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slicers/slicer2.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5.bin" ContentType="application/vnd.openxmlformats-officedocument.spreadsheetml.customProperty"/>
  <Override PartName="/xl/customProperty6.bin" ContentType="application/vnd.openxmlformats-officedocument.spreadsheetml.customProperty"/>
  <Override PartName="/xl/drawings/drawing3.xml" ContentType="application/vnd.openxmlformats-officedocument.drawing+xml"/>
  <Override PartName="/xl/slicers/slicer3.xml" ContentType="application/vnd.ms-excel.slicer+xml"/>
  <Override PartName="/xl/customProperty7.bin" ContentType="application/vnd.openxmlformats-officedocument.spreadsheetml.customProperty"/>
  <Override PartName="/xl/customProperty8.bin" ContentType="application/vnd.openxmlformats-officedocument.spreadsheetml.customProperty"/>
  <Override PartName="/xl/tables/table4.xml" ContentType="application/vnd.openxmlformats-officedocument.spreadsheetml.table+xml"/>
  <Override PartName="/xl/customProperty9.bin" ContentType="application/vnd.openxmlformats-officedocument.spreadsheetml.customProperty"/>
  <Override PartName="/xl/customProperty1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pge.sharepoint.com/sites/SOMReports/2025/2025 - March/Report Files/4.4 Gas Shut-In Times (Mains)/GOST Approved/"/>
    </mc:Choice>
  </mc:AlternateContent>
  <xr:revisionPtr revIDLastSave="20" documentId="13_ncr:1_{4A429946-FC66-4611-9D4C-CB38DD964515}" xr6:coauthVersionLast="47" xr6:coauthVersionMax="47" xr10:uidLastSave="{E7919303-360C-4E7D-BE2B-8F14C4D94500}"/>
  <bookViews>
    <workbookView xWindow="28680" yWindow="-120" windowWidth="29040" windowHeight="15720" tabRatio="910" xr2:uid="{00000000-000D-0000-FFFF-FFFF00000000}"/>
  </bookViews>
  <sheets>
    <sheet name="Summary" sheetId="2" r:id="rId1"/>
    <sheet name="Graph Trend" sheetId="8" r:id="rId2"/>
    <sheet name="Monthly Trend" sheetId="6" r:id="rId3"/>
    <sheet name="Data" sheetId="1" r:id="rId4"/>
    <sheet name="Lookup" sheetId="3" r:id="rId5"/>
  </sheets>
  <definedNames>
    <definedName name="_xlnm._FilterDatabase" localSheetId="3" hidden="1">Data!$B$4:$AC$5913</definedName>
    <definedName name="_xlcn.WorksheetConnection_WeeklySITGTemplate03.14.2022.xlsxData1" hidden="1">Data[]</definedName>
    <definedName name="Slicer_Last_Week1">#N/A</definedName>
    <definedName name="Slicer_Month">#N/A</definedName>
    <definedName name="Slicer_Month1">#N/A</definedName>
    <definedName name="Slicer_Region2">#N/A</definedName>
  </definedNames>
  <calcPr calcId="191028"/>
  <pivotCaches>
    <pivotCache cacheId="0" r:id="rId6"/>
    <pivotCache cacheId="1" r:id="rId7"/>
    <pivotCache cacheId="2" r:id="rId8"/>
    <pivotCache cacheId="3" r:id="rId9"/>
    <pivotCache cacheId="4" r:id="rId10"/>
    <pivotCache cacheId="5" r:id="rId11"/>
    <pivotCache cacheId="6" r:id="rId12"/>
    <pivotCache cacheId="7" r:id="rId13"/>
    <pivotCache cacheId="8" r:id="rId14"/>
    <pivotCache cacheId="9" r:id="rId15"/>
    <pivotCache cacheId="10" r:id="rId16"/>
    <pivotCache cacheId="11" r:id="rId17"/>
    <pivotCache cacheId="12" r:id="rId18"/>
    <pivotCache cacheId="13" r:id="rId19"/>
    <pivotCache cacheId="14" r:id="rId20"/>
    <pivotCache cacheId="15" r:id="rId21"/>
    <pivotCache cacheId="16" r:id="rId22"/>
    <pivotCache cacheId="17" r:id="rId23"/>
  </pivotCaches>
  <extLst>
    <ext xmlns:x14="http://schemas.microsoft.com/office/spreadsheetml/2009/9/main" uri="{876F7934-8845-4945-9796-88D515C7AA90}">
      <x14:pivotCaches>
        <pivotCache cacheId="18" r:id="rId24"/>
        <pivotCache cacheId="19" r:id="rId25"/>
        <pivotCache cacheId="20" r:id="rId26"/>
      </x14:pivotCaches>
    </ext>
    <ext xmlns:x14="http://schemas.microsoft.com/office/spreadsheetml/2009/9/main" uri="{BBE1A952-AA13-448e-AADC-164F8A28A991}">
      <x14:slicerCaches>
        <x14:slicerCache r:id="rId27"/>
        <x14:slicerCache r:id="rId28"/>
        <x14:slicerCache r:id="rId29"/>
        <x14:slicerCache r:id="rId3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 l="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4604" i="1"/>
  <c r="A4605" i="1"/>
  <c r="A4606" i="1"/>
  <c r="A4607" i="1"/>
  <c r="A4608" i="1"/>
  <c r="A4609" i="1"/>
  <c r="A4610" i="1"/>
  <c r="A4611" i="1"/>
  <c r="A4612" i="1"/>
  <c r="A4613" i="1"/>
  <c r="A4614" i="1"/>
  <c r="A4615" i="1"/>
  <c r="A4616" i="1"/>
  <c r="A4617" i="1"/>
  <c r="A4618" i="1"/>
  <c r="A4619" i="1"/>
  <c r="A4620" i="1"/>
  <c r="A4621" i="1"/>
  <c r="A4622" i="1"/>
  <c r="A4623" i="1"/>
  <c r="A4624" i="1"/>
  <c r="A4625" i="1"/>
  <c r="A4626" i="1"/>
  <c r="A4627" i="1"/>
  <c r="A4628" i="1"/>
  <c r="A4629" i="1"/>
  <c r="A4630" i="1"/>
  <c r="A4631" i="1"/>
  <c r="A4632" i="1"/>
  <c r="A4633" i="1"/>
  <c r="A4634" i="1"/>
  <c r="A4635" i="1"/>
  <c r="A4636" i="1"/>
  <c r="A4637" i="1"/>
  <c r="A4638" i="1"/>
  <c r="A4639" i="1"/>
  <c r="A4640" i="1"/>
  <c r="A4641" i="1"/>
  <c r="A4642" i="1"/>
  <c r="A4643" i="1"/>
  <c r="A4644" i="1"/>
  <c r="A4645" i="1"/>
  <c r="A4646" i="1"/>
  <c r="A4647" i="1"/>
  <c r="A4648" i="1"/>
  <c r="A4649" i="1"/>
  <c r="A4650" i="1"/>
  <c r="A4651" i="1"/>
  <c r="A4652" i="1"/>
  <c r="A4653" i="1"/>
  <c r="A4654" i="1"/>
  <c r="A4655" i="1"/>
  <c r="A4656" i="1"/>
  <c r="A4657" i="1"/>
  <c r="A4658" i="1"/>
  <c r="A4659" i="1"/>
  <c r="A4660" i="1"/>
  <c r="A4661" i="1"/>
  <c r="A4662" i="1"/>
  <c r="A4663" i="1"/>
  <c r="A4664" i="1"/>
  <c r="A4665" i="1"/>
  <c r="A4666" i="1"/>
  <c r="A4667" i="1"/>
  <c r="A4668" i="1"/>
  <c r="A4669" i="1"/>
  <c r="A4670" i="1"/>
  <c r="A4671" i="1"/>
  <c r="A4672" i="1"/>
  <c r="A4673" i="1"/>
  <c r="A4674" i="1"/>
  <c r="A4675" i="1"/>
  <c r="A4676" i="1"/>
  <c r="A4677" i="1"/>
  <c r="A4678" i="1"/>
  <c r="A4679" i="1"/>
  <c r="A4680" i="1"/>
  <c r="A4681" i="1"/>
  <c r="A4682" i="1"/>
  <c r="A4683" i="1"/>
  <c r="A4684" i="1"/>
  <c r="A4685" i="1"/>
  <c r="A4686" i="1"/>
  <c r="A4687" i="1"/>
  <c r="A4688" i="1"/>
  <c r="A4689" i="1"/>
  <c r="A4690" i="1"/>
  <c r="A4691" i="1"/>
  <c r="A4692" i="1"/>
  <c r="A4693" i="1"/>
  <c r="A4694" i="1"/>
  <c r="A4695" i="1"/>
  <c r="A4696" i="1"/>
  <c r="A4697" i="1"/>
  <c r="A4698" i="1"/>
  <c r="A4699" i="1"/>
  <c r="A4700" i="1"/>
  <c r="A4701" i="1"/>
  <c r="A4702" i="1"/>
  <c r="A4703" i="1"/>
  <c r="A4704" i="1"/>
  <c r="A4705" i="1"/>
  <c r="A4706" i="1"/>
  <c r="A4707" i="1"/>
  <c r="A4708" i="1"/>
  <c r="A4709" i="1"/>
  <c r="A4710" i="1"/>
  <c r="A4711" i="1"/>
  <c r="A4712" i="1"/>
  <c r="A4713" i="1"/>
  <c r="A4714" i="1"/>
  <c r="A4715" i="1"/>
  <c r="A4716" i="1"/>
  <c r="A4717" i="1"/>
  <c r="A4718" i="1"/>
  <c r="A4719" i="1"/>
  <c r="A4720" i="1"/>
  <c r="A4721" i="1"/>
  <c r="A4722" i="1"/>
  <c r="A4723" i="1"/>
  <c r="A4724" i="1"/>
  <c r="A4725" i="1"/>
  <c r="A4726" i="1"/>
  <c r="A4727" i="1"/>
  <c r="A4728" i="1"/>
  <c r="A4729" i="1"/>
  <c r="A4730" i="1"/>
  <c r="A4731" i="1"/>
  <c r="A4732" i="1"/>
  <c r="A4733" i="1"/>
  <c r="A4734" i="1"/>
  <c r="A4735" i="1"/>
  <c r="A4736" i="1"/>
  <c r="A4737" i="1"/>
  <c r="A4738" i="1"/>
  <c r="A4739" i="1"/>
  <c r="A4740" i="1"/>
  <c r="A4741" i="1"/>
  <c r="A4742" i="1"/>
  <c r="A4743" i="1"/>
  <c r="A4744" i="1"/>
  <c r="A4745" i="1"/>
  <c r="A4746" i="1"/>
  <c r="A4747" i="1"/>
  <c r="A4748" i="1"/>
  <c r="A4749" i="1"/>
  <c r="A4750" i="1"/>
  <c r="A4751" i="1"/>
  <c r="A4752" i="1"/>
  <c r="A4753" i="1"/>
  <c r="A4754" i="1"/>
  <c r="A4755" i="1"/>
  <c r="A4756" i="1"/>
  <c r="A4757" i="1"/>
  <c r="A4758" i="1"/>
  <c r="A4759" i="1"/>
  <c r="A4760" i="1"/>
  <c r="A4761" i="1"/>
  <c r="A4762" i="1"/>
  <c r="A4763" i="1"/>
  <c r="A4764" i="1"/>
  <c r="A4765" i="1"/>
  <c r="A4766" i="1"/>
  <c r="A4767" i="1"/>
  <c r="A4768" i="1"/>
  <c r="A4769" i="1"/>
  <c r="A4770" i="1"/>
  <c r="A4771" i="1"/>
  <c r="A4772" i="1"/>
  <c r="A4773" i="1"/>
  <c r="A4774" i="1"/>
  <c r="A4775" i="1"/>
  <c r="A4776" i="1"/>
  <c r="A4777" i="1"/>
  <c r="A4778" i="1"/>
  <c r="A4779" i="1"/>
  <c r="A4780" i="1"/>
  <c r="A4781" i="1"/>
  <c r="A4782" i="1"/>
  <c r="A4783" i="1"/>
  <c r="A4784" i="1"/>
  <c r="A4785" i="1"/>
  <c r="A4786" i="1"/>
  <c r="A4787" i="1"/>
  <c r="A4788" i="1"/>
  <c r="A4789" i="1"/>
  <c r="A4790" i="1"/>
  <c r="A4791" i="1"/>
  <c r="A4792" i="1"/>
  <c r="A4793" i="1"/>
  <c r="A4794" i="1"/>
  <c r="A4795" i="1"/>
  <c r="A4796" i="1"/>
  <c r="A4797" i="1"/>
  <c r="A4798" i="1"/>
  <c r="A4799" i="1"/>
  <c r="A4800" i="1"/>
  <c r="A4801" i="1"/>
  <c r="A4802" i="1"/>
  <c r="A4803" i="1"/>
  <c r="A4804" i="1"/>
  <c r="A4805" i="1"/>
  <c r="A4806" i="1"/>
  <c r="A4807" i="1"/>
  <c r="A4808" i="1"/>
  <c r="A4809" i="1"/>
  <c r="A4810" i="1"/>
  <c r="A4811" i="1"/>
  <c r="A4812" i="1"/>
  <c r="A4813" i="1"/>
  <c r="A4814" i="1"/>
  <c r="A4815" i="1"/>
  <c r="A4816" i="1"/>
  <c r="A4817" i="1"/>
  <c r="A4818" i="1"/>
  <c r="A4819" i="1"/>
  <c r="A4820" i="1"/>
  <c r="A4821" i="1"/>
  <c r="A4822" i="1"/>
  <c r="A4823" i="1"/>
  <c r="A4824" i="1"/>
  <c r="A4825" i="1"/>
  <c r="A4826" i="1"/>
  <c r="A4827" i="1"/>
  <c r="A4828" i="1"/>
  <c r="A4829" i="1"/>
  <c r="A4830" i="1"/>
  <c r="A4831" i="1"/>
  <c r="A4832" i="1"/>
  <c r="A4833" i="1"/>
  <c r="A4834" i="1"/>
  <c r="A4835" i="1"/>
  <c r="A4836" i="1"/>
  <c r="A4837" i="1"/>
  <c r="A4838" i="1"/>
  <c r="A4839" i="1"/>
  <c r="A4840" i="1"/>
  <c r="A4841" i="1"/>
  <c r="A4842" i="1"/>
  <c r="A4843" i="1"/>
  <c r="A4844" i="1"/>
  <c r="A4845" i="1"/>
  <c r="A4846" i="1"/>
  <c r="A4847" i="1"/>
  <c r="A4848" i="1"/>
  <c r="A4849" i="1"/>
  <c r="A4850" i="1"/>
  <c r="A4851" i="1"/>
  <c r="A4852" i="1"/>
  <c r="A4853" i="1"/>
  <c r="A4854" i="1"/>
  <c r="A4855" i="1"/>
  <c r="A4856" i="1"/>
  <c r="A4857" i="1"/>
  <c r="A4858" i="1"/>
  <c r="A4859" i="1"/>
  <c r="A4860" i="1"/>
  <c r="A4861" i="1"/>
  <c r="A4862" i="1"/>
  <c r="A4863" i="1"/>
  <c r="A4864" i="1"/>
  <c r="A4865" i="1"/>
  <c r="A4866" i="1"/>
  <c r="A4867" i="1"/>
  <c r="A4868" i="1"/>
  <c r="A4869" i="1"/>
  <c r="A4870" i="1"/>
  <c r="A4871" i="1"/>
  <c r="A4872" i="1"/>
  <c r="A4873" i="1"/>
  <c r="A4874" i="1"/>
  <c r="A4875" i="1"/>
  <c r="A4876" i="1"/>
  <c r="A4877" i="1"/>
  <c r="A4878" i="1"/>
  <c r="A4879" i="1"/>
  <c r="A4880" i="1"/>
  <c r="A4881" i="1"/>
  <c r="A4882" i="1"/>
  <c r="A4883" i="1"/>
  <c r="A4884" i="1"/>
  <c r="A4885" i="1"/>
  <c r="A4886" i="1"/>
  <c r="A4887" i="1"/>
  <c r="A4888" i="1"/>
  <c r="A4889" i="1"/>
  <c r="A4890" i="1"/>
  <c r="A4891" i="1"/>
  <c r="A4892" i="1"/>
  <c r="A4893" i="1"/>
  <c r="A4894" i="1"/>
  <c r="A4895" i="1"/>
  <c r="A4896" i="1"/>
  <c r="A4897" i="1"/>
  <c r="A4898" i="1"/>
  <c r="A4899" i="1"/>
  <c r="A4900" i="1"/>
  <c r="A4901" i="1"/>
  <c r="A4902" i="1"/>
  <c r="A4903" i="1"/>
  <c r="A4904" i="1"/>
  <c r="A4905" i="1"/>
  <c r="A4906" i="1"/>
  <c r="A4907" i="1"/>
  <c r="A4908" i="1"/>
  <c r="A4909" i="1"/>
  <c r="A4910" i="1"/>
  <c r="A4911" i="1"/>
  <c r="A4912" i="1"/>
  <c r="A4913" i="1"/>
  <c r="A4914" i="1"/>
  <c r="A4915" i="1"/>
  <c r="A4916" i="1"/>
  <c r="A4917" i="1"/>
  <c r="A4918" i="1"/>
  <c r="A4919" i="1"/>
  <c r="A4920" i="1"/>
  <c r="A4921" i="1"/>
  <c r="A4922" i="1"/>
  <c r="A4923" i="1"/>
  <c r="A4924" i="1"/>
  <c r="A4925" i="1"/>
  <c r="A4926" i="1"/>
  <c r="A4927" i="1"/>
  <c r="A4928" i="1"/>
  <c r="A4929" i="1"/>
  <c r="A4930" i="1"/>
  <c r="A4931" i="1"/>
  <c r="A4932" i="1"/>
  <c r="A4933" i="1"/>
  <c r="A4934" i="1"/>
  <c r="A4935" i="1"/>
  <c r="A4936" i="1"/>
  <c r="A4937" i="1"/>
  <c r="A4938" i="1"/>
  <c r="A4939" i="1"/>
  <c r="A4940" i="1"/>
  <c r="A4941" i="1"/>
  <c r="A4942" i="1"/>
  <c r="A4943" i="1"/>
  <c r="A4944" i="1"/>
  <c r="A4945" i="1"/>
  <c r="A4946" i="1"/>
  <c r="A4947" i="1"/>
  <c r="A4948" i="1"/>
  <c r="A4949" i="1"/>
  <c r="A4950" i="1"/>
  <c r="A4951" i="1"/>
  <c r="A4952" i="1"/>
  <c r="A4953" i="1"/>
  <c r="A4954" i="1"/>
  <c r="A4955" i="1"/>
  <c r="A4956" i="1"/>
  <c r="A4957" i="1"/>
  <c r="A4958" i="1"/>
  <c r="A4959" i="1"/>
  <c r="A4960" i="1"/>
  <c r="A4961" i="1"/>
  <c r="A4962" i="1"/>
  <c r="A4963" i="1"/>
  <c r="A4964" i="1"/>
  <c r="A4965" i="1"/>
  <c r="A4966" i="1"/>
  <c r="A4967" i="1"/>
  <c r="A4968" i="1"/>
  <c r="A4969" i="1"/>
  <c r="A4970" i="1"/>
  <c r="A4971" i="1"/>
  <c r="A4972" i="1"/>
  <c r="A4973" i="1"/>
  <c r="A4974" i="1"/>
  <c r="A4975" i="1"/>
  <c r="A4976" i="1"/>
  <c r="A4977" i="1"/>
  <c r="A4978" i="1"/>
  <c r="A4979" i="1"/>
  <c r="A4980" i="1"/>
  <c r="A4981" i="1"/>
  <c r="A4982" i="1"/>
  <c r="A4983" i="1"/>
  <c r="A4984" i="1"/>
  <c r="A4985" i="1"/>
  <c r="A4986" i="1"/>
  <c r="A4987" i="1"/>
  <c r="A4988" i="1"/>
  <c r="A4989" i="1"/>
  <c r="A4990" i="1"/>
  <c r="A4991" i="1"/>
  <c r="A4992" i="1"/>
  <c r="A4993" i="1"/>
  <c r="A4994" i="1"/>
  <c r="A4995" i="1"/>
  <c r="A4996" i="1"/>
  <c r="A4997" i="1"/>
  <c r="A4998" i="1"/>
  <c r="A4999" i="1"/>
  <c r="A5000" i="1"/>
  <c r="A5001" i="1"/>
  <c r="A5002" i="1"/>
  <c r="A5003" i="1"/>
  <c r="A5004" i="1"/>
  <c r="A5005" i="1"/>
  <c r="A5006" i="1"/>
  <c r="A5007" i="1"/>
  <c r="A5008" i="1"/>
  <c r="A5009" i="1"/>
  <c r="A5010" i="1"/>
  <c r="A5011" i="1"/>
  <c r="A5012" i="1"/>
  <c r="A5013" i="1"/>
  <c r="A5014" i="1"/>
  <c r="A5015" i="1"/>
  <c r="A5016" i="1"/>
  <c r="A5017" i="1"/>
  <c r="A5018" i="1"/>
  <c r="A5019" i="1"/>
  <c r="A5020" i="1"/>
  <c r="A5021" i="1"/>
  <c r="A5022" i="1"/>
  <c r="A5023" i="1"/>
  <c r="A5024" i="1"/>
  <c r="A5025" i="1"/>
  <c r="A5026" i="1"/>
  <c r="A5027" i="1"/>
  <c r="A5028" i="1"/>
  <c r="A5029" i="1"/>
  <c r="A5030" i="1"/>
  <c r="A5031" i="1"/>
  <c r="A5032" i="1"/>
  <c r="A5033" i="1"/>
  <c r="A5034" i="1"/>
  <c r="A5035" i="1"/>
  <c r="A5036" i="1"/>
  <c r="A5037" i="1"/>
  <c r="A5038" i="1"/>
  <c r="A5039" i="1"/>
  <c r="A5040" i="1"/>
  <c r="A5041" i="1"/>
  <c r="A5042" i="1"/>
  <c r="A5043" i="1"/>
  <c r="A5044" i="1"/>
  <c r="A5045" i="1"/>
  <c r="A5046" i="1"/>
  <c r="A5047" i="1"/>
  <c r="A5048" i="1"/>
  <c r="A5049" i="1"/>
  <c r="A5050" i="1"/>
  <c r="A5051" i="1"/>
  <c r="A5052" i="1"/>
  <c r="A5053" i="1"/>
  <c r="A5054" i="1"/>
  <c r="A5055" i="1"/>
  <c r="A5056" i="1"/>
  <c r="A5057" i="1"/>
  <c r="A5058" i="1"/>
  <c r="A5059" i="1"/>
  <c r="A5060" i="1"/>
  <c r="A5061" i="1"/>
  <c r="A5062" i="1"/>
  <c r="A5063" i="1"/>
  <c r="A5064" i="1"/>
  <c r="A5065" i="1"/>
  <c r="A5066" i="1"/>
  <c r="A5067" i="1"/>
  <c r="A5068" i="1"/>
  <c r="A5069" i="1"/>
  <c r="A5070" i="1"/>
  <c r="A5071" i="1"/>
  <c r="A5072" i="1"/>
  <c r="A5073" i="1"/>
  <c r="A5074" i="1"/>
  <c r="A5075" i="1"/>
  <c r="A5076" i="1"/>
  <c r="A5077" i="1"/>
  <c r="A5078" i="1"/>
  <c r="A5079" i="1"/>
  <c r="A5080" i="1"/>
  <c r="A5081" i="1"/>
  <c r="A5082" i="1"/>
  <c r="A5083" i="1"/>
  <c r="A5084" i="1"/>
  <c r="A5085" i="1"/>
  <c r="A5086" i="1"/>
  <c r="A5087" i="1"/>
  <c r="A5088" i="1"/>
  <c r="A5089" i="1"/>
  <c r="A5090" i="1"/>
  <c r="A5091" i="1"/>
  <c r="A5092" i="1"/>
  <c r="A5093" i="1"/>
  <c r="A5094" i="1"/>
  <c r="A5095" i="1"/>
  <c r="A5096" i="1"/>
  <c r="A5097" i="1"/>
  <c r="A5098" i="1"/>
  <c r="A5099" i="1"/>
  <c r="A5100" i="1"/>
  <c r="A5101" i="1"/>
  <c r="A5102" i="1"/>
  <c r="A5103" i="1"/>
  <c r="A5104" i="1"/>
  <c r="A5105" i="1"/>
  <c r="A5106" i="1"/>
  <c r="A5107" i="1"/>
  <c r="A5108" i="1"/>
  <c r="A5109" i="1"/>
  <c r="A5110" i="1"/>
  <c r="A5111" i="1"/>
  <c r="A5112" i="1"/>
  <c r="A5113" i="1"/>
  <c r="A5114" i="1"/>
  <c r="A5115" i="1"/>
  <c r="A5116" i="1"/>
  <c r="A5117" i="1"/>
  <c r="A5118" i="1"/>
  <c r="A5119" i="1"/>
  <c r="A5120" i="1"/>
  <c r="A5121" i="1"/>
  <c r="A5122" i="1"/>
  <c r="A5123" i="1"/>
  <c r="A5124" i="1"/>
  <c r="A5125" i="1"/>
  <c r="A5126" i="1"/>
  <c r="A5127" i="1"/>
  <c r="A5128" i="1"/>
  <c r="A5129" i="1"/>
  <c r="A5130" i="1"/>
  <c r="A5131" i="1"/>
  <c r="A5132" i="1"/>
  <c r="A5133" i="1"/>
  <c r="A5134" i="1"/>
  <c r="A5135" i="1"/>
  <c r="A5136" i="1"/>
  <c r="A5137" i="1"/>
  <c r="A5138" i="1"/>
  <c r="A5139" i="1"/>
  <c r="A5140" i="1"/>
  <c r="A5141" i="1"/>
  <c r="A5142" i="1"/>
  <c r="A5143" i="1"/>
  <c r="A5144" i="1"/>
  <c r="A5145" i="1"/>
  <c r="A5146" i="1"/>
  <c r="A5147" i="1"/>
  <c r="A5148" i="1"/>
  <c r="A5149" i="1"/>
  <c r="A5150" i="1"/>
  <c r="A5151" i="1"/>
  <c r="A5152" i="1"/>
  <c r="A5153" i="1"/>
  <c r="A5154" i="1"/>
  <c r="A5155" i="1"/>
  <c r="A5156" i="1"/>
  <c r="A5157" i="1"/>
  <c r="A5158" i="1"/>
  <c r="A5159" i="1"/>
  <c r="A5160" i="1"/>
  <c r="A5161" i="1"/>
  <c r="A5162" i="1"/>
  <c r="A5163" i="1"/>
  <c r="A5164" i="1"/>
  <c r="A5165" i="1"/>
  <c r="A5166" i="1"/>
  <c r="A5167" i="1"/>
  <c r="A5168" i="1"/>
  <c r="A5169" i="1"/>
  <c r="A5170" i="1"/>
  <c r="A5171" i="1"/>
  <c r="A5172" i="1"/>
  <c r="A5173" i="1"/>
  <c r="A5174" i="1"/>
  <c r="A5175" i="1"/>
  <c r="A5176" i="1"/>
  <c r="A5177" i="1"/>
  <c r="A5178" i="1"/>
  <c r="A5179" i="1"/>
  <c r="A5180" i="1"/>
  <c r="A5181" i="1"/>
  <c r="A5182" i="1"/>
  <c r="A5183" i="1"/>
  <c r="A5184" i="1"/>
  <c r="A5185" i="1"/>
  <c r="A5186" i="1"/>
  <c r="A5187" i="1"/>
  <c r="A5188" i="1"/>
  <c r="A5189" i="1"/>
  <c r="A5190" i="1"/>
  <c r="A5191" i="1"/>
  <c r="A5192" i="1"/>
  <c r="A5193" i="1"/>
  <c r="A5194" i="1"/>
  <c r="A5195" i="1"/>
  <c r="A5196" i="1"/>
  <c r="A5197" i="1"/>
  <c r="A5198" i="1"/>
  <c r="A5199" i="1"/>
  <c r="A5200" i="1"/>
  <c r="A5201" i="1"/>
  <c r="A5202" i="1"/>
  <c r="A5203" i="1"/>
  <c r="A5204" i="1"/>
  <c r="A5205" i="1"/>
  <c r="A5206" i="1"/>
  <c r="A5207" i="1"/>
  <c r="A5208" i="1"/>
  <c r="A5209" i="1"/>
  <c r="A5210" i="1"/>
  <c r="A5211" i="1"/>
  <c r="A5212" i="1"/>
  <c r="A5213" i="1"/>
  <c r="A5214" i="1"/>
  <c r="A5215" i="1"/>
  <c r="A5216" i="1"/>
  <c r="A5217" i="1"/>
  <c r="A5218" i="1"/>
  <c r="A5219" i="1"/>
  <c r="A5220" i="1"/>
  <c r="A5221" i="1"/>
  <c r="A5222" i="1"/>
  <c r="A5223" i="1"/>
  <c r="A5224" i="1"/>
  <c r="A5225" i="1"/>
  <c r="A5226" i="1"/>
  <c r="A5227" i="1"/>
  <c r="A5228" i="1"/>
  <c r="A5229" i="1"/>
  <c r="A5230" i="1"/>
  <c r="A5231" i="1"/>
  <c r="A5232" i="1"/>
  <c r="A5233" i="1"/>
  <c r="A5234" i="1"/>
  <c r="A5235" i="1"/>
  <c r="A5236" i="1"/>
  <c r="A5237" i="1"/>
  <c r="A5238" i="1"/>
  <c r="A5239" i="1"/>
  <c r="A5240" i="1"/>
  <c r="A5241" i="1"/>
  <c r="A5242" i="1"/>
  <c r="A5243" i="1"/>
  <c r="A5244" i="1"/>
  <c r="A5245" i="1"/>
  <c r="A5246" i="1"/>
  <c r="A5247" i="1"/>
  <c r="A5248" i="1"/>
  <c r="A5249" i="1"/>
  <c r="A5250" i="1"/>
  <c r="A5251" i="1"/>
  <c r="A5252" i="1"/>
  <c r="A5253" i="1"/>
  <c r="A5254" i="1"/>
  <c r="A5255" i="1"/>
  <c r="A5256" i="1"/>
  <c r="A5257" i="1"/>
  <c r="A5258" i="1"/>
  <c r="A5259" i="1"/>
  <c r="A5260" i="1"/>
  <c r="A5261" i="1"/>
  <c r="A5262" i="1"/>
  <c r="A5263" i="1"/>
  <c r="A5264" i="1"/>
  <c r="A5265" i="1"/>
  <c r="A5266" i="1"/>
  <c r="A5267" i="1"/>
  <c r="A5268" i="1"/>
  <c r="A5269" i="1"/>
  <c r="A5270" i="1"/>
  <c r="A5271" i="1"/>
  <c r="A5272" i="1"/>
  <c r="A5273" i="1"/>
  <c r="A5274" i="1"/>
  <c r="A5275" i="1"/>
  <c r="A5276" i="1"/>
  <c r="A5277" i="1"/>
  <c r="A5278" i="1"/>
  <c r="A5279" i="1"/>
  <c r="A5280" i="1"/>
  <c r="A5281" i="1"/>
  <c r="A5282" i="1"/>
  <c r="A5283" i="1"/>
  <c r="A5284" i="1"/>
  <c r="A5285" i="1"/>
  <c r="A5286" i="1"/>
  <c r="A5287" i="1"/>
  <c r="A5288" i="1"/>
  <c r="A5289" i="1"/>
  <c r="A5290" i="1"/>
  <c r="A5291" i="1"/>
  <c r="A5292" i="1"/>
  <c r="A5293" i="1"/>
  <c r="A5294" i="1"/>
  <c r="A5295" i="1"/>
  <c r="A5296" i="1"/>
  <c r="A5297" i="1"/>
  <c r="A5298" i="1"/>
  <c r="A5299" i="1"/>
  <c r="A5300" i="1"/>
  <c r="A5301" i="1"/>
  <c r="A5302" i="1"/>
  <c r="A5303" i="1"/>
  <c r="A5304" i="1"/>
  <c r="A5305" i="1"/>
  <c r="A5306" i="1"/>
  <c r="A5307" i="1"/>
  <c r="A5308" i="1"/>
  <c r="A5309" i="1"/>
  <c r="A5310" i="1"/>
  <c r="A5311" i="1"/>
  <c r="A5312" i="1"/>
  <c r="A5313" i="1"/>
  <c r="A5314" i="1"/>
  <c r="A5315" i="1"/>
  <c r="A5316" i="1"/>
  <c r="A5317" i="1"/>
  <c r="A5318" i="1"/>
  <c r="A5319" i="1"/>
  <c r="A5320" i="1"/>
  <c r="A5321" i="1"/>
  <c r="A5322" i="1"/>
  <c r="A5323" i="1"/>
  <c r="A5324" i="1"/>
  <c r="A5325" i="1"/>
  <c r="A5326" i="1"/>
  <c r="A5327" i="1"/>
  <c r="A5328" i="1"/>
  <c r="A5329" i="1"/>
  <c r="A5330" i="1"/>
  <c r="A5331" i="1"/>
  <c r="A5332" i="1"/>
  <c r="A5333" i="1"/>
  <c r="A5334" i="1"/>
  <c r="A5335" i="1"/>
  <c r="A5336" i="1"/>
  <c r="A5337" i="1"/>
  <c r="A5338" i="1"/>
  <c r="A5339" i="1"/>
  <c r="A5340" i="1"/>
  <c r="A5341" i="1"/>
  <c r="A5342" i="1"/>
  <c r="A5343" i="1"/>
  <c r="A5344" i="1"/>
  <c r="A5345" i="1"/>
  <c r="A5346" i="1"/>
  <c r="A5347" i="1"/>
  <c r="A5348" i="1"/>
  <c r="A5349" i="1"/>
  <c r="A5350" i="1"/>
  <c r="A5351" i="1"/>
  <c r="A5352" i="1"/>
  <c r="A5353" i="1"/>
  <c r="A5354" i="1"/>
  <c r="A5355" i="1"/>
  <c r="A5356" i="1"/>
  <c r="A5357" i="1"/>
  <c r="A5358" i="1"/>
  <c r="A5359" i="1"/>
  <c r="A5360" i="1"/>
  <c r="A5361" i="1"/>
  <c r="A5362" i="1"/>
  <c r="A5363" i="1"/>
  <c r="A5364" i="1"/>
  <c r="A5365" i="1"/>
  <c r="A5366" i="1"/>
  <c r="A5367" i="1"/>
  <c r="A5368" i="1"/>
  <c r="A5369" i="1"/>
  <c r="A5370" i="1"/>
  <c r="A5371" i="1"/>
  <c r="A5372" i="1"/>
  <c r="A5373" i="1"/>
  <c r="A5374" i="1"/>
  <c r="A5375" i="1"/>
  <c r="A5376" i="1"/>
  <c r="A5377" i="1"/>
  <c r="A5378" i="1"/>
  <c r="A5379" i="1"/>
  <c r="A5380" i="1"/>
  <c r="A5381" i="1"/>
  <c r="A5382" i="1"/>
  <c r="A5383" i="1"/>
  <c r="A5384" i="1"/>
  <c r="A5385" i="1"/>
  <c r="A5386" i="1"/>
  <c r="A5387" i="1"/>
  <c r="A5388" i="1"/>
  <c r="A5389" i="1"/>
  <c r="A5390" i="1"/>
  <c r="A5391" i="1"/>
  <c r="A5392" i="1"/>
  <c r="A5393" i="1"/>
  <c r="A5394" i="1"/>
  <c r="A5395" i="1"/>
  <c r="A5396" i="1"/>
  <c r="A5397" i="1"/>
  <c r="A5398" i="1"/>
  <c r="A5399" i="1"/>
  <c r="A5400" i="1"/>
  <c r="A5401" i="1"/>
  <c r="A5402" i="1"/>
  <c r="A5403" i="1"/>
  <c r="A5404" i="1"/>
  <c r="A5405" i="1"/>
  <c r="A5406" i="1"/>
  <c r="A5407" i="1"/>
  <c r="A5408" i="1"/>
  <c r="A5409" i="1"/>
  <c r="A5410" i="1"/>
  <c r="A5411" i="1"/>
  <c r="A5412" i="1"/>
  <c r="A5413" i="1"/>
  <c r="A5414" i="1"/>
  <c r="A5415" i="1"/>
  <c r="A5416" i="1"/>
  <c r="A5417" i="1"/>
  <c r="A5418" i="1"/>
  <c r="A5419" i="1"/>
  <c r="A5420" i="1"/>
  <c r="A5421" i="1"/>
  <c r="A5422" i="1"/>
  <c r="A5423" i="1"/>
  <c r="A5424" i="1"/>
  <c r="A5425" i="1"/>
  <c r="A5426" i="1"/>
  <c r="A5427" i="1"/>
  <c r="A5428" i="1"/>
  <c r="A5429" i="1"/>
  <c r="A5430" i="1"/>
  <c r="A5431" i="1"/>
  <c r="A5432" i="1"/>
  <c r="A5433" i="1"/>
  <c r="A5434" i="1"/>
  <c r="A5435" i="1"/>
  <c r="A5436" i="1"/>
  <c r="A5437" i="1"/>
  <c r="A5438" i="1"/>
  <c r="A5439" i="1"/>
  <c r="A5440" i="1"/>
  <c r="A5441" i="1"/>
  <c r="A5442" i="1"/>
  <c r="A5443" i="1"/>
  <c r="A5444" i="1"/>
  <c r="A5445" i="1"/>
  <c r="A5446" i="1"/>
  <c r="A5447" i="1"/>
  <c r="A5448" i="1"/>
  <c r="A5449" i="1"/>
  <c r="A5450" i="1"/>
  <c r="A5451" i="1"/>
  <c r="A5452" i="1"/>
  <c r="A5453" i="1"/>
  <c r="A5454" i="1"/>
  <c r="A5455" i="1"/>
  <c r="A5456" i="1"/>
  <c r="A5457" i="1"/>
  <c r="A5458" i="1"/>
  <c r="A5459" i="1"/>
  <c r="A5460" i="1"/>
  <c r="A5461" i="1"/>
  <c r="A5462" i="1"/>
  <c r="A5463" i="1"/>
  <c r="A5464" i="1"/>
  <c r="A5465" i="1"/>
  <c r="A5466" i="1"/>
  <c r="A5467" i="1"/>
  <c r="A5468" i="1"/>
  <c r="A5469" i="1"/>
  <c r="A5470" i="1"/>
  <c r="A5471" i="1"/>
  <c r="A5472" i="1"/>
  <c r="A5473" i="1"/>
  <c r="A5474" i="1"/>
  <c r="A5475" i="1"/>
  <c r="A5476" i="1"/>
  <c r="A5477" i="1"/>
  <c r="A5478" i="1"/>
  <c r="A5479" i="1"/>
  <c r="A5480" i="1"/>
  <c r="A5481" i="1"/>
  <c r="A5482" i="1"/>
  <c r="A5483" i="1"/>
  <c r="A5484" i="1"/>
  <c r="A5485" i="1"/>
  <c r="A5486" i="1"/>
  <c r="A5487" i="1"/>
  <c r="A5488" i="1"/>
  <c r="A5489" i="1"/>
  <c r="A5490" i="1"/>
  <c r="A5491" i="1"/>
  <c r="A5492" i="1"/>
  <c r="A5493" i="1"/>
  <c r="A5494" i="1"/>
  <c r="A5495" i="1"/>
  <c r="A5496" i="1"/>
  <c r="A5497" i="1"/>
  <c r="A5498" i="1"/>
  <c r="A5499" i="1"/>
  <c r="A5500" i="1"/>
  <c r="A5501" i="1"/>
  <c r="A5502" i="1"/>
  <c r="A5503" i="1"/>
  <c r="A5504" i="1"/>
  <c r="A5505" i="1"/>
  <c r="A5506" i="1"/>
  <c r="A5507" i="1"/>
  <c r="A5508" i="1"/>
  <c r="A5509" i="1"/>
  <c r="A5510" i="1"/>
  <c r="A5511" i="1"/>
  <c r="A5512" i="1"/>
  <c r="A5513" i="1"/>
  <c r="A5514" i="1"/>
  <c r="A5515" i="1"/>
  <c r="A5516" i="1"/>
  <c r="A5517" i="1"/>
  <c r="A5518" i="1"/>
  <c r="A5519" i="1"/>
  <c r="A5520" i="1"/>
  <c r="A5521" i="1"/>
  <c r="A5522" i="1"/>
  <c r="A5523" i="1"/>
  <c r="A5524" i="1"/>
  <c r="A5525" i="1"/>
  <c r="A5526" i="1"/>
  <c r="A5527" i="1"/>
  <c r="A5528" i="1"/>
  <c r="A5529" i="1"/>
  <c r="A5530" i="1"/>
  <c r="A5531" i="1"/>
  <c r="A5532" i="1"/>
  <c r="A5533" i="1"/>
  <c r="A5534" i="1"/>
  <c r="A5535" i="1"/>
  <c r="A5536" i="1"/>
  <c r="A5537" i="1"/>
  <c r="A5538" i="1"/>
  <c r="A5539" i="1"/>
  <c r="A5540" i="1"/>
  <c r="A5541" i="1"/>
  <c r="A5542" i="1"/>
  <c r="A5543" i="1"/>
  <c r="A5544" i="1"/>
  <c r="A5545" i="1"/>
  <c r="A5546" i="1"/>
  <c r="A5547" i="1"/>
  <c r="A5548" i="1"/>
  <c r="A5549" i="1"/>
  <c r="A5550" i="1"/>
  <c r="A5551" i="1"/>
  <c r="A5552" i="1"/>
  <c r="A5553" i="1"/>
  <c r="A5554" i="1"/>
  <c r="A5555" i="1"/>
  <c r="A5556" i="1"/>
  <c r="A5557" i="1"/>
  <c r="A5558" i="1"/>
  <c r="A5559" i="1"/>
  <c r="A5560" i="1"/>
  <c r="A5561" i="1"/>
  <c r="A5562" i="1"/>
  <c r="A5563" i="1"/>
  <c r="A5564" i="1"/>
  <c r="A5565" i="1"/>
  <c r="A5566" i="1"/>
  <c r="A5567" i="1"/>
  <c r="A5568" i="1"/>
  <c r="A5569" i="1"/>
  <c r="A5570" i="1"/>
  <c r="A5571" i="1"/>
  <c r="A5572" i="1"/>
  <c r="A5573" i="1"/>
  <c r="A5574" i="1"/>
  <c r="A5575" i="1"/>
  <c r="A5576" i="1"/>
  <c r="A5577" i="1"/>
  <c r="A5578" i="1"/>
  <c r="A5579" i="1"/>
  <c r="A5580" i="1"/>
  <c r="A5581" i="1"/>
  <c r="A5582" i="1"/>
  <c r="A5583" i="1"/>
  <c r="A5584" i="1"/>
  <c r="A5585" i="1"/>
  <c r="A5586" i="1"/>
  <c r="A5587" i="1"/>
  <c r="A5588" i="1"/>
  <c r="A5589" i="1"/>
  <c r="A5590" i="1"/>
  <c r="A5591" i="1"/>
  <c r="A5592" i="1"/>
  <c r="A5593" i="1"/>
  <c r="A5594" i="1"/>
  <c r="A5595" i="1"/>
  <c r="A5596" i="1"/>
  <c r="A5597" i="1"/>
  <c r="A5598" i="1"/>
  <c r="A5599" i="1"/>
  <c r="A5600" i="1"/>
  <c r="A5601" i="1"/>
  <c r="A5602" i="1"/>
  <c r="A5603" i="1"/>
  <c r="A5604" i="1"/>
  <c r="A5605" i="1"/>
  <c r="A5606" i="1"/>
  <c r="A5607" i="1"/>
  <c r="A5608" i="1"/>
  <c r="A5609" i="1"/>
  <c r="A5610" i="1"/>
  <c r="A5611" i="1"/>
  <c r="A5612" i="1"/>
  <c r="A5613" i="1"/>
  <c r="A5614" i="1"/>
  <c r="A5615" i="1"/>
  <c r="A5616" i="1"/>
  <c r="A5617" i="1"/>
  <c r="A5618" i="1"/>
  <c r="A5619" i="1"/>
  <c r="A5620" i="1"/>
  <c r="A5621" i="1"/>
  <c r="A5622" i="1"/>
  <c r="A5623" i="1"/>
  <c r="A5624" i="1"/>
  <c r="A5625" i="1"/>
  <c r="A5626" i="1"/>
  <c r="A5627" i="1"/>
  <c r="A5628" i="1"/>
  <c r="A5629" i="1"/>
  <c r="A5630" i="1"/>
  <c r="A5631" i="1"/>
  <c r="A5632" i="1"/>
  <c r="A5633" i="1"/>
  <c r="A5634" i="1"/>
  <c r="A5635" i="1"/>
  <c r="A5636" i="1"/>
  <c r="A5637" i="1"/>
  <c r="A5638" i="1"/>
  <c r="A5639" i="1"/>
  <c r="A5640" i="1"/>
  <c r="A5641" i="1"/>
  <c r="A5642" i="1"/>
  <c r="A5643" i="1"/>
  <c r="A5644" i="1"/>
  <c r="A5645" i="1"/>
  <c r="A5646" i="1"/>
  <c r="A5647" i="1"/>
  <c r="A5648" i="1"/>
  <c r="A5649" i="1"/>
  <c r="A5650" i="1"/>
  <c r="A5651" i="1"/>
  <c r="A5652" i="1"/>
  <c r="A5653" i="1"/>
  <c r="A5654" i="1"/>
  <c r="A5655" i="1"/>
  <c r="A5656" i="1"/>
  <c r="A5657" i="1"/>
  <c r="A5658" i="1"/>
  <c r="A5659" i="1"/>
  <c r="A5660" i="1"/>
  <c r="A5661" i="1"/>
  <c r="A5662" i="1"/>
  <c r="A5663" i="1"/>
  <c r="A5664" i="1"/>
  <c r="A5665" i="1"/>
  <c r="A5666" i="1"/>
  <c r="A5667" i="1"/>
  <c r="A5668" i="1"/>
  <c r="A5669" i="1"/>
  <c r="A5670" i="1"/>
  <c r="A5671" i="1"/>
  <c r="A5672" i="1"/>
  <c r="A5673" i="1"/>
  <c r="A5674" i="1"/>
  <c r="A5675" i="1"/>
  <c r="A5676" i="1"/>
  <c r="A5677" i="1"/>
  <c r="A5678" i="1"/>
  <c r="A5679" i="1"/>
  <c r="A5680" i="1"/>
  <c r="A5681" i="1"/>
  <c r="A5682" i="1"/>
  <c r="A5683" i="1"/>
  <c r="A5684" i="1"/>
  <c r="A5685" i="1"/>
  <c r="A5686" i="1"/>
  <c r="A5687" i="1"/>
  <c r="A5688" i="1"/>
  <c r="A5689" i="1"/>
  <c r="A5690" i="1"/>
  <c r="A5691" i="1"/>
  <c r="A5692" i="1"/>
  <c r="A5693" i="1"/>
  <c r="A5694" i="1"/>
  <c r="A5695" i="1"/>
  <c r="A5696" i="1"/>
  <c r="A5697" i="1"/>
  <c r="A5698" i="1"/>
  <c r="A5699" i="1"/>
  <c r="A5700" i="1"/>
  <c r="A5701" i="1"/>
  <c r="A5702" i="1"/>
  <c r="A5703" i="1"/>
  <c r="A5704" i="1"/>
  <c r="A5705" i="1"/>
  <c r="A5706" i="1"/>
  <c r="A5707" i="1"/>
  <c r="A5708" i="1"/>
  <c r="A5709" i="1"/>
  <c r="A5710" i="1"/>
  <c r="A5711" i="1"/>
  <c r="A5712" i="1"/>
  <c r="A5713" i="1"/>
  <c r="A5714" i="1"/>
  <c r="A5715" i="1"/>
  <c r="A5716" i="1"/>
  <c r="A5717" i="1"/>
  <c r="A5718" i="1"/>
  <c r="A5719" i="1"/>
  <c r="A5720" i="1"/>
  <c r="A5721" i="1"/>
  <c r="A5722" i="1"/>
  <c r="A5723" i="1"/>
  <c r="A5724" i="1"/>
  <c r="A5725" i="1"/>
  <c r="A5726" i="1"/>
  <c r="A5727" i="1"/>
  <c r="A5728" i="1"/>
  <c r="A5729" i="1"/>
  <c r="A5730" i="1"/>
  <c r="A5731" i="1"/>
  <c r="A5732" i="1"/>
  <c r="A5733" i="1"/>
  <c r="A5734" i="1"/>
  <c r="A5735" i="1"/>
  <c r="A5736" i="1"/>
  <c r="A5737" i="1"/>
  <c r="A5738" i="1"/>
  <c r="A5739" i="1"/>
  <c r="A5740" i="1"/>
  <c r="A5741" i="1"/>
  <c r="A5742" i="1"/>
  <c r="A5743" i="1"/>
  <c r="A5744" i="1"/>
  <c r="A5745" i="1"/>
  <c r="A5746" i="1"/>
  <c r="A5747" i="1"/>
  <c r="A5748" i="1"/>
  <c r="A5749" i="1"/>
  <c r="A5750" i="1"/>
  <c r="A5751" i="1"/>
  <c r="A5752" i="1"/>
  <c r="A5753" i="1"/>
  <c r="A5754" i="1"/>
  <c r="A5755" i="1"/>
  <c r="A5756" i="1"/>
  <c r="A5757" i="1"/>
  <c r="A5758" i="1"/>
  <c r="A5759" i="1"/>
  <c r="A5760" i="1"/>
  <c r="A5761" i="1"/>
  <c r="A5762" i="1"/>
  <c r="A5763" i="1"/>
  <c r="A5764" i="1"/>
  <c r="A5765" i="1"/>
  <c r="A5766" i="1"/>
  <c r="A5767" i="1"/>
  <c r="A5768" i="1"/>
  <c r="A5769" i="1"/>
  <c r="A5770" i="1"/>
  <c r="A5771" i="1"/>
  <c r="A5772" i="1"/>
  <c r="A5773" i="1"/>
  <c r="A5774" i="1"/>
  <c r="A5775" i="1"/>
  <c r="A5776" i="1"/>
  <c r="A5777" i="1"/>
  <c r="A5778" i="1"/>
  <c r="A5779" i="1"/>
  <c r="A5780" i="1"/>
  <c r="A5781" i="1"/>
  <c r="A5782" i="1"/>
  <c r="A5783" i="1"/>
  <c r="A5784" i="1"/>
  <c r="A5785" i="1"/>
  <c r="A5786" i="1"/>
  <c r="A5787" i="1"/>
  <c r="A5788" i="1"/>
  <c r="A5789" i="1"/>
  <c r="A5790" i="1"/>
  <c r="A5791" i="1"/>
  <c r="A5792" i="1"/>
  <c r="A5793" i="1"/>
  <c r="A5794" i="1"/>
  <c r="A5795" i="1"/>
  <c r="A5796" i="1"/>
  <c r="A5797" i="1"/>
  <c r="A5798" i="1"/>
  <c r="A5799" i="1"/>
  <c r="A5800" i="1"/>
  <c r="A5801" i="1"/>
  <c r="A5802" i="1"/>
  <c r="A5803" i="1"/>
  <c r="A5804" i="1"/>
  <c r="A5805" i="1"/>
  <c r="A5806" i="1"/>
  <c r="A5807" i="1"/>
  <c r="A5808" i="1"/>
  <c r="A5809" i="1"/>
  <c r="A5810" i="1"/>
  <c r="A5811" i="1"/>
  <c r="A5812" i="1"/>
  <c r="A5813" i="1"/>
  <c r="A5814" i="1"/>
  <c r="A5815" i="1"/>
  <c r="A5816" i="1"/>
  <c r="A5817" i="1"/>
  <c r="A5818" i="1"/>
  <c r="A5819" i="1"/>
  <c r="A5820" i="1"/>
  <c r="A5821" i="1"/>
  <c r="A5822" i="1"/>
  <c r="A5823" i="1"/>
  <c r="A5824" i="1"/>
  <c r="A5825" i="1"/>
  <c r="A5826" i="1"/>
  <c r="A5827" i="1"/>
  <c r="A5828" i="1"/>
  <c r="A5829" i="1"/>
  <c r="A5830" i="1"/>
  <c r="A5831" i="1"/>
  <c r="A5832" i="1"/>
  <c r="A5833" i="1"/>
  <c r="A5834" i="1"/>
  <c r="A5835" i="1"/>
  <c r="A5836" i="1"/>
  <c r="A5837" i="1"/>
  <c r="A5838" i="1"/>
  <c r="A5839" i="1"/>
  <c r="A5840" i="1"/>
  <c r="A5841" i="1"/>
  <c r="A5842" i="1"/>
  <c r="A5843" i="1"/>
  <c r="A5844" i="1"/>
  <c r="A5845" i="1"/>
  <c r="A5846" i="1"/>
  <c r="A5847" i="1"/>
  <c r="A5848" i="1"/>
  <c r="A5849" i="1"/>
  <c r="A5850" i="1"/>
  <c r="A5851" i="1"/>
  <c r="A5852" i="1"/>
  <c r="A5853" i="1"/>
  <c r="A5854" i="1"/>
  <c r="A5855" i="1"/>
  <c r="A5856" i="1"/>
  <c r="A5857" i="1"/>
  <c r="A5858" i="1"/>
  <c r="A5859" i="1"/>
  <c r="A5860" i="1"/>
  <c r="A5861" i="1"/>
  <c r="A5862" i="1"/>
  <c r="A5863" i="1"/>
  <c r="A5864" i="1"/>
  <c r="A5865" i="1"/>
  <c r="A5866" i="1"/>
  <c r="A5867" i="1"/>
  <c r="A5868" i="1"/>
  <c r="A5869" i="1"/>
  <c r="A5870" i="1"/>
  <c r="A5871" i="1"/>
  <c r="A5872" i="1"/>
  <c r="A5873" i="1"/>
  <c r="A5874" i="1"/>
  <c r="A5875" i="1"/>
  <c r="A5876" i="1"/>
  <c r="A5877" i="1"/>
  <c r="A5878" i="1"/>
  <c r="A5879" i="1"/>
  <c r="A5880" i="1"/>
  <c r="A5881" i="1"/>
  <c r="A5882" i="1"/>
  <c r="A5883" i="1"/>
  <c r="A5884" i="1"/>
  <c r="A5885" i="1"/>
  <c r="A5886" i="1"/>
  <c r="A5887" i="1"/>
  <c r="A5888" i="1"/>
  <c r="A5889" i="1"/>
  <c r="A5890" i="1"/>
  <c r="A5891" i="1"/>
  <c r="A5892" i="1"/>
  <c r="A5893" i="1"/>
  <c r="A5894" i="1"/>
  <c r="A5895" i="1"/>
  <c r="A5896" i="1"/>
  <c r="A5897" i="1"/>
  <c r="A5898" i="1"/>
  <c r="A5899" i="1"/>
  <c r="A5900" i="1"/>
  <c r="A5901" i="1"/>
  <c r="A5902" i="1"/>
  <c r="A5903" i="1"/>
  <c r="A5904" i="1"/>
  <c r="A5905" i="1"/>
  <c r="A5906" i="1"/>
  <c r="A5907" i="1"/>
  <c r="A5908" i="1"/>
  <c r="A5909" i="1"/>
  <c r="A5910" i="1"/>
  <c r="A5911" i="1"/>
  <c r="A5912" i="1"/>
  <c r="A5913"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B1152" i="1"/>
  <c r="B1153" i="1"/>
  <c r="B1154" i="1"/>
  <c r="B1155" i="1"/>
  <c r="B1156" i="1"/>
  <c r="B1157" i="1"/>
  <c r="B1158" i="1"/>
  <c r="B1159" i="1"/>
  <c r="B1160" i="1"/>
  <c r="B1161" i="1"/>
  <c r="B1162" i="1"/>
  <c r="B1163" i="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B1242" i="1"/>
  <c r="B1243" i="1"/>
  <c r="B1244" i="1"/>
  <c r="B1245" i="1"/>
  <c r="B1246" i="1"/>
  <c r="B1247" i="1"/>
  <c r="B1248" i="1"/>
  <c r="B1249" i="1"/>
  <c r="B1250" i="1"/>
  <c r="B1251" i="1"/>
  <c r="B1252" i="1"/>
  <c r="B1253" i="1"/>
  <c r="B1254" i="1"/>
  <c r="B1255" i="1"/>
  <c r="B1256" i="1"/>
  <c r="B1257" i="1"/>
  <c r="B1258" i="1"/>
  <c r="B1259" i="1"/>
  <c r="B1260" i="1"/>
  <c r="B1261" i="1"/>
  <c r="B1262" i="1"/>
  <c r="B1263" i="1"/>
  <c r="B1264" i="1"/>
  <c r="B1265" i="1"/>
  <c r="B1266" i="1"/>
  <c r="B1267" i="1"/>
  <c r="B1268" i="1"/>
  <c r="B1269" i="1"/>
  <c r="B1270" i="1"/>
  <c r="B1271" i="1"/>
  <c r="B1272" i="1"/>
  <c r="B1273" i="1"/>
  <c r="B1274" i="1"/>
  <c r="B1275" i="1"/>
  <c r="B1276" i="1"/>
  <c r="B1277" i="1"/>
  <c r="B1278" i="1"/>
  <c r="B1279" i="1"/>
  <c r="B1280" i="1"/>
  <c r="B1281" i="1"/>
  <c r="B1282" i="1"/>
  <c r="B1283" i="1"/>
  <c r="B1284" i="1"/>
  <c r="B1285" i="1"/>
  <c r="B1286" i="1"/>
  <c r="B1287" i="1"/>
  <c r="B1288" i="1"/>
  <c r="B1289" i="1"/>
  <c r="B1290" i="1"/>
  <c r="B1291" i="1"/>
  <c r="B1292" i="1"/>
  <c r="B1293" i="1"/>
  <c r="B1294" i="1"/>
  <c r="B1295" i="1"/>
  <c r="B1296" i="1"/>
  <c r="B1297" i="1"/>
  <c r="B1298" i="1"/>
  <c r="B1299" i="1"/>
  <c r="B1300" i="1"/>
  <c r="B1301" i="1"/>
  <c r="B1302" i="1"/>
  <c r="B1303" i="1"/>
  <c r="B1304" i="1"/>
  <c r="B1305" i="1"/>
  <c r="B1306" i="1"/>
  <c r="B1307" i="1"/>
  <c r="B1308" i="1"/>
  <c r="B1309" i="1"/>
  <c r="B1310" i="1"/>
  <c r="B1311" i="1"/>
  <c r="B1312" i="1"/>
  <c r="B1313" i="1"/>
  <c r="B1314" i="1"/>
  <c r="B1315" i="1"/>
  <c r="B1316" i="1"/>
  <c r="B1317" i="1"/>
  <c r="B1318" i="1"/>
  <c r="B1319" i="1"/>
  <c r="B1320" i="1"/>
  <c r="B1321" i="1"/>
  <c r="B1322" i="1"/>
  <c r="B1323" i="1"/>
  <c r="B1324" i="1"/>
  <c r="B1325" i="1"/>
  <c r="B1326"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0" i="1"/>
  <c r="B1361" i="1"/>
  <c r="B1362" i="1"/>
  <c r="B1363" i="1"/>
  <c r="B1364" i="1"/>
  <c r="B1365" i="1"/>
  <c r="B1366" i="1"/>
  <c r="B1367" i="1"/>
  <c r="B1368" i="1"/>
  <c r="B1369" i="1"/>
  <c r="B1370" i="1"/>
  <c r="B1371" i="1"/>
  <c r="B1372" i="1"/>
  <c r="B1373" i="1"/>
  <c r="B1374" i="1"/>
  <c r="B1375" i="1"/>
  <c r="B1376" i="1"/>
  <c r="B1377" i="1"/>
  <c r="B1378" i="1"/>
  <c r="B1379" i="1"/>
  <c r="B1380" i="1"/>
  <c r="B1381" i="1"/>
  <c r="B1382" i="1"/>
  <c r="B1383" i="1"/>
  <c r="B1384" i="1"/>
  <c r="B1385" i="1"/>
  <c r="B1386" i="1"/>
  <c r="B1387" i="1"/>
  <c r="B1388" i="1"/>
  <c r="B1389" i="1"/>
  <c r="B1390" i="1"/>
  <c r="B1391" i="1"/>
  <c r="B1392" i="1"/>
  <c r="B1393" i="1"/>
  <c r="B1394" i="1"/>
  <c r="B1395" i="1"/>
  <c r="B1396" i="1"/>
  <c r="B1397" i="1"/>
  <c r="B1398" i="1"/>
  <c r="B1399" i="1"/>
  <c r="B1400" i="1"/>
  <c r="B1401" i="1"/>
  <c r="B1402" i="1"/>
  <c r="B1403" i="1"/>
  <c r="B1404" i="1"/>
  <c r="B1405" i="1"/>
  <c r="B1406" i="1"/>
  <c r="B1407" i="1"/>
  <c r="B1408" i="1"/>
  <c r="B1409" i="1"/>
  <c r="B1410" i="1"/>
  <c r="B1411" i="1"/>
  <c r="B1412" i="1"/>
  <c r="B1413" i="1"/>
  <c r="B1414"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2" i="1"/>
  <c r="B1443"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3" i="1"/>
  <c r="B1484" i="1"/>
  <c r="B1485" i="1"/>
  <c r="B1486" i="1"/>
  <c r="B1487" i="1"/>
  <c r="B1488" i="1"/>
  <c r="B1489" i="1"/>
  <c r="B1490" i="1"/>
  <c r="B1491" i="1"/>
  <c r="B1492" i="1"/>
  <c r="B1493" i="1"/>
  <c r="B1494" i="1"/>
  <c r="B1495" i="1"/>
  <c r="B1496" i="1"/>
  <c r="B1497" i="1"/>
  <c r="B1498" i="1"/>
  <c r="B1499" i="1"/>
  <c r="B1500" i="1"/>
  <c r="B1501" i="1"/>
  <c r="B1502" i="1"/>
  <c r="B1503" i="1"/>
  <c r="B1504" i="1"/>
  <c r="B1505" i="1"/>
  <c r="B1506" i="1"/>
  <c r="B1507" i="1"/>
  <c r="B1508" i="1"/>
  <c r="B1509" i="1"/>
  <c r="B1510" i="1"/>
  <c r="B1511" i="1"/>
  <c r="B1512" i="1"/>
  <c r="B1513" i="1"/>
  <c r="B1514" i="1"/>
  <c r="B1515" i="1"/>
  <c r="B1516" i="1"/>
  <c r="B1517" i="1"/>
  <c r="B1518" i="1"/>
  <c r="B1519" i="1"/>
  <c r="B1520" i="1"/>
  <c r="B1521" i="1"/>
  <c r="B1522" i="1"/>
  <c r="B1523" i="1"/>
  <c r="B1524" i="1"/>
  <c r="B1525" i="1"/>
  <c r="B1526" i="1"/>
  <c r="B1527" i="1"/>
  <c r="B1528" i="1"/>
  <c r="B1529" i="1"/>
  <c r="B1530" i="1"/>
  <c r="B1531" i="1"/>
  <c r="B1532" i="1"/>
  <c r="B1533" i="1"/>
  <c r="B1534" i="1"/>
  <c r="B1535" i="1"/>
  <c r="B1536" i="1"/>
  <c r="B1537" i="1"/>
  <c r="B1538" i="1"/>
  <c r="B1539" i="1"/>
  <c r="B1540" i="1"/>
  <c r="B1541" i="1"/>
  <c r="B1542" i="1"/>
  <c r="B1543" i="1"/>
  <c r="B1544" i="1"/>
  <c r="B1545" i="1"/>
  <c r="B1546" i="1"/>
  <c r="B1547" i="1"/>
  <c r="B1548" i="1"/>
  <c r="B1549" i="1"/>
  <c r="B1550" i="1"/>
  <c r="B1551" i="1"/>
  <c r="B1552" i="1"/>
  <c r="B1553" i="1"/>
  <c r="B1554" i="1"/>
  <c r="B1555" i="1"/>
  <c r="B1556" i="1"/>
  <c r="B1557" i="1"/>
  <c r="B1558" i="1"/>
  <c r="B1559" i="1"/>
  <c r="B1560" i="1"/>
  <c r="B1561" i="1"/>
  <c r="B1562" i="1"/>
  <c r="B1563" i="1"/>
  <c r="B1564" i="1"/>
  <c r="B1565" i="1"/>
  <c r="B1566" i="1"/>
  <c r="B1567" i="1"/>
  <c r="B1568" i="1"/>
  <c r="B1569" i="1"/>
  <c r="B1570" i="1"/>
  <c r="B1571" i="1"/>
  <c r="B1572" i="1"/>
  <c r="B1573" i="1"/>
  <c r="B1574" i="1"/>
  <c r="B1575" i="1"/>
  <c r="B1576" i="1"/>
  <c r="B1577" i="1"/>
  <c r="B1578" i="1"/>
  <c r="B1579" i="1"/>
  <c r="B1580" i="1"/>
  <c r="B1581" i="1"/>
  <c r="B1582" i="1"/>
  <c r="B1583" i="1"/>
  <c r="B1584" i="1"/>
  <c r="B1585" i="1"/>
  <c r="B1586" i="1"/>
  <c r="B1587" i="1"/>
  <c r="B1588" i="1"/>
  <c r="B1589" i="1"/>
  <c r="B1590" i="1"/>
  <c r="B1591" i="1"/>
  <c r="B1592" i="1"/>
  <c r="B1593" i="1"/>
  <c r="B1594" i="1"/>
  <c r="B1595" i="1"/>
  <c r="B1596" i="1"/>
  <c r="B1597" i="1"/>
  <c r="B1598" i="1"/>
  <c r="B1599" i="1"/>
  <c r="B1600" i="1"/>
  <c r="B1601" i="1"/>
  <c r="B1602" i="1"/>
  <c r="B1603" i="1"/>
  <c r="B1604" i="1"/>
  <c r="B1605" i="1"/>
  <c r="B1606" i="1"/>
  <c r="B1607" i="1"/>
  <c r="B1608" i="1"/>
  <c r="B1609" i="1"/>
  <c r="B1610" i="1"/>
  <c r="B1611" i="1"/>
  <c r="B1612" i="1"/>
  <c r="B1613" i="1"/>
  <c r="B1614" i="1"/>
  <c r="B1615" i="1"/>
  <c r="B1616" i="1"/>
  <c r="B1617" i="1"/>
  <c r="B1618" i="1"/>
  <c r="B1619" i="1"/>
  <c r="B1620" i="1"/>
  <c r="B1621" i="1"/>
  <c r="B1622" i="1"/>
  <c r="B1623" i="1"/>
  <c r="B1624" i="1"/>
  <c r="B1625" i="1"/>
  <c r="B1626" i="1"/>
  <c r="B1627" i="1"/>
  <c r="B1628" i="1"/>
  <c r="B1629" i="1"/>
  <c r="B1630" i="1"/>
  <c r="B1631" i="1"/>
  <c r="B1632" i="1"/>
  <c r="B1633" i="1"/>
  <c r="B1634" i="1"/>
  <c r="B1635" i="1"/>
  <c r="B1636" i="1"/>
  <c r="B1637" i="1"/>
  <c r="B1638" i="1"/>
  <c r="B1639" i="1"/>
  <c r="B1640" i="1"/>
  <c r="B1641" i="1"/>
  <c r="B1642" i="1"/>
  <c r="B1643" i="1"/>
  <c r="B1644" i="1"/>
  <c r="B1645" i="1"/>
  <c r="B1646" i="1"/>
  <c r="B1647" i="1"/>
  <c r="B1648" i="1"/>
  <c r="B1649" i="1"/>
  <c r="B1650" i="1"/>
  <c r="B1651" i="1"/>
  <c r="B1652" i="1"/>
  <c r="B1653" i="1"/>
  <c r="B1654" i="1"/>
  <c r="B1655" i="1"/>
  <c r="B1656" i="1"/>
  <c r="B1657" i="1"/>
  <c r="B1658" i="1"/>
  <c r="B1659" i="1"/>
  <c r="B1660" i="1"/>
  <c r="B1661" i="1"/>
  <c r="B1662" i="1"/>
  <c r="B1663" i="1"/>
  <c r="B1664" i="1"/>
  <c r="B1665" i="1"/>
  <c r="B1666" i="1"/>
  <c r="B1667" i="1"/>
  <c r="B1668" i="1"/>
  <c r="B1669" i="1"/>
  <c r="B1670" i="1"/>
  <c r="B1671" i="1"/>
  <c r="B1672" i="1"/>
  <c r="B1673" i="1"/>
  <c r="B1674" i="1"/>
  <c r="B1675" i="1"/>
  <c r="B1676" i="1"/>
  <c r="B1677" i="1"/>
  <c r="B1678" i="1"/>
  <c r="B1679" i="1"/>
  <c r="B1680" i="1"/>
  <c r="B1681" i="1"/>
  <c r="B1682" i="1"/>
  <c r="B1683" i="1"/>
  <c r="B1684" i="1"/>
  <c r="B1685" i="1"/>
  <c r="B1686" i="1"/>
  <c r="B1687" i="1"/>
  <c r="B1688" i="1"/>
  <c r="B1689" i="1"/>
  <c r="B1690" i="1"/>
  <c r="B1691" i="1"/>
  <c r="B1692" i="1"/>
  <c r="B1693" i="1"/>
  <c r="B1694" i="1"/>
  <c r="B1695" i="1"/>
  <c r="B1696" i="1"/>
  <c r="B1697" i="1"/>
  <c r="B1698" i="1"/>
  <c r="B1699" i="1"/>
  <c r="B1700" i="1"/>
  <c r="B1701" i="1"/>
  <c r="B1702" i="1"/>
  <c r="B1703" i="1"/>
  <c r="B1704" i="1"/>
  <c r="B1705" i="1"/>
  <c r="B1706" i="1"/>
  <c r="B1707" i="1"/>
  <c r="B1708" i="1"/>
  <c r="B1709" i="1"/>
  <c r="B1710" i="1"/>
  <c r="B1711" i="1"/>
  <c r="B1712" i="1"/>
  <c r="B1713" i="1"/>
  <c r="B1714" i="1"/>
  <c r="B1715" i="1"/>
  <c r="B1716" i="1"/>
  <c r="B1717" i="1"/>
  <c r="B1718" i="1"/>
  <c r="B1719" i="1"/>
  <c r="B1720" i="1"/>
  <c r="B1721" i="1"/>
  <c r="B1722" i="1"/>
  <c r="B1723" i="1"/>
  <c r="B1724" i="1"/>
  <c r="B1725" i="1"/>
  <c r="B1726" i="1"/>
  <c r="B1727" i="1"/>
  <c r="B1728" i="1"/>
  <c r="B1729" i="1"/>
  <c r="B1730" i="1"/>
  <c r="B1731" i="1"/>
  <c r="B1732" i="1"/>
  <c r="B1733" i="1"/>
  <c r="B1734" i="1"/>
  <c r="B1735" i="1"/>
  <c r="B1736" i="1"/>
  <c r="B1737" i="1"/>
  <c r="B1738" i="1"/>
  <c r="B1739" i="1"/>
  <c r="B1740" i="1"/>
  <c r="B1741" i="1"/>
  <c r="B1742" i="1"/>
  <c r="B1743" i="1"/>
  <c r="B1744" i="1"/>
  <c r="B1745" i="1"/>
  <c r="B1746" i="1"/>
  <c r="B1747" i="1"/>
  <c r="B1748" i="1"/>
  <c r="B1749" i="1"/>
  <c r="B1750" i="1"/>
  <c r="B1751" i="1"/>
  <c r="B1752" i="1"/>
  <c r="B1753" i="1"/>
  <c r="B1754" i="1"/>
  <c r="B1755" i="1"/>
  <c r="B1756" i="1"/>
  <c r="B1757" i="1"/>
  <c r="B1758" i="1"/>
  <c r="B1759" i="1"/>
  <c r="B1760" i="1"/>
  <c r="B1761" i="1"/>
  <c r="B1762" i="1"/>
  <c r="B1763" i="1"/>
  <c r="B1764" i="1"/>
  <c r="B1765" i="1"/>
  <c r="B1766" i="1"/>
  <c r="B1767" i="1"/>
  <c r="B1768" i="1"/>
  <c r="B1769" i="1"/>
  <c r="B1770" i="1"/>
  <c r="B1771" i="1"/>
  <c r="B1772" i="1"/>
  <c r="B1773" i="1"/>
  <c r="B1774" i="1"/>
  <c r="B1775" i="1"/>
  <c r="B1776" i="1"/>
  <c r="B1777" i="1"/>
  <c r="B1778" i="1"/>
  <c r="B1779" i="1"/>
  <c r="B1780" i="1"/>
  <c r="B1781" i="1"/>
  <c r="B1782" i="1"/>
  <c r="B1783" i="1"/>
  <c r="B1784" i="1"/>
  <c r="B1785" i="1"/>
  <c r="B1786" i="1"/>
  <c r="B1787" i="1"/>
  <c r="B1788" i="1"/>
  <c r="B1789" i="1"/>
  <c r="B1790" i="1"/>
  <c r="B1791" i="1"/>
  <c r="B1792" i="1"/>
  <c r="B1793" i="1"/>
  <c r="B1794" i="1"/>
  <c r="B1795" i="1"/>
  <c r="B1796" i="1"/>
  <c r="B1797" i="1"/>
  <c r="B1798" i="1"/>
  <c r="B1799" i="1"/>
  <c r="B1800" i="1"/>
  <c r="B1801" i="1"/>
  <c r="B1802" i="1"/>
  <c r="B1803" i="1"/>
  <c r="B1804" i="1"/>
  <c r="B1805" i="1"/>
  <c r="B1806" i="1"/>
  <c r="B1807" i="1"/>
  <c r="B1808" i="1"/>
  <c r="B1809" i="1"/>
  <c r="B1810" i="1"/>
  <c r="B1811" i="1"/>
  <c r="B1812" i="1"/>
  <c r="B1813" i="1"/>
  <c r="B1814" i="1"/>
  <c r="B1815" i="1"/>
  <c r="B1816" i="1"/>
  <c r="B1817" i="1"/>
  <c r="B1818" i="1"/>
  <c r="B1819" i="1"/>
  <c r="B1820" i="1"/>
  <c r="B1821" i="1"/>
  <c r="B1822" i="1"/>
  <c r="B1823" i="1"/>
  <c r="B1824" i="1"/>
  <c r="B1825" i="1"/>
  <c r="B1826" i="1"/>
  <c r="B1827" i="1"/>
  <c r="B1828" i="1"/>
  <c r="B1829" i="1"/>
  <c r="B1830" i="1"/>
  <c r="B1831" i="1"/>
  <c r="B1832" i="1"/>
  <c r="B1833" i="1"/>
  <c r="B1834" i="1"/>
  <c r="B1835" i="1"/>
  <c r="B1836" i="1"/>
  <c r="B1837" i="1"/>
  <c r="B1838" i="1"/>
  <c r="B1839" i="1"/>
  <c r="B1840" i="1"/>
  <c r="B1841" i="1"/>
  <c r="B1842" i="1"/>
  <c r="B1843" i="1"/>
  <c r="B1844" i="1"/>
  <c r="B1845" i="1"/>
  <c r="B1846" i="1"/>
  <c r="B1847" i="1"/>
  <c r="B1848" i="1"/>
  <c r="B1849" i="1"/>
  <c r="B1850" i="1"/>
  <c r="B1851" i="1"/>
  <c r="B1852" i="1"/>
  <c r="B1853" i="1"/>
  <c r="B1854" i="1"/>
  <c r="B1855" i="1"/>
  <c r="B1856" i="1"/>
  <c r="B1857" i="1"/>
  <c r="B1858" i="1"/>
  <c r="B1859" i="1"/>
  <c r="B1860" i="1"/>
  <c r="B1861" i="1"/>
  <c r="B1862" i="1"/>
  <c r="B1863" i="1"/>
  <c r="B1864" i="1"/>
  <c r="B1865" i="1"/>
  <c r="B1866" i="1"/>
  <c r="B1867" i="1"/>
  <c r="B1868" i="1"/>
  <c r="B1869" i="1"/>
  <c r="B1870" i="1"/>
  <c r="B1871" i="1"/>
  <c r="B1872" i="1"/>
  <c r="B1873" i="1"/>
  <c r="B1874" i="1"/>
  <c r="B1875" i="1"/>
  <c r="B1876" i="1"/>
  <c r="B1877" i="1"/>
  <c r="B1878" i="1"/>
  <c r="B1879" i="1"/>
  <c r="B1880" i="1"/>
  <c r="B1881" i="1"/>
  <c r="B1882" i="1"/>
  <c r="B1883" i="1"/>
  <c r="B1884" i="1"/>
  <c r="B1885" i="1"/>
  <c r="B1886" i="1"/>
  <c r="B1887" i="1"/>
  <c r="B1888" i="1"/>
  <c r="B1889" i="1"/>
  <c r="B1890" i="1"/>
  <c r="B1891" i="1"/>
  <c r="B1892" i="1"/>
  <c r="B1893" i="1"/>
  <c r="B1894" i="1"/>
  <c r="B1895" i="1"/>
  <c r="B1896" i="1"/>
  <c r="B1897" i="1"/>
  <c r="B1898" i="1"/>
  <c r="B1899" i="1"/>
  <c r="B1900" i="1"/>
  <c r="B1901" i="1"/>
  <c r="B1902" i="1"/>
  <c r="B1903" i="1"/>
  <c r="B1904" i="1"/>
  <c r="B1905" i="1"/>
  <c r="B1906" i="1"/>
  <c r="B1907" i="1"/>
  <c r="B1908" i="1"/>
  <c r="B1909" i="1"/>
  <c r="B1910" i="1"/>
  <c r="B1911" i="1"/>
  <c r="B1912" i="1"/>
  <c r="B1913" i="1"/>
  <c r="B1914" i="1"/>
  <c r="B1915" i="1"/>
  <c r="B1916" i="1"/>
  <c r="B1917" i="1"/>
  <c r="B1918" i="1"/>
  <c r="B1919" i="1"/>
  <c r="B1920" i="1"/>
  <c r="B1921" i="1"/>
  <c r="B1922" i="1"/>
  <c r="B1923" i="1"/>
  <c r="B1924" i="1"/>
  <c r="B1925" i="1"/>
  <c r="B1926" i="1"/>
  <c r="B1927" i="1"/>
  <c r="B1928" i="1"/>
  <c r="B1929" i="1"/>
  <c r="B1930" i="1"/>
  <c r="B1931" i="1"/>
  <c r="B1932" i="1"/>
  <c r="B1933" i="1"/>
  <c r="B1934" i="1"/>
  <c r="B1935" i="1"/>
  <c r="B1936" i="1"/>
  <c r="B1937" i="1"/>
  <c r="B1938" i="1"/>
  <c r="B1939" i="1"/>
  <c r="B1940" i="1"/>
  <c r="B1941" i="1"/>
  <c r="B1942" i="1"/>
  <c r="B1943" i="1"/>
  <c r="B1944" i="1"/>
  <c r="B1945" i="1"/>
  <c r="B1946" i="1"/>
  <c r="B1947" i="1"/>
  <c r="B1948" i="1"/>
  <c r="B1949" i="1"/>
  <c r="B1950" i="1"/>
  <c r="B1951" i="1"/>
  <c r="B1952" i="1"/>
  <c r="B1953" i="1"/>
  <c r="B1954" i="1"/>
  <c r="B1955" i="1"/>
  <c r="B1956" i="1"/>
  <c r="B1957" i="1"/>
  <c r="B1958" i="1"/>
  <c r="B1959" i="1"/>
  <c r="B1960" i="1"/>
  <c r="B1961" i="1"/>
  <c r="B1962" i="1"/>
  <c r="B1963" i="1"/>
  <c r="B1964" i="1"/>
  <c r="B1965" i="1"/>
  <c r="B1966" i="1"/>
  <c r="B1967" i="1"/>
  <c r="B1968" i="1"/>
  <c r="B1969" i="1"/>
  <c r="B1970" i="1"/>
  <c r="B1971" i="1"/>
  <c r="B1972" i="1"/>
  <c r="B1973" i="1"/>
  <c r="B1974" i="1"/>
  <c r="B1975" i="1"/>
  <c r="B1976" i="1"/>
  <c r="B1977" i="1"/>
  <c r="B1978" i="1"/>
  <c r="B1979" i="1"/>
  <c r="B1980" i="1"/>
  <c r="B1981" i="1"/>
  <c r="B1982" i="1"/>
  <c r="B1983" i="1"/>
  <c r="B1984" i="1"/>
  <c r="B1985" i="1"/>
  <c r="B1986" i="1"/>
  <c r="B1987" i="1"/>
  <c r="B1988" i="1"/>
  <c r="B1989" i="1"/>
  <c r="B1990" i="1"/>
  <c r="B1991" i="1"/>
  <c r="B1992" i="1"/>
  <c r="B1993" i="1"/>
  <c r="B1994" i="1"/>
  <c r="B1995" i="1"/>
  <c r="B1996" i="1"/>
  <c r="B1997" i="1"/>
  <c r="B1998" i="1"/>
  <c r="B1999" i="1"/>
  <c r="B2000" i="1"/>
  <c r="B2001" i="1"/>
  <c r="B2002" i="1"/>
  <c r="B2003" i="1"/>
  <c r="B2004" i="1"/>
  <c r="B2005" i="1"/>
  <c r="B2006" i="1"/>
  <c r="B2007" i="1"/>
  <c r="B2008" i="1"/>
  <c r="B2009" i="1"/>
  <c r="B2010" i="1"/>
  <c r="B2011" i="1"/>
  <c r="B2012" i="1"/>
  <c r="B2013" i="1"/>
  <c r="B2014" i="1"/>
  <c r="B2015" i="1"/>
  <c r="B2016" i="1"/>
  <c r="B2017" i="1"/>
  <c r="B2018" i="1"/>
  <c r="B2019" i="1"/>
  <c r="B2020" i="1"/>
  <c r="B2021" i="1"/>
  <c r="B2022" i="1"/>
  <c r="B2023" i="1"/>
  <c r="B2024" i="1"/>
  <c r="B2025" i="1"/>
  <c r="B2026" i="1"/>
  <c r="B2027" i="1"/>
  <c r="B2028" i="1"/>
  <c r="B2029" i="1"/>
  <c r="B2030" i="1"/>
  <c r="B2031" i="1"/>
  <c r="B2032" i="1"/>
  <c r="B2033" i="1"/>
  <c r="B2034" i="1"/>
  <c r="B2035" i="1"/>
  <c r="B2036" i="1"/>
  <c r="B2037" i="1"/>
  <c r="B2038" i="1"/>
  <c r="B2039" i="1"/>
  <c r="B2040" i="1"/>
  <c r="B2041" i="1"/>
  <c r="B2042" i="1"/>
  <c r="B2043" i="1"/>
  <c r="B2044" i="1"/>
  <c r="B2045" i="1"/>
  <c r="B2046" i="1"/>
  <c r="B2047" i="1"/>
  <c r="B2048" i="1"/>
  <c r="B2049" i="1"/>
  <c r="B2050" i="1"/>
  <c r="B2051" i="1"/>
  <c r="B2052" i="1"/>
  <c r="B2053" i="1"/>
  <c r="B2054" i="1"/>
  <c r="B2055" i="1"/>
  <c r="B2056" i="1"/>
  <c r="B2057" i="1"/>
  <c r="B2058" i="1"/>
  <c r="B2059" i="1"/>
  <c r="B2060" i="1"/>
  <c r="B2061" i="1"/>
  <c r="B2062" i="1"/>
  <c r="B2063" i="1"/>
  <c r="B2064" i="1"/>
  <c r="B2065" i="1"/>
  <c r="B2066" i="1"/>
  <c r="B2067" i="1"/>
  <c r="B2068" i="1"/>
  <c r="B2069" i="1"/>
  <c r="B2070" i="1"/>
  <c r="B2071" i="1"/>
  <c r="B2072" i="1"/>
  <c r="B2073" i="1"/>
  <c r="B2074" i="1"/>
  <c r="B2075" i="1"/>
  <c r="B2076" i="1"/>
  <c r="B2077" i="1"/>
  <c r="B2078" i="1"/>
  <c r="B2079" i="1"/>
  <c r="B2080" i="1"/>
  <c r="B2081" i="1"/>
  <c r="B2082" i="1"/>
  <c r="B2083" i="1"/>
  <c r="B2084" i="1"/>
  <c r="B2085" i="1"/>
  <c r="B2086" i="1"/>
  <c r="B2087" i="1"/>
  <c r="B2088" i="1"/>
  <c r="B2089" i="1"/>
  <c r="B2090" i="1"/>
  <c r="B2091" i="1"/>
  <c r="B2092" i="1"/>
  <c r="B2093" i="1"/>
  <c r="B2094" i="1"/>
  <c r="B2095" i="1"/>
  <c r="B2096" i="1"/>
  <c r="B2097" i="1"/>
  <c r="B2098" i="1"/>
  <c r="B2099" i="1"/>
  <c r="B2100" i="1"/>
  <c r="B2101" i="1"/>
  <c r="B2102" i="1"/>
  <c r="B2103" i="1"/>
  <c r="B2104" i="1"/>
  <c r="B2105" i="1"/>
  <c r="B2106" i="1"/>
  <c r="B2107" i="1"/>
  <c r="B2108" i="1"/>
  <c r="B2109" i="1"/>
  <c r="B2110" i="1"/>
  <c r="B2111" i="1"/>
  <c r="B2112" i="1"/>
  <c r="B2113" i="1"/>
  <c r="B2114" i="1"/>
  <c r="B2115" i="1"/>
  <c r="B2116" i="1"/>
  <c r="B2117" i="1"/>
  <c r="B2118" i="1"/>
  <c r="B2119" i="1"/>
  <c r="B2120" i="1"/>
  <c r="B2121" i="1"/>
  <c r="B2122" i="1"/>
  <c r="B2123" i="1"/>
  <c r="B2124" i="1"/>
  <c r="B2125" i="1"/>
  <c r="B2126" i="1"/>
  <c r="B2127" i="1"/>
  <c r="B2128" i="1"/>
  <c r="B2129" i="1"/>
  <c r="B2130" i="1"/>
  <c r="B2131" i="1"/>
  <c r="B2132" i="1"/>
  <c r="B2133" i="1"/>
  <c r="B2134" i="1"/>
  <c r="B2135" i="1"/>
  <c r="B2136" i="1"/>
  <c r="B2137" i="1"/>
  <c r="B2138" i="1"/>
  <c r="B2139" i="1"/>
  <c r="B2140" i="1"/>
  <c r="B2141" i="1"/>
  <c r="B2142" i="1"/>
  <c r="B2143" i="1"/>
  <c r="B2144" i="1"/>
  <c r="B2145" i="1"/>
  <c r="B2146" i="1"/>
  <c r="B2147" i="1"/>
  <c r="B2148" i="1"/>
  <c r="B2149" i="1"/>
  <c r="B2150" i="1"/>
  <c r="B2151" i="1"/>
  <c r="B2152" i="1"/>
  <c r="B2153" i="1"/>
  <c r="B2154" i="1"/>
  <c r="B2155" i="1"/>
  <c r="B2156" i="1"/>
  <c r="B2157" i="1"/>
  <c r="B2158" i="1"/>
  <c r="B2159" i="1"/>
  <c r="B2160" i="1"/>
  <c r="B2161" i="1"/>
  <c r="B2162" i="1"/>
  <c r="B2163" i="1"/>
  <c r="B2164" i="1"/>
  <c r="B2165" i="1"/>
  <c r="B2166" i="1"/>
  <c r="B2167" i="1"/>
  <c r="B2168" i="1"/>
  <c r="B2169" i="1"/>
  <c r="B2170" i="1"/>
  <c r="B2171" i="1"/>
  <c r="B2172" i="1"/>
  <c r="B2173" i="1"/>
  <c r="B2174" i="1"/>
  <c r="B2175" i="1"/>
  <c r="B2176" i="1"/>
  <c r="B2177" i="1"/>
  <c r="B2178" i="1"/>
  <c r="B2179" i="1"/>
  <c r="B2180" i="1"/>
  <c r="B2181" i="1"/>
  <c r="B2182" i="1"/>
  <c r="B2183" i="1"/>
  <c r="B2184" i="1"/>
  <c r="B2185" i="1"/>
  <c r="B2186" i="1"/>
  <c r="B2187" i="1"/>
  <c r="B2188" i="1"/>
  <c r="B2189" i="1"/>
  <c r="B2190" i="1"/>
  <c r="B2191" i="1"/>
  <c r="B2192" i="1"/>
  <c r="B2193" i="1"/>
  <c r="B2194" i="1"/>
  <c r="B2195" i="1"/>
  <c r="B2196" i="1"/>
  <c r="B2197" i="1"/>
  <c r="B2198" i="1"/>
  <c r="B2199" i="1"/>
  <c r="B2200" i="1"/>
  <c r="B2201" i="1"/>
  <c r="B2202" i="1"/>
  <c r="B2203" i="1"/>
  <c r="B2204" i="1"/>
  <c r="B2205" i="1"/>
  <c r="B2206" i="1"/>
  <c r="B2207" i="1"/>
  <c r="B2208" i="1"/>
  <c r="B2209" i="1"/>
  <c r="B2210" i="1"/>
  <c r="B2211" i="1"/>
  <c r="B2212" i="1"/>
  <c r="B2213" i="1"/>
  <c r="B2214" i="1"/>
  <c r="B2215" i="1"/>
  <c r="B2216" i="1"/>
  <c r="B2217" i="1"/>
  <c r="B2218" i="1"/>
  <c r="B2219" i="1"/>
  <c r="B2220" i="1"/>
  <c r="B2221" i="1"/>
  <c r="B2222" i="1"/>
  <c r="B2223" i="1"/>
  <c r="B2224" i="1"/>
  <c r="B2225" i="1"/>
  <c r="B2226" i="1"/>
  <c r="B2227" i="1"/>
  <c r="B2228" i="1"/>
  <c r="B2229" i="1"/>
  <c r="B2230" i="1"/>
  <c r="B2231" i="1"/>
  <c r="B2232" i="1"/>
  <c r="B2233" i="1"/>
  <c r="B2234" i="1"/>
  <c r="B2235" i="1"/>
  <c r="B2236" i="1"/>
  <c r="B2237" i="1"/>
  <c r="B2238" i="1"/>
  <c r="B2239" i="1"/>
  <c r="B2240" i="1"/>
  <c r="B2241" i="1"/>
  <c r="B2242" i="1"/>
  <c r="B2243" i="1"/>
  <c r="B2244" i="1"/>
  <c r="B2245" i="1"/>
  <c r="B2246" i="1"/>
  <c r="B2247" i="1"/>
  <c r="B2248" i="1"/>
  <c r="B2249" i="1"/>
  <c r="B2250" i="1"/>
  <c r="B2251" i="1"/>
  <c r="B2252" i="1"/>
  <c r="B2253" i="1"/>
  <c r="B2254" i="1"/>
  <c r="B2255" i="1"/>
  <c r="B2256" i="1"/>
  <c r="B2257" i="1"/>
  <c r="B2258" i="1"/>
  <c r="B2259" i="1"/>
  <c r="B2260" i="1"/>
  <c r="B2261" i="1"/>
  <c r="B2262" i="1"/>
  <c r="B2263" i="1"/>
  <c r="B2264" i="1"/>
  <c r="B2265" i="1"/>
  <c r="B2266" i="1"/>
  <c r="B2267" i="1"/>
  <c r="B2268" i="1"/>
  <c r="B2269" i="1"/>
  <c r="B2270" i="1"/>
  <c r="B2271" i="1"/>
  <c r="B2272" i="1"/>
  <c r="B2273" i="1"/>
  <c r="B2274" i="1"/>
  <c r="B2275" i="1"/>
  <c r="B2276" i="1"/>
  <c r="B2277" i="1"/>
  <c r="B2278" i="1"/>
  <c r="B2279" i="1"/>
  <c r="B2280" i="1"/>
  <c r="B2281" i="1"/>
  <c r="B2282" i="1"/>
  <c r="B2283" i="1"/>
  <c r="B2284" i="1"/>
  <c r="B2285" i="1"/>
  <c r="B2286" i="1"/>
  <c r="B2287" i="1"/>
  <c r="B2288" i="1"/>
  <c r="B2289" i="1"/>
  <c r="B2290" i="1"/>
  <c r="B2291" i="1"/>
  <c r="B2292" i="1"/>
  <c r="B2293" i="1"/>
  <c r="B2294" i="1"/>
  <c r="B2295" i="1"/>
  <c r="B2296" i="1"/>
  <c r="B2297" i="1"/>
  <c r="B2298" i="1"/>
  <c r="B2299" i="1"/>
  <c r="B2300" i="1"/>
  <c r="B2301" i="1"/>
  <c r="B2302" i="1"/>
  <c r="B2303" i="1"/>
  <c r="B2304" i="1"/>
  <c r="B2305" i="1"/>
  <c r="B2306" i="1"/>
  <c r="B2307" i="1"/>
  <c r="B2308" i="1"/>
  <c r="B2309" i="1"/>
  <c r="B2310" i="1"/>
  <c r="B2311" i="1"/>
  <c r="B2312" i="1"/>
  <c r="B2313" i="1"/>
  <c r="B2314" i="1"/>
  <c r="B2315" i="1"/>
  <c r="B2316" i="1"/>
  <c r="B2317" i="1"/>
  <c r="B2318" i="1"/>
  <c r="B2319" i="1"/>
  <c r="B2320" i="1"/>
  <c r="B2321" i="1"/>
  <c r="B2322" i="1"/>
  <c r="B2323" i="1"/>
  <c r="B2324" i="1"/>
  <c r="B2325" i="1"/>
  <c r="B2326" i="1"/>
  <c r="B2327" i="1"/>
  <c r="B2328" i="1"/>
  <c r="B2329" i="1"/>
  <c r="B2330" i="1"/>
  <c r="B2331" i="1"/>
  <c r="B2332" i="1"/>
  <c r="B2333" i="1"/>
  <c r="B2334" i="1"/>
  <c r="B2335" i="1"/>
  <c r="B2336" i="1"/>
  <c r="B2337" i="1"/>
  <c r="B2338" i="1"/>
  <c r="B2339" i="1"/>
  <c r="B2340" i="1"/>
  <c r="B2341" i="1"/>
  <c r="B2342" i="1"/>
  <c r="B2343" i="1"/>
  <c r="B2344" i="1"/>
  <c r="B2345" i="1"/>
  <c r="B2346" i="1"/>
  <c r="B2347" i="1"/>
  <c r="B2348" i="1"/>
  <c r="B2349" i="1"/>
  <c r="B2350" i="1"/>
  <c r="B2351" i="1"/>
  <c r="B2352" i="1"/>
  <c r="B2353" i="1"/>
  <c r="B2354" i="1"/>
  <c r="B2355" i="1"/>
  <c r="B2356" i="1"/>
  <c r="B2357" i="1"/>
  <c r="B2358" i="1"/>
  <c r="B2359" i="1"/>
  <c r="B2360" i="1"/>
  <c r="B2361" i="1"/>
  <c r="B2362" i="1"/>
  <c r="B2363" i="1"/>
  <c r="B2364" i="1"/>
  <c r="B2365" i="1"/>
  <c r="B2366" i="1"/>
  <c r="B2367" i="1"/>
  <c r="B2368" i="1"/>
  <c r="B2369" i="1"/>
  <c r="B2370" i="1"/>
  <c r="B2371" i="1"/>
  <c r="B2372" i="1"/>
  <c r="B2373" i="1"/>
  <c r="B2374" i="1"/>
  <c r="B2375" i="1"/>
  <c r="B2376" i="1"/>
  <c r="B2377" i="1"/>
  <c r="B2378" i="1"/>
  <c r="B2379" i="1"/>
  <c r="B2380" i="1"/>
  <c r="B2381" i="1"/>
  <c r="B2382" i="1"/>
  <c r="B2383" i="1"/>
  <c r="B2384" i="1"/>
  <c r="B2385" i="1"/>
  <c r="B2386" i="1"/>
  <c r="B2387" i="1"/>
  <c r="B2388" i="1"/>
  <c r="B2389" i="1"/>
  <c r="B2390" i="1"/>
  <c r="B2391" i="1"/>
  <c r="B2392" i="1"/>
  <c r="B2393" i="1"/>
  <c r="B2394" i="1"/>
  <c r="B2395" i="1"/>
  <c r="B2396" i="1"/>
  <c r="B2397" i="1"/>
  <c r="B2398" i="1"/>
  <c r="B2399" i="1"/>
  <c r="B2400" i="1"/>
  <c r="B2401" i="1"/>
  <c r="B2402" i="1"/>
  <c r="B2403" i="1"/>
  <c r="B2404" i="1"/>
  <c r="B2405" i="1"/>
  <c r="B2406" i="1"/>
  <c r="B2407" i="1"/>
  <c r="B2408" i="1"/>
  <c r="B2409" i="1"/>
  <c r="B2410" i="1"/>
  <c r="B2411" i="1"/>
  <c r="B2412" i="1"/>
  <c r="B2413" i="1"/>
  <c r="B2414" i="1"/>
  <c r="B2415" i="1"/>
  <c r="B2416" i="1"/>
  <c r="B2417" i="1"/>
  <c r="B2418" i="1"/>
  <c r="B2419" i="1"/>
  <c r="B2420" i="1"/>
  <c r="B2421" i="1"/>
  <c r="B2422" i="1"/>
  <c r="B2423" i="1"/>
  <c r="B2424" i="1"/>
  <c r="B2425" i="1"/>
  <c r="B2426" i="1"/>
  <c r="B2427" i="1"/>
  <c r="B2428" i="1"/>
  <c r="B2429" i="1"/>
  <c r="B2430" i="1"/>
  <c r="B2431" i="1"/>
  <c r="B2432" i="1"/>
  <c r="B2433" i="1"/>
  <c r="B2434" i="1"/>
  <c r="B2435" i="1"/>
  <c r="B2436" i="1"/>
  <c r="B2437" i="1"/>
  <c r="B2438" i="1"/>
  <c r="B2439" i="1"/>
  <c r="B2440" i="1"/>
  <c r="B2441" i="1"/>
  <c r="B2442" i="1"/>
  <c r="B2443" i="1"/>
  <c r="B2444" i="1"/>
  <c r="B2445" i="1"/>
  <c r="B2446" i="1"/>
  <c r="B2447" i="1"/>
  <c r="B2448" i="1"/>
  <c r="B2449" i="1"/>
  <c r="B2450" i="1"/>
  <c r="B2451" i="1"/>
  <c r="B2452" i="1"/>
  <c r="B2453" i="1"/>
  <c r="B2454" i="1"/>
  <c r="B2455" i="1"/>
  <c r="B2456" i="1"/>
  <c r="B2457" i="1"/>
  <c r="B2458" i="1"/>
  <c r="B2459" i="1"/>
  <c r="B2460" i="1"/>
  <c r="B2461" i="1"/>
  <c r="B2462" i="1"/>
  <c r="B2463" i="1"/>
  <c r="B2464" i="1"/>
  <c r="B2465" i="1"/>
  <c r="B2466" i="1"/>
  <c r="B2467" i="1"/>
  <c r="B2468" i="1"/>
  <c r="B2469" i="1"/>
  <c r="B2470" i="1"/>
  <c r="B2471" i="1"/>
  <c r="B2472" i="1"/>
  <c r="B2473" i="1"/>
  <c r="B2474" i="1"/>
  <c r="B2475" i="1"/>
  <c r="B2476" i="1"/>
  <c r="B2477" i="1"/>
  <c r="B2478" i="1"/>
  <c r="B2479" i="1"/>
  <c r="B2480" i="1"/>
  <c r="B2481" i="1"/>
  <c r="B2482" i="1"/>
  <c r="B2483" i="1"/>
  <c r="B2484" i="1"/>
  <c r="B2485" i="1"/>
  <c r="B2486" i="1"/>
  <c r="B2487" i="1"/>
  <c r="B2488" i="1"/>
  <c r="B2489" i="1"/>
  <c r="B2490" i="1"/>
  <c r="B2491" i="1"/>
  <c r="B2492" i="1"/>
  <c r="B2493" i="1"/>
  <c r="B2494" i="1"/>
  <c r="B2495" i="1"/>
  <c r="B2496" i="1"/>
  <c r="B2497" i="1"/>
  <c r="B2498" i="1"/>
  <c r="B2499" i="1"/>
  <c r="B2500" i="1"/>
  <c r="B2501" i="1"/>
  <c r="B2502" i="1"/>
  <c r="B2503" i="1"/>
  <c r="B2504" i="1"/>
  <c r="B2505" i="1"/>
  <c r="B2506" i="1"/>
  <c r="B2507" i="1"/>
  <c r="B2508" i="1"/>
  <c r="B2509" i="1"/>
  <c r="B2510" i="1"/>
  <c r="B2511" i="1"/>
  <c r="B2512" i="1"/>
  <c r="B2513" i="1"/>
  <c r="B2514" i="1"/>
  <c r="B2515" i="1"/>
  <c r="B2516" i="1"/>
  <c r="B2517" i="1"/>
  <c r="B2518" i="1"/>
  <c r="B2519" i="1"/>
  <c r="B2520" i="1"/>
  <c r="B2521" i="1"/>
  <c r="B2522" i="1"/>
  <c r="B2523" i="1"/>
  <c r="B2524" i="1"/>
  <c r="B2525" i="1"/>
  <c r="B2526" i="1"/>
  <c r="B2527" i="1"/>
  <c r="B2528" i="1"/>
  <c r="B2529" i="1"/>
  <c r="B2530" i="1"/>
  <c r="B2531" i="1"/>
  <c r="B2532" i="1"/>
  <c r="B2533" i="1"/>
  <c r="B2534" i="1"/>
  <c r="B2535" i="1"/>
  <c r="B2536" i="1"/>
  <c r="B2537" i="1"/>
  <c r="B2538" i="1"/>
  <c r="B2539" i="1"/>
  <c r="B2540" i="1"/>
  <c r="B2541" i="1"/>
  <c r="B2542" i="1"/>
  <c r="B2543" i="1"/>
  <c r="B2544" i="1"/>
  <c r="B2545" i="1"/>
  <c r="B2546" i="1"/>
  <c r="B2547" i="1"/>
  <c r="B2548" i="1"/>
  <c r="B2549" i="1"/>
  <c r="B2550" i="1"/>
  <c r="B2551" i="1"/>
  <c r="B2552" i="1"/>
  <c r="B2553" i="1"/>
  <c r="B2554" i="1"/>
  <c r="B2555" i="1"/>
  <c r="B2556" i="1"/>
  <c r="B2557" i="1"/>
  <c r="B2558" i="1"/>
  <c r="B2559" i="1"/>
  <c r="B2560" i="1"/>
  <c r="B2561" i="1"/>
  <c r="B2562" i="1"/>
  <c r="B2563" i="1"/>
  <c r="B2564" i="1"/>
  <c r="B2565" i="1"/>
  <c r="B2566" i="1"/>
  <c r="B2567" i="1"/>
  <c r="B2568" i="1"/>
  <c r="B2569" i="1"/>
  <c r="B2570" i="1"/>
  <c r="B2571" i="1"/>
  <c r="B2572" i="1"/>
  <c r="B2573" i="1"/>
  <c r="B2574" i="1"/>
  <c r="B2575" i="1"/>
  <c r="B2576" i="1"/>
  <c r="B2577" i="1"/>
  <c r="B2578" i="1"/>
  <c r="B2579" i="1"/>
  <c r="B2580" i="1"/>
  <c r="B2581" i="1"/>
  <c r="B2582" i="1"/>
  <c r="B2583" i="1"/>
  <c r="B2584" i="1"/>
  <c r="B2585" i="1"/>
  <c r="B2586" i="1"/>
  <c r="B2587" i="1"/>
  <c r="B2588" i="1"/>
  <c r="B2589" i="1"/>
  <c r="B2590" i="1"/>
  <c r="B2591" i="1"/>
  <c r="B2592" i="1"/>
  <c r="B2593" i="1"/>
  <c r="B2594" i="1"/>
  <c r="B2595" i="1"/>
  <c r="B2596" i="1"/>
  <c r="B2597" i="1"/>
  <c r="B2598" i="1"/>
  <c r="B2599" i="1"/>
  <c r="B2600" i="1"/>
  <c r="B2601" i="1"/>
  <c r="B2602" i="1"/>
  <c r="B2603" i="1"/>
  <c r="B2604" i="1"/>
  <c r="B2605" i="1"/>
  <c r="B2606" i="1"/>
  <c r="B2607" i="1"/>
  <c r="B2608" i="1"/>
  <c r="B2609" i="1"/>
  <c r="B2610" i="1"/>
  <c r="B2611" i="1"/>
  <c r="B2612" i="1"/>
  <c r="B2613" i="1"/>
  <c r="B2614" i="1"/>
  <c r="B2615" i="1"/>
  <c r="B2616" i="1"/>
  <c r="B2617" i="1"/>
  <c r="B2618" i="1"/>
  <c r="B2619" i="1"/>
  <c r="B2620" i="1"/>
  <c r="B2621" i="1"/>
  <c r="B2622" i="1"/>
  <c r="B2623" i="1"/>
  <c r="B2624" i="1"/>
  <c r="B2625" i="1"/>
  <c r="B2626" i="1"/>
  <c r="B2627" i="1"/>
  <c r="B2628" i="1"/>
  <c r="B2629" i="1"/>
  <c r="B2630" i="1"/>
  <c r="B2631" i="1"/>
  <c r="B2632" i="1"/>
  <c r="B2633" i="1"/>
  <c r="B2634" i="1"/>
  <c r="B2635" i="1"/>
  <c r="B2636" i="1"/>
  <c r="B2637" i="1"/>
  <c r="B2638" i="1"/>
  <c r="B2639" i="1"/>
  <c r="B2640" i="1"/>
  <c r="B2641" i="1"/>
  <c r="B2642" i="1"/>
  <c r="B2643" i="1"/>
  <c r="B2644" i="1"/>
  <c r="B2645" i="1"/>
  <c r="B2646" i="1"/>
  <c r="B2647" i="1"/>
  <c r="B2648" i="1"/>
  <c r="B2649" i="1"/>
  <c r="B2650" i="1"/>
  <c r="B2651" i="1"/>
  <c r="B2652" i="1"/>
  <c r="B2653" i="1"/>
  <c r="B2654" i="1"/>
  <c r="B2655" i="1"/>
  <c r="B2656" i="1"/>
  <c r="B2657" i="1"/>
  <c r="B2658" i="1"/>
  <c r="B2659" i="1"/>
  <c r="B2660" i="1"/>
  <c r="B2661" i="1"/>
  <c r="B2662" i="1"/>
  <c r="B2663" i="1"/>
  <c r="B2664" i="1"/>
  <c r="B2665" i="1"/>
  <c r="B2666" i="1"/>
  <c r="B2667" i="1"/>
  <c r="B2668" i="1"/>
  <c r="B2669" i="1"/>
  <c r="B2670" i="1"/>
  <c r="B2671" i="1"/>
  <c r="B2672" i="1"/>
  <c r="B2673" i="1"/>
  <c r="B2674" i="1"/>
  <c r="B2675" i="1"/>
  <c r="B2676" i="1"/>
  <c r="B2677" i="1"/>
  <c r="B2678" i="1"/>
  <c r="B2679" i="1"/>
  <c r="B2680" i="1"/>
  <c r="B2681" i="1"/>
  <c r="B2682" i="1"/>
  <c r="B2683" i="1"/>
  <c r="B2684" i="1"/>
  <c r="B2685" i="1"/>
  <c r="B2686" i="1"/>
  <c r="B2687" i="1"/>
  <c r="B2688" i="1"/>
  <c r="B2689" i="1"/>
  <c r="B2690" i="1"/>
  <c r="B2691" i="1"/>
  <c r="B2692" i="1"/>
  <c r="B2693" i="1"/>
  <c r="B2694" i="1"/>
  <c r="B2695" i="1"/>
  <c r="B2696" i="1"/>
  <c r="B2697" i="1"/>
  <c r="B2698" i="1"/>
  <c r="B2699" i="1"/>
  <c r="B2700" i="1"/>
  <c r="B2701" i="1"/>
  <c r="B2702" i="1"/>
  <c r="B2703" i="1"/>
  <c r="B2704" i="1"/>
  <c r="B2705" i="1"/>
  <c r="B2706" i="1"/>
  <c r="B2707" i="1"/>
  <c r="B2708" i="1"/>
  <c r="B2709" i="1"/>
  <c r="B2710" i="1"/>
  <c r="B2711" i="1"/>
  <c r="B2712" i="1"/>
  <c r="B2713" i="1"/>
  <c r="B2714" i="1"/>
  <c r="B2715" i="1"/>
  <c r="B2716" i="1"/>
  <c r="B2717" i="1"/>
  <c r="B2718" i="1"/>
  <c r="B2719" i="1"/>
  <c r="B2720" i="1"/>
  <c r="B2721" i="1"/>
  <c r="B2722" i="1"/>
  <c r="B2723" i="1"/>
  <c r="B2724" i="1"/>
  <c r="B2725" i="1"/>
  <c r="B2726" i="1"/>
  <c r="B2727" i="1"/>
  <c r="B2728" i="1"/>
  <c r="B2729" i="1"/>
  <c r="B2730" i="1"/>
  <c r="B2731" i="1"/>
  <c r="B2732" i="1"/>
  <c r="B2733" i="1"/>
  <c r="B2734" i="1"/>
  <c r="B2735" i="1"/>
  <c r="B2736" i="1"/>
  <c r="B2737" i="1"/>
  <c r="B2738" i="1"/>
  <c r="B2739" i="1"/>
  <c r="B2740" i="1"/>
  <c r="B2741" i="1"/>
  <c r="B2742" i="1"/>
  <c r="B2743" i="1"/>
  <c r="B2744" i="1"/>
  <c r="B2745" i="1"/>
  <c r="B2746" i="1"/>
  <c r="B2747" i="1"/>
  <c r="B2748" i="1"/>
  <c r="B2749" i="1"/>
  <c r="B2750" i="1"/>
  <c r="B2751" i="1"/>
  <c r="B2752" i="1"/>
  <c r="B2753" i="1"/>
  <c r="B2754" i="1"/>
  <c r="B2755" i="1"/>
  <c r="B2756" i="1"/>
  <c r="B2757" i="1"/>
  <c r="B2758" i="1"/>
  <c r="B2759" i="1"/>
  <c r="B2760" i="1"/>
  <c r="B2761" i="1"/>
  <c r="B2762" i="1"/>
  <c r="B2763" i="1"/>
  <c r="B2764" i="1"/>
  <c r="B2765" i="1"/>
  <c r="B2766" i="1"/>
  <c r="B2767" i="1"/>
  <c r="B2768" i="1"/>
  <c r="B2769" i="1"/>
  <c r="B2770" i="1"/>
  <c r="B2771" i="1"/>
  <c r="B2772" i="1"/>
  <c r="B2773" i="1"/>
  <c r="B2774" i="1"/>
  <c r="B2775" i="1"/>
  <c r="B2776" i="1"/>
  <c r="B2777" i="1"/>
  <c r="B2778" i="1"/>
  <c r="B2779" i="1"/>
  <c r="B2780" i="1"/>
  <c r="B2781" i="1"/>
  <c r="B2782" i="1"/>
  <c r="B2783" i="1"/>
  <c r="B2784" i="1"/>
  <c r="B2785" i="1"/>
  <c r="B2786" i="1"/>
  <c r="B2787" i="1"/>
  <c r="B2788" i="1"/>
  <c r="B2789" i="1"/>
  <c r="B2790" i="1"/>
  <c r="B2791" i="1"/>
  <c r="B2792" i="1"/>
  <c r="B2793" i="1"/>
  <c r="B2794" i="1"/>
  <c r="B2795" i="1"/>
  <c r="B2796" i="1"/>
  <c r="B2797" i="1"/>
  <c r="B2798" i="1"/>
  <c r="B2799" i="1"/>
  <c r="B2800" i="1"/>
  <c r="B2801" i="1"/>
  <c r="B2802" i="1"/>
  <c r="B2803" i="1"/>
  <c r="B2804" i="1"/>
  <c r="B2805" i="1"/>
  <c r="B2806" i="1"/>
  <c r="B2807" i="1"/>
  <c r="B2808" i="1"/>
  <c r="B2809" i="1"/>
  <c r="B2810" i="1"/>
  <c r="B2811" i="1"/>
  <c r="B2812" i="1"/>
  <c r="B2813" i="1"/>
  <c r="B2814" i="1"/>
  <c r="B2815" i="1"/>
  <c r="B2816" i="1"/>
  <c r="B2817" i="1"/>
  <c r="B2818" i="1"/>
  <c r="B2819" i="1"/>
  <c r="B2820" i="1"/>
  <c r="B2821" i="1"/>
  <c r="B2822" i="1"/>
  <c r="B2823" i="1"/>
  <c r="B2824" i="1"/>
  <c r="B2825" i="1"/>
  <c r="B2826" i="1"/>
  <c r="B2827" i="1"/>
  <c r="B2828" i="1"/>
  <c r="B2829" i="1"/>
  <c r="B2830" i="1"/>
  <c r="B2831" i="1"/>
  <c r="B2832" i="1"/>
  <c r="B2833" i="1"/>
  <c r="B2834" i="1"/>
  <c r="B2835" i="1"/>
  <c r="B2836" i="1"/>
  <c r="B2837" i="1"/>
  <c r="B2838" i="1"/>
  <c r="B2839" i="1"/>
  <c r="B2840" i="1"/>
  <c r="B2841" i="1"/>
  <c r="B2842" i="1"/>
  <c r="B2843" i="1"/>
  <c r="B2844" i="1"/>
  <c r="B2845" i="1"/>
  <c r="B2846" i="1"/>
  <c r="B2847" i="1"/>
  <c r="B2848" i="1"/>
  <c r="B2849" i="1"/>
  <c r="B2850" i="1"/>
  <c r="B2851" i="1"/>
  <c r="B2852" i="1"/>
  <c r="B2853" i="1"/>
  <c r="B2854" i="1"/>
  <c r="B2855" i="1"/>
  <c r="B2856" i="1"/>
  <c r="B2857" i="1"/>
  <c r="B2858" i="1"/>
  <c r="B2859" i="1"/>
  <c r="B2860" i="1"/>
  <c r="B2861" i="1"/>
  <c r="B2862" i="1"/>
  <c r="B2863" i="1"/>
  <c r="B2864" i="1"/>
  <c r="B2865" i="1"/>
  <c r="B2866" i="1"/>
  <c r="B2867" i="1"/>
  <c r="B2868" i="1"/>
  <c r="B2869" i="1"/>
  <c r="B2870" i="1"/>
  <c r="B2871" i="1"/>
  <c r="B2872" i="1"/>
  <c r="B2873" i="1"/>
  <c r="B2874" i="1"/>
  <c r="B2875" i="1"/>
  <c r="B2876" i="1"/>
  <c r="B2877" i="1"/>
  <c r="B2878" i="1"/>
  <c r="B2879" i="1"/>
  <c r="B2880" i="1"/>
  <c r="B2881" i="1"/>
  <c r="B2882" i="1"/>
  <c r="B2883" i="1"/>
  <c r="B2884" i="1"/>
  <c r="B2885" i="1"/>
  <c r="B2886" i="1"/>
  <c r="B2887" i="1"/>
  <c r="B2888" i="1"/>
  <c r="B2889" i="1"/>
  <c r="B2890" i="1"/>
  <c r="B2891" i="1"/>
  <c r="B2892" i="1"/>
  <c r="B2893" i="1"/>
  <c r="B2894" i="1"/>
  <c r="B2895" i="1"/>
  <c r="B2896" i="1"/>
  <c r="B2897" i="1"/>
  <c r="B2898" i="1"/>
  <c r="B2899" i="1"/>
  <c r="B2900" i="1"/>
  <c r="B2901" i="1"/>
  <c r="B2902" i="1"/>
  <c r="B2903" i="1"/>
  <c r="B2904" i="1"/>
  <c r="B2905" i="1"/>
  <c r="B2906" i="1"/>
  <c r="B2907" i="1"/>
  <c r="B2908" i="1"/>
  <c r="B2909" i="1"/>
  <c r="B2910" i="1"/>
  <c r="B2911" i="1"/>
  <c r="B2912" i="1"/>
  <c r="B2913" i="1"/>
  <c r="B2914" i="1"/>
  <c r="B2915" i="1"/>
  <c r="B2916" i="1"/>
  <c r="B2917" i="1"/>
  <c r="B2918" i="1"/>
  <c r="B2919" i="1"/>
  <c r="B2920" i="1"/>
  <c r="B2921" i="1"/>
  <c r="B2922" i="1"/>
  <c r="B2923" i="1"/>
  <c r="B2924" i="1"/>
  <c r="B2925" i="1"/>
  <c r="B2926" i="1"/>
  <c r="B2927" i="1"/>
  <c r="B2928" i="1"/>
  <c r="B2929" i="1"/>
  <c r="B2930" i="1"/>
  <c r="B2931" i="1"/>
  <c r="B2932" i="1"/>
  <c r="B2933" i="1"/>
  <c r="B2934" i="1"/>
  <c r="B2935" i="1"/>
  <c r="B2936" i="1"/>
  <c r="B2937" i="1"/>
  <c r="B2938" i="1"/>
  <c r="B2939" i="1"/>
  <c r="B2940" i="1"/>
  <c r="B2941" i="1"/>
  <c r="B2942" i="1"/>
  <c r="B2943" i="1"/>
  <c r="B2944" i="1"/>
  <c r="B2945" i="1"/>
  <c r="B2946" i="1"/>
  <c r="B2947" i="1"/>
  <c r="B2948" i="1"/>
  <c r="B2949" i="1"/>
  <c r="B2950" i="1"/>
  <c r="B2951" i="1"/>
  <c r="B2952" i="1"/>
  <c r="B2953" i="1"/>
  <c r="B2954" i="1"/>
  <c r="B2955" i="1"/>
  <c r="B2956" i="1"/>
  <c r="B2957" i="1"/>
  <c r="B2958" i="1"/>
  <c r="B2959" i="1"/>
  <c r="B2960" i="1"/>
  <c r="B2961" i="1"/>
  <c r="B2962" i="1"/>
  <c r="B2963" i="1"/>
  <c r="B2964" i="1"/>
  <c r="B2965" i="1"/>
  <c r="B2966" i="1"/>
  <c r="B2967" i="1"/>
  <c r="B2968" i="1"/>
  <c r="B2969" i="1"/>
  <c r="B2970" i="1"/>
  <c r="B2971" i="1"/>
  <c r="B2972" i="1"/>
  <c r="B2973" i="1"/>
  <c r="B2974" i="1"/>
  <c r="B2975" i="1"/>
  <c r="B2976" i="1"/>
  <c r="B2977" i="1"/>
  <c r="B2978" i="1"/>
  <c r="B2979" i="1"/>
  <c r="B2980" i="1"/>
  <c r="B2981" i="1"/>
  <c r="B2982" i="1"/>
  <c r="B2983" i="1"/>
  <c r="B2984" i="1"/>
  <c r="B2985" i="1"/>
  <c r="B2986" i="1"/>
  <c r="B2987" i="1"/>
  <c r="B2988" i="1"/>
  <c r="B2989" i="1"/>
  <c r="B2990" i="1"/>
  <c r="B2991" i="1"/>
  <c r="B2992" i="1"/>
  <c r="B2993" i="1"/>
  <c r="B2994" i="1"/>
  <c r="B2995" i="1"/>
  <c r="B2996" i="1"/>
  <c r="B2997" i="1"/>
  <c r="B2998" i="1"/>
  <c r="B2999" i="1"/>
  <c r="B3000" i="1"/>
  <c r="B3001" i="1"/>
  <c r="B3002" i="1"/>
  <c r="B3003" i="1"/>
  <c r="B3004" i="1"/>
  <c r="B3005" i="1"/>
  <c r="B3006" i="1"/>
  <c r="B3007" i="1"/>
  <c r="B3008" i="1"/>
  <c r="B3009" i="1"/>
  <c r="B3010" i="1"/>
  <c r="B3011" i="1"/>
  <c r="B3012" i="1"/>
  <c r="B3013" i="1"/>
  <c r="B3014" i="1"/>
  <c r="B3015" i="1"/>
  <c r="B3016" i="1"/>
  <c r="B3017" i="1"/>
  <c r="B3018" i="1"/>
  <c r="B3019" i="1"/>
  <c r="B3020" i="1"/>
  <c r="B3021" i="1"/>
  <c r="B3022" i="1"/>
  <c r="B3023" i="1"/>
  <c r="B3024" i="1"/>
  <c r="B3025" i="1"/>
  <c r="B3026" i="1"/>
  <c r="B3027" i="1"/>
  <c r="B3028" i="1"/>
  <c r="B3029" i="1"/>
  <c r="B3030" i="1"/>
  <c r="B3031" i="1"/>
  <c r="B3032" i="1"/>
  <c r="B3033" i="1"/>
  <c r="B3034" i="1"/>
  <c r="B3035" i="1"/>
  <c r="B3036" i="1"/>
  <c r="B3037" i="1"/>
  <c r="B3038" i="1"/>
  <c r="B3039" i="1"/>
  <c r="B3040" i="1"/>
  <c r="B3041" i="1"/>
  <c r="B3042" i="1"/>
  <c r="B3043" i="1"/>
  <c r="B3044" i="1"/>
  <c r="B3045" i="1"/>
  <c r="B3046" i="1"/>
  <c r="B3047" i="1"/>
  <c r="B3048" i="1"/>
  <c r="B3049" i="1"/>
  <c r="B3050" i="1"/>
  <c r="B3051" i="1"/>
  <c r="B3052" i="1"/>
  <c r="B3053" i="1"/>
  <c r="B3054" i="1"/>
  <c r="B3055" i="1"/>
  <c r="B3056" i="1"/>
  <c r="B3057" i="1"/>
  <c r="B3058" i="1"/>
  <c r="B3059" i="1"/>
  <c r="B3060" i="1"/>
  <c r="B3061" i="1"/>
  <c r="B3062" i="1"/>
  <c r="B3063" i="1"/>
  <c r="B3064" i="1"/>
  <c r="B3065" i="1"/>
  <c r="B3066" i="1"/>
  <c r="B3067" i="1"/>
  <c r="B3068" i="1"/>
  <c r="B3069" i="1"/>
  <c r="B3070" i="1"/>
  <c r="B3071" i="1"/>
  <c r="B3072" i="1"/>
  <c r="B3073" i="1"/>
  <c r="B3074" i="1"/>
  <c r="B3075" i="1"/>
  <c r="B3076" i="1"/>
  <c r="B3077" i="1"/>
  <c r="B3078" i="1"/>
  <c r="B3079" i="1"/>
  <c r="B3080" i="1"/>
  <c r="B3081" i="1"/>
  <c r="B3082" i="1"/>
  <c r="B3083" i="1"/>
  <c r="B3084" i="1"/>
  <c r="B3085" i="1"/>
  <c r="B3086" i="1"/>
  <c r="B3087" i="1"/>
  <c r="B3088" i="1"/>
  <c r="B3089" i="1"/>
  <c r="B3090" i="1"/>
  <c r="B3091" i="1"/>
  <c r="B3092" i="1"/>
  <c r="B3093" i="1"/>
  <c r="B3094" i="1"/>
  <c r="B3095" i="1"/>
  <c r="B3096" i="1"/>
  <c r="B3097" i="1"/>
  <c r="B3098" i="1"/>
  <c r="B3099" i="1"/>
  <c r="B3100" i="1"/>
  <c r="B3101" i="1"/>
  <c r="B3102" i="1"/>
  <c r="B3103" i="1"/>
  <c r="B3104" i="1"/>
  <c r="B3105" i="1"/>
  <c r="B3106" i="1"/>
  <c r="B3107" i="1"/>
  <c r="B3108" i="1"/>
  <c r="B3109" i="1"/>
  <c r="B3110" i="1"/>
  <c r="B3111" i="1"/>
  <c r="B3112" i="1"/>
  <c r="B3113" i="1"/>
  <c r="B3114" i="1"/>
  <c r="B3115" i="1"/>
  <c r="B3116" i="1"/>
  <c r="B3117" i="1"/>
  <c r="B3118" i="1"/>
  <c r="B3119" i="1"/>
  <c r="B3120" i="1"/>
  <c r="B3121" i="1"/>
  <c r="B3122" i="1"/>
  <c r="B3123" i="1"/>
  <c r="B3124" i="1"/>
  <c r="B3125" i="1"/>
  <c r="B3126" i="1"/>
  <c r="B3127" i="1"/>
  <c r="B3128" i="1"/>
  <c r="B3129" i="1"/>
  <c r="B3130" i="1"/>
  <c r="B3131" i="1"/>
  <c r="B3132" i="1"/>
  <c r="B3133" i="1"/>
  <c r="B3134" i="1"/>
  <c r="B3135" i="1"/>
  <c r="B3136" i="1"/>
  <c r="B3137" i="1"/>
  <c r="B3138" i="1"/>
  <c r="B3139" i="1"/>
  <c r="B3140" i="1"/>
  <c r="B3141" i="1"/>
  <c r="B3142" i="1"/>
  <c r="B3143" i="1"/>
  <c r="B3144" i="1"/>
  <c r="B3145" i="1"/>
  <c r="B3146" i="1"/>
  <c r="B3147" i="1"/>
  <c r="B3148" i="1"/>
  <c r="B3149" i="1"/>
  <c r="B3150" i="1"/>
  <c r="B3151" i="1"/>
  <c r="B3152" i="1"/>
  <c r="B3153" i="1"/>
  <c r="B3154" i="1"/>
  <c r="B3155" i="1"/>
  <c r="B3156" i="1"/>
  <c r="B3157" i="1"/>
  <c r="B3158" i="1"/>
  <c r="B3159" i="1"/>
  <c r="B3160" i="1"/>
  <c r="B3161" i="1"/>
  <c r="B3162" i="1"/>
  <c r="B3163" i="1"/>
  <c r="B3164" i="1"/>
  <c r="B3165" i="1"/>
  <c r="B3166" i="1"/>
  <c r="B3167" i="1"/>
  <c r="B3168" i="1"/>
  <c r="B3169" i="1"/>
  <c r="B3170" i="1"/>
  <c r="B3171" i="1"/>
  <c r="B3172" i="1"/>
  <c r="B3173" i="1"/>
  <c r="B3174" i="1"/>
  <c r="B3175" i="1"/>
  <c r="B3176" i="1"/>
  <c r="B3177" i="1"/>
  <c r="B3178" i="1"/>
  <c r="B3179" i="1"/>
  <c r="B3180" i="1"/>
  <c r="B3181" i="1"/>
  <c r="B3182" i="1"/>
  <c r="B3183" i="1"/>
  <c r="B3184" i="1"/>
  <c r="B3185" i="1"/>
  <c r="B3186" i="1"/>
  <c r="B3187" i="1"/>
  <c r="B3188" i="1"/>
  <c r="B3189" i="1"/>
  <c r="B3190" i="1"/>
  <c r="B3191" i="1"/>
  <c r="B3192" i="1"/>
  <c r="B3193" i="1"/>
  <c r="B3194" i="1"/>
  <c r="B3195" i="1"/>
  <c r="B3196" i="1"/>
  <c r="B3197" i="1"/>
  <c r="B3198" i="1"/>
  <c r="B3199" i="1"/>
  <c r="B3200" i="1"/>
  <c r="B3201" i="1"/>
  <c r="B3202" i="1"/>
  <c r="B3203" i="1"/>
  <c r="B3204" i="1"/>
  <c r="B3205" i="1"/>
  <c r="B3206" i="1"/>
  <c r="B3207" i="1"/>
  <c r="B3208" i="1"/>
  <c r="B3209" i="1"/>
  <c r="B3210" i="1"/>
  <c r="B3211" i="1"/>
  <c r="B3212" i="1"/>
  <c r="B3213" i="1"/>
  <c r="B3214" i="1"/>
  <c r="B3215" i="1"/>
  <c r="B3216" i="1"/>
  <c r="B3217" i="1"/>
  <c r="B3218" i="1"/>
  <c r="B3219" i="1"/>
  <c r="B3220" i="1"/>
  <c r="B3221" i="1"/>
  <c r="B3222" i="1"/>
  <c r="B3223" i="1"/>
  <c r="B3224" i="1"/>
  <c r="B3225" i="1"/>
  <c r="B3226" i="1"/>
  <c r="B3227" i="1"/>
  <c r="B3228" i="1"/>
  <c r="B3229" i="1"/>
  <c r="B3230" i="1"/>
  <c r="B3231" i="1"/>
  <c r="B3232" i="1"/>
  <c r="B3233" i="1"/>
  <c r="B3234" i="1"/>
  <c r="B3235" i="1"/>
  <c r="B3236" i="1"/>
  <c r="B3237" i="1"/>
  <c r="B3238" i="1"/>
  <c r="B3239" i="1"/>
  <c r="B3240" i="1"/>
  <c r="B3241" i="1"/>
  <c r="B3242" i="1"/>
  <c r="B3243" i="1"/>
  <c r="B3244" i="1"/>
  <c r="B3245" i="1"/>
  <c r="B3246" i="1"/>
  <c r="B3247" i="1"/>
  <c r="B3248" i="1"/>
  <c r="B3249" i="1"/>
  <c r="B3250" i="1"/>
  <c r="B3251" i="1"/>
  <c r="B3252" i="1"/>
  <c r="B3253" i="1"/>
  <c r="B3254" i="1"/>
  <c r="B3255" i="1"/>
  <c r="B3256" i="1"/>
  <c r="B3257" i="1"/>
  <c r="B3258" i="1"/>
  <c r="B3259" i="1"/>
  <c r="B3260" i="1"/>
  <c r="B3261" i="1"/>
  <c r="B3262" i="1"/>
  <c r="B3263" i="1"/>
  <c r="B3264" i="1"/>
  <c r="B3265" i="1"/>
  <c r="B3266" i="1"/>
  <c r="B3267" i="1"/>
  <c r="B3268" i="1"/>
  <c r="B3269" i="1"/>
  <c r="B3270" i="1"/>
  <c r="B3271" i="1"/>
  <c r="B3272" i="1"/>
  <c r="B3273" i="1"/>
  <c r="B3274" i="1"/>
  <c r="B3275" i="1"/>
  <c r="B3276" i="1"/>
  <c r="B3277" i="1"/>
  <c r="B3278" i="1"/>
  <c r="B3279" i="1"/>
  <c r="B3280" i="1"/>
  <c r="B3281" i="1"/>
  <c r="B3282" i="1"/>
  <c r="B3283" i="1"/>
  <c r="B3284" i="1"/>
  <c r="B3285" i="1"/>
  <c r="B3286" i="1"/>
  <c r="B3287" i="1"/>
  <c r="B3288" i="1"/>
  <c r="B3289" i="1"/>
  <c r="B3290" i="1"/>
  <c r="B3291" i="1"/>
  <c r="B3292" i="1"/>
  <c r="B3293" i="1"/>
  <c r="B3294" i="1"/>
  <c r="B3295" i="1"/>
  <c r="B3296" i="1"/>
  <c r="B3297" i="1"/>
  <c r="B3298" i="1"/>
  <c r="B3299" i="1"/>
  <c r="B3300" i="1"/>
  <c r="B3301" i="1"/>
  <c r="B3302" i="1"/>
  <c r="B3303" i="1"/>
  <c r="B3304" i="1"/>
  <c r="B3305" i="1"/>
  <c r="B3306" i="1"/>
  <c r="B3307" i="1"/>
  <c r="B3308" i="1"/>
  <c r="B3309" i="1"/>
  <c r="B3310" i="1"/>
  <c r="B3311" i="1"/>
  <c r="B3312" i="1"/>
  <c r="B3313" i="1"/>
  <c r="B3314" i="1"/>
  <c r="B3315" i="1"/>
  <c r="B3316" i="1"/>
  <c r="B3317" i="1"/>
  <c r="B3318" i="1"/>
  <c r="B3319" i="1"/>
  <c r="B3320" i="1"/>
  <c r="B3321" i="1"/>
  <c r="B3322" i="1"/>
  <c r="B3323" i="1"/>
  <c r="B3324" i="1"/>
  <c r="B3325" i="1"/>
  <c r="B3326" i="1"/>
  <c r="B3327" i="1"/>
  <c r="B3328" i="1"/>
  <c r="B3329" i="1"/>
  <c r="B3330" i="1"/>
  <c r="B3331" i="1"/>
  <c r="B3332" i="1"/>
  <c r="B3333" i="1"/>
  <c r="B3334" i="1"/>
  <c r="B3335" i="1"/>
  <c r="B3336" i="1"/>
  <c r="B3337" i="1"/>
  <c r="B3338" i="1"/>
  <c r="B3339" i="1"/>
  <c r="B3340" i="1"/>
  <c r="B3341" i="1"/>
  <c r="B3342" i="1"/>
  <c r="B3343" i="1"/>
  <c r="B3344" i="1"/>
  <c r="B3345" i="1"/>
  <c r="B3346" i="1"/>
  <c r="B3347" i="1"/>
  <c r="B3348" i="1"/>
  <c r="B3349" i="1"/>
  <c r="B3350" i="1"/>
  <c r="B3351" i="1"/>
  <c r="B3352" i="1"/>
  <c r="B3353" i="1"/>
  <c r="B3354" i="1"/>
  <c r="B3355" i="1"/>
  <c r="B3356" i="1"/>
  <c r="B3357" i="1"/>
  <c r="B3358" i="1"/>
  <c r="B3359" i="1"/>
  <c r="B3360" i="1"/>
  <c r="B3361" i="1"/>
  <c r="B3362" i="1"/>
  <c r="B3363" i="1"/>
  <c r="B3364" i="1"/>
  <c r="B3365" i="1"/>
  <c r="B3366" i="1"/>
  <c r="B3367" i="1"/>
  <c r="B3368" i="1"/>
  <c r="B3369" i="1"/>
  <c r="B3370" i="1"/>
  <c r="B3371" i="1"/>
  <c r="B3372" i="1"/>
  <c r="B3373" i="1"/>
  <c r="B3374" i="1"/>
  <c r="B3375" i="1"/>
  <c r="B3376" i="1"/>
  <c r="B3377" i="1"/>
  <c r="B3378" i="1"/>
  <c r="B3379" i="1"/>
  <c r="B3380" i="1"/>
  <c r="B3381" i="1"/>
  <c r="B3382" i="1"/>
  <c r="B3383" i="1"/>
  <c r="B3384" i="1"/>
  <c r="B3385" i="1"/>
  <c r="B3386" i="1"/>
  <c r="B3387" i="1"/>
  <c r="B3388" i="1"/>
  <c r="B3389" i="1"/>
  <c r="B3390" i="1"/>
  <c r="B3391" i="1"/>
  <c r="B3392" i="1"/>
  <c r="B3393" i="1"/>
  <c r="B3394" i="1"/>
  <c r="B3395" i="1"/>
  <c r="B3396" i="1"/>
  <c r="B3397" i="1"/>
  <c r="B3398" i="1"/>
  <c r="B3399" i="1"/>
  <c r="B3400" i="1"/>
  <c r="B3401" i="1"/>
  <c r="B3402" i="1"/>
  <c r="B3403" i="1"/>
  <c r="B3404" i="1"/>
  <c r="B3405" i="1"/>
  <c r="B3406" i="1"/>
  <c r="B3407" i="1"/>
  <c r="B3408" i="1"/>
  <c r="B3409" i="1"/>
  <c r="B3410" i="1"/>
  <c r="B3411" i="1"/>
  <c r="B3412" i="1"/>
  <c r="B3413" i="1"/>
  <c r="B3414" i="1"/>
  <c r="B3415" i="1"/>
  <c r="B3416" i="1"/>
  <c r="B3417" i="1"/>
  <c r="B3418" i="1"/>
  <c r="B3419" i="1"/>
  <c r="B3420" i="1"/>
  <c r="B3421" i="1"/>
  <c r="B3422" i="1"/>
  <c r="B3423" i="1"/>
  <c r="B3424" i="1"/>
  <c r="B3425" i="1"/>
  <c r="B3426" i="1"/>
  <c r="B3427" i="1"/>
  <c r="B3428" i="1"/>
  <c r="B3429" i="1"/>
  <c r="B3430" i="1"/>
  <c r="B3431" i="1"/>
  <c r="B3432" i="1"/>
  <c r="B3433" i="1"/>
  <c r="B3434" i="1"/>
  <c r="B3435" i="1"/>
  <c r="B3436" i="1"/>
  <c r="B3437" i="1"/>
  <c r="B3438" i="1"/>
  <c r="B3439" i="1"/>
  <c r="B3440" i="1"/>
  <c r="B3441" i="1"/>
  <c r="B3442" i="1"/>
  <c r="B3443" i="1"/>
  <c r="B3444" i="1"/>
  <c r="B3445" i="1"/>
  <c r="B3446" i="1"/>
  <c r="B3447" i="1"/>
  <c r="B3448" i="1"/>
  <c r="B3449" i="1"/>
  <c r="B3450" i="1"/>
  <c r="B3451" i="1"/>
  <c r="B3452" i="1"/>
  <c r="B3453" i="1"/>
  <c r="B3454" i="1"/>
  <c r="B3455" i="1"/>
  <c r="B3456" i="1"/>
  <c r="B3457" i="1"/>
  <c r="B3458" i="1"/>
  <c r="B3459" i="1"/>
  <c r="B3460" i="1"/>
  <c r="B3461" i="1"/>
  <c r="B3462" i="1"/>
  <c r="B3463" i="1"/>
  <c r="B3464" i="1"/>
  <c r="B3465" i="1"/>
  <c r="B3466" i="1"/>
  <c r="B3467" i="1"/>
  <c r="B3468" i="1"/>
  <c r="B3469" i="1"/>
  <c r="B3470" i="1"/>
  <c r="B3471" i="1"/>
  <c r="B3472" i="1"/>
  <c r="B3473" i="1"/>
  <c r="B3474" i="1"/>
  <c r="B3475" i="1"/>
  <c r="B3476" i="1"/>
  <c r="B3477" i="1"/>
  <c r="B3478" i="1"/>
  <c r="B3479" i="1"/>
  <c r="B3480" i="1"/>
  <c r="B3481" i="1"/>
  <c r="B3482" i="1"/>
  <c r="B3483" i="1"/>
  <c r="B3484" i="1"/>
  <c r="B3485" i="1"/>
  <c r="B3486" i="1"/>
  <c r="B3487" i="1"/>
  <c r="B3488" i="1"/>
  <c r="B3489" i="1"/>
  <c r="B3490" i="1"/>
  <c r="B3491" i="1"/>
  <c r="B3492" i="1"/>
  <c r="B3493" i="1"/>
  <c r="B3494" i="1"/>
  <c r="B3495" i="1"/>
  <c r="B3496" i="1"/>
  <c r="B3497" i="1"/>
  <c r="B3498" i="1"/>
  <c r="B3499" i="1"/>
  <c r="B3500" i="1"/>
  <c r="B3501" i="1"/>
  <c r="B3502" i="1"/>
  <c r="B3503" i="1"/>
  <c r="B3504" i="1"/>
  <c r="B3505" i="1"/>
  <c r="B3506" i="1"/>
  <c r="B3507" i="1"/>
  <c r="B3508" i="1"/>
  <c r="B3509" i="1"/>
  <c r="B3510" i="1"/>
  <c r="B3511" i="1"/>
  <c r="B3512" i="1"/>
  <c r="B3513" i="1"/>
  <c r="B3514" i="1"/>
  <c r="B3515" i="1"/>
  <c r="B3516" i="1"/>
  <c r="B3517" i="1"/>
  <c r="B3518" i="1"/>
  <c r="B3519" i="1"/>
  <c r="B3520" i="1"/>
  <c r="B3521" i="1"/>
  <c r="B3522" i="1"/>
  <c r="B3523" i="1"/>
  <c r="B3524" i="1"/>
  <c r="B3525" i="1"/>
  <c r="B3526" i="1"/>
  <c r="B3527" i="1"/>
  <c r="B3528" i="1"/>
  <c r="B3529" i="1"/>
  <c r="B3530" i="1"/>
  <c r="B3531" i="1"/>
  <c r="B3532" i="1"/>
  <c r="B3533" i="1"/>
  <c r="B3534" i="1"/>
  <c r="B3535" i="1"/>
  <c r="B3536" i="1"/>
  <c r="B3537" i="1"/>
  <c r="B3538" i="1"/>
  <c r="B3539" i="1"/>
  <c r="B3540" i="1"/>
  <c r="B3541" i="1"/>
  <c r="B3542" i="1"/>
  <c r="B3543" i="1"/>
  <c r="B3544" i="1"/>
  <c r="B3545" i="1"/>
  <c r="B3546" i="1"/>
  <c r="B3547" i="1"/>
  <c r="B3548" i="1"/>
  <c r="B3549" i="1"/>
  <c r="B3550" i="1"/>
  <c r="B3551" i="1"/>
  <c r="B3552" i="1"/>
  <c r="B3553" i="1"/>
  <c r="B3554" i="1"/>
  <c r="B3555" i="1"/>
  <c r="B3556" i="1"/>
  <c r="B3557" i="1"/>
  <c r="B3558" i="1"/>
  <c r="B3559" i="1"/>
  <c r="B3560" i="1"/>
  <c r="B3561" i="1"/>
  <c r="B3562" i="1"/>
  <c r="B3563" i="1"/>
  <c r="B3564" i="1"/>
  <c r="B3565" i="1"/>
  <c r="B3566" i="1"/>
  <c r="B3567" i="1"/>
  <c r="B3568" i="1"/>
  <c r="B3569" i="1"/>
  <c r="B3570" i="1"/>
  <c r="B3571" i="1"/>
  <c r="B3572" i="1"/>
  <c r="B3573" i="1"/>
  <c r="B3574" i="1"/>
  <c r="B3575" i="1"/>
  <c r="B3576" i="1"/>
  <c r="B3577" i="1"/>
  <c r="B3578" i="1"/>
  <c r="B3579" i="1"/>
  <c r="B3580" i="1"/>
  <c r="B3581" i="1"/>
  <c r="B3582" i="1"/>
  <c r="B3583" i="1"/>
  <c r="B3584" i="1"/>
  <c r="B3585" i="1"/>
  <c r="B3586" i="1"/>
  <c r="B3587" i="1"/>
  <c r="B3588" i="1"/>
  <c r="B3589" i="1"/>
  <c r="B3590" i="1"/>
  <c r="B3591" i="1"/>
  <c r="B3592" i="1"/>
  <c r="B3593" i="1"/>
  <c r="B3594" i="1"/>
  <c r="B3595" i="1"/>
  <c r="B3596" i="1"/>
  <c r="B3597" i="1"/>
  <c r="B3598" i="1"/>
  <c r="B3599" i="1"/>
  <c r="B3600" i="1"/>
  <c r="B3601" i="1"/>
  <c r="B3602" i="1"/>
  <c r="B3603" i="1"/>
  <c r="B3604" i="1"/>
  <c r="B3605" i="1"/>
  <c r="B3606" i="1"/>
  <c r="B3607" i="1"/>
  <c r="B3608" i="1"/>
  <c r="B3609" i="1"/>
  <c r="B3610" i="1"/>
  <c r="B3611" i="1"/>
  <c r="B3612" i="1"/>
  <c r="B3613" i="1"/>
  <c r="B3614" i="1"/>
  <c r="B3615" i="1"/>
  <c r="B3616" i="1"/>
  <c r="B3617" i="1"/>
  <c r="B3618" i="1"/>
  <c r="B3619" i="1"/>
  <c r="B3620" i="1"/>
  <c r="B3621" i="1"/>
  <c r="B3622" i="1"/>
  <c r="B3623" i="1"/>
  <c r="B3624" i="1"/>
  <c r="B3625" i="1"/>
  <c r="B3626" i="1"/>
  <c r="B3627" i="1"/>
  <c r="B3628" i="1"/>
  <c r="B3629" i="1"/>
  <c r="B3630" i="1"/>
  <c r="B3631" i="1"/>
  <c r="B3632" i="1"/>
  <c r="B3633" i="1"/>
  <c r="B3634" i="1"/>
  <c r="B3635" i="1"/>
  <c r="B3636" i="1"/>
  <c r="B3637" i="1"/>
  <c r="B3638" i="1"/>
  <c r="B3639" i="1"/>
  <c r="B3640" i="1"/>
  <c r="B3641" i="1"/>
  <c r="B3642" i="1"/>
  <c r="B3643" i="1"/>
  <c r="B3644" i="1"/>
  <c r="B3645" i="1"/>
  <c r="B3646" i="1"/>
  <c r="B3647" i="1"/>
  <c r="B3648" i="1"/>
  <c r="B3649" i="1"/>
  <c r="B3650" i="1"/>
  <c r="B3651" i="1"/>
  <c r="B3652" i="1"/>
  <c r="B3653" i="1"/>
  <c r="B3654" i="1"/>
  <c r="B3655" i="1"/>
  <c r="B3656" i="1"/>
  <c r="B3657" i="1"/>
  <c r="B3658" i="1"/>
  <c r="B3659" i="1"/>
  <c r="B3660" i="1"/>
  <c r="B3661" i="1"/>
  <c r="B3662" i="1"/>
  <c r="B3663" i="1"/>
  <c r="B3664" i="1"/>
  <c r="B3665" i="1"/>
  <c r="B3666" i="1"/>
  <c r="B3667" i="1"/>
  <c r="B3668" i="1"/>
  <c r="B3669" i="1"/>
  <c r="B3670" i="1"/>
  <c r="B3671" i="1"/>
  <c r="B3672" i="1"/>
  <c r="B3673" i="1"/>
  <c r="B3674" i="1"/>
  <c r="B3675" i="1"/>
  <c r="B3676" i="1"/>
  <c r="B3677" i="1"/>
  <c r="B3678" i="1"/>
  <c r="B3679" i="1"/>
  <c r="B3680" i="1"/>
  <c r="B3681" i="1"/>
  <c r="B3682" i="1"/>
  <c r="B3683" i="1"/>
  <c r="B3684" i="1"/>
  <c r="B3685" i="1"/>
  <c r="B3686" i="1"/>
  <c r="B3687" i="1"/>
  <c r="B3688" i="1"/>
  <c r="B3689" i="1"/>
  <c r="B3690" i="1"/>
  <c r="B3691" i="1"/>
  <c r="B3692" i="1"/>
  <c r="B3693" i="1"/>
  <c r="B3694" i="1"/>
  <c r="B3695" i="1"/>
  <c r="B3696" i="1"/>
  <c r="B3697" i="1"/>
  <c r="B3698" i="1"/>
  <c r="B3699" i="1"/>
  <c r="B3700" i="1"/>
  <c r="B3701" i="1"/>
  <c r="B3702" i="1"/>
  <c r="B3703" i="1"/>
  <c r="B3704" i="1"/>
  <c r="B3705" i="1"/>
  <c r="B3706" i="1"/>
  <c r="B3707" i="1"/>
  <c r="B3708" i="1"/>
  <c r="B3709" i="1"/>
  <c r="B3710" i="1"/>
  <c r="B3711" i="1"/>
  <c r="B3712" i="1"/>
  <c r="B3713" i="1"/>
  <c r="B3714" i="1"/>
  <c r="B3715" i="1"/>
  <c r="B3716" i="1"/>
  <c r="B3717" i="1"/>
  <c r="B3718" i="1"/>
  <c r="B3719" i="1"/>
  <c r="B3720" i="1"/>
  <c r="B3721" i="1"/>
  <c r="B3722" i="1"/>
  <c r="B3723" i="1"/>
  <c r="B3724" i="1"/>
  <c r="B3725" i="1"/>
  <c r="B3726" i="1"/>
  <c r="B3727" i="1"/>
  <c r="B3728" i="1"/>
  <c r="B3729" i="1"/>
  <c r="B3730" i="1"/>
  <c r="B3731" i="1"/>
  <c r="B3732" i="1"/>
  <c r="B3733" i="1"/>
  <c r="B3734" i="1"/>
  <c r="B3735" i="1"/>
  <c r="B3736" i="1"/>
  <c r="B3737" i="1"/>
  <c r="B3738" i="1"/>
  <c r="B3739" i="1"/>
  <c r="B3740" i="1"/>
  <c r="B3741" i="1"/>
  <c r="B3742" i="1"/>
  <c r="B3743" i="1"/>
  <c r="B3744" i="1"/>
  <c r="B3745" i="1"/>
  <c r="B3746" i="1"/>
  <c r="B3747" i="1"/>
  <c r="B3748" i="1"/>
  <c r="B3749" i="1"/>
  <c r="B3750" i="1"/>
  <c r="B3751" i="1"/>
  <c r="B3752" i="1"/>
  <c r="B3753" i="1"/>
  <c r="B3754" i="1"/>
  <c r="B3755" i="1"/>
  <c r="B3756" i="1"/>
  <c r="B3757" i="1"/>
  <c r="B3758" i="1"/>
  <c r="B3759" i="1"/>
  <c r="B3760" i="1"/>
  <c r="B3761" i="1"/>
  <c r="B3762" i="1"/>
  <c r="B3763" i="1"/>
  <c r="B3764" i="1"/>
  <c r="B3765" i="1"/>
  <c r="B3766" i="1"/>
  <c r="B3767" i="1"/>
  <c r="B3768" i="1"/>
  <c r="B3769" i="1"/>
  <c r="B3770" i="1"/>
  <c r="B3771" i="1"/>
  <c r="B3772" i="1"/>
  <c r="B3773" i="1"/>
  <c r="B3774" i="1"/>
  <c r="B3775" i="1"/>
  <c r="B3776" i="1"/>
  <c r="B3777" i="1"/>
  <c r="B3778" i="1"/>
  <c r="B3779" i="1"/>
  <c r="B3780" i="1"/>
  <c r="B3781" i="1"/>
  <c r="B3782" i="1"/>
  <c r="B3783" i="1"/>
  <c r="B3784" i="1"/>
  <c r="B3785" i="1"/>
  <c r="B3786" i="1"/>
  <c r="B3787" i="1"/>
  <c r="B3788" i="1"/>
  <c r="B3789" i="1"/>
  <c r="B3790" i="1"/>
  <c r="B3791" i="1"/>
  <c r="B3792" i="1"/>
  <c r="B3793" i="1"/>
  <c r="B3794" i="1"/>
  <c r="B3795" i="1"/>
  <c r="B3796" i="1"/>
  <c r="B3797" i="1"/>
  <c r="B3798" i="1"/>
  <c r="B3799" i="1"/>
  <c r="B3800" i="1"/>
  <c r="B3801" i="1"/>
  <c r="B3802" i="1"/>
  <c r="B3803" i="1"/>
  <c r="B3804" i="1"/>
  <c r="B3805" i="1"/>
  <c r="B3806" i="1"/>
  <c r="B3807" i="1"/>
  <c r="B3808" i="1"/>
  <c r="B3809" i="1"/>
  <c r="B3810" i="1"/>
  <c r="B3811" i="1"/>
  <c r="B3812" i="1"/>
  <c r="B3813" i="1"/>
  <c r="B3814" i="1"/>
  <c r="B3815" i="1"/>
  <c r="B3816" i="1"/>
  <c r="B3817" i="1"/>
  <c r="B3818" i="1"/>
  <c r="B3819" i="1"/>
  <c r="B3820" i="1"/>
  <c r="B3821" i="1"/>
  <c r="B3822" i="1"/>
  <c r="B3823" i="1"/>
  <c r="B3824" i="1"/>
  <c r="B3825" i="1"/>
  <c r="B3826" i="1"/>
  <c r="B3827" i="1"/>
  <c r="B3828" i="1"/>
  <c r="B3829" i="1"/>
  <c r="B3830" i="1"/>
  <c r="B3831" i="1"/>
  <c r="B3832" i="1"/>
  <c r="B3833" i="1"/>
  <c r="B3834" i="1"/>
  <c r="B3835" i="1"/>
  <c r="B3836" i="1"/>
  <c r="B3837" i="1"/>
  <c r="B3838" i="1"/>
  <c r="B3839" i="1"/>
  <c r="B3840" i="1"/>
  <c r="B3841" i="1"/>
  <c r="B3842" i="1"/>
  <c r="B3843" i="1"/>
  <c r="B3844" i="1"/>
  <c r="B3845" i="1"/>
  <c r="B3846" i="1"/>
  <c r="B3847" i="1"/>
  <c r="B3848" i="1"/>
  <c r="B3849" i="1"/>
  <c r="B3850" i="1"/>
  <c r="B3851" i="1"/>
  <c r="B3852" i="1"/>
  <c r="B3853" i="1"/>
  <c r="B3854" i="1"/>
  <c r="B3855" i="1"/>
  <c r="B3856" i="1"/>
  <c r="B3857" i="1"/>
  <c r="B3858" i="1"/>
  <c r="B3859" i="1"/>
  <c r="B3860" i="1"/>
  <c r="B3861" i="1"/>
  <c r="B3862" i="1"/>
  <c r="B3863" i="1"/>
  <c r="B3864" i="1"/>
  <c r="B3865" i="1"/>
  <c r="B3866" i="1"/>
  <c r="B3867" i="1"/>
  <c r="B3868" i="1"/>
  <c r="B3869" i="1"/>
  <c r="B3870" i="1"/>
  <c r="B3871" i="1"/>
  <c r="B3872" i="1"/>
  <c r="B3873" i="1"/>
  <c r="B3874" i="1"/>
  <c r="B3875" i="1"/>
  <c r="B3876" i="1"/>
  <c r="B3877" i="1"/>
  <c r="B3878" i="1"/>
  <c r="B3879" i="1"/>
  <c r="B3880" i="1"/>
  <c r="B3881" i="1"/>
  <c r="B3882" i="1"/>
  <c r="B3883" i="1"/>
  <c r="B3884" i="1"/>
  <c r="B3885" i="1"/>
  <c r="B3886" i="1"/>
  <c r="B3887" i="1"/>
  <c r="B3888" i="1"/>
  <c r="B3889" i="1"/>
  <c r="B3890" i="1"/>
  <c r="B3891" i="1"/>
  <c r="B3892" i="1"/>
  <c r="B3893" i="1"/>
  <c r="B3894" i="1"/>
  <c r="B3895" i="1"/>
  <c r="B3896" i="1"/>
  <c r="B3897" i="1"/>
  <c r="B3898" i="1"/>
  <c r="B3899" i="1"/>
  <c r="B3900" i="1"/>
  <c r="B3901" i="1"/>
  <c r="B3902" i="1"/>
  <c r="B3903" i="1"/>
  <c r="B3904" i="1"/>
  <c r="B3905" i="1"/>
  <c r="B3906" i="1"/>
  <c r="B3907" i="1"/>
  <c r="B3908" i="1"/>
  <c r="B3909" i="1"/>
  <c r="B3910" i="1"/>
  <c r="B3911" i="1"/>
  <c r="B3912" i="1"/>
  <c r="B3913" i="1"/>
  <c r="B3914" i="1"/>
  <c r="B3915" i="1"/>
  <c r="B3916" i="1"/>
  <c r="B3917" i="1"/>
  <c r="B3918" i="1"/>
  <c r="B3919" i="1"/>
  <c r="B3920" i="1"/>
  <c r="B3921" i="1"/>
  <c r="B3922" i="1"/>
  <c r="B3923" i="1"/>
  <c r="B3924" i="1"/>
  <c r="B3925" i="1"/>
  <c r="B3926" i="1"/>
  <c r="B3927" i="1"/>
  <c r="B3928" i="1"/>
  <c r="B3929" i="1"/>
  <c r="B3930" i="1"/>
  <c r="B3931" i="1"/>
  <c r="B3932" i="1"/>
  <c r="B3933" i="1"/>
  <c r="B3934" i="1"/>
  <c r="B3935" i="1"/>
  <c r="B3936" i="1"/>
  <c r="B3937" i="1"/>
  <c r="B3938" i="1"/>
  <c r="B3939" i="1"/>
  <c r="B3940" i="1"/>
  <c r="B3941" i="1"/>
  <c r="B3942" i="1"/>
  <c r="B3943" i="1"/>
  <c r="B3944" i="1"/>
  <c r="B3945" i="1"/>
  <c r="B3946" i="1"/>
  <c r="B3947" i="1"/>
  <c r="B3948" i="1"/>
  <c r="B3949" i="1"/>
  <c r="B3950" i="1"/>
  <c r="B3951" i="1"/>
  <c r="B3952" i="1"/>
  <c r="B3953" i="1"/>
  <c r="B3954" i="1"/>
  <c r="B3955" i="1"/>
  <c r="B3956" i="1"/>
  <c r="B3957" i="1"/>
  <c r="B3958" i="1"/>
  <c r="B3959" i="1"/>
  <c r="B3960" i="1"/>
  <c r="B3961" i="1"/>
  <c r="B3962" i="1"/>
  <c r="B3963" i="1"/>
  <c r="B3964" i="1"/>
  <c r="B3965" i="1"/>
  <c r="B3966" i="1"/>
  <c r="B3967" i="1"/>
  <c r="B3968" i="1"/>
  <c r="B3969" i="1"/>
  <c r="B3970" i="1"/>
  <c r="B3971" i="1"/>
  <c r="B3972" i="1"/>
  <c r="B3973" i="1"/>
  <c r="B3974" i="1"/>
  <c r="B3975" i="1"/>
  <c r="B3976" i="1"/>
  <c r="B3977" i="1"/>
  <c r="B3978" i="1"/>
  <c r="B3979" i="1"/>
  <c r="B3980" i="1"/>
  <c r="B3981" i="1"/>
  <c r="B3982" i="1"/>
  <c r="B3983" i="1"/>
  <c r="B3984" i="1"/>
  <c r="B3985" i="1"/>
  <c r="B3986" i="1"/>
  <c r="B3987" i="1"/>
  <c r="B3988" i="1"/>
  <c r="B3989" i="1"/>
  <c r="B3990" i="1"/>
  <c r="B3991" i="1"/>
  <c r="B3992" i="1"/>
  <c r="B3993" i="1"/>
  <c r="B3994" i="1"/>
  <c r="B3995" i="1"/>
  <c r="B3996" i="1"/>
  <c r="B3997" i="1"/>
  <c r="B3998" i="1"/>
  <c r="B3999" i="1"/>
  <c r="B4000" i="1"/>
  <c r="B4001" i="1"/>
  <c r="B4002" i="1"/>
  <c r="B4003" i="1"/>
  <c r="B4004" i="1"/>
  <c r="B4005" i="1"/>
  <c r="B4006" i="1"/>
  <c r="B4007" i="1"/>
  <c r="B4008" i="1"/>
  <c r="B4009" i="1"/>
  <c r="B4010" i="1"/>
  <c r="B4011" i="1"/>
  <c r="B4012" i="1"/>
  <c r="B4013" i="1"/>
  <c r="B4014" i="1"/>
  <c r="B4015" i="1"/>
  <c r="B4016" i="1"/>
  <c r="B4017" i="1"/>
  <c r="B4018" i="1"/>
  <c r="B4019" i="1"/>
  <c r="B4020" i="1"/>
  <c r="B4021" i="1"/>
  <c r="B4022" i="1"/>
  <c r="B4023" i="1"/>
  <c r="B4024" i="1"/>
  <c r="B4025" i="1"/>
  <c r="B4026" i="1"/>
  <c r="B4027" i="1"/>
  <c r="B4028" i="1"/>
  <c r="B4029" i="1"/>
  <c r="B4030" i="1"/>
  <c r="B4031" i="1"/>
  <c r="B4032" i="1"/>
  <c r="B4033" i="1"/>
  <c r="B4034" i="1"/>
  <c r="B4035" i="1"/>
  <c r="B4036" i="1"/>
  <c r="B4037" i="1"/>
  <c r="B4038" i="1"/>
  <c r="B4039" i="1"/>
  <c r="B4040" i="1"/>
  <c r="B4041" i="1"/>
  <c r="B4042" i="1"/>
  <c r="B4043" i="1"/>
  <c r="B4044" i="1"/>
  <c r="B4045" i="1"/>
  <c r="B4046" i="1"/>
  <c r="B4047" i="1"/>
  <c r="B4048" i="1"/>
  <c r="B4049" i="1"/>
  <c r="B4050" i="1"/>
  <c r="B4051" i="1"/>
  <c r="B4052" i="1"/>
  <c r="B4053" i="1"/>
  <c r="B4054" i="1"/>
  <c r="B4055" i="1"/>
  <c r="B4056" i="1"/>
  <c r="B4057" i="1"/>
  <c r="B4058" i="1"/>
  <c r="B4059" i="1"/>
  <c r="B4060" i="1"/>
  <c r="B4061" i="1"/>
  <c r="B4062" i="1"/>
  <c r="B4063" i="1"/>
  <c r="B4064" i="1"/>
  <c r="B4065" i="1"/>
  <c r="B4066" i="1"/>
  <c r="B4067" i="1"/>
  <c r="B4068" i="1"/>
  <c r="B4069" i="1"/>
  <c r="B4070" i="1"/>
  <c r="B4071" i="1"/>
  <c r="B4072" i="1"/>
  <c r="B4073" i="1"/>
  <c r="B4074" i="1"/>
  <c r="B4075" i="1"/>
  <c r="B4076" i="1"/>
  <c r="B4077" i="1"/>
  <c r="B4078" i="1"/>
  <c r="B4079" i="1"/>
  <c r="B4080" i="1"/>
  <c r="B4081" i="1"/>
  <c r="B4082" i="1"/>
  <c r="B4083" i="1"/>
  <c r="B4084" i="1"/>
  <c r="B4085" i="1"/>
  <c r="B4086" i="1"/>
  <c r="B4087" i="1"/>
  <c r="B4088" i="1"/>
  <c r="B4089" i="1"/>
  <c r="B4090" i="1"/>
  <c r="B4091" i="1"/>
  <c r="B4092" i="1"/>
  <c r="B4093" i="1"/>
  <c r="B4094" i="1"/>
  <c r="B4095" i="1"/>
  <c r="B4096" i="1"/>
  <c r="B4097" i="1"/>
  <c r="B4098" i="1"/>
  <c r="B4099" i="1"/>
  <c r="B4100" i="1"/>
  <c r="B4101" i="1"/>
  <c r="B4102" i="1"/>
  <c r="B4103" i="1"/>
  <c r="B4104" i="1"/>
  <c r="B4105" i="1"/>
  <c r="B4106" i="1"/>
  <c r="B4107" i="1"/>
  <c r="B4108" i="1"/>
  <c r="B4109" i="1"/>
  <c r="B4110" i="1"/>
  <c r="B4111" i="1"/>
  <c r="B4112" i="1"/>
  <c r="B4113" i="1"/>
  <c r="B4114" i="1"/>
  <c r="B4115" i="1"/>
  <c r="B4116" i="1"/>
  <c r="B4117" i="1"/>
  <c r="B4118" i="1"/>
  <c r="B4119" i="1"/>
  <c r="B4120" i="1"/>
  <c r="B4121" i="1"/>
  <c r="B4122" i="1"/>
  <c r="B4123" i="1"/>
  <c r="B4124" i="1"/>
  <c r="B4125" i="1"/>
  <c r="B4126" i="1"/>
  <c r="B4127" i="1"/>
  <c r="B4128" i="1"/>
  <c r="B4129" i="1"/>
  <c r="B4130" i="1"/>
  <c r="B4131" i="1"/>
  <c r="B4132" i="1"/>
  <c r="B4133" i="1"/>
  <c r="B4134" i="1"/>
  <c r="B4135" i="1"/>
  <c r="B4136" i="1"/>
  <c r="B4137" i="1"/>
  <c r="B4138" i="1"/>
  <c r="B4139" i="1"/>
  <c r="B4140" i="1"/>
  <c r="B4141" i="1"/>
  <c r="B4142" i="1"/>
  <c r="B4143" i="1"/>
  <c r="B4144" i="1"/>
  <c r="B4145" i="1"/>
  <c r="B4146" i="1"/>
  <c r="B4147" i="1"/>
  <c r="B4148" i="1"/>
  <c r="B4149" i="1"/>
  <c r="B4150" i="1"/>
  <c r="B4151" i="1"/>
  <c r="B4152" i="1"/>
  <c r="B4153" i="1"/>
  <c r="B4154" i="1"/>
  <c r="B4155" i="1"/>
  <c r="B4156" i="1"/>
  <c r="B4157" i="1"/>
  <c r="B4158" i="1"/>
  <c r="B4159" i="1"/>
  <c r="B4160" i="1"/>
  <c r="B4161" i="1"/>
  <c r="B4162" i="1"/>
  <c r="B4163" i="1"/>
  <c r="B4164" i="1"/>
  <c r="B4165" i="1"/>
  <c r="B4166" i="1"/>
  <c r="B4167" i="1"/>
  <c r="B4168" i="1"/>
  <c r="B4169" i="1"/>
  <c r="B4170" i="1"/>
  <c r="B4171" i="1"/>
  <c r="B4172" i="1"/>
  <c r="B4173" i="1"/>
  <c r="B4174" i="1"/>
  <c r="B4175" i="1"/>
  <c r="B4176" i="1"/>
  <c r="B4177" i="1"/>
  <c r="B4178" i="1"/>
  <c r="B4179" i="1"/>
  <c r="B4180" i="1"/>
  <c r="B4181" i="1"/>
  <c r="B4182" i="1"/>
  <c r="B4183" i="1"/>
  <c r="B4184" i="1"/>
  <c r="B4185" i="1"/>
  <c r="B4186" i="1"/>
  <c r="B4187" i="1"/>
  <c r="B4188" i="1"/>
  <c r="B4189" i="1"/>
  <c r="B4190" i="1"/>
  <c r="B4191" i="1"/>
  <c r="B4192" i="1"/>
  <c r="B4193" i="1"/>
  <c r="B4194" i="1"/>
  <c r="B4195" i="1"/>
  <c r="B4196" i="1"/>
  <c r="B4197" i="1"/>
  <c r="B4198" i="1"/>
  <c r="B4199" i="1"/>
  <c r="B4200" i="1"/>
  <c r="B4201" i="1"/>
  <c r="B4202" i="1"/>
  <c r="B4203" i="1"/>
  <c r="B4204" i="1"/>
  <c r="B4205" i="1"/>
  <c r="B4206" i="1"/>
  <c r="B4207" i="1"/>
  <c r="B4208" i="1"/>
  <c r="B4209" i="1"/>
  <c r="B4210" i="1"/>
  <c r="B4211" i="1"/>
  <c r="B4212" i="1"/>
  <c r="B4213" i="1"/>
  <c r="B4214" i="1"/>
  <c r="B4215" i="1"/>
  <c r="B4216" i="1"/>
  <c r="B4217" i="1"/>
  <c r="B4218" i="1"/>
  <c r="B4219" i="1"/>
  <c r="B4220" i="1"/>
  <c r="B4221" i="1"/>
  <c r="B4222" i="1"/>
  <c r="B4223" i="1"/>
  <c r="B4224" i="1"/>
  <c r="B4225" i="1"/>
  <c r="B4226" i="1"/>
  <c r="B4227" i="1"/>
  <c r="B4228" i="1"/>
  <c r="B4229" i="1"/>
  <c r="B4230" i="1"/>
  <c r="B4231" i="1"/>
  <c r="B4232" i="1"/>
  <c r="B4233" i="1"/>
  <c r="B4234" i="1"/>
  <c r="B4235" i="1"/>
  <c r="B4236" i="1"/>
  <c r="B4237" i="1"/>
  <c r="B4238" i="1"/>
  <c r="B4239" i="1"/>
  <c r="B4240" i="1"/>
  <c r="B4241" i="1"/>
  <c r="B4242" i="1"/>
  <c r="B4243" i="1"/>
  <c r="B4244" i="1"/>
  <c r="B4245" i="1"/>
  <c r="B4246" i="1"/>
  <c r="B4247" i="1"/>
  <c r="B4248" i="1"/>
  <c r="B4249" i="1"/>
  <c r="B4250" i="1"/>
  <c r="B4251" i="1"/>
  <c r="B4252" i="1"/>
  <c r="B4253" i="1"/>
  <c r="B4254" i="1"/>
  <c r="B4255" i="1"/>
  <c r="B4256" i="1"/>
  <c r="B4257" i="1"/>
  <c r="B4258" i="1"/>
  <c r="B4259" i="1"/>
  <c r="B4260" i="1"/>
  <c r="B4261" i="1"/>
  <c r="B4262" i="1"/>
  <c r="B4263" i="1"/>
  <c r="B4264" i="1"/>
  <c r="B4265" i="1"/>
  <c r="B4266" i="1"/>
  <c r="B4267" i="1"/>
  <c r="B4268" i="1"/>
  <c r="B4269" i="1"/>
  <c r="B4270" i="1"/>
  <c r="B4271" i="1"/>
  <c r="B4272" i="1"/>
  <c r="B4273" i="1"/>
  <c r="B4274" i="1"/>
  <c r="B4275" i="1"/>
  <c r="B4276" i="1"/>
  <c r="B4277" i="1"/>
  <c r="B4278" i="1"/>
  <c r="B4279" i="1"/>
  <c r="B4280" i="1"/>
  <c r="B4281" i="1"/>
  <c r="B4282" i="1"/>
  <c r="B4283" i="1"/>
  <c r="B4284" i="1"/>
  <c r="B4285" i="1"/>
  <c r="B4286" i="1"/>
  <c r="B4287" i="1"/>
  <c r="B4288" i="1"/>
  <c r="B4289" i="1"/>
  <c r="B4290" i="1"/>
  <c r="B4291" i="1"/>
  <c r="B4292" i="1"/>
  <c r="B4293" i="1"/>
  <c r="B4294" i="1"/>
  <c r="B4295" i="1"/>
  <c r="B4296" i="1"/>
  <c r="B4297" i="1"/>
  <c r="B4298" i="1"/>
  <c r="B4299" i="1"/>
  <c r="B4300" i="1"/>
  <c r="B4301" i="1"/>
  <c r="B4302" i="1"/>
  <c r="B4303" i="1"/>
  <c r="B4304" i="1"/>
  <c r="B4305" i="1"/>
  <c r="B4306" i="1"/>
  <c r="B4307" i="1"/>
  <c r="B4308" i="1"/>
  <c r="B4309" i="1"/>
  <c r="B4310" i="1"/>
  <c r="B4311" i="1"/>
  <c r="B4312" i="1"/>
  <c r="B4313" i="1"/>
  <c r="B4314" i="1"/>
  <c r="B4315" i="1"/>
  <c r="B4316" i="1"/>
  <c r="B4317" i="1"/>
  <c r="B4318" i="1"/>
  <c r="B4319" i="1"/>
  <c r="B4320" i="1"/>
  <c r="B4321" i="1"/>
  <c r="B4322" i="1"/>
  <c r="B4323" i="1"/>
  <c r="B4324" i="1"/>
  <c r="B4325" i="1"/>
  <c r="B4326" i="1"/>
  <c r="B4327" i="1"/>
  <c r="B4328" i="1"/>
  <c r="B4329" i="1"/>
  <c r="B4330" i="1"/>
  <c r="B4331" i="1"/>
  <c r="B4332" i="1"/>
  <c r="B4333" i="1"/>
  <c r="B4334" i="1"/>
  <c r="B4335" i="1"/>
  <c r="B4336" i="1"/>
  <c r="B4337" i="1"/>
  <c r="B4338" i="1"/>
  <c r="B4339" i="1"/>
  <c r="B4340" i="1"/>
  <c r="B4341" i="1"/>
  <c r="B4342" i="1"/>
  <c r="B4343" i="1"/>
  <c r="B4344" i="1"/>
  <c r="B4345" i="1"/>
  <c r="B4346" i="1"/>
  <c r="B4347" i="1"/>
  <c r="B4348" i="1"/>
  <c r="B4349" i="1"/>
  <c r="B4350" i="1"/>
  <c r="B4351" i="1"/>
  <c r="B4352" i="1"/>
  <c r="B4353" i="1"/>
  <c r="B4354" i="1"/>
  <c r="B4355" i="1"/>
  <c r="B4356" i="1"/>
  <c r="B4357" i="1"/>
  <c r="B4358" i="1"/>
  <c r="B4359" i="1"/>
  <c r="B4360" i="1"/>
  <c r="B4361" i="1"/>
  <c r="B4362" i="1"/>
  <c r="B4363" i="1"/>
  <c r="B4364" i="1"/>
  <c r="B4365" i="1"/>
  <c r="B4366" i="1"/>
  <c r="B4367" i="1"/>
  <c r="B4368" i="1"/>
  <c r="B4369" i="1"/>
  <c r="B4370" i="1"/>
  <c r="B4371" i="1"/>
  <c r="B4372" i="1"/>
  <c r="B4373" i="1"/>
  <c r="B4374" i="1"/>
  <c r="B4375" i="1"/>
  <c r="B4376" i="1"/>
  <c r="B4377" i="1"/>
  <c r="B4378" i="1"/>
  <c r="B4379" i="1"/>
  <c r="B4380" i="1"/>
  <c r="B4381" i="1"/>
  <c r="B4382" i="1"/>
  <c r="B4383" i="1"/>
  <c r="B4384" i="1"/>
  <c r="B4385" i="1"/>
  <c r="B4386" i="1"/>
  <c r="B4387" i="1"/>
  <c r="B4388" i="1"/>
  <c r="B4389" i="1"/>
  <c r="B4390" i="1"/>
  <c r="B4391" i="1"/>
  <c r="B4392" i="1"/>
  <c r="B4393" i="1"/>
  <c r="B4394" i="1"/>
  <c r="B4395" i="1"/>
  <c r="B4396" i="1"/>
  <c r="B4397" i="1"/>
  <c r="B4398" i="1"/>
  <c r="B4399" i="1"/>
  <c r="B4400" i="1"/>
  <c r="B4401" i="1"/>
  <c r="B4402" i="1"/>
  <c r="B4403" i="1"/>
  <c r="B4404" i="1"/>
  <c r="B4405" i="1"/>
  <c r="B4406" i="1"/>
  <c r="B4407" i="1"/>
  <c r="B4408" i="1"/>
  <c r="B4409" i="1"/>
  <c r="B4410" i="1"/>
  <c r="B4411" i="1"/>
  <c r="B4412" i="1"/>
  <c r="B4413" i="1"/>
  <c r="B4414" i="1"/>
  <c r="B4415" i="1"/>
  <c r="B4416" i="1"/>
  <c r="B4417" i="1"/>
  <c r="B4418" i="1"/>
  <c r="B4419" i="1"/>
  <c r="B4420" i="1"/>
  <c r="B4421" i="1"/>
  <c r="B4422" i="1"/>
  <c r="B4423" i="1"/>
  <c r="B4424" i="1"/>
  <c r="B4425" i="1"/>
  <c r="B4426" i="1"/>
  <c r="B4427" i="1"/>
  <c r="B4428" i="1"/>
  <c r="B4429" i="1"/>
  <c r="B4430" i="1"/>
  <c r="B4431" i="1"/>
  <c r="B4432" i="1"/>
  <c r="B4433" i="1"/>
  <c r="B4434" i="1"/>
  <c r="B4435" i="1"/>
  <c r="B4436" i="1"/>
  <c r="B4437" i="1"/>
  <c r="B4438" i="1"/>
  <c r="B4439" i="1"/>
  <c r="B4440" i="1"/>
  <c r="B4441" i="1"/>
  <c r="B4442" i="1"/>
  <c r="B4443" i="1"/>
  <c r="B4444" i="1"/>
  <c r="B4445" i="1"/>
  <c r="B4446" i="1"/>
  <c r="B4447" i="1"/>
  <c r="B4448" i="1"/>
  <c r="B4449" i="1"/>
  <c r="B4450" i="1"/>
  <c r="B4451" i="1"/>
  <c r="B4452" i="1"/>
  <c r="B4453" i="1"/>
  <c r="B4454" i="1"/>
  <c r="B4455" i="1"/>
  <c r="B4456" i="1"/>
  <c r="B4457" i="1"/>
  <c r="B4458" i="1"/>
  <c r="B4459" i="1"/>
  <c r="B4460" i="1"/>
  <c r="B4461" i="1"/>
  <c r="B4462" i="1"/>
  <c r="B4463" i="1"/>
  <c r="B4464" i="1"/>
  <c r="B4465" i="1"/>
  <c r="B4466" i="1"/>
  <c r="B4467" i="1"/>
  <c r="B4468" i="1"/>
  <c r="B4469" i="1"/>
  <c r="B4470" i="1"/>
  <c r="B4471" i="1"/>
  <c r="B4472" i="1"/>
  <c r="B4473" i="1"/>
  <c r="B4474" i="1"/>
  <c r="B4475" i="1"/>
  <c r="B4476" i="1"/>
  <c r="B4477" i="1"/>
  <c r="B4478" i="1"/>
  <c r="B4479" i="1"/>
  <c r="B4480" i="1"/>
  <c r="B4481" i="1"/>
  <c r="B4482" i="1"/>
  <c r="B4483" i="1"/>
  <c r="B4484" i="1"/>
  <c r="B4485" i="1"/>
  <c r="B4486" i="1"/>
  <c r="B4487" i="1"/>
  <c r="B4488" i="1"/>
  <c r="B4489" i="1"/>
  <c r="B4490" i="1"/>
  <c r="B4491" i="1"/>
  <c r="B4492" i="1"/>
  <c r="B4493" i="1"/>
  <c r="B4494" i="1"/>
  <c r="B4495" i="1"/>
  <c r="B4496" i="1"/>
  <c r="B4497" i="1"/>
  <c r="B4498" i="1"/>
  <c r="B4499" i="1"/>
  <c r="B4500" i="1"/>
  <c r="B4501" i="1"/>
  <c r="B4502" i="1"/>
  <c r="B4503" i="1"/>
  <c r="B4504" i="1"/>
  <c r="B4505" i="1"/>
  <c r="B4506" i="1"/>
  <c r="B4507" i="1"/>
  <c r="B4508" i="1"/>
  <c r="B4509" i="1"/>
  <c r="B4510" i="1"/>
  <c r="B4511" i="1"/>
  <c r="B4512" i="1"/>
  <c r="B4513" i="1"/>
  <c r="B4514" i="1"/>
  <c r="B4515" i="1"/>
  <c r="B4516" i="1"/>
  <c r="B4517" i="1"/>
  <c r="B4518" i="1"/>
  <c r="B4519" i="1"/>
  <c r="B4520" i="1"/>
  <c r="B4521" i="1"/>
  <c r="B4522" i="1"/>
  <c r="B4523" i="1"/>
  <c r="B4524" i="1"/>
  <c r="B4525" i="1"/>
  <c r="B4526" i="1"/>
  <c r="B4527" i="1"/>
  <c r="B4528" i="1"/>
  <c r="B4529" i="1"/>
  <c r="B4530" i="1"/>
  <c r="B4531" i="1"/>
  <c r="B4532" i="1"/>
  <c r="B4533" i="1"/>
  <c r="B4534" i="1"/>
  <c r="B4535" i="1"/>
  <c r="B4536" i="1"/>
  <c r="B4537" i="1"/>
  <c r="B4538" i="1"/>
  <c r="B4539" i="1"/>
  <c r="B4540" i="1"/>
  <c r="B4541" i="1"/>
  <c r="B4542" i="1"/>
  <c r="B4543" i="1"/>
  <c r="B4544" i="1"/>
  <c r="B4545" i="1"/>
  <c r="B4546" i="1"/>
  <c r="B4547" i="1"/>
  <c r="B4548" i="1"/>
  <c r="B4549" i="1"/>
  <c r="B4550" i="1"/>
  <c r="B4551" i="1"/>
  <c r="B4552" i="1"/>
  <c r="B4553" i="1"/>
  <c r="B4554" i="1"/>
  <c r="B4555" i="1"/>
  <c r="B4556" i="1"/>
  <c r="B4557" i="1"/>
  <c r="B4558" i="1"/>
  <c r="B4559" i="1"/>
  <c r="B4560" i="1"/>
  <c r="B4561" i="1"/>
  <c r="B4562" i="1"/>
  <c r="B4563" i="1"/>
  <c r="B4564" i="1"/>
  <c r="B4565" i="1"/>
  <c r="B4566" i="1"/>
  <c r="B4567" i="1"/>
  <c r="B4568" i="1"/>
  <c r="B4569" i="1"/>
  <c r="B4570" i="1"/>
  <c r="B4571" i="1"/>
  <c r="B4572" i="1"/>
  <c r="B4573" i="1"/>
  <c r="B4574" i="1"/>
  <c r="B4575" i="1"/>
  <c r="B4576" i="1"/>
  <c r="B4577" i="1"/>
  <c r="B4578" i="1"/>
  <c r="B4579" i="1"/>
  <c r="B4580" i="1"/>
  <c r="B4581" i="1"/>
  <c r="B4582" i="1"/>
  <c r="B4583" i="1"/>
  <c r="B4584" i="1"/>
  <c r="B4585" i="1"/>
  <c r="B4586" i="1"/>
  <c r="B4587" i="1"/>
  <c r="B4588" i="1"/>
  <c r="B4589" i="1"/>
  <c r="B4590" i="1"/>
  <c r="B4591" i="1"/>
  <c r="B4592" i="1"/>
  <c r="B4593" i="1"/>
  <c r="B4594" i="1"/>
  <c r="B4595" i="1"/>
  <c r="B4596" i="1"/>
  <c r="B4597" i="1"/>
  <c r="B4598" i="1"/>
  <c r="B4599" i="1"/>
  <c r="B4600" i="1"/>
  <c r="B4601" i="1"/>
  <c r="B4602" i="1"/>
  <c r="B4603" i="1"/>
  <c r="B4604" i="1"/>
  <c r="B4605" i="1"/>
  <c r="B4606" i="1"/>
  <c r="B4607" i="1"/>
  <c r="B4608" i="1"/>
  <c r="B4609" i="1"/>
  <c r="B4610" i="1"/>
  <c r="B4611" i="1"/>
  <c r="B4612" i="1"/>
  <c r="B4613" i="1"/>
  <c r="B4614" i="1"/>
  <c r="B4615" i="1"/>
  <c r="B4616" i="1"/>
  <c r="B4617" i="1"/>
  <c r="B4618" i="1"/>
  <c r="B4619" i="1"/>
  <c r="B4620" i="1"/>
  <c r="B4621" i="1"/>
  <c r="B4622" i="1"/>
  <c r="B4623" i="1"/>
  <c r="B4624" i="1"/>
  <c r="B4625" i="1"/>
  <c r="B4626" i="1"/>
  <c r="B4627" i="1"/>
  <c r="B4628" i="1"/>
  <c r="B4629" i="1"/>
  <c r="B4630" i="1"/>
  <c r="B4631" i="1"/>
  <c r="B4632" i="1"/>
  <c r="B4633" i="1"/>
  <c r="B4634" i="1"/>
  <c r="B4635" i="1"/>
  <c r="B4636" i="1"/>
  <c r="B4637" i="1"/>
  <c r="B4638" i="1"/>
  <c r="B4639" i="1"/>
  <c r="B4640" i="1"/>
  <c r="B4641" i="1"/>
  <c r="B4642" i="1"/>
  <c r="B4643" i="1"/>
  <c r="B4644" i="1"/>
  <c r="B4645" i="1"/>
  <c r="B4646" i="1"/>
  <c r="B4647" i="1"/>
  <c r="B4648" i="1"/>
  <c r="B4649" i="1"/>
  <c r="B4650" i="1"/>
  <c r="B4651" i="1"/>
  <c r="B4652" i="1"/>
  <c r="B4653" i="1"/>
  <c r="B4654" i="1"/>
  <c r="B4655" i="1"/>
  <c r="B4656" i="1"/>
  <c r="B4657" i="1"/>
  <c r="B4658" i="1"/>
  <c r="B4659" i="1"/>
  <c r="B4660" i="1"/>
  <c r="B4661" i="1"/>
  <c r="B4662" i="1"/>
  <c r="B4663" i="1"/>
  <c r="B4664" i="1"/>
  <c r="B4665" i="1"/>
  <c r="B4666" i="1"/>
  <c r="B4667" i="1"/>
  <c r="B4668" i="1"/>
  <c r="B4669" i="1"/>
  <c r="B4670" i="1"/>
  <c r="B4671" i="1"/>
  <c r="B4672" i="1"/>
  <c r="B4673" i="1"/>
  <c r="B4674" i="1"/>
  <c r="B4675" i="1"/>
  <c r="B4676" i="1"/>
  <c r="B4677" i="1"/>
  <c r="B4678" i="1"/>
  <c r="B4679" i="1"/>
  <c r="B4680" i="1"/>
  <c r="B4681" i="1"/>
  <c r="B4682" i="1"/>
  <c r="B4683" i="1"/>
  <c r="B4684" i="1"/>
  <c r="B4685" i="1"/>
  <c r="B4686" i="1"/>
  <c r="B4687" i="1"/>
  <c r="B4688" i="1"/>
  <c r="B4689" i="1"/>
  <c r="B4690" i="1"/>
  <c r="B4691" i="1"/>
  <c r="B4692" i="1"/>
  <c r="B4693" i="1"/>
  <c r="B4694" i="1"/>
  <c r="B4695" i="1"/>
  <c r="B4696" i="1"/>
  <c r="B4697" i="1"/>
  <c r="B4698" i="1"/>
  <c r="B4699" i="1"/>
  <c r="B4700" i="1"/>
  <c r="B4701" i="1"/>
  <c r="B4702" i="1"/>
  <c r="B4703" i="1"/>
  <c r="B4704" i="1"/>
  <c r="B4705" i="1"/>
  <c r="B4706" i="1"/>
  <c r="B4707" i="1"/>
  <c r="B4708" i="1"/>
  <c r="B4709" i="1"/>
  <c r="B4710" i="1"/>
  <c r="B4711" i="1"/>
  <c r="B4712" i="1"/>
  <c r="B4713" i="1"/>
  <c r="B4714" i="1"/>
  <c r="B4715" i="1"/>
  <c r="B4716" i="1"/>
  <c r="B4717" i="1"/>
  <c r="B4718" i="1"/>
  <c r="B4719" i="1"/>
  <c r="B4720" i="1"/>
  <c r="B4721" i="1"/>
  <c r="B4722" i="1"/>
  <c r="B4723" i="1"/>
  <c r="B4724" i="1"/>
  <c r="B4725" i="1"/>
  <c r="B4726" i="1"/>
  <c r="B4727" i="1"/>
  <c r="B4728" i="1"/>
  <c r="B4729" i="1"/>
  <c r="B4730" i="1"/>
  <c r="B4731" i="1"/>
  <c r="B4732" i="1"/>
  <c r="B4733" i="1"/>
  <c r="B4734" i="1"/>
  <c r="B4735" i="1"/>
  <c r="B4736" i="1"/>
  <c r="B4737" i="1"/>
  <c r="B4738" i="1"/>
  <c r="B4739" i="1"/>
  <c r="B4740" i="1"/>
  <c r="B4741" i="1"/>
  <c r="B4742" i="1"/>
  <c r="B4743" i="1"/>
  <c r="B4744" i="1"/>
  <c r="B4745" i="1"/>
  <c r="B4746" i="1"/>
  <c r="B4747" i="1"/>
  <c r="B4748" i="1"/>
  <c r="B4749" i="1"/>
  <c r="B4750" i="1"/>
  <c r="B4751" i="1"/>
  <c r="B4752" i="1"/>
  <c r="B4753" i="1"/>
  <c r="B4754" i="1"/>
  <c r="B4755" i="1"/>
  <c r="B4756" i="1"/>
  <c r="B4757" i="1"/>
  <c r="B4758" i="1"/>
  <c r="B4759" i="1"/>
  <c r="B4760" i="1"/>
  <c r="B4761" i="1"/>
  <c r="B4762" i="1"/>
  <c r="B4763" i="1"/>
  <c r="B4764" i="1"/>
  <c r="B4765" i="1"/>
  <c r="B4766" i="1"/>
  <c r="B4767" i="1"/>
  <c r="B4768" i="1"/>
  <c r="B4769" i="1"/>
  <c r="B4770" i="1"/>
  <c r="B4771" i="1"/>
  <c r="B4772" i="1"/>
  <c r="B4773" i="1"/>
  <c r="B4774" i="1"/>
  <c r="B4775" i="1"/>
  <c r="B4776" i="1"/>
  <c r="B4777" i="1"/>
  <c r="B4778" i="1"/>
  <c r="B4779" i="1"/>
  <c r="B4780" i="1"/>
  <c r="B4781" i="1"/>
  <c r="B4782" i="1"/>
  <c r="B4783" i="1"/>
  <c r="B4784" i="1"/>
  <c r="B4785" i="1"/>
  <c r="B4786" i="1"/>
  <c r="B4787" i="1"/>
  <c r="B4788" i="1"/>
  <c r="B4789" i="1"/>
  <c r="B4790" i="1"/>
  <c r="B4791" i="1"/>
  <c r="B4792" i="1"/>
  <c r="B4793" i="1"/>
  <c r="B4794" i="1"/>
  <c r="B4795" i="1"/>
  <c r="B4796" i="1"/>
  <c r="B4797" i="1"/>
  <c r="B4798" i="1"/>
  <c r="B4799" i="1"/>
  <c r="B4800" i="1"/>
  <c r="B4801" i="1"/>
  <c r="B4802" i="1"/>
  <c r="B4803" i="1"/>
  <c r="B4804" i="1"/>
  <c r="B4805" i="1"/>
  <c r="B4806" i="1"/>
  <c r="B4807" i="1"/>
  <c r="B4808" i="1"/>
  <c r="B4809" i="1"/>
  <c r="B4810" i="1"/>
  <c r="B4811" i="1"/>
  <c r="B4812" i="1"/>
  <c r="B4813" i="1"/>
  <c r="B4814" i="1"/>
  <c r="B4815" i="1"/>
  <c r="B4816" i="1"/>
  <c r="B4817" i="1"/>
  <c r="B4818" i="1"/>
  <c r="B4819" i="1"/>
  <c r="B4820" i="1"/>
  <c r="B4821" i="1"/>
  <c r="B4822" i="1"/>
  <c r="B4823" i="1"/>
  <c r="B4824" i="1"/>
  <c r="B4825" i="1"/>
  <c r="B4826" i="1"/>
  <c r="B4827" i="1"/>
  <c r="B4828" i="1"/>
  <c r="B4829" i="1"/>
  <c r="B4830" i="1"/>
  <c r="B4831" i="1"/>
  <c r="B4832" i="1"/>
  <c r="B4833" i="1"/>
  <c r="B4834" i="1"/>
  <c r="B4835" i="1"/>
  <c r="B4836" i="1"/>
  <c r="B4837" i="1"/>
  <c r="B4838" i="1"/>
  <c r="B4839" i="1"/>
  <c r="B4840" i="1"/>
  <c r="B4841" i="1"/>
  <c r="B4842" i="1"/>
  <c r="B4843" i="1"/>
  <c r="B4844" i="1"/>
  <c r="B4845" i="1"/>
  <c r="B4846" i="1"/>
  <c r="B4847" i="1"/>
  <c r="B4848" i="1"/>
  <c r="B4849" i="1"/>
  <c r="B4850" i="1"/>
  <c r="B4851" i="1"/>
  <c r="B4852" i="1"/>
  <c r="B4853" i="1"/>
  <c r="B4854" i="1"/>
  <c r="B4855" i="1"/>
  <c r="B4856" i="1"/>
  <c r="B4857" i="1"/>
  <c r="B4858" i="1"/>
  <c r="B4859" i="1"/>
  <c r="B4860" i="1"/>
  <c r="B4861" i="1"/>
  <c r="B4862" i="1"/>
  <c r="B4863" i="1"/>
  <c r="B4864" i="1"/>
  <c r="B4865" i="1"/>
  <c r="B4866" i="1"/>
  <c r="B4867" i="1"/>
  <c r="B4868" i="1"/>
  <c r="B4869" i="1"/>
  <c r="B4870" i="1"/>
  <c r="B4871" i="1"/>
  <c r="B4872" i="1"/>
  <c r="B4873" i="1"/>
  <c r="B4874" i="1"/>
  <c r="B4875" i="1"/>
  <c r="B4876" i="1"/>
  <c r="B4877" i="1"/>
  <c r="B4878" i="1"/>
  <c r="B4879" i="1"/>
  <c r="B4880" i="1"/>
  <c r="B4881" i="1"/>
  <c r="B4882" i="1"/>
  <c r="B4883" i="1"/>
  <c r="B4884" i="1"/>
  <c r="B4885" i="1"/>
  <c r="B4886" i="1"/>
  <c r="B4887" i="1"/>
  <c r="B4888" i="1"/>
  <c r="B4889" i="1"/>
  <c r="B4890" i="1"/>
  <c r="B4891" i="1"/>
  <c r="B4892" i="1"/>
  <c r="B4893" i="1"/>
  <c r="B4894" i="1"/>
  <c r="B4895" i="1"/>
  <c r="B4896" i="1"/>
  <c r="B4897" i="1"/>
  <c r="B4898" i="1"/>
  <c r="B4899" i="1"/>
  <c r="B4900" i="1"/>
  <c r="B4901" i="1"/>
  <c r="B4902" i="1"/>
  <c r="B4903" i="1"/>
  <c r="B4904" i="1"/>
  <c r="B4905" i="1"/>
  <c r="B4906" i="1"/>
  <c r="B4907" i="1"/>
  <c r="B4908" i="1"/>
  <c r="B4909" i="1"/>
  <c r="B4910" i="1"/>
  <c r="B4911" i="1"/>
  <c r="B4912" i="1"/>
  <c r="B4913" i="1"/>
  <c r="B4914" i="1"/>
  <c r="B4915" i="1"/>
  <c r="B4916" i="1"/>
  <c r="B4917" i="1"/>
  <c r="B4918" i="1"/>
  <c r="B4919" i="1"/>
  <c r="B4920" i="1"/>
  <c r="B4921" i="1"/>
  <c r="B4922" i="1"/>
  <c r="B4923" i="1"/>
  <c r="B4924" i="1"/>
  <c r="B4925" i="1"/>
  <c r="B4926" i="1"/>
  <c r="B4927" i="1"/>
  <c r="B4928" i="1"/>
  <c r="B4929" i="1"/>
  <c r="B4930" i="1"/>
  <c r="B4931" i="1"/>
  <c r="B4932" i="1"/>
  <c r="B4933" i="1"/>
  <c r="B4934" i="1"/>
  <c r="B4935" i="1"/>
  <c r="B4936" i="1"/>
  <c r="B4937" i="1"/>
  <c r="B4938" i="1"/>
  <c r="B4939" i="1"/>
  <c r="B4940" i="1"/>
  <c r="B4941" i="1"/>
  <c r="B4942" i="1"/>
  <c r="B4943" i="1"/>
  <c r="B4944" i="1"/>
  <c r="B4945" i="1"/>
  <c r="B4946" i="1"/>
  <c r="B4947" i="1"/>
  <c r="B4948" i="1"/>
  <c r="B4949" i="1"/>
  <c r="B4950" i="1"/>
  <c r="B4951" i="1"/>
  <c r="B4952" i="1"/>
  <c r="B4953" i="1"/>
  <c r="B4954" i="1"/>
  <c r="B4955" i="1"/>
  <c r="B4956" i="1"/>
  <c r="B4957" i="1"/>
  <c r="B4958" i="1"/>
  <c r="B4959" i="1"/>
  <c r="B4960" i="1"/>
  <c r="B4961" i="1"/>
  <c r="B4962" i="1"/>
  <c r="B4963" i="1"/>
  <c r="B4964" i="1"/>
  <c r="B4965" i="1"/>
  <c r="B4966" i="1"/>
  <c r="B4967" i="1"/>
  <c r="B4968" i="1"/>
  <c r="B4969" i="1"/>
  <c r="B4970" i="1"/>
  <c r="B4971" i="1"/>
  <c r="B4972" i="1"/>
  <c r="B4973" i="1"/>
  <c r="B4974" i="1"/>
  <c r="B4975" i="1"/>
  <c r="B4976" i="1"/>
  <c r="B4977" i="1"/>
  <c r="B4978" i="1"/>
  <c r="B4979" i="1"/>
  <c r="B4980" i="1"/>
  <c r="B4981" i="1"/>
  <c r="B4982" i="1"/>
  <c r="B4983" i="1"/>
  <c r="B4984" i="1"/>
  <c r="B4985" i="1"/>
  <c r="B4986" i="1"/>
  <c r="B4987" i="1"/>
  <c r="B4988" i="1"/>
  <c r="B4989" i="1"/>
  <c r="B4990" i="1"/>
  <c r="B4991" i="1"/>
  <c r="B4992" i="1"/>
  <c r="B4993" i="1"/>
  <c r="B4994" i="1"/>
  <c r="B4995" i="1"/>
  <c r="B4996" i="1"/>
  <c r="B4997" i="1"/>
  <c r="B4998" i="1"/>
  <c r="B4999" i="1"/>
  <c r="B5000" i="1"/>
  <c r="B5001" i="1"/>
  <c r="B5002" i="1"/>
  <c r="B5003" i="1"/>
  <c r="B5004" i="1"/>
  <c r="B5005" i="1"/>
  <c r="B5006" i="1"/>
  <c r="B5007" i="1"/>
  <c r="B5008" i="1"/>
  <c r="B5009" i="1"/>
  <c r="B5010" i="1"/>
  <c r="B5011" i="1"/>
  <c r="B5012" i="1"/>
  <c r="B5013" i="1"/>
  <c r="B5014" i="1"/>
  <c r="B5015" i="1"/>
  <c r="B5016" i="1"/>
  <c r="B5017" i="1"/>
  <c r="B5018" i="1"/>
  <c r="B5019" i="1"/>
  <c r="B5020" i="1"/>
  <c r="B5021" i="1"/>
  <c r="B5022" i="1"/>
  <c r="B5023" i="1"/>
  <c r="B5024" i="1"/>
  <c r="B5025" i="1"/>
  <c r="B5026" i="1"/>
  <c r="B5027" i="1"/>
  <c r="B5028" i="1"/>
  <c r="B5029" i="1"/>
  <c r="B5030" i="1"/>
  <c r="B5031" i="1"/>
  <c r="B5032" i="1"/>
  <c r="B5033" i="1"/>
  <c r="B5034" i="1"/>
  <c r="B5035" i="1"/>
  <c r="B5036" i="1"/>
  <c r="B5037" i="1"/>
  <c r="B5038" i="1"/>
  <c r="B5039" i="1"/>
  <c r="B5040" i="1"/>
  <c r="B5041" i="1"/>
  <c r="B5042" i="1"/>
  <c r="B5043" i="1"/>
  <c r="B5044" i="1"/>
  <c r="B5045" i="1"/>
  <c r="B5046" i="1"/>
  <c r="B5047" i="1"/>
  <c r="B5048" i="1"/>
  <c r="B5049" i="1"/>
  <c r="B5050" i="1"/>
  <c r="B5051" i="1"/>
  <c r="B5052" i="1"/>
  <c r="B5053" i="1"/>
  <c r="B5054" i="1"/>
  <c r="B5055" i="1"/>
  <c r="B5056" i="1"/>
  <c r="B5057" i="1"/>
  <c r="B5058" i="1"/>
  <c r="B5059" i="1"/>
  <c r="B5060" i="1"/>
  <c r="B5061" i="1"/>
  <c r="B5062" i="1"/>
  <c r="B5063" i="1"/>
  <c r="B5064" i="1"/>
  <c r="B5065" i="1"/>
  <c r="B5066" i="1"/>
  <c r="B5067" i="1"/>
  <c r="B5068" i="1"/>
  <c r="B5069" i="1"/>
  <c r="B5070" i="1"/>
  <c r="B5071" i="1"/>
  <c r="B5072" i="1"/>
  <c r="B5073" i="1"/>
  <c r="B5074" i="1"/>
  <c r="B5075" i="1"/>
  <c r="B5076" i="1"/>
  <c r="B5077" i="1"/>
  <c r="B5078" i="1"/>
  <c r="B5079" i="1"/>
  <c r="B5080" i="1"/>
  <c r="B5081" i="1"/>
  <c r="B5082" i="1"/>
  <c r="B5083" i="1"/>
  <c r="B5084" i="1"/>
  <c r="B5085" i="1"/>
  <c r="B5086" i="1"/>
  <c r="B5087" i="1"/>
  <c r="B5088" i="1"/>
  <c r="B5089" i="1"/>
  <c r="B5090" i="1"/>
  <c r="B5091" i="1"/>
  <c r="B5092" i="1"/>
  <c r="B5093" i="1"/>
  <c r="B5094" i="1"/>
  <c r="B5095" i="1"/>
  <c r="B5096" i="1"/>
  <c r="B5097" i="1"/>
  <c r="B5098" i="1"/>
  <c r="B5099" i="1"/>
  <c r="B5100" i="1"/>
  <c r="B5101" i="1"/>
  <c r="B5102" i="1"/>
  <c r="B5103" i="1"/>
  <c r="B5104" i="1"/>
  <c r="B5105" i="1"/>
  <c r="B5106" i="1"/>
  <c r="B5107" i="1"/>
  <c r="B5108" i="1"/>
  <c r="B5109" i="1"/>
  <c r="B5110" i="1"/>
  <c r="B5111" i="1"/>
  <c r="B5112" i="1"/>
  <c r="B5113" i="1"/>
  <c r="B5114" i="1"/>
  <c r="B5115" i="1"/>
  <c r="B5116" i="1"/>
  <c r="B5117" i="1"/>
  <c r="B5118" i="1"/>
  <c r="B5119" i="1"/>
  <c r="B5120" i="1"/>
  <c r="B5121" i="1"/>
  <c r="B5122" i="1"/>
  <c r="B5123" i="1"/>
  <c r="B5124" i="1"/>
  <c r="B5125" i="1"/>
  <c r="B5126" i="1"/>
  <c r="B5127" i="1"/>
  <c r="B5128" i="1"/>
  <c r="B5129" i="1"/>
  <c r="B5130" i="1"/>
  <c r="B5131" i="1"/>
  <c r="B5132" i="1"/>
  <c r="B5133" i="1"/>
  <c r="B5134" i="1"/>
  <c r="B5135" i="1"/>
  <c r="B5136" i="1"/>
  <c r="B5137" i="1"/>
  <c r="B5138" i="1"/>
  <c r="B5139" i="1"/>
  <c r="B5140" i="1"/>
  <c r="B5141" i="1"/>
  <c r="B5142" i="1"/>
  <c r="B5143" i="1"/>
  <c r="B5144" i="1"/>
  <c r="B5145" i="1"/>
  <c r="B5146" i="1"/>
  <c r="B5147" i="1"/>
  <c r="B5148" i="1"/>
  <c r="B5149" i="1"/>
  <c r="B5150" i="1"/>
  <c r="B5151" i="1"/>
  <c r="B5152" i="1"/>
  <c r="B5153" i="1"/>
  <c r="B5154" i="1"/>
  <c r="B5155" i="1"/>
  <c r="B5156" i="1"/>
  <c r="B5157" i="1"/>
  <c r="B5158" i="1"/>
  <c r="B5159" i="1"/>
  <c r="B5160" i="1"/>
  <c r="B5161" i="1"/>
  <c r="B5162" i="1"/>
  <c r="B5163" i="1"/>
  <c r="B5164" i="1"/>
  <c r="B5165" i="1"/>
  <c r="B5166" i="1"/>
  <c r="B5167" i="1"/>
  <c r="B5168" i="1"/>
  <c r="B5169" i="1"/>
  <c r="B5170" i="1"/>
  <c r="B5171" i="1"/>
  <c r="B5172" i="1"/>
  <c r="B5173" i="1"/>
  <c r="B5174" i="1"/>
  <c r="B5175" i="1"/>
  <c r="B5176" i="1"/>
  <c r="B5177" i="1"/>
  <c r="B5178" i="1"/>
  <c r="B5179" i="1"/>
  <c r="B5180" i="1"/>
  <c r="B5181" i="1"/>
  <c r="B5182" i="1"/>
  <c r="B5183" i="1"/>
  <c r="B5184" i="1"/>
  <c r="B5185" i="1"/>
  <c r="B5186" i="1"/>
  <c r="B5187" i="1"/>
  <c r="B5188" i="1"/>
  <c r="B5189" i="1"/>
  <c r="B5190" i="1"/>
  <c r="B5191" i="1"/>
  <c r="B5192" i="1"/>
  <c r="B5193" i="1"/>
  <c r="B5194" i="1"/>
  <c r="B5195" i="1"/>
  <c r="B5196" i="1"/>
  <c r="B5197" i="1"/>
  <c r="B5198" i="1"/>
  <c r="B5199" i="1"/>
  <c r="B5200" i="1"/>
  <c r="B5201" i="1"/>
  <c r="B5202" i="1"/>
  <c r="B5203" i="1"/>
  <c r="B5204" i="1"/>
  <c r="B5205" i="1"/>
  <c r="B5206" i="1"/>
  <c r="B5207" i="1"/>
  <c r="B5208" i="1"/>
  <c r="B5209" i="1"/>
  <c r="B5210" i="1"/>
  <c r="B5211" i="1"/>
  <c r="B5212" i="1"/>
  <c r="B5213" i="1"/>
  <c r="B5214" i="1"/>
  <c r="B5215" i="1"/>
  <c r="B5216" i="1"/>
  <c r="B5217" i="1"/>
  <c r="B5218" i="1"/>
  <c r="B5219" i="1"/>
  <c r="B5220" i="1"/>
  <c r="B5221" i="1"/>
  <c r="B5222" i="1"/>
  <c r="B5223" i="1"/>
  <c r="B5224" i="1"/>
  <c r="B5225" i="1"/>
  <c r="B5226" i="1"/>
  <c r="B5227" i="1"/>
  <c r="B5228" i="1"/>
  <c r="B5229" i="1"/>
  <c r="B5230" i="1"/>
  <c r="B5231" i="1"/>
  <c r="B5232" i="1"/>
  <c r="B5233" i="1"/>
  <c r="B5234" i="1"/>
  <c r="B5235" i="1"/>
  <c r="B5236" i="1"/>
  <c r="B5237" i="1"/>
  <c r="B5238" i="1"/>
  <c r="B5239" i="1"/>
  <c r="B5240" i="1"/>
  <c r="B5241" i="1"/>
  <c r="B5242" i="1"/>
  <c r="B5243" i="1"/>
  <c r="B5244" i="1"/>
  <c r="B5245" i="1"/>
  <c r="B5246" i="1"/>
  <c r="B5247" i="1"/>
  <c r="B5248" i="1"/>
  <c r="B5249" i="1"/>
  <c r="B5250" i="1"/>
  <c r="B5251" i="1"/>
  <c r="B5252" i="1"/>
  <c r="B5253" i="1"/>
  <c r="B5254" i="1"/>
  <c r="B5255" i="1"/>
  <c r="B5256" i="1"/>
  <c r="B5257" i="1"/>
  <c r="B5258" i="1"/>
  <c r="B5259" i="1"/>
  <c r="B5260" i="1"/>
  <c r="B5261" i="1"/>
  <c r="B5262" i="1"/>
  <c r="B5263" i="1"/>
  <c r="B5264" i="1"/>
  <c r="B5265" i="1"/>
  <c r="B5266" i="1"/>
  <c r="B5267" i="1"/>
  <c r="B5268" i="1"/>
  <c r="B5269" i="1"/>
  <c r="B5270" i="1"/>
  <c r="B5271" i="1"/>
  <c r="B5272" i="1"/>
  <c r="B5273" i="1"/>
  <c r="B5274" i="1"/>
  <c r="B5275" i="1"/>
  <c r="B5276" i="1"/>
  <c r="B5277" i="1"/>
  <c r="B5278" i="1"/>
  <c r="B5279" i="1"/>
  <c r="B5280" i="1"/>
  <c r="B5281" i="1"/>
  <c r="B5282" i="1"/>
  <c r="B5283" i="1"/>
  <c r="B5284" i="1"/>
  <c r="B5285" i="1"/>
  <c r="B5286" i="1"/>
  <c r="B5287" i="1"/>
  <c r="B5288" i="1"/>
  <c r="B5289" i="1"/>
  <c r="B5290" i="1"/>
  <c r="B5291" i="1"/>
  <c r="B5292" i="1"/>
  <c r="B5293" i="1"/>
  <c r="B5294" i="1"/>
  <c r="B5295" i="1"/>
  <c r="B5296" i="1"/>
  <c r="B5297" i="1"/>
  <c r="B5298" i="1"/>
  <c r="B5299" i="1"/>
  <c r="B5300" i="1"/>
  <c r="B5301" i="1"/>
  <c r="B5302" i="1"/>
  <c r="B5303" i="1"/>
  <c r="B5304" i="1"/>
  <c r="B5305" i="1"/>
  <c r="B5306" i="1"/>
  <c r="B5307" i="1"/>
  <c r="B5308" i="1"/>
  <c r="B5309" i="1"/>
  <c r="B5310" i="1"/>
  <c r="B5311" i="1"/>
  <c r="B5312" i="1"/>
  <c r="B5313" i="1"/>
  <c r="B5314" i="1"/>
  <c r="B5315" i="1"/>
  <c r="B5316" i="1"/>
  <c r="B5317" i="1"/>
  <c r="B5318" i="1"/>
  <c r="B5319" i="1"/>
  <c r="B5320" i="1"/>
  <c r="B5321" i="1"/>
  <c r="B5322" i="1"/>
  <c r="B5323" i="1"/>
  <c r="B5324" i="1"/>
  <c r="B5325" i="1"/>
  <c r="B5326" i="1"/>
  <c r="B5327" i="1"/>
  <c r="B5328" i="1"/>
  <c r="B5329" i="1"/>
  <c r="B5330" i="1"/>
  <c r="B5331" i="1"/>
  <c r="B5332" i="1"/>
  <c r="B5333" i="1"/>
  <c r="B5334" i="1"/>
  <c r="B5335" i="1"/>
  <c r="B5336" i="1"/>
  <c r="B5337" i="1"/>
  <c r="B5338" i="1"/>
  <c r="B5339" i="1"/>
  <c r="B5340" i="1"/>
  <c r="B5341" i="1"/>
  <c r="B5342" i="1"/>
  <c r="B5343" i="1"/>
  <c r="B5344" i="1"/>
  <c r="B5345" i="1"/>
  <c r="B5346" i="1"/>
  <c r="B5347" i="1"/>
  <c r="B5348" i="1"/>
  <c r="B5349" i="1"/>
  <c r="B5350" i="1"/>
  <c r="B5351" i="1"/>
  <c r="B5352" i="1"/>
  <c r="B5353" i="1"/>
  <c r="B5354" i="1"/>
  <c r="B5355" i="1"/>
  <c r="B5356" i="1"/>
  <c r="B5357" i="1"/>
  <c r="B5358" i="1"/>
  <c r="B5359" i="1"/>
  <c r="B5360" i="1"/>
  <c r="B5361" i="1"/>
  <c r="B5362" i="1"/>
  <c r="B5363" i="1"/>
  <c r="B5364" i="1"/>
  <c r="B5365" i="1"/>
  <c r="B5366" i="1"/>
  <c r="B5367" i="1"/>
  <c r="B5368" i="1"/>
  <c r="B5369" i="1"/>
  <c r="B5370" i="1"/>
  <c r="B5371" i="1"/>
  <c r="B5372" i="1"/>
  <c r="B5373" i="1"/>
  <c r="B5374" i="1"/>
  <c r="B5375" i="1"/>
  <c r="B5376" i="1"/>
  <c r="B5377" i="1"/>
  <c r="B5378" i="1"/>
  <c r="B5379" i="1"/>
  <c r="B5380" i="1"/>
  <c r="B5381" i="1"/>
  <c r="B5382" i="1"/>
  <c r="B5383" i="1"/>
  <c r="B5384" i="1"/>
  <c r="B5385" i="1"/>
  <c r="B5386" i="1"/>
  <c r="B5387" i="1"/>
  <c r="B5388" i="1"/>
  <c r="B5389" i="1"/>
  <c r="B5390" i="1"/>
  <c r="B5391" i="1"/>
  <c r="B5392" i="1"/>
  <c r="B5393" i="1"/>
  <c r="B5394" i="1"/>
  <c r="B5395" i="1"/>
  <c r="B5396" i="1"/>
  <c r="B5397" i="1"/>
  <c r="B5398" i="1"/>
  <c r="B5399" i="1"/>
  <c r="B5400" i="1"/>
  <c r="B5401" i="1"/>
  <c r="B5402" i="1"/>
  <c r="B5403" i="1"/>
  <c r="B5404" i="1"/>
  <c r="B5405" i="1"/>
  <c r="B5406" i="1"/>
  <c r="B5407" i="1"/>
  <c r="B5408" i="1"/>
  <c r="B5409" i="1"/>
  <c r="B5410" i="1"/>
  <c r="B5411" i="1"/>
  <c r="B5412" i="1"/>
  <c r="B5413" i="1"/>
  <c r="B5414" i="1"/>
  <c r="B5415" i="1"/>
  <c r="B5416" i="1"/>
  <c r="B5417" i="1"/>
  <c r="B5418" i="1"/>
  <c r="B5419" i="1"/>
  <c r="B5420" i="1"/>
  <c r="B5421" i="1"/>
  <c r="B5422" i="1"/>
  <c r="B5423" i="1"/>
  <c r="B5424" i="1"/>
  <c r="B5425" i="1"/>
  <c r="B5426" i="1"/>
  <c r="B5427" i="1"/>
  <c r="B5428" i="1"/>
  <c r="B5429" i="1"/>
  <c r="B5430" i="1"/>
  <c r="B5431" i="1"/>
  <c r="B5432" i="1"/>
  <c r="B5433" i="1"/>
  <c r="B5434" i="1"/>
  <c r="B5435" i="1"/>
  <c r="B5436" i="1"/>
  <c r="B5437" i="1"/>
  <c r="B5438" i="1"/>
  <c r="B5439" i="1"/>
  <c r="B5440" i="1"/>
  <c r="B5441" i="1"/>
  <c r="B5442" i="1"/>
  <c r="B5443" i="1"/>
  <c r="B5444" i="1"/>
  <c r="B5445" i="1"/>
  <c r="B5446" i="1"/>
  <c r="B5447" i="1"/>
  <c r="B5448" i="1"/>
  <c r="B5449" i="1"/>
  <c r="B5450" i="1"/>
  <c r="B5451" i="1"/>
  <c r="B5452" i="1"/>
  <c r="B5453" i="1"/>
  <c r="B5454" i="1"/>
  <c r="B5455" i="1"/>
  <c r="B5456" i="1"/>
  <c r="B5457" i="1"/>
  <c r="B5458" i="1"/>
  <c r="B5459" i="1"/>
  <c r="B5460" i="1"/>
  <c r="B5461" i="1"/>
  <c r="B5462" i="1"/>
  <c r="B5463" i="1"/>
  <c r="B5464" i="1"/>
  <c r="B5465" i="1"/>
  <c r="B5466" i="1"/>
  <c r="B5467" i="1"/>
  <c r="B5468" i="1"/>
  <c r="B5469" i="1"/>
  <c r="B5470" i="1"/>
  <c r="B5471" i="1"/>
  <c r="B5472" i="1"/>
  <c r="B5473" i="1"/>
  <c r="B5474" i="1"/>
  <c r="B5475" i="1"/>
  <c r="B5476" i="1"/>
  <c r="B5477" i="1"/>
  <c r="B5478" i="1"/>
  <c r="B5479" i="1"/>
  <c r="B5480" i="1"/>
  <c r="B5481" i="1"/>
  <c r="B5482" i="1"/>
  <c r="B5483" i="1"/>
  <c r="B5484" i="1"/>
  <c r="B5485" i="1"/>
  <c r="B5486" i="1"/>
  <c r="B5487" i="1"/>
  <c r="B5488" i="1"/>
  <c r="B5489" i="1"/>
  <c r="B5490" i="1"/>
  <c r="B5491" i="1"/>
  <c r="B5492" i="1"/>
  <c r="B5493" i="1"/>
  <c r="B5494" i="1"/>
  <c r="B5495" i="1"/>
  <c r="B5496" i="1"/>
  <c r="B5497" i="1"/>
  <c r="B5498" i="1"/>
  <c r="B5499" i="1"/>
  <c r="B5500" i="1"/>
  <c r="B5501" i="1"/>
  <c r="B5502" i="1"/>
  <c r="B5503" i="1"/>
  <c r="B5504" i="1"/>
  <c r="B5505" i="1"/>
  <c r="B5506" i="1"/>
  <c r="B5507" i="1"/>
  <c r="B5508" i="1"/>
  <c r="B5509" i="1"/>
  <c r="B5510" i="1"/>
  <c r="B5511" i="1"/>
  <c r="B5512" i="1"/>
  <c r="B5513" i="1"/>
  <c r="B5514" i="1"/>
  <c r="B5515" i="1"/>
  <c r="B5516" i="1"/>
  <c r="B5517" i="1"/>
  <c r="B5518" i="1"/>
  <c r="B5519" i="1"/>
  <c r="B5520" i="1"/>
  <c r="B5521" i="1"/>
  <c r="B5522" i="1"/>
  <c r="B5523" i="1"/>
  <c r="B5524" i="1"/>
  <c r="B5525" i="1"/>
  <c r="B5526" i="1"/>
  <c r="B5527" i="1"/>
  <c r="B5528" i="1"/>
  <c r="B5529" i="1"/>
  <c r="B5530" i="1"/>
  <c r="B5531" i="1"/>
  <c r="B5532" i="1"/>
  <c r="B5533" i="1"/>
  <c r="B5534" i="1"/>
  <c r="B5535" i="1"/>
  <c r="B5536" i="1"/>
  <c r="B5537" i="1"/>
  <c r="B5538" i="1"/>
  <c r="B5539" i="1"/>
  <c r="B5540" i="1"/>
  <c r="B5541" i="1"/>
  <c r="B5542" i="1"/>
  <c r="B5543" i="1"/>
  <c r="B5544" i="1"/>
  <c r="B5545" i="1"/>
  <c r="B5546" i="1"/>
  <c r="B5547" i="1"/>
  <c r="B5548" i="1"/>
  <c r="B5549" i="1"/>
  <c r="B5550" i="1"/>
  <c r="B5551" i="1"/>
  <c r="B5552" i="1"/>
  <c r="B5553" i="1"/>
  <c r="B5554" i="1"/>
  <c r="B5555" i="1"/>
  <c r="B5556" i="1"/>
  <c r="B5557" i="1"/>
  <c r="B5558" i="1"/>
  <c r="B5559" i="1"/>
  <c r="B5560" i="1"/>
  <c r="B5561" i="1"/>
  <c r="B5562" i="1"/>
  <c r="B5563" i="1"/>
  <c r="B5564" i="1"/>
  <c r="B5565" i="1"/>
  <c r="B5566" i="1"/>
  <c r="B5567" i="1"/>
  <c r="B5568" i="1"/>
  <c r="B5569" i="1"/>
  <c r="B5570" i="1"/>
  <c r="B5571" i="1"/>
  <c r="B5572" i="1"/>
  <c r="B5573" i="1"/>
  <c r="B5574" i="1"/>
  <c r="B5575" i="1"/>
  <c r="B5576" i="1"/>
  <c r="B5577" i="1"/>
  <c r="B5578" i="1"/>
  <c r="B5579" i="1"/>
  <c r="B5580" i="1"/>
  <c r="B5581" i="1"/>
  <c r="B5582" i="1"/>
  <c r="B5583" i="1"/>
  <c r="B5584" i="1"/>
  <c r="B5585" i="1"/>
  <c r="B5586" i="1"/>
  <c r="B5587" i="1"/>
  <c r="B5588" i="1"/>
  <c r="B5589" i="1"/>
  <c r="B5590" i="1"/>
  <c r="B5591" i="1"/>
  <c r="B5592" i="1"/>
  <c r="B5593" i="1"/>
  <c r="B5594" i="1"/>
  <c r="B5595" i="1"/>
  <c r="B5596" i="1"/>
  <c r="B5597" i="1"/>
  <c r="B5598" i="1"/>
  <c r="B5599" i="1"/>
  <c r="B5600" i="1"/>
  <c r="B5601" i="1"/>
  <c r="B5602" i="1"/>
  <c r="B5603" i="1"/>
  <c r="B5604" i="1"/>
  <c r="B5605" i="1"/>
  <c r="B5606" i="1"/>
  <c r="B5607" i="1"/>
  <c r="B5608" i="1"/>
  <c r="B5609" i="1"/>
  <c r="B5610" i="1"/>
  <c r="B5611" i="1"/>
  <c r="B5612" i="1"/>
  <c r="B5613" i="1"/>
  <c r="B5614" i="1"/>
  <c r="B5615" i="1"/>
  <c r="B5616" i="1"/>
  <c r="B5617" i="1"/>
  <c r="B5618" i="1"/>
  <c r="B5619" i="1"/>
  <c r="B5620" i="1"/>
  <c r="B5621" i="1"/>
  <c r="B5622" i="1"/>
  <c r="B5623" i="1"/>
  <c r="B5624" i="1"/>
  <c r="B5625" i="1"/>
  <c r="B5626" i="1"/>
  <c r="B5627" i="1"/>
  <c r="B5628" i="1"/>
  <c r="B5629" i="1"/>
  <c r="B5630" i="1"/>
  <c r="B5631" i="1"/>
  <c r="B5632" i="1"/>
  <c r="B5633" i="1"/>
  <c r="B5634" i="1"/>
  <c r="B5635" i="1"/>
  <c r="B5636" i="1"/>
  <c r="B5637" i="1"/>
  <c r="B5638" i="1"/>
  <c r="B5639" i="1"/>
  <c r="B5640" i="1"/>
  <c r="B5641" i="1"/>
  <c r="B5642" i="1"/>
  <c r="B5643" i="1"/>
  <c r="B5644" i="1"/>
  <c r="B5645" i="1"/>
  <c r="B5646" i="1"/>
  <c r="B5647" i="1"/>
  <c r="B5648" i="1"/>
  <c r="B5649" i="1"/>
  <c r="B5650" i="1"/>
  <c r="B5651" i="1"/>
  <c r="B5652" i="1"/>
  <c r="B5653" i="1"/>
  <c r="B5654" i="1"/>
  <c r="B5655" i="1"/>
  <c r="B5656" i="1"/>
  <c r="B5657" i="1"/>
  <c r="B5658" i="1"/>
  <c r="B5659" i="1"/>
  <c r="B5660" i="1"/>
  <c r="B5661" i="1"/>
  <c r="B5662" i="1"/>
  <c r="B5663" i="1"/>
  <c r="B5664" i="1"/>
  <c r="B5665" i="1"/>
  <c r="B5666" i="1"/>
  <c r="B5667" i="1"/>
  <c r="B5668" i="1"/>
  <c r="B5669" i="1"/>
  <c r="B5670" i="1"/>
  <c r="B5671" i="1"/>
  <c r="B5672" i="1"/>
  <c r="B5673" i="1"/>
  <c r="B5674" i="1"/>
  <c r="B5675" i="1"/>
  <c r="B5676" i="1"/>
  <c r="B5677" i="1"/>
  <c r="B5678" i="1"/>
  <c r="B5679" i="1"/>
  <c r="B5680" i="1"/>
  <c r="B5681" i="1"/>
  <c r="B5682" i="1"/>
  <c r="B5683" i="1"/>
  <c r="B5684" i="1"/>
  <c r="B5685" i="1"/>
  <c r="B5686" i="1"/>
  <c r="B5687" i="1"/>
  <c r="B5688" i="1"/>
  <c r="B5689" i="1"/>
  <c r="B5690" i="1"/>
  <c r="B5691" i="1"/>
  <c r="B5692" i="1"/>
  <c r="B5693" i="1"/>
  <c r="B5694" i="1"/>
  <c r="B5695" i="1"/>
  <c r="B5696" i="1"/>
  <c r="B5697" i="1"/>
  <c r="B5698" i="1"/>
  <c r="B5699" i="1"/>
  <c r="B5700" i="1"/>
  <c r="B5701" i="1"/>
  <c r="B5702" i="1"/>
  <c r="B5703" i="1"/>
  <c r="B5704" i="1"/>
  <c r="B5705" i="1"/>
  <c r="B5706" i="1"/>
  <c r="B5707" i="1"/>
  <c r="B5708" i="1"/>
  <c r="B5709" i="1"/>
  <c r="B5710" i="1"/>
  <c r="B5711" i="1"/>
  <c r="B5712" i="1"/>
  <c r="B5713" i="1"/>
  <c r="B5714" i="1"/>
  <c r="B5715" i="1"/>
  <c r="B5716" i="1"/>
  <c r="B5717" i="1"/>
  <c r="B5718" i="1"/>
  <c r="B5719" i="1"/>
  <c r="B5720" i="1"/>
  <c r="B5721" i="1"/>
  <c r="B5722" i="1"/>
  <c r="B5723" i="1"/>
  <c r="B5724" i="1"/>
  <c r="B5725" i="1"/>
  <c r="B5726" i="1"/>
  <c r="B5727" i="1"/>
  <c r="B5728" i="1"/>
  <c r="B5729" i="1"/>
  <c r="B5730" i="1"/>
  <c r="B5731" i="1"/>
  <c r="B5732" i="1"/>
  <c r="B5733" i="1"/>
  <c r="B5734" i="1"/>
  <c r="B5735" i="1"/>
  <c r="B5736" i="1"/>
  <c r="B5737" i="1"/>
  <c r="B5738" i="1"/>
  <c r="B5739" i="1"/>
  <c r="B5740" i="1"/>
  <c r="B5741" i="1"/>
  <c r="B5742" i="1"/>
  <c r="B5743" i="1"/>
  <c r="B5744" i="1"/>
  <c r="B5745" i="1"/>
  <c r="B5746" i="1"/>
  <c r="B5747" i="1"/>
  <c r="B5748" i="1"/>
  <c r="B5749" i="1"/>
  <c r="B5750" i="1"/>
  <c r="B5751" i="1"/>
  <c r="B5752" i="1"/>
  <c r="B5753" i="1"/>
  <c r="B5754" i="1"/>
  <c r="B5755" i="1"/>
  <c r="B5756" i="1"/>
  <c r="B5757" i="1"/>
  <c r="B5758" i="1"/>
  <c r="B5759" i="1"/>
  <c r="B5760" i="1"/>
  <c r="B5761" i="1"/>
  <c r="B5762" i="1"/>
  <c r="B5763" i="1"/>
  <c r="B5764" i="1"/>
  <c r="B5765" i="1"/>
  <c r="B5766" i="1"/>
  <c r="B5767" i="1"/>
  <c r="B5768" i="1"/>
  <c r="B5769" i="1"/>
  <c r="B5770" i="1"/>
  <c r="B5771" i="1"/>
  <c r="B5772" i="1"/>
  <c r="B5773" i="1"/>
  <c r="B5774" i="1"/>
  <c r="B5775" i="1"/>
  <c r="B5776" i="1"/>
  <c r="B5777" i="1"/>
  <c r="B5778" i="1"/>
  <c r="B5779" i="1"/>
  <c r="B5780" i="1"/>
  <c r="B5781" i="1"/>
  <c r="B5782" i="1"/>
  <c r="B5783" i="1"/>
  <c r="B5784" i="1"/>
  <c r="B5785" i="1"/>
  <c r="B5786" i="1"/>
  <c r="B5787" i="1"/>
  <c r="B5788" i="1"/>
  <c r="B5789" i="1"/>
  <c r="B5790" i="1"/>
  <c r="B5791" i="1"/>
  <c r="B5792" i="1"/>
  <c r="B5793" i="1"/>
  <c r="B5794" i="1"/>
  <c r="B5795" i="1"/>
  <c r="B5796" i="1"/>
  <c r="B5797" i="1"/>
  <c r="B5798" i="1"/>
  <c r="B5799" i="1"/>
  <c r="B5800" i="1"/>
  <c r="B5801" i="1"/>
  <c r="B5802" i="1"/>
  <c r="B5803" i="1"/>
  <c r="B5804" i="1"/>
  <c r="B5805" i="1"/>
  <c r="B5806" i="1"/>
  <c r="B5807" i="1"/>
  <c r="B5808" i="1"/>
  <c r="B5809" i="1"/>
  <c r="B5810" i="1"/>
  <c r="B5811" i="1"/>
  <c r="B5812" i="1"/>
  <c r="B5813" i="1"/>
  <c r="B5814" i="1"/>
  <c r="B5815" i="1"/>
  <c r="B5816" i="1"/>
  <c r="B5817" i="1"/>
  <c r="B5818" i="1"/>
  <c r="B5819" i="1"/>
  <c r="B5820" i="1"/>
  <c r="B5821" i="1"/>
  <c r="B5822" i="1"/>
  <c r="B5823" i="1"/>
  <c r="B5824" i="1"/>
  <c r="B5825" i="1"/>
  <c r="B5826" i="1"/>
  <c r="B5827" i="1"/>
  <c r="B5828" i="1"/>
  <c r="B5829" i="1"/>
  <c r="B5830" i="1"/>
  <c r="B5831" i="1"/>
  <c r="B5832" i="1"/>
  <c r="B5833" i="1"/>
  <c r="B5834" i="1"/>
  <c r="B5835" i="1"/>
  <c r="B5836" i="1"/>
  <c r="B5837" i="1"/>
  <c r="B5838" i="1"/>
  <c r="B5839" i="1"/>
  <c r="B5840" i="1"/>
  <c r="B5841" i="1"/>
  <c r="B5842" i="1"/>
  <c r="B5843" i="1"/>
  <c r="B5844" i="1"/>
  <c r="B5845" i="1"/>
  <c r="B5846" i="1"/>
  <c r="B5847" i="1"/>
  <c r="B5848" i="1"/>
  <c r="B5849" i="1"/>
  <c r="B5850" i="1"/>
  <c r="B5851" i="1"/>
  <c r="B5852" i="1"/>
  <c r="B5853" i="1"/>
  <c r="B5854" i="1"/>
  <c r="B5855" i="1"/>
  <c r="B5856" i="1"/>
  <c r="B5857" i="1"/>
  <c r="B5858" i="1"/>
  <c r="B5859" i="1"/>
  <c r="B5860" i="1"/>
  <c r="B5861" i="1"/>
  <c r="B5862" i="1"/>
  <c r="B5863" i="1"/>
  <c r="B5864" i="1"/>
  <c r="B5865" i="1"/>
  <c r="B5866" i="1"/>
  <c r="B5867" i="1"/>
  <c r="B5868" i="1"/>
  <c r="B5869" i="1"/>
  <c r="B5870" i="1"/>
  <c r="B5871" i="1"/>
  <c r="B5872" i="1"/>
  <c r="B5873" i="1"/>
  <c r="B5874" i="1"/>
  <c r="B5875" i="1"/>
  <c r="B5876" i="1"/>
  <c r="B5877" i="1"/>
  <c r="B5878" i="1"/>
  <c r="B5879" i="1"/>
  <c r="B5880" i="1"/>
  <c r="B5881" i="1"/>
  <c r="B5882" i="1"/>
  <c r="B5883" i="1"/>
  <c r="B5884" i="1"/>
  <c r="B5885" i="1"/>
  <c r="B5886" i="1"/>
  <c r="B5887" i="1"/>
  <c r="B5888" i="1"/>
  <c r="B5889" i="1"/>
  <c r="B5890" i="1"/>
  <c r="B5891" i="1"/>
  <c r="B5892" i="1"/>
  <c r="B5893" i="1"/>
  <c r="B5894" i="1"/>
  <c r="B5895" i="1"/>
  <c r="B5896" i="1"/>
  <c r="B5897" i="1"/>
  <c r="B5898" i="1"/>
  <c r="B5899" i="1"/>
  <c r="B5900" i="1"/>
  <c r="B5901" i="1"/>
  <c r="B5902" i="1"/>
  <c r="B5903" i="1"/>
  <c r="B5904" i="1"/>
  <c r="B5905" i="1"/>
  <c r="B5906" i="1"/>
  <c r="B5907" i="1"/>
  <c r="B5908" i="1"/>
  <c r="B5909" i="1"/>
  <c r="B5910" i="1"/>
  <c r="B5911" i="1"/>
  <c r="B5912" i="1"/>
  <c r="B5913"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1397"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1520"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1561" i="1"/>
  <c r="C1562" i="1"/>
  <c r="C1563" i="1"/>
  <c r="C1564" i="1"/>
  <c r="C1565" i="1"/>
  <c r="C1566" i="1"/>
  <c r="C1567" i="1"/>
  <c r="C1568"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1602"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1643"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684" i="1"/>
  <c r="C1685" i="1"/>
  <c r="C1686" i="1"/>
  <c r="C1687" i="1"/>
  <c r="C1688" i="1"/>
  <c r="C1689" i="1"/>
  <c r="C1690" i="1"/>
  <c r="C1691" i="1"/>
  <c r="C1692" i="1"/>
  <c r="C1693" i="1"/>
  <c r="C1694" i="1"/>
  <c r="C1695" i="1"/>
  <c r="C1696" i="1"/>
  <c r="C1697" i="1"/>
  <c r="C1698" i="1"/>
  <c r="C1699" i="1"/>
  <c r="C1700" i="1"/>
  <c r="C1701" i="1"/>
  <c r="C1702" i="1"/>
  <c r="C1703" i="1"/>
  <c r="C1704" i="1"/>
  <c r="C1705" i="1"/>
  <c r="C1706" i="1"/>
  <c r="C1707" i="1"/>
  <c r="C1708" i="1"/>
  <c r="C1709" i="1"/>
  <c r="C1710" i="1"/>
  <c r="C1711" i="1"/>
  <c r="C1712" i="1"/>
  <c r="C1713" i="1"/>
  <c r="C1714" i="1"/>
  <c r="C1715" i="1"/>
  <c r="C1716" i="1"/>
  <c r="C1717" i="1"/>
  <c r="C1718" i="1"/>
  <c r="C1719" i="1"/>
  <c r="C1720" i="1"/>
  <c r="C1721" i="1"/>
  <c r="C1722" i="1"/>
  <c r="C1723" i="1"/>
  <c r="C1724" i="1"/>
  <c r="C1725" i="1"/>
  <c r="C1726" i="1"/>
  <c r="C1727" i="1"/>
  <c r="C1728" i="1"/>
  <c r="C1729" i="1"/>
  <c r="C1730" i="1"/>
  <c r="C1731" i="1"/>
  <c r="C1732" i="1"/>
  <c r="C1733" i="1"/>
  <c r="C1734" i="1"/>
  <c r="C1735" i="1"/>
  <c r="C1736" i="1"/>
  <c r="C1737" i="1"/>
  <c r="C1738" i="1"/>
  <c r="C1739" i="1"/>
  <c r="C1740" i="1"/>
  <c r="C1741" i="1"/>
  <c r="C1742" i="1"/>
  <c r="C1743" i="1"/>
  <c r="C1744" i="1"/>
  <c r="C1745" i="1"/>
  <c r="C1746" i="1"/>
  <c r="C1747" i="1"/>
  <c r="C1748" i="1"/>
  <c r="C1749" i="1"/>
  <c r="C1750" i="1"/>
  <c r="C1751" i="1"/>
  <c r="C1752" i="1"/>
  <c r="C1753" i="1"/>
  <c r="C1754" i="1"/>
  <c r="C1755" i="1"/>
  <c r="C1756" i="1"/>
  <c r="C1757" i="1"/>
  <c r="C1758" i="1"/>
  <c r="C1759" i="1"/>
  <c r="C1760" i="1"/>
  <c r="C1761" i="1"/>
  <c r="C1762" i="1"/>
  <c r="C1763" i="1"/>
  <c r="C1764" i="1"/>
  <c r="C1765" i="1"/>
  <c r="C1766" i="1"/>
  <c r="C1767" i="1"/>
  <c r="C1768" i="1"/>
  <c r="C1769" i="1"/>
  <c r="C1770" i="1"/>
  <c r="C1771" i="1"/>
  <c r="C1772" i="1"/>
  <c r="C1773" i="1"/>
  <c r="C1774" i="1"/>
  <c r="C1775" i="1"/>
  <c r="C1776" i="1"/>
  <c r="C1777" i="1"/>
  <c r="C1778" i="1"/>
  <c r="C1779" i="1"/>
  <c r="C1780" i="1"/>
  <c r="C1781" i="1"/>
  <c r="C1782" i="1"/>
  <c r="C1783" i="1"/>
  <c r="C1784" i="1"/>
  <c r="C1785" i="1"/>
  <c r="C1786" i="1"/>
  <c r="C1787" i="1"/>
  <c r="C1788" i="1"/>
  <c r="C1789" i="1"/>
  <c r="C1790" i="1"/>
  <c r="C1791" i="1"/>
  <c r="C1792" i="1"/>
  <c r="C1793" i="1"/>
  <c r="C1794" i="1"/>
  <c r="C1795" i="1"/>
  <c r="C1796" i="1"/>
  <c r="C1797" i="1"/>
  <c r="C1798" i="1"/>
  <c r="C1799" i="1"/>
  <c r="C1800" i="1"/>
  <c r="C1801" i="1"/>
  <c r="C1802" i="1"/>
  <c r="C1803" i="1"/>
  <c r="C1804" i="1"/>
  <c r="C1805" i="1"/>
  <c r="C1806" i="1"/>
  <c r="C1807" i="1"/>
  <c r="C1808" i="1"/>
  <c r="C1809" i="1"/>
  <c r="C1810" i="1"/>
  <c r="C1811" i="1"/>
  <c r="C1812" i="1"/>
  <c r="C1813" i="1"/>
  <c r="C1814" i="1"/>
  <c r="C1815" i="1"/>
  <c r="C1816" i="1"/>
  <c r="C1817" i="1"/>
  <c r="C1818" i="1"/>
  <c r="C1819" i="1"/>
  <c r="C1820" i="1"/>
  <c r="C1821" i="1"/>
  <c r="C1822" i="1"/>
  <c r="C1823" i="1"/>
  <c r="C1824" i="1"/>
  <c r="C1825" i="1"/>
  <c r="C1826" i="1"/>
  <c r="C1827" i="1"/>
  <c r="C1828" i="1"/>
  <c r="C1829" i="1"/>
  <c r="C1830" i="1"/>
  <c r="C1831" i="1"/>
  <c r="C1832" i="1"/>
  <c r="C1833" i="1"/>
  <c r="C1834" i="1"/>
  <c r="C1835" i="1"/>
  <c r="C1836" i="1"/>
  <c r="C1837" i="1"/>
  <c r="C1838" i="1"/>
  <c r="C1839" i="1"/>
  <c r="C1840" i="1"/>
  <c r="C1841" i="1"/>
  <c r="C1842" i="1"/>
  <c r="C1843" i="1"/>
  <c r="C1844" i="1"/>
  <c r="C1845" i="1"/>
  <c r="C1846" i="1"/>
  <c r="C1847" i="1"/>
  <c r="C1848" i="1"/>
  <c r="C1849" i="1"/>
  <c r="C1850" i="1"/>
  <c r="C1851" i="1"/>
  <c r="C1852" i="1"/>
  <c r="C1853" i="1"/>
  <c r="C1854" i="1"/>
  <c r="C1855" i="1"/>
  <c r="C1856" i="1"/>
  <c r="C1857" i="1"/>
  <c r="C1858" i="1"/>
  <c r="C1859" i="1"/>
  <c r="C1860" i="1"/>
  <c r="C1861" i="1"/>
  <c r="C1862" i="1"/>
  <c r="C1863" i="1"/>
  <c r="C1864" i="1"/>
  <c r="C1865" i="1"/>
  <c r="C1866" i="1"/>
  <c r="C1867" i="1"/>
  <c r="C1868" i="1"/>
  <c r="C1869" i="1"/>
  <c r="C1870" i="1"/>
  <c r="C1871" i="1"/>
  <c r="C1872" i="1"/>
  <c r="C1873" i="1"/>
  <c r="C1874" i="1"/>
  <c r="C1875" i="1"/>
  <c r="C1876" i="1"/>
  <c r="C1877" i="1"/>
  <c r="C1878" i="1"/>
  <c r="C1879" i="1"/>
  <c r="C1880" i="1"/>
  <c r="C1881" i="1"/>
  <c r="C1882" i="1"/>
  <c r="C1883" i="1"/>
  <c r="C1884" i="1"/>
  <c r="C1885" i="1"/>
  <c r="C1886" i="1"/>
  <c r="C1887" i="1"/>
  <c r="C1888" i="1"/>
  <c r="C1889" i="1"/>
  <c r="C1890" i="1"/>
  <c r="C1891" i="1"/>
  <c r="C1892" i="1"/>
  <c r="C1893" i="1"/>
  <c r="C1894" i="1"/>
  <c r="C1895" i="1"/>
  <c r="C1896" i="1"/>
  <c r="C1897" i="1"/>
  <c r="C1898" i="1"/>
  <c r="C1899" i="1"/>
  <c r="C1900" i="1"/>
  <c r="C1901" i="1"/>
  <c r="C1902" i="1"/>
  <c r="C1903" i="1"/>
  <c r="C1904" i="1"/>
  <c r="C1905" i="1"/>
  <c r="C1906" i="1"/>
  <c r="C1907" i="1"/>
  <c r="C1908" i="1"/>
  <c r="C1909" i="1"/>
  <c r="C1910" i="1"/>
  <c r="C1911" i="1"/>
  <c r="C1912" i="1"/>
  <c r="C1913" i="1"/>
  <c r="C1914" i="1"/>
  <c r="C1915" i="1"/>
  <c r="C1916" i="1"/>
  <c r="C1917" i="1"/>
  <c r="C1918" i="1"/>
  <c r="C1919" i="1"/>
  <c r="C1920" i="1"/>
  <c r="C1921" i="1"/>
  <c r="C1922" i="1"/>
  <c r="C1923" i="1"/>
  <c r="C1924" i="1"/>
  <c r="C1925" i="1"/>
  <c r="C1926" i="1"/>
  <c r="C1927" i="1"/>
  <c r="C1928" i="1"/>
  <c r="C1929" i="1"/>
  <c r="C1930" i="1"/>
  <c r="C1931" i="1"/>
  <c r="C1932" i="1"/>
  <c r="C1933" i="1"/>
  <c r="C1934" i="1"/>
  <c r="C1935" i="1"/>
  <c r="C1936" i="1"/>
  <c r="C1937" i="1"/>
  <c r="C1938" i="1"/>
  <c r="C1939" i="1"/>
  <c r="C1940" i="1"/>
  <c r="C1941" i="1"/>
  <c r="C1942" i="1"/>
  <c r="C1943" i="1"/>
  <c r="C1944" i="1"/>
  <c r="C1945" i="1"/>
  <c r="C1946" i="1"/>
  <c r="C1947" i="1"/>
  <c r="C1948" i="1"/>
  <c r="C1949" i="1"/>
  <c r="C1950" i="1"/>
  <c r="C1951" i="1"/>
  <c r="C1952" i="1"/>
  <c r="C1953" i="1"/>
  <c r="C1954" i="1"/>
  <c r="C1955" i="1"/>
  <c r="C1956" i="1"/>
  <c r="C1957" i="1"/>
  <c r="C1958" i="1"/>
  <c r="C1959" i="1"/>
  <c r="C1960" i="1"/>
  <c r="C1961" i="1"/>
  <c r="C1962" i="1"/>
  <c r="C1963" i="1"/>
  <c r="C1964" i="1"/>
  <c r="C1965" i="1"/>
  <c r="C1966" i="1"/>
  <c r="C1967" i="1"/>
  <c r="C1968" i="1"/>
  <c r="C1969" i="1"/>
  <c r="C1970" i="1"/>
  <c r="C1971" i="1"/>
  <c r="C1972" i="1"/>
  <c r="C1973" i="1"/>
  <c r="C1974" i="1"/>
  <c r="C1975" i="1"/>
  <c r="C1976" i="1"/>
  <c r="C1977" i="1"/>
  <c r="C1978" i="1"/>
  <c r="C1979" i="1"/>
  <c r="C1980" i="1"/>
  <c r="C1981" i="1"/>
  <c r="C1982" i="1"/>
  <c r="C1983" i="1"/>
  <c r="C1984" i="1"/>
  <c r="C1985" i="1"/>
  <c r="C1986" i="1"/>
  <c r="C1987" i="1"/>
  <c r="C1988" i="1"/>
  <c r="C1989" i="1"/>
  <c r="C1990" i="1"/>
  <c r="C1991" i="1"/>
  <c r="C1992" i="1"/>
  <c r="C1993" i="1"/>
  <c r="C1994" i="1"/>
  <c r="C1995" i="1"/>
  <c r="C1996" i="1"/>
  <c r="C1997" i="1"/>
  <c r="C1998" i="1"/>
  <c r="C1999" i="1"/>
  <c r="C2000" i="1"/>
  <c r="C2001" i="1"/>
  <c r="C2002" i="1"/>
  <c r="C2003" i="1"/>
  <c r="C2004" i="1"/>
  <c r="C2005" i="1"/>
  <c r="C2006" i="1"/>
  <c r="C2007" i="1"/>
  <c r="C2008" i="1"/>
  <c r="C2009" i="1"/>
  <c r="C2010" i="1"/>
  <c r="C2011" i="1"/>
  <c r="C2012" i="1"/>
  <c r="C2013" i="1"/>
  <c r="C2014" i="1"/>
  <c r="C2015" i="1"/>
  <c r="C2016" i="1"/>
  <c r="C2017" i="1"/>
  <c r="C2018" i="1"/>
  <c r="C2019" i="1"/>
  <c r="C2020" i="1"/>
  <c r="C2021" i="1"/>
  <c r="C2022" i="1"/>
  <c r="C2023" i="1"/>
  <c r="C2024" i="1"/>
  <c r="C2025" i="1"/>
  <c r="C2026" i="1"/>
  <c r="C2027" i="1"/>
  <c r="C2028" i="1"/>
  <c r="C2029" i="1"/>
  <c r="C2030" i="1"/>
  <c r="C2031" i="1"/>
  <c r="C2032" i="1"/>
  <c r="C2033" i="1"/>
  <c r="C2034" i="1"/>
  <c r="C2035" i="1"/>
  <c r="C2036" i="1"/>
  <c r="C2037" i="1"/>
  <c r="C2038" i="1"/>
  <c r="C2039" i="1"/>
  <c r="C2040" i="1"/>
  <c r="C2041" i="1"/>
  <c r="C2042" i="1"/>
  <c r="C2043" i="1"/>
  <c r="C2044" i="1"/>
  <c r="C2045" i="1"/>
  <c r="C2046" i="1"/>
  <c r="C2047" i="1"/>
  <c r="C2048" i="1"/>
  <c r="C2049" i="1"/>
  <c r="C2050" i="1"/>
  <c r="C2051" i="1"/>
  <c r="C2052" i="1"/>
  <c r="C2053" i="1"/>
  <c r="C2054" i="1"/>
  <c r="C2055" i="1"/>
  <c r="C2056" i="1"/>
  <c r="C2057" i="1"/>
  <c r="C2058" i="1"/>
  <c r="C2059" i="1"/>
  <c r="C2060" i="1"/>
  <c r="C2061" i="1"/>
  <c r="C2062" i="1"/>
  <c r="C2063" i="1"/>
  <c r="C2064" i="1"/>
  <c r="C2065" i="1"/>
  <c r="C2066" i="1"/>
  <c r="C2067" i="1"/>
  <c r="C2068" i="1"/>
  <c r="C2069" i="1"/>
  <c r="C2070" i="1"/>
  <c r="C2071" i="1"/>
  <c r="C2072" i="1"/>
  <c r="C2073" i="1"/>
  <c r="C2074" i="1"/>
  <c r="C2075" i="1"/>
  <c r="C2076" i="1"/>
  <c r="C2077" i="1"/>
  <c r="C2078" i="1"/>
  <c r="C2079" i="1"/>
  <c r="C2080" i="1"/>
  <c r="C2081" i="1"/>
  <c r="C2082" i="1"/>
  <c r="C2083" i="1"/>
  <c r="C2084" i="1"/>
  <c r="C2085" i="1"/>
  <c r="C2086" i="1"/>
  <c r="C2087" i="1"/>
  <c r="C2088" i="1"/>
  <c r="C2089" i="1"/>
  <c r="C2090" i="1"/>
  <c r="C2091" i="1"/>
  <c r="C2092" i="1"/>
  <c r="C2093" i="1"/>
  <c r="C2094" i="1"/>
  <c r="C2095" i="1"/>
  <c r="C2096" i="1"/>
  <c r="C2097" i="1"/>
  <c r="C2098" i="1"/>
  <c r="C2099" i="1"/>
  <c r="C2100" i="1"/>
  <c r="C2101" i="1"/>
  <c r="C2102" i="1"/>
  <c r="C2103" i="1"/>
  <c r="C2104" i="1"/>
  <c r="C2105" i="1"/>
  <c r="C2106" i="1"/>
  <c r="C2107" i="1"/>
  <c r="C2108" i="1"/>
  <c r="C2109" i="1"/>
  <c r="C2110" i="1"/>
  <c r="C2111" i="1"/>
  <c r="C2112" i="1"/>
  <c r="C2113" i="1"/>
  <c r="C2114" i="1"/>
  <c r="C2115" i="1"/>
  <c r="C2116" i="1"/>
  <c r="C2117" i="1"/>
  <c r="C2118" i="1"/>
  <c r="C2119" i="1"/>
  <c r="C2120" i="1"/>
  <c r="C2121" i="1"/>
  <c r="C2122" i="1"/>
  <c r="C2123" i="1"/>
  <c r="C2124" i="1"/>
  <c r="C2125" i="1"/>
  <c r="C2126" i="1"/>
  <c r="C2127" i="1"/>
  <c r="C2128" i="1"/>
  <c r="C2129" i="1"/>
  <c r="C2130" i="1"/>
  <c r="C2131" i="1"/>
  <c r="C2132" i="1"/>
  <c r="C2133" i="1"/>
  <c r="C2134" i="1"/>
  <c r="C2135" i="1"/>
  <c r="C2136" i="1"/>
  <c r="C2137" i="1"/>
  <c r="C2138" i="1"/>
  <c r="C2139" i="1"/>
  <c r="C2140" i="1"/>
  <c r="C2141" i="1"/>
  <c r="C2142" i="1"/>
  <c r="C2143" i="1"/>
  <c r="C2144" i="1"/>
  <c r="C2145" i="1"/>
  <c r="C2146" i="1"/>
  <c r="C2147" i="1"/>
  <c r="C2148" i="1"/>
  <c r="C2149" i="1"/>
  <c r="C2150" i="1"/>
  <c r="C2151" i="1"/>
  <c r="C2152" i="1"/>
  <c r="C2153" i="1"/>
  <c r="C2154" i="1"/>
  <c r="C2155" i="1"/>
  <c r="C2156" i="1"/>
  <c r="C2157" i="1"/>
  <c r="C2158" i="1"/>
  <c r="C2159" i="1"/>
  <c r="C2160" i="1"/>
  <c r="C2161" i="1"/>
  <c r="C2162" i="1"/>
  <c r="C2163" i="1"/>
  <c r="C2164" i="1"/>
  <c r="C2165" i="1"/>
  <c r="C2166" i="1"/>
  <c r="C2167" i="1"/>
  <c r="C2168" i="1"/>
  <c r="C2169" i="1"/>
  <c r="C2170" i="1"/>
  <c r="C2171" i="1"/>
  <c r="C2172" i="1"/>
  <c r="C2173" i="1"/>
  <c r="C2174" i="1"/>
  <c r="C2175" i="1"/>
  <c r="C2176" i="1"/>
  <c r="C2177" i="1"/>
  <c r="C2178" i="1"/>
  <c r="C2179" i="1"/>
  <c r="C2180" i="1"/>
  <c r="C2181" i="1"/>
  <c r="C2182" i="1"/>
  <c r="C2183" i="1"/>
  <c r="C2184" i="1"/>
  <c r="C2185" i="1"/>
  <c r="C2186" i="1"/>
  <c r="C2187" i="1"/>
  <c r="C2188" i="1"/>
  <c r="C2189" i="1"/>
  <c r="C2190" i="1"/>
  <c r="C2191" i="1"/>
  <c r="C2192" i="1"/>
  <c r="C2193" i="1"/>
  <c r="C2194" i="1"/>
  <c r="C2195" i="1"/>
  <c r="C2196" i="1"/>
  <c r="C2197" i="1"/>
  <c r="C2198" i="1"/>
  <c r="C2199" i="1"/>
  <c r="C2200" i="1"/>
  <c r="C2201" i="1"/>
  <c r="C2202" i="1"/>
  <c r="C2203" i="1"/>
  <c r="C2204" i="1"/>
  <c r="C2205" i="1"/>
  <c r="C2206" i="1"/>
  <c r="C2207" i="1"/>
  <c r="C2208" i="1"/>
  <c r="C2209" i="1"/>
  <c r="C2210" i="1"/>
  <c r="C2211" i="1"/>
  <c r="C2212" i="1"/>
  <c r="C2213" i="1"/>
  <c r="C2214" i="1"/>
  <c r="C2215" i="1"/>
  <c r="C2216" i="1"/>
  <c r="C2217" i="1"/>
  <c r="C2218" i="1"/>
  <c r="C2219" i="1"/>
  <c r="C2220" i="1"/>
  <c r="C2221" i="1"/>
  <c r="C2222" i="1"/>
  <c r="C2223" i="1"/>
  <c r="C2224" i="1"/>
  <c r="C2225" i="1"/>
  <c r="C2226" i="1"/>
  <c r="C2227" i="1"/>
  <c r="C2228" i="1"/>
  <c r="C2229" i="1"/>
  <c r="C2230" i="1"/>
  <c r="C2231" i="1"/>
  <c r="C2232" i="1"/>
  <c r="C2233" i="1"/>
  <c r="C2234" i="1"/>
  <c r="C2235" i="1"/>
  <c r="C2236" i="1"/>
  <c r="C2237" i="1"/>
  <c r="C2238" i="1"/>
  <c r="C2239" i="1"/>
  <c r="C2240" i="1"/>
  <c r="C2241" i="1"/>
  <c r="C2242" i="1"/>
  <c r="C2243" i="1"/>
  <c r="C2244" i="1"/>
  <c r="C2245" i="1"/>
  <c r="C2246" i="1"/>
  <c r="C2247" i="1"/>
  <c r="C2248" i="1"/>
  <c r="C2249" i="1"/>
  <c r="C2250" i="1"/>
  <c r="C2251" i="1"/>
  <c r="C2252" i="1"/>
  <c r="C2253" i="1"/>
  <c r="C2254" i="1"/>
  <c r="C2255" i="1"/>
  <c r="C2256" i="1"/>
  <c r="C2257" i="1"/>
  <c r="C2258" i="1"/>
  <c r="C2259" i="1"/>
  <c r="C2260" i="1"/>
  <c r="C2261" i="1"/>
  <c r="C2262" i="1"/>
  <c r="C2263" i="1"/>
  <c r="C2264" i="1"/>
  <c r="C2265" i="1"/>
  <c r="C2266" i="1"/>
  <c r="C2267" i="1"/>
  <c r="C2268" i="1"/>
  <c r="C2269" i="1"/>
  <c r="C2270" i="1"/>
  <c r="C2271" i="1"/>
  <c r="C2272" i="1"/>
  <c r="C2273" i="1"/>
  <c r="C2274" i="1"/>
  <c r="C2275" i="1"/>
  <c r="C2276" i="1"/>
  <c r="C2277" i="1"/>
  <c r="C2278" i="1"/>
  <c r="C2279" i="1"/>
  <c r="C2280" i="1"/>
  <c r="C2281" i="1"/>
  <c r="C2282" i="1"/>
  <c r="C2283" i="1"/>
  <c r="C2284" i="1"/>
  <c r="C2285" i="1"/>
  <c r="C2286" i="1"/>
  <c r="C2287" i="1"/>
  <c r="C2288" i="1"/>
  <c r="C2289" i="1"/>
  <c r="C2290" i="1"/>
  <c r="C2291" i="1"/>
  <c r="C2292" i="1"/>
  <c r="C2293" i="1"/>
  <c r="C2294" i="1"/>
  <c r="C2295" i="1"/>
  <c r="C2296" i="1"/>
  <c r="C2297" i="1"/>
  <c r="C2298" i="1"/>
  <c r="C2299" i="1"/>
  <c r="C2300" i="1"/>
  <c r="C2301" i="1"/>
  <c r="C2302" i="1"/>
  <c r="C2303" i="1"/>
  <c r="C2304" i="1"/>
  <c r="C2305" i="1"/>
  <c r="C2306" i="1"/>
  <c r="C2307" i="1"/>
  <c r="C2308" i="1"/>
  <c r="C2309" i="1"/>
  <c r="C2310" i="1"/>
  <c r="C2311" i="1"/>
  <c r="C2312" i="1"/>
  <c r="C2313" i="1"/>
  <c r="C2314" i="1"/>
  <c r="C2315" i="1"/>
  <c r="C2316" i="1"/>
  <c r="C2317" i="1"/>
  <c r="C2318" i="1"/>
  <c r="C2319" i="1"/>
  <c r="C2320" i="1"/>
  <c r="C2321" i="1"/>
  <c r="C2322" i="1"/>
  <c r="C2323" i="1"/>
  <c r="C2324" i="1"/>
  <c r="C2325" i="1"/>
  <c r="C2326" i="1"/>
  <c r="C2327" i="1"/>
  <c r="C2328" i="1"/>
  <c r="C2329" i="1"/>
  <c r="C2330" i="1"/>
  <c r="C2331" i="1"/>
  <c r="C2332" i="1"/>
  <c r="C2333" i="1"/>
  <c r="C2334" i="1"/>
  <c r="C2335" i="1"/>
  <c r="C2336" i="1"/>
  <c r="C2337" i="1"/>
  <c r="C2338" i="1"/>
  <c r="C2339" i="1"/>
  <c r="C2340" i="1"/>
  <c r="C2341" i="1"/>
  <c r="C2342" i="1"/>
  <c r="C2343" i="1"/>
  <c r="C2344" i="1"/>
  <c r="C2345" i="1"/>
  <c r="C2346" i="1"/>
  <c r="C2347" i="1"/>
  <c r="C2348" i="1"/>
  <c r="C2349" i="1"/>
  <c r="C2350" i="1"/>
  <c r="C2351" i="1"/>
  <c r="C2352" i="1"/>
  <c r="C2353" i="1"/>
  <c r="C2354" i="1"/>
  <c r="C2355" i="1"/>
  <c r="C2356" i="1"/>
  <c r="C2357" i="1"/>
  <c r="C2358" i="1"/>
  <c r="C2359" i="1"/>
  <c r="C2360" i="1"/>
  <c r="C2361" i="1"/>
  <c r="C2362" i="1"/>
  <c r="C2363" i="1"/>
  <c r="C2364" i="1"/>
  <c r="C2365" i="1"/>
  <c r="C2366" i="1"/>
  <c r="C2367" i="1"/>
  <c r="C2368" i="1"/>
  <c r="C2369" i="1"/>
  <c r="C2370" i="1"/>
  <c r="C2371" i="1"/>
  <c r="C2372" i="1"/>
  <c r="C2373" i="1"/>
  <c r="C2374" i="1"/>
  <c r="C2375" i="1"/>
  <c r="C2376" i="1"/>
  <c r="C2377" i="1"/>
  <c r="C2378" i="1"/>
  <c r="C2379" i="1"/>
  <c r="C2380" i="1"/>
  <c r="C2381" i="1"/>
  <c r="C2382" i="1"/>
  <c r="C2383" i="1"/>
  <c r="C2384" i="1"/>
  <c r="C2385" i="1"/>
  <c r="C2386" i="1"/>
  <c r="C2387" i="1"/>
  <c r="C2388" i="1"/>
  <c r="C2389" i="1"/>
  <c r="C2390" i="1"/>
  <c r="C2391" i="1"/>
  <c r="C2392" i="1"/>
  <c r="C2393" i="1"/>
  <c r="C2394" i="1"/>
  <c r="C2395" i="1"/>
  <c r="C2396" i="1"/>
  <c r="C2397" i="1"/>
  <c r="C2398" i="1"/>
  <c r="C2399" i="1"/>
  <c r="C2400" i="1"/>
  <c r="C2401" i="1"/>
  <c r="C2402" i="1"/>
  <c r="C2403" i="1"/>
  <c r="C2404" i="1"/>
  <c r="C2405" i="1"/>
  <c r="C2406" i="1"/>
  <c r="C2407" i="1"/>
  <c r="C2408" i="1"/>
  <c r="C2409" i="1"/>
  <c r="C2410" i="1"/>
  <c r="C2411" i="1"/>
  <c r="C2412" i="1"/>
  <c r="C2413" i="1"/>
  <c r="C2414" i="1"/>
  <c r="C2415" i="1"/>
  <c r="C2416" i="1"/>
  <c r="C2417" i="1"/>
  <c r="C2418" i="1"/>
  <c r="C2419" i="1"/>
  <c r="C2420" i="1"/>
  <c r="C2421" i="1"/>
  <c r="C2422" i="1"/>
  <c r="C2423" i="1"/>
  <c r="C2424" i="1"/>
  <c r="C2425" i="1"/>
  <c r="C2426" i="1"/>
  <c r="C2427" i="1"/>
  <c r="C2428" i="1"/>
  <c r="C2429" i="1"/>
  <c r="C2430" i="1"/>
  <c r="C2431" i="1"/>
  <c r="C2432" i="1"/>
  <c r="C2433" i="1"/>
  <c r="C2434" i="1"/>
  <c r="C2435" i="1"/>
  <c r="C2436" i="1"/>
  <c r="C2437" i="1"/>
  <c r="C2438" i="1"/>
  <c r="C2439" i="1"/>
  <c r="C2440" i="1"/>
  <c r="C2441" i="1"/>
  <c r="C2442" i="1"/>
  <c r="C2443" i="1"/>
  <c r="C2444" i="1"/>
  <c r="C2445" i="1"/>
  <c r="C2446" i="1"/>
  <c r="C2447" i="1"/>
  <c r="C2448" i="1"/>
  <c r="C2449" i="1"/>
  <c r="C2450" i="1"/>
  <c r="C2451" i="1"/>
  <c r="C2452" i="1"/>
  <c r="C2453" i="1"/>
  <c r="C2454" i="1"/>
  <c r="C2455" i="1"/>
  <c r="C2456" i="1"/>
  <c r="C2457" i="1"/>
  <c r="C2458" i="1"/>
  <c r="C2459" i="1"/>
  <c r="C2460" i="1"/>
  <c r="C2461" i="1"/>
  <c r="C2462" i="1"/>
  <c r="C2463" i="1"/>
  <c r="C2464" i="1"/>
  <c r="C2465" i="1"/>
  <c r="C2466" i="1"/>
  <c r="C2467" i="1"/>
  <c r="C2468" i="1"/>
  <c r="C2469" i="1"/>
  <c r="C2470" i="1"/>
  <c r="C2471" i="1"/>
  <c r="C2472" i="1"/>
  <c r="C2473" i="1"/>
  <c r="C2474" i="1"/>
  <c r="C2475" i="1"/>
  <c r="C2476" i="1"/>
  <c r="C2477" i="1"/>
  <c r="C2478" i="1"/>
  <c r="C2479" i="1"/>
  <c r="C2480" i="1"/>
  <c r="C2481" i="1"/>
  <c r="C2482" i="1"/>
  <c r="C2483" i="1"/>
  <c r="C2484" i="1"/>
  <c r="C2485" i="1"/>
  <c r="C2486" i="1"/>
  <c r="C2487" i="1"/>
  <c r="C2488" i="1"/>
  <c r="C2489" i="1"/>
  <c r="C2490" i="1"/>
  <c r="C2491" i="1"/>
  <c r="C2492" i="1"/>
  <c r="C2493" i="1"/>
  <c r="C2494" i="1"/>
  <c r="C2495" i="1"/>
  <c r="C2496" i="1"/>
  <c r="C2497" i="1"/>
  <c r="C2498" i="1"/>
  <c r="C2499" i="1"/>
  <c r="C2500" i="1"/>
  <c r="C2501" i="1"/>
  <c r="C2502" i="1"/>
  <c r="C2503" i="1"/>
  <c r="C2504" i="1"/>
  <c r="C2505" i="1"/>
  <c r="C2506" i="1"/>
  <c r="C2507" i="1"/>
  <c r="C2508" i="1"/>
  <c r="C2509" i="1"/>
  <c r="C2510" i="1"/>
  <c r="C2511" i="1"/>
  <c r="C2512" i="1"/>
  <c r="C2513" i="1"/>
  <c r="C2514" i="1"/>
  <c r="C2515" i="1"/>
  <c r="C2516" i="1"/>
  <c r="C2517" i="1"/>
  <c r="C2518" i="1"/>
  <c r="C2519" i="1"/>
  <c r="C2520" i="1"/>
  <c r="C2521" i="1"/>
  <c r="C2522" i="1"/>
  <c r="C2523" i="1"/>
  <c r="C2524" i="1"/>
  <c r="C2525" i="1"/>
  <c r="C2526" i="1"/>
  <c r="C2527" i="1"/>
  <c r="C2528" i="1"/>
  <c r="C2529" i="1"/>
  <c r="C2530" i="1"/>
  <c r="C2531" i="1"/>
  <c r="C2532" i="1"/>
  <c r="C2533" i="1"/>
  <c r="C2534" i="1"/>
  <c r="C2535" i="1"/>
  <c r="C2536" i="1"/>
  <c r="C2537" i="1"/>
  <c r="C2538" i="1"/>
  <c r="C2539" i="1"/>
  <c r="C2540" i="1"/>
  <c r="C2541" i="1"/>
  <c r="C2542" i="1"/>
  <c r="C2543" i="1"/>
  <c r="C2544" i="1"/>
  <c r="C2545" i="1"/>
  <c r="C2546" i="1"/>
  <c r="C2547" i="1"/>
  <c r="C2548" i="1"/>
  <c r="C2549" i="1"/>
  <c r="C2550" i="1"/>
  <c r="C2551" i="1"/>
  <c r="C2552" i="1"/>
  <c r="C2553" i="1"/>
  <c r="C2554" i="1"/>
  <c r="C2555" i="1"/>
  <c r="C2556" i="1"/>
  <c r="C2557" i="1"/>
  <c r="C2558" i="1"/>
  <c r="C2559" i="1"/>
  <c r="C2560" i="1"/>
  <c r="C2561" i="1"/>
  <c r="C2562" i="1"/>
  <c r="C2563" i="1"/>
  <c r="C2564" i="1"/>
  <c r="C2565" i="1"/>
  <c r="C2566" i="1"/>
  <c r="C2567" i="1"/>
  <c r="C2568" i="1"/>
  <c r="C2569" i="1"/>
  <c r="C2570" i="1"/>
  <c r="C2571" i="1"/>
  <c r="C2572" i="1"/>
  <c r="C2573" i="1"/>
  <c r="C2574" i="1"/>
  <c r="C2575" i="1"/>
  <c r="C2576" i="1"/>
  <c r="C2577" i="1"/>
  <c r="C2578" i="1"/>
  <c r="C2579" i="1"/>
  <c r="C2580" i="1"/>
  <c r="C2581" i="1"/>
  <c r="C2582" i="1"/>
  <c r="C2583" i="1"/>
  <c r="C2584" i="1"/>
  <c r="C2585" i="1"/>
  <c r="C2586" i="1"/>
  <c r="C2587" i="1"/>
  <c r="C2588" i="1"/>
  <c r="C2589" i="1"/>
  <c r="C2590" i="1"/>
  <c r="C2591" i="1"/>
  <c r="C2592" i="1"/>
  <c r="C2593" i="1"/>
  <c r="C2594" i="1"/>
  <c r="C2595" i="1"/>
  <c r="C2596" i="1"/>
  <c r="C2597" i="1"/>
  <c r="C2598" i="1"/>
  <c r="C2599" i="1"/>
  <c r="C2600" i="1"/>
  <c r="C2601" i="1"/>
  <c r="C2602" i="1"/>
  <c r="C2603" i="1"/>
  <c r="C2604" i="1"/>
  <c r="C2605" i="1"/>
  <c r="C2606" i="1"/>
  <c r="C2607" i="1"/>
  <c r="C2608" i="1"/>
  <c r="C2609" i="1"/>
  <c r="C2610" i="1"/>
  <c r="C2611" i="1"/>
  <c r="C2612" i="1"/>
  <c r="C2613" i="1"/>
  <c r="C2614" i="1"/>
  <c r="C2615" i="1"/>
  <c r="C2616" i="1"/>
  <c r="C2617" i="1"/>
  <c r="C2618" i="1"/>
  <c r="C2619" i="1"/>
  <c r="C2620" i="1"/>
  <c r="C2621" i="1"/>
  <c r="C2622" i="1"/>
  <c r="C2623" i="1"/>
  <c r="C2624" i="1"/>
  <c r="C2625" i="1"/>
  <c r="C2626" i="1"/>
  <c r="C2627" i="1"/>
  <c r="C2628" i="1"/>
  <c r="C2629" i="1"/>
  <c r="C2630" i="1"/>
  <c r="C2631" i="1"/>
  <c r="C2632" i="1"/>
  <c r="C2633" i="1"/>
  <c r="C2634" i="1"/>
  <c r="C2635" i="1"/>
  <c r="C2636" i="1"/>
  <c r="C2637" i="1"/>
  <c r="C2638" i="1"/>
  <c r="C2639" i="1"/>
  <c r="C2640" i="1"/>
  <c r="C2641" i="1"/>
  <c r="C2642" i="1"/>
  <c r="C2643" i="1"/>
  <c r="C2644" i="1"/>
  <c r="C2645" i="1"/>
  <c r="C2646" i="1"/>
  <c r="C2647" i="1"/>
  <c r="C2648" i="1"/>
  <c r="C2649" i="1"/>
  <c r="C2650" i="1"/>
  <c r="C2651" i="1"/>
  <c r="C2652" i="1"/>
  <c r="C2653" i="1"/>
  <c r="C2654" i="1"/>
  <c r="C2655" i="1"/>
  <c r="C2656" i="1"/>
  <c r="C2657" i="1"/>
  <c r="C2658" i="1"/>
  <c r="C2659" i="1"/>
  <c r="C2660" i="1"/>
  <c r="C2661" i="1"/>
  <c r="C2662" i="1"/>
  <c r="C2663" i="1"/>
  <c r="C2664" i="1"/>
  <c r="C2665" i="1"/>
  <c r="C2666" i="1"/>
  <c r="C2667" i="1"/>
  <c r="C2668" i="1"/>
  <c r="C2669" i="1"/>
  <c r="C2670" i="1"/>
  <c r="C2671" i="1"/>
  <c r="C2672" i="1"/>
  <c r="C2673" i="1"/>
  <c r="C2674" i="1"/>
  <c r="C2675" i="1"/>
  <c r="C2676" i="1"/>
  <c r="C2677" i="1"/>
  <c r="C2678" i="1"/>
  <c r="C2679" i="1"/>
  <c r="C2680" i="1"/>
  <c r="C2681" i="1"/>
  <c r="C2682" i="1"/>
  <c r="C2683" i="1"/>
  <c r="C2684" i="1"/>
  <c r="C2685" i="1"/>
  <c r="C2686" i="1"/>
  <c r="C2687" i="1"/>
  <c r="C2688" i="1"/>
  <c r="C2689" i="1"/>
  <c r="C2690" i="1"/>
  <c r="C2691" i="1"/>
  <c r="C2692" i="1"/>
  <c r="C2693" i="1"/>
  <c r="C2694" i="1"/>
  <c r="C2695" i="1"/>
  <c r="C2696" i="1"/>
  <c r="C2697" i="1"/>
  <c r="C2698" i="1"/>
  <c r="C2699" i="1"/>
  <c r="C2700" i="1"/>
  <c r="C2701" i="1"/>
  <c r="C2702" i="1"/>
  <c r="C2703" i="1"/>
  <c r="C2704" i="1"/>
  <c r="C2705" i="1"/>
  <c r="C2706" i="1"/>
  <c r="C2707" i="1"/>
  <c r="C2708" i="1"/>
  <c r="C2709" i="1"/>
  <c r="C2710" i="1"/>
  <c r="C2711" i="1"/>
  <c r="C2712" i="1"/>
  <c r="C2713" i="1"/>
  <c r="C2714" i="1"/>
  <c r="C2715" i="1"/>
  <c r="C2716" i="1"/>
  <c r="C2717" i="1"/>
  <c r="C2718" i="1"/>
  <c r="C2719" i="1"/>
  <c r="C2720" i="1"/>
  <c r="C2721" i="1"/>
  <c r="C2722" i="1"/>
  <c r="C2723" i="1"/>
  <c r="C2724" i="1"/>
  <c r="C2725" i="1"/>
  <c r="C2726" i="1"/>
  <c r="C2727" i="1"/>
  <c r="C2728" i="1"/>
  <c r="C2729" i="1"/>
  <c r="C2730" i="1"/>
  <c r="C2731" i="1"/>
  <c r="C2732" i="1"/>
  <c r="C2733" i="1"/>
  <c r="C2734" i="1"/>
  <c r="C2735" i="1"/>
  <c r="C2736" i="1"/>
  <c r="C2737" i="1"/>
  <c r="C2738" i="1"/>
  <c r="C2739" i="1"/>
  <c r="C2740" i="1"/>
  <c r="C2741" i="1"/>
  <c r="C2742" i="1"/>
  <c r="C2743" i="1"/>
  <c r="C2744" i="1"/>
  <c r="C2745" i="1"/>
  <c r="C2746" i="1"/>
  <c r="C2747" i="1"/>
  <c r="C2748" i="1"/>
  <c r="C2749" i="1"/>
  <c r="C2750" i="1"/>
  <c r="C2751" i="1"/>
  <c r="C2752" i="1"/>
  <c r="C2753" i="1"/>
  <c r="C2754" i="1"/>
  <c r="C2755" i="1"/>
  <c r="C2756" i="1"/>
  <c r="C2757" i="1"/>
  <c r="C2758" i="1"/>
  <c r="C2759" i="1"/>
  <c r="C2760" i="1"/>
  <c r="C2761" i="1"/>
  <c r="C2762" i="1"/>
  <c r="C2763" i="1"/>
  <c r="C2764" i="1"/>
  <c r="C2765" i="1"/>
  <c r="C2766" i="1"/>
  <c r="C2767" i="1"/>
  <c r="C2768" i="1"/>
  <c r="C2769" i="1"/>
  <c r="C2770" i="1"/>
  <c r="C2771" i="1"/>
  <c r="C2772" i="1"/>
  <c r="C2773" i="1"/>
  <c r="C2774" i="1"/>
  <c r="C2775" i="1"/>
  <c r="C2776" i="1"/>
  <c r="C2777" i="1"/>
  <c r="C2778" i="1"/>
  <c r="C2779" i="1"/>
  <c r="C2780" i="1"/>
  <c r="C2781" i="1"/>
  <c r="C2782" i="1"/>
  <c r="C2783" i="1"/>
  <c r="C2784" i="1"/>
  <c r="C2785" i="1"/>
  <c r="C2786" i="1"/>
  <c r="C2787" i="1"/>
  <c r="C2788" i="1"/>
  <c r="C2789" i="1"/>
  <c r="C2790" i="1"/>
  <c r="C2791" i="1"/>
  <c r="C2792" i="1"/>
  <c r="C2793" i="1"/>
  <c r="C2794" i="1"/>
  <c r="C2795" i="1"/>
  <c r="C2796" i="1"/>
  <c r="C2797" i="1"/>
  <c r="C2798" i="1"/>
  <c r="C2799" i="1"/>
  <c r="C2800" i="1"/>
  <c r="C2801" i="1"/>
  <c r="C2802" i="1"/>
  <c r="C2803" i="1"/>
  <c r="C2804" i="1"/>
  <c r="C2805" i="1"/>
  <c r="C2806" i="1"/>
  <c r="C2807" i="1"/>
  <c r="C2808" i="1"/>
  <c r="C2809" i="1"/>
  <c r="C2810" i="1"/>
  <c r="C2811" i="1"/>
  <c r="C2812" i="1"/>
  <c r="C2813" i="1"/>
  <c r="C2814" i="1"/>
  <c r="C2815" i="1"/>
  <c r="C2816" i="1"/>
  <c r="C2817" i="1"/>
  <c r="C2818" i="1"/>
  <c r="C2819" i="1"/>
  <c r="C2820" i="1"/>
  <c r="C2821" i="1"/>
  <c r="C2822" i="1"/>
  <c r="C2823" i="1"/>
  <c r="C2824" i="1"/>
  <c r="C2825" i="1"/>
  <c r="C2826" i="1"/>
  <c r="C2827" i="1"/>
  <c r="C2828" i="1"/>
  <c r="C2829" i="1"/>
  <c r="C2830" i="1"/>
  <c r="C2831" i="1"/>
  <c r="C2832" i="1"/>
  <c r="C2833" i="1"/>
  <c r="C2834" i="1"/>
  <c r="C2835" i="1"/>
  <c r="C2836" i="1"/>
  <c r="C2837" i="1"/>
  <c r="C2838" i="1"/>
  <c r="C2839" i="1"/>
  <c r="C2840" i="1"/>
  <c r="C2841" i="1"/>
  <c r="C2842" i="1"/>
  <c r="C2843" i="1"/>
  <c r="C2844" i="1"/>
  <c r="C2845" i="1"/>
  <c r="C2846" i="1"/>
  <c r="C2847" i="1"/>
  <c r="C2848" i="1"/>
  <c r="C2849" i="1"/>
  <c r="C2850" i="1"/>
  <c r="C2851" i="1"/>
  <c r="C2852" i="1"/>
  <c r="C2853" i="1"/>
  <c r="C2854" i="1"/>
  <c r="C2855" i="1"/>
  <c r="C2856" i="1"/>
  <c r="C2857" i="1"/>
  <c r="C2858" i="1"/>
  <c r="C2859" i="1"/>
  <c r="C2860" i="1"/>
  <c r="C2861" i="1"/>
  <c r="C2862" i="1"/>
  <c r="C2863" i="1"/>
  <c r="C2864" i="1"/>
  <c r="C2865" i="1"/>
  <c r="C2866" i="1"/>
  <c r="C2867" i="1"/>
  <c r="C2868" i="1"/>
  <c r="C2869" i="1"/>
  <c r="C2870" i="1"/>
  <c r="C2871" i="1"/>
  <c r="C2872" i="1"/>
  <c r="C2873" i="1"/>
  <c r="C2874" i="1"/>
  <c r="C2875" i="1"/>
  <c r="C2876" i="1"/>
  <c r="C2877" i="1"/>
  <c r="C2878" i="1"/>
  <c r="C2879" i="1"/>
  <c r="C2880" i="1"/>
  <c r="C2881" i="1"/>
  <c r="C2882" i="1"/>
  <c r="C2883" i="1"/>
  <c r="C2884" i="1"/>
  <c r="C2885" i="1"/>
  <c r="C2886" i="1"/>
  <c r="C2887" i="1"/>
  <c r="C2888" i="1"/>
  <c r="C2889" i="1"/>
  <c r="C2890" i="1"/>
  <c r="C2891" i="1"/>
  <c r="C2892" i="1"/>
  <c r="C2893" i="1"/>
  <c r="C2894" i="1"/>
  <c r="C2895" i="1"/>
  <c r="C2896" i="1"/>
  <c r="C2897" i="1"/>
  <c r="C2898" i="1"/>
  <c r="C2899" i="1"/>
  <c r="C2900" i="1"/>
  <c r="C2901" i="1"/>
  <c r="C2902" i="1"/>
  <c r="C2903" i="1"/>
  <c r="C2904" i="1"/>
  <c r="C2905" i="1"/>
  <c r="C2906" i="1"/>
  <c r="C2907" i="1"/>
  <c r="C2908" i="1"/>
  <c r="C2909" i="1"/>
  <c r="C2910" i="1"/>
  <c r="C2911" i="1"/>
  <c r="C2912" i="1"/>
  <c r="C2913" i="1"/>
  <c r="C2914" i="1"/>
  <c r="C2915" i="1"/>
  <c r="C2916" i="1"/>
  <c r="C2917" i="1"/>
  <c r="C2918" i="1"/>
  <c r="C2919" i="1"/>
  <c r="C2920" i="1"/>
  <c r="C2921" i="1"/>
  <c r="C2922" i="1"/>
  <c r="C2923" i="1"/>
  <c r="C2924" i="1"/>
  <c r="C2925" i="1"/>
  <c r="C2926" i="1"/>
  <c r="C2927" i="1"/>
  <c r="C2928" i="1"/>
  <c r="C2929" i="1"/>
  <c r="C2930" i="1"/>
  <c r="C2931" i="1"/>
  <c r="C2932" i="1"/>
  <c r="C2933" i="1"/>
  <c r="C2934" i="1"/>
  <c r="C2935" i="1"/>
  <c r="C2936" i="1"/>
  <c r="C2937" i="1"/>
  <c r="C2938" i="1"/>
  <c r="C2939" i="1"/>
  <c r="C2940" i="1"/>
  <c r="C2941" i="1"/>
  <c r="C2942" i="1"/>
  <c r="C2943" i="1"/>
  <c r="C2944" i="1"/>
  <c r="C2945" i="1"/>
  <c r="C2946" i="1"/>
  <c r="C2947" i="1"/>
  <c r="C2948" i="1"/>
  <c r="C2949" i="1"/>
  <c r="C2950" i="1"/>
  <c r="C2951" i="1"/>
  <c r="C2952" i="1"/>
  <c r="C2953" i="1"/>
  <c r="C2954" i="1"/>
  <c r="C2955" i="1"/>
  <c r="C2956" i="1"/>
  <c r="C2957" i="1"/>
  <c r="C2958" i="1"/>
  <c r="C2959" i="1"/>
  <c r="C2960" i="1"/>
  <c r="C2961" i="1"/>
  <c r="C2962" i="1"/>
  <c r="C2963" i="1"/>
  <c r="C2964" i="1"/>
  <c r="C2965" i="1"/>
  <c r="C2966" i="1"/>
  <c r="C2967" i="1"/>
  <c r="C2968" i="1"/>
  <c r="C2969" i="1"/>
  <c r="C2970" i="1"/>
  <c r="C2971" i="1"/>
  <c r="C2972" i="1"/>
  <c r="C2973" i="1"/>
  <c r="C2974" i="1"/>
  <c r="C2975" i="1"/>
  <c r="C2976" i="1"/>
  <c r="C2977" i="1"/>
  <c r="C2978" i="1"/>
  <c r="C2979" i="1"/>
  <c r="C2980" i="1"/>
  <c r="C2981" i="1"/>
  <c r="C2982" i="1"/>
  <c r="C2983" i="1"/>
  <c r="C2984" i="1"/>
  <c r="C2985" i="1"/>
  <c r="C2986" i="1"/>
  <c r="C2987" i="1"/>
  <c r="C2988" i="1"/>
  <c r="C2989" i="1"/>
  <c r="C2990" i="1"/>
  <c r="C2991" i="1"/>
  <c r="C2992" i="1"/>
  <c r="C2993" i="1"/>
  <c r="C2994" i="1"/>
  <c r="C2995" i="1"/>
  <c r="C2996" i="1"/>
  <c r="C2997" i="1"/>
  <c r="C2998" i="1"/>
  <c r="C2999" i="1"/>
  <c r="C3000" i="1"/>
  <c r="C3001" i="1"/>
  <c r="C3002" i="1"/>
  <c r="C3003" i="1"/>
  <c r="C3004" i="1"/>
  <c r="C3005" i="1"/>
  <c r="C3006" i="1"/>
  <c r="C3007" i="1"/>
  <c r="C3008" i="1"/>
  <c r="C3009" i="1"/>
  <c r="C3010" i="1"/>
  <c r="C3011" i="1"/>
  <c r="C3012" i="1"/>
  <c r="C3013" i="1"/>
  <c r="C3014" i="1"/>
  <c r="C3015" i="1"/>
  <c r="C3016" i="1"/>
  <c r="C3017" i="1"/>
  <c r="C3018" i="1"/>
  <c r="C3019" i="1"/>
  <c r="C3020" i="1"/>
  <c r="C3021" i="1"/>
  <c r="C3022" i="1"/>
  <c r="C3023" i="1"/>
  <c r="C3024" i="1"/>
  <c r="C3025" i="1"/>
  <c r="C3026" i="1"/>
  <c r="C3027" i="1"/>
  <c r="C3028" i="1"/>
  <c r="C3029" i="1"/>
  <c r="C3030" i="1"/>
  <c r="C3031" i="1"/>
  <c r="C3032" i="1"/>
  <c r="C3033" i="1"/>
  <c r="C3034" i="1"/>
  <c r="C3035" i="1"/>
  <c r="C3036" i="1"/>
  <c r="C3037" i="1"/>
  <c r="C3038" i="1"/>
  <c r="C3039" i="1"/>
  <c r="C3040" i="1"/>
  <c r="C3041" i="1"/>
  <c r="C3042" i="1"/>
  <c r="C3043" i="1"/>
  <c r="C3044" i="1"/>
  <c r="C3045" i="1"/>
  <c r="C3046" i="1"/>
  <c r="C3047" i="1"/>
  <c r="C3048" i="1"/>
  <c r="C3049" i="1"/>
  <c r="C3050" i="1"/>
  <c r="C3051" i="1"/>
  <c r="C3052" i="1"/>
  <c r="C3053" i="1"/>
  <c r="C3054" i="1"/>
  <c r="C3055" i="1"/>
  <c r="C3056" i="1"/>
  <c r="C3057" i="1"/>
  <c r="C3058" i="1"/>
  <c r="C3059" i="1"/>
  <c r="C3060" i="1"/>
  <c r="C3061" i="1"/>
  <c r="C3062" i="1"/>
  <c r="C3063" i="1"/>
  <c r="C3064" i="1"/>
  <c r="C3065" i="1"/>
  <c r="C3066" i="1"/>
  <c r="C3067" i="1"/>
  <c r="C3068" i="1"/>
  <c r="C3069" i="1"/>
  <c r="C3070" i="1"/>
  <c r="C3071" i="1"/>
  <c r="C3072" i="1"/>
  <c r="C3073" i="1"/>
  <c r="C3074" i="1"/>
  <c r="C3075" i="1"/>
  <c r="C3076" i="1"/>
  <c r="C3077" i="1"/>
  <c r="C3078" i="1"/>
  <c r="C3079" i="1"/>
  <c r="C3080" i="1"/>
  <c r="C3081" i="1"/>
  <c r="C3082" i="1"/>
  <c r="C3083" i="1"/>
  <c r="C3084" i="1"/>
  <c r="C3085" i="1"/>
  <c r="C3086" i="1"/>
  <c r="C3087" i="1"/>
  <c r="C3088" i="1"/>
  <c r="C3089" i="1"/>
  <c r="C3090" i="1"/>
  <c r="C3091" i="1"/>
  <c r="C3092" i="1"/>
  <c r="C3093" i="1"/>
  <c r="C3094" i="1"/>
  <c r="C3095" i="1"/>
  <c r="C3096" i="1"/>
  <c r="C3097" i="1"/>
  <c r="C3098" i="1"/>
  <c r="C3099" i="1"/>
  <c r="C3100" i="1"/>
  <c r="C3101" i="1"/>
  <c r="C3102" i="1"/>
  <c r="C3103" i="1"/>
  <c r="C3104" i="1"/>
  <c r="C3105" i="1"/>
  <c r="C3106" i="1"/>
  <c r="C3107" i="1"/>
  <c r="C3108" i="1"/>
  <c r="C3109" i="1"/>
  <c r="C3110" i="1"/>
  <c r="C3111" i="1"/>
  <c r="C3112" i="1"/>
  <c r="C3113" i="1"/>
  <c r="C3114" i="1"/>
  <c r="C3115" i="1"/>
  <c r="C3116" i="1"/>
  <c r="C3117" i="1"/>
  <c r="C3118" i="1"/>
  <c r="C3119" i="1"/>
  <c r="C3120" i="1"/>
  <c r="C3121" i="1"/>
  <c r="C3122" i="1"/>
  <c r="C3123" i="1"/>
  <c r="C3124" i="1"/>
  <c r="C3125" i="1"/>
  <c r="C3126" i="1"/>
  <c r="C3127" i="1"/>
  <c r="C3128" i="1"/>
  <c r="C3129" i="1"/>
  <c r="C3130" i="1"/>
  <c r="C3131" i="1"/>
  <c r="C3132" i="1"/>
  <c r="C3133" i="1"/>
  <c r="C3134" i="1"/>
  <c r="C3135" i="1"/>
  <c r="C3136" i="1"/>
  <c r="C3137" i="1"/>
  <c r="C3138" i="1"/>
  <c r="C3139" i="1"/>
  <c r="C3140" i="1"/>
  <c r="C3141" i="1"/>
  <c r="C3142" i="1"/>
  <c r="C3143" i="1"/>
  <c r="C3144" i="1"/>
  <c r="C3145" i="1"/>
  <c r="C3146" i="1"/>
  <c r="C3147" i="1"/>
  <c r="C3148" i="1"/>
  <c r="C3149" i="1"/>
  <c r="C3150" i="1"/>
  <c r="C3151" i="1"/>
  <c r="C3152" i="1"/>
  <c r="C3153" i="1"/>
  <c r="C3154" i="1"/>
  <c r="C3155" i="1"/>
  <c r="C3156" i="1"/>
  <c r="C3157" i="1"/>
  <c r="C3158" i="1"/>
  <c r="C3159" i="1"/>
  <c r="C3160" i="1"/>
  <c r="C3161" i="1"/>
  <c r="C3162" i="1"/>
  <c r="C3163" i="1"/>
  <c r="C3164" i="1"/>
  <c r="C3165" i="1"/>
  <c r="C3166" i="1"/>
  <c r="C3167" i="1"/>
  <c r="C3168" i="1"/>
  <c r="C3169" i="1"/>
  <c r="C3170" i="1"/>
  <c r="C3171" i="1"/>
  <c r="C3172" i="1"/>
  <c r="C3173" i="1"/>
  <c r="C3174" i="1"/>
  <c r="C3175" i="1"/>
  <c r="C3176" i="1"/>
  <c r="C3177" i="1"/>
  <c r="C3178" i="1"/>
  <c r="C3179" i="1"/>
  <c r="C3180" i="1"/>
  <c r="C3181" i="1"/>
  <c r="C3182" i="1"/>
  <c r="C3183" i="1"/>
  <c r="C3184" i="1"/>
  <c r="C3185" i="1"/>
  <c r="C3186" i="1"/>
  <c r="C3187" i="1"/>
  <c r="C3188" i="1"/>
  <c r="C3189" i="1"/>
  <c r="C3190" i="1"/>
  <c r="C3191" i="1"/>
  <c r="C3192" i="1"/>
  <c r="C3193" i="1"/>
  <c r="C3194" i="1"/>
  <c r="C3195" i="1"/>
  <c r="C3196" i="1"/>
  <c r="C3197" i="1"/>
  <c r="C3198" i="1"/>
  <c r="C3199" i="1"/>
  <c r="C3200" i="1"/>
  <c r="C3201" i="1"/>
  <c r="C3202" i="1"/>
  <c r="C3203" i="1"/>
  <c r="C3204" i="1"/>
  <c r="C3205" i="1"/>
  <c r="C3206" i="1"/>
  <c r="C3207" i="1"/>
  <c r="C3208" i="1"/>
  <c r="C3209" i="1"/>
  <c r="C3210" i="1"/>
  <c r="C3211" i="1"/>
  <c r="C3212" i="1"/>
  <c r="C3213" i="1"/>
  <c r="C3214" i="1"/>
  <c r="C3215" i="1"/>
  <c r="C3216" i="1"/>
  <c r="C3217" i="1"/>
  <c r="C3218" i="1"/>
  <c r="C3219" i="1"/>
  <c r="C3220" i="1"/>
  <c r="C3221" i="1"/>
  <c r="C3222" i="1"/>
  <c r="C3223" i="1"/>
  <c r="C3224" i="1"/>
  <c r="C3225" i="1"/>
  <c r="C3226" i="1"/>
  <c r="C3227" i="1"/>
  <c r="C3228" i="1"/>
  <c r="C3229" i="1"/>
  <c r="C3230" i="1"/>
  <c r="C3231" i="1"/>
  <c r="C3232" i="1"/>
  <c r="C3233" i="1"/>
  <c r="C3234" i="1"/>
  <c r="C3235" i="1"/>
  <c r="C3236" i="1"/>
  <c r="C3237" i="1"/>
  <c r="C3238" i="1"/>
  <c r="C3239" i="1"/>
  <c r="C3240" i="1"/>
  <c r="C3241" i="1"/>
  <c r="C3242" i="1"/>
  <c r="C3243" i="1"/>
  <c r="C3244" i="1"/>
  <c r="C3245" i="1"/>
  <c r="C3246" i="1"/>
  <c r="C3247" i="1"/>
  <c r="C3248" i="1"/>
  <c r="C3249" i="1"/>
  <c r="C3250" i="1"/>
  <c r="C3251" i="1"/>
  <c r="C3252" i="1"/>
  <c r="C3253" i="1"/>
  <c r="C3254" i="1"/>
  <c r="C3255" i="1"/>
  <c r="C3256" i="1"/>
  <c r="C3257" i="1"/>
  <c r="C3258" i="1"/>
  <c r="C3259" i="1"/>
  <c r="C3260" i="1"/>
  <c r="C3261" i="1"/>
  <c r="C3262" i="1"/>
  <c r="C3263" i="1"/>
  <c r="C3264" i="1"/>
  <c r="C3265" i="1"/>
  <c r="C3266" i="1"/>
  <c r="C3267" i="1"/>
  <c r="C3268" i="1"/>
  <c r="C3269" i="1"/>
  <c r="C3270" i="1"/>
  <c r="C3271" i="1"/>
  <c r="C3272" i="1"/>
  <c r="C3273" i="1"/>
  <c r="C3274" i="1"/>
  <c r="C3275" i="1"/>
  <c r="C3276" i="1"/>
  <c r="C3277" i="1"/>
  <c r="C3278" i="1"/>
  <c r="C3279" i="1"/>
  <c r="C3280" i="1"/>
  <c r="C3281" i="1"/>
  <c r="C3282" i="1"/>
  <c r="C3283" i="1"/>
  <c r="C3284" i="1"/>
  <c r="C3285" i="1"/>
  <c r="C3286" i="1"/>
  <c r="C3287" i="1"/>
  <c r="C3288" i="1"/>
  <c r="C3289" i="1"/>
  <c r="C3290" i="1"/>
  <c r="C3291" i="1"/>
  <c r="C3292" i="1"/>
  <c r="C3293" i="1"/>
  <c r="C3294" i="1"/>
  <c r="C3295" i="1"/>
  <c r="C3296" i="1"/>
  <c r="C3297" i="1"/>
  <c r="C3298" i="1"/>
  <c r="C3299" i="1"/>
  <c r="C3300" i="1"/>
  <c r="C3301" i="1"/>
  <c r="C3302" i="1"/>
  <c r="C3303" i="1"/>
  <c r="C3304" i="1"/>
  <c r="C3305" i="1"/>
  <c r="C3306" i="1"/>
  <c r="C3307" i="1"/>
  <c r="C3308" i="1"/>
  <c r="C3309" i="1"/>
  <c r="C3310" i="1"/>
  <c r="C3311" i="1"/>
  <c r="C3312" i="1"/>
  <c r="C3313" i="1"/>
  <c r="C3314" i="1"/>
  <c r="C3315" i="1"/>
  <c r="C3316" i="1"/>
  <c r="C3317" i="1"/>
  <c r="C3318" i="1"/>
  <c r="C3319" i="1"/>
  <c r="C3320" i="1"/>
  <c r="C3321" i="1"/>
  <c r="C3322" i="1"/>
  <c r="C3323" i="1"/>
  <c r="C3324" i="1"/>
  <c r="C3325" i="1"/>
  <c r="C3326" i="1"/>
  <c r="C3327" i="1"/>
  <c r="C3328" i="1"/>
  <c r="C3329" i="1"/>
  <c r="C3330" i="1"/>
  <c r="C3331" i="1"/>
  <c r="C3332" i="1"/>
  <c r="C3333" i="1"/>
  <c r="C3334" i="1"/>
  <c r="C3335" i="1"/>
  <c r="C3336" i="1"/>
  <c r="C3337" i="1"/>
  <c r="C3338" i="1"/>
  <c r="C3339" i="1"/>
  <c r="C3340" i="1"/>
  <c r="C3341" i="1"/>
  <c r="C3342" i="1"/>
  <c r="C3343" i="1"/>
  <c r="C3344" i="1"/>
  <c r="C3345" i="1"/>
  <c r="C3346" i="1"/>
  <c r="C3347" i="1"/>
  <c r="C3348" i="1"/>
  <c r="C3349" i="1"/>
  <c r="C3350" i="1"/>
  <c r="C3351" i="1"/>
  <c r="C3352" i="1"/>
  <c r="C3353" i="1"/>
  <c r="C3354" i="1"/>
  <c r="C3355" i="1"/>
  <c r="C3356" i="1"/>
  <c r="C3357" i="1"/>
  <c r="C3358" i="1"/>
  <c r="C3359" i="1"/>
  <c r="C3360" i="1"/>
  <c r="C3361" i="1"/>
  <c r="C3362" i="1"/>
  <c r="C3363" i="1"/>
  <c r="C3364" i="1"/>
  <c r="C3365" i="1"/>
  <c r="C3366" i="1"/>
  <c r="C3367" i="1"/>
  <c r="C3368" i="1"/>
  <c r="C3369" i="1"/>
  <c r="C3370" i="1"/>
  <c r="C3371" i="1"/>
  <c r="C3372" i="1"/>
  <c r="C3373" i="1"/>
  <c r="C3374" i="1"/>
  <c r="C3375" i="1"/>
  <c r="C3376" i="1"/>
  <c r="C3377" i="1"/>
  <c r="C3378" i="1"/>
  <c r="C3379" i="1"/>
  <c r="C3380" i="1"/>
  <c r="C3381" i="1"/>
  <c r="C3382" i="1"/>
  <c r="C3383" i="1"/>
  <c r="C3384" i="1"/>
  <c r="C3385" i="1"/>
  <c r="C3386" i="1"/>
  <c r="C3387" i="1"/>
  <c r="C3388" i="1"/>
  <c r="C3389" i="1"/>
  <c r="C3390" i="1"/>
  <c r="C3391" i="1"/>
  <c r="C3392" i="1"/>
  <c r="C3393" i="1"/>
  <c r="C3394" i="1"/>
  <c r="C3395" i="1"/>
  <c r="C3396" i="1"/>
  <c r="C3397" i="1"/>
  <c r="C3398" i="1"/>
  <c r="C3399" i="1"/>
  <c r="C3400" i="1"/>
  <c r="C3401" i="1"/>
  <c r="C3402" i="1"/>
  <c r="C3403" i="1"/>
  <c r="C3404" i="1"/>
  <c r="C3405" i="1"/>
  <c r="C3406" i="1"/>
  <c r="C3407" i="1"/>
  <c r="C3408" i="1"/>
  <c r="C3409" i="1"/>
  <c r="C3410" i="1"/>
  <c r="C3411" i="1"/>
  <c r="C3412" i="1"/>
  <c r="C3413" i="1"/>
  <c r="C3414" i="1"/>
  <c r="C3415" i="1"/>
  <c r="C3416" i="1"/>
  <c r="C3417" i="1"/>
  <c r="C3418" i="1"/>
  <c r="C3419" i="1"/>
  <c r="C3420" i="1"/>
  <c r="C3421" i="1"/>
  <c r="C3422" i="1"/>
  <c r="C3423" i="1"/>
  <c r="C3424" i="1"/>
  <c r="C3425" i="1"/>
  <c r="C3426" i="1"/>
  <c r="C3427" i="1"/>
  <c r="C3428" i="1"/>
  <c r="C3429" i="1"/>
  <c r="C3430" i="1"/>
  <c r="C3431" i="1"/>
  <c r="C3432" i="1"/>
  <c r="C3433" i="1"/>
  <c r="C3434" i="1"/>
  <c r="C3435" i="1"/>
  <c r="C3436" i="1"/>
  <c r="C3437" i="1"/>
  <c r="C3438" i="1"/>
  <c r="C3439" i="1"/>
  <c r="C3440" i="1"/>
  <c r="C3441" i="1"/>
  <c r="C3442" i="1"/>
  <c r="C3443" i="1"/>
  <c r="C3444" i="1"/>
  <c r="C3445" i="1"/>
  <c r="C3446" i="1"/>
  <c r="C3447" i="1"/>
  <c r="C3448" i="1"/>
  <c r="C3449" i="1"/>
  <c r="C3450" i="1"/>
  <c r="C3451" i="1"/>
  <c r="C3452" i="1"/>
  <c r="C3453" i="1"/>
  <c r="C3454" i="1"/>
  <c r="C3455" i="1"/>
  <c r="C3456" i="1"/>
  <c r="C3457" i="1"/>
  <c r="C3458" i="1"/>
  <c r="C3459" i="1"/>
  <c r="C3460" i="1"/>
  <c r="C3461" i="1"/>
  <c r="C3462" i="1"/>
  <c r="C3463" i="1"/>
  <c r="C3464" i="1"/>
  <c r="C3465" i="1"/>
  <c r="C3466" i="1"/>
  <c r="C3467" i="1"/>
  <c r="C3468" i="1"/>
  <c r="C3469" i="1"/>
  <c r="C3470" i="1"/>
  <c r="C3471" i="1"/>
  <c r="C3472" i="1"/>
  <c r="C3473" i="1"/>
  <c r="C3474" i="1"/>
  <c r="C3475" i="1"/>
  <c r="C3476" i="1"/>
  <c r="C3477" i="1"/>
  <c r="C3478" i="1"/>
  <c r="C3479" i="1"/>
  <c r="C3480" i="1"/>
  <c r="C3481" i="1"/>
  <c r="C3482" i="1"/>
  <c r="C3483" i="1"/>
  <c r="C3484" i="1"/>
  <c r="C3485" i="1"/>
  <c r="C3486" i="1"/>
  <c r="C3487" i="1"/>
  <c r="C3488" i="1"/>
  <c r="C3489" i="1"/>
  <c r="C3490" i="1"/>
  <c r="C3491" i="1"/>
  <c r="C3492" i="1"/>
  <c r="C3493" i="1"/>
  <c r="C3494" i="1"/>
  <c r="C3495" i="1"/>
  <c r="C3496" i="1"/>
  <c r="C3497" i="1"/>
  <c r="C3498" i="1"/>
  <c r="C3499" i="1"/>
  <c r="C3500" i="1"/>
  <c r="C3501" i="1"/>
  <c r="C3502" i="1"/>
  <c r="C3503" i="1"/>
  <c r="C3504" i="1"/>
  <c r="C3505" i="1"/>
  <c r="C3506" i="1"/>
  <c r="C3507" i="1"/>
  <c r="C3508" i="1"/>
  <c r="C3509" i="1"/>
  <c r="C3510" i="1"/>
  <c r="C3511" i="1"/>
  <c r="C3512" i="1"/>
  <c r="C3513" i="1"/>
  <c r="C3514" i="1"/>
  <c r="C3515" i="1"/>
  <c r="C3516" i="1"/>
  <c r="C3517" i="1"/>
  <c r="C3518" i="1"/>
  <c r="C3519" i="1"/>
  <c r="C3520" i="1"/>
  <c r="C3521" i="1"/>
  <c r="C3522" i="1"/>
  <c r="C3523" i="1"/>
  <c r="C3524" i="1"/>
  <c r="C3525" i="1"/>
  <c r="C3526" i="1"/>
  <c r="C3527" i="1"/>
  <c r="C3528" i="1"/>
  <c r="C3529" i="1"/>
  <c r="C3530" i="1"/>
  <c r="C3531" i="1"/>
  <c r="C3532" i="1"/>
  <c r="C3533" i="1"/>
  <c r="C3534" i="1"/>
  <c r="C3535" i="1"/>
  <c r="C3536" i="1"/>
  <c r="C3537" i="1"/>
  <c r="C3538" i="1"/>
  <c r="C3539" i="1"/>
  <c r="C3540" i="1"/>
  <c r="C3541" i="1"/>
  <c r="C3542" i="1"/>
  <c r="C3543" i="1"/>
  <c r="C3544" i="1"/>
  <c r="C3545" i="1"/>
  <c r="C3546" i="1"/>
  <c r="C3547" i="1"/>
  <c r="C3548" i="1"/>
  <c r="C3549" i="1"/>
  <c r="C3550" i="1"/>
  <c r="C3551" i="1"/>
  <c r="C3552" i="1"/>
  <c r="C3553" i="1"/>
  <c r="C3554" i="1"/>
  <c r="C3555" i="1"/>
  <c r="C3556" i="1"/>
  <c r="C3557" i="1"/>
  <c r="C3558" i="1"/>
  <c r="C3559" i="1"/>
  <c r="C3560" i="1"/>
  <c r="C3561" i="1"/>
  <c r="C3562" i="1"/>
  <c r="C3563" i="1"/>
  <c r="C3564" i="1"/>
  <c r="C3565" i="1"/>
  <c r="C3566" i="1"/>
  <c r="C3567" i="1"/>
  <c r="C3568" i="1"/>
  <c r="C3569" i="1"/>
  <c r="C3570" i="1"/>
  <c r="C3571" i="1"/>
  <c r="C3572" i="1"/>
  <c r="C3573" i="1"/>
  <c r="C3574" i="1"/>
  <c r="C3575" i="1"/>
  <c r="C3576" i="1"/>
  <c r="C3577" i="1"/>
  <c r="C3578" i="1"/>
  <c r="C3579" i="1"/>
  <c r="C3580" i="1"/>
  <c r="C3581" i="1"/>
  <c r="C3582" i="1"/>
  <c r="C3583" i="1"/>
  <c r="C3584" i="1"/>
  <c r="C3585" i="1"/>
  <c r="C3586" i="1"/>
  <c r="C3587" i="1"/>
  <c r="C3588" i="1"/>
  <c r="C3589" i="1"/>
  <c r="C3590" i="1"/>
  <c r="C3591" i="1"/>
  <c r="C3592" i="1"/>
  <c r="C3593" i="1"/>
  <c r="C3594" i="1"/>
  <c r="C3595" i="1"/>
  <c r="C3596" i="1"/>
  <c r="C3597" i="1"/>
  <c r="C3598" i="1"/>
  <c r="C3599" i="1"/>
  <c r="C3600" i="1"/>
  <c r="C3601" i="1"/>
  <c r="C3602" i="1"/>
  <c r="C3603" i="1"/>
  <c r="C3604" i="1"/>
  <c r="C3605" i="1"/>
  <c r="C3606" i="1"/>
  <c r="C3607" i="1"/>
  <c r="C3608" i="1"/>
  <c r="C3609" i="1"/>
  <c r="C3610" i="1"/>
  <c r="C3611" i="1"/>
  <c r="C3612" i="1"/>
  <c r="C3613" i="1"/>
  <c r="C3614" i="1"/>
  <c r="C3615" i="1"/>
  <c r="C3616" i="1"/>
  <c r="C3617" i="1"/>
  <c r="C3618" i="1"/>
  <c r="C3619" i="1"/>
  <c r="C3620" i="1"/>
  <c r="C3621" i="1"/>
  <c r="C3622" i="1"/>
  <c r="C3623" i="1"/>
  <c r="C3624" i="1"/>
  <c r="C3625" i="1"/>
  <c r="C3626" i="1"/>
  <c r="C3627" i="1"/>
  <c r="C3628" i="1"/>
  <c r="C3629" i="1"/>
  <c r="C3630" i="1"/>
  <c r="C3631" i="1"/>
  <c r="C3632" i="1"/>
  <c r="C3633" i="1"/>
  <c r="C3634" i="1"/>
  <c r="C3635" i="1"/>
  <c r="C3636" i="1"/>
  <c r="C3637" i="1"/>
  <c r="C3638" i="1"/>
  <c r="C3639" i="1"/>
  <c r="C3640" i="1"/>
  <c r="C3641" i="1"/>
  <c r="C3642" i="1"/>
  <c r="C3643" i="1"/>
  <c r="C3644" i="1"/>
  <c r="C3645" i="1"/>
  <c r="C3646" i="1"/>
  <c r="C3647" i="1"/>
  <c r="C3648" i="1"/>
  <c r="C3649" i="1"/>
  <c r="C3650" i="1"/>
  <c r="C3651" i="1"/>
  <c r="C3652" i="1"/>
  <c r="C3653" i="1"/>
  <c r="C3654" i="1"/>
  <c r="C3655" i="1"/>
  <c r="C3656" i="1"/>
  <c r="C3657" i="1"/>
  <c r="C3658" i="1"/>
  <c r="C3659" i="1"/>
  <c r="C3660" i="1"/>
  <c r="C3661" i="1"/>
  <c r="C3662" i="1"/>
  <c r="C3663" i="1"/>
  <c r="C3664" i="1"/>
  <c r="C3665" i="1"/>
  <c r="C3666" i="1"/>
  <c r="C3667" i="1"/>
  <c r="C3668" i="1"/>
  <c r="C3669" i="1"/>
  <c r="C3670" i="1"/>
  <c r="C3671" i="1"/>
  <c r="C3672" i="1"/>
  <c r="C3673" i="1"/>
  <c r="C3674" i="1"/>
  <c r="C3675" i="1"/>
  <c r="C3676" i="1"/>
  <c r="C3677" i="1"/>
  <c r="C3678" i="1"/>
  <c r="C3679" i="1"/>
  <c r="C3680" i="1"/>
  <c r="C3681" i="1"/>
  <c r="C3682" i="1"/>
  <c r="C3683" i="1"/>
  <c r="C3684" i="1"/>
  <c r="C3685" i="1"/>
  <c r="C3686" i="1"/>
  <c r="C3687" i="1"/>
  <c r="C3688" i="1"/>
  <c r="C3689" i="1"/>
  <c r="C3690" i="1"/>
  <c r="C3691" i="1"/>
  <c r="C3692" i="1"/>
  <c r="C3693" i="1"/>
  <c r="C3694" i="1"/>
  <c r="C3695" i="1"/>
  <c r="C3696" i="1"/>
  <c r="C3697" i="1"/>
  <c r="C3698" i="1"/>
  <c r="C3699" i="1"/>
  <c r="C3700" i="1"/>
  <c r="C3701" i="1"/>
  <c r="C3702" i="1"/>
  <c r="C3703" i="1"/>
  <c r="C3704" i="1"/>
  <c r="C3705" i="1"/>
  <c r="C3706" i="1"/>
  <c r="C3707" i="1"/>
  <c r="C3708" i="1"/>
  <c r="C3709" i="1"/>
  <c r="C3710" i="1"/>
  <c r="C3711" i="1"/>
  <c r="C3712" i="1"/>
  <c r="C3713" i="1"/>
  <c r="C3714" i="1"/>
  <c r="C3715" i="1"/>
  <c r="C3716" i="1"/>
  <c r="C3717" i="1"/>
  <c r="C3718" i="1"/>
  <c r="C3719" i="1"/>
  <c r="C3720" i="1"/>
  <c r="C3721" i="1"/>
  <c r="C3722" i="1"/>
  <c r="C3723" i="1"/>
  <c r="C3724" i="1"/>
  <c r="C3725" i="1"/>
  <c r="C3726" i="1"/>
  <c r="C3727" i="1"/>
  <c r="C3728" i="1"/>
  <c r="C3729" i="1"/>
  <c r="C3730" i="1"/>
  <c r="C3731" i="1"/>
  <c r="C3732" i="1"/>
  <c r="C3733" i="1"/>
  <c r="C3734" i="1"/>
  <c r="C3735" i="1"/>
  <c r="C3736" i="1"/>
  <c r="C3737" i="1"/>
  <c r="C3738" i="1"/>
  <c r="C3739" i="1"/>
  <c r="C3740" i="1"/>
  <c r="C3741" i="1"/>
  <c r="C3742" i="1"/>
  <c r="C3743" i="1"/>
  <c r="C3744" i="1"/>
  <c r="C3745" i="1"/>
  <c r="C3746" i="1"/>
  <c r="C3747" i="1"/>
  <c r="C3748" i="1"/>
  <c r="C3749" i="1"/>
  <c r="C3750" i="1"/>
  <c r="C3751" i="1"/>
  <c r="C3752" i="1"/>
  <c r="C3753" i="1"/>
  <c r="C3754" i="1"/>
  <c r="C3755" i="1"/>
  <c r="C3756" i="1"/>
  <c r="C3757" i="1"/>
  <c r="C3758" i="1"/>
  <c r="C3759" i="1"/>
  <c r="C3760" i="1"/>
  <c r="C3761" i="1"/>
  <c r="C3762" i="1"/>
  <c r="C3763" i="1"/>
  <c r="C3764" i="1"/>
  <c r="C3765" i="1"/>
  <c r="C3766" i="1"/>
  <c r="C3767" i="1"/>
  <c r="C3768" i="1"/>
  <c r="C3769" i="1"/>
  <c r="C3770" i="1"/>
  <c r="C3771" i="1"/>
  <c r="C3772" i="1"/>
  <c r="C3773" i="1"/>
  <c r="C3774" i="1"/>
  <c r="C3775" i="1"/>
  <c r="C3776" i="1"/>
  <c r="C3777" i="1"/>
  <c r="C3778" i="1"/>
  <c r="C3779" i="1"/>
  <c r="C3780" i="1"/>
  <c r="C3781" i="1"/>
  <c r="C3782" i="1"/>
  <c r="C3783" i="1"/>
  <c r="C3784" i="1"/>
  <c r="C3785" i="1"/>
  <c r="C3786" i="1"/>
  <c r="C3787" i="1"/>
  <c r="C3788" i="1"/>
  <c r="C3789" i="1"/>
  <c r="C3790" i="1"/>
  <c r="C3791" i="1"/>
  <c r="C3792" i="1"/>
  <c r="C3793" i="1"/>
  <c r="C3794" i="1"/>
  <c r="C3795" i="1"/>
  <c r="C3796" i="1"/>
  <c r="C3797" i="1"/>
  <c r="C3798" i="1"/>
  <c r="C3799" i="1"/>
  <c r="C3800" i="1"/>
  <c r="C3801" i="1"/>
  <c r="C3802" i="1"/>
  <c r="C3803" i="1"/>
  <c r="C3804" i="1"/>
  <c r="C3805" i="1"/>
  <c r="C3806" i="1"/>
  <c r="C3807" i="1"/>
  <c r="C3808" i="1"/>
  <c r="C3809" i="1"/>
  <c r="C3810" i="1"/>
  <c r="C3811" i="1"/>
  <c r="C3812" i="1"/>
  <c r="C3813" i="1"/>
  <c r="C3814" i="1"/>
  <c r="C3815" i="1"/>
  <c r="C3816" i="1"/>
  <c r="C3817" i="1"/>
  <c r="C3818" i="1"/>
  <c r="C3819" i="1"/>
  <c r="C3820" i="1"/>
  <c r="C3821" i="1"/>
  <c r="C3822" i="1"/>
  <c r="C3823" i="1"/>
  <c r="C3824" i="1"/>
  <c r="C3825" i="1"/>
  <c r="C3826" i="1"/>
  <c r="C3827" i="1"/>
  <c r="C3828" i="1"/>
  <c r="C3829" i="1"/>
  <c r="C3830" i="1"/>
  <c r="C3831" i="1"/>
  <c r="C3832" i="1"/>
  <c r="C3833" i="1"/>
  <c r="C3834" i="1"/>
  <c r="C3835" i="1"/>
  <c r="C3836" i="1"/>
  <c r="C3837" i="1"/>
  <c r="C3838" i="1"/>
  <c r="C3839" i="1"/>
  <c r="C3840" i="1"/>
  <c r="C3841" i="1"/>
  <c r="C3842" i="1"/>
  <c r="C3843" i="1"/>
  <c r="C3844" i="1"/>
  <c r="C3845" i="1"/>
  <c r="C3846" i="1"/>
  <c r="C3847" i="1"/>
  <c r="C3848" i="1"/>
  <c r="C3849" i="1"/>
  <c r="C3850" i="1"/>
  <c r="C3851" i="1"/>
  <c r="C3852" i="1"/>
  <c r="C3853" i="1"/>
  <c r="C3854" i="1"/>
  <c r="C3855" i="1"/>
  <c r="C3856" i="1"/>
  <c r="C3857" i="1"/>
  <c r="C3858" i="1"/>
  <c r="C3859" i="1"/>
  <c r="C3860" i="1"/>
  <c r="C3861" i="1"/>
  <c r="C3862" i="1"/>
  <c r="C3863" i="1"/>
  <c r="C3864" i="1"/>
  <c r="C3865" i="1"/>
  <c r="C3866" i="1"/>
  <c r="C3867" i="1"/>
  <c r="C3868" i="1"/>
  <c r="C3869" i="1"/>
  <c r="C3870" i="1"/>
  <c r="C3871" i="1"/>
  <c r="C3872" i="1"/>
  <c r="C3873" i="1"/>
  <c r="C3874" i="1"/>
  <c r="C3875" i="1"/>
  <c r="C3876" i="1"/>
  <c r="C3877" i="1"/>
  <c r="C3878" i="1"/>
  <c r="C3879" i="1"/>
  <c r="C3880" i="1"/>
  <c r="C3881" i="1"/>
  <c r="C3882" i="1"/>
  <c r="C3883" i="1"/>
  <c r="C3884" i="1"/>
  <c r="C3885" i="1"/>
  <c r="C3886" i="1"/>
  <c r="C3887" i="1"/>
  <c r="C3888" i="1"/>
  <c r="C3889" i="1"/>
  <c r="C3890" i="1"/>
  <c r="C3891" i="1"/>
  <c r="C3892" i="1"/>
  <c r="C3893" i="1"/>
  <c r="C3894" i="1"/>
  <c r="C3895" i="1"/>
  <c r="C3896" i="1"/>
  <c r="C3897" i="1"/>
  <c r="C3898" i="1"/>
  <c r="C3899" i="1"/>
  <c r="C3900" i="1"/>
  <c r="C3901" i="1"/>
  <c r="C3902" i="1"/>
  <c r="C3903" i="1"/>
  <c r="C3904" i="1"/>
  <c r="C3905" i="1"/>
  <c r="C3906" i="1"/>
  <c r="C3907" i="1"/>
  <c r="C3908" i="1"/>
  <c r="C3909" i="1"/>
  <c r="C3910" i="1"/>
  <c r="C3911" i="1"/>
  <c r="C3912" i="1"/>
  <c r="C3913" i="1"/>
  <c r="C3914" i="1"/>
  <c r="C3915" i="1"/>
  <c r="C3916" i="1"/>
  <c r="C3917" i="1"/>
  <c r="C3918" i="1"/>
  <c r="C3919" i="1"/>
  <c r="C3920" i="1"/>
  <c r="C3921" i="1"/>
  <c r="C3922" i="1"/>
  <c r="C3923" i="1"/>
  <c r="C3924" i="1"/>
  <c r="C3925" i="1"/>
  <c r="C3926" i="1"/>
  <c r="C3927" i="1"/>
  <c r="C3928" i="1"/>
  <c r="C3929" i="1"/>
  <c r="C3930" i="1"/>
  <c r="C3931" i="1"/>
  <c r="C3932" i="1"/>
  <c r="C3933" i="1"/>
  <c r="C3934" i="1"/>
  <c r="C3935" i="1"/>
  <c r="C3936" i="1"/>
  <c r="C3937" i="1"/>
  <c r="C3938" i="1"/>
  <c r="C3939" i="1"/>
  <c r="C3940" i="1"/>
  <c r="C3941" i="1"/>
  <c r="C3942" i="1"/>
  <c r="C3943" i="1"/>
  <c r="C3944" i="1"/>
  <c r="C3945" i="1"/>
  <c r="C3946" i="1"/>
  <c r="C3947" i="1"/>
  <c r="C3948" i="1"/>
  <c r="C3949" i="1"/>
  <c r="C3950" i="1"/>
  <c r="C3951" i="1"/>
  <c r="C3952" i="1"/>
  <c r="C3953" i="1"/>
  <c r="C3954" i="1"/>
  <c r="C3955" i="1"/>
  <c r="C3956" i="1"/>
  <c r="C3957" i="1"/>
  <c r="C3958" i="1"/>
  <c r="C3959" i="1"/>
  <c r="C3960" i="1"/>
  <c r="C3961" i="1"/>
  <c r="C3962" i="1"/>
  <c r="C3963" i="1"/>
  <c r="C3964" i="1"/>
  <c r="C3965" i="1"/>
  <c r="C3966" i="1"/>
  <c r="C3967" i="1"/>
  <c r="C3968" i="1"/>
  <c r="C3969" i="1"/>
  <c r="C3970" i="1"/>
  <c r="C3971" i="1"/>
  <c r="C3972" i="1"/>
  <c r="C3973" i="1"/>
  <c r="C3974" i="1"/>
  <c r="C3975" i="1"/>
  <c r="C3976" i="1"/>
  <c r="C3977" i="1"/>
  <c r="C3978" i="1"/>
  <c r="C3979" i="1"/>
  <c r="C3980" i="1"/>
  <c r="C3981" i="1"/>
  <c r="C3982" i="1"/>
  <c r="C3983" i="1"/>
  <c r="C3984" i="1"/>
  <c r="C3985" i="1"/>
  <c r="C3986" i="1"/>
  <c r="C3987" i="1"/>
  <c r="C3988" i="1"/>
  <c r="C3989" i="1"/>
  <c r="C3990" i="1"/>
  <c r="C3991" i="1"/>
  <c r="C3992" i="1"/>
  <c r="C3993" i="1"/>
  <c r="C3994" i="1"/>
  <c r="C3995" i="1"/>
  <c r="C3996" i="1"/>
  <c r="C3997" i="1"/>
  <c r="C3998" i="1"/>
  <c r="C3999" i="1"/>
  <c r="C4000" i="1"/>
  <c r="C4001" i="1"/>
  <c r="C4002" i="1"/>
  <c r="C4003" i="1"/>
  <c r="C4004" i="1"/>
  <c r="C4005" i="1"/>
  <c r="C4006" i="1"/>
  <c r="C4007" i="1"/>
  <c r="C4008" i="1"/>
  <c r="C4009" i="1"/>
  <c r="C4010" i="1"/>
  <c r="C4011" i="1"/>
  <c r="C4012" i="1"/>
  <c r="C4013" i="1"/>
  <c r="C4014" i="1"/>
  <c r="C4015" i="1"/>
  <c r="C4016" i="1"/>
  <c r="C4017" i="1"/>
  <c r="C4018" i="1"/>
  <c r="C4019" i="1"/>
  <c r="C4020" i="1"/>
  <c r="C4021" i="1"/>
  <c r="C4022" i="1"/>
  <c r="C4023" i="1"/>
  <c r="C4024" i="1"/>
  <c r="C4025" i="1"/>
  <c r="C4026" i="1"/>
  <c r="C4027" i="1"/>
  <c r="C4028" i="1"/>
  <c r="C4029" i="1"/>
  <c r="C4030" i="1"/>
  <c r="C4031" i="1"/>
  <c r="C4032" i="1"/>
  <c r="C4033" i="1"/>
  <c r="C4034" i="1"/>
  <c r="C4035" i="1"/>
  <c r="C4036" i="1"/>
  <c r="C4037" i="1"/>
  <c r="C4038" i="1"/>
  <c r="C4039" i="1"/>
  <c r="C4040" i="1"/>
  <c r="C4041" i="1"/>
  <c r="C4042" i="1"/>
  <c r="C4043" i="1"/>
  <c r="C4044" i="1"/>
  <c r="C4045" i="1"/>
  <c r="C4046" i="1"/>
  <c r="C4047" i="1"/>
  <c r="C4048" i="1"/>
  <c r="C4049" i="1"/>
  <c r="C4050" i="1"/>
  <c r="C4051" i="1"/>
  <c r="C4052" i="1"/>
  <c r="C4053" i="1"/>
  <c r="C4054" i="1"/>
  <c r="C4055" i="1"/>
  <c r="C4056" i="1"/>
  <c r="C4057" i="1"/>
  <c r="C4058" i="1"/>
  <c r="C4059" i="1"/>
  <c r="C4060" i="1"/>
  <c r="C4061" i="1"/>
  <c r="C4062" i="1"/>
  <c r="C4063" i="1"/>
  <c r="C4064" i="1"/>
  <c r="C4065" i="1"/>
  <c r="C4066" i="1"/>
  <c r="C4067" i="1"/>
  <c r="C4068" i="1"/>
  <c r="C4069" i="1"/>
  <c r="C4070" i="1"/>
  <c r="C4071" i="1"/>
  <c r="C4072" i="1"/>
  <c r="C4073" i="1"/>
  <c r="C4074" i="1"/>
  <c r="C4075" i="1"/>
  <c r="C4076" i="1"/>
  <c r="C4077" i="1"/>
  <c r="C4078" i="1"/>
  <c r="C4079" i="1"/>
  <c r="C4080" i="1"/>
  <c r="C4081" i="1"/>
  <c r="C4082" i="1"/>
  <c r="C4083" i="1"/>
  <c r="C4084" i="1"/>
  <c r="C4085" i="1"/>
  <c r="C4086" i="1"/>
  <c r="C4087" i="1"/>
  <c r="C4088" i="1"/>
  <c r="C4089" i="1"/>
  <c r="C4090" i="1"/>
  <c r="C4091" i="1"/>
  <c r="C4092" i="1"/>
  <c r="C4093" i="1"/>
  <c r="C4094" i="1"/>
  <c r="C4095" i="1"/>
  <c r="C4096" i="1"/>
  <c r="C4097" i="1"/>
  <c r="C4098" i="1"/>
  <c r="C4099" i="1"/>
  <c r="C4100" i="1"/>
  <c r="C4101" i="1"/>
  <c r="C4102" i="1"/>
  <c r="C4103" i="1"/>
  <c r="C4104" i="1"/>
  <c r="C4105" i="1"/>
  <c r="C4106" i="1"/>
  <c r="C4107" i="1"/>
  <c r="C4108" i="1"/>
  <c r="C4109" i="1"/>
  <c r="C4110" i="1"/>
  <c r="C4111" i="1"/>
  <c r="C4112" i="1"/>
  <c r="C4113" i="1"/>
  <c r="C4114" i="1"/>
  <c r="C4115" i="1"/>
  <c r="C4116" i="1"/>
  <c r="C4117" i="1"/>
  <c r="C4118" i="1"/>
  <c r="C4119" i="1"/>
  <c r="C4120" i="1"/>
  <c r="C4121" i="1"/>
  <c r="C4122" i="1"/>
  <c r="C4123" i="1"/>
  <c r="C4124" i="1"/>
  <c r="C4125" i="1"/>
  <c r="C4126" i="1"/>
  <c r="C4127" i="1"/>
  <c r="C4128" i="1"/>
  <c r="C4129" i="1"/>
  <c r="C4130" i="1"/>
  <c r="C4131" i="1"/>
  <c r="C4132" i="1"/>
  <c r="C4133" i="1"/>
  <c r="C4134" i="1"/>
  <c r="C4135" i="1"/>
  <c r="C4136" i="1"/>
  <c r="C4137" i="1"/>
  <c r="C4138" i="1"/>
  <c r="C4139" i="1"/>
  <c r="C4140" i="1"/>
  <c r="C4141" i="1"/>
  <c r="C4142" i="1"/>
  <c r="C4143" i="1"/>
  <c r="C4144" i="1"/>
  <c r="C4145" i="1"/>
  <c r="C4146" i="1"/>
  <c r="C4147" i="1"/>
  <c r="C4148" i="1"/>
  <c r="C4149" i="1"/>
  <c r="C4150" i="1"/>
  <c r="C4151" i="1"/>
  <c r="C4152" i="1"/>
  <c r="C4153" i="1"/>
  <c r="C4154" i="1"/>
  <c r="C4155" i="1"/>
  <c r="C4156" i="1"/>
  <c r="C4157" i="1"/>
  <c r="C4158" i="1"/>
  <c r="C4159" i="1"/>
  <c r="C4160" i="1"/>
  <c r="C4161" i="1"/>
  <c r="C4162" i="1"/>
  <c r="C4163" i="1"/>
  <c r="C4164" i="1"/>
  <c r="C4165" i="1"/>
  <c r="C4166" i="1"/>
  <c r="C4167" i="1"/>
  <c r="C4168" i="1"/>
  <c r="C4169" i="1"/>
  <c r="C4170" i="1"/>
  <c r="C4171" i="1"/>
  <c r="C4172" i="1"/>
  <c r="C4173" i="1"/>
  <c r="C4174" i="1"/>
  <c r="C4175" i="1"/>
  <c r="C4176" i="1"/>
  <c r="C4177" i="1"/>
  <c r="C4178" i="1"/>
  <c r="C4179" i="1"/>
  <c r="C4180" i="1"/>
  <c r="C4181" i="1"/>
  <c r="C4182" i="1"/>
  <c r="C4183" i="1"/>
  <c r="C4184" i="1"/>
  <c r="C4185" i="1"/>
  <c r="C4186" i="1"/>
  <c r="C4187" i="1"/>
  <c r="C4188" i="1"/>
  <c r="C4189" i="1"/>
  <c r="C4190" i="1"/>
  <c r="C4191" i="1"/>
  <c r="C4192" i="1"/>
  <c r="C4193" i="1"/>
  <c r="C4194" i="1"/>
  <c r="C4195" i="1"/>
  <c r="C4196" i="1"/>
  <c r="C4197" i="1"/>
  <c r="C4198" i="1"/>
  <c r="C4199" i="1"/>
  <c r="C4200" i="1"/>
  <c r="C4201" i="1"/>
  <c r="C4202" i="1"/>
  <c r="C4203" i="1"/>
  <c r="C4204" i="1"/>
  <c r="C4205" i="1"/>
  <c r="C4206" i="1"/>
  <c r="C4207" i="1"/>
  <c r="C4208" i="1"/>
  <c r="C4209" i="1"/>
  <c r="C4210" i="1"/>
  <c r="C4211" i="1"/>
  <c r="C4212" i="1"/>
  <c r="C4213" i="1"/>
  <c r="C4214" i="1"/>
  <c r="C4215" i="1"/>
  <c r="C4216" i="1"/>
  <c r="C4217" i="1"/>
  <c r="C4218" i="1"/>
  <c r="C4219" i="1"/>
  <c r="C4220" i="1"/>
  <c r="C4221" i="1"/>
  <c r="C4222" i="1"/>
  <c r="C4223" i="1"/>
  <c r="C4224" i="1"/>
  <c r="C4225" i="1"/>
  <c r="C4226" i="1"/>
  <c r="C4227" i="1"/>
  <c r="C4228" i="1"/>
  <c r="C4229" i="1"/>
  <c r="C4230" i="1"/>
  <c r="C4231" i="1"/>
  <c r="C4232" i="1"/>
  <c r="C4233" i="1"/>
  <c r="C4234" i="1"/>
  <c r="C4235" i="1"/>
  <c r="C4236" i="1"/>
  <c r="C4237" i="1"/>
  <c r="C4238" i="1"/>
  <c r="C4239" i="1"/>
  <c r="C4240" i="1"/>
  <c r="C4241" i="1"/>
  <c r="C4242" i="1"/>
  <c r="C4243" i="1"/>
  <c r="C4244" i="1"/>
  <c r="C4245" i="1"/>
  <c r="C4246" i="1"/>
  <c r="C4247" i="1"/>
  <c r="C4248" i="1"/>
  <c r="C4249" i="1"/>
  <c r="C4250" i="1"/>
  <c r="C4251" i="1"/>
  <c r="C4252" i="1"/>
  <c r="C4253" i="1"/>
  <c r="C4254" i="1"/>
  <c r="C4255" i="1"/>
  <c r="C4256" i="1"/>
  <c r="C4257" i="1"/>
  <c r="C4258" i="1"/>
  <c r="C4259" i="1"/>
  <c r="C4260" i="1"/>
  <c r="C4261" i="1"/>
  <c r="C4262" i="1"/>
  <c r="C4263" i="1"/>
  <c r="C4264" i="1"/>
  <c r="C4265" i="1"/>
  <c r="C4266" i="1"/>
  <c r="C4267" i="1"/>
  <c r="C4268" i="1"/>
  <c r="C4269" i="1"/>
  <c r="C4270" i="1"/>
  <c r="C4271" i="1"/>
  <c r="C4272" i="1"/>
  <c r="C4273" i="1"/>
  <c r="C4274" i="1"/>
  <c r="C4275" i="1"/>
  <c r="C4276" i="1"/>
  <c r="C4277" i="1"/>
  <c r="C4278" i="1"/>
  <c r="C4279" i="1"/>
  <c r="C4280" i="1"/>
  <c r="C4281" i="1"/>
  <c r="C4282" i="1"/>
  <c r="C4283" i="1"/>
  <c r="C4284" i="1"/>
  <c r="C4285" i="1"/>
  <c r="C4286" i="1"/>
  <c r="C4287" i="1"/>
  <c r="C4288" i="1"/>
  <c r="C4289" i="1"/>
  <c r="C4290" i="1"/>
  <c r="C4291" i="1"/>
  <c r="C4292" i="1"/>
  <c r="C4293" i="1"/>
  <c r="C4294" i="1"/>
  <c r="C4295" i="1"/>
  <c r="C4296" i="1"/>
  <c r="C4297" i="1"/>
  <c r="C4298" i="1"/>
  <c r="C4299" i="1"/>
  <c r="C4300" i="1"/>
  <c r="C4301" i="1"/>
  <c r="C4302" i="1"/>
  <c r="C4303" i="1"/>
  <c r="C4304" i="1"/>
  <c r="C4305" i="1"/>
  <c r="C4306" i="1"/>
  <c r="C4307" i="1"/>
  <c r="C4308" i="1"/>
  <c r="C4309" i="1"/>
  <c r="C4310" i="1"/>
  <c r="C4311" i="1"/>
  <c r="C4312" i="1"/>
  <c r="C4313" i="1"/>
  <c r="C4314" i="1"/>
  <c r="C4315" i="1"/>
  <c r="C4316" i="1"/>
  <c r="C4317" i="1"/>
  <c r="C4318" i="1"/>
  <c r="C4319" i="1"/>
  <c r="C4320" i="1"/>
  <c r="C4321" i="1"/>
  <c r="C4322" i="1"/>
  <c r="C4323" i="1"/>
  <c r="C4324" i="1"/>
  <c r="C4325" i="1"/>
  <c r="C4326" i="1"/>
  <c r="C4327" i="1"/>
  <c r="C4328" i="1"/>
  <c r="C4329" i="1"/>
  <c r="C4330" i="1"/>
  <c r="C4331" i="1"/>
  <c r="C4332" i="1"/>
  <c r="C4333" i="1"/>
  <c r="C4334" i="1"/>
  <c r="C4335" i="1"/>
  <c r="C4336" i="1"/>
  <c r="C4337" i="1"/>
  <c r="C4338" i="1"/>
  <c r="C4339" i="1"/>
  <c r="C4340" i="1"/>
  <c r="C4341" i="1"/>
  <c r="C4342" i="1"/>
  <c r="C4343" i="1"/>
  <c r="C4344" i="1"/>
  <c r="C4345" i="1"/>
  <c r="C4346" i="1"/>
  <c r="C4347" i="1"/>
  <c r="C4348" i="1"/>
  <c r="C4349" i="1"/>
  <c r="C4350" i="1"/>
  <c r="C4351" i="1"/>
  <c r="C4352" i="1"/>
  <c r="C4353" i="1"/>
  <c r="C4354" i="1"/>
  <c r="C4355" i="1"/>
  <c r="C4356" i="1"/>
  <c r="C4357" i="1"/>
  <c r="C4358" i="1"/>
  <c r="C4359" i="1"/>
  <c r="C4360" i="1"/>
  <c r="C4361" i="1"/>
  <c r="C4362" i="1"/>
  <c r="C4363" i="1"/>
  <c r="C4364" i="1"/>
  <c r="C4365" i="1"/>
  <c r="C4366" i="1"/>
  <c r="C4367" i="1"/>
  <c r="C4368" i="1"/>
  <c r="C4369" i="1"/>
  <c r="C4370" i="1"/>
  <c r="C4371" i="1"/>
  <c r="C4372" i="1"/>
  <c r="C4373" i="1"/>
  <c r="C4374" i="1"/>
  <c r="C4375" i="1"/>
  <c r="C4376" i="1"/>
  <c r="C4377" i="1"/>
  <c r="C4378" i="1"/>
  <c r="C4379" i="1"/>
  <c r="C4380" i="1"/>
  <c r="C4381" i="1"/>
  <c r="C4382" i="1"/>
  <c r="C4383" i="1"/>
  <c r="C4384" i="1"/>
  <c r="C4385" i="1"/>
  <c r="C4386" i="1"/>
  <c r="C4387" i="1"/>
  <c r="C4388" i="1"/>
  <c r="C4389" i="1"/>
  <c r="C4390" i="1"/>
  <c r="C4391" i="1"/>
  <c r="C4392" i="1"/>
  <c r="C4393" i="1"/>
  <c r="C4394" i="1"/>
  <c r="C4395" i="1"/>
  <c r="C4396" i="1"/>
  <c r="C4397" i="1"/>
  <c r="C4398" i="1"/>
  <c r="C4399" i="1"/>
  <c r="C4400" i="1"/>
  <c r="C4401" i="1"/>
  <c r="C4402" i="1"/>
  <c r="C4403" i="1"/>
  <c r="C4404" i="1"/>
  <c r="C4405" i="1"/>
  <c r="C4406" i="1"/>
  <c r="C4407" i="1"/>
  <c r="C4408" i="1"/>
  <c r="C4409" i="1"/>
  <c r="C4410" i="1"/>
  <c r="C4411" i="1"/>
  <c r="C4412" i="1"/>
  <c r="C4413" i="1"/>
  <c r="C4414" i="1"/>
  <c r="C4415" i="1"/>
  <c r="C4416" i="1"/>
  <c r="C4417" i="1"/>
  <c r="C4418" i="1"/>
  <c r="C4419" i="1"/>
  <c r="C4420" i="1"/>
  <c r="C4421" i="1"/>
  <c r="C4422" i="1"/>
  <c r="C4423" i="1"/>
  <c r="C4424" i="1"/>
  <c r="C4425" i="1"/>
  <c r="C4426" i="1"/>
  <c r="C4427" i="1"/>
  <c r="C4428" i="1"/>
  <c r="C4429" i="1"/>
  <c r="C4430" i="1"/>
  <c r="C4431" i="1"/>
  <c r="C4432" i="1"/>
  <c r="C4433" i="1"/>
  <c r="C4434" i="1"/>
  <c r="C4435" i="1"/>
  <c r="C4436" i="1"/>
  <c r="C4437" i="1"/>
  <c r="C4438" i="1"/>
  <c r="C4439" i="1"/>
  <c r="C4440" i="1"/>
  <c r="C4441" i="1"/>
  <c r="C4442" i="1"/>
  <c r="C4443" i="1"/>
  <c r="C4444" i="1"/>
  <c r="C4445" i="1"/>
  <c r="C4446" i="1"/>
  <c r="C4447" i="1"/>
  <c r="C4448" i="1"/>
  <c r="C4449" i="1"/>
  <c r="C4450" i="1"/>
  <c r="C4451" i="1"/>
  <c r="C4452" i="1"/>
  <c r="C4453" i="1"/>
  <c r="C4454" i="1"/>
  <c r="C4455" i="1"/>
  <c r="C4456" i="1"/>
  <c r="C4457" i="1"/>
  <c r="C4458" i="1"/>
  <c r="C4459" i="1"/>
  <c r="C4460" i="1"/>
  <c r="C4461" i="1"/>
  <c r="C4462" i="1"/>
  <c r="C4463" i="1"/>
  <c r="C4464" i="1"/>
  <c r="C4465" i="1"/>
  <c r="C4466" i="1"/>
  <c r="C4467" i="1"/>
  <c r="C4468" i="1"/>
  <c r="C4469" i="1"/>
  <c r="C4470" i="1"/>
  <c r="C4471" i="1"/>
  <c r="C4472" i="1"/>
  <c r="C4473" i="1"/>
  <c r="C4474" i="1"/>
  <c r="C4475" i="1"/>
  <c r="C4476" i="1"/>
  <c r="C4477" i="1"/>
  <c r="C4478" i="1"/>
  <c r="C4479" i="1"/>
  <c r="C4480" i="1"/>
  <c r="C4481" i="1"/>
  <c r="C4482" i="1"/>
  <c r="C4483" i="1"/>
  <c r="C4484" i="1"/>
  <c r="C4485" i="1"/>
  <c r="C4486" i="1"/>
  <c r="C4487" i="1"/>
  <c r="C4488" i="1"/>
  <c r="C4489" i="1"/>
  <c r="C4490" i="1"/>
  <c r="C4491" i="1"/>
  <c r="C4492" i="1"/>
  <c r="C4493" i="1"/>
  <c r="C4494" i="1"/>
  <c r="C4495" i="1"/>
  <c r="C4496" i="1"/>
  <c r="C4497" i="1"/>
  <c r="C4498" i="1"/>
  <c r="C4499" i="1"/>
  <c r="C4500" i="1"/>
  <c r="C4501" i="1"/>
  <c r="C4502" i="1"/>
  <c r="C4503" i="1"/>
  <c r="C4504" i="1"/>
  <c r="C4505" i="1"/>
  <c r="C4506" i="1"/>
  <c r="C4507" i="1"/>
  <c r="C4508" i="1"/>
  <c r="C4509" i="1"/>
  <c r="C4510" i="1"/>
  <c r="C4511" i="1"/>
  <c r="C4512" i="1"/>
  <c r="C4513" i="1"/>
  <c r="C4514" i="1"/>
  <c r="C4515" i="1"/>
  <c r="C4516" i="1"/>
  <c r="C4517" i="1"/>
  <c r="C4518" i="1"/>
  <c r="C4519" i="1"/>
  <c r="C4520" i="1"/>
  <c r="C4521" i="1"/>
  <c r="C4522" i="1"/>
  <c r="C4523" i="1"/>
  <c r="C4524" i="1"/>
  <c r="C4525" i="1"/>
  <c r="C4526" i="1"/>
  <c r="C4527" i="1"/>
  <c r="C4528" i="1"/>
  <c r="C4529" i="1"/>
  <c r="C4530" i="1"/>
  <c r="C4531" i="1"/>
  <c r="C4532" i="1"/>
  <c r="C4533" i="1"/>
  <c r="C4534" i="1"/>
  <c r="C4535" i="1"/>
  <c r="C4536" i="1"/>
  <c r="C4537" i="1"/>
  <c r="C4538" i="1"/>
  <c r="C4539" i="1"/>
  <c r="C4540" i="1"/>
  <c r="C4541" i="1"/>
  <c r="C4542" i="1"/>
  <c r="C4543" i="1"/>
  <c r="C4544" i="1"/>
  <c r="C4545" i="1"/>
  <c r="C4546" i="1"/>
  <c r="C4547" i="1"/>
  <c r="C4548" i="1"/>
  <c r="C4549" i="1"/>
  <c r="C4550" i="1"/>
  <c r="C4551" i="1"/>
  <c r="C4552" i="1"/>
  <c r="C4553" i="1"/>
  <c r="C4554" i="1"/>
  <c r="C4555" i="1"/>
  <c r="C4556" i="1"/>
  <c r="C4557" i="1"/>
  <c r="C4558" i="1"/>
  <c r="C4559" i="1"/>
  <c r="C4560" i="1"/>
  <c r="C4561" i="1"/>
  <c r="C4562" i="1"/>
  <c r="C4563" i="1"/>
  <c r="C4564" i="1"/>
  <c r="C4565" i="1"/>
  <c r="C4566" i="1"/>
  <c r="C4567" i="1"/>
  <c r="C4568" i="1"/>
  <c r="C4569" i="1"/>
  <c r="C4570" i="1"/>
  <c r="C4571" i="1"/>
  <c r="C4572" i="1"/>
  <c r="C4573" i="1"/>
  <c r="C4574" i="1"/>
  <c r="C4575" i="1"/>
  <c r="C4576" i="1"/>
  <c r="C4577" i="1"/>
  <c r="C4578" i="1"/>
  <c r="C4579" i="1"/>
  <c r="C4580" i="1"/>
  <c r="C4581" i="1"/>
  <c r="C4582" i="1"/>
  <c r="C4583" i="1"/>
  <c r="C4584" i="1"/>
  <c r="C4585" i="1"/>
  <c r="C4586" i="1"/>
  <c r="C4587" i="1"/>
  <c r="C4588" i="1"/>
  <c r="C4589" i="1"/>
  <c r="C4590" i="1"/>
  <c r="C4591" i="1"/>
  <c r="C4592" i="1"/>
  <c r="C4593" i="1"/>
  <c r="C4594" i="1"/>
  <c r="C4595" i="1"/>
  <c r="C4596" i="1"/>
  <c r="C4597" i="1"/>
  <c r="C4598" i="1"/>
  <c r="C4599" i="1"/>
  <c r="C4600" i="1"/>
  <c r="C4601" i="1"/>
  <c r="C4602" i="1"/>
  <c r="C4603" i="1"/>
  <c r="C4604" i="1"/>
  <c r="C4605" i="1"/>
  <c r="C4606" i="1"/>
  <c r="C4607" i="1"/>
  <c r="C4608" i="1"/>
  <c r="C4609" i="1"/>
  <c r="C4610" i="1"/>
  <c r="C4611" i="1"/>
  <c r="C4612" i="1"/>
  <c r="C4613" i="1"/>
  <c r="C4614" i="1"/>
  <c r="C4615" i="1"/>
  <c r="C4616" i="1"/>
  <c r="C4617" i="1"/>
  <c r="C4618" i="1"/>
  <c r="C4619" i="1"/>
  <c r="C4620" i="1"/>
  <c r="C4621" i="1"/>
  <c r="C4622" i="1"/>
  <c r="C4623" i="1"/>
  <c r="C4624" i="1"/>
  <c r="C4625" i="1"/>
  <c r="C4626" i="1"/>
  <c r="C4627" i="1"/>
  <c r="C4628" i="1"/>
  <c r="C4629" i="1"/>
  <c r="C4630" i="1"/>
  <c r="C4631" i="1"/>
  <c r="C4632" i="1"/>
  <c r="C4633" i="1"/>
  <c r="C4634" i="1"/>
  <c r="C4635" i="1"/>
  <c r="C4636" i="1"/>
  <c r="C4637" i="1"/>
  <c r="C4638" i="1"/>
  <c r="C4639" i="1"/>
  <c r="C4640" i="1"/>
  <c r="C4641" i="1"/>
  <c r="C4642" i="1"/>
  <c r="C4643" i="1"/>
  <c r="C4644" i="1"/>
  <c r="C4645" i="1"/>
  <c r="C4646" i="1"/>
  <c r="C4647" i="1"/>
  <c r="C4648" i="1"/>
  <c r="C4649" i="1"/>
  <c r="C4650" i="1"/>
  <c r="C4651" i="1"/>
  <c r="C4652" i="1"/>
  <c r="C4653" i="1"/>
  <c r="C4654" i="1"/>
  <c r="C4655" i="1"/>
  <c r="C4656" i="1"/>
  <c r="C4657" i="1"/>
  <c r="C4658" i="1"/>
  <c r="C4659" i="1"/>
  <c r="C4660" i="1"/>
  <c r="C4661" i="1"/>
  <c r="C4662" i="1"/>
  <c r="C4663" i="1"/>
  <c r="C4664" i="1"/>
  <c r="C4665" i="1"/>
  <c r="C4666" i="1"/>
  <c r="C4667" i="1"/>
  <c r="C4668" i="1"/>
  <c r="C4669" i="1"/>
  <c r="C4670" i="1"/>
  <c r="C4671" i="1"/>
  <c r="C4672" i="1"/>
  <c r="C4673" i="1"/>
  <c r="C4674" i="1"/>
  <c r="C4675" i="1"/>
  <c r="C4676" i="1"/>
  <c r="C4677" i="1"/>
  <c r="C4678" i="1"/>
  <c r="C4679" i="1"/>
  <c r="C4680" i="1"/>
  <c r="C4681" i="1"/>
  <c r="C4682" i="1"/>
  <c r="C4683" i="1"/>
  <c r="C4684" i="1"/>
  <c r="C4685" i="1"/>
  <c r="C4686" i="1"/>
  <c r="C4687" i="1"/>
  <c r="C4688" i="1"/>
  <c r="C4689" i="1"/>
  <c r="C4690" i="1"/>
  <c r="C4691" i="1"/>
  <c r="C4692" i="1"/>
  <c r="C4693" i="1"/>
  <c r="C4694" i="1"/>
  <c r="C4695" i="1"/>
  <c r="C4696" i="1"/>
  <c r="C4697" i="1"/>
  <c r="C4698" i="1"/>
  <c r="C4699" i="1"/>
  <c r="C4700" i="1"/>
  <c r="C4701" i="1"/>
  <c r="C4702" i="1"/>
  <c r="C4703" i="1"/>
  <c r="C4704" i="1"/>
  <c r="C4705" i="1"/>
  <c r="C4706" i="1"/>
  <c r="C4707" i="1"/>
  <c r="C4708" i="1"/>
  <c r="C4709" i="1"/>
  <c r="C4710" i="1"/>
  <c r="C4711" i="1"/>
  <c r="C4712" i="1"/>
  <c r="C4713" i="1"/>
  <c r="C4714" i="1"/>
  <c r="C4715" i="1"/>
  <c r="C4716" i="1"/>
  <c r="C4717" i="1"/>
  <c r="C4718" i="1"/>
  <c r="C4719" i="1"/>
  <c r="C4720" i="1"/>
  <c r="C4721" i="1"/>
  <c r="C4722" i="1"/>
  <c r="C4723" i="1"/>
  <c r="C4724" i="1"/>
  <c r="C4725" i="1"/>
  <c r="C4726" i="1"/>
  <c r="C4727" i="1"/>
  <c r="C4728" i="1"/>
  <c r="C4729" i="1"/>
  <c r="C4730" i="1"/>
  <c r="C4731" i="1"/>
  <c r="C4732" i="1"/>
  <c r="C4733" i="1"/>
  <c r="C4734" i="1"/>
  <c r="C4735" i="1"/>
  <c r="C4736" i="1"/>
  <c r="C4737" i="1"/>
  <c r="C4738" i="1"/>
  <c r="C4739" i="1"/>
  <c r="C4740" i="1"/>
  <c r="C4741" i="1"/>
  <c r="C4742" i="1"/>
  <c r="C4743" i="1"/>
  <c r="C4744" i="1"/>
  <c r="C4745" i="1"/>
  <c r="C4746" i="1"/>
  <c r="C4747" i="1"/>
  <c r="C4748" i="1"/>
  <c r="C4749" i="1"/>
  <c r="C4750" i="1"/>
  <c r="C4751" i="1"/>
  <c r="C4752" i="1"/>
  <c r="C4753" i="1"/>
  <c r="C4754" i="1"/>
  <c r="C4755" i="1"/>
  <c r="C4756" i="1"/>
  <c r="C4757" i="1"/>
  <c r="C4758" i="1"/>
  <c r="C4759" i="1"/>
  <c r="C4760" i="1"/>
  <c r="C4761" i="1"/>
  <c r="C4762" i="1"/>
  <c r="C4763" i="1"/>
  <c r="C4764" i="1"/>
  <c r="C4765" i="1"/>
  <c r="C4766" i="1"/>
  <c r="C4767" i="1"/>
  <c r="C4768" i="1"/>
  <c r="C4769" i="1"/>
  <c r="C4770" i="1"/>
  <c r="C4771" i="1"/>
  <c r="C4772" i="1"/>
  <c r="C4773" i="1"/>
  <c r="C4774" i="1"/>
  <c r="C4775" i="1"/>
  <c r="C4776" i="1"/>
  <c r="C4777" i="1"/>
  <c r="C4778" i="1"/>
  <c r="C4779" i="1"/>
  <c r="C4780" i="1"/>
  <c r="C4781" i="1"/>
  <c r="C4782" i="1"/>
  <c r="C4783" i="1"/>
  <c r="C4784" i="1"/>
  <c r="C4785" i="1"/>
  <c r="C4786" i="1"/>
  <c r="C4787" i="1"/>
  <c r="C4788" i="1"/>
  <c r="C4789" i="1"/>
  <c r="C4790" i="1"/>
  <c r="C4791" i="1"/>
  <c r="C4792" i="1"/>
  <c r="C4793" i="1"/>
  <c r="C4794" i="1"/>
  <c r="C4795" i="1"/>
  <c r="C4796" i="1"/>
  <c r="C4797" i="1"/>
  <c r="C4798" i="1"/>
  <c r="C4799" i="1"/>
  <c r="C4800" i="1"/>
  <c r="C4801" i="1"/>
  <c r="C4802" i="1"/>
  <c r="C4803" i="1"/>
  <c r="C4804" i="1"/>
  <c r="C4805" i="1"/>
  <c r="C4806" i="1"/>
  <c r="C4807" i="1"/>
  <c r="C4808" i="1"/>
  <c r="C4809" i="1"/>
  <c r="C4810" i="1"/>
  <c r="C4811" i="1"/>
  <c r="C4812" i="1"/>
  <c r="C4813" i="1"/>
  <c r="C4814" i="1"/>
  <c r="C4815" i="1"/>
  <c r="C4816" i="1"/>
  <c r="C4817" i="1"/>
  <c r="C4818" i="1"/>
  <c r="C4819" i="1"/>
  <c r="C4820" i="1"/>
  <c r="C4821" i="1"/>
  <c r="C4822" i="1"/>
  <c r="C4823" i="1"/>
  <c r="C4824" i="1"/>
  <c r="C4825" i="1"/>
  <c r="C4826" i="1"/>
  <c r="C4827" i="1"/>
  <c r="C4828" i="1"/>
  <c r="C4829" i="1"/>
  <c r="C4830" i="1"/>
  <c r="C4831" i="1"/>
  <c r="C4832" i="1"/>
  <c r="C4833" i="1"/>
  <c r="C4834" i="1"/>
  <c r="C4835" i="1"/>
  <c r="C4836" i="1"/>
  <c r="C4837" i="1"/>
  <c r="C4838" i="1"/>
  <c r="C4839" i="1"/>
  <c r="C4840" i="1"/>
  <c r="C4841" i="1"/>
  <c r="C4842" i="1"/>
  <c r="C4843" i="1"/>
  <c r="C4844" i="1"/>
  <c r="C4845" i="1"/>
  <c r="C4846" i="1"/>
  <c r="C4847" i="1"/>
  <c r="C4848" i="1"/>
  <c r="C4849" i="1"/>
  <c r="C4850" i="1"/>
  <c r="C4851" i="1"/>
  <c r="C4852" i="1"/>
  <c r="C4853" i="1"/>
  <c r="C4854" i="1"/>
  <c r="C4855" i="1"/>
  <c r="C4856" i="1"/>
  <c r="C4857" i="1"/>
  <c r="C4858" i="1"/>
  <c r="C4859" i="1"/>
  <c r="C4860" i="1"/>
  <c r="C4861" i="1"/>
  <c r="C4862" i="1"/>
  <c r="C4863" i="1"/>
  <c r="C4864" i="1"/>
  <c r="C4865" i="1"/>
  <c r="C4866" i="1"/>
  <c r="C4867" i="1"/>
  <c r="C4868" i="1"/>
  <c r="C4869" i="1"/>
  <c r="C4870" i="1"/>
  <c r="C4871" i="1"/>
  <c r="C4872" i="1"/>
  <c r="C4873" i="1"/>
  <c r="C4874" i="1"/>
  <c r="C4875" i="1"/>
  <c r="C4876" i="1"/>
  <c r="C4877" i="1"/>
  <c r="C4878" i="1"/>
  <c r="C4879" i="1"/>
  <c r="C4880" i="1"/>
  <c r="C4881" i="1"/>
  <c r="C4882" i="1"/>
  <c r="C4883" i="1"/>
  <c r="C4884" i="1"/>
  <c r="C4885" i="1"/>
  <c r="C4886" i="1"/>
  <c r="C4887" i="1"/>
  <c r="C4888" i="1"/>
  <c r="C4889" i="1"/>
  <c r="C4890" i="1"/>
  <c r="C4891" i="1"/>
  <c r="C4892" i="1"/>
  <c r="C4893" i="1"/>
  <c r="C4894" i="1"/>
  <c r="C4895" i="1"/>
  <c r="C4896" i="1"/>
  <c r="C4897" i="1"/>
  <c r="C4898" i="1"/>
  <c r="C4899" i="1"/>
  <c r="C4900" i="1"/>
  <c r="C4901" i="1"/>
  <c r="C4902" i="1"/>
  <c r="C4903" i="1"/>
  <c r="C4904" i="1"/>
  <c r="C4905" i="1"/>
  <c r="C4906" i="1"/>
  <c r="C4907" i="1"/>
  <c r="C4908" i="1"/>
  <c r="C4909" i="1"/>
  <c r="C4910" i="1"/>
  <c r="C4911" i="1"/>
  <c r="C4912" i="1"/>
  <c r="C4913" i="1"/>
  <c r="C4914" i="1"/>
  <c r="C4915" i="1"/>
  <c r="C4916" i="1"/>
  <c r="C4917" i="1"/>
  <c r="C4918" i="1"/>
  <c r="C4919" i="1"/>
  <c r="C4920" i="1"/>
  <c r="C4921" i="1"/>
  <c r="C4922" i="1"/>
  <c r="C4923" i="1"/>
  <c r="C4924" i="1"/>
  <c r="C4925" i="1"/>
  <c r="C4926" i="1"/>
  <c r="C4927" i="1"/>
  <c r="C4928" i="1"/>
  <c r="C4929" i="1"/>
  <c r="C4930" i="1"/>
  <c r="C4931" i="1"/>
  <c r="C4932" i="1"/>
  <c r="C4933" i="1"/>
  <c r="C4934" i="1"/>
  <c r="C4935" i="1"/>
  <c r="C4936" i="1"/>
  <c r="C4937" i="1"/>
  <c r="C4938" i="1"/>
  <c r="C4939" i="1"/>
  <c r="C4940" i="1"/>
  <c r="C4941" i="1"/>
  <c r="C4942" i="1"/>
  <c r="C4943" i="1"/>
  <c r="C4944" i="1"/>
  <c r="C4945" i="1"/>
  <c r="C4946" i="1"/>
  <c r="C4947" i="1"/>
  <c r="C4948" i="1"/>
  <c r="C4949" i="1"/>
  <c r="C4950" i="1"/>
  <c r="C4951" i="1"/>
  <c r="C4952" i="1"/>
  <c r="C4953" i="1"/>
  <c r="C4954" i="1"/>
  <c r="C4955" i="1"/>
  <c r="C4956" i="1"/>
  <c r="C4957" i="1"/>
  <c r="C4958" i="1"/>
  <c r="C4959" i="1"/>
  <c r="C4960" i="1"/>
  <c r="C4961" i="1"/>
  <c r="C4962" i="1"/>
  <c r="C4963" i="1"/>
  <c r="C4964" i="1"/>
  <c r="C4965" i="1"/>
  <c r="C4966" i="1"/>
  <c r="C4967" i="1"/>
  <c r="C4968" i="1"/>
  <c r="C4969" i="1"/>
  <c r="C4970" i="1"/>
  <c r="C4971" i="1"/>
  <c r="C4972" i="1"/>
  <c r="C4973" i="1"/>
  <c r="C4974" i="1"/>
  <c r="C4975" i="1"/>
  <c r="C4976" i="1"/>
  <c r="C4977" i="1"/>
  <c r="C4978" i="1"/>
  <c r="C4979" i="1"/>
  <c r="C4980" i="1"/>
  <c r="C4981" i="1"/>
  <c r="C4982" i="1"/>
  <c r="C4983" i="1"/>
  <c r="C4984" i="1"/>
  <c r="C4985" i="1"/>
  <c r="C4986" i="1"/>
  <c r="C4987" i="1"/>
  <c r="C4988" i="1"/>
  <c r="C4989" i="1"/>
  <c r="C4990" i="1"/>
  <c r="C4991" i="1"/>
  <c r="C4992" i="1"/>
  <c r="C4993" i="1"/>
  <c r="C4994" i="1"/>
  <c r="C4995" i="1"/>
  <c r="C4996" i="1"/>
  <c r="C4997" i="1"/>
  <c r="C4998" i="1"/>
  <c r="C4999" i="1"/>
  <c r="C5000" i="1"/>
  <c r="C5001" i="1"/>
  <c r="C5002" i="1"/>
  <c r="C5003" i="1"/>
  <c r="C5004" i="1"/>
  <c r="C5005" i="1"/>
  <c r="C5006" i="1"/>
  <c r="C5007" i="1"/>
  <c r="C5008" i="1"/>
  <c r="C5009" i="1"/>
  <c r="C5010" i="1"/>
  <c r="C5011" i="1"/>
  <c r="C5012" i="1"/>
  <c r="C5013" i="1"/>
  <c r="C5014" i="1"/>
  <c r="C5015" i="1"/>
  <c r="C5016" i="1"/>
  <c r="C5017" i="1"/>
  <c r="C5018" i="1"/>
  <c r="C5019" i="1"/>
  <c r="C5020" i="1"/>
  <c r="C5021" i="1"/>
  <c r="C5022" i="1"/>
  <c r="C5023" i="1"/>
  <c r="C5024" i="1"/>
  <c r="C5025" i="1"/>
  <c r="C5026" i="1"/>
  <c r="C5027" i="1"/>
  <c r="C5028" i="1"/>
  <c r="C5029" i="1"/>
  <c r="C5030" i="1"/>
  <c r="C5031" i="1"/>
  <c r="C5032" i="1"/>
  <c r="C5033" i="1"/>
  <c r="C5034" i="1"/>
  <c r="C5035" i="1"/>
  <c r="C5036" i="1"/>
  <c r="C5037" i="1"/>
  <c r="C5038" i="1"/>
  <c r="C5039" i="1"/>
  <c r="C5040" i="1"/>
  <c r="C5041" i="1"/>
  <c r="C5042" i="1"/>
  <c r="C5043" i="1"/>
  <c r="C5044" i="1"/>
  <c r="C5045" i="1"/>
  <c r="C5046" i="1"/>
  <c r="C5047" i="1"/>
  <c r="C5048" i="1"/>
  <c r="C5049" i="1"/>
  <c r="C5050" i="1"/>
  <c r="C5051" i="1"/>
  <c r="C5052" i="1"/>
  <c r="C5053" i="1"/>
  <c r="C5054" i="1"/>
  <c r="C5055" i="1"/>
  <c r="C5056" i="1"/>
  <c r="C5057" i="1"/>
  <c r="C5058" i="1"/>
  <c r="C5059" i="1"/>
  <c r="C5060" i="1"/>
  <c r="C5061" i="1"/>
  <c r="C5062" i="1"/>
  <c r="C5063" i="1"/>
  <c r="C5064" i="1"/>
  <c r="C5065" i="1"/>
  <c r="C5066" i="1"/>
  <c r="C5067" i="1"/>
  <c r="C5068" i="1"/>
  <c r="C5069" i="1"/>
  <c r="C5070" i="1"/>
  <c r="C5071" i="1"/>
  <c r="C5072" i="1"/>
  <c r="C5073" i="1"/>
  <c r="C5074" i="1"/>
  <c r="C5075" i="1"/>
  <c r="C5076" i="1"/>
  <c r="C5077" i="1"/>
  <c r="C5078" i="1"/>
  <c r="C5079" i="1"/>
  <c r="C5080" i="1"/>
  <c r="C5081" i="1"/>
  <c r="C5082" i="1"/>
  <c r="C5083" i="1"/>
  <c r="C5084" i="1"/>
  <c r="C5085" i="1"/>
  <c r="C5086" i="1"/>
  <c r="C5087" i="1"/>
  <c r="C5088" i="1"/>
  <c r="C5089" i="1"/>
  <c r="C5090" i="1"/>
  <c r="C5091" i="1"/>
  <c r="C5092" i="1"/>
  <c r="C5093" i="1"/>
  <c r="C5094" i="1"/>
  <c r="C5095" i="1"/>
  <c r="C5096" i="1"/>
  <c r="C5097" i="1"/>
  <c r="C5098" i="1"/>
  <c r="C5099" i="1"/>
  <c r="C5100" i="1"/>
  <c r="C5101" i="1"/>
  <c r="C5102" i="1"/>
  <c r="C5103" i="1"/>
  <c r="C5104" i="1"/>
  <c r="C5105" i="1"/>
  <c r="C5106" i="1"/>
  <c r="C5107" i="1"/>
  <c r="C5108" i="1"/>
  <c r="C5109" i="1"/>
  <c r="C5110" i="1"/>
  <c r="C5111" i="1"/>
  <c r="C5112" i="1"/>
  <c r="C5113" i="1"/>
  <c r="C5114" i="1"/>
  <c r="C5115" i="1"/>
  <c r="C5116" i="1"/>
  <c r="C5117" i="1"/>
  <c r="C5118" i="1"/>
  <c r="C5119" i="1"/>
  <c r="C5120" i="1"/>
  <c r="C5121" i="1"/>
  <c r="C5122" i="1"/>
  <c r="C5123" i="1"/>
  <c r="C5124" i="1"/>
  <c r="C5125" i="1"/>
  <c r="C5126" i="1"/>
  <c r="C5127" i="1"/>
  <c r="C5128" i="1"/>
  <c r="C5129" i="1"/>
  <c r="C5130" i="1"/>
  <c r="C5131" i="1"/>
  <c r="C5132" i="1"/>
  <c r="C5133" i="1"/>
  <c r="C5134" i="1"/>
  <c r="C5135" i="1"/>
  <c r="C5136" i="1"/>
  <c r="C5137" i="1"/>
  <c r="C5138" i="1"/>
  <c r="C5139" i="1"/>
  <c r="C5140" i="1"/>
  <c r="C5141" i="1"/>
  <c r="C5142" i="1"/>
  <c r="C5143" i="1"/>
  <c r="C5144" i="1"/>
  <c r="C5145" i="1"/>
  <c r="C5146" i="1"/>
  <c r="C5147" i="1"/>
  <c r="C5148" i="1"/>
  <c r="C5149" i="1"/>
  <c r="C5150" i="1"/>
  <c r="C5151" i="1"/>
  <c r="C5152" i="1"/>
  <c r="C5153" i="1"/>
  <c r="C5154" i="1"/>
  <c r="C5155" i="1"/>
  <c r="C5156" i="1"/>
  <c r="C5157" i="1"/>
  <c r="C5158" i="1"/>
  <c r="C5159" i="1"/>
  <c r="C5160" i="1"/>
  <c r="C5161" i="1"/>
  <c r="C5162" i="1"/>
  <c r="C5163" i="1"/>
  <c r="C5164" i="1"/>
  <c r="C5165" i="1"/>
  <c r="C5166" i="1"/>
  <c r="C5167" i="1"/>
  <c r="C5168" i="1"/>
  <c r="C5169" i="1"/>
  <c r="C5170" i="1"/>
  <c r="C5171" i="1"/>
  <c r="C5172" i="1"/>
  <c r="C5173" i="1"/>
  <c r="C5174" i="1"/>
  <c r="C5175" i="1"/>
  <c r="C5176" i="1"/>
  <c r="C5177" i="1"/>
  <c r="C5178" i="1"/>
  <c r="C5179" i="1"/>
  <c r="C5180" i="1"/>
  <c r="C5181" i="1"/>
  <c r="C5182" i="1"/>
  <c r="C5183" i="1"/>
  <c r="C5184" i="1"/>
  <c r="C5185" i="1"/>
  <c r="C5186" i="1"/>
  <c r="C5187" i="1"/>
  <c r="C5188" i="1"/>
  <c r="C5189" i="1"/>
  <c r="C5190" i="1"/>
  <c r="C5191" i="1"/>
  <c r="C5192" i="1"/>
  <c r="C5193" i="1"/>
  <c r="C5194" i="1"/>
  <c r="C5195" i="1"/>
  <c r="C5196" i="1"/>
  <c r="C5197" i="1"/>
  <c r="C5198" i="1"/>
  <c r="C5199" i="1"/>
  <c r="C5200" i="1"/>
  <c r="C5201" i="1"/>
  <c r="C5202" i="1"/>
  <c r="C5203" i="1"/>
  <c r="C5204" i="1"/>
  <c r="C5205" i="1"/>
  <c r="C5206" i="1"/>
  <c r="C5207" i="1"/>
  <c r="C5208" i="1"/>
  <c r="C5209" i="1"/>
  <c r="C5210" i="1"/>
  <c r="C5211" i="1"/>
  <c r="C5212" i="1"/>
  <c r="C5213" i="1"/>
  <c r="C5214" i="1"/>
  <c r="C5215" i="1"/>
  <c r="C5216" i="1"/>
  <c r="C5217" i="1"/>
  <c r="C5218" i="1"/>
  <c r="C5219" i="1"/>
  <c r="C5220" i="1"/>
  <c r="C5221" i="1"/>
  <c r="C5222" i="1"/>
  <c r="C5223" i="1"/>
  <c r="C5224" i="1"/>
  <c r="C5225" i="1"/>
  <c r="C5226" i="1"/>
  <c r="C5227" i="1"/>
  <c r="C5228" i="1"/>
  <c r="C5229" i="1"/>
  <c r="C5230" i="1"/>
  <c r="C5231" i="1"/>
  <c r="C5232" i="1"/>
  <c r="C5233" i="1"/>
  <c r="C5234" i="1"/>
  <c r="C5235" i="1"/>
  <c r="C5236" i="1"/>
  <c r="C5237" i="1"/>
  <c r="C5238" i="1"/>
  <c r="C5239" i="1"/>
  <c r="C5240" i="1"/>
  <c r="C5241" i="1"/>
  <c r="C5242" i="1"/>
  <c r="C5243" i="1"/>
  <c r="C5244" i="1"/>
  <c r="C5245" i="1"/>
  <c r="C5246" i="1"/>
  <c r="C5247" i="1"/>
  <c r="C5248" i="1"/>
  <c r="C5249" i="1"/>
  <c r="C5250" i="1"/>
  <c r="C5251" i="1"/>
  <c r="C5252" i="1"/>
  <c r="C5253" i="1"/>
  <c r="C5254" i="1"/>
  <c r="C5255" i="1"/>
  <c r="C5256" i="1"/>
  <c r="C5257" i="1"/>
  <c r="C5258" i="1"/>
  <c r="C5259" i="1"/>
  <c r="C5260" i="1"/>
  <c r="C5261" i="1"/>
  <c r="C5262" i="1"/>
  <c r="C5263" i="1"/>
  <c r="C5264" i="1"/>
  <c r="C5265" i="1"/>
  <c r="C5266" i="1"/>
  <c r="C5267" i="1"/>
  <c r="C5268" i="1"/>
  <c r="C5269" i="1"/>
  <c r="C5270" i="1"/>
  <c r="C5271" i="1"/>
  <c r="C5272" i="1"/>
  <c r="C5273" i="1"/>
  <c r="C5274" i="1"/>
  <c r="C5275" i="1"/>
  <c r="C5276" i="1"/>
  <c r="C5277" i="1"/>
  <c r="C5278" i="1"/>
  <c r="C5279" i="1"/>
  <c r="C5280" i="1"/>
  <c r="C5281" i="1"/>
  <c r="C5282" i="1"/>
  <c r="C5283" i="1"/>
  <c r="C5284" i="1"/>
  <c r="C5285" i="1"/>
  <c r="C5286" i="1"/>
  <c r="C5287" i="1"/>
  <c r="C5288" i="1"/>
  <c r="C5289" i="1"/>
  <c r="C5290" i="1"/>
  <c r="C5291" i="1"/>
  <c r="C5292" i="1"/>
  <c r="C5293" i="1"/>
  <c r="C5294" i="1"/>
  <c r="C5295" i="1"/>
  <c r="C5296" i="1"/>
  <c r="C5297" i="1"/>
  <c r="C5298" i="1"/>
  <c r="C5299" i="1"/>
  <c r="C5300" i="1"/>
  <c r="C5301" i="1"/>
  <c r="C5302" i="1"/>
  <c r="C5303" i="1"/>
  <c r="C5304" i="1"/>
  <c r="C5305" i="1"/>
  <c r="C5306" i="1"/>
  <c r="C5307" i="1"/>
  <c r="C5308" i="1"/>
  <c r="C5309" i="1"/>
  <c r="C5310" i="1"/>
  <c r="C5311" i="1"/>
  <c r="C5312" i="1"/>
  <c r="C5313" i="1"/>
  <c r="C5314" i="1"/>
  <c r="C5315" i="1"/>
  <c r="C5316" i="1"/>
  <c r="C5317" i="1"/>
  <c r="C5318" i="1"/>
  <c r="C5319" i="1"/>
  <c r="C5320" i="1"/>
  <c r="C5321" i="1"/>
  <c r="C5322" i="1"/>
  <c r="C5323" i="1"/>
  <c r="C5324" i="1"/>
  <c r="C5325" i="1"/>
  <c r="C5326" i="1"/>
  <c r="C5327" i="1"/>
  <c r="C5328" i="1"/>
  <c r="C5329" i="1"/>
  <c r="C5330" i="1"/>
  <c r="C5331" i="1"/>
  <c r="C5332" i="1"/>
  <c r="C5333" i="1"/>
  <c r="C5334" i="1"/>
  <c r="C5335" i="1"/>
  <c r="C5336" i="1"/>
  <c r="C5337" i="1"/>
  <c r="C5338" i="1"/>
  <c r="C5339" i="1"/>
  <c r="C5340" i="1"/>
  <c r="C5341" i="1"/>
  <c r="C5342" i="1"/>
  <c r="C5343" i="1"/>
  <c r="C5344" i="1"/>
  <c r="C5345" i="1"/>
  <c r="C5346" i="1"/>
  <c r="C5347" i="1"/>
  <c r="C5348" i="1"/>
  <c r="C5349" i="1"/>
  <c r="C5350" i="1"/>
  <c r="C5351" i="1"/>
  <c r="C5352" i="1"/>
  <c r="C5353" i="1"/>
  <c r="C5354" i="1"/>
  <c r="C5355" i="1"/>
  <c r="C5356" i="1"/>
  <c r="C5357" i="1"/>
  <c r="C5358" i="1"/>
  <c r="C5359" i="1"/>
  <c r="C5360" i="1"/>
  <c r="C5361" i="1"/>
  <c r="C5362" i="1"/>
  <c r="C5363" i="1"/>
  <c r="C5364" i="1"/>
  <c r="C5365" i="1"/>
  <c r="C5366" i="1"/>
  <c r="C5367" i="1"/>
  <c r="C5368" i="1"/>
  <c r="C5369" i="1"/>
  <c r="C5370" i="1"/>
  <c r="C5371" i="1"/>
  <c r="C5372" i="1"/>
  <c r="C5373" i="1"/>
  <c r="C5374" i="1"/>
  <c r="C5375" i="1"/>
  <c r="C5376" i="1"/>
  <c r="C5377" i="1"/>
  <c r="C5378" i="1"/>
  <c r="C5379" i="1"/>
  <c r="C5380" i="1"/>
  <c r="C5381" i="1"/>
  <c r="C5382" i="1"/>
  <c r="C5383" i="1"/>
  <c r="C5384" i="1"/>
  <c r="C5385" i="1"/>
  <c r="C5386" i="1"/>
  <c r="C5387" i="1"/>
  <c r="C5388" i="1"/>
  <c r="C5389" i="1"/>
  <c r="C5390" i="1"/>
  <c r="C5391" i="1"/>
  <c r="C5392" i="1"/>
  <c r="C5393" i="1"/>
  <c r="C5394" i="1"/>
  <c r="C5395" i="1"/>
  <c r="C5396" i="1"/>
  <c r="C5397" i="1"/>
  <c r="C5398" i="1"/>
  <c r="C5399" i="1"/>
  <c r="C5400" i="1"/>
  <c r="C5401" i="1"/>
  <c r="C5402" i="1"/>
  <c r="C5403" i="1"/>
  <c r="C5404" i="1"/>
  <c r="C5405" i="1"/>
  <c r="C5406" i="1"/>
  <c r="C5407" i="1"/>
  <c r="C5408" i="1"/>
  <c r="C5409" i="1"/>
  <c r="C5410" i="1"/>
  <c r="C5411" i="1"/>
  <c r="C5412" i="1"/>
  <c r="C5413" i="1"/>
  <c r="C5414" i="1"/>
  <c r="C5415" i="1"/>
  <c r="C5416" i="1"/>
  <c r="C5417" i="1"/>
  <c r="C5418" i="1"/>
  <c r="C5419" i="1"/>
  <c r="C5420" i="1"/>
  <c r="C5421" i="1"/>
  <c r="C5422" i="1"/>
  <c r="C5423" i="1"/>
  <c r="C5424" i="1"/>
  <c r="C5425" i="1"/>
  <c r="C5426" i="1"/>
  <c r="C5427" i="1"/>
  <c r="C5428" i="1"/>
  <c r="C5429" i="1"/>
  <c r="C5430" i="1"/>
  <c r="C5431" i="1"/>
  <c r="C5432" i="1"/>
  <c r="C5433" i="1"/>
  <c r="C5434" i="1"/>
  <c r="C5435" i="1"/>
  <c r="C5436" i="1"/>
  <c r="C5437" i="1"/>
  <c r="C5438" i="1"/>
  <c r="C5439" i="1"/>
  <c r="C5440" i="1"/>
  <c r="C5441" i="1"/>
  <c r="C5442" i="1"/>
  <c r="C5443" i="1"/>
  <c r="C5444" i="1"/>
  <c r="C5445" i="1"/>
  <c r="C5446" i="1"/>
  <c r="C5447" i="1"/>
  <c r="C5448" i="1"/>
  <c r="C5449" i="1"/>
  <c r="C5450" i="1"/>
  <c r="C5451" i="1"/>
  <c r="C5452" i="1"/>
  <c r="C5453" i="1"/>
  <c r="C5454" i="1"/>
  <c r="C5455" i="1"/>
  <c r="C5456" i="1"/>
  <c r="C5457" i="1"/>
  <c r="C5458" i="1"/>
  <c r="C5459" i="1"/>
  <c r="C5460" i="1"/>
  <c r="C5461" i="1"/>
  <c r="C5462" i="1"/>
  <c r="C5463" i="1"/>
  <c r="C5464" i="1"/>
  <c r="C5465" i="1"/>
  <c r="C5466" i="1"/>
  <c r="C5467" i="1"/>
  <c r="C5468" i="1"/>
  <c r="C5469" i="1"/>
  <c r="C5470" i="1"/>
  <c r="C5471" i="1"/>
  <c r="C5472" i="1"/>
  <c r="C5473" i="1"/>
  <c r="C5474" i="1"/>
  <c r="C5475" i="1"/>
  <c r="C5476" i="1"/>
  <c r="C5477" i="1"/>
  <c r="C5478" i="1"/>
  <c r="C5479" i="1"/>
  <c r="C5480" i="1"/>
  <c r="C5481" i="1"/>
  <c r="C5482" i="1"/>
  <c r="C5483" i="1"/>
  <c r="C5484" i="1"/>
  <c r="C5485" i="1"/>
  <c r="C5486" i="1"/>
  <c r="C5487" i="1"/>
  <c r="C5488" i="1"/>
  <c r="C5489" i="1"/>
  <c r="C5490" i="1"/>
  <c r="C5491" i="1"/>
  <c r="C5492" i="1"/>
  <c r="C5493" i="1"/>
  <c r="C5494" i="1"/>
  <c r="C5495" i="1"/>
  <c r="C5496" i="1"/>
  <c r="C5497" i="1"/>
  <c r="C5498" i="1"/>
  <c r="C5499" i="1"/>
  <c r="C5500" i="1"/>
  <c r="C5501" i="1"/>
  <c r="C5502" i="1"/>
  <c r="C5503" i="1"/>
  <c r="C5504" i="1"/>
  <c r="C5505" i="1"/>
  <c r="C5506" i="1"/>
  <c r="C5507" i="1"/>
  <c r="C5508" i="1"/>
  <c r="C5509" i="1"/>
  <c r="C5510" i="1"/>
  <c r="C5511" i="1"/>
  <c r="C5512" i="1"/>
  <c r="C5513" i="1"/>
  <c r="C5514" i="1"/>
  <c r="C5515" i="1"/>
  <c r="C5516" i="1"/>
  <c r="C5517" i="1"/>
  <c r="C5518" i="1"/>
  <c r="C5519" i="1"/>
  <c r="C5520" i="1"/>
  <c r="C5521" i="1"/>
  <c r="C5522" i="1"/>
  <c r="C5523" i="1"/>
  <c r="C5524" i="1"/>
  <c r="C5525" i="1"/>
  <c r="C5526" i="1"/>
  <c r="C5527" i="1"/>
  <c r="C5528" i="1"/>
  <c r="C5529" i="1"/>
  <c r="C5530" i="1"/>
  <c r="C5531" i="1"/>
  <c r="C5532" i="1"/>
  <c r="C5533" i="1"/>
  <c r="C5534" i="1"/>
  <c r="C5535" i="1"/>
  <c r="C5536" i="1"/>
  <c r="C5537" i="1"/>
  <c r="C5538" i="1"/>
  <c r="C5539" i="1"/>
  <c r="C5540" i="1"/>
  <c r="C5541" i="1"/>
  <c r="C5542" i="1"/>
  <c r="C5543" i="1"/>
  <c r="C5544" i="1"/>
  <c r="C5545" i="1"/>
  <c r="C5546" i="1"/>
  <c r="C5547" i="1"/>
  <c r="C5548" i="1"/>
  <c r="C5549" i="1"/>
  <c r="C5550" i="1"/>
  <c r="C5551" i="1"/>
  <c r="C5552" i="1"/>
  <c r="C5553" i="1"/>
  <c r="C5554" i="1"/>
  <c r="C5555" i="1"/>
  <c r="C5556" i="1"/>
  <c r="C5557" i="1"/>
  <c r="C5558" i="1"/>
  <c r="C5559" i="1"/>
  <c r="C5560" i="1"/>
  <c r="C5561" i="1"/>
  <c r="C5562" i="1"/>
  <c r="C5563" i="1"/>
  <c r="C5564" i="1"/>
  <c r="C5565" i="1"/>
  <c r="C5566" i="1"/>
  <c r="C5567" i="1"/>
  <c r="C5568" i="1"/>
  <c r="C5569" i="1"/>
  <c r="C5570" i="1"/>
  <c r="C5571" i="1"/>
  <c r="C5572" i="1"/>
  <c r="C5573" i="1"/>
  <c r="C5574" i="1"/>
  <c r="C5575" i="1"/>
  <c r="C5576" i="1"/>
  <c r="C5577" i="1"/>
  <c r="C5578" i="1"/>
  <c r="C5579" i="1"/>
  <c r="C5580" i="1"/>
  <c r="C5581" i="1"/>
  <c r="C5582" i="1"/>
  <c r="C5583" i="1"/>
  <c r="C5584" i="1"/>
  <c r="C5585" i="1"/>
  <c r="C5586" i="1"/>
  <c r="C5587" i="1"/>
  <c r="C5588" i="1"/>
  <c r="C5589" i="1"/>
  <c r="C5590" i="1"/>
  <c r="C5591" i="1"/>
  <c r="C5592" i="1"/>
  <c r="C5593" i="1"/>
  <c r="C5594" i="1"/>
  <c r="C5595" i="1"/>
  <c r="C5596" i="1"/>
  <c r="C5597" i="1"/>
  <c r="C5598" i="1"/>
  <c r="C5599" i="1"/>
  <c r="C5600" i="1"/>
  <c r="C5601" i="1"/>
  <c r="C5602" i="1"/>
  <c r="C5603" i="1"/>
  <c r="C5604" i="1"/>
  <c r="C5605" i="1"/>
  <c r="C5606" i="1"/>
  <c r="C5607" i="1"/>
  <c r="C5608" i="1"/>
  <c r="C5609" i="1"/>
  <c r="C5610" i="1"/>
  <c r="C5611" i="1"/>
  <c r="C5612" i="1"/>
  <c r="C5613" i="1"/>
  <c r="C5614" i="1"/>
  <c r="C5615" i="1"/>
  <c r="C5616" i="1"/>
  <c r="C5617" i="1"/>
  <c r="C5618" i="1"/>
  <c r="C5619" i="1"/>
  <c r="C5620" i="1"/>
  <c r="C5621" i="1"/>
  <c r="C5622" i="1"/>
  <c r="C5623" i="1"/>
  <c r="C5624" i="1"/>
  <c r="C5625" i="1"/>
  <c r="C5626" i="1"/>
  <c r="C5627" i="1"/>
  <c r="C5628" i="1"/>
  <c r="C5629" i="1"/>
  <c r="C5630" i="1"/>
  <c r="C5631" i="1"/>
  <c r="C5632" i="1"/>
  <c r="C5633" i="1"/>
  <c r="C5634" i="1"/>
  <c r="C5635" i="1"/>
  <c r="C5636" i="1"/>
  <c r="C5637" i="1"/>
  <c r="C5638" i="1"/>
  <c r="C5639" i="1"/>
  <c r="C5640" i="1"/>
  <c r="C5641" i="1"/>
  <c r="C5642" i="1"/>
  <c r="C5643" i="1"/>
  <c r="C5644" i="1"/>
  <c r="C5645" i="1"/>
  <c r="C5646" i="1"/>
  <c r="C5647" i="1"/>
  <c r="C5648" i="1"/>
  <c r="C5649" i="1"/>
  <c r="C5650" i="1"/>
  <c r="C5651" i="1"/>
  <c r="C5652" i="1"/>
  <c r="C5653" i="1"/>
  <c r="C5654" i="1"/>
  <c r="C5655" i="1"/>
  <c r="C5656" i="1"/>
  <c r="C5657" i="1"/>
  <c r="C5658" i="1"/>
  <c r="C5659" i="1"/>
  <c r="C5660" i="1"/>
  <c r="C5661" i="1"/>
  <c r="C5662" i="1"/>
  <c r="C5663" i="1"/>
  <c r="C5664" i="1"/>
  <c r="C5665" i="1"/>
  <c r="C5666" i="1"/>
  <c r="C5667" i="1"/>
  <c r="C5668" i="1"/>
  <c r="C5669" i="1"/>
  <c r="C5670" i="1"/>
  <c r="C5671" i="1"/>
  <c r="C5672" i="1"/>
  <c r="C5673" i="1"/>
  <c r="C5674" i="1"/>
  <c r="C5675" i="1"/>
  <c r="C5676" i="1"/>
  <c r="C5677" i="1"/>
  <c r="C5678" i="1"/>
  <c r="C5679" i="1"/>
  <c r="C5680" i="1"/>
  <c r="C5681" i="1"/>
  <c r="C5682" i="1"/>
  <c r="C5683" i="1"/>
  <c r="C5684" i="1"/>
  <c r="C5685" i="1"/>
  <c r="C5686" i="1"/>
  <c r="C5687" i="1"/>
  <c r="C5688" i="1"/>
  <c r="C5689" i="1"/>
  <c r="C5690" i="1"/>
  <c r="C5691" i="1"/>
  <c r="C5692" i="1"/>
  <c r="C5693" i="1"/>
  <c r="C5694" i="1"/>
  <c r="C5695" i="1"/>
  <c r="C5696" i="1"/>
  <c r="C5697" i="1"/>
  <c r="C5698" i="1"/>
  <c r="C5699" i="1"/>
  <c r="C5700" i="1"/>
  <c r="C5701" i="1"/>
  <c r="C5702" i="1"/>
  <c r="C5703" i="1"/>
  <c r="C5704" i="1"/>
  <c r="C5705" i="1"/>
  <c r="C5706" i="1"/>
  <c r="C5707" i="1"/>
  <c r="C5708" i="1"/>
  <c r="C5709" i="1"/>
  <c r="C5710" i="1"/>
  <c r="C5711" i="1"/>
  <c r="C5712" i="1"/>
  <c r="C5713" i="1"/>
  <c r="C5714" i="1"/>
  <c r="C5715" i="1"/>
  <c r="C5716" i="1"/>
  <c r="C5717" i="1"/>
  <c r="C5718" i="1"/>
  <c r="C5719" i="1"/>
  <c r="C5720" i="1"/>
  <c r="C5721" i="1"/>
  <c r="C5722" i="1"/>
  <c r="C5723" i="1"/>
  <c r="C5724" i="1"/>
  <c r="C5725" i="1"/>
  <c r="C5726" i="1"/>
  <c r="C5727" i="1"/>
  <c r="C5728" i="1"/>
  <c r="C5729" i="1"/>
  <c r="C5730" i="1"/>
  <c r="C5731" i="1"/>
  <c r="C5732" i="1"/>
  <c r="C5733" i="1"/>
  <c r="C5734" i="1"/>
  <c r="C5735" i="1"/>
  <c r="C5736" i="1"/>
  <c r="C5737" i="1"/>
  <c r="C5738" i="1"/>
  <c r="C5739" i="1"/>
  <c r="C5740" i="1"/>
  <c r="C5741" i="1"/>
  <c r="C5742" i="1"/>
  <c r="C5743" i="1"/>
  <c r="C5744" i="1"/>
  <c r="C5745" i="1"/>
  <c r="C5746" i="1"/>
  <c r="C5747" i="1"/>
  <c r="C5748" i="1"/>
  <c r="C5749" i="1"/>
  <c r="C5750" i="1"/>
  <c r="C5751" i="1"/>
  <c r="C5752" i="1"/>
  <c r="C5753" i="1"/>
  <c r="C5754" i="1"/>
  <c r="C5755" i="1"/>
  <c r="C5756" i="1"/>
  <c r="C5757" i="1"/>
  <c r="C5758" i="1"/>
  <c r="C5759" i="1"/>
  <c r="C5760" i="1"/>
  <c r="C5761" i="1"/>
  <c r="C5762" i="1"/>
  <c r="C5763" i="1"/>
  <c r="C5764" i="1"/>
  <c r="C5765" i="1"/>
  <c r="C5766" i="1"/>
  <c r="C5767" i="1"/>
  <c r="C5768" i="1"/>
  <c r="C5769" i="1"/>
  <c r="C5770" i="1"/>
  <c r="C5771" i="1"/>
  <c r="C5772" i="1"/>
  <c r="C5773" i="1"/>
  <c r="C5774" i="1"/>
  <c r="C5775" i="1"/>
  <c r="C5776" i="1"/>
  <c r="C5777" i="1"/>
  <c r="C5778" i="1"/>
  <c r="C5779" i="1"/>
  <c r="C5780" i="1"/>
  <c r="C5781" i="1"/>
  <c r="C5782" i="1"/>
  <c r="C5783" i="1"/>
  <c r="C5784" i="1"/>
  <c r="C5785" i="1"/>
  <c r="C5786" i="1"/>
  <c r="C5787" i="1"/>
  <c r="C5788" i="1"/>
  <c r="C5789" i="1"/>
  <c r="C5790" i="1"/>
  <c r="C5791" i="1"/>
  <c r="C5792" i="1"/>
  <c r="C5793" i="1"/>
  <c r="C5794" i="1"/>
  <c r="C5795" i="1"/>
  <c r="C5796" i="1"/>
  <c r="C5797" i="1"/>
  <c r="C5798" i="1"/>
  <c r="C5799" i="1"/>
  <c r="C5800" i="1"/>
  <c r="C5801" i="1"/>
  <c r="C5802" i="1"/>
  <c r="C5803" i="1"/>
  <c r="C5804" i="1"/>
  <c r="C5805" i="1"/>
  <c r="C5806" i="1"/>
  <c r="C5807" i="1"/>
  <c r="C5808" i="1"/>
  <c r="C5809" i="1"/>
  <c r="C5810" i="1"/>
  <c r="C5811" i="1"/>
  <c r="C5812" i="1"/>
  <c r="C5813" i="1"/>
  <c r="C5814" i="1"/>
  <c r="C5815" i="1"/>
  <c r="C5816" i="1"/>
  <c r="C5817" i="1"/>
  <c r="C5818" i="1"/>
  <c r="C5819" i="1"/>
  <c r="C5820" i="1"/>
  <c r="C5821" i="1"/>
  <c r="C5822" i="1"/>
  <c r="C5823" i="1"/>
  <c r="C5824" i="1"/>
  <c r="C5825" i="1"/>
  <c r="C5826" i="1"/>
  <c r="C5827" i="1"/>
  <c r="C5828" i="1"/>
  <c r="C5829" i="1"/>
  <c r="C5830" i="1"/>
  <c r="C5831" i="1"/>
  <c r="C5832" i="1"/>
  <c r="C5833" i="1"/>
  <c r="C5834" i="1"/>
  <c r="C5835" i="1"/>
  <c r="C5836" i="1"/>
  <c r="C5837" i="1"/>
  <c r="C5838" i="1"/>
  <c r="C5839" i="1"/>
  <c r="C5840" i="1"/>
  <c r="C5841" i="1"/>
  <c r="C5842" i="1"/>
  <c r="C5843" i="1"/>
  <c r="C5844" i="1"/>
  <c r="C5845" i="1"/>
  <c r="C5846" i="1"/>
  <c r="C5847" i="1"/>
  <c r="C5848" i="1"/>
  <c r="C5849" i="1"/>
  <c r="C5850" i="1"/>
  <c r="C5851" i="1"/>
  <c r="C5852" i="1"/>
  <c r="C5853" i="1"/>
  <c r="C5854" i="1"/>
  <c r="C5855" i="1"/>
  <c r="C5856" i="1"/>
  <c r="C5857" i="1"/>
  <c r="C5858" i="1"/>
  <c r="C5859" i="1"/>
  <c r="C5860" i="1"/>
  <c r="C5861" i="1"/>
  <c r="C5862" i="1"/>
  <c r="C5863" i="1"/>
  <c r="C5864" i="1"/>
  <c r="C5865" i="1"/>
  <c r="C5866" i="1"/>
  <c r="C5867" i="1"/>
  <c r="C5868" i="1"/>
  <c r="C5869" i="1"/>
  <c r="C5870" i="1"/>
  <c r="C5871" i="1"/>
  <c r="C5872" i="1"/>
  <c r="C5873" i="1"/>
  <c r="C5874" i="1"/>
  <c r="C5875" i="1"/>
  <c r="C5876" i="1"/>
  <c r="C5877" i="1"/>
  <c r="C5878" i="1"/>
  <c r="C5879" i="1"/>
  <c r="C5880" i="1"/>
  <c r="C5881" i="1"/>
  <c r="C5882" i="1"/>
  <c r="C5883" i="1"/>
  <c r="C5884" i="1"/>
  <c r="C5885" i="1"/>
  <c r="C5886" i="1"/>
  <c r="C5887" i="1"/>
  <c r="C5888" i="1"/>
  <c r="C5889" i="1"/>
  <c r="C5890" i="1"/>
  <c r="C5891" i="1"/>
  <c r="C5892" i="1"/>
  <c r="C5893" i="1"/>
  <c r="C5894" i="1"/>
  <c r="C5895" i="1"/>
  <c r="C5896" i="1"/>
  <c r="C5897" i="1"/>
  <c r="C5898" i="1"/>
  <c r="C5899" i="1"/>
  <c r="C5900" i="1"/>
  <c r="C5901" i="1"/>
  <c r="C5902" i="1"/>
  <c r="C5903" i="1"/>
  <c r="C5904" i="1"/>
  <c r="C5905" i="1"/>
  <c r="C5906" i="1"/>
  <c r="C5907" i="1"/>
  <c r="C5908" i="1"/>
  <c r="C5909" i="1"/>
  <c r="C5910" i="1"/>
  <c r="C5911" i="1"/>
  <c r="C5912" i="1"/>
  <c r="C5913"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D1089" i="1"/>
  <c r="D1090" i="1"/>
  <c r="D1091" i="1"/>
  <c r="D1092" i="1"/>
  <c r="D1093" i="1"/>
  <c r="D1094" i="1"/>
  <c r="D1095" i="1"/>
  <c r="D1096" i="1"/>
  <c r="D1097" i="1"/>
  <c r="D1098" i="1"/>
  <c r="D1099" i="1"/>
  <c r="D1100" i="1"/>
  <c r="D1101" i="1"/>
  <c r="D1102" i="1"/>
  <c r="D1103" i="1"/>
  <c r="D1104" i="1"/>
  <c r="D1105" i="1"/>
  <c r="D1106" i="1"/>
  <c r="D1107" i="1"/>
  <c r="D1108" i="1"/>
  <c r="D1109" i="1"/>
  <c r="D1110" i="1"/>
  <c r="D1111" i="1"/>
  <c r="D1112" i="1"/>
  <c r="D1113" i="1"/>
  <c r="D1114" i="1"/>
  <c r="D1115" i="1"/>
  <c r="D1116" i="1"/>
  <c r="D1117" i="1"/>
  <c r="D1118" i="1"/>
  <c r="D1119" i="1"/>
  <c r="D1120" i="1"/>
  <c r="D1121" i="1"/>
  <c r="D1122" i="1"/>
  <c r="D1123" i="1"/>
  <c r="D1124" i="1"/>
  <c r="D1125" i="1"/>
  <c r="D1126" i="1"/>
  <c r="D1127" i="1"/>
  <c r="D1128" i="1"/>
  <c r="D1129" i="1"/>
  <c r="D1130" i="1"/>
  <c r="D1131" i="1"/>
  <c r="D1132" i="1"/>
  <c r="D1133" i="1"/>
  <c r="D1134" i="1"/>
  <c r="D1135" i="1"/>
  <c r="D1136" i="1"/>
  <c r="D1137" i="1"/>
  <c r="D1138" i="1"/>
  <c r="D1139" i="1"/>
  <c r="D1140" i="1"/>
  <c r="D1141" i="1"/>
  <c r="D1142" i="1"/>
  <c r="D1143" i="1"/>
  <c r="D1144" i="1"/>
  <c r="D1145" i="1"/>
  <c r="D1146" i="1"/>
  <c r="D1147" i="1"/>
  <c r="D1148" i="1"/>
  <c r="D1149" i="1"/>
  <c r="D1150" i="1"/>
  <c r="D1151" i="1"/>
  <c r="D1152" i="1"/>
  <c r="D1153" i="1"/>
  <c r="D1154" i="1"/>
  <c r="D1155" i="1"/>
  <c r="D1156" i="1"/>
  <c r="D1157" i="1"/>
  <c r="D1158" i="1"/>
  <c r="D1159" i="1"/>
  <c r="D1160" i="1"/>
  <c r="D1161" i="1"/>
  <c r="D1162" i="1"/>
  <c r="D1163" i="1"/>
  <c r="D1164" i="1"/>
  <c r="D1165" i="1"/>
  <c r="D1166" i="1"/>
  <c r="D1167" i="1"/>
  <c r="D1168" i="1"/>
  <c r="D1169" i="1"/>
  <c r="D1170" i="1"/>
  <c r="D1171" i="1"/>
  <c r="D1172" i="1"/>
  <c r="D1173" i="1"/>
  <c r="D1174" i="1"/>
  <c r="D1175" i="1"/>
  <c r="D1176" i="1"/>
  <c r="D1177" i="1"/>
  <c r="D1178" i="1"/>
  <c r="D1179" i="1"/>
  <c r="D1180" i="1"/>
  <c r="D1181" i="1"/>
  <c r="D1182" i="1"/>
  <c r="D1183" i="1"/>
  <c r="D1184" i="1"/>
  <c r="D1185" i="1"/>
  <c r="D1186" i="1"/>
  <c r="D1187" i="1"/>
  <c r="D1188" i="1"/>
  <c r="D1189" i="1"/>
  <c r="D1190" i="1"/>
  <c r="D1191" i="1"/>
  <c r="D1192" i="1"/>
  <c r="D1193" i="1"/>
  <c r="D1194" i="1"/>
  <c r="D1195" i="1"/>
  <c r="D1196" i="1"/>
  <c r="D1197" i="1"/>
  <c r="D1198" i="1"/>
  <c r="D1199" i="1"/>
  <c r="D1200" i="1"/>
  <c r="D1201" i="1"/>
  <c r="D1202" i="1"/>
  <c r="D1203" i="1"/>
  <c r="D1204" i="1"/>
  <c r="D1205" i="1"/>
  <c r="D1206" i="1"/>
  <c r="D1207" i="1"/>
  <c r="D1208" i="1"/>
  <c r="D1209" i="1"/>
  <c r="D1210" i="1"/>
  <c r="D1211" i="1"/>
  <c r="D1212" i="1"/>
  <c r="D1213" i="1"/>
  <c r="D1214" i="1"/>
  <c r="D1215" i="1"/>
  <c r="D1216" i="1"/>
  <c r="D1217" i="1"/>
  <c r="D1218" i="1"/>
  <c r="D1219" i="1"/>
  <c r="D1220" i="1"/>
  <c r="D1221" i="1"/>
  <c r="D1222" i="1"/>
  <c r="D1223" i="1"/>
  <c r="D1224" i="1"/>
  <c r="D1225" i="1"/>
  <c r="D1226" i="1"/>
  <c r="D1227" i="1"/>
  <c r="D1228" i="1"/>
  <c r="D1229" i="1"/>
  <c r="D1230" i="1"/>
  <c r="D1231" i="1"/>
  <c r="D1232" i="1"/>
  <c r="D1233" i="1"/>
  <c r="D1234" i="1"/>
  <c r="D1235" i="1"/>
  <c r="D1236" i="1"/>
  <c r="D1237" i="1"/>
  <c r="D1238" i="1"/>
  <c r="D1239" i="1"/>
  <c r="D1240" i="1"/>
  <c r="D1241" i="1"/>
  <c r="D1242" i="1"/>
  <c r="D1243" i="1"/>
  <c r="D1244" i="1"/>
  <c r="D1245" i="1"/>
  <c r="D1246" i="1"/>
  <c r="D1247" i="1"/>
  <c r="D1248" i="1"/>
  <c r="D1249" i="1"/>
  <c r="D1250" i="1"/>
  <c r="D1251" i="1"/>
  <c r="D1252" i="1"/>
  <c r="D1253" i="1"/>
  <c r="D1254" i="1"/>
  <c r="D1255" i="1"/>
  <c r="D1256" i="1"/>
  <c r="D1257" i="1"/>
  <c r="D1258" i="1"/>
  <c r="D1259" i="1"/>
  <c r="D1260" i="1"/>
  <c r="D1261" i="1"/>
  <c r="D1262" i="1"/>
  <c r="D1263" i="1"/>
  <c r="D1264" i="1"/>
  <c r="D1265" i="1"/>
  <c r="D1266" i="1"/>
  <c r="D1267" i="1"/>
  <c r="D1268" i="1"/>
  <c r="D1269" i="1"/>
  <c r="D1270" i="1"/>
  <c r="D1271" i="1"/>
  <c r="D1272" i="1"/>
  <c r="D1273" i="1"/>
  <c r="D1274" i="1"/>
  <c r="D1275" i="1"/>
  <c r="D1276" i="1"/>
  <c r="D1277" i="1"/>
  <c r="D1278" i="1"/>
  <c r="D1279" i="1"/>
  <c r="D1280" i="1"/>
  <c r="D1281" i="1"/>
  <c r="D1282" i="1"/>
  <c r="D1283" i="1"/>
  <c r="D1284" i="1"/>
  <c r="D1285" i="1"/>
  <c r="D1286" i="1"/>
  <c r="D1287" i="1"/>
  <c r="D1288" i="1"/>
  <c r="D1289" i="1"/>
  <c r="D1290" i="1"/>
  <c r="D1291" i="1"/>
  <c r="D1292" i="1"/>
  <c r="D1293" i="1"/>
  <c r="D1294" i="1"/>
  <c r="D1295" i="1"/>
  <c r="D1296" i="1"/>
  <c r="D1297" i="1"/>
  <c r="D1298" i="1"/>
  <c r="D1299" i="1"/>
  <c r="D1300" i="1"/>
  <c r="D1301" i="1"/>
  <c r="D1302" i="1"/>
  <c r="D1303" i="1"/>
  <c r="D1304" i="1"/>
  <c r="D1305" i="1"/>
  <c r="D1306" i="1"/>
  <c r="D1307" i="1"/>
  <c r="D1308" i="1"/>
  <c r="D1309" i="1"/>
  <c r="D1310" i="1"/>
  <c r="D1311" i="1"/>
  <c r="D1312" i="1"/>
  <c r="D1313" i="1"/>
  <c r="D1314" i="1"/>
  <c r="D1315" i="1"/>
  <c r="D1316" i="1"/>
  <c r="D1317" i="1"/>
  <c r="D1318" i="1"/>
  <c r="D1319" i="1"/>
  <c r="D1320" i="1"/>
  <c r="D1321" i="1"/>
  <c r="D1322" i="1"/>
  <c r="D1323" i="1"/>
  <c r="D1324" i="1"/>
  <c r="D1325" i="1"/>
  <c r="D1326" i="1"/>
  <c r="D1327" i="1"/>
  <c r="D1328" i="1"/>
  <c r="D1329" i="1"/>
  <c r="D1330" i="1"/>
  <c r="D1331" i="1"/>
  <c r="D1332" i="1"/>
  <c r="D1333" i="1"/>
  <c r="D1334" i="1"/>
  <c r="D1335" i="1"/>
  <c r="D1336" i="1"/>
  <c r="D1337" i="1"/>
  <c r="D1338" i="1"/>
  <c r="D1339" i="1"/>
  <c r="D1340" i="1"/>
  <c r="D1341" i="1"/>
  <c r="D1342" i="1"/>
  <c r="D1343" i="1"/>
  <c r="D1344" i="1"/>
  <c r="D1345" i="1"/>
  <c r="D1346" i="1"/>
  <c r="D1347" i="1"/>
  <c r="D1348" i="1"/>
  <c r="D1349" i="1"/>
  <c r="D1350" i="1"/>
  <c r="D1351" i="1"/>
  <c r="D1352" i="1"/>
  <c r="D1353" i="1"/>
  <c r="D1354" i="1"/>
  <c r="D1355" i="1"/>
  <c r="D1356" i="1"/>
  <c r="D1357" i="1"/>
  <c r="D1358" i="1"/>
  <c r="D1359" i="1"/>
  <c r="D1360" i="1"/>
  <c r="D1361" i="1"/>
  <c r="D1362" i="1"/>
  <c r="D1363" i="1"/>
  <c r="D1364" i="1"/>
  <c r="D1365" i="1"/>
  <c r="D1366" i="1"/>
  <c r="D1367" i="1"/>
  <c r="D1368" i="1"/>
  <c r="D1369" i="1"/>
  <c r="D1370" i="1"/>
  <c r="D1371" i="1"/>
  <c r="D1372" i="1"/>
  <c r="D1373" i="1"/>
  <c r="D1374" i="1"/>
  <c r="D1375" i="1"/>
  <c r="D1376" i="1"/>
  <c r="D1377" i="1"/>
  <c r="D1378" i="1"/>
  <c r="D1379" i="1"/>
  <c r="D1380" i="1"/>
  <c r="D1381" i="1"/>
  <c r="D1382" i="1"/>
  <c r="D1383" i="1"/>
  <c r="D1384" i="1"/>
  <c r="D1385" i="1"/>
  <c r="D1386" i="1"/>
  <c r="D1387" i="1"/>
  <c r="D1388" i="1"/>
  <c r="D1389" i="1"/>
  <c r="D1390" i="1"/>
  <c r="D1391" i="1"/>
  <c r="D1392" i="1"/>
  <c r="D1393" i="1"/>
  <c r="D1394" i="1"/>
  <c r="D1395" i="1"/>
  <c r="D1396" i="1"/>
  <c r="D1397" i="1"/>
  <c r="D1398" i="1"/>
  <c r="D1399" i="1"/>
  <c r="D1400" i="1"/>
  <c r="D1401" i="1"/>
  <c r="D1402" i="1"/>
  <c r="D1403" i="1"/>
  <c r="D1404" i="1"/>
  <c r="D1405" i="1"/>
  <c r="D1406" i="1"/>
  <c r="D1407" i="1"/>
  <c r="D1408" i="1"/>
  <c r="D1409" i="1"/>
  <c r="D1410" i="1"/>
  <c r="D1411" i="1"/>
  <c r="D1412" i="1"/>
  <c r="D1413" i="1"/>
  <c r="D1414" i="1"/>
  <c r="D1415" i="1"/>
  <c r="D1416" i="1"/>
  <c r="D1417" i="1"/>
  <c r="D1418" i="1"/>
  <c r="D1419" i="1"/>
  <c r="D1420" i="1"/>
  <c r="D1421" i="1"/>
  <c r="D1422" i="1"/>
  <c r="D1423" i="1"/>
  <c r="D1424" i="1"/>
  <c r="D1425" i="1"/>
  <c r="D1426" i="1"/>
  <c r="D1427" i="1"/>
  <c r="D1428" i="1"/>
  <c r="D1429" i="1"/>
  <c r="D1430" i="1"/>
  <c r="D1431" i="1"/>
  <c r="D1432" i="1"/>
  <c r="D1433" i="1"/>
  <c r="D1434" i="1"/>
  <c r="D1435" i="1"/>
  <c r="D1436" i="1"/>
  <c r="D1437" i="1"/>
  <c r="D1438" i="1"/>
  <c r="D1439" i="1"/>
  <c r="D1440" i="1"/>
  <c r="D1441" i="1"/>
  <c r="D1442" i="1"/>
  <c r="D1443" i="1"/>
  <c r="D1444" i="1"/>
  <c r="D1445" i="1"/>
  <c r="D1446" i="1"/>
  <c r="D1447" i="1"/>
  <c r="D1448" i="1"/>
  <c r="D1449" i="1"/>
  <c r="D1450" i="1"/>
  <c r="D1451" i="1"/>
  <c r="D1452" i="1"/>
  <c r="D1453" i="1"/>
  <c r="D1454" i="1"/>
  <c r="D1455" i="1"/>
  <c r="D1456" i="1"/>
  <c r="D1457" i="1"/>
  <c r="D1458" i="1"/>
  <c r="D1459" i="1"/>
  <c r="D1460" i="1"/>
  <c r="D1461" i="1"/>
  <c r="D1462" i="1"/>
  <c r="D1463" i="1"/>
  <c r="D1464" i="1"/>
  <c r="D1465" i="1"/>
  <c r="D1466" i="1"/>
  <c r="D1467" i="1"/>
  <c r="D1468" i="1"/>
  <c r="D1469" i="1"/>
  <c r="D1470" i="1"/>
  <c r="D1471" i="1"/>
  <c r="D1472" i="1"/>
  <c r="D1473" i="1"/>
  <c r="D1474" i="1"/>
  <c r="D1475" i="1"/>
  <c r="D1476" i="1"/>
  <c r="D1477" i="1"/>
  <c r="D1478" i="1"/>
  <c r="D1479" i="1"/>
  <c r="D1480" i="1"/>
  <c r="D1481" i="1"/>
  <c r="D1482" i="1"/>
  <c r="D1483" i="1"/>
  <c r="D1484" i="1"/>
  <c r="D1485" i="1"/>
  <c r="D1486" i="1"/>
  <c r="D1487" i="1"/>
  <c r="D1488" i="1"/>
  <c r="D1489" i="1"/>
  <c r="D1490" i="1"/>
  <c r="D1491" i="1"/>
  <c r="D1492" i="1"/>
  <c r="D1493" i="1"/>
  <c r="D1494" i="1"/>
  <c r="D1495" i="1"/>
  <c r="D1496" i="1"/>
  <c r="D1497" i="1"/>
  <c r="D1498" i="1"/>
  <c r="D1499" i="1"/>
  <c r="D1500" i="1"/>
  <c r="D1501" i="1"/>
  <c r="D1502" i="1"/>
  <c r="D1503" i="1"/>
  <c r="D1504" i="1"/>
  <c r="D1505" i="1"/>
  <c r="D1506" i="1"/>
  <c r="D1507" i="1"/>
  <c r="D1508" i="1"/>
  <c r="D1509" i="1"/>
  <c r="D1510" i="1"/>
  <c r="D1511" i="1"/>
  <c r="D1512" i="1"/>
  <c r="D1513" i="1"/>
  <c r="D1514" i="1"/>
  <c r="D1515" i="1"/>
  <c r="D1516" i="1"/>
  <c r="D1517" i="1"/>
  <c r="D1518" i="1"/>
  <c r="D1519" i="1"/>
  <c r="D1520" i="1"/>
  <c r="D1521" i="1"/>
  <c r="D1522" i="1"/>
  <c r="D1523" i="1"/>
  <c r="D1524" i="1"/>
  <c r="D1525" i="1"/>
  <c r="D1526" i="1"/>
  <c r="D1527" i="1"/>
  <c r="D1528" i="1"/>
  <c r="D1529" i="1"/>
  <c r="D1530" i="1"/>
  <c r="D1531" i="1"/>
  <c r="D1532" i="1"/>
  <c r="D1533" i="1"/>
  <c r="D1534" i="1"/>
  <c r="D1535" i="1"/>
  <c r="D1536" i="1"/>
  <c r="D1537" i="1"/>
  <c r="D1538" i="1"/>
  <c r="D1539" i="1"/>
  <c r="D1540" i="1"/>
  <c r="D1541" i="1"/>
  <c r="D1542" i="1"/>
  <c r="D1543" i="1"/>
  <c r="D1544" i="1"/>
  <c r="D1545" i="1"/>
  <c r="D1546" i="1"/>
  <c r="D1547" i="1"/>
  <c r="D1548" i="1"/>
  <c r="D1549" i="1"/>
  <c r="D1550" i="1"/>
  <c r="D1551" i="1"/>
  <c r="D1552" i="1"/>
  <c r="D1553" i="1"/>
  <c r="D1554" i="1"/>
  <c r="D1555" i="1"/>
  <c r="D1556" i="1"/>
  <c r="D1557" i="1"/>
  <c r="D1558" i="1"/>
  <c r="D1559" i="1"/>
  <c r="D1560" i="1"/>
  <c r="D1561" i="1"/>
  <c r="D1562" i="1"/>
  <c r="D1563" i="1"/>
  <c r="D1564" i="1"/>
  <c r="D1565" i="1"/>
  <c r="D1566" i="1"/>
  <c r="D1567" i="1"/>
  <c r="D1568" i="1"/>
  <c r="D1569" i="1"/>
  <c r="D1570" i="1"/>
  <c r="D1571" i="1"/>
  <c r="D1572" i="1"/>
  <c r="D1573" i="1"/>
  <c r="D1574" i="1"/>
  <c r="D1575" i="1"/>
  <c r="D1576" i="1"/>
  <c r="D1577" i="1"/>
  <c r="D1578" i="1"/>
  <c r="D1579" i="1"/>
  <c r="D1580" i="1"/>
  <c r="D1581" i="1"/>
  <c r="D1582" i="1"/>
  <c r="D1583" i="1"/>
  <c r="D1584" i="1"/>
  <c r="D1585" i="1"/>
  <c r="D1586" i="1"/>
  <c r="D1587" i="1"/>
  <c r="D1588" i="1"/>
  <c r="D1589" i="1"/>
  <c r="D1590" i="1"/>
  <c r="D1591" i="1"/>
  <c r="D1592" i="1"/>
  <c r="D1593" i="1"/>
  <c r="D1594" i="1"/>
  <c r="D1595" i="1"/>
  <c r="D1596" i="1"/>
  <c r="D1597" i="1"/>
  <c r="D1598" i="1"/>
  <c r="D1599" i="1"/>
  <c r="D1600" i="1"/>
  <c r="D1601" i="1"/>
  <c r="D1602" i="1"/>
  <c r="D1603" i="1"/>
  <c r="D1604" i="1"/>
  <c r="D1605" i="1"/>
  <c r="D1606" i="1"/>
  <c r="D1607" i="1"/>
  <c r="D1608" i="1"/>
  <c r="D1609" i="1"/>
  <c r="D1610" i="1"/>
  <c r="D1611" i="1"/>
  <c r="D1612" i="1"/>
  <c r="D1613" i="1"/>
  <c r="D1614" i="1"/>
  <c r="D1615" i="1"/>
  <c r="D1616" i="1"/>
  <c r="D1617" i="1"/>
  <c r="D1618" i="1"/>
  <c r="D1619" i="1"/>
  <c r="D1620" i="1"/>
  <c r="D1621" i="1"/>
  <c r="D1622" i="1"/>
  <c r="D1623" i="1"/>
  <c r="D1624" i="1"/>
  <c r="D1625" i="1"/>
  <c r="D1626" i="1"/>
  <c r="D1627" i="1"/>
  <c r="D1628" i="1"/>
  <c r="D1629" i="1"/>
  <c r="D1630" i="1"/>
  <c r="D1631" i="1"/>
  <c r="D1632" i="1"/>
  <c r="D1633" i="1"/>
  <c r="D1634" i="1"/>
  <c r="D1635" i="1"/>
  <c r="D1636" i="1"/>
  <c r="D1637" i="1"/>
  <c r="D1638" i="1"/>
  <c r="D1639" i="1"/>
  <c r="D1640" i="1"/>
  <c r="D1641" i="1"/>
  <c r="D1642" i="1"/>
  <c r="D1643" i="1"/>
  <c r="D1644" i="1"/>
  <c r="D1645" i="1"/>
  <c r="D1646" i="1"/>
  <c r="D1647" i="1"/>
  <c r="D1648" i="1"/>
  <c r="D1649" i="1"/>
  <c r="D1650" i="1"/>
  <c r="D1651" i="1"/>
  <c r="D1652" i="1"/>
  <c r="D1653" i="1"/>
  <c r="D1654" i="1"/>
  <c r="D1655" i="1"/>
  <c r="D1656" i="1"/>
  <c r="D1657" i="1"/>
  <c r="D1658" i="1"/>
  <c r="D1659" i="1"/>
  <c r="D1660" i="1"/>
  <c r="D1661" i="1"/>
  <c r="D1662" i="1"/>
  <c r="D1663" i="1"/>
  <c r="D1664" i="1"/>
  <c r="D1665" i="1"/>
  <c r="D1666" i="1"/>
  <c r="D1667" i="1"/>
  <c r="D1668" i="1"/>
  <c r="D1669" i="1"/>
  <c r="D1670" i="1"/>
  <c r="D1671" i="1"/>
  <c r="D1672" i="1"/>
  <c r="D1673" i="1"/>
  <c r="D1674" i="1"/>
  <c r="D1675" i="1"/>
  <c r="D1676" i="1"/>
  <c r="D1677" i="1"/>
  <c r="D1678" i="1"/>
  <c r="D1679" i="1"/>
  <c r="D1680" i="1"/>
  <c r="D1681" i="1"/>
  <c r="D1682" i="1"/>
  <c r="D1683" i="1"/>
  <c r="D1684" i="1"/>
  <c r="D1685" i="1"/>
  <c r="D1686" i="1"/>
  <c r="D1687" i="1"/>
  <c r="D1688" i="1"/>
  <c r="D1689" i="1"/>
  <c r="D1690" i="1"/>
  <c r="D1691" i="1"/>
  <c r="D1692" i="1"/>
  <c r="D1693" i="1"/>
  <c r="D1694" i="1"/>
  <c r="D1695" i="1"/>
  <c r="D1696" i="1"/>
  <c r="D1697" i="1"/>
  <c r="D1698" i="1"/>
  <c r="D1699" i="1"/>
  <c r="D1700" i="1"/>
  <c r="D1701" i="1"/>
  <c r="D1702" i="1"/>
  <c r="D1703" i="1"/>
  <c r="D1704" i="1"/>
  <c r="D1705" i="1"/>
  <c r="D1706" i="1"/>
  <c r="D1707" i="1"/>
  <c r="D1708" i="1"/>
  <c r="D1709" i="1"/>
  <c r="D1710" i="1"/>
  <c r="D1711" i="1"/>
  <c r="D1712" i="1"/>
  <c r="D1713" i="1"/>
  <c r="D1714" i="1"/>
  <c r="D1715" i="1"/>
  <c r="D1716" i="1"/>
  <c r="D1717" i="1"/>
  <c r="D1718" i="1"/>
  <c r="D1719" i="1"/>
  <c r="D1720" i="1"/>
  <c r="D1721" i="1"/>
  <c r="D1722" i="1"/>
  <c r="D1723" i="1"/>
  <c r="D1724" i="1"/>
  <c r="D1725" i="1"/>
  <c r="D1726" i="1"/>
  <c r="D1727" i="1"/>
  <c r="D1728" i="1"/>
  <c r="D1729" i="1"/>
  <c r="D1730" i="1"/>
  <c r="D1731" i="1"/>
  <c r="D1732" i="1"/>
  <c r="D1733" i="1"/>
  <c r="D1734" i="1"/>
  <c r="D1735" i="1"/>
  <c r="D1736" i="1"/>
  <c r="D1737" i="1"/>
  <c r="D1738" i="1"/>
  <c r="D1739" i="1"/>
  <c r="D1740" i="1"/>
  <c r="D1741" i="1"/>
  <c r="D1742" i="1"/>
  <c r="D1743" i="1"/>
  <c r="D1744" i="1"/>
  <c r="D1745" i="1"/>
  <c r="D1746" i="1"/>
  <c r="D1747" i="1"/>
  <c r="D1748" i="1"/>
  <c r="D1749" i="1"/>
  <c r="D1750" i="1"/>
  <c r="D1751" i="1"/>
  <c r="D1752" i="1"/>
  <c r="D1753" i="1"/>
  <c r="D1754" i="1"/>
  <c r="D1755" i="1"/>
  <c r="D1756" i="1"/>
  <c r="D1757" i="1"/>
  <c r="D1758" i="1"/>
  <c r="D1759" i="1"/>
  <c r="D1760" i="1"/>
  <c r="D1761" i="1"/>
  <c r="D1762" i="1"/>
  <c r="D1763" i="1"/>
  <c r="D1764" i="1"/>
  <c r="D1765" i="1"/>
  <c r="D1766" i="1"/>
  <c r="D1767" i="1"/>
  <c r="D1768" i="1"/>
  <c r="D1769" i="1"/>
  <c r="D1770" i="1"/>
  <c r="D1771" i="1"/>
  <c r="D1772" i="1"/>
  <c r="D1773" i="1"/>
  <c r="D1774" i="1"/>
  <c r="D1775" i="1"/>
  <c r="D1776" i="1"/>
  <c r="D1777" i="1"/>
  <c r="D1778" i="1"/>
  <c r="D1779" i="1"/>
  <c r="D1780" i="1"/>
  <c r="D1781" i="1"/>
  <c r="D1782" i="1"/>
  <c r="D1783" i="1"/>
  <c r="D1784" i="1"/>
  <c r="D1785" i="1"/>
  <c r="D1786" i="1"/>
  <c r="D1787" i="1"/>
  <c r="D1788" i="1"/>
  <c r="D1789" i="1"/>
  <c r="D1790" i="1"/>
  <c r="D1791" i="1"/>
  <c r="D1792" i="1"/>
  <c r="D1793" i="1"/>
  <c r="D1794" i="1"/>
  <c r="D1795" i="1"/>
  <c r="D1796" i="1"/>
  <c r="D1797" i="1"/>
  <c r="D1798" i="1"/>
  <c r="D1799" i="1"/>
  <c r="D1800" i="1"/>
  <c r="D1801" i="1"/>
  <c r="D1802" i="1"/>
  <c r="D1803" i="1"/>
  <c r="D1804" i="1"/>
  <c r="D1805" i="1"/>
  <c r="D1806" i="1"/>
  <c r="D1807" i="1"/>
  <c r="D1808" i="1"/>
  <c r="D1809" i="1"/>
  <c r="D1810" i="1"/>
  <c r="D1811" i="1"/>
  <c r="D1812" i="1"/>
  <c r="D1813" i="1"/>
  <c r="D1814" i="1"/>
  <c r="D1815" i="1"/>
  <c r="D1816" i="1"/>
  <c r="D1817" i="1"/>
  <c r="D1818" i="1"/>
  <c r="D1819" i="1"/>
  <c r="D1820" i="1"/>
  <c r="D1821" i="1"/>
  <c r="D1822" i="1"/>
  <c r="D1823" i="1"/>
  <c r="D1824" i="1"/>
  <c r="D1825" i="1"/>
  <c r="D1826" i="1"/>
  <c r="D1827" i="1"/>
  <c r="D1828" i="1"/>
  <c r="D1829" i="1"/>
  <c r="D1830" i="1"/>
  <c r="D1831" i="1"/>
  <c r="D1832" i="1"/>
  <c r="D1833" i="1"/>
  <c r="D1834" i="1"/>
  <c r="D1835" i="1"/>
  <c r="D1836" i="1"/>
  <c r="D1837" i="1"/>
  <c r="D1838" i="1"/>
  <c r="D1839" i="1"/>
  <c r="D1840" i="1"/>
  <c r="D1841" i="1"/>
  <c r="D1842" i="1"/>
  <c r="D1843" i="1"/>
  <c r="D1844" i="1"/>
  <c r="D1845" i="1"/>
  <c r="D1846" i="1"/>
  <c r="D1847" i="1"/>
  <c r="D1848" i="1"/>
  <c r="D1849" i="1"/>
  <c r="D1850" i="1"/>
  <c r="D1851" i="1"/>
  <c r="D1852" i="1"/>
  <c r="D1853" i="1"/>
  <c r="D1854" i="1"/>
  <c r="D1855" i="1"/>
  <c r="D1856" i="1"/>
  <c r="D1857" i="1"/>
  <c r="D1858" i="1"/>
  <c r="D1859" i="1"/>
  <c r="D1860" i="1"/>
  <c r="D1861" i="1"/>
  <c r="D1862" i="1"/>
  <c r="D1863" i="1"/>
  <c r="D1864" i="1"/>
  <c r="D1865" i="1"/>
  <c r="D1866" i="1"/>
  <c r="D1867" i="1"/>
  <c r="D1868" i="1"/>
  <c r="D1869" i="1"/>
  <c r="D1870" i="1"/>
  <c r="D1871" i="1"/>
  <c r="D1872" i="1"/>
  <c r="D1873" i="1"/>
  <c r="D1874" i="1"/>
  <c r="D1875" i="1"/>
  <c r="D1876" i="1"/>
  <c r="D1877" i="1"/>
  <c r="D1878" i="1"/>
  <c r="D1879" i="1"/>
  <c r="D1880" i="1"/>
  <c r="D1881" i="1"/>
  <c r="D1882" i="1"/>
  <c r="D1883" i="1"/>
  <c r="D1884" i="1"/>
  <c r="D1885" i="1"/>
  <c r="D1886" i="1"/>
  <c r="D1887" i="1"/>
  <c r="D1888" i="1"/>
  <c r="D1889" i="1"/>
  <c r="D1890" i="1"/>
  <c r="D1891" i="1"/>
  <c r="D1892" i="1"/>
  <c r="D1893" i="1"/>
  <c r="D1894" i="1"/>
  <c r="D1895" i="1"/>
  <c r="D1896" i="1"/>
  <c r="D1897" i="1"/>
  <c r="D1898" i="1"/>
  <c r="D1899" i="1"/>
  <c r="D1900" i="1"/>
  <c r="D1901" i="1"/>
  <c r="D1902" i="1"/>
  <c r="D1903" i="1"/>
  <c r="D1904" i="1"/>
  <c r="D1905" i="1"/>
  <c r="D1906" i="1"/>
  <c r="D1907" i="1"/>
  <c r="D1908" i="1"/>
  <c r="D1909" i="1"/>
  <c r="D1910" i="1"/>
  <c r="D1911" i="1"/>
  <c r="D1912" i="1"/>
  <c r="D1913" i="1"/>
  <c r="D1914" i="1"/>
  <c r="D1915" i="1"/>
  <c r="D1916" i="1"/>
  <c r="D1917" i="1"/>
  <c r="D1918" i="1"/>
  <c r="D1919" i="1"/>
  <c r="D1920" i="1"/>
  <c r="D1921" i="1"/>
  <c r="D1922" i="1"/>
  <c r="D1923" i="1"/>
  <c r="D1924" i="1"/>
  <c r="D1925" i="1"/>
  <c r="D1926" i="1"/>
  <c r="D1927" i="1"/>
  <c r="D1928" i="1"/>
  <c r="D1929" i="1"/>
  <c r="D1930" i="1"/>
  <c r="D1931" i="1"/>
  <c r="D1932" i="1"/>
  <c r="D1933" i="1"/>
  <c r="D1934" i="1"/>
  <c r="D1935" i="1"/>
  <c r="D1936" i="1"/>
  <c r="D1937" i="1"/>
  <c r="D1938" i="1"/>
  <c r="D1939" i="1"/>
  <c r="D1940" i="1"/>
  <c r="D1941" i="1"/>
  <c r="D1942" i="1"/>
  <c r="D1943" i="1"/>
  <c r="D1944" i="1"/>
  <c r="D1945" i="1"/>
  <c r="D1946" i="1"/>
  <c r="D1947" i="1"/>
  <c r="D1948" i="1"/>
  <c r="D1949" i="1"/>
  <c r="D1950" i="1"/>
  <c r="D1951" i="1"/>
  <c r="D1952" i="1"/>
  <c r="D1953" i="1"/>
  <c r="D1954" i="1"/>
  <c r="D1955" i="1"/>
  <c r="D1956" i="1"/>
  <c r="D1957" i="1"/>
  <c r="D1958" i="1"/>
  <c r="D1959" i="1"/>
  <c r="D1960" i="1"/>
  <c r="D1961" i="1"/>
  <c r="D1962" i="1"/>
  <c r="D1963" i="1"/>
  <c r="D1964" i="1"/>
  <c r="D1965" i="1"/>
  <c r="D1966" i="1"/>
  <c r="D1967" i="1"/>
  <c r="D1968" i="1"/>
  <c r="D1969" i="1"/>
  <c r="D1970" i="1"/>
  <c r="D1971" i="1"/>
  <c r="D1972" i="1"/>
  <c r="D1973" i="1"/>
  <c r="D1974" i="1"/>
  <c r="D1975" i="1"/>
  <c r="D1976" i="1"/>
  <c r="D1977" i="1"/>
  <c r="D1978" i="1"/>
  <c r="D1979" i="1"/>
  <c r="D1980" i="1"/>
  <c r="D1981" i="1"/>
  <c r="D1982" i="1"/>
  <c r="D1983" i="1"/>
  <c r="D1984" i="1"/>
  <c r="D1985" i="1"/>
  <c r="D1986" i="1"/>
  <c r="D1987" i="1"/>
  <c r="D1988" i="1"/>
  <c r="D1989" i="1"/>
  <c r="D1990" i="1"/>
  <c r="D1991" i="1"/>
  <c r="D1992" i="1"/>
  <c r="D1993" i="1"/>
  <c r="D1994" i="1"/>
  <c r="D1995" i="1"/>
  <c r="D1996" i="1"/>
  <c r="D1997" i="1"/>
  <c r="D1998" i="1"/>
  <c r="D1999" i="1"/>
  <c r="D2000" i="1"/>
  <c r="D2001" i="1"/>
  <c r="D2002" i="1"/>
  <c r="D2003" i="1"/>
  <c r="D2004" i="1"/>
  <c r="D2005" i="1"/>
  <c r="D2006" i="1"/>
  <c r="D2007" i="1"/>
  <c r="D2008" i="1"/>
  <c r="D2009" i="1"/>
  <c r="D2010" i="1"/>
  <c r="D2011" i="1"/>
  <c r="D2012" i="1"/>
  <c r="D2013" i="1"/>
  <c r="D2014" i="1"/>
  <c r="D2015" i="1"/>
  <c r="D2016" i="1"/>
  <c r="D2017" i="1"/>
  <c r="D2018" i="1"/>
  <c r="D2019" i="1"/>
  <c r="D2020" i="1"/>
  <c r="D2021" i="1"/>
  <c r="D2022" i="1"/>
  <c r="D2023" i="1"/>
  <c r="D2024" i="1"/>
  <c r="D2025" i="1"/>
  <c r="D2026" i="1"/>
  <c r="D2027" i="1"/>
  <c r="D2028" i="1"/>
  <c r="D2029" i="1"/>
  <c r="D2030" i="1"/>
  <c r="D2031" i="1"/>
  <c r="D2032" i="1"/>
  <c r="D2033" i="1"/>
  <c r="D2034" i="1"/>
  <c r="D2035" i="1"/>
  <c r="D2036" i="1"/>
  <c r="D2037" i="1"/>
  <c r="D2038" i="1"/>
  <c r="D2039" i="1"/>
  <c r="D2040" i="1"/>
  <c r="D2041" i="1"/>
  <c r="D2042" i="1"/>
  <c r="D2043" i="1"/>
  <c r="D2044" i="1"/>
  <c r="D2045" i="1"/>
  <c r="D2046" i="1"/>
  <c r="D2047" i="1"/>
  <c r="D2048" i="1"/>
  <c r="D2049" i="1"/>
  <c r="D2050" i="1"/>
  <c r="D2051" i="1"/>
  <c r="D2052" i="1"/>
  <c r="D2053" i="1"/>
  <c r="D2054" i="1"/>
  <c r="D2055" i="1"/>
  <c r="D2056" i="1"/>
  <c r="D2057" i="1"/>
  <c r="D2058" i="1"/>
  <c r="D2059" i="1"/>
  <c r="D2060" i="1"/>
  <c r="D2061" i="1"/>
  <c r="D2062" i="1"/>
  <c r="D2063" i="1"/>
  <c r="D2064" i="1"/>
  <c r="D2065" i="1"/>
  <c r="D2066" i="1"/>
  <c r="D2067" i="1"/>
  <c r="D2068" i="1"/>
  <c r="D2069" i="1"/>
  <c r="D2070" i="1"/>
  <c r="D2071" i="1"/>
  <c r="D2072" i="1"/>
  <c r="D2073" i="1"/>
  <c r="D2074" i="1"/>
  <c r="D2075" i="1"/>
  <c r="D2076" i="1"/>
  <c r="D2077" i="1"/>
  <c r="D2078" i="1"/>
  <c r="D2079" i="1"/>
  <c r="D2080" i="1"/>
  <c r="D2081" i="1"/>
  <c r="D2082" i="1"/>
  <c r="D2083" i="1"/>
  <c r="D2084" i="1"/>
  <c r="D2085" i="1"/>
  <c r="D2086" i="1"/>
  <c r="D2087" i="1"/>
  <c r="D2088" i="1"/>
  <c r="D2089" i="1"/>
  <c r="D2090" i="1"/>
  <c r="D2091" i="1"/>
  <c r="D2092" i="1"/>
  <c r="D2093" i="1"/>
  <c r="D2094" i="1"/>
  <c r="D2095" i="1"/>
  <c r="D2096" i="1"/>
  <c r="D2097" i="1"/>
  <c r="D2098" i="1"/>
  <c r="D2099" i="1"/>
  <c r="D2100" i="1"/>
  <c r="D2101" i="1"/>
  <c r="D2102" i="1"/>
  <c r="D2103" i="1"/>
  <c r="D2104" i="1"/>
  <c r="D2105" i="1"/>
  <c r="D2106" i="1"/>
  <c r="D2107" i="1"/>
  <c r="D2108" i="1"/>
  <c r="D2109" i="1"/>
  <c r="D2110" i="1"/>
  <c r="D2111" i="1"/>
  <c r="D2112" i="1"/>
  <c r="D2113" i="1"/>
  <c r="D2114" i="1"/>
  <c r="D2115" i="1"/>
  <c r="D2116" i="1"/>
  <c r="D2117" i="1"/>
  <c r="D2118" i="1"/>
  <c r="D2119" i="1"/>
  <c r="D2120" i="1"/>
  <c r="D2121" i="1"/>
  <c r="D2122" i="1"/>
  <c r="D2123" i="1"/>
  <c r="D2124" i="1"/>
  <c r="D2125" i="1"/>
  <c r="D2126" i="1"/>
  <c r="D2127" i="1"/>
  <c r="D2128" i="1"/>
  <c r="D2129" i="1"/>
  <c r="D2130" i="1"/>
  <c r="D2131" i="1"/>
  <c r="D2132" i="1"/>
  <c r="D2133" i="1"/>
  <c r="D2134" i="1"/>
  <c r="D2135" i="1"/>
  <c r="D2136" i="1"/>
  <c r="D2137" i="1"/>
  <c r="D2138" i="1"/>
  <c r="D2139" i="1"/>
  <c r="D2140" i="1"/>
  <c r="D2141" i="1"/>
  <c r="D2142" i="1"/>
  <c r="D2143" i="1"/>
  <c r="D2144" i="1"/>
  <c r="D2145" i="1"/>
  <c r="D2146" i="1"/>
  <c r="D2147" i="1"/>
  <c r="D2148" i="1"/>
  <c r="D2149" i="1"/>
  <c r="D2150" i="1"/>
  <c r="D2151" i="1"/>
  <c r="D2152" i="1"/>
  <c r="D2153" i="1"/>
  <c r="D2154" i="1"/>
  <c r="D2155" i="1"/>
  <c r="D2156" i="1"/>
  <c r="D2157" i="1"/>
  <c r="D2158" i="1"/>
  <c r="D2159" i="1"/>
  <c r="D2160" i="1"/>
  <c r="D2161" i="1"/>
  <c r="D2162" i="1"/>
  <c r="D2163" i="1"/>
  <c r="D2164" i="1"/>
  <c r="D2165" i="1"/>
  <c r="D2166" i="1"/>
  <c r="D2167" i="1"/>
  <c r="D2168" i="1"/>
  <c r="D2169" i="1"/>
  <c r="D2170" i="1"/>
  <c r="D2171" i="1"/>
  <c r="D2172" i="1"/>
  <c r="D2173" i="1"/>
  <c r="D2174" i="1"/>
  <c r="D2175" i="1"/>
  <c r="D2176" i="1"/>
  <c r="D2177" i="1"/>
  <c r="D2178" i="1"/>
  <c r="D2179" i="1"/>
  <c r="D2180" i="1"/>
  <c r="D2181" i="1"/>
  <c r="D2182" i="1"/>
  <c r="D2183" i="1"/>
  <c r="D2184" i="1"/>
  <c r="D2185" i="1"/>
  <c r="D2186" i="1"/>
  <c r="D2187" i="1"/>
  <c r="D2188" i="1"/>
  <c r="D2189" i="1"/>
  <c r="D2190" i="1"/>
  <c r="D2191" i="1"/>
  <c r="D2192" i="1"/>
  <c r="D2193" i="1"/>
  <c r="D2194" i="1"/>
  <c r="D2195" i="1"/>
  <c r="D2196" i="1"/>
  <c r="D2197" i="1"/>
  <c r="D2198" i="1"/>
  <c r="D2199" i="1"/>
  <c r="D2200" i="1"/>
  <c r="D2201" i="1"/>
  <c r="D2202" i="1"/>
  <c r="D2203" i="1"/>
  <c r="D2204" i="1"/>
  <c r="D2205" i="1"/>
  <c r="D2206" i="1"/>
  <c r="D2207" i="1"/>
  <c r="D2208" i="1"/>
  <c r="D2209" i="1"/>
  <c r="D2210" i="1"/>
  <c r="D2211" i="1"/>
  <c r="D2212" i="1"/>
  <c r="D2213" i="1"/>
  <c r="D2214" i="1"/>
  <c r="D2215" i="1"/>
  <c r="D2216" i="1"/>
  <c r="D2217" i="1"/>
  <c r="D2218" i="1"/>
  <c r="D2219" i="1"/>
  <c r="D2220" i="1"/>
  <c r="D2221" i="1"/>
  <c r="D2222" i="1"/>
  <c r="D2223" i="1"/>
  <c r="D2224" i="1"/>
  <c r="D2225" i="1"/>
  <c r="D2226" i="1"/>
  <c r="D2227" i="1"/>
  <c r="D2228" i="1"/>
  <c r="D2229" i="1"/>
  <c r="D2230" i="1"/>
  <c r="D2231" i="1"/>
  <c r="D2232" i="1"/>
  <c r="D2233" i="1"/>
  <c r="D2234" i="1"/>
  <c r="D2235" i="1"/>
  <c r="D2236" i="1"/>
  <c r="D2237" i="1"/>
  <c r="D2238" i="1"/>
  <c r="D2239" i="1"/>
  <c r="D2240" i="1"/>
  <c r="D2241" i="1"/>
  <c r="D2242" i="1"/>
  <c r="D2243" i="1"/>
  <c r="D2244" i="1"/>
  <c r="D2245" i="1"/>
  <c r="D2246" i="1"/>
  <c r="D2247" i="1"/>
  <c r="D2248" i="1"/>
  <c r="D2249" i="1"/>
  <c r="D2250" i="1"/>
  <c r="D2251" i="1"/>
  <c r="D2252" i="1"/>
  <c r="D2253" i="1"/>
  <c r="D2254" i="1"/>
  <c r="D2255" i="1"/>
  <c r="D2256" i="1"/>
  <c r="D2257" i="1"/>
  <c r="D2258" i="1"/>
  <c r="D2259" i="1"/>
  <c r="D2260" i="1"/>
  <c r="D2261" i="1"/>
  <c r="D2262" i="1"/>
  <c r="D2263" i="1"/>
  <c r="D2264" i="1"/>
  <c r="D2265" i="1"/>
  <c r="D2266" i="1"/>
  <c r="D2267" i="1"/>
  <c r="D2268" i="1"/>
  <c r="D2269" i="1"/>
  <c r="D2270" i="1"/>
  <c r="D2271" i="1"/>
  <c r="D2272" i="1"/>
  <c r="D2273" i="1"/>
  <c r="D2274" i="1"/>
  <c r="D2275" i="1"/>
  <c r="D2276" i="1"/>
  <c r="D2277" i="1"/>
  <c r="D2278" i="1"/>
  <c r="D2279" i="1"/>
  <c r="D2280" i="1"/>
  <c r="D2281" i="1"/>
  <c r="D2282" i="1"/>
  <c r="D2283" i="1"/>
  <c r="D2284" i="1"/>
  <c r="D2285" i="1"/>
  <c r="D2286" i="1"/>
  <c r="D2287" i="1"/>
  <c r="D2288" i="1"/>
  <c r="D2289" i="1"/>
  <c r="D2290" i="1"/>
  <c r="D2291" i="1"/>
  <c r="D2292" i="1"/>
  <c r="D2293" i="1"/>
  <c r="D2294" i="1"/>
  <c r="D2295" i="1"/>
  <c r="D2296" i="1"/>
  <c r="D2297" i="1"/>
  <c r="D2298" i="1"/>
  <c r="D2299" i="1"/>
  <c r="D2300" i="1"/>
  <c r="D2301" i="1"/>
  <c r="D2302" i="1"/>
  <c r="D2303" i="1"/>
  <c r="D2304" i="1"/>
  <c r="D2305" i="1"/>
  <c r="D2306" i="1"/>
  <c r="D2307" i="1"/>
  <c r="D2308" i="1"/>
  <c r="D2309" i="1"/>
  <c r="D2310" i="1"/>
  <c r="D2311" i="1"/>
  <c r="D2312" i="1"/>
  <c r="D2313" i="1"/>
  <c r="D2314" i="1"/>
  <c r="D2315" i="1"/>
  <c r="D2316" i="1"/>
  <c r="D2317" i="1"/>
  <c r="D2318" i="1"/>
  <c r="D2319" i="1"/>
  <c r="D2320" i="1"/>
  <c r="D2321" i="1"/>
  <c r="D2322" i="1"/>
  <c r="D2323" i="1"/>
  <c r="D2324" i="1"/>
  <c r="D2325" i="1"/>
  <c r="D2326" i="1"/>
  <c r="D2327" i="1"/>
  <c r="D2328" i="1"/>
  <c r="D2329" i="1"/>
  <c r="D2330" i="1"/>
  <c r="D2331" i="1"/>
  <c r="D2332" i="1"/>
  <c r="D2333" i="1"/>
  <c r="D2334" i="1"/>
  <c r="D2335" i="1"/>
  <c r="D2336" i="1"/>
  <c r="D2337" i="1"/>
  <c r="D2338" i="1"/>
  <c r="D2339" i="1"/>
  <c r="D2340" i="1"/>
  <c r="D2341" i="1"/>
  <c r="D2342" i="1"/>
  <c r="D2343" i="1"/>
  <c r="D2344" i="1"/>
  <c r="D2345" i="1"/>
  <c r="D2346" i="1"/>
  <c r="D2347" i="1"/>
  <c r="D2348" i="1"/>
  <c r="D2349" i="1"/>
  <c r="D2350" i="1"/>
  <c r="D2351" i="1"/>
  <c r="D2352" i="1"/>
  <c r="D2353" i="1"/>
  <c r="D2354" i="1"/>
  <c r="D2355" i="1"/>
  <c r="D2356" i="1"/>
  <c r="D2357" i="1"/>
  <c r="D2358" i="1"/>
  <c r="D2359" i="1"/>
  <c r="D2360" i="1"/>
  <c r="D2361" i="1"/>
  <c r="D2362" i="1"/>
  <c r="D2363" i="1"/>
  <c r="D2364" i="1"/>
  <c r="D2365" i="1"/>
  <c r="D2366" i="1"/>
  <c r="D2367" i="1"/>
  <c r="D2368" i="1"/>
  <c r="D2369" i="1"/>
  <c r="D2370" i="1"/>
  <c r="D2371" i="1"/>
  <c r="D2372" i="1"/>
  <c r="D2373" i="1"/>
  <c r="D2374" i="1"/>
  <c r="D2375" i="1"/>
  <c r="D2376" i="1"/>
  <c r="D2377" i="1"/>
  <c r="D2378" i="1"/>
  <c r="D2379" i="1"/>
  <c r="D2380" i="1"/>
  <c r="D2381" i="1"/>
  <c r="D2382" i="1"/>
  <c r="D2383" i="1"/>
  <c r="D2384" i="1"/>
  <c r="D2385" i="1"/>
  <c r="D2386" i="1"/>
  <c r="D2387" i="1"/>
  <c r="D2388" i="1"/>
  <c r="D2389" i="1"/>
  <c r="D2390" i="1"/>
  <c r="D2391" i="1"/>
  <c r="D2392" i="1"/>
  <c r="D2393" i="1"/>
  <c r="D2394" i="1"/>
  <c r="D2395" i="1"/>
  <c r="D2396" i="1"/>
  <c r="D2397" i="1"/>
  <c r="D2398" i="1"/>
  <c r="D2399" i="1"/>
  <c r="D2400" i="1"/>
  <c r="D2401" i="1"/>
  <c r="D2402" i="1"/>
  <c r="D2403" i="1"/>
  <c r="D2404" i="1"/>
  <c r="D2405" i="1"/>
  <c r="D2406" i="1"/>
  <c r="D2407" i="1"/>
  <c r="D2408" i="1"/>
  <c r="D2409" i="1"/>
  <c r="D2410" i="1"/>
  <c r="D2411" i="1"/>
  <c r="D2412" i="1"/>
  <c r="D2413" i="1"/>
  <c r="D2414" i="1"/>
  <c r="D2415" i="1"/>
  <c r="D2416" i="1"/>
  <c r="D2417" i="1"/>
  <c r="D2418" i="1"/>
  <c r="D2419" i="1"/>
  <c r="D2420" i="1"/>
  <c r="D2421" i="1"/>
  <c r="D2422" i="1"/>
  <c r="D2423" i="1"/>
  <c r="D2424" i="1"/>
  <c r="D2425" i="1"/>
  <c r="D2426" i="1"/>
  <c r="D2427" i="1"/>
  <c r="D2428" i="1"/>
  <c r="D2429" i="1"/>
  <c r="D2430" i="1"/>
  <c r="D2431" i="1"/>
  <c r="D2432" i="1"/>
  <c r="D2433" i="1"/>
  <c r="D2434" i="1"/>
  <c r="D2435" i="1"/>
  <c r="D2436" i="1"/>
  <c r="D2437" i="1"/>
  <c r="D2438" i="1"/>
  <c r="D2439" i="1"/>
  <c r="D2440" i="1"/>
  <c r="D2441" i="1"/>
  <c r="D2442" i="1"/>
  <c r="D2443" i="1"/>
  <c r="D2444" i="1"/>
  <c r="D2445" i="1"/>
  <c r="D2446" i="1"/>
  <c r="D2447" i="1"/>
  <c r="D2448" i="1"/>
  <c r="D2449" i="1"/>
  <c r="D2450" i="1"/>
  <c r="D2451" i="1"/>
  <c r="D2452" i="1"/>
  <c r="D2453" i="1"/>
  <c r="D2454" i="1"/>
  <c r="D2455" i="1"/>
  <c r="D2456" i="1"/>
  <c r="D2457" i="1"/>
  <c r="D2458" i="1"/>
  <c r="D2459" i="1"/>
  <c r="D2460" i="1"/>
  <c r="D2461" i="1"/>
  <c r="D2462" i="1"/>
  <c r="D2463" i="1"/>
  <c r="D2464" i="1"/>
  <c r="D2465" i="1"/>
  <c r="D2466" i="1"/>
  <c r="D2467" i="1"/>
  <c r="D2468" i="1"/>
  <c r="D2469" i="1"/>
  <c r="D2470" i="1"/>
  <c r="D2471" i="1"/>
  <c r="D2472" i="1"/>
  <c r="D2473" i="1"/>
  <c r="D2474" i="1"/>
  <c r="D2475" i="1"/>
  <c r="D2476" i="1"/>
  <c r="D2477" i="1"/>
  <c r="D2478" i="1"/>
  <c r="D2479" i="1"/>
  <c r="D2480" i="1"/>
  <c r="D2481" i="1"/>
  <c r="D2482" i="1"/>
  <c r="D2483" i="1"/>
  <c r="D2484" i="1"/>
  <c r="D2485" i="1"/>
  <c r="D2486" i="1"/>
  <c r="D2487" i="1"/>
  <c r="D2488" i="1"/>
  <c r="D2489" i="1"/>
  <c r="D2490" i="1"/>
  <c r="D2491" i="1"/>
  <c r="D2492" i="1"/>
  <c r="D2493" i="1"/>
  <c r="D2494" i="1"/>
  <c r="D2495" i="1"/>
  <c r="D2496" i="1"/>
  <c r="D2497" i="1"/>
  <c r="D2498" i="1"/>
  <c r="D2499" i="1"/>
  <c r="D2500" i="1"/>
  <c r="D2501" i="1"/>
  <c r="D2502" i="1"/>
  <c r="D2503" i="1"/>
  <c r="D2504" i="1"/>
  <c r="D2505" i="1"/>
  <c r="D2506" i="1"/>
  <c r="D2507" i="1"/>
  <c r="D2508" i="1"/>
  <c r="D2509" i="1"/>
  <c r="D2510" i="1"/>
  <c r="D2511" i="1"/>
  <c r="D2512" i="1"/>
  <c r="D2513" i="1"/>
  <c r="D2514" i="1"/>
  <c r="D2515" i="1"/>
  <c r="D2516" i="1"/>
  <c r="D2517" i="1"/>
  <c r="D2518" i="1"/>
  <c r="D2519" i="1"/>
  <c r="D2520" i="1"/>
  <c r="D2521" i="1"/>
  <c r="D2522" i="1"/>
  <c r="D2523" i="1"/>
  <c r="D2524" i="1"/>
  <c r="D2525" i="1"/>
  <c r="D2526" i="1"/>
  <c r="D2527" i="1"/>
  <c r="D2528" i="1"/>
  <c r="D2529" i="1"/>
  <c r="D2530" i="1"/>
  <c r="D2531" i="1"/>
  <c r="D2532" i="1"/>
  <c r="D2533" i="1"/>
  <c r="D2534" i="1"/>
  <c r="D2535" i="1"/>
  <c r="D2536" i="1"/>
  <c r="D2537" i="1"/>
  <c r="D2538" i="1"/>
  <c r="D2539" i="1"/>
  <c r="D2540" i="1"/>
  <c r="D2541" i="1"/>
  <c r="D2542" i="1"/>
  <c r="D2543" i="1"/>
  <c r="D2544" i="1"/>
  <c r="D2545" i="1"/>
  <c r="D2546" i="1"/>
  <c r="D2547" i="1"/>
  <c r="D2548" i="1"/>
  <c r="D2549" i="1"/>
  <c r="D2550" i="1"/>
  <c r="D2551" i="1"/>
  <c r="D2552" i="1"/>
  <c r="D2553" i="1"/>
  <c r="D2554" i="1"/>
  <c r="D2555" i="1"/>
  <c r="D2556" i="1"/>
  <c r="D2557" i="1"/>
  <c r="D2558" i="1"/>
  <c r="D2559" i="1"/>
  <c r="D2560" i="1"/>
  <c r="D2561" i="1"/>
  <c r="D2562" i="1"/>
  <c r="D2563" i="1"/>
  <c r="D2564" i="1"/>
  <c r="D2565" i="1"/>
  <c r="D2566" i="1"/>
  <c r="D2567" i="1"/>
  <c r="D2568" i="1"/>
  <c r="D2569" i="1"/>
  <c r="D2570" i="1"/>
  <c r="D2571" i="1"/>
  <c r="D2572" i="1"/>
  <c r="D2573" i="1"/>
  <c r="D2574" i="1"/>
  <c r="D2575" i="1"/>
  <c r="D2576" i="1"/>
  <c r="D2577" i="1"/>
  <c r="D2578" i="1"/>
  <c r="D2579" i="1"/>
  <c r="D2580" i="1"/>
  <c r="D2581" i="1"/>
  <c r="D2582" i="1"/>
  <c r="D2583" i="1"/>
  <c r="D2584" i="1"/>
  <c r="D2585" i="1"/>
  <c r="D2586" i="1"/>
  <c r="D2587" i="1"/>
  <c r="D2588" i="1"/>
  <c r="D2589" i="1"/>
  <c r="D2590" i="1"/>
  <c r="D2591" i="1"/>
  <c r="D2592" i="1"/>
  <c r="D2593" i="1"/>
  <c r="D2594" i="1"/>
  <c r="D2595" i="1"/>
  <c r="D2596" i="1"/>
  <c r="D2597" i="1"/>
  <c r="D2598" i="1"/>
  <c r="D2599" i="1"/>
  <c r="D2600" i="1"/>
  <c r="D2601" i="1"/>
  <c r="D2602" i="1"/>
  <c r="D2603" i="1"/>
  <c r="D2604" i="1"/>
  <c r="D2605" i="1"/>
  <c r="D2606" i="1"/>
  <c r="D2607" i="1"/>
  <c r="D2608" i="1"/>
  <c r="D2609" i="1"/>
  <c r="D2610" i="1"/>
  <c r="D2611" i="1"/>
  <c r="D2612" i="1"/>
  <c r="D2613" i="1"/>
  <c r="D2614" i="1"/>
  <c r="D2615" i="1"/>
  <c r="D2616" i="1"/>
  <c r="D2617" i="1"/>
  <c r="D2618" i="1"/>
  <c r="D2619" i="1"/>
  <c r="D2620" i="1"/>
  <c r="D2621" i="1"/>
  <c r="D2622" i="1"/>
  <c r="D2623" i="1"/>
  <c r="D2624" i="1"/>
  <c r="D2625" i="1"/>
  <c r="D2626" i="1"/>
  <c r="D2627" i="1"/>
  <c r="D2628" i="1"/>
  <c r="D2629" i="1"/>
  <c r="D2630" i="1"/>
  <c r="D2631" i="1"/>
  <c r="D2632" i="1"/>
  <c r="D2633" i="1"/>
  <c r="D2634" i="1"/>
  <c r="D2635" i="1"/>
  <c r="D2636" i="1"/>
  <c r="D2637" i="1"/>
  <c r="D2638" i="1"/>
  <c r="D2639" i="1"/>
  <c r="D2640" i="1"/>
  <c r="D2641" i="1"/>
  <c r="D2642" i="1"/>
  <c r="D2643" i="1"/>
  <c r="D2644" i="1"/>
  <c r="D2645" i="1"/>
  <c r="D2646" i="1"/>
  <c r="D2647" i="1"/>
  <c r="D2648" i="1"/>
  <c r="D2649" i="1"/>
  <c r="D2650" i="1"/>
  <c r="D2651" i="1"/>
  <c r="D2652" i="1"/>
  <c r="D2653" i="1"/>
  <c r="D2654" i="1"/>
  <c r="D2655" i="1"/>
  <c r="D2656" i="1"/>
  <c r="D2657" i="1"/>
  <c r="D2658" i="1"/>
  <c r="D2659" i="1"/>
  <c r="D2660" i="1"/>
  <c r="D2661" i="1"/>
  <c r="D2662" i="1"/>
  <c r="D2663" i="1"/>
  <c r="D2664" i="1"/>
  <c r="D2665" i="1"/>
  <c r="D2666" i="1"/>
  <c r="D2667" i="1"/>
  <c r="D2668" i="1"/>
  <c r="D2669" i="1"/>
  <c r="D2670" i="1"/>
  <c r="D2671" i="1"/>
  <c r="D2672" i="1"/>
  <c r="D2673" i="1"/>
  <c r="D2674" i="1"/>
  <c r="D2675" i="1"/>
  <c r="D2676" i="1"/>
  <c r="D2677" i="1"/>
  <c r="D2678" i="1"/>
  <c r="D2679" i="1"/>
  <c r="D2680" i="1"/>
  <c r="D2681" i="1"/>
  <c r="D2682" i="1"/>
  <c r="D2683" i="1"/>
  <c r="D2684" i="1"/>
  <c r="D2685" i="1"/>
  <c r="D2686" i="1"/>
  <c r="D2687" i="1"/>
  <c r="D2688" i="1"/>
  <c r="D2689" i="1"/>
  <c r="D2690" i="1"/>
  <c r="D2691" i="1"/>
  <c r="D2692" i="1"/>
  <c r="D2693" i="1"/>
  <c r="D2694" i="1"/>
  <c r="D2695" i="1"/>
  <c r="D2696" i="1"/>
  <c r="D2697" i="1"/>
  <c r="D2698" i="1"/>
  <c r="D2699" i="1"/>
  <c r="D2700" i="1"/>
  <c r="D2701" i="1"/>
  <c r="D2702" i="1"/>
  <c r="D2703" i="1"/>
  <c r="D2704" i="1"/>
  <c r="D2705" i="1"/>
  <c r="D2706" i="1"/>
  <c r="D2707" i="1"/>
  <c r="D2708" i="1"/>
  <c r="D2709" i="1"/>
  <c r="D2710" i="1"/>
  <c r="D2711" i="1"/>
  <c r="D2712" i="1"/>
  <c r="D2713" i="1"/>
  <c r="D2714" i="1"/>
  <c r="D2715" i="1"/>
  <c r="D2716" i="1"/>
  <c r="D2717" i="1"/>
  <c r="D2718" i="1"/>
  <c r="D2719" i="1"/>
  <c r="D2720" i="1"/>
  <c r="D2721" i="1"/>
  <c r="D2722" i="1"/>
  <c r="D2723" i="1"/>
  <c r="D2724" i="1"/>
  <c r="D2725" i="1"/>
  <c r="D2726" i="1"/>
  <c r="D2727" i="1"/>
  <c r="D2728" i="1"/>
  <c r="D2729" i="1"/>
  <c r="D2730" i="1"/>
  <c r="D2731" i="1"/>
  <c r="D2732" i="1"/>
  <c r="D2733" i="1"/>
  <c r="D2734" i="1"/>
  <c r="D2735" i="1"/>
  <c r="D2736" i="1"/>
  <c r="D2737" i="1"/>
  <c r="D2738" i="1"/>
  <c r="D2739" i="1"/>
  <c r="D2740" i="1"/>
  <c r="D2741" i="1"/>
  <c r="D2742" i="1"/>
  <c r="D2743" i="1"/>
  <c r="D2744" i="1"/>
  <c r="D2745" i="1"/>
  <c r="D2746" i="1"/>
  <c r="D2747" i="1"/>
  <c r="D2748" i="1"/>
  <c r="D2749" i="1"/>
  <c r="D2750" i="1"/>
  <c r="D2751" i="1"/>
  <c r="D2752" i="1"/>
  <c r="D2753" i="1"/>
  <c r="D2754" i="1"/>
  <c r="D2755" i="1"/>
  <c r="D2756" i="1"/>
  <c r="D2757" i="1"/>
  <c r="D2758" i="1"/>
  <c r="D2759" i="1"/>
  <c r="D2760" i="1"/>
  <c r="D2761" i="1"/>
  <c r="D2762" i="1"/>
  <c r="D2763" i="1"/>
  <c r="D2764" i="1"/>
  <c r="D2765" i="1"/>
  <c r="D2766" i="1"/>
  <c r="D2767" i="1"/>
  <c r="D2768" i="1"/>
  <c r="D2769" i="1"/>
  <c r="D2770" i="1"/>
  <c r="D2771" i="1"/>
  <c r="D2772" i="1"/>
  <c r="D2773" i="1"/>
  <c r="D2774" i="1"/>
  <c r="D2775" i="1"/>
  <c r="D2776" i="1"/>
  <c r="D2777" i="1"/>
  <c r="D2778" i="1"/>
  <c r="D2779" i="1"/>
  <c r="D2780" i="1"/>
  <c r="D2781" i="1"/>
  <c r="D2782" i="1"/>
  <c r="D2783" i="1"/>
  <c r="D2784" i="1"/>
  <c r="D2785" i="1"/>
  <c r="D2786" i="1"/>
  <c r="D2787" i="1"/>
  <c r="D2788" i="1"/>
  <c r="D2789" i="1"/>
  <c r="D2790" i="1"/>
  <c r="D2791" i="1"/>
  <c r="D2792" i="1"/>
  <c r="D2793" i="1"/>
  <c r="D2794" i="1"/>
  <c r="D2795" i="1"/>
  <c r="D2796" i="1"/>
  <c r="D2797" i="1"/>
  <c r="D2798" i="1"/>
  <c r="D2799" i="1"/>
  <c r="D2800" i="1"/>
  <c r="D2801" i="1"/>
  <c r="D2802" i="1"/>
  <c r="D2803" i="1"/>
  <c r="D2804" i="1"/>
  <c r="D2805" i="1"/>
  <c r="D2806" i="1"/>
  <c r="D2807" i="1"/>
  <c r="D2808" i="1"/>
  <c r="D2809" i="1"/>
  <c r="D2810" i="1"/>
  <c r="D2811" i="1"/>
  <c r="D2812" i="1"/>
  <c r="D2813" i="1"/>
  <c r="D2814" i="1"/>
  <c r="D2815" i="1"/>
  <c r="D2816" i="1"/>
  <c r="D2817" i="1"/>
  <c r="D2818" i="1"/>
  <c r="D2819" i="1"/>
  <c r="D2820" i="1"/>
  <c r="D2821" i="1"/>
  <c r="D2822" i="1"/>
  <c r="D2823" i="1"/>
  <c r="D2824" i="1"/>
  <c r="D2825" i="1"/>
  <c r="D2826" i="1"/>
  <c r="D2827" i="1"/>
  <c r="D2828" i="1"/>
  <c r="D2829" i="1"/>
  <c r="D2830" i="1"/>
  <c r="D2831" i="1"/>
  <c r="D2832" i="1"/>
  <c r="D2833" i="1"/>
  <c r="D2834" i="1"/>
  <c r="D2835" i="1"/>
  <c r="D2836" i="1"/>
  <c r="D2837" i="1"/>
  <c r="D2838" i="1"/>
  <c r="D2839" i="1"/>
  <c r="D2840" i="1"/>
  <c r="D2841" i="1"/>
  <c r="D2842" i="1"/>
  <c r="D2843" i="1"/>
  <c r="D2844" i="1"/>
  <c r="D2845" i="1"/>
  <c r="D2846" i="1"/>
  <c r="D2847" i="1"/>
  <c r="D2848" i="1"/>
  <c r="D2849" i="1"/>
  <c r="D2850" i="1"/>
  <c r="D2851" i="1"/>
  <c r="D2852" i="1"/>
  <c r="D2853" i="1"/>
  <c r="D2854" i="1"/>
  <c r="D2855" i="1"/>
  <c r="D2856" i="1"/>
  <c r="D2857" i="1"/>
  <c r="D2858" i="1"/>
  <c r="D2859" i="1"/>
  <c r="D2860" i="1"/>
  <c r="D2861" i="1"/>
  <c r="D2862" i="1"/>
  <c r="D2863" i="1"/>
  <c r="D2864" i="1"/>
  <c r="D2865" i="1"/>
  <c r="D2866" i="1"/>
  <c r="D2867" i="1"/>
  <c r="D2868" i="1"/>
  <c r="D2869" i="1"/>
  <c r="D2870" i="1"/>
  <c r="D2871" i="1"/>
  <c r="D2872" i="1"/>
  <c r="D2873" i="1"/>
  <c r="D2874" i="1"/>
  <c r="D2875" i="1"/>
  <c r="D2876" i="1"/>
  <c r="D2877" i="1"/>
  <c r="D2878" i="1"/>
  <c r="D2879" i="1"/>
  <c r="D2880" i="1"/>
  <c r="D2881" i="1"/>
  <c r="D2882" i="1"/>
  <c r="D2883" i="1"/>
  <c r="D2884" i="1"/>
  <c r="D2885" i="1"/>
  <c r="D2886" i="1"/>
  <c r="D2887" i="1"/>
  <c r="D2888" i="1"/>
  <c r="D2889" i="1"/>
  <c r="D2890" i="1"/>
  <c r="D2891" i="1"/>
  <c r="D2892" i="1"/>
  <c r="D2893" i="1"/>
  <c r="D2894" i="1"/>
  <c r="D2895" i="1"/>
  <c r="D2896" i="1"/>
  <c r="D2897" i="1"/>
  <c r="D2898" i="1"/>
  <c r="D2899" i="1"/>
  <c r="D2900" i="1"/>
  <c r="D2901" i="1"/>
  <c r="D2902" i="1"/>
  <c r="D2903" i="1"/>
  <c r="D2904" i="1"/>
  <c r="D2905" i="1"/>
  <c r="D2906" i="1"/>
  <c r="D2907" i="1"/>
  <c r="D2908" i="1"/>
  <c r="D2909" i="1"/>
  <c r="D2910" i="1"/>
  <c r="D2911" i="1"/>
  <c r="D2912" i="1"/>
  <c r="D2913" i="1"/>
  <c r="D2914" i="1"/>
  <c r="D2915" i="1"/>
  <c r="D2916" i="1"/>
  <c r="D2917" i="1"/>
  <c r="D2918" i="1"/>
  <c r="D2919" i="1"/>
  <c r="D2920" i="1"/>
  <c r="D2921" i="1"/>
  <c r="D2922" i="1"/>
  <c r="D2923" i="1"/>
  <c r="D2924" i="1"/>
  <c r="D2925" i="1"/>
  <c r="D2926" i="1"/>
  <c r="D2927" i="1"/>
  <c r="D2928" i="1"/>
  <c r="D2929" i="1"/>
  <c r="D2930" i="1"/>
  <c r="D2931" i="1"/>
  <c r="D2932" i="1"/>
  <c r="D2933" i="1"/>
  <c r="D2934" i="1"/>
  <c r="D2935" i="1"/>
  <c r="D2936" i="1"/>
  <c r="D2937" i="1"/>
  <c r="D2938" i="1"/>
  <c r="D2939" i="1"/>
  <c r="D2940" i="1"/>
  <c r="D2941" i="1"/>
  <c r="D2942" i="1"/>
  <c r="D2943" i="1"/>
  <c r="D2944" i="1"/>
  <c r="D2945" i="1"/>
  <c r="D2946" i="1"/>
  <c r="D2947" i="1"/>
  <c r="D2948" i="1"/>
  <c r="D2949" i="1"/>
  <c r="D2950" i="1"/>
  <c r="D2951" i="1"/>
  <c r="D2952" i="1"/>
  <c r="D2953" i="1"/>
  <c r="D2954" i="1"/>
  <c r="D2955" i="1"/>
  <c r="D2956" i="1"/>
  <c r="D2957" i="1"/>
  <c r="D2958" i="1"/>
  <c r="D2959" i="1"/>
  <c r="D2960" i="1"/>
  <c r="D2961" i="1"/>
  <c r="D2962" i="1"/>
  <c r="D2963" i="1"/>
  <c r="D2964" i="1"/>
  <c r="D2965" i="1"/>
  <c r="D2966" i="1"/>
  <c r="D2967" i="1"/>
  <c r="D2968" i="1"/>
  <c r="D2969" i="1"/>
  <c r="D2970" i="1"/>
  <c r="D2971" i="1"/>
  <c r="D2972" i="1"/>
  <c r="D2973" i="1"/>
  <c r="D2974" i="1"/>
  <c r="D2975" i="1"/>
  <c r="D2976" i="1"/>
  <c r="D2977" i="1"/>
  <c r="D2978" i="1"/>
  <c r="D2979" i="1"/>
  <c r="D2980" i="1"/>
  <c r="D2981" i="1"/>
  <c r="D2982" i="1"/>
  <c r="D2983" i="1"/>
  <c r="D2984" i="1"/>
  <c r="D2985" i="1"/>
  <c r="D2986" i="1"/>
  <c r="D2987" i="1"/>
  <c r="D2988" i="1"/>
  <c r="D2989" i="1"/>
  <c r="D2990" i="1"/>
  <c r="D2991" i="1"/>
  <c r="D2992" i="1"/>
  <c r="D2993" i="1"/>
  <c r="D2994" i="1"/>
  <c r="D2995" i="1"/>
  <c r="D2996" i="1"/>
  <c r="D2997" i="1"/>
  <c r="D2998" i="1"/>
  <c r="D2999" i="1"/>
  <c r="D3000" i="1"/>
  <c r="D3001" i="1"/>
  <c r="D3002" i="1"/>
  <c r="D3003" i="1"/>
  <c r="D3004" i="1"/>
  <c r="D3005" i="1"/>
  <c r="D3006" i="1"/>
  <c r="D3007" i="1"/>
  <c r="D3008" i="1"/>
  <c r="D3009" i="1"/>
  <c r="D3010" i="1"/>
  <c r="D3011" i="1"/>
  <c r="D3012" i="1"/>
  <c r="D3013" i="1"/>
  <c r="D3014" i="1"/>
  <c r="D3015" i="1"/>
  <c r="D3016" i="1"/>
  <c r="D3017" i="1"/>
  <c r="D3018" i="1"/>
  <c r="D3019" i="1"/>
  <c r="D3020" i="1"/>
  <c r="D3021" i="1"/>
  <c r="D3022" i="1"/>
  <c r="D3023" i="1"/>
  <c r="D3024" i="1"/>
  <c r="D3025" i="1"/>
  <c r="D3026" i="1"/>
  <c r="D3027" i="1"/>
  <c r="D3028" i="1"/>
  <c r="D3029" i="1"/>
  <c r="D3030" i="1"/>
  <c r="D3031" i="1"/>
  <c r="D3032" i="1"/>
  <c r="D3033" i="1"/>
  <c r="D3034" i="1"/>
  <c r="D3035" i="1"/>
  <c r="D3036" i="1"/>
  <c r="D3037" i="1"/>
  <c r="D3038" i="1"/>
  <c r="D3039" i="1"/>
  <c r="D3040" i="1"/>
  <c r="D3041" i="1"/>
  <c r="D3042" i="1"/>
  <c r="D3043" i="1"/>
  <c r="D3044" i="1"/>
  <c r="D3045" i="1"/>
  <c r="D3046" i="1"/>
  <c r="D3047" i="1"/>
  <c r="D3048" i="1"/>
  <c r="D3049" i="1"/>
  <c r="D3050" i="1"/>
  <c r="D3051" i="1"/>
  <c r="D3052" i="1"/>
  <c r="D3053" i="1"/>
  <c r="D3054" i="1"/>
  <c r="D3055" i="1"/>
  <c r="D3056" i="1"/>
  <c r="D3057" i="1"/>
  <c r="D3058" i="1"/>
  <c r="D3059" i="1"/>
  <c r="D3060" i="1"/>
  <c r="D3061" i="1"/>
  <c r="D3062" i="1"/>
  <c r="D3063" i="1"/>
  <c r="D3064" i="1"/>
  <c r="D3065" i="1"/>
  <c r="D3066" i="1"/>
  <c r="D3067" i="1"/>
  <c r="D3068" i="1"/>
  <c r="D3069" i="1"/>
  <c r="D3070" i="1"/>
  <c r="D3071" i="1"/>
  <c r="D3072" i="1"/>
  <c r="D3073" i="1"/>
  <c r="D3074" i="1"/>
  <c r="D3075" i="1"/>
  <c r="D3076" i="1"/>
  <c r="D3077" i="1"/>
  <c r="D3078" i="1"/>
  <c r="D3079" i="1"/>
  <c r="D3080" i="1"/>
  <c r="D3081" i="1"/>
  <c r="D3082" i="1"/>
  <c r="D3083" i="1"/>
  <c r="D3084" i="1"/>
  <c r="D3085" i="1"/>
  <c r="D3086" i="1"/>
  <c r="D3087" i="1"/>
  <c r="D3088" i="1"/>
  <c r="D3089" i="1"/>
  <c r="D3090" i="1"/>
  <c r="D3091" i="1"/>
  <c r="D3092" i="1"/>
  <c r="D3093" i="1"/>
  <c r="D3094" i="1"/>
  <c r="D3095" i="1"/>
  <c r="D3096" i="1"/>
  <c r="D3097" i="1"/>
  <c r="D3098" i="1"/>
  <c r="D3099" i="1"/>
  <c r="D3100" i="1"/>
  <c r="D3101" i="1"/>
  <c r="D3102" i="1"/>
  <c r="D3103" i="1"/>
  <c r="D3104" i="1"/>
  <c r="D3105" i="1"/>
  <c r="D3106" i="1"/>
  <c r="D3107" i="1"/>
  <c r="D3108" i="1"/>
  <c r="D3109" i="1"/>
  <c r="D3110" i="1"/>
  <c r="D3111" i="1"/>
  <c r="D3112" i="1"/>
  <c r="D3113" i="1"/>
  <c r="D3114" i="1"/>
  <c r="D3115" i="1"/>
  <c r="D3116" i="1"/>
  <c r="D3117" i="1"/>
  <c r="D3118" i="1"/>
  <c r="D3119" i="1"/>
  <c r="D3120" i="1"/>
  <c r="D3121" i="1"/>
  <c r="D3122" i="1"/>
  <c r="D3123" i="1"/>
  <c r="D3124" i="1"/>
  <c r="D3125" i="1"/>
  <c r="D3126" i="1"/>
  <c r="D3127" i="1"/>
  <c r="D3128" i="1"/>
  <c r="D3129" i="1"/>
  <c r="D3130" i="1"/>
  <c r="D3131" i="1"/>
  <c r="D3132" i="1"/>
  <c r="D3133" i="1"/>
  <c r="D3134" i="1"/>
  <c r="D3135" i="1"/>
  <c r="D3136" i="1"/>
  <c r="D3137" i="1"/>
  <c r="D3138" i="1"/>
  <c r="D3139" i="1"/>
  <c r="D3140" i="1"/>
  <c r="D3141" i="1"/>
  <c r="D3142" i="1"/>
  <c r="D3143" i="1"/>
  <c r="D3144" i="1"/>
  <c r="D3145" i="1"/>
  <c r="D3146" i="1"/>
  <c r="D3147" i="1"/>
  <c r="D3148" i="1"/>
  <c r="D3149" i="1"/>
  <c r="D3150" i="1"/>
  <c r="D3151" i="1"/>
  <c r="D3152" i="1"/>
  <c r="D3153" i="1"/>
  <c r="D3154" i="1"/>
  <c r="D3155" i="1"/>
  <c r="D3156" i="1"/>
  <c r="D3157" i="1"/>
  <c r="D3158" i="1"/>
  <c r="D3159" i="1"/>
  <c r="D3160" i="1"/>
  <c r="D3161" i="1"/>
  <c r="D3162" i="1"/>
  <c r="D3163" i="1"/>
  <c r="D3164" i="1"/>
  <c r="D3165" i="1"/>
  <c r="D3166" i="1"/>
  <c r="D3167" i="1"/>
  <c r="D3168" i="1"/>
  <c r="D3169" i="1"/>
  <c r="D3170" i="1"/>
  <c r="D3171" i="1"/>
  <c r="D3172" i="1"/>
  <c r="D3173" i="1"/>
  <c r="D3174" i="1"/>
  <c r="D3175" i="1"/>
  <c r="D3176" i="1"/>
  <c r="D3177" i="1"/>
  <c r="D3178" i="1"/>
  <c r="D3179" i="1"/>
  <c r="D3180" i="1"/>
  <c r="D3181" i="1"/>
  <c r="D3182" i="1"/>
  <c r="D3183" i="1"/>
  <c r="D3184" i="1"/>
  <c r="D3185" i="1"/>
  <c r="D3186" i="1"/>
  <c r="D3187" i="1"/>
  <c r="D3188" i="1"/>
  <c r="D3189" i="1"/>
  <c r="D3190" i="1"/>
  <c r="D3191" i="1"/>
  <c r="D3192" i="1"/>
  <c r="D3193" i="1"/>
  <c r="D3194" i="1"/>
  <c r="D3195" i="1"/>
  <c r="D3196" i="1"/>
  <c r="D3197" i="1"/>
  <c r="D3198" i="1"/>
  <c r="D3199" i="1"/>
  <c r="D3200" i="1"/>
  <c r="D3201" i="1"/>
  <c r="D3202" i="1"/>
  <c r="D3203" i="1"/>
  <c r="D3204" i="1"/>
  <c r="D3205" i="1"/>
  <c r="D3206" i="1"/>
  <c r="D3207" i="1"/>
  <c r="D3208" i="1"/>
  <c r="D3209" i="1"/>
  <c r="D3210" i="1"/>
  <c r="D3211" i="1"/>
  <c r="D3212" i="1"/>
  <c r="D3213" i="1"/>
  <c r="D3214" i="1"/>
  <c r="D3215" i="1"/>
  <c r="D3216" i="1"/>
  <c r="D3217" i="1"/>
  <c r="D3218" i="1"/>
  <c r="D3219" i="1"/>
  <c r="D3220" i="1"/>
  <c r="D3221" i="1"/>
  <c r="D3222" i="1"/>
  <c r="D3223" i="1"/>
  <c r="D3224" i="1"/>
  <c r="D3225" i="1"/>
  <c r="D3226" i="1"/>
  <c r="D3227" i="1"/>
  <c r="D3228" i="1"/>
  <c r="D3229" i="1"/>
  <c r="D3230" i="1"/>
  <c r="D3231" i="1"/>
  <c r="D3232" i="1"/>
  <c r="D3233" i="1"/>
  <c r="D3234" i="1"/>
  <c r="D3235" i="1"/>
  <c r="D3236" i="1"/>
  <c r="D3237" i="1"/>
  <c r="D3238" i="1"/>
  <c r="D3239" i="1"/>
  <c r="D3240" i="1"/>
  <c r="D3241" i="1"/>
  <c r="D3242" i="1"/>
  <c r="D3243" i="1"/>
  <c r="D3244" i="1"/>
  <c r="D3245" i="1"/>
  <c r="D3246" i="1"/>
  <c r="D3247" i="1"/>
  <c r="D3248" i="1"/>
  <c r="D3249" i="1"/>
  <c r="D3250" i="1"/>
  <c r="D3251" i="1"/>
  <c r="D3252" i="1"/>
  <c r="D3253" i="1"/>
  <c r="D3254" i="1"/>
  <c r="D3255" i="1"/>
  <c r="D3256" i="1"/>
  <c r="D3257" i="1"/>
  <c r="D3258" i="1"/>
  <c r="D3259" i="1"/>
  <c r="D3260" i="1"/>
  <c r="D3261" i="1"/>
  <c r="D3262" i="1"/>
  <c r="D3263" i="1"/>
  <c r="D3264" i="1"/>
  <c r="D3265" i="1"/>
  <c r="D3266" i="1"/>
  <c r="D3267" i="1"/>
  <c r="D3268" i="1"/>
  <c r="D3269" i="1"/>
  <c r="D3270" i="1"/>
  <c r="D3271" i="1"/>
  <c r="D3272" i="1"/>
  <c r="D3273" i="1"/>
  <c r="D3274" i="1"/>
  <c r="D3275" i="1"/>
  <c r="D3276" i="1"/>
  <c r="D3277" i="1"/>
  <c r="D3278" i="1"/>
  <c r="D3279" i="1"/>
  <c r="D3280" i="1"/>
  <c r="D3281" i="1"/>
  <c r="D3282" i="1"/>
  <c r="D3283" i="1"/>
  <c r="D3284" i="1"/>
  <c r="D3285" i="1"/>
  <c r="D3286" i="1"/>
  <c r="D3287" i="1"/>
  <c r="D3288" i="1"/>
  <c r="D3289" i="1"/>
  <c r="D3290" i="1"/>
  <c r="D3291" i="1"/>
  <c r="D3292" i="1"/>
  <c r="D3293" i="1"/>
  <c r="D3294" i="1"/>
  <c r="D3295" i="1"/>
  <c r="D3296" i="1"/>
  <c r="D3297" i="1"/>
  <c r="D3298" i="1"/>
  <c r="D3299" i="1"/>
  <c r="D3300" i="1"/>
  <c r="D3301" i="1"/>
  <c r="D3302" i="1"/>
  <c r="D3303" i="1"/>
  <c r="D3304" i="1"/>
  <c r="D3305" i="1"/>
  <c r="D3306" i="1"/>
  <c r="D3307" i="1"/>
  <c r="D3308" i="1"/>
  <c r="D3309" i="1"/>
  <c r="D3310" i="1"/>
  <c r="D3311" i="1"/>
  <c r="D3312" i="1"/>
  <c r="D3313" i="1"/>
  <c r="D3314" i="1"/>
  <c r="D3315" i="1"/>
  <c r="D3316" i="1"/>
  <c r="D3317" i="1"/>
  <c r="D3318" i="1"/>
  <c r="D3319" i="1"/>
  <c r="D3320" i="1"/>
  <c r="D3321" i="1"/>
  <c r="D3322" i="1"/>
  <c r="D3323" i="1"/>
  <c r="D3324" i="1"/>
  <c r="D3325" i="1"/>
  <c r="D3326" i="1"/>
  <c r="D3327" i="1"/>
  <c r="D3328" i="1"/>
  <c r="D3329" i="1"/>
  <c r="D3330" i="1"/>
  <c r="D3331" i="1"/>
  <c r="D3332" i="1"/>
  <c r="D3333" i="1"/>
  <c r="D3334" i="1"/>
  <c r="D3335" i="1"/>
  <c r="D3336" i="1"/>
  <c r="D3337" i="1"/>
  <c r="D3338" i="1"/>
  <c r="D3339" i="1"/>
  <c r="D3340" i="1"/>
  <c r="D3341" i="1"/>
  <c r="D3342" i="1"/>
  <c r="D3343" i="1"/>
  <c r="D3344" i="1"/>
  <c r="D3345" i="1"/>
  <c r="D3346" i="1"/>
  <c r="D3347" i="1"/>
  <c r="D3348" i="1"/>
  <c r="D3349" i="1"/>
  <c r="D3350" i="1"/>
  <c r="D3351" i="1"/>
  <c r="D3352" i="1"/>
  <c r="D3353" i="1"/>
  <c r="D3354" i="1"/>
  <c r="D3355" i="1"/>
  <c r="D3356" i="1"/>
  <c r="D3357" i="1"/>
  <c r="D3358" i="1"/>
  <c r="D3359" i="1"/>
  <c r="D3360" i="1"/>
  <c r="D3361" i="1"/>
  <c r="D3362" i="1"/>
  <c r="D3363" i="1"/>
  <c r="D3364" i="1"/>
  <c r="D3365" i="1"/>
  <c r="D3366" i="1"/>
  <c r="D3367" i="1"/>
  <c r="D3368" i="1"/>
  <c r="D3369" i="1"/>
  <c r="D3370" i="1"/>
  <c r="D3371" i="1"/>
  <c r="D3372" i="1"/>
  <c r="D3373" i="1"/>
  <c r="D3374" i="1"/>
  <c r="D3375" i="1"/>
  <c r="D3376" i="1"/>
  <c r="D3377" i="1"/>
  <c r="D3378" i="1"/>
  <c r="D3379" i="1"/>
  <c r="D3380" i="1"/>
  <c r="D3381" i="1"/>
  <c r="D3382" i="1"/>
  <c r="D3383" i="1"/>
  <c r="D3384" i="1"/>
  <c r="D3385" i="1"/>
  <c r="D3386" i="1"/>
  <c r="D3387" i="1"/>
  <c r="D3388" i="1"/>
  <c r="D3389" i="1"/>
  <c r="D3390" i="1"/>
  <c r="D3391" i="1"/>
  <c r="D3392" i="1"/>
  <c r="D3393" i="1"/>
  <c r="D3394" i="1"/>
  <c r="D3395" i="1"/>
  <c r="D3396" i="1"/>
  <c r="D3397" i="1"/>
  <c r="D3398" i="1"/>
  <c r="D3399" i="1"/>
  <c r="D3400" i="1"/>
  <c r="D3401" i="1"/>
  <c r="D3402" i="1"/>
  <c r="D3403" i="1"/>
  <c r="D3404" i="1"/>
  <c r="D3405" i="1"/>
  <c r="D3406" i="1"/>
  <c r="D3407" i="1"/>
  <c r="D3408" i="1"/>
  <c r="D3409" i="1"/>
  <c r="D3410" i="1"/>
  <c r="D3411" i="1"/>
  <c r="D3412" i="1"/>
  <c r="D3413" i="1"/>
  <c r="D3414" i="1"/>
  <c r="D3415" i="1"/>
  <c r="D3416" i="1"/>
  <c r="D3417" i="1"/>
  <c r="D3418" i="1"/>
  <c r="D3419" i="1"/>
  <c r="D3420" i="1"/>
  <c r="D3421" i="1"/>
  <c r="D3422" i="1"/>
  <c r="D3423" i="1"/>
  <c r="D3424" i="1"/>
  <c r="D3425" i="1"/>
  <c r="D3426" i="1"/>
  <c r="D3427" i="1"/>
  <c r="D3428" i="1"/>
  <c r="D3429" i="1"/>
  <c r="D3430" i="1"/>
  <c r="D3431" i="1"/>
  <c r="D3432" i="1"/>
  <c r="D3433" i="1"/>
  <c r="D3434" i="1"/>
  <c r="D3435" i="1"/>
  <c r="D3436" i="1"/>
  <c r="D3437" i="1"/>
  <c r="D3438" i="1"/>
  <c r="D3439" i="1"/>
  <c r="D3440" i="1"/>
  <c r="D3441" i="1"/>
  <c r="D3442" i="1"/>
  <c r="D3443" i="1"/>
  <c r="D3444" i="1"/>
  <c r="D3445" i="1"/>
  <c r="D3446" i="1"/>
  <c r="D3447" i="1"/>
  <c r="D3448" i="1"/>
  <c r="D3449" i="1"/>
  <c r="D3450" i="1"/>
  <c r="D3451" i="1"/>
  <c r="D3452" i="1"/>
  <c r="D3453" i="1"/>
  <c r="D3454" i="1"/>
  <c r="D3455" i="1"/>
  <c r="D3456" i="1"/>
  <c r="D3457" i="1"/>
  <c r="D3458" i="1"/>
  <c r="D3459" i="1"/>
  <c r="D3460" i="1"/>
  <c r="D3461" i="1"/>
  <c r="D3462" i="1"/>
  <c r="D3463" i="1"/>
  <c r="D3464" i="1"/>
  <c r="D3465" i="1"/>
  <c r="D3466" i="1"/>
  <c r="D3467" i="1"/>
  <c r="D3468" i="1"/>
  <c r="D3469" i="1"/>
  <c r="D3470" i="1"/>
  <c r="D3471" i="1"/>
  <c r="D3472" i="1"/>
  <c r="D3473" i="1"/>
  <c r="D3474" i="1"/>
  <c r="D3475" i="1"/>
  <c r="D3476" i="1"/>
  <c r="D3477" i="1"/>
  <c r="D3478" i="1"/>
  <c r="D3479" i="1"/>
  <c r="D3480" i="1"/>
  <c r="D3481" i="1"/>
  <c r="D3482" i="1"/>
  <c r="D3483" i="1"/>
  <c r="D3484" i="1"/>
  <c r="D3485" i="1"/>
  <c r="D3486" i="1"/>
  <c r="D3487" i="1"/>
  <c r="D3488" i="1"/>
  <c r="D3489" i="1"/>
  <c r="D3490" i="1"/>
  <c r="D3491" i="1"/>
  <c r="D3492" i="1"/>
  <c r="D3493" i="1"/>
  <c r="D3494" i="1"/>
  <c r="D3495" i="1"/>
  <c r="D3496" i="1"/>
  <c r="D3497" i="1"/>
  <c r="D3498" i="1"/>
  <c r="D3499" i="1"/>
  <c r="D3500" i="1"/>
  <c r="D3501" i="1"/>
  <c r="D3502" i="1"/>
  <c r="D3503" i="1"/>
  <c r="D3504" i="1"/>
  <c r="D3505" i="1"/>
  <c r="D3506" i="1"/>
  <c r="D3507" i="1"/>
  <c r="D3508" i="1"/>
  <c r="D3509" i="1"/>
  <c r="D3510" i="1"/>
  <c r="D3511" i="1"/>
  <c r="D3512" i="1"/>
  <c r="D3513" i="1"/>
  <c r="D3514" i="1"/>
  <c r="D3515" i="1"/>
  <c r="D3516" i="1"/>
  <c r="D3517" i="1"/>
  <c r="D3518" i="1"/>
  <c r="D3519" i="1"/>
  <c r="D3520" i="1"/>
  <c r="D3521" i="1"/>
  <c r="D3522" i="1"/>
  <c r="D3523" i="1"/>
  <c r="D3524" i="1"/>
  <c r="D3525" i="1"/>
  <c r="D3526" i="1"/>
  <c r="D3527" i="1"/>
  <c r="D3528" i="1"/>
  <c r="D3529" i="1"/>
  <c r="D3530" i="1"/>
  <c r="D3531" i="1"/>
  <c r="D3532" i="1"/>
  <c r="D3533" i="1"/>
  <c r="D3534" i="1"/>
  <c r="D3535" i="1"/>
  <c r="D3536" i="1"/>
  <c r="D3537" i="1"/>
  <c r="D3538" i="1"/>
  <c r="D3539" i="1"/>
  <c r="D3540" i="1"/>
  <c r="D3541" i="1"/>
  <c r="D3542" i="1"/>
  <c r="D3543" i="1"/>
  <c r="D3544" i="1"/>
  <c r="D3545" i="1"/>
  <c r="D3546" i="1"/>
  <c r="D3547" i="1"/>
  <c r="D3548" i="1"/>
  <c r="D3549" i="1"/>
  <c r="D3550" i="1"/>
  <c r="D3551" i="1"/>
  <c r="D3552" i="1"/>
  <c r="D3553" i="1"/>
  <c r="D3554" i="1"/>
  <c r="D3555" i="1"/>
  <c r="D3556" i="1"/>
  <c r="D3557" i="1"/>
  <c r="D3558" i="1"/>
  <c r="D3559" i="1"/>
  <c r="D3560" i="1"/>
  <c r="D3561" i="1"/>
  <c r="D3562" i="1"/>
  <c r="D3563" i="1"/>
  <c r="D3564" i="1"/>
  <c r="D3565" i="1"/>
  <c r="D3566" i="1"/>
  <c r="D3567" i="1"/>
  <c r="D3568" i="1"/>
  <c r="D3569" i="1"/>
  <c r="D3570" i="1"/>
  <c r="D3571" i="1"/>
  <c r="D3572" i="1"/>
  <c r="D3573" i="1"/>
  <c r="D3574" i="1"/>
  <c r="D3575" i="1"/>
  <c r="D3576" i="1"/>
  <c r="D3577" i="1"/>
  <c r="D3578" i="1"/>
  <c r="D3579" i="1"/>
  <c r="D3580" i="1"/>
  <c r="D3581" i="1"/>
  <c r="D3582" i="1"/>
  <c r="D3583" i="1"/>
  <c r="D3584" i="1"/>
  <c r="D3585" i="1"/>
  <c r="D3586" i="1"/>
  <c r="D3587" i="1"/>
  <c r="D3588" i="1"/>
  <c r="D3589" i="1"/>
  <c r="D3590" i="1"/>
  <c r="D3591" i="1"/>
  <c r="D3592" i="1"/>
  <c r="D3593" i="1"/>
  <c r="D3594" i="1"/>
  <c r="D3595" i="1"/>
  <c r="D3596" i="1"/>
  <c r="D3597" i="1"/>
  <c r="D3598" i="1"/>
  <c r="D3599" i="1"/>
  <c r="D3600" i="1"/>
  <c r="D3601" i="1"/>
  <c r="D3602" i="1"/>
  <c r="D3603" i="1"/>
  <c r="D3604" i="1"/>
  <c r="D3605" i="1"/>
  <c r="D3606" i="1"/>
  <c r="D3607" i="1"/>
  <c r="D3608" i="1"/>
  <c r="D3609" i="1"/>
  <c r="D3610" i="1"/>
  <c r="D3611" i="1"/>
  <c r="D3612" i="1"/>
  <c r="D3613" i="1"/>
  <c r="D3614" i="1"/>
  <c r="D3615" i="1"/>
  <c r="D3616" i="1"/>
  <c r="D3617" i="1"/>
  <c r="D3618" i="1"/>
  <c r="D3619" i="1"/>
  <c r="D3620" i="1"/>
  <c r="D3621" i="1"/>
  <c r="D3622" i="1"/>
  <c r="D3623" i="1"/>
  <c r="D3624" i="1"/>
  <c r="D3625" i="1"/>
  <c r="D3626" i="1"/>
  <c r="D3627" i="1"/>
  <c r="D3628" i="1"/>
  <c r="D3629" i="1"/>
  <c r="D3630" i="1"/>
  <c r="D3631" i="1"/>
  <c r="D3632" i="1"/>
  <c r="D3633" i="1"/>
  <c r="D3634" i="1"/>
  <c r="D3635" i="1"/>
  <c r="D3636" i="1"/>
  <c r="D3637" i="1"/>
  <c r="D3638" i="1"/>
  <c r="D3639" i="1"/>
  <c r="D3640" i="1"/>
  <c r="D3641" i="1"/>
  <c r="D3642" i="1"/>
  <c r="D3643" i="1"/>
  <c r="D3644" i="1"/>
  <c r="D3645" i="1"/>
  <c r="D3646" i="1"/>
  <c r="D3647" i="1"/>
  <c r="D3648" i="1"/>
  <c r="D3649" i="1"/>
  <c r="D3650" i="1"/>
  <c r="D3651" i="1"/>
  <c r="D3652" i="1"/>
  <c r="D3653" i="1"/>
  <c r="D3654" i="1"/>
  <c r="D3655" i="1"/>
  <c r="D3656" i="1"/>
  <c r="D3657" i="1"/>
  <c r="D3658" i="1"/>
  <c r="D3659" i="1"/>
  <c r="D3660" i="1"/>
  <c r="D3661" i="1"/>
  <c r="D3662" i="1"/>
  <c r="D3663" i="1"/>
  <c r="D3664" i="1"/>
  <c r="D3665" i="1"/>
  <c r="D3666" i="1"/>
  <c r="D3667" i="1"/>
  <c r="D3668" i="1"/>
  <c r="D3669" i="1"/>
  <c r="D3670" i="1"/>
  <c r="D3671" i="1"/>
  <c r="D3672" i="1"/>
  <c r="D3673" i="1"/>
  <c r="D3674" i="1"/>
  <c r="D3675" i="1"/>
  <c r="D3676" i="1"/>
  <c r="D3677" i="1"/>
  <c r="D3678" i="1"/>
  <c r="D3679" i="1"/>
  <c r="D3680" i="1"/>
  <c r="D3681" i="1"/>
  <c r="D3682" i="1"/>
  <c r="D3683" i="1"/>
  <c r="D3684" i="1"/>
  <c r="D3685" i="1"/>
  <c r="D3686" i="1"/>
  <c r="D3687" i="1"/>
  <c r="D3688" i="1"/>
  <c r="D3689" i="1"/>
  <c r="D3690" i="1"/>
  <c r="D3691" i="1"/>
  <c r="D3692" i="1"/>
  <c r="D3693" i="1"/>
  <c r="D3694" i="1"/>
  <c r="D3695" i="1"/>
  <c r="D3696" i="1"/>
  <c r="D3697" i="1"/>
  <c r="D3698" i="1"/>
  <c r="D3699" i="1"/>
  <c r="D3700" i="1"/>
  <c r="D3701" i="1"/>
  <c r="D3702" i="1"/>
  <c r="D3703" i="1"/>
  <c r="D3704" i="1"/>
  <c r="D3705" i="1"/>
  <c r="D3706" i="1"/>
  <c r="D3707" i="1"/>
  <c r="D3708" i="1"/>
  <c r="D3709" i="1"/>
  <c r="D3710" i="1"/>
  <c r="D3711" i="1"/>
  <c r="D3712" i="1"/>
  <c r="D3713" i="1"/>
  <c r="D3714" i="1"/>
  <c r="D3715" i="1"/>
  <c r="D3716" i="1"/>
  <c r="D3717" i="1"/>
  <c r="D3718" i="1"/>
  <c r="D3719" i="1"/>
  <c r="D3720" i="1"/>
  <c r="D3721" i="1"/>
  <c r="D3722" i="1"/>
  <c r="D3723" i="1"/>
  <c r="D3724" i="1"/>
  <c r="D3725" i="1"/>
  <c r="D3726" i="1"/>
  <c r="D3727" i="1"/>
  <c r="D3728" i="1"/>
  <c r="D3729" i="1"/>
  <c r="D3730" i="1"/>
  <c r="D3731" i="1"/>
  <c r="D3732" i="1"/>
  <c r="D3733" i="1"/>
  <c r="D3734" i="1"/>
  <c r="D3735" i="1"/>
  <c r="D3736" i="1"/>
  <c r="D3737" i="1"/>
  <c r="D3738" i="1"/>
  <c r="D3739" i="1"/>
  <c r="D3740" i="1"/>
  <c r="D3741" i="1"/>
  <c r="D3742" i="1"/>
  <c r="D3743" i="1"/>
  <c r="D3744" i="1"/>
  <c r="D3745" i="1"/>
  <c r="D3746" i="1"/>
  <c r="D3747" i="1"/>
  <c r="D3748" i="1"/>
  <c r="D3749" i="1"/>
  <c r="D3750" i="1"/>
  <c r="D3751" i="1"/>
  <c r="D3752" i="1"/>
  <c r="D3753" i="1"/>
  <c r="D3754" i="1"/>
  <c r="D3755" i="1"/>
  <c r="D3756" i="1"/>
  <c r="D3757" i="1"/>
  <c r="D3758" i="1"/>
  <c r="D3759" i="1"/>
  <c r="D3760" i="1"/>
  <c r="D3761" i="1"/>
  <c r="D3762" i="1"/>
  <c r="D3763" i="1"/>
  <c r="D3764" i="1"/>
  <c r="D3765" i="1"/>
  <c r="D3766" i="1"/>
  <c r="D3767" i="1"/>
  <c r="D3768" i="1"/>
  <c r="D3769" i="1"/>
  <c r="D3770" i="1"/>
  <c r="D3771" i="1"/>
  <c r="D3772" i="1"/>
  <c r="D3773" i="1"/>
  <c r="D3774" i="1"/>
  <c r="D3775" i="1"/>
  <c r="D3776" i="1"/>
  <c r="D3777" i="1"/>
  <c r="D3778" i="1"/>
  <c r="D3779" i="1"/>
  <c r="D3780" i="1"/>
  <c r="D3781" i="1"/>
  <c r="D3782" i="1"/>
  <c r="D3783" i="1"/>
  <c r="D3784" i="1"/>
  <c r="D3785" i="1"/>
  <c r="D3786" i="1"/>
  <c r="D3787" i="1"/>
  <c r="D3788" i="1"/>
  <c r="D3789" i="1"/>
  <c r="D3790" i="1"/>
  <c r="D3791" i="1"/>
  <c r="D3792" i="1"/>
  <c r="D3793" i="1"/>
  <c r="D3794" i="1"/>
  <c r="D3795" i="1"/>
  <c r="D3796" i="1"/>
  <c r="D3797" i="1"/>
  <c r="D3798" i="1"/>
  <c r="D3799" i="1"/>
  <c r="D3800" i="1"/>
  <c r="D3801" i="1"/>
  <c r="D3802" i="1"/>
  <c r="D3803" i="1"/>
  <c r="D3804" i="1"/>
  <c r="D3805" i="1"/>
  <c r="D3806" i="1"/>
  <c r="D3807" i="1"/>
  <c r="D3808" i="1"/>
  <c r="D3809" i="1"/>
  <c r="D3810" i="1"/>
  <c r="D3811" i="1"/>
  <c r="D3812" i="1"/>
  <c r="D3813" i="1"/>
  <c r="D3814" i="1"/>
  <c r="D3815" i="1"/>
  <c r="D3816" i="1"/>
  <c r="D3817" i="1"/>
  <c r="D3818" i="1"/>
  <c r="D3819" i="1"/>
  <c r="D3820" i="1"/>
  <c r="D3821" i="1"/>
  <c r="D3822" i="1"/>
  <c r="D3823" i="1"/>
  <c r="D3824" i="1"/>
  <c r="D3825" i="1"/>
  <c r="D3826" i="1"/>
  <c r="D3827" i="1"/>
  <c r="D3828" i="1"/>
  <c r="D3829" i="1"/>
  <c r="D3830" i="1"/>
  <c r="D3831" i="1"/>
  <c r="D3832" i="1"/>
  <c r="D3833" i="1"/>
  <c r="D3834" i="1"/>
  <c r="D3835" i="1"/>
  <c r="D3836" i="1"/>
  <c r="D3837" i="1"/>
  <c r="D3838" i="1"/>
  <c r="D3839" i="1"/>
  <c r="D3840" i="1"/>
  <c r="D3841" i="1"/>
  <c r="D3842" i="1"/>
  <c r="D3843" i="1"/>
  <c r="D3844" i="1"/>
  <c r="D3845" i="1"/>
  <c r="D3846" i="1"/>
  <c r="D3847" i="1"/>
  <c r="D3848" i="1"/>
  <c r="D3849" i="1"/>
  <c r="D3850" i="1"/>
  <c r="D3851" i="1"/>
  <c r="D3852" i="1"/>
  <c r="D3853" i="1"/>
  <c r="D3854" i="1"/>
  <c r="D3855" i="1"/>
  <c r="D3856" i="1"/>
  <c r="D3857" i="1"/>
  <c r="D3858" i="1"/>
  <c r="D3859" i="1"/>
  <c r="D3860" i="1"/>
  <c r="D3861" i="1"/>
  <c r="D3862" i="1"/>
  <c r="D3863" i="1"/>
  <c r="D3864" i="1"/>
  <c r="D3865" i="1"/>
  <c r="D3866" i="1"/>
  <c r="D3867" i="1"/>
  <c r="D3868" i="1"/>
  <c r="D3869" i="1"/>
  <c r="D3870" i="1"/>
  <c r="D3871" i="1"/>
  <c r="D3872" i="1"/>
  <c r="D3873" i="1"/>
  <c r="D3874" i="1"/>
  <c r="D3875" i="1"/>
  <c r="D3876" i="1"/>
  <c r="D3877" i="1"/>
  <c r="D3878" i="1"/>
  <c r="D3879" i="1"/>
  <c r="D3880" i="1"/>
  <c r="D3881" i="1"/>
  <c r="D3882" i="1"/>
  <c r="D3883" i="1"/>
  <c r="D3884" i="1"/>
  <c r="D3885" i="1"/>
  <c r="D3886" i="1"/>
  <c r="D3887" i="1"/>
  <c r="D3888" i="1"/>
  <c r="D3889" i="1"/>
  <c r="D3890" i="1"/>
  <c r="D3891" i="1"/>
  <c r="D3892" i="1"/>
  <c r="D3893" i="1"/>
  <c r="D3894" i="1"/>
  <c r="D3895" i="1"/>
  <c r="D3896" i="1"/>
  <c r="D3897" i="1"/>
  <c r="D3898" i="1"/>
  <c r="D3899" i="1"/>
  <c r="D3900" i="1"/>
  <c r="D3901" i="1"/>
  <c r="D3902" i="1"/>
  <c r="D3903" i="1"/>
  <c r="D3904" i="1"/>
  <c r="D3905" i="1"/>
  <c r="D3906" i="1"/>
  <c r="D3907" i="1"/>
  <c r="D3908" i="1"/>
  <c r="D3909" i="1"/>
  <c r="D3910" i="1"/>
  <c r="D3911" i="1"/>
  <c r="D3912" i="1"/>
  <c r="D3913" i="1"/>
  <c r="D3914" i="1"/>
  <c r="D3915" i="1"/>
  <c r="D3916" i="1"/>
  <c r="D3917" i="1"/>
  <c r="D3918" i="1"/>
  <c r="D3919" i="1"/>
  <c r="D3920" i="1"/>
  <c r="D3921" i="1"/>
  <c r="D3922" i="1"/>
  <c r="D3923" i="1"/>
  <c r="D3924" i="1"/>
  <c r="D3925" i="1"/>
  <c r="D3926" i="1"/>
  <c r="D3927" i="1"/>
  <c r="D3928" i="1"/>
  <c r="D3929" i="1"/>
  <c r="D3930" i="1"/>
  <c r="D3931" i="1"/>
  <c r="D3932" i="1"/>
  <c r="D3933" i="1"/>
  <c r="D3934" i="1"/>
  <c r="D3935" i="1"/>
  <c r="D3936" i="1"/>
  <c r="D3937" i="1"/>
  <c r="D3938" i="1"/>
  <c r="D3939" i="1"/>
  <c r="D3940" i="1"/>
  <c r="D3941" i="1"/>
  <c r="D3942" i="1"/>
  <c r="D3943" i="1"/>
  <c r="D3944" i="1"/>
  <c r="D3945" i="1"/>
  <c r="D3946" i="1"/>
  <c r="D3947" i="1"/>
  <c r="D3948" i="1"/>
  <c r="D3949" i="1"/>
  <c r="D3950" i="1"/>
  <c r="D3951" i="1"/>
  <c r="D3952" i="1"/>
  <c r="D3953" i="1"/>
  <c r="D3954" i="1"/>
  <c r="D3955" i="1"/>
  <c r="D3956" i="1"/>
  <c r="D3957" i="1"/>
  <c r="D3958" i="1"/>
  <c r="D3959" i="1"/>
  <c r="D3960" i="1"/>
  <c r="D3961" i="1"/>
  <c r="D3962" i="1"/>
  <c r="D3963" i="1"/>
  <c r="D3964" i="1"/>
  <c r="D3965" i="1"/>
  <c r="D3966" i="1"/>
  <c r="D3967" i="1"/>
  <c r="D3968" i="1"/>
  <c r="D3969" i="1"/>
  <c r="D3970" i="1"/>
  <c r="D3971" i="1"/>
  <c r="D3972" i="1"/>
  <c r="D3973" i="1"/>
  <c r="D3974" i="1"/>
  <c r="D3975" i="1"/>
  <c r="D3976" i="1"/>
  <c r="D3977" i="1"/>
  <c r="D3978" i="1"/>
  <c r="D3979" i="1"/>
  <c r="D3980" i="1"/>
  <c r="D3981" i="1"/>
  <c r="D3982" i="1"/>
  <c r="D3983" i="1"/>
  <c r="D3984" i="1"/>
  <c r="D3985" i="1"/>
  <c r="D3986" i="1"/>
  <c r="D3987" i="1"/>
  <c r="D3988" i="1"/>
  <c r="D3989" i="1"/>
  <c r="D3990" i="1"/>
  <c r="D3991" i="1"/>
  <c r="D3992" i="1"/>
  <c r="D3993" i="1"/>
  <c r="D3994" i="1"/>
  <c r="D3995" i="1"/>
  <c r="D3996" i="1"/>
  <c r="D3997" i="1"/>
  <c r="D3998" i="1"/>
  <c r="D3999" i="1"/>
  <c r="D4000" i="1"/>
  <c r="D4001" i="1"/>
  <c r="D4002" i="1"/>
  <c r="D4003" i="1"/>
  <c r="D4004" i="1"/>
  <c r="D4005" i="1"/>
  <c r="D4006" i="1"/>
  <c r="D4007" i="1"/>
  <c r="D4008" i="1"/>
  <c r="D4009" i="1"/>
  <c r="D4010" i="1"/>
  <c r="D4011" i="1"/>
  <c r="D4012" i="1"/>
  <c r="D4013" i="1"/>
  <c r="D4014" i="1"/>
  <c r="D4015" i="1"/>
  <c r="D4016" i="1"/>
  <c r="D4017" i="1"/>
  <c r="D4018" i="1"/>
  <c r="D4019" i="1"/>
  <c r="D4020" i="1"/>
  <c r="D4021" i="1"/>
  <c r="D4022" i="1"/>
  <c r="D4023" i="1"/>
  <c r="D4024" i="1"/>
  <c r="D4025" i="1"/>
  <c r="D4026" i="1"/>
  <c r="D4027" i="1"/>
  <c r="D4028" i="1"/>
  <c r="D4029" i="1"/>
  <c r="D4030" i="1"/>
  <c r="D4031" i="1"/>
  <c r="D4032" i="1"/>
  <c r="D4033" i="1"/>
  <c r="D4034" i="1"/>
  <c r="D4035" i="1"/>
  <c r="D4036" i="1"/>
  <c r="D4037" i="1"/>
  <c r="D4038" i="1"/>
  <c r="D4039" i="1"/>
  <c r="D4040" i="1"/>
  <c r="D4041" i="1"/>
  <c r="D4042" i="1"/>
  <c r="D4043" i="1"/>
  <c r="D4044" i="1"/>
  <c r="D4045" i="1"/>
  <c r="D4046" i="1"/>
  <c r="D4047" i="1"/>
  <c r="D4048" i="1"/>
  <c r="D4049" i="1"/>
  <c r="D4050" i="1"/>
  <c r="D4051" i="1"/>
  <c r="D4052" i="1"/>
  <c r="D4053" i="1"/>
  <c r="D4054" i="1"/>
  <c r="D4055" i="1"/>
  <c r="D4056" i="1"/>
  <c r="D4057" i="1"/>
  <c r="D4058" i="1"/>
  <c r="D4059" i="1"/>
  <c r="D4060" i="1"/>
  <c r="D4061" i="1"/>
  <c r="D4062" i="1"/>
  <c r="D4063" i="1"/>
  <c r="D4064" i="1"/>
  <c r="D4065" i="1"/>
  <c r="D4066" i="1"/>
  <c r="D4067" i="1"/>
  <c r="D4068" i="1"/>
  <c r="D4069" i="1"/>
  <c r="D4070" i="1"/>
  <c r="D4071" i="1"/>
  <c r="D4072" i="1"/>
  <c r="D4073" i="1"/>
  <c r="D4074" i="1"/>
  <c r="D4075" i="1"/>
  <c r="D4076" i="1"/>
  <c r="D4077" i="1"/>
  <c r="D4078" i="1"/>
  <c r="D4079" i="1"/>
  <c r="D4080" i="1"/>
  <c r="D4081" i="1"/>
  <c r="D4082" i="1"/>
  <c r="D4083" i="1"/>
  <c r="D4084" i="1"/>
  <c r="D4085" i="1"/>
  <c r="D4086" i="1"/>
  <c r="D4087" i="1"/>
  <c r="D4088" i="1"/>
  <c r="D4089" i="1"/>
  <c r="D4090" i="1"/>
  <c r="D4091" i="1"/>
  <c r="D4092" i="1"/>
  <c r="D4093" i="1"/>
  <c r="D4094" i="1"/>
  <c r="D4095" i="1"/>
  <c r="D4096" i="1"/>
  <c r="D4097" i="1"/>
  <c r="D4098" i="1"/>
  <c r="D4099" i="1"/>
  <c r="D4100" i="1"/>
  <c r="D4101" i="1"/>
  <c r="D4102" i="1"/>
  <c r="D4103" i="1"/>
  <c r="D4104" i="1"/>
  <c r="D4105" i="1"/>
  <c r="D4106" i="1"/>
  <c r="D4107" i="1"/>
  <c r="D4108" i="1"/>
  <c r="D4109" i="1"/>
  <c r="D4110" i="1"/>
  <c r="D4111" i="1"/>
  <c r="D4112" i="1"/>
  <c r="D4113" i="1"/>
  <c r="D4114" i="1"/>
  <c r="D4115" i="1"/>
  <c r="D4116" i="1"/>
  <c r="D4117" i="1"/>
  <c r="D4118" i="1"/>
  <c r="D4119" i="1"/>
  <c r="D4120" i="1"/>
  <c r="D4121" i="1"/>
  <c r="D4122" i="1"/>
  <c r="D4123" i="1"/>
  <c r="D4124" i="1"/>
  <c r="D4125" i="1"/>
  <c r="D4126" i="1"/>
  <c r="D4127" i="1"/>
  <c r="D4128" i="1"/>
  <c r="D4129" i="1"/>
  <c r="D4130" i="1"/>
  <c r="D4131" i="1"/>
  <c r="D4132" i="1"/>
  <c r="D4133" i="1"/>
  <c r="D4134" i="1"/>
  <c r="D4135" i="1"/>
  <c r="D4136" i="1"/>
  <c r="D4137" i="1"/>
  <c r="D4138" i="1"/>
  <c r="D4139" i="1"/>
  <c r="D4140" i="1"/>
  <c r="D4141" i="1"/>
  <c r="D4142" i="1"/>
  <c r="D4143" i="1"/>
  <c r="D4144" i="1"/>
  <c r="D4145" i="1"/>
  <c r="D4146" i="1"/>
  <c r="D4147" i="1"/>
  <c r="D4148" i="1"/>
  <c r="D4149" i="1"/>
  <c r="D4150" i="1"/>
  <c r="D4151" i="1"/>
  <c r="D4152" i="1"/>
  <c r="D4153" i="1"/>
  <c r="D4154" i="1"/>
  <c r="D4155" i="1"/>
  <c r="D4156" i="1"/>
  <c r="D4157" i="1"/>
  <c r="D4158" i="1"/>
  <c r="D4159" i="1"/>
  <c r="D4160" i="1"/>
  <c r="D4161" i="1"/>
  <c r="D4162" i="1"/>
  <c r="D4163" i="1"/>
  <c r="D4164" i="1"/>
  <c r="D4165" i="1"/>
  <c r="D4166" i="1"/>
  <c r="D4167" i="1"/>
  <c r="D4168" i="1"/>
  <c r="D4169" i="1"/>
  <c r="D4170" i="1"/>
  <c r="D4171" i="1"/>
  <c r="D4172" i="1"/>
  <c r="D4173" i="1"/>
  <c r="D4174" i="1"/>
  <c r="D4175" i="1"/>
  <c r="D4176" i="1"/>
  <c r="D4177" i="1"/>
  <c r="D4178" i="1"/>
  <c r="D4179" i="1"/>
  <c r="D4180" i="1"/>
  <c r="D4181" i="1"/>
  <c r="D4182" i="1"/>
  <c r="D4183" i="1"/>
  <c r="D4184" i="1"/>
  <c r="D4185" i="1"/>
  <c r="D4186" i="1"/>
  <c r="D4187" i="1"/>
  <c r="D4188" i="1"/>
  <c r="D4189" i="1"/>
  <c r="D4190" i="1"/>
  <c r="D4191" i="1"/>
  <c r="D4192" i="1"/>
  <c r="D4193" i="1"/>
  <c r="D4194" i="1"/>
  <c r="D4195" i="1"/>
  <c r="D4196" i="1"/>
  <c r="D4197" i="1"/>
  <c r="D4198" i="1"/>
  <c r="D4199" i="1"/>
  <c r="D4200" i="1"/>
  <c r="D4201" i="1"/>
  <c r="D4202" i="1"/>
  <c r="D4203" i="1"/>
  <c r="D4204" i="1"/>
  <c r="D4205" i="1"/>
  <c r="D4206" i="1"/>
  <c r="D4207" i="1"/>
  <c r="D4208" i="1"/>
  <c r="D4209" i="1"/>
  <c r="D4210" i="1"/>
  <c r="D4211" i="1"/>
  <c r="D4212" i="1"/>
  <c r="D4213" i="1"/>
  <c r="D4214" i="1"/>
  <c r="D4215" i="1"/>
  <c r="D4216" i="1"/>
  <c r="D4217" i="1"/>
  <c r="D4218" i="1"/>
  <c r="D4219" i="1"/>
  <c r="D4220" i="1"/>
  <c r="D4221" i="1"/>
  <c r="D4222" i="1"/>
  <c r="D4223" i="1"/>
  <c r="D4224" i="1"/>
  <c r="D4225" i="1"/>
  <c r="D4226" i="1"/>
  <c r="D4227" i="1"/>
  <c r="D4228" i="1"/>
  <c r="D4229" i="1"/>
  <c r="D4230" i="1"/>
  <c r="D4231" i="1"/>
  <c r="D4232" i="1"/>
  <c r="D4233" i="1"/>
  <c r="D4234" i="1"/>
  <c r="D4235" i="1"/>
  <c r="D4236" i="1"/>
  <c r="D4237" i="1"/>
  <c r="D4238" i="1"/>
  <c r="D4239" i="1"/>
  <c r="D4240" i="1"/>
  <c r="D4241" i="1"/>
  <c r="D4242" i="1"/>
  <c r="D4243" i="1"/>
  <c r="D4244" i="1"/>
  <c r="D4245" i="1"/>
  <c r="D4246" i="1"/>
  <c r="D4247" i="1"/>
  <c r="D4248" i="1"/>
  <c r="D4249" i="1"/>
  <c r="D4250" i="1"/>
  <c r="D4251" i="1"/>
  <c r="D4252" i="1"/>
  <c r="D4253" i="1"/>
  <c r="D4254" i="1"/>
  <c r="D4255" i="1"/>
  <c r="D4256" i="1"/>
  <c r="D4257" i="1"/>
  <c r="D4258" i="1"/>
  <c r="D4259" i="1"/>
  <c r="D4260" i="1"/>
  <c r="D4261" i="1"/>
  <c r="D4262" i="1"/>
  <c r="D4263" i="1"/>
  <c r="D4264" i="1"/>
  <c r="D4265" i="1"/>
  <c r="D4266" i="1"/>
  <c r="D4267" i="1"/>
  <c r="D4268" i="1"/>
  <c r="D4269" i="1"/>
  <c r="D4270" i="1"/>
  <c r="D4271" i="1"/>
  <c r="D4272" i="1"/>
  <c r="D4273" i="1"/>
  <c r="D4274" i="1"/>
  <c r="D4275" i="1"/>
  <c r="D4276" i="1"/>
  <c r="D4277" i="1"/>
  <c r="D4278" i="1"/>
  <c r="D4279" i="1"/>
  <c r="D4280" i="1"/>
  <c r="D4281" i="1"/>
  <c r="D4282" i="1"/>
  <c r="D4283" i="1"/>
  <c r="D4284" i="1"/>
  <c r="D4285" i="1"/>
  <c r="D4286" i="1"/>
  <c r="D4287" i="1"/>
  <c r="D4288" i="1"/>
  <c r="D4289" i="1"/>
  <c r="D4290" i="1"/>
  <c r="D4291" i="1"/>
  <c r="D4292" i="1"/>
  <c r="D4293" i="1"/>
  <c r="D4294" i="1"/>
  <c r="D4295" i="1"/>
  <c r="D4296" i="1"/>
  <c r="D4297" i="1"/>
  <c r="D4298" i="1"/>
  <c r="D4299" i="1"/>
  <c r="D4300" i="1"/>
  <c r="D4301" i="1"/>
  <c r="D4302" i="1"/>
  <c r="D4303" i="1"/>
  <c r="D4304" i="1"/>
  <c r="D4305" i="1"/>
  <c r="D4306" i="1"/>
  <c r="D4307" i="1"/>
  <c r="D4308" i="1"/>
  <c r="D4309" i="1"/>
  <c r="D4310" i="1"/>
  <c r="D4311" i="1"/>
  <c r="D4312" i="1"/>
  <c r="D4313" i="1"/>
  <c r="D4314" i="1"/>
  <c r="D4315" i="1"/>
  <c r="D4316" i="1"/>
  <c r="D4317" i="1"/>
  <c r="D4318" i="1"/>
  <c r="D4319" i="1"/>
  <c r="D4320" i="1"/>
  <c r="D4321" i="1"/>
  <c r="D4322" i="1"/>
  <c r="D4323" i="1"/>
  <c r="D4324" i="1"/>
  <c r="D4325" i="1"/>
  <c r="D4326" i="1"/>
  <c r="D4327" i="1"/>
  <c r="D4328" i="1"/>
  <c r="D4329" i="1"/>
  <c r="D4330" i="1"/>
  <c r="D4331" i="1"/>
  <c r="D4332" i="1"/>
  <c r="D4333" i="1"/>
  <c r="D4334" i="1"/>
  <c r="D4335" i="1"/>
  <c r="D4336" i="1"/>
  <c r="D4337" i="1"/>
  <c r="D4338" i="1"/>
  <c r="D4339" i="1"/>
  <c r="D4340" i="1"/>
  <c r="D4341" i="1"/>
  <c r="D4342" i="1"/>
  <c r="D4343" i="1"/>
  <c r="D4344" i="1"/>
  <c r="D4345" i="1"/>
  <c r="D4346" i="1"/>
  <c r="D4347" i="1"/>
  <c r="D4348" i="1"/>
  <c r="D4349" i="1"/>
  <c r="D4350" i="1"/>
  <c r="D4351" i="1"/>
  <c r="D4352" i="1"/>
  <c r="D4353" i="1"/>
  <c r="D4354" i="1"/>
  <c r="D4355" i="1"/>
  <c r="D4356" i="1"/>
  <c r="D4357" i="1"/>
  <c r="D4358" i="1"/>
  <c r="D4359" i="1"/>
  <c r="D4360" i="1"/>
  <c r="D4361" i="1"/>
  <c r="D4362" i="1"/>
  <c r="D4363" i="1"/>
  <c r="D4364" i="1"/>
  <c r="D4365" i="1"/>
  <c r="D4366" i="1"/>
  <c r="D4367" i="1"/>
  <c r="D4368" i="1"/>
  <c r="D4369" i="1"/>
  <c r="D4370" i="1"/>
  <c r="D4371" i="1"/>
  <c r="D4372" i="1"/>
  <c r="D4373" i="1"/>
  <c r="D4374" i="1"/>
  <c r="D4375" i="1"/>
  <c r="D4376" i="1"/>
  <c r="D4377" i="1"/>
  <c r="D4378" i="1"/>
  <c r="D4379" i="1"/>
  <c r="D4380" i="1"/>
  <c r="D4381" i="1"/>
  <c r="D4382" i="1"/>
  <c r="D4383" i="1"/>
  <c r="D4384" i="1"/>
  <c r="D4385" i="1"/>
  <c r="D4386" i="1"/>
  <c r="D4387" i="1"/>
  <c r="D4388" i="1"/>
  <c r="D4389" i="1"/>
  <c r="D4390" i="1"/>
  <c r="D4391" i="1"/>
  <c r="D4392" i="1"/>
  <c r="D4393" i="1"/>
  <c r="D4394" i="1"/>
  <c r="D4395" i="1"/>
  <c r="D4396" i="1"/>
  <c r="D4397" i="1"/>
  <c r="D4398" i="1"/>
  <c r="D4399" i="1"/>
  <c r="D4400" i="1"/>
  <c r="D4401" i="1"/>
  <c r="D4402" i="1"/>
  <c r="D4403" i="1"/>
  <c r="D4404" i="1"/>
  <c r="D4405" i="1"/>
  <c r="D4406" i="1"/>
  <c r="D4407" i="1"/>
  <c r="D4408" i="1"/>
  <c r="D4409" i="1"/>
  <c r="D4410" i="1"/>
  <c r="D4411" i="1"/>
  <c r="D4412" i="1"/>
  <c r="D4413" i="1"/>
  <c r="D4414" i="1"/>
  <c r="D4415" i="1"/>
  <c r="D4416" i="1"/>
  <c r="D4417" i="1"/>
  <c r="D4418" i="1"/>
  <c r="D4419" i="1"/>
  <c r="D4420" i="1"/>
  <c r="D4421" i="1"/>
  <c r="D4422" i="1"/>
  <c r="D4423" i="1"/>
  <c r="D4424" i="1"/>
  <c r="D4425" i="1"/>
  <c r="D4426" i="1"/>
  <c r="D4427" i="1"/>
  <c r="D4428" i="1"/>
  <c r="D4429" i="1"/>
  <c r="D4430" i="1"/>
  <c r="D4431" i="1"/>
  <c r="D4432" i="1"/>
  <c r="D4433" i="1"/>
  <c r="D4434" i="1"/>
  <c r="D4435" i="1"/>
  <c r="D4436" i="1"/>
  <c r="D4437" i="1"/>
  <c r="D4438" i="1"/>
  <c r="D4439" i="1"/>
  <c r="D4440" i="1"/>
  <c r="D4441" i="1"/>
  <c r="D4442" i="1"/>
  <c r="D4443" i="1"/>
  <c r="D4444" i="1"/>
  <c r="D4445" i="1"/>
  <c r="D4446" i="1"/>
  <c r="D4447" i="1"/>
  <c r="D4448" i="1"/>
  <c r="D4449" i="1"/>
  <c r="D4450" i="1"/>
  <c r="D4451" i="1"/>
  <c r="D4452" i="1"/>
  <c r="D4453" i="1"/>
  <c r="D4454" i="1"/>
  <c r="D4455" i="1"/>
  <c r="D4456" i="1"/>
  <c r="D4457" i="1"/>
  <c r="D4458" i="1"/>
  <c r="D4459" i="1"/>
  <c r="D4460" i="1"/>
  <c r="D4461" i="1"/>
  <c r="D4462" i="1"/>
  <c r="D4463" i="1"/>
  <c r="D4464" i="1"/>
  <c r="D4465" i="1"/>
  <c r="D4466" i="1"/>
  <c r="D4467" i="1"/>
  <c r="D4468" i="1"/>
  <c r="D4469" i="1"/>
  <c r="D4470" i="1"/>
  <c r="D4471" i="1"/>
  <c r="D4472" i="1"/>
  <c r="D4473" i="1"/>
  <c r="D4474" i="1"/>
  <c r="D4475" i="1"/>
  <c r="D4476" i="1"/>
  <c r="D4477" i="1"/>
  <c r="D4478" i="1"/>
  <c r="D4479" i="1"/>
  <c r="D4480" i="1"/>
  <c r="D4481" i="1"/>
  <c r="D4482" i="1"/>
  <c r="D4483" i="1"/>
  <c r="D4484" i="1"/>
  <c r="D4485" i="1"/>
  <c r="D4486" i="1"/>
  <c r="D4487" i="1"/>
  <c r="D4488" i="1"/>
  <c r="D4489" i="1"/>
  <c r="D4490" i="1"/>
  <c r="D4491" i="1"/>
  <c r="D4492" i="1"/>
  <c r="D4493" i="1"/>
  <c r="D4494" i="1"/>
  <c r="D4495" i="1"/>
  <c r="D4496" i="1"/>
  <c r="D4497" i="1"/>
  <c r="D4498" i="1"/>
  <c r="D4499" i="1"/>
  <c r="D4500" i="1"/>
  <c r="D4501" i="1"/>
  <c r="D4502" i="1"/>
  <c r="D4503" i="1"/>
  <c r="D4504" i="1"/>
  <c r="D4505" i="1"/>
  <c r="D4506" i="1"/>
  <c r="D4507" i="1"/>
  <c r="D4508" i="1"/>
  <c r="D4509" i="1"/>
  <c r="D4510" i="1"/>
  <c r="D4511" i="1"/>
  <c r="D4512" i="1"/>
  <c r="D4513" i="1"/>
  <c r="D4514" i="1"/>
  <c r="D4515" i="1"/>
  <c r="D4516" i="1"/>
  <c r="D4517" i="1"/>
  <c r="D4518" i="1"/>
  <c r="D4519" i="1"/>
  <c r="D4520" i="1"/>
  <c r="D4521" i="1"/>
  <c r="D4522" i="1"/>
  <c r="D4523" i="1"/>
  <c r="D4524" i="1"/>
  <c r="D4525" i="1"/>
  <c r="D4526" i="1"/>
  <c r="D4527" i="1"/>
  <c r="D4528" i="1"/>
  <c r="D4529" i="1"/>
  <c r="D4530" i="1"/>
  <c r="D4531" i="1"/>
  <c r="D4532" i="1"/>
  <c r="D4533" i="1"/>
  <c r="D4534" i="1"/>
  <c r="D4535" i="1"/>
  <c r="D4536" i="1"/>
  <c r="D4537" i="1"/>
  <c r="D4538" i="1"/>
  <c r="D4539" i="1"/>
  <c r="D4540" i="1"/>
  <c r="D4541" i="1"/>
  <c r="D4542" i="1"/>
  <c r="D4543" i="1"/>
  <c r="D4544" i="1"/>
  <c r="D4545" i="1"/>
  <c r="D4546" i="1"/>
  <c r="D4547" i="1"/>
  <c r="D4548" i="1"/>
  <c r="D4549" i="1"/>
  <c r="D4550" i="1"/>
  <c r="D4551" i="1"/>
  <c r="D4552" i="1"/>
  <c r="D4553" i="1"/>
  <c r="D4554" i="1"/>
  <c r="D4555" i="1"/>
  <c r="D4556" i="1"/>
  <c r="D4557" i="1"/>
  <c r="D4558" i="1"/>
  <c r="D4559" i="1"/>
  <c r="D4560" i="1"/>
  <c r="D4561" i="1"/>
  <c r="D4562" i="1"/>
  <c r="D4563" i="1"/>
  <c r="D4564" i="1"/>
  <c r="D4565" i="1"/>
  <c r="D4566" i="1"/>
  <c r="D4567" i="1"/>
  <c r="D4568" i="1"/>
  <c r="D4569" i="1"/>
  <c r="D4570" i="1"/>
  <c r="D4571" i="1"/>
  <c r="D4572" i="1"/>
  <c r="D4573" i="1"/>
  <c r="D4574" i="1"/>
  <c r="D4575" i="1"/>
  <c r="D4576" i="1"/>
  <c r="D4577" i="1"/>
  <c r="D4578" i="1"/>
  <c r="D4579" i="1"/>
  <c r="D4580" i="1"/>
  <c r="D4581" i="1"/>
  <c r="D4582" i="1"/>
  <c r="D4583" i="1"/>
  <c r="D4584" i="1"/>
  <c r="D4585" i="1"/>
  <c r="D4586" i="1"/>
  <c r="D4587" i="1"/>
  <c r="D4588" i="1"/>
  <c r="D4589" i="1"/>
  <c r="D4590" i="1"/>
  <c r="D4591" i="1"/>
  <c r="D4592" i="1"/>
  <c r="D4593" i="1"/>
  <c r="D4594" i="1"/>
  <c r="D4595" i="1"/>
  <c r="D4596" i="1"/>
  <c r="D4597" i="1"/>
  <c r="D4598" i="1"/>
  <c r="D4599" i="1"/>
  <c r="D4600" i="1"/>
  <c r="D4601" i="1"/>
  <c r="D4602" i="1"/>
  <c r="D4603" i="1"/>
  <c r="D4604" i="1"/>
  <c r="D4605" i="1"/>
  <c r="D4606" i="1"/>
  <c r="D4607" i="1"/>
  <c r="D4608" i="1"/>
  <c r="D4609" i="1"/>
  <c r="D4610" i="1"/>
  <c r="D4611" i="1"/>
  <c r="D4612" i="1"/>
  <c r="D4613" i="1"/>
  <c r="D4614" i="1"/>
  <c r="D4615" i="1"/>
  <c r="D4616" i="1"/>
  <c r="D4617" i="1"/>
  <c r="D4618" i="1"/>
  <c r="D4619" i="1"/>
  <c r="D4620" i="1"/>
  <c r="D4621" i="1"/>
  <c r="D4622" i="1"/>
  <c r="D4623" i="1"/>
  <c r="D4624" i="1"/>
  <c r="D4625" i="1"/>
  <c r="D4626" i="1"/>
  <c r="D4627" i="1"/>
  <c r="D4628" i="1"/>
  <c r="D4629" i="1"/>
  <c r="D4630" i="1"/>
  <c r="D4631" i="1"/>
  <c r="D4632" i="1"/>
  <c r="D4633" i="1"/>
  <c r="D4634" i="1"/>
  <c r="D4635" i="1"/>
  <c r="D4636" i="1"/>
  <c r="D4637" i="1"/>
  <c r="D4638" i="1"/>
  <c r="D4639" i="1"/>
  <c r="D4640" i="1"/>
  <c r="D4641" i="1"/>
  <c r="D4642" i="1"/>
  <c r="D4643" i="1"/>
  <c r="D4644" i="1"/>
  <c r="D4645" i="1"/>
  <c r="D4646" i="1"/>
  <c r="D4647" i="1"/>
  <c r="D4648" i="1"/>
  <c r="D4649" i="1"/>
  <c r="D4650" i="1"/>
  <c r="D4651" i="1"/>
  <c r="D4652" i="1"/>
  <c r="D4653" i="1"/>
  <c r="D4654" i="1"/>
  <c r="D4655" i="1"/>
  <c r="D4656" i="1"/>
  <c r="D4657" i="1"/>
  <c r="D4658" i="1"/>
  <c r="D4659" i="1"/>
  <c r="D4660" i="1"/>
  <c r="D4661" i="1"/>
  <c r="D4662" i="1"/>
  <c r="D4663" i="1"/>
  <c r="D4664" i="1"/>
  <c r="D4665" i="1"/>
  <c r="D4666" i="1"/>
  <c r="D4667" i="1"/>
  <c r="D4668" i="1"/>
  <c r="D4669" i="1"/>
  <c r="D4670" i="1"/>
  <c r="D4671" i="1"/>
  <c r="D4672" i="1"/>
  <c r="D4673" i="1"/>
  <c r="D4674" i="1"/>
  <c r="D4675" i="1"/>
  <c r="D4676" i="1"/>
  <c r="D4677" i="1"/>
  <c r="D4678" i="1"/>
  <c r="D4679" i="1"/>
  <c r="D4680" i="1"/>
  <c r="D4681" i="1"/>
  <c r="D4682" i="1"/>
  <c r="D4683" i="1"/>
  <c r="D4684" i="1"/>
  <c r="D4685" i="1"/>
  <c r="D4686" i="1"/>
  <c r="D4687" i="1"/>
  <c r="D4688" i="1"/>
  <c r="D4689" i="1"/>
  <c r="D4690" i="1"/>
  <c r="D4691" i="1"/>
  <c r="D4692" i="1"/>
  <c r="D4693" i="1"/>
  <c r="D4694" i="1"/>
  <c r="D4695" i="1"/>
  <c r="D4696" i="1"/>
  <c r="D4697" i="1"/>
  <c r="D4698" i="1"/>
  <c r="D4699" i="1"/>
  <c r="D4700" i="1"/>
  <c r="D4701" i="1"/>
  <c r="D4702" i="1"/>
  <c r="D4703" i="1"/>
  <c r="D4704" i="1"/>
  <c r="D4705" i="1"/>
  <c r="D4706" i="1"/>
  <c r="D4707" i="1"/>
  <c r="D4708" i="1"/>
  <c r="D4709" i="1"/>
  <c r="D4710" i="1"/>
  <c r="D4711" i="1"/>
  <c r="D4712" i="1"/>
  <c r="D4713" i="1"/>
  <c r="D4714" i="1"/>
  <c r="D4715" i="1"/>
  <c r="D4716" i="1"/>
  <c r="D4717" i="1"/>
  <c r="D4718" i="1"/>
  <c r="D4719" i="1"/>
  <c r="D4720" i="1"/>
  <c r="D4721" i="1"/>
  <c r="D4722" i="1"/>
  <c r="D4723" i="1"/>
  <c r="D4724" i="1"/>
  <c r="D4725" i="1"/>
  <c r="D4726" i="1"/>
  <c r="D4727" i="1"/>
  <c r="D4728" i="1"/>
  <c r="D4729" i="1"/>
  <c r="D4730" i="1"/>
  <c r="D4731" i="1"/>
  <c r="D4732" i="1"/>
  <c r="D4733" i="1"/>
  <c r="D4734" i="1"/>
  <c r="D4735" i="1"/>
  <c r="D4736" i="1"/>
  <c r="D4737" i="1"/>
  <c r="D4738" i="1"/>
  <c r="D4739" i="1"/>
  <c r="D4740" i="1"/>
  <c r="D4741" i="1"/>
  <c r="D4742" i="1"/>
  <c r="D4743" i="1"/>
  <c r="D4744" i="1"/>
  <c r="D4745" i="1"/>
  <c r="D4746" i="1"/>
  <c r="D4747" i="1"/>
  <c r="D4748" i="1"/>
  <c r="D4749" i="1"/>
  <c r="D4750" i="1"/>
  <c r="D4751" i="1"/>
  <c r="D4752" i="1"/>
  <c r="D4753" i="1"/>
  <c r="D4754" i="1"/>
  <c r="D4755" i="1"/>
  <c r="D4756" i="1"/>
  <c r="D4757" i="1"/>
  <c r="D4758" i="1"/>
  <c r="D4759" i="1"/>
  <c r="D4760" i="1"/>
  <c r="D4761" i="1"/>
  <c r="D4762" i="1"/>
  <c r="D4763" i="1"/>
  <c r="D4764" i="1"/>
  <c r="D4765" i="1"/>
  <c r="D4766" i="1"/>
  <c r="D4767" i="1"/>
  <c r="D4768" i="1"/>
  <c r="D4769" i="1"/>
  <c r="D4770" i="1"/>
  <c r="D4771" i="1"/>
  <c r="D4772" i="1"/>
  <c r="D4773" i="1"/>
  <c r="D4774" i="1"/>
  <c r="D4775" i="1"/>
  <c r="D4776" i="1"/>
  <c r="D4777" i="1"/>
  <c r="D4778" i="1"/>
  <c r="D4779" i="1"/>
  <c r="D4780" i="1"/>
  <c r="D4781" i="1"/>
  <c r="D4782" i="1"/>
  <c r="D4783" i="1"/>
  <c r="D4784" i="1"/>
  <c r="D4785" i="1"/>
  <c r="D4786" i="1"/>
  <c r="D4787" i="1"/>
  <c r="D4788" i="1"/>
  <c r="D4789" i="1"/>
  <c r="D4790" i="1"/>
  <c r="D4791" i="1"/>
  <c r="D4792" i="1"/>
  <c r="D4793" i="1"/>
  <c r="D4794" i="1"/>
  <c r="D4795" i="1"/>
  <c r="D4796" i="1"/>
  <c r="D4797" i="1"/>
  <c r="D4798" i="1"/>
  <c r="D4799" i="1"/>
  <c r="D4800" i="1"/>
  <c r="D4801" i="1"/>
  <c r="D4802" i="1"/>
  <c r="D4803" i="1"/>
  <c r="D4804" i="1"/>
  <c r="D4805" i="1"/>
  <c r="D4806" i="1"/>
  <c r="D4807" i="1"/>
  <c r="D4808" i="1"/>
  <c r="D4809" i="1"/>
  <c r="D4810" i="1"/>
  <c r="D4811" i="1"/>
  <c r="D4812" i="1"/>
  <c r="D4813" i="1"/>
  <c r="D4814" i="1"/>
  <c r="D4815" i="1"/>
  <c r="D4816" i="1"/>
  <c r="D4817" i="1"/>
  <c r="D4818" i="1"/>
  <c r="D4819" i="1"/>
  <c r="D4820" i="1"/>
  <c r="D4821" i="1"/>
  <c r="D4822" i="1"/>
  <c r="D4823" i="1"/>
  <c r="D4824" i="1"/>
  <c r="D4825" i="1"/>
  <c r="D4826" i="1"/>
  <c r="D4827" i="1"/>
  <c r="D4828" i="1"/>
  <c r="D4829" i="1"/>
  <c r="D4830" i="1"/>
  <c r="D4831" i="1"/>
  <c r="D4832" i="1"/>
  <c r="D4833" i="1"/>
  <c r="D4834" i="1"/>
  <c r="D4835" i="1"/>
  <c r="D4836" i="1"/>
  <c r="D4837" i="1"/>
  <c r="D4838" i="1"/>
  <c r="D4839" i="1"/>
  <c r="D4840" i="1"/>
  <c r="D4841" i="1"/>
  <c r="D4842" i="1"/>
  <c r="D4843" i="1"/>
  <c r="D4844" i="1"/>
  <c r="D4845" i="1"/>
  <c r="D4846" i="1"/>
  <c r="D4847" i="1"/>
  <c r="D4848" i="1"/>
  <c r="D4849" i="1"/>
  <c r="D4850" i="1"/>
  <c r="D4851" i="1"/>
  <c r="D4852" i="1"/>
  <c r="D4853" i="1"/>
  <c r="D4854" i="1"/>
  <c r="D4855" i="1"/>
  <c r="D4856" i="1"/>
  <c r="D4857" i="1"/>
  <c r="D4858" i="1"/>
  <c r="D4859" i="1"/>
  <c r="D4860" i="1"/>
  <c r="D4861" i="1"/>
  <c r="D4862" i="1"/>
  <c r="D4863" i="1"/>
  <c r="D4864" i="1"/>
  <c r="D4865" i="1"/>
  <c r="D4866" i="1"/>
  <c r="D4867" i="1"/>
  <c r="D4868" i="1"/>
  <c r="D4869" i="1"/>
  <c r="D4870" i="1"/>
  <c r="D4871" i="1"/>
  <c r="D4872" i="1"/>
  <c r="D4873" i="1"/>
  <c r="D4874" i="1"/>
  <c r="D4875" i="1"/>
  <c r="D4876" i="1"/>
  <c r="D4877" i="1"/>
  <c r="D4878" i="1"/>
  <c r="D4879" i="1"/>
  <c r="D4880" i="1"/>
  <c r="D4881" i="1"/>
  <c r="D4882" i="1"/>
  <c r="D4883" i="1"/>
  <c r="D4884" i="1"/>
  <c r="D4885" i="1"/>
  <c r="D4886" i="1"/>
  <c r="D4887" i="1"/>
  <c r="D4888" i="1"/>
  <c r="D4889" i="1"/>
  <c r="D4890" i="1"/>
  <c r="D4891" i="1"/>
  <c r="D4892" i="1"/>
  <c r="D4893" i="1"/>
  <c r="D4894" i="1"/>
  <c r="D4895" i="1"/>
  <c r="D4896" i="1"/>
  <c r="D4897" i="1"/>
  <c r="D4898" i="1"/>
  <c r="D4899" i="1"/>
  <c r="D4900" i="1"/>
  <c r="D4901" i="1"/>
  <c r="D4902" i="1"/>
  <c r="D4903" i="1"/>
  <c r="D4904" i="1"/>
  <c r="D4905" i="1"/>
  <c r="D4906" i="1"/>
  <c r="D4907" i="1"/>
  <c r="D4908" i="1"/>
  <c r="D4909" i="1"/>
  <c r="D4910" i="1"/>
  <c r="D4911" i="1"/>
  <c r="D4912" i="1"/>
  <c r="D4913" i="1"/>
  <c r="D4914" i="1"/>
  <c r="D4915" i="1"/>
  <c r="D4916" i="1"/>
  <c r="D4917" i="1"/>
  <c r="D4918" i="1"/>
  <c r="D4919" i="1"/>
  <c r="D4920" i="1"/>
  <c r="D4921" i="1"/>
  <c r="D4922" i="1"/>
  <c r="D4923" i="1"/>
  <c r="D4924" i="1"/>
  <c r="D4925" i="1"/>
  <c r="D4926" i="1"/>
  <c r="D4927" i="1"/>
  <c r="D4928" i="1"/>
  <c r="D4929" i="1"/>
  <c r="D4930" i="1"/>
  <c r="D4931" i="1"/>
  <c r="D4932" i="1"/>
  <c r="D4933" i="1"/>
  <c r="D4934" i="1"/>
  <c r="D4935" i="1"/>
  <c r="D4936" i="1"/>
  <c r="D4937" i="1"/>
  <c r="D4938" i="1"/>
  <c r="D4939" i="1"/>
  <c r="D4940" i="1"/>
  <c r="D4941" i="1"/>
  <c r="D4942" i="1"/>
  <c r="D4943" i="1"/>
  <c r="D4944" i="1"/>
  <c r="D4945" i="1"/>
  <c r="D4946" i="1"/>
  <c r="D4947" i="1"/>
  <c r="D4948" i="1"/>
  <c r="D4949" i="1"/>
  <c r="D4950" i="1"/>
  <c r="D4951" i="1"/>
  <c r="D4952" i="1"/>
  <c r="D4953" i="1"/>
  <c r="D4954" i="1"/>
  <c r="D4955" i="1"/>
  <c r="D4956" i="1"/>
  <c r="D4957" i="1"/>
  <c r="D4958" i="1"/>
  <c r="D4959" i="1"/>
  <c r="D4960" i="1"/>
  <c r="D4961" i="1"/>
  <c r="D4962" i="1"/>
  <c r="D4963" i="1"/>
  <c r="D4964" i="1"/>
  <c r="D4965" i="1"/>
  <c r="D4966" i="1"/>
  <c r="D4967" i="1"/>
  <c r="D4968" i="1"/>
  <c r="D4969" i="1"/>
  <c r="D4970" i="1"/>
  <c r="D4971" i="1"/>
  <c r="D4972" i="1"/>
  <c r="D4973" i="1"/>
  <c r="D4974" i="1"/>
  <c r="D4975" i="1"/>
  <c r="D4976" i="1"/>
  <c r="D4977" i="1"/>
  <c r="D4978" i="1"/>
  <c r="D4979" i="1"/>
  <c r="D4980" i="1"/>
  <c r="D4981" i="1"/>
  <c r="D4982" i="1"/>
  <c r="D4983" i="1"/>
  <c r="D4984" i="1"/>
  <c r="D4985" i="1"/>
  <c r="D4986" i="1"/>
  <c r="D4987" i="1"/>
  <c r="D4988" i="1"/>
  <c r="D4989" i="1"/>
  <c r="D4990" i="1"/>
  <c r="D4991" i="1"/>
  <c r="D4992" i="1"/>
  <c r="D4993" i="1"/>
  <c r="D4994" i="1"/>
  <c r="D4995" i="1"/>
  <c r="D4996" i="1"/>
  <c r="D4997" i="1"/>
  <c r="D4998" i="1"/>
  <c r="D4999" i="1"/>
  <c r="D5000" i="1"/>
  <c r="D5001" i="1"/>
  <c r="D5002" i="1"/>
  <c r="D5003" i="1"/>
  <c r="D5004" i="1"/>
  <c r="D5005" i="1"/>
  <c r="D5006" i="1"/>
  <c r="D5007" i="1"/>
  <c r="D5008" i="1"/>
  <c r="D5009" i="1"/>
  <c r="D5010" i="1"/>
  <c r="D5011" i="1"/>
  <c r="D5012" i="1"/>
  <c r="D5013" i="1"/>
  <c r="D5014" i="1"/>
  <c r="D5015" i="1"/>
  <c r="D5016" i="1"/>
  <c r="D5017" i="1"/>
  <c r="D5018" i="1"/>
  <c r="D5019" i="1"/>
  <c r="D5020" i="1"/>
  <c r="D5021" i="1"/>
  <c r="D5022" i="1"/>
  <c r="D5023" i="1"/>
  <c r="D5024" i="1"/>
  <c r="D5025" i="1"/>
  <c r="D5026" i="1"/>
  <c r="D5027" i="1"/>
  <c r="D5028" i="1"/>
  <c r="D5029" i="1"/>
  <c r="D5030" i="1"/>
  <c r="D5031" i="1"/>
  <c r="D5032" i="1"/>
  <c r="D5033" i="1"/>
  <c r="D5034" i="1"/>
  <c r="D5035" i="1"/>
  <c r="D5036" i="1"/>
  <c r="D5037" i="1"/>
  <c r="D5038" i="1"/>
  <c r="D5039" i="1"/>
  <c r="D5040" i="1"/>
  <c r="D5041" i="1"/>
  <c r="D5042" i="1"/>
  <c r="D5043" i="1"/>
  <c r="D5044" i="1"/>
  <c r="D5045" i="1"/>
  <c r="D5046" i="1"/>
  <c r="D5047" i="1"/>
  <c r="D5048" i="1"/>
  <c r="D5049" i="1"/>
  <c r="D5050" i="1"/>
  <c r="D5051" i="1"/>
  <c r="D5052" i="1"/>
  <c r="D5053" i="1"/>
  <c r="D5054" i="1"/>
  <c r="D5055" i="1"/>
  <c r="D5056" i="1"/>
  <c r="D5057" i="1"/>
  <c r="D5058" i="1"/>
  <c r="D5059" i="1"/>
  <c r="D5060" i="1"/>
  <c r="D5061" i="1"/>
  <c r="D5062" i="1"/>
  <c r="D5063" i="1"/>
  <c r="D5064" i="1"/>
  <c r="D5065" i="1"/>
  <c r="D5066" i="1"/>
  <c r="D5067" i="1"/>
  <c r="D5068" i="1"/>
  <c r="D5069" i="1"/>
  <c r="D5070" i="1"/>
  <c r="D5071" i="1"/>
  <c r="D5072" i="1"/>
  <c r="D5073" i="1"/>
  <c r="D5074" i="1"/>
  <c r="D5075" i="1"/>
  <c r="D5076" i="1"/>
  <c r="D5077" i="1"/>
  <c r="D5078" i="1"/>
  <c r="D5079" i="1"/>
  <c r="D5080" i="1"/>
  <c r="D5081" i="1"/>
  <c r="D5082" i="1"/>
  <c r="D5083" i="1"/>
  <c r="D5084" i="1"/>
  <c r="D5085" i="1"/>
  <c r="D5086" i="1"/>
  <c r="D5087" i="1"/>
  <c r="D5088" i="1"/>
  <c r="D5089" i="1"/>
  <c r="D5090" i="1"/>
  <c r="D5091" i="1"/>
  <c r="D5092" i="1"/>
  <c r="D5093" i="1"/>
  <c r="D5094" i="1"/>
  <c r="D5095" i="1"/>
  <c r="D5096" i="1"/>
  <c r="D5097" i="1"/>
  <c r="D5098" i="1"/>
  <c r="D5099" i="1"/>
  <c r="D5100" i="1"/>
  <c r="D5101" i="1"/>
  <c r="D5102" i="1"/>
  <c r="D5103" i="1"/>
  <c r="D5104" i="1"/>
  <c r="D5105" i="1"/>
  <c r="D5106" i="1"/>
  <c r="D5107" i="1"/>
  <c r="D5108" i="1"/>
  <c r="D5109" i="1"/>
  <c r="D5110" i="1"/>
  <c r="D5111" i="1"/>
  <c r="D5112" i="1"/>
  <c r="D5113" i="1"/>
  <c r="D5114" i="1"/>
  <c r="D5115" i="1"/>
  <c r="D5116" i="1"/>
  <c r="D5117" i="1"/>
  <c r="D5118" i="1"/>
  <c r="D5119" i="1"/>
  <c r="D5120" i="1"/>
  <c r="D5121" i="1"/>
  <c r="D5122" i="1"/>
  <c r="D5123" i="1"/>
  <c r="D5124" i="1"/>
  <c r="D5125" i="1"/>
  <c r="D5126" i="1"/>
  <c r="D5127" i="1"/>
  <c r="D5128" i="1"/>
  <c r="D5129" i="1"/>
  <c r="D5130" i="1"/>
  <c r="D5131" i="1"/>
  <c r="D5132" i="1"/>
  <c r="D5133" i="1"/>
  <c r="D5134" i="1"/>
  <c r="D5135" i="1"/>
  <c r="D5136" i="1"/>
  <c r="D5137" i="1"/>
  <c r="D5138" i="1"/>
  <c r="D5139" i="1"/>
  <c r="D5140" i="1"/>
  <c r="D5141" i="1"/>
  <c r="D5142" i="1"/>
  <c r="D5143" i="1"/>
  <c r="D5144" i="1"/>
  <c r="D5145" i="1"/>
  <c r="D5146" i="1"/>
  <c r="D5147" i="1"/>
  <c r="D5148" i="1"/>
  <c r="D5149" i="1"/>
  <c r="D5150" i="1"/>
  <c r="D5151" i="1"/>
  <c r="D5152" i="1"/>
  <c r="D5153" i="1"/>
  <c r="D5154" i="1"/>
  <c r="D5155" i="1"/>
  <c r="D5156" i="1"/>
  <c r="D5157" i="1"/>
  <c r="D5158" i="1"/>
  <c r="D5159" i="1"/>
  <c r="D5160" i="1"/>
  <c r="D5161" i="1"/>
  <c r="D5162" i="1"/>
  <c r="D5163" i="1"/>
  <c r="D5164" i="1"/>
  <c r="D5165" i="1"/>
  <c r="D5166" i="1"/>
  <c r="D5167" i="1"/>
  <c r="D5168" i="1"/>
  <c r="D5169" i="1"/>
  <c r="D5170" i="1"/>
  <c r="D5171" i="1"/>
  <c r="D5172" i="1"/>
  <c r="D5173" i="1"/>
  <c r="D5174" i="1"/>
  <c r="D5175" i="1"/>
  <c r="D5176" i="1"/>
  <c r="D5177" i="1"/>
  <c r="D5178" i="1"/>
  <c r="D5179" i="1"/>
  <c r="D5180" i="1"/>
  <c r="D5181" i="1"/>
  <c r="D5182" i="1"/>
  <c r="D5183" i="1"/>
  <c r="D5184" i="1"/>
  <c r="D5185" i="1"/>
  <c r="D5186" i="1"/>
  <c r="D5187" i="1"/>
  <c r="D5188" i="1"/>
  <c r="D5189" i="1"/>
  <c r="D5190" i="1"/>
  <c r="D5191" i="1"/>
  <c r="D5192" i="1"/>
  <c r="D5193" i="1"/>
  <c r="D5194" i="1"/>
  <c r="D5195" i="1"/>
  <c r="D5196" i="1"/>
  <c r="D5197" i="1"/>
  <c r="D5198" i="1"/>
  <c r="D5199" i="1"/>
  <c r="D5200" i="1"/>
  <c r="D5201" i="1"/>
  <c r="D5202" i="1"/>
  <c r="D5203" i="1"/>
  <c r="D5204" i="1"/>
  <c r="D5205" i="1"/>
  <c r="D5206" i="1"/>
  <c r="D5207" i="1"/>
  <c r="D5208" i="1"/>
  <c r="D5209" i="1"/>
  <c r="D5210" i="1"/>
  <c r="D5211" i="1"/>
  <c r="D5212" i="1"/>
  <c r="D5213" i="1"/>
  <c r="D5214" i="1"/>
  <c r="D5215" i="1"/>
  <c r="D5216" i="1"/>
  <c r="D5217" i="1"/>
  <c r="D5218" i="1"/>
  <c r="D5219" i="1"/>
  <c r="D5220" i="1"/>
  <c r="D5221" i="1"/>
  <c r="D5222" i="1"/>
  <c r="D5223" i="1"/>
  <c r="D5224" i="1"/>
  <c r="D5225" i="1"/>
  <c r="D5226" i="1"/>
  <c r="D5227" i="1"/>
  <c r="D5228" i="1"/>
  <c r="D5229" i="1"/>
  <c r="D5230" i="1"/>
  <c r="D5231" i="1"/>
  <c r="D5232" i="1"/>
  <c r="D5233" i="1"/>
  <c r="D5234" i="1"/>
  <c r="D5235" i="1"/>
  <c r="D5236" i="1"/>
  <c r="D5237" i="1"/>
  <c r="D5238" i="1"/>
  <c r="D5239" i="1"/>
  <c r="D5240" i="1"/>
  <c r="D5241" i="1"/>
  <c r="D5242" i="1"/>
  <c r="D5243" i="1"/>
  <c r="D5244" i="1"/>
  <c r="D5245" i="1"/>
  <c r="D5246" i="1"/>
  <c r="D5247" i="1"/>
  <c r="D5248" i="1"/>
  <c r="D5249" i="1"/>
  <c r="D5250" i="1"/>
  <c r="D5251" i="1"/>
  <c r="D5252" i="1"/>
  <c r="D5253" i="1"/>
  <c r="D5254" i="1"/>
  <c r="D5255" i="1"/>
  <c r="D5256" i="1"/>
  <c r="D5257" i="1"/>
  <c r="D5258" i="1"/>
  <c r="D5259" i="1"/>
  <c r="D5260" i="1"/>
  <c r="D5261" i="1"/>
  <c r="D5262" i="1"/>
  <c r="D5263" i="1"/>
  <c r="D5264" i="1"/>
  <c r="D5265" i="1"/>
  <c r="D5266" i="1"/>
  <c r="D5267" i="1"/>
  <c r="D5268" i="1"/>
  <c r="D5269" i="1"/>
  <c r="D5270" i="1"/>
  <c r="D5271" i="1"/>
  <c r="D5272" i="1"/>
  <c r="D5273" i="1"/>
  <c r="D5274" i="1"/>
  <c r="D5275" i="1"/>
  <c r="D5276" i="1"/>
  <c r="D5277" i="1"/>
  <c r="D5278" i="1"/>
  <c r="D5279" i="1"/>
  <c r="D5280" i="1"/>
  <c r="D5281" i="1"/>
  <c r="D5282" i="1"/>
  <c r="D5283" i="1"/>
  <c r="D5284" i="1"/>
  <c r="D5285" i="1"/>
  <c r="D5286" i="1"/>
  <c r="D5287" i="1"/>
  <c r="D5288" i="1"/>
  <c r="D5289" i="1"/>
  <c r="D5290" i="1"/>
  <c r="D5291" i="1"/>
  <c r="D5292" i="1"/>
  <c r="D5293" i="1"/>
  <c r="D5294" i="1"/>
  <c r="D5295" i="1"/>
  <c r="D5296" i="1"/>
  <c r="D5297" i="1"/>
  <c r="D5298" i="1"/>
  <c r="D5299" i="1"/>
  <c r="D5300" i="1"/>
  <c r="D5301" i="1"/>
  <c r="D5302" i="1"/>
  <c r="D5303" i="1"/>
  <c r="D5304" i="1"/>
  <c r="D5305" i="1"/>
  <c r="D5306" i="1"/>
  <c r="D5307" i="1"/>
  <c r="D5308" i="1"/>
  <c r="D5309" i="1"/>
  <c r="D5310" i="1"/>
  <c r="D5311" i="1"/>
  <c r="D5312" i="1"/>
  <c r="D5313" i="1"/>
  <c r="D5314" i="1"/>
  <c r="D5315" i="1"/>
  <c r="D5316" i="1"/>
  <c r="D5317" i="1"/>
  <c r="D5318" i="1"/>
  <c r="D5319" i="1"/>
  <c r="D5320" i="1"/>
  <c r="D5321" i="1"/>
  <c r="D5322" i="1"/>
  <c r="D5323" i="1"/>
  <c r="D5324" i="1"/>
  <c r="D5325" i="1"/>
  <c r="D5326" i="1"/>
  <c r="D5327" i="1"/>
  <c r="D5328" i="1"/>
  <c r="D5329" i="1"/>
  <c r="D5330" i="1"/>
  <c r="D5331" i="1"/>
  <c r="D5332" i="1"/>
  <c r="D5333" i="1"/>
  <c r="D5334" i="1"/>
  <c r="D5335" i="1"/>
  <c r="D5336" i="1"/>
  <c r="D5337" i="1"/>
  <c r="D5338" i="1"/>
  <c r="D5339" i="1"/>
  <c r="D5340" i="1"/>
  <c r="D5341" i="1"/>
  <c r="D5342" i="1"/>
  <c r="D5343" i="1"/>
  <c r="D5344" i="1"/>
  <c r="D5345" i="1"/>
  <c r="D5346" i="1"/>
  <c r="D5347" i="1"/>
  <c r="D5348" i="1"/>
  <c r="D5349" i="1"/>
  <c r="D5350" i="1"/>
  <c r="D5351" i="1"/>
  <c r="D5352" i="1"/>
  <c r="D5353" i="1"/>
  <c r="D5354" i="1"/>
  <c r="D5355" i="1"/>
  <c r="D5356" i="1"/>
  <c r="D5357" i="1"/>
  <c r="D5358" i="1"/>
  <c r="D5359" i="1"/>
  <c r="D5360" i="1"/>
  <c r="D5361" i="1"/>
  <c r="D5362" i="1"/>
  <c r="D5363" i="1"/>
  <c r="D5364" i="1"/>
  <c r="D5365" i="1"/>
  <c r="D5366" i="1"/>
  <c r="D5367" i="1"/>
  <c r="D5368" i="1"/>
  <c r="D5369" i="1"/>
  <c r="D5370" i="1"/>
  <c r="D5371" i="1"/>
  <c r="D5372" i="1"/>
  <c r="D5373" i="1"/>
  <c r="D5374" i="1"/>
  <c r="D5375" i="1"/>
  <c r="D5376" i="1"/>
  <c r="D5377" i="1"/>
  <c r="D5378" i="1"/>
  <c r="D5379" i="1"/>
  <c r="D5380" i="1"/>
  <c r="D5381" i="1"/>
  <c r="D5382" i="1"/>
  <c r="D5383" i="1"/>
  <c r="D5384" i="1"/>
  <c r="D5385" i="1"/>
  <c r="D5386" i="1"/>
  <c r="D5387" i="1"/>
  <c r="D5388" i="1"/>
  <c r="D5389" i="1"/>
  <c r="D5390" i="1"/>
  <c r="D5391" i="1"/>
  <c r="D5392" i="1"/>
  <c r="D5393" i="1"/>
  <c r="D5394" i="1"/>
  <c r="D5395" i="1"/>
  <c r="D5396" i="1"/>
  <c r="D5397" i="1"/>
  <c r="D5398" i="1"/>
  <c r="D5399" i="1"/>
  <c r="D5400" i="1"/>
  <c r="D5401" i="1"/>
  <c r="D5402" i="1"/>
  <c r="D5403" i="1"/>
  <c r="D5404" i="1"/>
  <c r="D5405" i="1"/>
  <c r="D5406" i="1"/>
  <c r="D5407" i="1"/>
  <c r="D5408" i="1"/>
  <c r="D5409" i="1"/>
  <c r="D5410" i="1"/>
  <c r="D5411" i="1"/>
  <c r="D5412" i="1"/>
  <c r="D5413" i="1"/>
  <c r="D5414" i="1"/>
  <c r="D5415" i="1"/>
  <c r="D5416" i="1"/>
  <c r="D5417" i="1"/>
  <c r="D5418" i="1"/>
  <c r="D5419" i="1"/>
  <c r="D5420" i="1"/>
  <c r="D5421" i="1"/>
  <c r="D5422" i="1"/>
  <c r="D5423" i="1"/>
  <c r="D5424" i="1"/>
  <c r="D5425" i="1"/>
  <c r="D5426" i="1"/>
  <c r="D5427" i="1"/>
  <c r="D5428" i="1"/>
  <c r="D5429" i="1"/>
  <c r="D5430" i="1"/>
  <c r="D5431" i="1"/>
  <c r="D5432" i="1"/>
  <c r="D5433" i="1"/>
  <c r="D5434" i="1"/>
  <c r="D5435" i="1"/>
  <c r="D5436" i="1"/>
  <c r="D5437" i="1"/>
  <c r="D5438" i="1"/>
  <c r="D5439" i="1"/>
  <c r="D5440" i="1"/>
  <c r="D5441" i="1"/>
  <c r="D5442" i="1"/>
  <c r="D5443" i="1"/>
  <c r="D5444" i="1"/>
  <c r="D5445" i="1"/>
  <c r="D5446" i="1"/>
  <c r="D5447" i="1"/>
  <c r="D5448" i="1"/>
  <c r="D5449" i="1"/>
  <c r="D5450" i="1"/>
  <c r="D5451" i="1"/>
  <c r="D5452" i="1"/>
  <c r="D5453" i="1"/>
  <c r="D5454" i="1"/>
  <c r="D5455" i="1"/>
  <c r="D5456" i="1"/>
  <c r="D5457" i="1"/>
  <c r="D5458" i="1"/>
  <c r="D5459" i="1"/>
  <c r="D5460" i="1"/>
  <c r="D5461" i="1"/>
  <c r="D5462" i="1"/>
  <c r="D5463" i="1"/>
  <c r="D5464" i="1"/>
  <c r="D5465" i="1"/>
  <c r="D5466" i="1"/>
  <c r="D5467" i="1"/>
  <c r="D5468" i="1"/>
  <c r="D5469" i="1"/>
  <c r="D5470" i="1"/>
  <c r="D5471" i="1"/>
  <c r="D5472" i="1"/>
  <c r="D5473" i="1"/>
  <c r="D5474" i="1"/>
  <c r="D5475" i="1"/>
  <c r="D5476" i="1"/>
  <c r="D5477" i="1"/>
  <c r="D5478" i="1"/>
  <c r="D5479" i="1"/>
  <c r="D5480" i="1"/>
  <c r="D5481" i="1"/>
  <c r="D5482" i="1"/>
  <c r="D5483" i="1"/>
  <c r="D5484" i="1"/>
  <c r="D5485" i="1"/>
  <c r="D5486" i="1"/>
  <c r="D5487" i="1"/>
  <c r="D5488" i="1"/>
  <c r="D5489" i="1"/>
  <c r="D5490" i="1"/>
  <c r="D5491" i="1"/>
  <c r="D5492" i="1"/>
  <c r="D5493" i="1"/>
  <c r="D5494" i="1"/>
  <c r="D5495" i="1"/>
  <c r="D5496" i="1"/>
  <c r="D5497" i="1"/>
  <c r="D5498" i="1"/>
  <c r="D5499" i="1"/>
  <c r="D5500" i="1"/>
  <c r="D5501" i="1"/>
  <c r="D5502" i="1"/>
  <c r="D5503" i="1"/>
  <c r="D5504" i="1"/>
  <c r="D5505" i="1"/>
  <c r="D5506" i="1"/>
  <c r="D5507" i="1"/>
  <c r="D5508" i="1"/>
  <c r="D5509" i="1"/>
  <c r="D5510" i="1"/>
  <c r="D5511" i="1"/>
  <c r="D5512" i="1"/>
  <c r="D5513" i="1"/>
  <c r="D5514" i="1"/>
  <c r="D5515" i="1"/>
  <c r="D5516" i="1"/>
  <c r="D5517" i="1"/>
  <c r="D5518" i="1"/>
  <c r="D5519" i="1"/>
  <c r="D5520" i="1"/>
  <c r="D5521" i="1"/>
  <c r="D5522" i="1"/>
  <c r="D5523" i="1"/>
  <c r="D5524" i="1"/>
  <c r="D5525" i="1"/>
  <c r="D5526" i="1"/>
  <c r="D5527" i="1"/>
  <c r="D5528" i="1"/>
  <c r="D5529" i="1"/>
  <c r="D5530" i="1"/>
  <c r="D5531" i="1"/>
  <c r="D5532" i="1"/>
  <c r="D5533" i="1"/>
  <c r="D5534" i="1"/>
  <c r="D5535" i="1"/>
  <c r="D5536" i="1"/>
  <c r="D5537" i="1"/>
  <c r="D5538" i="1"/>
  <c r="D5539" i="1"/>
  <c r="D5540" i="1"/>
  <c r="D5541" i="1"/>
  <c r="D5542" i="1"/>
  <c r="D5543" i="1"/>
  <c r="D5544" i="1"/>
  <c r="D5545" i="1"/>
  <c r="D5546" i="1"/>
  <c r="D5547" i="1"/>
  <c r="D5548" i="1"/>
  <c r="D5549" i="1"/>
  <c r="D5550" i="1"/>
  <c r="D5551" i="1"/>
  <c r="D5552" i="1"/>
  <c r="D5553" i="1"/>
  <c r="D5554" i="1"/>
  <c r="D5555" i="1"/>
  <c r="D5556" i="1"/>
  <c r="D5557" i="1"/>
  <c r="D5558" i="1"/>
  <c r="D5559" i="1"/>
  <c r="D5560" i="1"/>
  <c r="D5561" i="1"/>
  <c r="D5562" i="1"/>
  <c r="D5563" i="1"/>
  <c r="D5564" i="1"/>
  <c r="D5565" i="1"/>
  <c r="D5566" i="1"/>
  <c r="D5567" i="1"/>
  <c r="D5568" i="1"/>
  <c r="D5569" i="1"/>
  <c r="D5570" i="1"/>
  <c r="D5571" i="1"/>
  <c r="D5572" i="1"/>
  <c r="D5573" i="1"/>
  <c r="D5574" i="1"/>
  <c r="D5575" i="1"/>
  <c r="D5576" i="1"/>
  <c r="D5577" i="1"/>
  <c r="D5578" i="1"/>
  <c r="D5579" i="1"/>
  <c r="D5580" i="1"/>
  <c r="D5581" i="1"/>
  <c r="D5582" i="1"/>
  <c r="D5583" i="1"/>
  <c r="D5584" i="1"/>
  <c r="D5585" i="1"/>
  <c r="D5586" i="1"/>
  <c r="D5587" i="1"/>
  <c r="D5588" i="1"/>
  <c r="D5589" i="1"/>
  <c r="D5590" i="1"/>
  <c r="D5591" i="1"/>
  <c r="D5592" i="1"/>
  <c r="D5593" i="1"/>
  <c r="D5594" i="1"/>
  <c r="D5595" i="1"/>
  <c r="D5596" i="1"/>
  <c r="D5597" i="1"/>
  <c r="D5598" i="1"/>
  <c r="D5599" i="1"/>
  <c r="D5600" i="1"/>
  <c r="D5601" i="1"/>
  <c r="D5602" i="1"/>
  <c r="D5603" i="1"/>
  <c r="D5604" i="1"/>
  <c r="D5605" i="1"/>
  <c r="D5606" i="1"/>
  <c r="D5607" i="1"/>
  <c r="D5608" i="1"/>
  <c r="D5609" i="1"/>
  <c r="D5610" i="1"/>
  <c r="D5611" i="1"/>
  <c r="D5612" i="1"/>
  <c r="D5613" i="1"/>
  <c r="D5614" i="1"/>
  <c r="D5615" i="1"/>
  <c r="D5616" i="1"/>
  <c r="D5617" i="1"/>
  <c r="D5618" i="1"/>
  <c r="D5619" i="1"/>
  <c r="D5620" i="1"/>
  <c r="D5621" i="1"/>
  <c r="D5622" i="1"/>
  <c r="D5623" i="1"/>
  <c r="D5624" i="1"/>
  <c r="D5625" i="1"/>
  <c r="D5626" i="1"/>
  <c r="D5627" i="1"/>
  <c r="D5628" i="1"/>
  <c r="D5629" i="1"/>
  <c r="D5630" i="1"/>
  <c r="D5631" i="1"/>
  <c r="D5632" i="1"/>
  <c r="D5633" i="1"/>
  <c r="D5634" i="1"/>
  <c r="D5635" i="1"/>
  <c r="D5636" i="1"/>
  <c r="D5637" i="1"/>
  <c r="D5638" i="1"/>
  <c r="D5639" i="1"/>
  <c r="D5640" i="1"/>
  <c r="D5641" i="1"/>
  <c r="D5642" i="1"/>
  <c r="D5643" i="1"/>
  <c r="D5644" i="1"/>
  <c r="D5645" i="1"/>
  <c r="D5646" i="1"/>
  <c r="D5647" i="1"/>
  <c r="D5648" i="1"/>
  <c r="D5649" i="1"/>
  <c r="D5650" i="1"/>
  <c r="D5651" i="1"/>
  <c r="D5652" i="1"/>
  <c r="D5653" i="1"/>
  <c r="D5654" i="1"/>
  <c r="D5655" i="1"/>
  <c r="D5656" i="1"/>
  <c r="D5657" i="1"/>
  <c r="D5658" i="1"/>
  <c r="D5659" i="1"/>
  <c r="D5660" i="1"/>
  <c r="D5661" i="1"/>
  <c r="D5662" i="1"/>
  <c r="D5663" i="1"/>
  <c r="D5664" i="1"/>
  <c r="D5665" i="1"/>
  <c r="D5666" i="1"/>
  <c r="D5667" i="1"/>
  <c r="D5668" i="1"/>
  <c r="D5669" i="1"/>
  <c r="D5670" i="1"/>
  <c r="D5671" i="1"/>
  <c r="D5672" i="1"/>
  <c r="D5673" i="1"/>
  <c r="D5674" i="1"/>
  <c r="D5675" i="1"/>
  <c r="D5676" i="1"/>
  <c r="D5677" i="1"/>
  <c r="D5678" i="1"/>
  <c r="D5679" i="1"/>
  <c r="D5680" i="1"/>
  <c r="D5681" i="1"/>
  <c r="D5682" i="1"/>
  <c r="D5683" i="1"/>
  <c r="D5684" i="1"/>
  <c r="D5685" i="1"/>
  <c r="D5686" i="1"/>
  <c r="D5687" i="1"/>
  <c r="D5688" i="1"/>
  <c r="D5689" i="1"/>
  <c r="D5690" i="1"/>
  <c r="D5691" i="1"/>
  <c r="D5692" i="1"/>
  <c r="D5693" i="1"/>
  <c r="D5694" i="1"/>
  <c r="D5695" i="1"/>
  <c r="D5696" i="1"/>
  <c r="D5697" i="1"/>
  <c r="D5698" i="1"/>
  <c r="D5699" i="1"/>
  <c r="D5700" i="1"/>
  <c r="D5701" i="1"/>
  <c r="D5702" i="1"/>
  <c r="D5703" i="1"/>
  <c r="D5704" i="1"/>
  <c r="D5705" i="1"/>
  <c r="D5706" i="1"/>
  <c r="D5707" i="1"/>
  <c r="D5708" i="1"/>
  <c r="D5709" i="1"/>
  <c r="D5710" i="1"/>
  <c r="D5711" i="1"/>
  <c r="D5712" i="1"/>
  <c r="D5713" i="1"/>
  <c r="D5714" i="1"/>
  <c r="D5715" i="1"/>
  <c r="D5716" i="1"/>
  <c r="D5717" i="1"/>
  <c r="D5718" i="1"/>
  <c r="D5719" i="1"/>
  <c r="D5720" i="1"/>
  <c r="D5721" i="1"/>
  <c r="D5722" i="1"/>
  <c r="D5723" i="1"/>
  <c r="D5724" i="1"/>
  <c r="D5725" i="1"/>
  <c r="D5726" i="1"/>
  <c r="D5727" i="1"/>
  <c r="D5728" i="1"/>
  <c r="D5729" i="1"/>
  <c r="D5730" i="1"/>
  <c r="D5731" i="1"/>
  <c r="D5732" i="1"/>
  <c r="D5733" i="1"/>
  <c r="D5734" i="1"/>
  <c r="D5735" i="1"/>
  <c r="D5736" i="1"/>
  <c r="D5737" i="1"/>
  <c r="D5738" i="1"/>
  <c r="D5739" i="1"/>
  <c r="D5740" i="1"/>
  <c r="D5741" i="1"/>
  <c r="D5742" i="1"/>
  <c r="D5743" i="1"/>
  <c r="D5744" i="1"/>
  <c r="D5745" i="1"/>
  <c r="D5746" i="1"/>
  <c r="D5747" i="1"/>
  <c r="D5748" i="1"/>
  <c r="D5749" i="1"/>
  <c r="D5750" i="1"/>
  <c r="D5751" i="1"/>
  <c r="D5752" i="1"/>
  <c r="D5753" i="1"/>
  <c r="D5754" i="1"/>
  <c r="D5755" i="1"/>
  <c r="D5756" i="1"/>
  <c r="D5757" i="1"/>
  <c r="D5758" i="1"/>
  <c r="D5759" i="1"/>
  <c r="D5760" i="1"/>
  <c r="D5761" i="1"/>
  <c r="D5762" i="1"/>
  <c r="D5763" i="1"/>
  <c r="D5764" i="1"/>
  <c r="D5765" i="1"/>
  <c r="D5766" i="1"/>
  <c r="D5767" i="1"/>
  <c r="D5768" i="1"/>
  <c r="D5769" i="1"/>
  <c r="D5770" i="1"/>
  <c r="D5771" i="1"/>
  <c r="D5772" i="1"/>
  <c r="D5773" i="1"/>
  <c r="D5774" i="1"/>
  <c r="D5775" i="1"/>
  <c r="D5776" i="1"/>
  <c r="D5777" i="1"/>
  <c r="D5778" i="1"/>
  <c r="D5779" i="1"/>
  <c r="D5780" i="1"/>
  <c r="D5781" i="1"/>
  <c r="D5782" i="1"/>
  <c r="D5783" i="1"/>
  <c r="D5784" i="1"/>
  <c r="D5785" i="1"/>
  <c r="D5786" i="1"/>
  <c r="D5787" i="1"/>
  <c r="D5788" i="1"/>
  <c r="D5789" i="1"/>
  <c r="D5790" i="1"/>
  <c r="D5791" i="1"/>
  <c r="D5792" i="1"/>
  <c r="D5793" i="1"/>
  <c r="D5794" i="1"/>
  <c r="D5795" i="1"/>
  <c r="D5796" i="1"/>
  <c r="D5797" i="1"/>
  <c r="D5798" i="1"/>
  <c r="D5799" i="1"/>
  <c r="D5800" i="1"/>
  <c r="D5801" i="1"/>
  <c r="D5802" i="1"/>
  <c r="D5803" i="1"/>
  <c r="D5804" i="1"/>
  <c r="D5805" i="1"/>
  <c r="D5806" i="1"/>
  <c r="D5807" i="1"/>
  <c r="D5808" i="1"/>
  <c r="D5809" i="1"/>
  <c r="D5810" i="1"/>
  <c r="D5811" i="1"/>
  <c r="D5812" i="1"/>
  <c r="D5813" i="1"/>
  <c r="D5814" i="1"/>
  <c r="D5815" i="1"/>
  <c r="D5816" i="1"/>
  <c r="D5817" i="1"/>
  <c r="D5818" i="1"/>
  <c r="D5819" i="1"/>
  <c r="D5820" i="1"/>
  <c r="D5821" i="1"/>
  <c r="D5822" i="1"/>
  <c r="D5823" i="1"/>
  <c r="D5824" i="1"/>
  <c r="D5825" i="1"/>
  <c r="D5826" i="1"/>
  <c r="D5827" i="1"/>
  <c r="D5828" i="1"/>
  <c r="D5829" i="1"/>
  <c r="D5830" i="1"/>
  <c r="D5831" i="1"/>
  <c r="D5832" i="1"/>
  <c r="D5833" i="1"/>
  <c r="D5834" i="1"/>
  <c r="D5835" i="1"/>
  <c r="D5836" i="1"/>
  <c r="D5837" i="1"/>
  <c r="D5838" i="1"/>
  <c r="D5839" i="1"/>
  <c r="D5840" i="1"/>
  <c r="D5841" i="1"/>
  <c r="D5842" i="1"/>
  <c r="D5843" i="1"/>
  <c r="D5844" i="1"/>
  <c r="D5845" i="1"/>
  <c r="D5846" i="1"/>
  <c r="D5847" i="1"/>
  <c r="D5848" i="1"/>
  <c r="D5849" i="1"/>
  <c r="D5850" i="1"/>
  <c r="D5851" i="1"/>
  <c r="D5852" i="1"/>
  <c r="D5853" i="1"/>
  <c r="D5854" i="1"/>
  <c r="D5855" i="1"/>
  <c r="D5856" i="1"/>
  <c r="D5857" i="1"/>
  <c r="D5858" i="1"/>
  <c r="D5859" i="1"/>
  <c r="D5860" i="1"/>
  <c r="D5861" i="1"/>
  <c r="D5862" i="1"/>
  <c r="D5863" i="1"/>
  <c r="D5864" i="1"/>
  <c r="D5865" i="1"/>
  <c r="D5866" i="1"/>
  <c r="D5867" i="1"/>
  <c r="D5868" i="1"/>
  <c r="D5869" i="1"/>
  <c r="D5870" i="1"/>
  <c r="D5871" i="1"/>
  <c r="D5872" i="1"/>
  <c r="D5873" i="1"/>
  <c r="D5874" i="1"/>
  <c r="D5875" i="1"/>
  <c r="D5876" i="1"/>
  <c r="D5877" i="1"/>
  <c r="D5878" i="1"/>
  <c r="D5879" i="1"/>
  <c r="D5880" i="1"/>
  <c r="D5881" i="1"/>
  <c r="D5882" i="1"/>
  <c r="D5883" i="1"/>
  <c r="D5884" i="1"/>
  <c r="D5885" i="1"/>
  <c r="D5886" i="1"/>
  <c r="D5887" i="1"/>
  <c r="D5888" i="1"/>
  <c r="D5889" i="1"/>
  <c r="D5890" i="1"/>
  <c r="D5891" i="1"/>
  <c r="D5892" i="1"/>
  <c r="D5893" i="1"/>
  <c r="D5894" i="1"/>
  <c r="D5895" i="1"/>
  <c r="D5896" i="1"/>
  <c r="D5897" i="1"/>
  <c r="D5898" i="1"/>
  <c r="D5899" i="1"/>
  <c r="D5900" i="1"/>
  <c r="D5901" i="1"/>
  <c r="D5902" i="1"/>
  <c r="D5903" i="1"/>
  <c r="D5904" i="1"/>
  <c r="D5905" i="1"/>
  <c r="D5906" i="1"/>
  <c r="D5907" i="1"/>
  <c r="D5908" i="1"/>
  <c r="D5909" i="1"/>
  <c r="D5910" i="1"/>
  <c r="D5911" i="1"/>
  <c r="D5912" i="1"/>
  <c r="D5913"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2"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3"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3" i="1"/>
  <c r="G1484" i="1"/>
  <c r="G1485" i="1"/>
  <c r="G1486" i="1"/>
  <c r="G1487" i="1"/>
  <c r="G1488" i="1"/>
  <c r="G1489" i="1"/>
  <c r="G1490" i="1"/>
  <c r="G1491" i="1"/>
  <c r="G1492" i="1"/>
  <c r="G1493" i="1"/>
  <c r="G1494" i="1"/>
  <c r="G1495" i="1"/>
  <c r="G1496" i="1"/>
  <c r="G1497" i="1"/>
  <c r="G1498" i="1"/>
  <c r="G1499" i="1"/>
  <c r="G1500" i="1"/>
  <c r="G1501" i="1"/>
  <c r="G1502" i="1"/>
  <c r="G1503" i="1"/>
  <c r="G1504" i="1"/>
  <c r="G1505" i="1"/>
  <c r="G1506" i="1"/>
  <c r="G1507"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1" i="1"/>
  <c r="G1532" i="1"/>
  <c r="G1533" i="1"/>
  <c r="G1534" i="1"/>
  <c r="G1535" i="1"/>
  <c r="G1536" i="1"/>
  <c r="G1537" i="1"/>
  <c r="G1538" i="1"/>
  <c r="G1539" i="1"/>
  <c r="G1540" i="1"/>
  <c r="G1541" i="1"/>
  <c r="G1542" i="1"/>
  <c r="G1543" i="1"/>
  <c r="G1544" i="1"/>
  <c r="G1545" i="1"/>
  <c r="G1546" i="1"/>
  <c r="G1547" i="1"/>
  <c r="G1548" i="1"/>
  <c r="G1549" i="1"/>
  <c r="G1550" i="1"/>
  <c r="G1551" i="1"/>
  <c r="G1552" i="1"/>
  <c r="G1553" i="1"/>
  <c r="G1554" i="1"/>
  <c r="G1555" i="1"/>
  <c r="G1556" i="1"/>
  <c r="G1557" i="1"/>
  <c r="G1558" i="1"/>
  <c r="G1559" i="1"/>
  <c r="G1560" i="1"/>
  <c r="G1561" i="1"/>
  <c r="G1562" i="1"/>
  <c r="G1563" i="1"/>
  <c r="G1564" i="1"/>
  <c r="G1565" i="1"/>
  <c r="G1566" i="1"/>
  <c r="G1567" i="1"/>
  <c r="G1568" i="1"/>
  <c r="G1569" i="1"/>
  <c r="G1570" i="1"/>
  <c r="G1571" i="1"/>
  <c r="G1572" i="1"/>
  <c r="G1573" i="1"/>
  <c r="G1574" i="1"/>
  <c r="G1575" i="1"/>
  <c r="G1576" i="1"/>
  <c r="G1577" i="1"/>
  <c r="G1578" i="1"/>
  <c r="G1579" i="1"/>
  <c r="G1580" i="1"/>
  <c r="G1581" i="1"/>
  <c r="G1582" i="1"/>
  <c r="G1583" i="1"/>
  <c r="G1584" i="1"/>
  <c r="G1585" i="1"/>
  <c r="G1586" i="1"/>
  <c r="G1587" i="1"/>
  <c r="G1588" i="1"/>
  <c r="G1589" i="1"/>
  <c r="G1590" i="1"/>
  <c r="G1591" i="1"/>
  <c r="G1592" i="1"/>
  <c r="G1593" i="1"/>
  <c r="G1594" i="1"/>
  <c r="G1595" i="1"/>
  <c r="G1596" i="1"/>
  <c r="G1597" i="1"/>
  <c r="G1598" i="1"/>
  <c r="G1599" i="1"/>
  <c r="G1600" i="1"/>
  <c r="G1601" i="1"/>
  <c r="G1602" i="1"/>
  <c r="G1603" i="1"/>
  <c r="G1604" i="1"/>
  <c r="G1605" i="1"/>
  <c r="G1606" i="1"/>
  <c r="G1607" i="1"/>
  <c r="G1608" i="1"/>
  <c r="G1609" i="1"/>
  <c r="G1610" i="1"/>
  <c r="G1611" i="1"/>
  <c r="G1612" i="1"/>
  <c r="G1613" i="1"/>
  <c r="G1614" i="1"/>
  <c r="G1615" i="1"/>
  <c r="G1616" i="1"/>
  <c r="G1617" i="1"/>
  <c r="G1618" i="1"/>
  <c r="G1619" i="1"/>
  <c r="G1620" i="1"/>
  <c r="G1621" i="1"/>
  <c r="G1622" i="1"/>
  <c r="G1623" i="1"/>
  <c r="G1624" i="1"/>
  <c r="G1625" i="1"/>
  <c r="G1626" i="1"/>
  <c r="G1627" i="1"/>
  <c r="G1628" i="1"/>
  <c r="G1629" i="1"/>
  <c r="G1630" i="1"/>
  <c r="G1631" i="1"/>
  <c r="G1632" i="1"/>
  <c r="G1633" i="1"/>
  <c r="G1634" i="1"/>
  <c r="G1635" i="1"/>
  <c r="G1636" i="1"/>
  <c r="G1637" i="1"/>
  <c r="G1638" i="1"/>
  <c r="G1639" i="1"/>
  <c r="G1640" i="1"/>
  <c r="G1641" i="1"/>
  <c r="G1642" i="1"/>
  <c r="G1643" i="1"/>
  <c r="G1644" i="1"/>
  <c r="G1645" i="1"/>
  <c r="G1646" i="1"/>
  <c r="G1647" i="1"/>
  <c r="G1648" i="1"/>
  <c r="G1649" i="1"/>
  <c r="G1650" i="1"/>
  <c r="G1651" i="1"/>
  <c r="G1652" i="1"/>
  <c r="G1653" i="1"/>
  <c r="G1654" i="1"/>
  <c r="G1655" i="1"/>
  <c r="G1656" i="1"/>
  <c r="G1657" i="1"/>
  <c r="G1658" i="1"/>
  <c r="G1659" i="1"/>
  <c r="G1660" i="1"/>
  <c r="G1661" i="1"/>
  <c r="G1662" i="1"/>
  <c r="G1663" i="1"/>
  <c r="G1664" i="1"/>
  <c r="G1665" i="1"/>
  <c r="G1666" i="1"/>
  <c r="G1667" i="1"/>
  <c r="G1668" i="1"/>
  <c r="G1669" i="1"/>
  <c r="G1670" i="1"/>
  <c r="G1671" i="1"/>
  <c r="G1672" i="1"/>
  <c r="G1673" i="1"/>
  <c r="G1674" i="1"/>
  <c r="G1675" i="1"/>
  <c r="G1676" i="1"/>
  <c r="G1677" i="1"/>
  <c r="G1678" i="1"/>
  <c r="G1679" i="1"/>
  <c r="G1680" i="1"/>
  <c r="G1681" i="1"/>
  <c r="G1682" i="1"/>
  <c r="G1683" i="1"/>
  <c r="G1684" i="1"/>
  <c r="G1685" i="1"/>
  <c r="G1686" i="1"/>
  <c r="G1687" i="1"/>
  <c r="G1688" i="1"/>
  <c r="G1689" i="1"/>
  <c r="G1690" i="1"/>
  <c r="G1691" i="1"/>
  <c r="G1692" i="1"/>
  <c r="G1693" i="1"/>
  <c r="G1694" i="1"/>
  <c r="G1695" i="1"/>
  <c r="G1696" i="1"/>
  <c r="G1697" i="1"/>
  <c r="G1698" i="1"/>
  <c r="G1699" i="1"/>
  <c r="G1700" i="1"/>
  <c r="G1701" i="1"/>
  <c r="G1702" i="1"/>
  <c r="G1703" i="1"/>
  <c r="G1704" i="1"/>
  <c r="G1705" i="1"/>
  <c r="G1706" i="1"/>
  <c r="G1707" i="1"/>
  <c r="G1708" i="1"/>
  <c r="G1709" i="1"/>
  <c r="G1710" i="1"/>
  <c r="G1711" i="1"/>
  <c r="G1712" i="1"/>
  <c r="G1713" i="1"/>
  <c r="G1714" i="1"/>
  <c r="G1715" i="1"/>
  <c r="G1716" i="1"/>
  <c r="G1717" i="1"/>
  <c r="G1718" i="1"/>
  <c r="G1719" i="1"/>
  <c r="G1720" i="1"/>
  <c r="G1721" i="1"/>
  <c r="G1722" i="1"/>
  <c r="G1723" i="1"/>
  <c r="G1724" i="1"/>
  <c r="G1725" i="1"/>
  <c r="G1726" i="1"/>
  <c r="G1727" i="1"/>
  <c r="G1728" i="1"/>
  <c r="G1729" i="1"/>
  <c r="G1730" i="1"/>
  <c r="G1731" i="1"/>
  <c r="G1732" i="1"/>
  <c r="G1733" i="1"/>
  <c r="G1734" i="1"/>
  <c r="G1735" i="1"/>
  <c r="G1736" i="1"/>
  <c r="G1737" i="1"/>
  <c r="G1738" i="1"/>
  <c r="G1739" i="1"/>
  <c r="G1740" i="1"/>
  <c r="G1741" i="1"/>
  <c r="G1742" i="1"/>
  <c r="G1743" i="1"/>
  <c r="G1744" i="1"/>
  <c r="G1745" i="1"/>
  <c r="G1746" i="1"/>
  <c r="G1747" i="1"/>
  <c r="G1748" i="1"/>
  <c r="G1749" i="1"/>
  <c r="G1750" i="1"/>
  <c r="G1751" i="1"/>
  <c r="G1752" i="1"/>
  <c r="G1753" i="1"/>
  <c r="G1754" i="1"/>
  <c r="G1755" i="1"/>
  <c r="G1756" i="1"/>
  <c r="G1757" i="1"/>
  <c r="G1758" i="1"/>
  <c r="G1759" i="1"/>
  <c r="G1760" i="1"/>
  <c r="G1761" i="1"/>
  <c r="G1762" i="1"/>
  <c r="G1763" i="1"/>
  <c r="G1764" i="1"/>
  <c r="G1765" i="1"/>
  <c r="G1766" i="1"/>
  <c r="G1767" i="1"/>
  <c r="G1768" i="1"/>
  <c r="G1769" i="1"/>
  <c r="G1770" i="1"/>
  <c r="G1771" i="1"/>
  <c r="G1772" i="1"/>
  <c r="G1773" i="1"/>
  <c r="G1774" i="1"/>
  <c r="G1775" i="1"/>
  <c r="G1776" i="1"/>
  <c r="G1777" i="1"/>
  <c r="G1778" i="1"/>
  <c r="G1779" i="1"/>
  <c r="G1780" i="1"/>
  <c r="G1781" i="1"/>
  <c r="G1782" i="1"/>
  <c r="G1783" i="1"/>
  <c r="G1784" i="1"/>
  <c r="G1785" i="1"/>
  <c r="G1786" i="1"/>
  <c r="G1787" i="1"/>
  <c r="G1788" i="1"/>
  <c r="G1789" i="1"/>
  <c r="G1790" i="1"/>
  <c r="G1791" i="1"/>
  <c r="G1792" i="1"/>
  <c r="G1793" i="1"/>
  <c r="G1794" i="1"/>
  <c r="G1795" i="1"/>
  <c r="G1796" i="1"/>
  <c r="G1797" i="1"/>
  <c r="G1798" i="1"/>
  <c r="G1799" i="1"/>
  <c r="G1800" i="1"/>
  <c r="G1801" i="1"/>
  <c r="G1802" i="1"/>
  <c r="G1803" i="1"/>
  <c r="G1804" i="1"/>
  <c r="G1805" i="1"/>
  <c r="G1806" i="1"/>
  <c r="G1807" i="1"/>
  <c r="G1808" i="1"/>
  <c r="G1809" i="1"/>
  <c r="G1810" i="1"/>
  <c r="G1811" i="1"/>
  <c r="G1812" i="1"/>
  <c r="G1813" i="1"/>
  <c r="G1814" i="1"/>
  <c r="G1815" i="1"/>
  <c r="G1816" i="1"/>
  <c r="G1817" i="1"/>
  <c r="G1818" i="1"/>
  <c r="G1819" i="1"/>
  <c r="G1820" i="1"/>
  <c r="G1821" i="1"/>
  <c r="G1822" i="1"/>
  <c r="G1823" i="1"/>
  <c r="G1824" i="1"/>
  <c r="G1825" i="1"/>
  <c r="G1826" i="1"/>
  <c r="G1827" i="1"/>
  <c r="G1828" i="1"/>
  <c r="G1829" i="1"/>
  <c r="G1830" i="1"/>
  <c r="G1831" i="1"/>
  <c r="G1832" i="1"/>
  <c r="G1833" i="1"/>
  <c r="G1834" i="1"/>
  <c r="G1835" i="1"/>
  <c r="G1836" i="1"/>
  <c r="G1837" i="1"/>
  <c r="G1838" i="1"/>
  <c r="G1839" i="1"/>
  <c r="G1840" i="1"/>
  <c r="G1841" i="1"/>
  <c r="G1842" i="1"/>
  <c r="G1843" i="1"/>
  <c r="G1844" i="1"/>
  <c r="G1845" i="1"/>
  <c r="G1846" i="1"/>
  <c r="G1847" i="1"/>
  <c r="G1848" i="1"/>
  <c r="G1849" i="1"/>
  <c r="G1850" i="1"/>
  <c r="G1851" i="1"/>
  <c r="G1852" i="1"/>
  <c r="G1853" i="1"/>
  <c r="G1854" i="1"/>
  <c r="G1855" i="1"/>
  <c r="G1856" i="1"/>
  <c r="G1857" i="1"/>
  <c r="G1858" i="1"/>
  <c r="G1859" i="1"/>
  <c r="G1860" i="1"/>
  <c r="G1861" i="1"/>
  <c r="G1862" i="1"/>
  <c r="G1863" i="1"/>
  <c r="G1864" i="1"/>
  <c r="G1865" i="1"/>
  <c r="G1866" i="1"/>
  <c r="G1867" i="1"/>
  <c r="G1868" i="1"/>
  <c r="G1869" i="1"/>
  <c r="G1870" i="1"/>
  <c r="G1871" i="1"/>
  <c r="G1872" i="1"/>
  <c r="G1873" i="1"/>
  <c r="G1874" i="1"/>
  <c r="G1875" i="1"/>
  <c r="G1876" i="1"/>
  <c r="G1877" i="1"/>
  <c r="G1878" i="1"/>
  <c r="G1879" i="1"/>
  <c r="G1880" i="1"/>
  <c r="G1881" i="1"/>
  <c r="G1882" i="1"/>
  <c r="G1883" i="1"/>
  <c r="G1884" i="1"/>
  <c r="G1885" i="1"/>
  <c r="G1886" i="1"/>
  <c r="G1887" i="1"/>
  <c r="G1888" i="1"/>
  <c r="G1889" i="1"/>
  <c r="G1890" i="1"/>
  <c r="G1891" i="1"/>
  <c r="G1892" i="1"/>
  <c r="G1893" i="1"/>
  <c r="G1894" i="1"/>
  <c r="G1895" i="1"/>
  <c r="G1896" i="1"/>
  <c r="G1897" i="1"/>
  <c r="G1898" i="1"/>
  <c r="G1899" i="1"/>
  <c r="G1900" i="1"/>
  <c r="G1901" i="1"/>
  <c r="G1902" i="1"/>
  <c r="G1903" i="1"/>
  <c r="G1904" i="1"/>
  <c r="G1905" i="1"/>
  <c r="G1906" i="1"/>
  <c r="G1907" i="1"/>
  <c r="G1908" i="1"/>
  <c r="G1909" i="1"/>
  <c r="G1910" i="1"/>
  <c r="G1911" i="1"/>
  <c r="G1912" i="1"/>
  <c r="G1913" i="1"/>
  <c r="G1914" i="1"/>
  <c r="G1915" i="1"/>
  <c r="G1916" i="1"/>
  <c r="G1917" i="1"/>
  <c r="G1918" i="1"/>
  <c r="G1919" i="1"/>
  <c r="G1920" i="1"/>
  <c r="G1921" i="1"/>
  <c r="G1922" i="1"/>
  <c r="G1923" i="1"/>
  <c r="G1924" i="1"/>
  <c r="G1925" i="1"/>
  <c r="G1926" i="1"/>
  <c r="G1927" i="1"/>
  <c r="G1928" i="1"/>
  <c r="G1929" i="1"/>
  <c r="G1930" i="1"/>
  <c r="G1931" i="1"/>
  <c r="G1932" i="1"/>
  <c r="G1933" i="1"/>
  <c r="G1934" i="1"/>
  <c r="G1935" i="1"/>
  <c r="G1936" i="1"/>
  <c r="G1937" i="1"/>
  <c r="G1938" i="1"/>
  <c r="G1939" i="1"/>
  <c r="G1940" i="1"/>
  <c r="G1941" i="1"/>
  <c r="G1942" i="1"/>
  <c r="G1943" i="1"/>
  <c r="G1944" i="1"/>
  <c r="G1945" i="1"/>
  <c r="G1946" i="1"/>
  <c r="G1947" i="1"/>
  <c r="G1948" i="1"/>
  <c r="G1949" i="1"/>
  <c r="G1950" i="1"/>
  <c r="G1951" i="1"/>
  <c r="G1952" i="1"/>
  <c r="G1953" i="1"/>
  <c r="G1954" i="1"/>
  <c r="G1955" i="1"/>
  <c r="G1956" i="1"/>
  <c r="G1957" i="1"/>
  <c r="G1958" i="1"/>
  <c r="G1959" i="1"/>
  <c r="G1960" i="1"/>
  <c r="G1961" i="1"/>
  <c r="G1962" i="1"/>
  <c r="G1963" i="1"/>
  <c r="G1964" i="1"/>
  <c r="G1965" i="1"/>
  <c r="G1966" i="1"/>
  <c r="G1967" i="1"/>
  <c r="G1968" i="1"/>
  <c r="G1969" i="1"/>
  <c r="G1970" i="1"/>
  <c r="G1971" i="1"/>
  <c r="G1972" i="1"/>
  <c r="G1973" i="1"/>
  <c r="G1974" i="1"/>
  <c r="G1975" i="1"/>
  <c r="G1976" i="1"/>
  <c r="G1977" i="1"/>
  <c r="G1978" i="1"/>
  <c r="G1979" i="1"/>
  <c r="G1980" i="1"/>
  <c r="G1981" i="1"/>
  <c r="G1982" i="1"/>
  <c r="G1983" i="1"/>
  <c r="G1984" i="1"/>
  <c r="G1985" i="1"/>
  <c r="G1986" i="1"/>
  <c r="G1987" i="1"/>
  <c r="G1988" i="1"/>
  <c r="G1989" i="1"/>
  <c r="G1990" i="1"/>
  <c r="G1991" i="1"/>
  <c r="G1992" i="1"/>
  <c r="G1993" i="1"/>
  <c r="G1994" i="1"/>
  <c r="G1995" i="1"/>
  <c r="G1996" i="1"/>
  <c r="G1997" i="1"/>
  <c r="G1998" i="1"/>
  <c r="G1999" i="1"/>
  <c r="G2000" i="1"/>
  <c r="G2001" i="1"/>
  <c r="G2002" i="1"/>
  <c r="G2003" i="1"/>
  <c r="G2004" i="1"/>
  <c r="G2005" i="1"/>
  <c r="G2006" i="1"/>
  <c r="G2007" i="1"/>
  <c r="G2008" i="1"/>
  <c r="G2009" i="1"/>
  <c r="G2010" i="1"/>
  <c r="G2011" i="1"/>
  <c r="G2012" i="1"/>
  <c r="G2013" i="1"/>
  <c r="G2014" i="1"/>
  <c r="G2015" i="1"/>
  <c r="G2016" i="1"/>
  <c r="G2017" i="1"/>
  <c r="G2018" i="1"/>
  <c r="G2019" i="1"/>
  <c r="G2020" i="1"/>
  <c r="G2021" i="1"/>
  <c r="G2022" i="1"/>
  <c r="G2023" i="1"/>
  <c r="G2024" i="1"/>
  <c r="G2025" i="1"/>
  <c r="G2026" i="1"/>
  <c r="G2027" i="1"/>
  <c r="G2028" i="1"/>
  <c r="G2029" i="1"/>
  <c r="G2030" i="1"/>
  <c r="G2031" i="1"/>
  <c r="G2032" i="1"/>
  <c r="G2033" i="1"/>
  <c r="G2034" i="1"/>
  <c r="G2035" i="1"/>
  <c r="G2036" i="1"/>
  <c r="G2037" i="1"/>
  <c r="G2038" i="1"/>
  <c r="G2039" i="1"/>
  <c r="G2040" i="1"/>
  <c r="G2041" i="1"/>
  <c r="G2042" i="1"/>
  <c r="G2043" i="1"/>
  <c r="G2044" i="1"/>
  <c r="G2045" i="1"/>
  <c r="G2046" i="1"/>
  <c r="G2047" i="1"/>
  <c r="G2048" i="1"/>
  <c r="G2049" i="1"/>
  <c r="G2050" i="1"/>
  <c r="G2051" i="1"/>
  <c r="G2052" i="1"/>
  <c r="G2053" i="1"/>
  <c r="G2054" i="1"/>
  <c r="G2055" i="1"/>
  <c r="G2056" i="1"/>
  <c r="G2057" i="1"/>
  <c r="G2058" i="1"/>
  <c r="G2059" i="1"/>
  <c r="G2060" i="1"/>
  <c r="G2061" i="1"/>
  <c r="G2062" i="1"/>
  <c r="G2063" i="1"/>
  <c r="G2064" i="1"/>
  <c r="G2065" i="1"/>
  <c r="G2066" i="1"/>
  <c r="G2067" i="1"/>
  <c r="G2068" i="1"/>
  <c r="G2069" i="1"/>
  <c r="G2070" i="1"/>
  <c r="G2071" i="1"/>
  <c r="G2072" i="1"/>
  <c r="G2073" i="1"/>
  <c r="G2074" i="1"/>
  <c r="G2075" i="1"/>
  <c r="G2076" i="1"/>
  <c r="G2077" i="1"/>
  <c r="G2078" i="1"/>
  <c r="G2079" i="1"/>
  <c r="G2080" i="1"/>
  <c r="G2081" i="1"/>
  <c r="G2082" i="1"/>
  <c r="G2083" i="1"/>
  <c r="G2084" i="1"/>
  <c r="G2085" i="1"/>
  <c r="G2086" i="1"/>
  <c r="G2087" i="1"/>
  <c r="G2088" i="1"/>
  <c r="G2089" i="1"/>
  <c r="G2090" i="1"/>
  <c r="G2091" i="1"/>
  <c r="G2092" i="1"/>
  <c r="G2093" i="1"/>
  <c r="G2094" i="1"/>
  <c r="G2095" i="1"/>
  <c r="G2096" i="1"/>
  <c r="G2097" i="1"/>
  <c r="G2098" i="1"/>
  <c r="G2099" i="1"/>
  <c r="G2100" i="1"/>
  <c r="G2101" i="1"/>
  <c r="G2102" i="1"/>
  <c r="G2103" i="1"/>
  <c r="G2104" i="1"/>
  <c r="G2105" i="1"/>
  <c r="G2106" i="1"/>
  <c r="G2107" i="1"/>
  <c r="G2108" i="1"/>
  <c r="G2109" i="1"/>
  <c r="G2110" i="1"/>
  <c r="G2111" i="1"/>
  <c r="G2112" i="1"/>
  <c r="G2113" i="1"/>
  <c r="G2114" i="1"/>
  <c r="G2115" i="1"/>
  <c r="G2116" i="1"/>
  <c r="G2117" i="1"/>
  <c r="G2118" i="1"/>
  <c r="G2119" i="1"/>
  <c r="G2120" i="1"/>
  <c r="G2121" i="1"/>
  <c r="G2122" i="1"/>
  <c r="G2123" i="1"/>
  <c r="G2124" i="1"/>
  <c r="G2125" i="1"/>
  <c r="G2126" i="1"/>
  <c r="G2127" i="1"/>
  <c r="G2128" i="1"/>
  <c r="G2129" i="1"/>
  <c r="G2130" i="1"/>
  <c r="G2131" i="1"/>
  <c r="G2132" i="1"/>
  <c r="G2133" i="1"/>
  <c r="G2134" i="1"/>
  <c r="G2135" i="1"/>
  <c r="G2136" i="1"/>
  <c r="G2137" i="1"/>
  <c r="G2138" i="1"/>
  <c r="G2139" i="1"/>
  <c r="G2140" i="1"/>
  <c r="G2141" i="1"/>
  <c r="G2142" i="1"/>
  <c r="G2143" i="1"/>
  <c r="G2144" i="1"/>
  <c r="G2145" i="1"/>
  <c r="G2146" i="1"/>
  <c r="G2147" i="1"/>
  <c r="G2148" i="1"/>
  <c r="G2149" i="1"/>
  <c r="G2150" i="1"/>
  <c r="G2151" i="1"/>
  <c r="G2152" i="1"/>
  <c r="G2153" i="1"/>
  <c r="G2154" i="1"/>
  <c r="G2155" i="1"/>
  <c r="G2156" i="1"/>
  <c r="G2157" i="1"/>
  <c r="G2158" i="1"/>
  <c r="G2159" i="1"/>
  <c r="G2160" i="1"/>
  <c r="G2161" i="1"/>
  <c r="G2162" i="1"/>
  <c r="G2163" i="1"/>
  <c r="G2164" i="1"/>
  <c r="G2165" i="1"/>
  <c r="G2166" i="1"/>
  <c r="G2167" i="1"/>
  <c r="G2168" i="1"/>
  <c r="G2169" i="1"/>
  <c r="G2170" i="1"/>
  <c r="G2171" i="1"/>
  <c r="G2172" i="1"/>
  <c r="G2173" i="1"/>
  <c r="G2174" i="1"/>
  <c r="G2175" i="1"/>
  <c r="G2176" i="1"/>
  <c r="G2177" i="1"/>
  <c r="G2178" i="1"/>
  <c r="G2179" i="1"/>
  <c r="G2180" i="1"/>
  <c r="G2181" i="1"/>
  <c r="G2182" i="1"/>
  <c r="G2183" i="1"/>
  <c r="G2184" i="1"/>
  <c r="G2185" i="1"/>
  <c r="G2186" i="1"/>
  <c r="G2187" i="1"/>
  <c r="G2188" i="1"/>
  <c r="G2189" i="1"/>
  <c r="G2190" i="1"/>
  <c r="G2191" i="1"/>
  <c r="G2192" i="1"/>
  <c r="G2193" i="1"/>
  <c r="G2194" i="1"/>
  <c r="G2195" i="1"/>
  <c r="G2196" i="1"/>
  <c r="G2197" i="1"/>
  <c r="G2198" i="1"/>
  <c r="G2199" i="1"/>
  <c r="G2200" i="1"/>
  <c r="G2201" i="1"/>
  <c r="G2202" i="1"/>
  <c r="G2203" i="1"/>
  <c r="G2204" i="1"/>
  <c r="G2205" i="1"/>
  <c r="G2206" i="1"/>
  <c r="G2207" i="1"/>
  <c r="G2208" i="1"/>
  <c r="G2209" i="1"/>
  <c r="G2210" i="1"/>
  <c r="G2211" i="1"/>
  <c r="G2212" i="1"/>
  <c r="G2213" i="1"/>
  <c r="G2214" i="1"/>
  <c r="G2215" i="1"/>
  <c r="G2216" i="1"/>
  <c r="G2217" i="1"/>
  <c r="G2218" i="1"/>
  <c r="G2219" i="1"/>
  <c r="G2220" i="1"/>
  <c r="G2221" i="1"/>
  <c r="G2222" i="1"/>
  <c r="G2223" i="1"/>
  <c r="G2224" i="1"/>
  <c r="G2225" i="1"/>
  <c r="G2226" i="1"/>
  <c r="G2227" i="1"/>
  <c r="G2228" i="1"/>
  <c r="G2229" i="1"/>
  <c r="G2230" i="1"/>
  <c r="G2231" i="1"/>
  <c r="G2232" i="1"/>
  <c r="G2233" i="1"/>
  <c r="G2234" i="1"/>
  <c r="G2235" i="1"/>
  <c r="G2236" i="1"/>
  <c r="G2237" i="1"/>
  <c r="G2238" i="1"/>
  <c r="G2239" i="1"/>
  <c r="G2240" i="1"/>
  <c r="G2241" i="1"/>
  <c r="G2242" i="1"/>
  <c r="G2243" i="1"/>
  <c r="G2244" i="1"/>
  <c r="G2245" i="1"/>
  <c r="G2246" i="1"/>
  <c r="G2247" i="1"/>
  <c r="G2248" i="1"/>
  <c r="G2249" i="1"/>
  <c r="G2250" i="1"/>
  <c r="G2251" i="1"/>
  <c r="G2252" i="1"/>
  <c r="G2253" i="1"/>
  <c r="G2254" i="1"/>
  <c r="G2255" i="1"/>
  <c r="G2256" i="1"/>
  <c r="G2257" i="1"/>
  <c r="G2258" i="1"/>
  <c r="G2259" i="1"/>
  <c r="G2260" i="1"/>
  <c r="G2261" i="1"/>
  <c r="G2262" i="1"/>
  <c r="G2263" i="1"/>
  <c r="G2264" i="1"/>
  <c r="G2265" i="1"/>
  <c r="G2266" i="1"/>
  <c r="G2267" i="1"/>
  <c r="G2268" i="1"/>
  <c r="G2269" i="1"/>
  <c r="G2270" i="1"/>
  <c r="G2271" i="1"/>
  <c r="G2272" i="1"/>
  <c r="G2273" i="1"/>
  <c r="G2274" i="1"/>
  <c r="G2275" i="1"/>
  <c r="G2276" i="1"/>
  <c r="G2277" i="1"/>
  <c r="G2278" i="1"/>
  <c r="G2279" i="1"/>
  <c r="G2280" i="1"/>
  <c r="G2281" i="1"/>
  <c r="G2282" i="1"/>
  <c r="G2283" i="1"/>
  <c r="G2284" i="1"/>
  <c r="G2285" i="1"/>
  <c r="G2286" i="1"/>
  <c r="G2287" i="1"/>
  <c r="G2288" i="1"/>
  <c r="G2289" i="1"/>
  <c r="G2290" i="1"/>
  <c r="G2291" i="1"/>
  <c r="G2292" i="1"/>
  <c r="G2293" i="1"/>
  <c r="G2294" i="1"/>
  <c r="G2295" i="1"/>
  <c r="G2296" i="1"/>
  <c r="G2297" i="1"/>
  <c r="G2298" i="1"/>
  <c r="G2299" i="1"/>
  <c r="G2300" i="1"/>
  <c r="G2301" i="1"/>
  <c r="G2302" i="1"/>
  <c r="G2303" i="1"/>
  <c r="G2304" i="1"/>
  <c r="G2305" i="1"/>
  <c r="G2306" i="1"/>
  <c r="G2307" i="1"/>
  <c r="G2308" i="1"/>
  <c r="G2309" i="1"/>
  <c r="G2310" i="1"/>
  <c r="G2311" i="1"/>
  <c r="G2312" i="1"/>
  <c r="G2313" i="1"/>
  <c r="G2314" i="1"/>
  <c r="G2315" i="1"/>
  <c r="G2316" i="1"/>
  <c r="G2317" i="1"/>
  <c r="G2318" i="1"/>
  <c r="G2319" i="1"/>
  <c r="G2320" i="1"/>
  <c r="G2321" i="1"/>
  <c r="G2322" i="1"/>
  <c r="G2323" i="1"/>
  <c r="G2324" i="1"/>
  <c r="G2325" i="1"/>
  <c r="G2326" i="1"/>
  <c r="G2327" i="1"/>
  <c r="G2328" i="1"/>
  <c r="G2329" i="1"/>
  <c r="G2330" i="1"/>
  <c r="G2331" i="1"/>
  <c r="G2332" i="1"/>
  <c r="G2333" i="1"/>
  <c r="G2334" i="1"/>
  <c r="G2335" i="1"/>
  <c r="G2336" i="1"/>
  <c r="G2337" i="1"/>
  <c r="G2338" i="1"/>
  <c r="G2339" i="1"/>
  <c r="G2340" i="1"/>
  <c r="G2341" i="1"/>
  <c r="G2342" i="1"/>
  <c r="G2343" i="1"/>
  <c r="G2344" i="1"/>
  <c r="G2345" i="1"/>
  <c r="G2346" i="1"/>
  <c r="G2347" i="1"/>
  <c r="G2348" i="1"/>
  <c r="G2349" i="1"/>
  <c r="G2350" i="1"/>
  <c r="G2351" i="1"/>
  <c r="G2352" i="1"/>
  <c r="G2353" i="1"/>
  <c r="G2354" i="1"/>
  <c r="G2355" i="1"/>
  <c r="G2356" i="1"/>
  <c r="G2357" i="1"/>
  <c r="G2358" i="1"/>
  <c r="G2359" i="1"/>
  <c r="G2360" i="1"/>
  <c r="G2361" i="1"/>
  <c r="G2362" i="1"/>
  <c r="G2363" i="1"/>
  <c r="G2364" i="1"/>
  <c r="G2365" i="1"/>
  <c r="G2366" i="1"/>
  <c r="G2367" i="1"/>
  <c r="G2368" i="1"/>
  <c r="G2369" i="1"/>
  <c r="G2370" i="1"/>
  <c r="G2371" i="1"/>
  <c r="G2372" i="1"/>
  <c r="G2373" i="1"/>
  <c r="G2374" i="1"/>
  <c r="G2375" i="1"/>
  <c r="G2376" i="1"/>
  <c r="G2377" i="1"/>
  <c r="G2378" i="1"/>
  <c r="G2379" i="1"/>
  <c r="G2380" i="1"/>
  <c r="G2381" i="1"/>
  <c r="G2382" i="1"/>
  <c r="G2383" i="1"/>
  <c r="G2384" i="1"/>
  <c r="G2385" i="1"/>
  <c r="G2386" i="1"/>
  <c r="G2387" i="1"/>
  <c r="G2388" i="1"/>
  <c r="G2389" i="1"/>
  <c r="G2390" i="1"/>
  <c r="G2391" i="1"/>
  <c r="G2392" i="1"/>
  <c r="G2393" i="1"/>
  <c r="G2394" i="1"/>
  <c r="G2395" i="1"/>
  <c r="G2396" i="1"/>
  <c r="G2397" i="1"/>
  <c r="G2398" i="1"/>
  <c r="G2399" i="1"/>
  <c r="G2400" i="1"/>
  <c r="G2401" i="1"/>
  <c r="G2402" i="1"/>
  <c r="G2403" i="1"/>
  <c r="G2404" i="1"/>
  <c r="G2405" i="1"/>
  <c r="G2406" i="1"/>
  <c r="G2407" i="1"/>
  <c r="G2408" i="1"/>
  <c r="G2409" i="1"/>
  <c r="G2410" i="1"/>
  <c r="G2411" i="1"/>
  <c r="G2412" i="1"/>
  <c r="G2413" i="1"/>
  <c r="G2414" i="1"/>
  <c r="G2415" i="1"/>
  <c r="G2416" i="1"/>
  <c r="G2417" i="1"/>
  <c r="G2418" i="1"/>
  <c r="G2419" i="1"/>
  <c r="G2420" i="1"/>
  <c r="G2421" i="1"/>
  <c r="G2422" i="1"/>
  <c r="G2423" i="1"/>
  <c r="G2424" i="1"/>
  <c r="G2425" i="1"/>
  <c r="G2426" i="1"/>
  <c r="G2427" i="1"/>
  <c r="G2428" i="1"/>
  <c r="G2429" i="1"/>
  <c r="G2430" i="1"/>
  <c r="G2431" i="1"/>
  <c r="G2432" i="1"/>
  <c r="G2433" i="1"/>
  <c r="G2434" i="1"/>
  <c r="G2435" i="1"/>
  <c r="G2436" i="1"/>
  <c r="G2437" i="1"/>
  <c r="G2438" i="1"/>
  <c r="G2439" i="1"/>
  <c r="G2440" i="1"/>
  <c r="G2441" i="1"/>
  <c r="G2442" i="1"/>
  <c r="G2443" i="1"/>
  <c r="G2444" i="1"/>
  <c r="G2445" i="1"/>
  <c r="G2446" i="1"/>
  <c r="G2447" i="1"/>
  <c r="G2448" i="1"/>
  <c r="G2449" i="1"/>
  <c r="G2450" i="1"/>
  <c r="G2451" i="1"/>
  <c r="G2452" i="1"/>
  <c r="G2453" i="1"/>
  <c r="G2454" i="1"/>
  <c r="G2455" i="1"/>
  <c r="G2456" i="1"/>
  <c r="G2457" i="1"/>
  <c r="G2458" i="1"/>
  <c r="G2459" i="1"/>
  <c r="G2460" i="1"/>
  <c r="G2461" i="1"/>
  <c r="G2462" i="1"/>
  <c r="G2463" i="1"/>
  <c r="G2464" i="1"/>
  <c r="G2465" i="1"/>
  <c r="G2466" i="1"/>
  <c r="G2467" i="1"/>
  <c r="G2468" i="1"/>
  <c r="G2469" i="1"/>
  <c r="G2470" i="1"/>
  <c r="G2471" i="1"/>
  <c r="G2472" i="1"/>
  <c r="G2473" i="1"/>
  <c r="G2474" i="1"/>
  <c r="G2475" i="1"/>
  <c r="G2476" i="1"/>
  <c r="G2477" i="1"/>
  <c r="G2478" i="1"/>
  <c r="G2479" i="1"/>
  <c r="G2480" i="1"/>
  <c r="G2481" i="1"/>
  <c r="G2482" i="1"/>
  <c r="G2483" i="1"/>
  <c r="G2484" i="1"/>
  <c r="G2485" i="1"/>
  <c r="G2486" i="1"/>
  <c r="G2487" i="1"/>
  <c r="G2488" i="1"/>
  <c r="G2489" i="1"/>
  <c r="G2490" i="1"/>
  <c r="G2491" i="1"/>
  <c r="G2492" i="1"/>
  <c r="G2493" i="1"/>
  <c r="G2494" i="1"/>
  <c r="G2495" i="1"/>
  <c r="G2496" i="1"/>
  <c r="G2497" i="1"/>
  <c r="G2498" i="1"/>
  <c r="G2499" i="1"/>
  <c r="G2500" i="1"/>
  <c r="G2501" i="1"/>
  <c r="G2502" i="1"/>
  <c r="G2503" i="1"/>
  <c r="G2504" i="1"/>
  <c r="G2505" i="1"/>
  <c r="G2506" i="1"/>
  <c r="G2507" i="1"/>
  <c r="G2508" i="1"/>
  <c r="G2509" i="1"/>
  <c r="G2510" i="1"/>
  <c r="G2511" i="1"/>
  <c r="G2512" i="1"/>
  <c r="G2513" i="1"/>
  <c r="G2514" i="1"/>
  <c r="G2515" i="1"/>
  <c r="G2516" i="1"/>
  <c r="G2517" i="1"/>
  <c r="G2518" i="1"/>
  <c r="G2519" i="1"/>
  <c r="G2520" i="1"/>
  <c r="G2521" i="1"/>
  <c r="G2522" i="1"/>
  <c r="G2523" i="1"/>
  <c r="G2524" i="1"/>
  <c r="G2525" i="1"/>
  <c r="G2526" i="1"/>
  <c r="G2527" i="1"/>
  <c r="G2528" i="1"/>
  <c r="G2529" i="1"/>
  <c r="G2530" i="1"/>
  <c r="G2531" i="1"/>
  <c r="G2532" i="1"/>
  <c r="G2533" i="1"/>
  <c r="G2534" i="1"/>
  <c r="G2535" i="1"/>
  <c r="G2536" i="1"/>
  <c r="G2537" i="1"/>
  <c r="G2538" i="1"/>
  <c r="G2539" i="1"/>
  <c r="G2540" i="1"/>
  <c r="G2541" i="1"/>
  <c r="G2542" i="1"/>
  <c r="G2543" i="1"/>
  <c r="G2544" i="1"/>
  <c r="G2545" i="1"/>
  <c r="G2546" i="1"/>
  <c r="G2547" i="1"/>
  <c r="G2548" i="1"/>
  <c r="G2549" i="1"/>
  <c r="G2550" i="1"/>
  <c r="G2551" i="1"/>
  <c r="G2552" i="1"/>
  <c r="G2553" i="1"/>
  <c r="G2554" i="1"/>
  <c r="G2555" i="1"/>
  <c r="G2556" i="1"/>
  <c r="G2557" i="1"/>
  <c r="G2558" i="1"/>
  <c r="G2559" i="1"/>
  <c r="G2560" i="1"/>
  <c r="G2561" i="1"/>
  <c r="G2562" i="1"/>
  <c r="G2563" i="1"/>
  <c r="G2564" i="1"/>
  <c r="G2565" i="1"/>
  <c r="G2566" i="1"/>
  <c r="G2567" i="1"/>
  <c r="G2568" i="1"/>
  <c r="G2569" i="1"/>
  <c r="G2570" i="1"/>
  <c r="G2571" i="1"/>
  <c r="G2572" i="1"/>
  <c r="G2573" i="1"/>
  <c r="G2574" i="1"/>
  <c r="G2575" i="1"/>
  <c r="G2576" i="1"/>
  <c r="G2577" i="1"/>
  <c r="G2578" i="1"/>
  <c r="G2579" i="1"/>
  <c r="G2580" i="1"/>
  <c r="G2581" i="1"/>
  <c r="G2582" i="1"/>
  <c r="G2583" i="1"/>
  <c r="G2584" i="1"/>
  <c r="G2585" i="1"/>
  <c r="G2586" i="1"/>
  <c r="G2587" i="1"/>
  <c r="G2588" i="1"/>
  <c r="G2589" i="1"/>
  <c r="G2590" i="1"/>
  <c r="G2591" i="1"/>
  <c r="G2592" i="1"/>
  <c r="G2593" i="1"/>
  <c r="G2594" i="1"/>
  <c r="G2595" i="1"/>
  <c r="G2596" i="1"/>
  <c r="G2597" i="1"/>
  <c r="G2598" i="1"/>
  <c r="G2599" i="1"/>
  <c r="G2600" i="1"/>
  <c r="G2601" i="1"/>
  <c r="G2602" i="1"/>
  <c r="G2603" i="1"/>
  <c r="G2604" i="1"/>
  <c r="G2605" i="1"/>
  <c r="G2606" i="1"/>
  <c r="G2607" i="1"/>
  <c r="G2608" i="1"/>
  <c r="G2609" i="1"/>
  <c r="G2610" i="1"/>
  <c r="G2611" i="1"/>
  <c r="G2612" i="1"/>
  <c r="G2613" i="1"/>
  <c r="G2614" i="1"/>
  <c r="G2615" i="1"/>
  <c r="G2616" i="1"/>
  <c r="G2617" i="1"/>
  <c r="G2618" i="1"/>
  <c r="G2619" i="1"/>
  <c r="G2620" i="1"/>
  <c r="G2621" i="1"/>
  <c r="G2622" i="1"/>
  <c r="G2623" i="1"/>
  <c r="G2624" i="1"/>
  <c r="G2625" i="1"/>
  <c r="G2626" i="1"/>
  <c r="G2627" i="1"/>
  <c r="G2628" i="1"/>
  <c r="G2629" i="1"/>
  <c r="G2630" i="1"/>
  <c r="G2631" i="1"/>
  <c r="G2632" i="1"/>
  <c r="G2633" i="1"/>
  <c r="G2634" i="1"/>
  <c r="G2635" i="1"/>
  <c r="G2636" i="1"/>
  <c r="G2637" i="1"/>
  <c r="G2638" i="1"/>
  <c r="G2639" i="1"/>
  <c r="G2640" i="1"/>
  <c r="G2641" i="1"/>
  <c r="G2642" i="1"/>
  <c r="G2643" i="1"/>
  <c r="G2644" i="1"/>
  <c r="G2645" i="1"/>
  <c r="G2646" i="1"/>
  <c r="G2647" i="1"/>
  <c r="G2648" i="1"/>
  <c r="G2649" i="1"/>
  <c r="G2650" i="1"/>
  <c r="G2651" i="1"/>
  <c r="G2652" i="1"/>
  <c r="G2653" i="1"/>
  <c r="G2654" i="1"/>
  <c r="G2655" i="1"/>
  <c r="G2656" i="1"/>
  <c r="G2657" i="1"/>
  <c r="G2658" i="1"/>
  <c r="G2659" i="1"/>
  <c r="G2660" i="1"/>
  <c r="G2661" i="1"/>
  <c r="G2662" i="1"/>
  <c r="G2663" i="1"/>
  <c r="G2664" i="1"/>
  <c r="G2665" i="1"/>
  <c r="G2666" i="1"/>
  <c r="G2667" i="1"/>
  <c r="G2668" i="1"/>
  <c r="G2669" i="1"/>
  <c r="G2670" i="1"/>
  <c r="G2671" i="1"/>
  <c r="G2672" i="1"/>
  <c r="G2673" i="1"/>
  <c r="G2674" i="1"/>
  <c r="G2675" i="1"/>
  <c r="G2676" i="1"/>
  <c r="G2677" i="1"/>
  <c r="G2678" i="1"/>
  <c r="G2679" i="1"/>
  <c r="G2680" i="1"/>
  <c r="G2681" i="1"/>
  <c r="G2682" i="1"/>
  <c r="G2683" i="1"/>
  <c r="G2684" i="1"/>
  <c r="G2685" i="1"/>
  <c r="G2686" i="1"/>
  <c r="G2687" i="1"/>
  <c r="G2688" i="1"/>
  <c r="G2689" i="1"/>
  <c r="G2690" i="1"/>
  <c r="G2691" i="1"/>
  <c r="G2692" i="1"/>
  <c r="G2693" i="1"/>
  <c r="G2694" i="1"/>
  <c r="G2695" i="1"/>
  <c r="G2696" i="1"/>
  <c r="G2697" i="1"/>
  <c r="G2698" i="1"/>
  <c r="G2699" i="1"/>
  <c r="G2700" i="1"/>
  <c r="G2701" i="1"/>
  <c r="G2702" i="1"/>
  <c r="G2703" i="1"/>
  <c r="G2704" i="1"/>
  <c r="G2705" i="1"/>
  <c r="G2706" i="1"/>
  <c r="G2707" i="1"/>
  <c r="G2708" i="1"/>
  <c r="G2709" i="1"/>
  <c r="G2710" i="1"/>
  <c r="G2711" i="1"/>
  <c r="G2712" i="1"/>
  <c r="G2713" i="1"/>
  <c r="G2714" i="1"/>
  <c r="G2715" i="1"/>
  <c r="G2716" i="1"/>
  <c r="G2717" i="1"/>
  <c r="G2718" i="1"/>
  <c r="G2719" i="1"/>
  <c r="G2720" i="1"/>
  <c r="G2721" i="1"/>
  <c r="G2722" i="1"/>
  <c r="G2723" i="1"/>
  <c r="G2724" i="1"/>
  <c r="G2725" i="1"/>
  <c r="G2726" i="1"/>
  <c r="G2727" i="1"/>
  <c r="G2728" i="1"/>
  <c r="G2729" i="1"/>
  <c r="G2730" i="1"/>
  <c r="G2731" i="1"/>
  <c r="G2732" i="1"/>
  <c r="G2733" i="1"/>
  <c r="G2734" i="1"/>
  <c r="G2735" i="1"/>
  <c r="G2736" i="1"/>
  <c r="G2737" i="1"/>
  <c r="G2738" i="1"/>
  <c r="G2739" i="1"/>
  <c r="G2740" i="1"/>
  <c r="G2741" i="1"/>
  <c r="G2742" i="1"/>
  <c r="G2743" i="1"/>
  <c r="G2744" i="1"/>
  <c r="G2745" i="1"/>
  <c r="G2746" i="1"/>
  <c r="G2747" i="1"/>
  <c r="G2748" i="1"/>
  <c r="G2749" i="1"/>
  <c r="G2750" i="1"/>
  <c r="G2751" i="1"/>
  <c r="G2752" i="1"/>
  <c r="G2753" i="1"/>
  <c r="G2754" i="1"/>
  <c r="G2755" i="1"/>
  <c r="G2756" i="1"/>
  <c r="G2757" i="1"/>
  <c r="G2758" i="1"/>
  <c r="G2759" i="1"/>
  <c r="G2760" i="1"/>
  <c r="G2761" i="1"/>
  <c r="G2762" i="1"/>
  <c r="G2763" i="1"/>
  <c r="G2764" i="1"/>
  <c r="G2765" i="1"/>
  <c r="G2766" i="1"/>
  <c r="G2767" i="1"/>
  <c r="G2768" i="1"/>
  <c r="G2769" i="1"/>
  <c r="G2770" i="1"/>
  <c r="G2771" i="1"/>
  <c r="G2772" i="1"/>
  <c r="G2773" i="1"/>
  <c r="G2774" i="1"/>
  <c r="G2775" i="1"/>
  <c r="G2776" i="1"/>
  <c r="G2777" i="1"/>
  <c r="G2778" i="1"/>
  <c r="G2779" i="1"/>
  <c r="G2780" i="1"/>
  <c r="G2781" i="1"/>
  <c r="G2782" i="1"/>
  <c r="G2783" i="1"/>
  <c r="G2784" i="1"/>
  <c r="G2785" i="1"/>
  <c r="G2786" i="1"/>
  <c r="G2787" i="1"/>
  <c r="G2788" i="1"/>
  <c r="G2789" i="1"/>
  <c r="G2790" i="1"/>
  <c r="G2791" i="1"/>
  <c r="G2792" i="1"/>
  <c r="G2793" i="1"/>
  <c r="G2794" i="1"/>
  <c r="G2795" i="1"/>
  <c r="G2796" i="1"/>
  <c r="G2797" i="1"/>
  <c r="G2798" i="1"/>
  <c r="G2799" i="1"/>
  <c r="G2800" i="1"/>
  <c r="G2801" i="1"/>
  <c r="G2802" i="1"/>
  <c r="G2803" i="1"/>
  <c r="G2804" i="1"/>
  <c r="G2805" i="1"/>
  <c r="G2806" i="1"/>
  <c r="G2807" i="1"/>
  <c r="G2808" i="1"/>
  <c r="G2809" i="1"/>
  <c r="G2810" i="1"/>
  <c r="G2811" i="1"/>
  <c r="G2812" i="1"/>
  <c r="G2813" i="1"/>
  <c r="G2814" i="1"/>
  <c r="G2815" i="1"/>
  <c r="G2816" i="1"/>
  <c r="G2817" i="1"/>
  <c r="G2818" i="1"/>
  <c r="G2819" i="1"/>
  <c r="G2820" i="1"/>
  <c r="G2821" i="1"/>
  <c r="G2822" i="1"/>
  <c r="G2823" i="1"/>
  <c r="G2824" i="1"/>
  <c r="G2825" i="1"/>
  <c r="G2826" i="1"/>
  <c r="G2827" i="1"/>
  <c r="G2828" i="1"/>
  <c r="G2829" i="1"/>
  <c r="G2830" i="1"/>
  <c r="G2831" i="1"/>
  <c r="G2832" i="1"/>
  <c r="G2833" i="1"/>
  <c r="G2834" i="1"/>
  <c r="G2835" i="1"/>
  <c r="G2836" i="1"/>
  <c r="G2837" i="1"/>
  <c r="G2838" i="1"/>
  <c r="G2839" i="1"/>
  <c r="G2840" i="1"/>
  <c r="G2841" i="1"/>
  <c r="G2842" i="1"/>
  <c r="G2843" i="1"/>
  <c r="G2844" i="1"/>
  <c r="G2845" i="1"/>
  <c r="G2846" i="1"/>
  <c r="G2847" i="1"/>
  <c r="G2848" i="1"/>
  <c r="G2849" i="1"/>
  <c r="G2850" i="1"/>
  <c r="G2851" i="1"/>
  <c r="G2852" i="1"/>
  <c r="G2853" i="1"/>
  <c r="G2854" i="1"/>
  <c r="G2855" i="1"/>
  <c r="G2856" i="1"/>
  <c r="G2857" i="1"/>
  <c r="G2858" i="1"/>
  <c r="G2859" i="1"/>
  <c r="G2860" i="1"/>
  <c r="G2861" i="1"/>
  <c r="G2862" i="1"/>
  <c r="G2863" i="1"/>
  <c r="G2864" i="1"/>
  <c r="G2865" i="1"/>
  <c r="G2866" i="1"/>
  <c r="G2867" i="1"/>
  <c r="G2868" i="1"/>
  <c r="G2869" i="1"/>
  <c r="G2870" i="1"/>
  <c r="G2871" i="1"/>
  <c r="G2872" i="1"/>
  <c r="G2873" i="1"/>
  <c r="G2874" i="1"/>
  <c r="G2875" i="1"/>
  <c r="G2876" i="1"/>
  <c r="G2877" i="1"/>
  <c r="G2878" i="1"/>
  <c r="G2879" i="1"/>
  <c r="G2880" i="1"/>
  <c r="G2881" i="1"/>
  <c r="G2882" i="1"/>
  <c r="G2883" i="1"/>
  <c r="G2884" i="1"/>
  <c r="G2885" i="1"/>
  <c r="G2886" i="1"/>
  <c r="G2887" i="1"/>
  <c r="G2888" i="1"/>
  <c r="G2889" i="1"/>
  <c r="G2890" i="1"/>
  <c r="G2891" i="1"/>
  <c r="G2892" i="1"/>
  <c r="G2893" i="1"/>
  <c r="G2894" i="1"/>
  <c r="G2895" i="1"/>
  <c r="G2896" i="1"/>
  <c r="G2897" i="1"/>
  <c r="G2898" i="1"/>
  <c r="G2899" i="1"/>
  <c r="G2900" i="1"/>
  <c r="G2901" i="1"/>
  <c r="G2902" i="1"/>
  <c r="G2903" i="1"/>
  <c r="G2904" i="1"/>
  <c r="G2905" i="1"/>
  <c r="G2906" i="1"/>
  <c r="G2907" i="1"/>
  <c r="G2908" i="1"/>
  <c r="G2909" i="1"/>
  <c r="G2910" i="1"/>
  <c r="G2911" i="1"/>
  <c r="G2912" i="1"/>
  <c r="G2913" i="1"/>
  <c r="G2914" i="1"/>
  <c r="G2915" i="1"/>
  <c r="G2916" i="1"/>
  <c r="G2917" i="1"/>
  <c r="G2918" i="1"/>
  <c r="G2919" i="1"/>
  <c r="G2920" i="1"/>
  <c r="G2921" i="1"/>
  <c r="G2922" i="1"/>
  <c r="G2923" i="1"/>
  <c r="G2924" i="1"/>
  <c r="G2925" i="1"/>
  <c r="G2926" i="1"/>
  <c r="G2927" i="1"/>
  <c r="G2928" i="1"/>
  <c r="G2929" i="1"/>
  <c r="G2930" i="1"/>
  <c r="G2931" i="1"/>
  <c r="G2932" i="1"/>
  <c r="G2933" i="1"/>
  <c r="G2934" i="1"/>
  <c r="G2935" i="1"/>
  <c r="G2936" i="1"/>
  <c r="G2937" i="1"/>
  <c r="G2938" i="1"/>
  <c r="G2939" i="1"/>
  <c r="G2940" i="1"/>
  <c r="G2941" i="1"/>
  <c r="G2942" i="1"/>
  <c r="G2943" i="1"/>
  <c r="G2944" i="1"/>
  <c r="G2945" i="1"/>
  <c r="G2946" i="1"/>
  <c r="G2947" i="1"/>
  <c r="G2948" i="1"/>
  <c r="G2949" i="1"/>
  <c r="G2950" i="1"/>
  <c r="G2951" i="1"/>
  <c r="G2952" i="1"/>
  <c r="G2953" i="1"/>
  <c r="G2954" i="1"/>
  <c r="G2955" i="1"/>
  <c r="G2956" i="1"/>
  <c r="G2957" i="1"/>
  <c r="G2958" i="1"/>
  <c r="G2959" i="1"/>
  <c r="G2960" i="1"/>
  <c r="G2961" i="1"/>
  <c r="G2962" i="1"/>
  <c r="G2963" i="1"/>
  <c r="G2964" i="1"/>
  <c r="G2965" i="1"/>
  <c r="G2966" i="1"/>
  <c r="G2967" i="1"/>
  <c r="G2968" i="1"/>
  <c r="G2969" i="1"/>
  <c r="G2970" i="1"/>
  <c r="G2971" i="1"/>
  <c r="G2972" i="1"/>
  <c r="G2973" i="1"/>
  <c r="G2974" i="1"/>
  <c r="G2975" i="1"/>
  <c r="G2976" i="1"/>
  <c r="G2977" i="1"/>
  <c r="G2978" i="1"/>
  <c r="G2979" i="1"/>
  <c r="G2980" i="1"/>
  <c r="G2981" i="1"/>
  <c r="G2982" i="1"/>
  <c r="G2983" i="1"/>
  <c r="G2984" i="1"/>
  <c r="G2985" i="1"/>
  <c r="G2986" i="1"/>
  <c r="G2987" i="1"/>
  <c r="G2988" i="1"/>
  <c r="G2989" i="1"/>
  <c r="G2990" i="1"/>
  <c r="G2991" i="1"/>
  <c r="G2992" i="1"/>
  <c r="G2993" i="1"/>
  <c r="G2994" i="1"/>
  <c r="G2995" i="1"/>
  <c r="G2996" i="1"/>
  <c r="G2997" i="1"/>
  <c r="G2998" i="1"/>
  <c r="G2999" i="1"/>
  <c r="G3000" i="1"/>
  <c r="G3001" i="1"/>
  <c r="G3002" i="1"/>
  <c r="G3003" i="1"/>
  <c r="G3004" i="1"/>
  <c r="G3005" i="1"/>
  <c r="G3006" i="1"/>
  <c r="G3007" i="1"/>
  <c r="G3008" i="1"/>
  <c r="G3009" i="1"/>
  <c r="G3010" i="1"/>
  <c r="G3011" i="1"/>
  <c r="G3012" i="1"/>
  <c r="G3013" i="1"/>
  <c r="G3014" i="1"/>
  <c r="G3015" i="1"/>
  <c r="G3016" i="1"/>
  <c r="G3017" i="1"/>
  <c r="G3018" i="1"/>
  <c r="G3019" i="1"/>
  <c r="G3020" i="1"/>
  <c r="G3021" i="1"/>
  <c r="G3022" i="1"/>
  <c r="G3023" i="1"/>
  <c r="G3024" i="1"/>
  <c r="G3025" i="1"/>
  <c r="G3026" i="1"/>
  <c r="G3027" i="1"/>
  <c r="G3028" i="1"/>
  <c r="G3029" i="1"/>
  <c r="G3030" i="1"/>
  <c r="G3031" i="1"/>
  <c r="G3032" i="1"/>
  <c r="G3033" i="1"/>
  <c r="G3034" i="1"/>
  <c r="G3035" i="1"/>
  <c r="G3036" i="1"/>
  <c r="G3037" i="1"/>
  <c r="G3038" i="1"/>
  <c r="G3039" i="1"/>
  <c r="G3040" i="1"/>
  <c r="G3041" i="1"/>
  <c r="G3042" i="1"/>
  <c r="G3043" i="1"/>
  <c r="G3044" i="1"/>
  <c r="G3045" i="1"/>
  <c r="G3046" i="1"/>
  <c r="G3047" i="1"/>
  <c r="G3048" i="1"/>
  <c r="G3049" i="1"/>
  <c r="G3050" i="1"/>
  <c r="G3051" i="1"/>
  <c r="G3052" i="1"/>
  <c r="G3053" i="1"/>
  <c r="G3054" i="1"/>
  <c r="G3055" i="1"/>
  <c r="G3056" i="1"/>
  <c r="G3057" i="1"/>
  <c r="G3058" i="1"/>
  <c r="G3059" i="1"/>
  <c r="G3060" i="1"/>
  <c r="G3061" i="1"/>
  <c r="G3062" i="1"/>
  <c r="G3063" i="1"/>
  <c r="G3064" i="1"/>
  <c r="G3065" i="1"/>
  <c r="G3066" i="1"/>
  <c r="G3067" i="1"/>
  <c r="G3068" i="1"/>
  <c r="G3069" i="1"/>
  <c r="G3070" i="1"/>
  <c r="G3071" i="1"/>
  <c r="G3072" i="1"/>
  <c r="G3073" i="1"/>
  <c r="G3074" i="1"/>
  <c r="G3075" i="1"/>
  <c r="G3076" i="1"/>
  <c r="G3077" i="1"/>
  <c r="G3078" i="1"/>
  <c r="G3079" i="1"/>
  <c r="G3080" i="1"/>
  <c r="G3081" i="1"/>
  <c r="G3082" i="1"/>
  <c r="G3083" i="1"/>
  <c r="G3084" i="1"/>
  <c r="G3085" i="1"/>
  <c r="G3086" i="1"/>
  <c r="G3087" i="1"/>
  <c r="G3088" i="1"/>
  <c r="G3089" i="1"/>
  <c r="G3090" i="1"/>
  <c r="G3091" i="1"/>
  <c r="G3092" i="1"/>
  <c r="G3093" i="1"/>
  <c r="G3094" i="1"/>
  <c r="G3095" i="1"/>
  <c r="G3096" i="1"/>
  <c r="G3097" i="1"/>
  <c r="G3098" i="1"/>
  <c r="G3099" i="1"/>
  <c r="G3100" i="1"/>
  <c r="G3101" i="1"/>
  <c r="G3102" i="1"/>
  <c r="G3103" i="1"/>
  <c r="G3104" i="1"/>
  <c r="G3105" i="1"/>
  <c r="G3106" i="1"/>
  <c r="G3107" i="1"/>
  <c r="G3108" i="1"/>
  <c r="G3109" i="1"/>
  <c r="G3110" i="1"/>
  <c r="G3111" i="1"/>
  <c r="G3112" i="1"/>
  <c r="G3113" i="1"/>
  <c r="G3114" i="1"/>
  <c r="G3115" i="1"/>
  <c r="G3116" i="1"/>
  <c r="G3117" i="1"/>
  <c r="G3118" i="1"/>
  <c r="G3119" i="1"/>
  <c r="G3120" i="1"/>
  <c r="G3121" i="1"/>
  <c r="G3122" i="1"/>
  <c r="G3123" i="1"/>
  <c r="G3124" i="1"/>
  <c r="G3125" i="1"/>
  <c r="G3126" i="1"/>
  <c r="G3127" i="1"/>
  <c r="G3128" i="1"/>
  <c r="G3129" i="1"/>
  <c r="G3130" i="1"/>
  <c r="G3131" i="1"/>
  <c r="G3132" i="1"/>
  <c r="G3133" i="1"/>
  <c r="G3134" i="1"/>
  <c r="G3135" i="1"/>
  <c r="G3136" i="1"/>
  <c r="G3137" i="1"/>
  <c r="G3138" i="1"/>
  <c r="G3139" i="1"/>
  <c r="G3140" i="1"/>
  <c r="G3141" i="1"/>
  <c r="G3142" i="1"/>
  <c r="G3143" i="1"/>
  <c r="G3144" i="1"/>
  <c r="G3145" i="1"/>
  <c r="G3146" i="1"/>
  <c r="G3147" i="1"/>
  <c r="G3148" i="1"/>
  <c r="G3149" i="1"/>
  <c r="G3150" i="1"/>
  <c r="G3151" i="1"/>
  <c r="G3152" i="1"/>
  <c r="G3153" i="1"/>
  <c r="G3154" i="1"/>
  <c r="G3155" i="1"/>
  <c r="G3156" i="1"/>
  <c r="G3157" i="1"/>
  <c r="G3158" i="1"/>
  <c r="G3159" i="1"/>
  <c r="G3160" i="1"/>
  <c r="G3161" i="1"/>
  <c r="G3162" i="1"/>
  <c r="G3163" i="1"/>
  <c r="G3164" i="1"/>
  <c r="G3165" i="1"/>
  <c r="G3166" i="1"/>
  <c r="G3167" i="1"/>
  <c r="G3168" i="1"/>
  <c r="G3169" i="1"/>
  <c r="G3170" i="1"/>
  <c r="G3171" i="1"/>
  <c r="G3172" i="1"/>
  <c r="G3173" i="1"/>
  <c r="G3174" i="1"/>
  <c r="G3175" i="1"/>
  <c r="G3176" i="1"/>
  <c r="G3177" i="1"/>
  <c r="G3178" i="1"/>
  <c r="G3179" i="1"/>
  <c r="G3180" i="1"/>
  <c r="G3181" i="1"/>
  <c r="G3182" i="1"/>
  <c r="G3183" i="1"/>
  <c r="G3184" i="1"/>
  <c r="G3185" i="1"/>
  <c r="G3186" i="1"/>
  <c r="G3187" i="1"/>
  <c r="G3188" i="1"/>
  <c r="G3189" i="1"/>
  <c r="G3190" i="1"/>
  <c r="G3191" i="1"/>
  <c r="G3192" i="1"/>
  <c r="G3193" i="1"/>
  <c r="G3194" i="1"/>
  <c r="G3195" i="1"/>
  <c r="G3196" i="1"/>
  <c r="G3197" i="1"/>
  <c r="G3198" i="1"/>
  <c r="G3199" i="1"/>
  <c r="G3200" i="1"/>
  <c r="G3201" i="1"/>
  <c r="G3202" i="1"/>
  <c r="G3203" i="1"/>
  <c r="G3204" i="1"/>
  <c r="G3205" i="1"/>
  <c r="G3206" i="1"/>
  <c r="G3207" i="1"/>
  <c r="G3208" i="1"/>
  <c r="G3209" i="1"/>
  <c r="G3210" i="1"/>
  <c r="G3211" i="1"/>
  <c r="G3212" i="1"/>
  <c r="G3213" i="1"/>
  <c r="G3214" i="1"/>
  <c r="G3215" i="1"/>
  <c r="G3216" i="1"/>
  <c r="G3217" i="1"/>
  <c r="G3218" i="1"/>
  <c r="G3219" i="1"/>
  <c r="G3220" i="1"/>
  <c r="G3221" i="1"/>
  <c r="G3222" i="1"/>
  <c r="G3223" i="1"/>
  <c r="G3224" i="1"/>
  <c r="G3225" i="1"/>
  <c r="G3226" i="1"/>
  <c r="G3227" i="1"/>
  <c r="G3228" i="1"/>
  <c r="G3229" i="1"/>
  <c r="G3230" i="1"/>
  <c r="G3231" i="1"/>
  <c r="G3232" i="1"/>
  <c r="G3233" i="1"/>
  <c r="G3234" i="1"/>
  <c r="G3235" i="1"/>
  <c r="G3236" i="1"/>
  <c r="G3237" i="1"/>
  <c r="G3238" i="1"/>
  <c r="G3239" i="1"/>
  <c r="G3240" i="1"/>
  <c r="G3241" i="1"/>
  <c r="G3242" i="1"/>
  <c r="G3243" i="1"/>
  <c r="G3244" i="1"/>
  <c r="G3245" i="1"/>
  <c r="G3246" i="1"/>
  <c r="G3247" i="1"/>
  <c r="G3248" i="1"/>
  <c r="G3249" i="1"/>
  <c r="G3250" i="1"/>
  <c r="G3251" i="1"/>
  <c r="G3252" i="1"/>
  <c r="G3253" i="1"/>
  <c r="G3254" i="1"/>
  <c r="G3255" i="1"/>
  <c r="G3256" i="1"/>
  <c r="G3257" i="1"/>
  <c r="G3258" i="1"/>
  <c r="G3259" i="1"/>
  <c r="G3260" i="1"/>
  <c r="G3261" i="1"/>
  <c r="G3262" i="1"/>
  <c r="G3263" i="1"/>
  <c r="G3264" i="1"/>
  <c r="G3265" i="1"/>
  <c r="G3266" i="1"/>
  <c r="G3267" i="1"/>
  <c r="G3268" i="1"/>
  <c r="G3269" i="1"/>
  <c r="G3270" i="1"/>
  <c r="G3271" i="1"/>
  <c r="G3272" i="1"/>
  <c r="G3273" i="1"/>
  <c r="G3274" i="1"/>
  <c r="G3275" i="1"/>
  <c r="G3276" i="1"/>
  <c r="G3277" i="1"/>
  <c r="G3278" i="1"/>
  <c r="G3279" i="1"/>
  <c r="G3280" i="1"/>
  <c r="G3281" i="1"/>
  <c r="G3282" i="1"/>
  <c r="G3283" i="1"/>
  <c r="G3284" i="1"/>
  <c r="G3285" i="1"/>
  <c r="G3286" i="1"/>
  <c r="G3287" i="1"/>
  <c r="G3288" i="1"/>
  <c r="G3289" i="1"/>
  <c r="G3290" i="1"/>
  <c r="G3291" i="1"/>
  <c r="G3292" i="1"/>
  <c r="G3293" i="1"/>
  <c r="G3294" i="1"/>
  <c r="G3295" i="1"/>
  <c r="G3296" i="1"/>
  <c r="G3297" i="1"/>
  <c r="G3298" i="1"/>
  <c r="G3299" i="1"/>
  <c r="G3300" i="1"/>
  <c r="G3301" i="1"/>
  <c r="G3302" i="1"/>
  <c r="G3303" i="1"/>
  <c r="G3304" i="1"/>
  <c r="G3305" i="1"/>
  <c r="G3306" i="1"/>
  <c r="G3307" i="1"/>
  <c r="G3308" i="1"/>
  <c r="G3309" i="1"/>
  <c r="G3310" i="1"/>
  <c r="G3311" i="1"/>
  <c r="G3312" i="1"/>
  <c r="G3313" i="1"/>
  <c r="G3314" i="1"/>
  <c r="G3315" i="1"/>
  <c r="G3316" i="1"/>
  <c r="G3317" i="1"/>
  <c r="G3318" i="1"/>
  <c r="G3319" i="1"/>
  <c r="G3320" i="1"/>
  <c r="G3321" i="1"/>
  <c r="G3322" i="1"/>
  <c r="G3323" i="1"/>
  <c r="G3324" i="1"/>
  <c r="G3325" i="1"/>
  <c r="G3326" i="1"/>
  <c r="G3327" i="1"/>
  <c r="G3328" i="1"/>
  <c r="G3329" i="1"/>
  <c r="G3330" i="1"/>
  <c r="G3331" i="1"/>
  <c r="G3332" i="1"/>
  <c r="G3333" i="1"/>
  <c r="G3334" i="1"/>
  <c r="G3335" i="1"/>
  <c r="G3336" i="1"/>
  <c r="G3337" i="1"/>
  <c r="G3338" i="1"/>
  <c r="G3339" i="1"/>
  <c r="G3340" i="1"/>
  <c r="G3341" i="1"/>
  <c r="G3342" i="1"/>
  <c r="G3343" i="1"/>
  <c r="G3344" i="1"/>
  <c r="G3345" i="1"/>
  <c r="G3346" i="1"/>
  <c r="G3347" i="1"/>
  <c r="G3348" i="1"/>
  <c r="G3349" i="1"/>
  <c r="G3350" i="1"/>
  <c r="G3351" i="1"/>
  <c r="G3352" i="1"/>
  <c r="G3353" i="1"/>
  <c r="G3354" i="1"/>
  <c r="G3355" i="1"/>
  <c r="G3356" i="1"/>
  <c r="G3357" i="1"/>
  <c r="G3358" i="1"/>
  <c r="G3359" i="1"/>
  <c r="G3360" i="1"/>
  <c r="G3361" i="1"/>
  <c r="G3362" i="1"/>
  <c r="G3363" i="1"/>
  <c r="G3364" i="1"/>
  <c r="G3365" i="1"/>
  <c r="G3366" i="1"/>
  <c r="G3367" i="1"/>
  <c r="G3368" i="1"/>
  <c r="G3369" i="1"/>
  <c r="G3370" i="1"/>
  <c r="G3371" i="1"/>
  <c r="G3372" i="1"/>
  <c r="G3373" i="1"/>
  <c r="G3374" i="1"/>
  <c r="G3375" i="1"/>
  <c r="G3376" i="1"/>
  <c r="G3377" i="1"/>
  <c r="G3378" i="1"/>
  <c r="G3379" i="1"/>
  <c r="G3380" i="1"/>
  <c r="G3381" i="1"/>
  <c r="G3382" i="1"/>
  <c r="G3383" i="1"/>
  <c r="G3384" i="1"/>
  <c r="G3385" i="1"/>
  <c r="G3386" i="1"/>
  <c r="G3387" i="1"/>
  <c r="G3388" i="1"/>
  <c r="G3389" i="1"/>
  <c r="G3390" i="1"/>
  <c r="G3391" i="1"/>
  <c r="G3392" i="1"/>
  <c r="G3393" i="1"/>
  <c r="G3394" i="1"/>
  <c r="G3395" i="1"/>
  <c r="G3396" i="1"/>
  <c r="G3397" i="1"/>
  <c r="G3398" i="1"/>
  <c r="G3399" i="1"/>
  <c r="G3400" i="1"/>
  <c r="G3401" i="1"/>
  <c r="G3402" i="1"/>
  <c r="G3403" i="1"/>
  <c r="G3404" i="1"/>
  <c r="G3405" i="1"/>
  <c r="G3406" i="1"/>
  <c r="G3407" i="1"/>
  <c r="G3408" i="1"/>
  <c r="G3409" i="1"/>
  <c r="G3410" i="1"/>
  <c r="G3411" i="1"/>
  <c r="G3412" i="1"/>
  <c r="G3413" i="1"/>
  <c r="G3414" i="1"/>
  <c r="G3415" i="1"/>
  <c r="G3416" i="1"/>
  <c r="G3417" i="1"/>
  <c r="G3418" i="1"/>
  <c r="G3419" i="1"/>
  <c r="G3420" i="1"/>
  <c r="G3421" i="1"/>
  <c r="G3422" i="1"/>
  <c r="G3423" i="1"/>
  <c r="G3424" i="1"/>
  <c r="G3425" i="1"/>
  <c r="G3426" i="1"/>
  <c r="G3427" i="1"/>
  <c r="G3428" i="1"/>
  <c r="G3429" i="1"/>
  <c r="G3430" i="1"/>
  <c r="G3431" i="1"/>
  <c r="G3432" i="1"/>
  <c r="G3433" i="1"/>
  <c r="G3434" i="1"/>
  <c r="G3435" i="1"/>
  <c r="G3436" i="1"/>
  <c r="G3437" i="1"/>
  <c r="G3438" i="1"/>
  <c r="G3439" i="1"/>
  <c r="G3440" i="1"/>
  <c r="G3441" i="1"/>
  <c r="G3442" i="1"/>
  <c r="G3443" i="1"/>
  <c r="G3444" i="1"/>
  <c r="G3445" i="1"/>
  <c r="G3446" i="1"/>
  <c r="G3447" i="1"/>
  <c r="G3448" i="1"/>
  <c r="G3449" i="1"/>
  <c r="G3450" i="1"/>
  <c r="G3451" i="1"/>
  <c r="G3452" i="1"/>
  <c r="G3453" i="1"/>
  <c r="G3454" i="1"/>
  <c r="G3455" i="1"/>
  <c r="G3456" i="1"/>
  <c r="G3457" i="1"/>
  <c r="G3458" i="1"/>
  <c r="G3459" i="1"/>
  <c r="G3460" i="1"/>
  <c r="G3461" i="1"/>
  <c r="G3462" i="1"/>
  <c r="G3463" i="1"/>
  <c r="G3464" i="1"/>
  <c r="G3465" i="1"/>
  <c r="G3466" i="1"/>
  <c r="G3467" i="1"/>
  <c r="G3468" i="1"/>
  <c r="G3469" i="1"/>
  <c r="G3470" i="1"/>
  <c r="G3471" i="1"/>
  <c r="G3472" i="1"/>
  <c r="G3473" i="1"/>
  <c r="G3474" i="1"/>
  <c r="G3475" i="1"/>
  <c r="G3476" i="1"/>
  <c r="G3477" i="1"/>
  <c r="G3478" i="1"/>
  <c r="G3479" i="1"/>
  <c r="G3480" i="1"/>
  <c r="G3481" i="1"/>
  <c r="G3482" i="1"/>
  <c r="G3483" i="1"/>
  <c r="G3484" i="1"/>
  <c r="G3485" i="1"/>
  <c r="G3486" i="1"/>
  <c r="G3487" i="1"/>
  <c r="G3488" i="1"/>
  <c r="G3489" i="1"/>
  <c r="G3490" i="1"/>
  <c r="G3491" i="1"/>
  <c r="G3492" i="1"/>
  <c r="G3493" i="1"/>
  <c r="G3494" i="1"/>
  <c r="G3495" i="1"/>
  <c r="G3496" i="1"/>
  <c r="G3497" i="1"/>
  <c r="G3498" i="1"/>
  <c r="G3499" i="1"/>
  <c r="G3500" i="1"/>
  <c r="G3501" i="1"/>
  <c r="G3502" i="1"/>
  <c r="G3503" i="1"/>
  <c r="G3504" i="1"/>
  <c r="G3505" i="1"/>
  <c r="G3506" i="1"/>
  <c r="G3507" i="1"/>
  <c r="G3508" i="1"/>
  <c r="G3509" i="1"/>
  <c r="G3510" i="1"/>
  <c r="G3511" i="1"/>
  <c r="G3512" i="1"/>
  <c r="G3513" i="1"/>
  <c r="G3514" i="1"/>
  <c r="G3515" i="1"/>
  <c r="G3516" i="1"/>
  <c r="G3517" i="1"/>
  <c r="G3518" i="1"/>
  <c r="G3519" i="1"/>
  <c r="G3520" i="1"/>
  <c r="G3521" i="1"/>
  <c r="G3522" i="1"/>
  <c r="G3523" i="1"/>
  <c r="G3524" i="1"/>
  <c r="G3525" i="1"/>
  <c r="G3526" i="1"/>
  <c r="G3527" i="1"/>
  <c r="G3528" i="1"/>
  <c r="G3529" i="1"/>
  <c r="G3530" i="1"/>
  <c r="G3531" i="1"/>
  <c r="G3532" i="1"/>
  <c r="G3533" i="1"/>
  <c r="G3534" i="1"/>
  <c r="G3535" i="1"/>
  <c r="G3536" i="1"/>
  <c r="G3537" i="1"/>
  <c r="G3538" i="1"/>
  <c r="G3539" i="1"/>
  <c r="G3540" i="1"/>
  <c r="G3541" i="1"/>
  <c r="G3542" i="1"/>
  <c r="G3543" i="1"/>
  <c r="G3544" i="1"/>
  <c r="G3545" i="1"/>
  <c r="G3546" i="1"/>
  <c r="G3547" i="1"/>
  <c r="G3548" i="1"/>
  <c r="G3549" i="1"/>
  <c r="G3550" i="1"/>
  <c r="G3551" i="1"/>
  <c r="G3552" i="1"/>
  <c r="G3553" i="1"/>
  <c r="G3554" i="1"/>
  <c r="G3555" i="1"/>
  <c r="G3556" i="1"/>
  <c r="G3557" i="1"/>
  <c r="G3558" i="1"/>
  <c r="G3559" i="1"/>
  <c r="G3560" i="1"/>
  <c r="G3561" i="1"/>
  <c r="G3562" i="1"/>
  <c r="G3563" i="1"/>
  <c r="G3564" i="1"/>
  <c r="G3565" i="1"/>
  <c r="G3566" i="1"/>
  <c r="G3567" i="1"/>
  <c r="G3568" i="1"/>
  <c r="G3569" i="1"/>
  <c r="G3570" i="1"/>
  <c r="G3571" i="1"/>
  <c r="G3572" i="1"/>
  <c r="G3573" i="1"/>
  <c r="G3574" i="1"/>
  <c r="G3575" i="1"/>
  <c r="G3576" i="1"/>
  <c r="G3577" i="1"/>
  <c r="G3578" i="1"/>
  <c r="G3579" i="1"/>
  <c r="G3580" i="1"/>
  <c r="G3581" i="1"/>
  <c r="G3582" i="1"/>
  <c r="G3583" i="1"/>
  <c r="G3584" i="1"/>
  <c r="G3585" i="1"/>
  <c r="G3586" i="1"/>
  <c r="G3587" i="1"/>
  <c r="G3588" i="1"/>
  <c r="G3589" i="1"/>
  <c r="G3590" i="1"/>
  <c r="G3591" i="1"/>
  <c r="G3592" i="1"/>
  <c r="G3593" i="1"/>
  <c r="G3594" i="1"/>
  <c r="G3595" i="1"/>
  <c r="G3596" i="1"/>
  <c r="G3597" i="1"/>
  <c r="G3598" i="1"/>
  <c r="G3599" i="1"/>
  <c r="G3600" i="1"/>
  <c r="G3601" i="1"/>
  <c r="G3602" i="1"/>
  <c r="G3603" i="1"/>
  <c r="G3604" i="1"/>
  <c r="G3605" i="1"/>
  <c r="G3606" i="1"/>
  <c r="G3607" i="1"/>
  <c r="G3608" i="1"/>
  <c r="G3609" i="1"/>
  <c r="G3610" i="1"/>
  <c r="G3611" i="1"/>
  <c r="G3612" i="1"/>
  <c r="G3613" i="1"/>
  <c r="G3614" i="1"/>
  <c r="G3615" i="1"/>
  <c r="G3616" i="1"/>
  <c r="G3617" i="1"/>
  <c r="G3618" i="1"/>
  <c r="G3619" i="1"/>
  <c r="G3620" i="1"/>
  <c r="G3621" i="1"/>
  <c r="G3622" i="1"/>
  <c r="G3623" i="1"/>
  <c r="G3624" i="1"/>
  <c r="G3625" i="1"/>
  <c r="G3626" i="1"/>
  <c r="G3627" i="1"/>
  <c r="G3628" i="1"/>
  <c r="G3629" i="1"/>
  <c r="G3630" i="1"/>
  <c r="G3631" i="1"/>
  <c r="G3632" i="1"/>
  <c r="G3633" i="1"/>
  <c r="G3634" i="1"/>
  <c r="G3635" i="1"/>
  <c r="G3636" i="1"/>
  <c r="G3637" i="1"/>
  <c r="G3638" i="1"/>
  <c r="G3639" i="1"/>
  <c r="G3640" i="1"/>
  <c r="G3641" i="1"/>
  <c r="G3642" i="1"/>
  <c r="G3643" i="1"/>
  <c r="G3644" i="1"/>
  <c r="G3645" i="1"/>
  <c r="G3646" i="1"/>
  <c r="G3647" i="1"/>
  <c r="G3648" i="1"/>
  <c r="G3649" i="1"/>
  <c r="G3650" i="1"/>
  <c r="G3651" i="1"/>
  <c r="G3652" i="1"/>
  <c r="G3653" i="1"/>
  <c r="G3654" i="1"/>
  <c r="G3655" i="1"/>
  <c r="G3656" i="1"/>
  <c r="G3657" i="1"/>
  <c r="G3658" i="1"/>
  <c r="G3659" i="1"/>
  <c r="G3660" i="1"/>
  <c r="G3661" i="1"/>
  <c r="G3662" i="1"/>
  <c r="G3663" i="1"/>
  <c r="G3664" i="1"/>
  <c r="G3665" i="1"/>
  <c r="G3666" i="1"/>
  <c r="G3667" i="1"/>
  <c r="G3668" i="1"/>
  <c r="G3669" i="1"/>
  <c r="G3670" i="1"/>
  <c r="G3671" i="1"/>
  <c r="G3672" i="1"/>
  <c r="G3673" i="1"/>
  <c r="G3674" i="1"/>
  <c r="G3675" i="1"/>
  <c r="G3676" i="1"/>
  <c r="G3677" i="1"/>
  <c r="G3678" i="1"/>
  <c r="G3679" i="1"/>
  <c r="G3680" i="1"/>
  <c r="G3681" i="1"/>
  <c r="G3682" i="1"/>
  <c r="G3683" i="1"/>
  <c r="G3684" i="1"/>
  <c r="G3685" i="1"/>
  <c r="G3686" i="1"/>
  <c r="G3687" i="1"/>
  <c r="G3688" i="1"/>
  <c r="G3689" i="1"/>
  <c r="G3690" i="1"/>
  <c r="G3691" i="1"/>
  <c r="G3692" i="1"/>
  <c r="G3693" i="1"/>
  <c r="G3694" i="1"/>
  <c r="G3695" i="1"/>
  <c r="G3696" i="1"/>
  <c r="G3697" i="1"/>
  <c r="G3698" i="1"/>
  <c r="G3699" i="1"/>
  <c r="G3700" i="1"/>
  <c r="G3701" i="1"/>
  <c r="G3702" i="1"/>
  <c r="G3703" i="1"/>
  <c r="G3704" i="1"/>
  <c r="G3705" i="1"/>
  <c r="G3706" i="1"/>
  <c r="G3707" i="1"/>
  <c r="G3708" i="1"/>
  <c r="G3709" i="1"/>
  <c r="G3710" i="1"/>
  <c r="G3711" i="1"/>
  <c r="G3712" i="1"/>
  <c r="G3713" i="1"/>
  <c r="G3714" i="1"/>
  <c r="G3715" i="1"/>
  <c r="G3716" i="1"/>
  <c r="G3717" i="1"/>
  <c r="G3718" i="1"/>
  <c r="G3719" i="1"/>
  <c r="G3720" i="1"/>
  <c r="G3721" i="1"/>
  <c r="G3722" i="1"/>
  <c r="G3723" i="1"/>
  <c r="G3724" i="1"/>
  <c r="G3725" i="1"/>
  <c r="G3726" i="1"/>
  <c r="G3727" i="1"/>
  <c r="G3728" i="1"/>
  <c r="G3729" i="1"/>
  <c r="G3730" i="1"/>
  <c r="G3731" i="1"/>
  <c r="G3732" i="1"/>
  <c r="G3733" i="1"/>
  <c r="G3734" i="1"/>
  <c r="G3735" i="1"/>
  <c r="G3736" i="1"/>
  <c r="G3737" i="1"/>
  <c r="G3738" i="1"/>
  <c r="G3739" i="1"/>
  <c r="G3740" i="1"/>
  <c r="G3741" i="1"/>
  <c r="G3742" i="1"/>
  <c r="G3743" i="1"/>
  <c r="G3744" i="1"/>
  <c r="G3745" i="1"/>
  <c r="G3746" i="1"/>
  <c r="G3747" i="1"/>
  <c r="G3748" i="1"/>
  <c r="G3749" i="1"/>
  <c r="G3750" i="1"/>
  <c r="G3751" i="1"/>
  <c r="G3752" i="1"/>
  <c r="G3753" i="1"/>
  <c r="G3754" i="1"/>
  <c r="G3755" i="1"/>
  <c r="G3756" i="1"/>
  <c r="G3757" i="1"/>
  <c r="G3758" i="1"/>
  <c r="G3759" i="1"/>
  <c r="G3760" i="1"/>
  <c r="G3761" i="1"/>
  <c r="G3762" i="1"/>
  <c r="G3763" i="1"/>
  <c r="G3764" i="1"/>
  <c r="G3765" i="1"/>
  <c r="G3766" i="1"/>
  <c r="G3767" i="1"/>
  <c r="G3768" i="1"/>
  <c r="G3769" i="1"/>
  <c r="G3770" i="1"/>
  <c r="G3771" i="1"/>
  <c r="G3772" i="1"/>
  <c r="G3773" i="1"/>
  <c r="G3774" i="1"/>
  <c r="G3775" i="1"/>
  <c r="G3776" i="1"/>
  <c r="G3777" i="1"/>
  <c r="G3778" i="1"/>
  <c r="G3779" i="1"/>
  <c r="G3780" i="1"/>
  <c r="G3781" i="1"/>
  <c r="G3782" i="1"/>
  <c r="G3783" i="1"/>
  <c r="G3784" i="1"/>
  <c r="G3785" i="1"/>
  <c r="G3786" i="1"/>
  <c r="G3787" i="1"/>
  <c r="G3788" i="1"/>
  <c r="G3789" i="1"/>
  <c r="G3790" i="1"/>
  <c r="G3791" i="1"/>
  <c r="G3792" i="1"/>
  <c r="G3793" i="1"/>
  <c r="G3794" i="1"/>
  <c r="G3795" i="1"/>
  <c r="G3796" i="1"/>
  <c r="G3797" i="1"/>
  <c r="G3798" i="1"/>
  <c r="G3799" i="1"/>
  <c r="G3800" i="1"/>
  <c r="G3801" i="1"/>
  <c r="G3802" i="1"/>
  <c r="G3803" i="1"/>
  <c r="G3804" i="1"/>
  <c r="G3805" i="1"/>
  <c r="G3806" i="1"/>
  <c r="G3807" i="1"/>
  <c r="G3808" i="1"/>
  <c r="G3809" i="1"/>
  <c r="G3810" i="1"/>
  <c r="G3811" i="1"/>
  <c r="G3812" i="1"/>
  <c r="G3813" i="1"/>
  <c r="G3814" i="1"/>
  <c r="G3815" i="1"/>
  <c r="G3816" i="1"/>
  <c r="G3817" i="1"/>
  <c r="G3818" i="1"/>
  <c r="G3819" i="1"/>
  <c r="G3820" i="1"/>
  <c r="G3821" i="1"/>
  <c r="G3822" i="1"/>
  <c r="G3823" i="1"/>
  <c r="G3824" i="1"/>
  <c r="G3825" i="1"/>
  <c r="G3826" i="1"/>
  <c r="G3827" i="1"/>
  <c r="G3828" i="1"/>
  <c r="G3829" i="1"/>
  <c r="G3830" i="1"/>
  <c r="G3831" i="1"/>
  <c r="G3832" i="1"/>
  <c r="G3833" i="1"/>
  <c r="G3834" i="1"/>
  <c r="G3835" i="1"/>
  <c r="G3836" i="1"/>
  <c r="G3837" i="1"/>
  <c r="G3838" i="1"/>
  <c r="G3839" i="1"/>
  <c r="G3840" i="1"/>
  <c r="G3841" i="1"/>
  <c r="G3842" i="1"/>
  <c r="G3843" i="1"/>
  <c r="G3844" i="1"/>
  <c r="G3845" i="1"/>
  <c r="G3846" i="1"/>
  <c r="G3847" i="1"/>
  <c r="G3848" i="1"/>
  <c r="G3849" i="1"/>
  <c r="G3850" i="1"/>
  <c r="G3851" i="1"/>
  <c r="G3852" i="1"/>
  <c r="G3853" i="1"/>
  <c r="G3854" i="1"/>
  <c r="G3855" i="1"/>
  <c r="G3856" i="1"/>
  <c r="G3857" i="1"/>
  <c r="G3858" i="1"/>
  <c r="G3859" i="1"/>
  <c r="G3860" i="1"/>
  <c r="G3861" i="1"/>
  <c r="G3862" i="1"/>
  <c r="G3863" i="1"/>
  <c r="G3864" i="1"/>
  <c r="G3865" i="1"/>
  <c r="G3866" i="1"/>
  <c r="G3867" i="1"/>
  <c r="G3868" i="1"/>
  <c r="G3869" i="1"/>
  <c r="G3870" i="1"/>
  <c r="G3871" i="1"/>
  <c r="G3872" i="1"/>
  <c r="G3873" i="1"/>
  <c r="G3874" i="1"/>
  <c r="G3875" i="1"/>
  <c r="G3876" i="1"/>
  <c r="G3877" i="1"/>
  <c r="G3878" i="1"/>
  <c r="G3879" i="1"/>
  <c r="G3880" i="1"/>
  <c r="G3881" i="1"/>
  <c r="G3882" i="1"/>
  <c r="G3883" i="1"/>
  <c r="G3884" i="1"/>
  <c r="G3885" i="1"/>
  <c r="G3886" i="1"/>
  <c r="G3887" i="1"/>
  <c r="G3888" i="1"/>
  <c r="G3889" i="1"/>
  <c r="G3890" i="1"/>
  <c r="G3891" i="1"/>
  <c r="G3892" i="1"/>
  <c r="G3893" i="1"/>
  <c r="G3894" i="1"/>
  <c r="G3895" i="1"/>
  <c r="G3896" i="1"/>
  <c r="G3897" i="1"/>
  <c r="G3898" i="1"/>
  <c r="G3899" i="1"/>
  <c r="G3900" i="1"/>
  <c r="G3901" i="1"/>
  <c r="G3902" i="1"/>
  <c r="G3903" i="1"/>
  <c r="G3904" i="1"/>
  <c r="G3905" i="1"/>
  <c r="G3906" i="1"/>
  <c r="G3907" i="1"/>
  <c r="G3908" i="1"/>
  <c r="G3909" i="1"/>
  <c r="G3910" i="1"/>
  <c r="G3911" i="1"/>
  <c r="G3912" i="1"/>
  <c r="G3913" i="1"/>
  <c r="G3914" i="1"/>
  <c r="G3915" i="1"/>
  <c r="G3916" i="1"/>
  <c r="G3917" i="1"/>
  <c r="G3918" i="1"/>
  <c r="G3919" i="1"/>
  <c r="G3920" i="1"/>
  <c r="G3921" i="1"/>
  <c r="G3922" i="1"/>
  <c r="G3923" i="1"/>
  <c r="G3924" i="1"/>
  <c r="G3925" i="1"/>
  <c r="G3926" i="1"/>
  <c r="G3927" i="1"/>
  <c r="G3928" i="1"/>
  <c r="G3929" i="1"/>
  <c r="G3930" i="1"/>
  <c r="G3931" i="1"/>
  <c r="G3932" i="1"/>
  <c r="G3933" i="1"/>
  <c r="G3934" i="1"/>
  <c r="G3935" i="1"/>
  <c r="G3936" i="1"/>
  <c r="G3937" i="1"/>
  <c r="G3938" i="1"/>
  <c r="G3939" i="1"/>
  <c r="G3940" i="1"/>
  <c r="G3941" i="1"/>
  <c r="G3942" i="1"/>
  <c r="G3943" i="1"/>
  <c r="G3944" i="1"/>
  <c r="G3945" i="1"/>
  <c r="G3946" i="1"/>
  <c r="G3947" i="1"/>
  <c r="G3948" i="1"/>
  <c r="G3949" i="1"/>
  <c r="G3950" i="1"/>
  <c r="G3951" i="1"/>
  <c r="G3952" i="1"/>
  <c r="G3953" i="1"/>
  <c r="G3954" i="1"/>
  <c r="G3955" i="1"/>
  <c r="G3956" i="1"/>
  <c r="G3957" i="1"/>
  <c r="G3958" i="1"/>
  <c r="G3959" i="1"/>
  <c r="G3960" i="1"/>
  <c r="G3961" i="1"/>
  <c r="G3962" i="1"/>
  <c r="G3963" i="1"/>
  <c r="G3964" i="1"/>
  <c r="G3965" i="1"/>
  <c r="G3966" i="1"/>
  <c r="G3967" i="1"/>
  <c r="G3968" i="1"/>
  <c r="G3969" i="1"/>
  <c r="G3970" i="1"/>
  <c r="G3971" i="1"/>
  <c r="G3972" i="1"/>
  <c r="G3973" i="1"/>
  <c r="G3974" i="1"/>
  <c r="G3975" i="1"/>
  <c r="G3976" i="1"/>
  <c r="G3977" i="1"/>
  <c r="G3978" i="1"/>
  <c r="G3979" i="1"/>
  <c r="G3980" i="1"/>
  <c r="G3981" i="1"/>
  <c r="G3982" i="1"/>
  <c r="G3983" i="1"/>
  <c r="G3984" i="1"/>
  <c r="G3985" i="1"/>
  <c r="G3986" i="1"/>
  <c r="G3987" i="1"/>
  <c r="G3988" i="1"/>
  <c r="G3989" i="1"/>
  <c r="G3990" i="1"/>
  <c r="G3991" i="1"/>
  <c r="G3992" i="1"/>
  <c r="G3993" i="1"/>
  <c r="G3994" i="1"/>
  <c r="G3995" i="1"/>
  <c r="G3996" i="1"/>
  <c r="G3997" i="1"/>
  <c r="G3998" i="1"/>
  <c r="G3999" i="1"/>
  <c r="G4000" i="1"/>
  <c r="G4001" i="1"/>
  <c r="G4002" i="1"/>
  <c r="G4003" i="1"/>
  <c r="G4004" i="1"/>
  <c r="G4005" i="1"/>
  <c r="G4006" i="1"/>
  <c r="G4007" i="1"/>
  <c r="G4008" i="1"/>
  <c r="G4009" i="1"/>
  <c r="G4010" i="1"/>
  <c r="G4011" i="1"/>
  <c r="G4012" i="1"/>
  <c r="G4013" i="1"/>
  <c r="G4014" i="1"/>
  <c r="G4015" i="1"/>
  <c r="G4016" i="1"/>
  <c r="G4017" i="1"/>
  <c r="G4018" i="1"/>
  <c r="G4019" i="1"/>
  <c r="G4020" i="1"/>
  <c r="G4021" i="1"/>
  <c r="G4022" i="1"/>
  <c r="G4023" i="1"/>
  <c r="G4024" i="1"/>
  <c r="G4025" i="1"/>
  <c r="G4026" i="1"/>
  <c r="G4027" i="1"/>
  <c r="G4028" i="1"/>
  <c r="G4029" i="1"/>
  <c r="G4030" i="1"/>
  <c r="G4031" i="1"/>
  <c r="G4032" i="1"/>
  <c r="G4033" i="1"/>
  <c r="G4034" i="1"/>
  <c r="G4035" i="1"/>
  <c r="G4036" i="1"/>
  <c r="G4037" i="1"/>
  <c r="G4038" i="1"/>
  <c r="G4039" i="1"/>
  <c r="G4040" i="1"/>
  <c r="G4041" i="1"/>
  <c r="G4042" i="1"/>
  <c r="G4043" i="1"/>
  <c r="G4044" i="1"/>
  <c r="G4045" i="1"/>
  <c r="G4046" i="1"/>
  <c r="G4047" i="1"/>
  <c r="G4048" i="1"/>
  <c r="G4049" i="1"/>
  <c r="G4050" i="1"/>
  <c r="G4051" i="1"/>
  <c r="G4052" i="1"/>
  <c r="G4053" i="1"/>
  <c r="G4054" i="1"/>
  <c r="G4055" i="1"/>
  <c r="G4056" i="1"/>
  <c r="G4057" i="1"/>
  <c r="G4058" i="1"/>
  <c r="G4059" i="1"/>
  <c r="G4060" i="1"/>
  <c r="G4061" i="1"/>
  <c r="G4062" i="1"/>
  <c r="G4063" i="1"/>
  <c r="G4064" i="1"/>
  <c r="G4065" i="1"/>
  <c r="G4066" i="1"/>
  <c r="G4067" i="1"/>
  <c r="G4068" i="1"/>
  <c r="G4069" i="1"/>
  <c r="G4070" i="1"/>
  <c r="G4071" i="1"/>
  <c r="G4072" i="1"/>
  <c r="G4073" i="1"/>
  <c r="G4074" i="1"/>
  <c r="G4075" i="1"/>
  <c r="G4076" i="1"/>
  <c r="G4077" i="1"/>
  <c r="G4078" i="1"/>
  <c r="G4079" i="1"/>
  <c r="G4080" i="1"/>
  <c r="G4081" i="1"/>
  <c r="G4082" i="1"/>
  <c r="G4083" i="1"/>
  <c r="G4084" i="1"/>
  <c r="G4085" i="1"/>
  <c r="G4086" i="1"/>
  <c r="G4087" i="1"/>
  <c r="G4088" i="1"/>
  <c r="G4089" i="1"/>
  <c r="G4090" i="1"/>
  <c r="G4091" i="1"/>
  <c r="G4092" i="1"/>
  <c r="G4093" i="1"/>
  <c r="G4094" i="1"/>
  <c r="G4095" i="1"/>
  <c r="G4096" i="1"/>
  <c r="G4097" i="1"/>
  <c r="G4098" i="1"/>
  <c r="G4099" i="1"/>
  <c r="G4100" i="1"/>
  <c r="G4101" i="1"/>
  <c r="G4102" i="1"/>
  <c r="G4103" i="1"/>
  <c r="G4104" i="1"/>
  <c r="G4105" i="1"/>
  <c r="G4106" i="1"/>
  <c r="G4107" i="1"/>
  <c r="G4108" i="1"/>
  <c r="G4109" i="1"/>
  <c r="G4110" i="1"/>
  <c r="G4111" i="1"/>
  <c r="G4112" i="1"/>
  <c r="G4113" i="1"/>
  <c r="G4114" i="1"/>
  <c r="G4115" i="1"/>
  <c r="G4116" i="1"/>
  <c r="G4117" i="1"/>
  <c r="G4118" i="1"/>
  <c r="G4119" i="1"/>
  <c r="G4120" i="1"/>
  <c r="G4121" i="1"/>
  <c r="G4122" i="1"/>
  <c r="G4123" i="1"/>
  <c r="G4124" i="1"/>
  <c r="G4125" i="1"/>
  <c r="G4126" i="1"/>
  <c r="G4127" i="1"/>
  <c r="G4128" i="1"/>
  <c r="G4129" i="1"/>
  <c r="G4130" i="1"/>
  <c r="G4131" i="1"/>
  <c r="G4132" i="1"/>
  <c r="G4133" i="1"/>
  <c r="G4134" i="1"/>
  <c r="G4135" i="1"/>
  <c r="G4136" i="1"/>
  <c r="G4137" i="1"/>
  <c r="G4138" i="1"/>
  <c r="G4139" i="1"/>
  <c r="G4140" i="1"/>
  <c r="G4141" i="1"/>
  <c r="G4142" i="1"/>
  <c r="G4143" i="1"/>
  <c r="G4144" i="1"/>
  <c r="G4145" i="1"/>
  <c r="G4146" i="1"/>
  <c r="G4147" i="1"/>
  <c r="G4148" i="1"/>
  <c r="G4149" i="1"/>
  <c r="G4150" i="1"/>
  <c r="G4151" i="1"/>
  <c r="G4152" i="1"/>
  <c r="G4153" i="1"/>
  <c r="G4154" i="1"/>
  <c r="G4155" i="1"/>
  <c r="G4156" i="1"/>
  <c r="G4157" i="1"/>
  <c r="G4158" i="1"/>
  <c r="G4159" i="1"/>
  <c r="G4160" i="1"/>
  <c r="G4161" i="1"/>
  <c r="G4162" i="1"/>
  <c r="G4163" i="1"/>
  <c r="G4164" i="1"/>
  <c r="G4165" i="1"/>
  <c r="G4166" i="1"/>
  <c r="G4167" i="1"/>
  <c r="G4168" i="1"/>
  <c r="G4169" i="1"/>
  <c r="G4170" i="1"/>
  <c r="G4171" i="1"/>
  <c r="G4172" i="1"/>
  <c r="G4173" i="1"/>
  <c r="G4174" i="1"/>
  <c r="G4175" i="1"/>
  <c r="G4176" i="1"/>
  <c r="G4177" i="1"/>
  <c r="G4178" i="1"/>
  <c r="G4179" i="1"/>
  <c r="G4180" i="1"/>
  <c r="G4181" i="1"/>
  <c r="G4182" i="1"/>
  <c r="G4183" i="1"/>
  <c r="G4184" i="1"/>
  <c r="G4185" i="1"/>
  <c r="G4186" i="1"/>
  <c r="G4187" i="1"/>
  <c r="G4188" i="1"/>
  <c r="G4189" i="1"/>
  <c r="G4190" i="1"/>
  <c r="G4191" i="1"/>
  <c r="G4192" i="1"/>
  <c r="G4193" i="1"/>
  <c r="G4194" i="1"/>
  <c r="G4195" i="1"/>
  <c r="G4196" i="1"/>
  <c r="G4197" i="1"/>
  <c r="G4198" i="1"/>
  <c r="G4199" i="1"/>
  <c r="G4200" i="1"/>
  <c r="G4201" i="1"/>
  <c r="G4202" i="1"/>
  <c r="G4203" i="1"/>
  <c r="G4204" i="1"/>
  <c r="G4205" i="1"/>
  <c r="G4206" i="1"/>
  <c r="G4207" i="1"/>
  <c r="G4208" i="1"/>
  <c r="G4209" i="1"/>
  <c r="G4210" i="1"/>
  <c r="G4211" i="1"/>
  <c r="G4212" i="1"/>
  <c r="G4213" i="1"/>
  <c r="G4214" i="1"/>
  <c r="G4215" i="1"/>
  <c r="G4216" i="1"/>
  <c r="G4217" i="1"/>
  <c r="G4218" i="1"/>
  <c r="G4219" i="1"/>
  <c r="G4220" i="1"/>
  <c r="G4221" i="1"/>
  <c r="G4222" i="1"/>
  <c r="G4223" i="1"/>
  <c r="G4224" i="1"/>
  <c r="G4225" i="1"/>
  <c r="G4226" i="1"/>
  <c r="G4227" i="1"/>
  <c r="G4228" i="1"/>
  <c r="G4229" i="1"/>
  <c r="G4230" i="1"/>
  <c r="G4231" i="1"/>
  <c r="G4232" i="1"/>
  <c r="G4233" i="1"/>
  <c r="G4234" i="1"/>
  <c r="G4235" i="1"/>
  <c r="G4236" i="1"/>
  <c r="G4237" i="1"/>
  <c r="G4238" i="1"/>
  <c r="G4239" i="1"/>
  <c r="G4240" i="1"/>
  <c r="G4241" i="1"/>
  <c r="G4242" i="1"/>
  <c r="G4243" i="1"/>
  <c r="G4244" i="1"/>
  <c r="G4245" i="1"/>
  <c r="G4246" i="1"/>
  <c r="G4247" i="1"/>
  <c r="G4248" i="1"/>
  <c r="G4249" i="1"/>
  <c r="G4250" i="1"/>
  <c r="G4251" i="1"/>
  <c r="G4252" i="1"/>
  <c r="G4253" i="1"/>
  <c r="G4254" i="1"/>
  <c r="G4255" i="1"/>
  <c r="G4256" i="1"/>
  <c r="G4257" i="1"/>
  <c r="G4258" i="1"/>
  <c r="G4259" i="1"/>
  <c r="G4260" i="1"/>
  <c r="G4261" i="1"/>
  <c r="G4262" i="1"/>
  <c r="G4263" i="1"/>
  <c r="G4264" i="1"/>
  <c r="G4265" i="1"/>
  <c r="G4266" i="1"/>
  <c r="G4267" i="1"/>
  <c r="G4268" i="1"/>
  <c r="G4269" i="1"/>
  <c r="G4270" i="1"/>
  <c r="G4271" i="1"/>
  <c r="G4272" i="1"/>
  <c r="G4273" i="1"/>
  <c r="G4274" i="1"/>
  <c r="G4275" i="1"/>
  <c r="G4276" i="1"/>
  <c r="G4277" i="1"/>
  <c r="G4278" i="1"/>
  <c r="G4279" i="1"/>
  <c r="G4280" i="1"/>
  <c r="G4281" i="1"/>
  <c r="G4282" i="1"/>
  <c r="G4283" i="1"/>
  <c r="G4284" i="1"/>
  <c r="G4285" i="1"/>
  <c r="G4286" i="1"/>
  <c r="G4287" i="1"/>
  <c r="G4288" i="1"/>
  <c r="G4289" i="1"/>
  <c r="G4290" i="1"/>
  <c r="G4291" i="1"/>
  <c r="G4292" i="1"/>
  <c r="G4293" i="1"/>
  <c r="G4294" i="1"/>
  <c r="G4295" i="1"/>
  <c r="G4296" i="1"/>
  <c r="G4297" i="1"/>
  <c r="G4298" i="1"/>
  <c r="G4299" i="1"/>
  <c r="G4300" i="1"/>
  <c r="G4301" i="1"/>
  <c r="G4302" i="1"/>
  <c r="G4303" i="1"/>
  <c r="G4304" i="1"/>
  <c r="G4305" i="1"/>
  <c r="G4306" i="1"/>
  <c r="G4307" i="1"/>
  <c r="G4308" i="1"/>
  <c r="G4309" i="1"/>
  <c r="G4310" i="1"/>
  <c r="G4311" i="1"/>
  <c r="G4312" i="1"/>
  <c r="G4313" i="1"/>
  <c r="G4314" i="1"/>
  <c r="G4315" i="1"/>
  <c r="G4316" i="1"/>
  <c r="G4317" i="1"/>
  <c r="G4318" i="1"/>
  <c r="G4319" i="1"/>
  <c r="G4320" i="1"/>
  <c r="G4321" i="1"/>
  <c r="G4322" i="1"/>
  <c r="G4323" i="1"/>
  <c r="G4324" i="1"/>
  <c r="G4325" i="1"/>
  <c r="G4326" i="1"/>
  <c r="G4327" i="1"/>
  <c r="G4328" i="1"/>
  <c r="G4329" i="1"/>
  <c r="G4330" i="1"/>
  <c r="G4331" i="1"/>
  <c r="G4332" i="1"/>
  <c r="G4333" i="1"/>
  <c r="G4334" i="1"/>
  <c r="G4335" i="1"/>
  <c r="G4336" i="1"/>
  <c r="G4337" i="1"/>
  <c r="G4338" i="1"/>
  <c r="G4339" i="1"/>
  <c r="G4340" i="1"/>
  <c r="G4341" i="1"/>
  <c r="G4342" i="1"/>
  <c r="G4343" i="1"/>
  <c r="G4344" i="1"/>
  <c r="G4345" i="1"/>
  <c r="G4346" i="1"/>
  <c r="G4347" i="1"/>
  <c r="G4348" i="1"/>
  <c r="G4349" i="1"/>
  <c r="G4350" i="1"/>
  <c r="G4351" i="1"/>
  <c r="G4352" i="1"/>
  <c r="G4353" i="1"/>
  <c r="G4354" i="1"/>
  <c r="G4355" i="1"/>
  <c r="G4356" i="1"/>
  <c r="G4357" i="1"/>
  <c r="G4358" i="1"/>
  <c r="G4359" i="1"/>
  <c r="G4360" i="1"/>
  <c r="G4361" i="1"/>
  <c r="G4362" i="1"/>
  <c r="G4363" i="1"/>
  <c r="G4364" i="1"/>
  <c r="G4365" i="1"/>
  <c r="G4366" i="1"/>
  <c r="G4367" i="1"/>
  <c r="G4368" i="1"/>
  <c r="G4369" i="1"/>
  <c r="G4370" i="1"/>
  <c r="G4371" i="1"/>
  <c r="G4372" i="1"/>
  <c r="G4373" i="1"/>
  <c r="G4374" i="1"/>
  <c r="G4375" i="1"/>
  <c r="G4376" i="1"/>
  <c r="G4377" i="1"/>
  <c r="G4378" i="1"/>
  <c r="G4379" i="1"/>
  <c r="G4380" i="1"/>
  <c r="G4381" i="1"/>
  <c r="G4382" i="1"/>
  <c r="G4383" i="1"/>
  <c r="G4384" i="1"/>
  <c r="G4385" i="1"/>
  <c r="G4386" i="1"/>
  <c r="G4387" i="1"/>
  <c r="G4388" i="1"/>
  <c r="G4389" i="1"/>
  <c r="G4390" i="1"/>
  <c r="G4391" i="1"/>
  <c r="G4392" i="1"/>
  <c r="G4393" i="1"/>
  <c r="G4394" i="1"/>
  <c r="G4395" i="1"/>
  <c r="G4396" i="1"/>
  <c r="G4397" i="1"/>
  <c r="G4398" i="1"/>
  <c r="G4399" i="1"/>
  <c r="G4400" i="1"/>
  <c r="G4401" i="1"/>
  <c r="G4402" i="1"/>
  <c r="G4403" i="1"/>
  <c r="G4404" i="1"/>
  <c r="G4405" i="1"/>
  <c r="G4406" i="1"/>
  <c r="G4407" i="1"/>
  <c r="G4408" i="1"/>
  <c r="G4409" i="1"/>
  <c r="G4410" i="1"/>
  <c r="G4411" i="1"/>
  <c r="G4412" i="1"/>
  <c r="G4413" i="1"/>
  <c r="G4414" i="1"/>
  <c r="G4415" i="1"/>
  <c r="G4416" i="1"/>
  <c r="G4417" i="1"/>
  <c r="G4418" i="1"/>
  <c r="G4419" i="1"/>
  <c r="G4420" i="1"/>
  <c r="G4421" i="1"/>
  <c r="G4422" i="1"/>
  <c r="G4423" i="1"/>
  <c r="G4424" i="1"/>
  <c r="G4425" i="1"/>
  <c r="G4426" i="1"/>
  <c r="G4427" i="1"/>
  <c r="G4428" i="1"/>
  <c r="G4429" i="1"/>
  <c r="G4430" i="1"/>
  <c r="G4431" i="1"/>
  <c r="G4432" i="1"/>
  <c r="G4433" i="1"/>
  <c r="G4434" i="1"/>
  <c r="G4435" i="1"/>
  <c r="G4436" i="1"/>
  <c r="G4437" i="1"/>
  <c r="G4438" i="1"/>
  <c r="G4439" i="1"/>
  <c r="G4440" i="1"/>
  <c r="G4441" i="1"/>
  <c r="G4442" i="1"/>
  <c r="G4443" i="1"/>
  <c r="G4444" i="1"/>
  <c r="G4445" i="1"/>
  <c r="G4446" i="1"/>
  <c r="G4447" i="1"/>
  <c r="G4448" i="1"/>
  <c r="G4449" i="1"/>
  <c r="G4450" i="1"/>
  <c r="G4451" i="1"/>
  <c r="G4452" i="1"/>
  <c r="G4453" i="1"/>
  <c r="G4454" i="1"/>
  <c r="G4455" i="1"/>
  <c r="G4456" i="1"/>
  <c r="G4457" i="1"/>
  <c r="G4458" i="1"/>
  <c r="G4459" i="1"/>
  <c r="G4460" i="1"/>
  <c r="G4461" i="1"/>
  <c r="G4462" i="1"/>
  <c r="G4463" i="1"/>
  <c r="G4464" i="1"/>
  <c r="G4465" i="1"/>
  <c r="G4466" i="1"/>
  <c r="G4467" i="1"/>
  <c r="G4468" i="1"/>
  <c r="G4469" i="1"/>
  <c r="G4470" i="1"/>
  <c r="G4471" i="1"/>
  <c r="G4472" i="1"/>
  <c r="G4473" i="1"/>
  <c r="G4474" i="1"/>
  <c r="G4475" i="1"/>
  <c r="G4476" i="1"/>
  <c r="G4477" i="1"/>
  <c r="G4478" i="1"/>
  <c r="G4479" i="1"/>
  <c r="G4480" i="1"/>
  <c r="G4481" i="1"/>
  <c r="G4482" i="1"/>
  <c r="G4483" i="1"/>
  <c r="G4484" i="1"/>
  <c r="G4485" i="1"/>
  <c r="G4486" i="1"/>
  <c r="G4487" i="1"/>
  <c r="G4488" i="1"/>
  <c r="G4489" i="1"/>
  <c r="G4490" i="1"/>
  <c r="G4491" i="1"/>
  <c r="G4492" i="1"/>
  <c r="G4493" i="1"/>
  <c r="G4494" i="1"/>
  <c r="G4495" i="1"/>
  <c r="G4496" i="1"/>
  <c r="G4497" i="1"/>
  <c r="G4498" i="1"/>
  <c r="G4499" i="1"/>
  <c r="G4500" i="1"/>
  <c r="G4501" i="1"/>
  <c r="G4502" i="1"/>
  <c r="G4503" i="1"/>
  <c r="G4504" i="1"/>
  <c r="G4505" i="1"/>
  <c r="G4506" i="1"/>
  <c r="G4507" i="1"/>
  <c r="G4508" i="1"/>
  <c r="G4509" i="1"/>
  <c r="G4510" i="1"/>
  <c r="G4511" i="1"/>
  <c r="G4512" i="1"/>
  <c r="G4513" i="1"/>
  <c r="G4514" i="1"/>
  <c r="G4515" i="1"/>
  <c r="G4516" i="1"/>
  <c r="G4517" i="1"/>
  <c r="G4518" i="1"/>
  <c r="G4519" i="1"/>
  <c r="G4520" i="1"/>
  <c r="G4521" i="1"/>
  <c r="G4522" i="1"/>
  <c r="G4523" i="1"/>
  <c r="G4524" i="1"/>
  <c r="G4525" i="1"/>
  <c r="G4526" i="1"/>
  <c r="G4527" i="1"/>
  <c r="G4528" i="1"/>
  <c r="G4529" i="1"/>
  <c r="G4530" i="1"/>
  <c r="G4531" i="1"/>
  <c r="G4532" i="1"/>
  <c r="G4533" i="1"/>
  <c r="G4534" i="1"/>
  <c r="G4535" i="1"/>
  <c r="G4536" i="1"/>
  <c r="G4537" i="1"/>
  <c r="G4538" i="1"/>
  <c r="G4539" i="1"/>
  <c r="G4540" i="1"/>
  <c r="G4541" i="1"/>
  <c r="G4542" i="1"/>
  <c r="G4543" i="1"/>
  <c r="G4544" i="1"/>
  <c r="G4545" i="1"/>
  <c r="G4546" i="1"/>
  <c r="G4547" i="1"/>
  <c r="G4548" i="1"/>
  <c r="G4549" i="1"/>
  <c r="G4550" i="1"/>
  <c r="G4551" i="1"/>
  <c r="G4552" i="1"/>
  <c r="G4553" i="1"/>
  <c r="G4554" i="1"/>
  <c r="G4555" i="1"/>
  <c r="G4556" i="1"/>
  <c r="G4557" i="1"/>
  <c r="G4558" i="1"/>
  <c r="G4559" i="1"/>
  <c r="G4560" i="1"/>
  <c r="G4561" i="1"/>
  <c r="G4562" i="1"/>
  <c r="G4563" i="1"/>
  <c r="G4564" i="1"/>
  <c r="G4565" i="1"/>
  <c r="G4566" i="1"/>
  <c r="G4567" i="1"/>
  <c r="G4568" i="1"/>
  <c r="G4569" i="1"/>
  <c r="G4570" i="1"/>
  <c r="G4571" i="1"/>
  <c r="G4572" i="1"/>
  <c r="G4573" i="1"/>
  <c r="G4574" i="1"/>
  <c r="G4575" i="1"/>
  <c r="G4576" i="1"/>
  <c r="G4577" i="1"/>
  <c r="G4578" i="1"/>
  <c r="G4579" i="1"/>
  <c r="G4580" i="1"/>
  <c r="G4581" i="1"/>
  <c r="G4582" i="1"/>
  <c r="G4583" i="1"/>
  <c r="G4584" i="1"/>
  <c r="G4585" i="1"/>
  <c r="G4586" i="1"/>
  <c r="G4587" i="1"/>
  <c r="G4588" i="1"/>
  <c r="G4589" i="1"/>
  <c r="G4590" i="1"/>
  <c r="G4591" i="1"/>
  <c r="G4592" i="1"/>
  <c r="G4593" i="1"/>
  <c r="G4594" i="1"/>
  <c r="G4595" i="1"/>
  <c r="G4596" i="1"/>
  <c r="G4597" i="1"/>
  <c r="G4598" i="1"/>
  <c r="G4599" i="1"/>
  <c r="G4600" i="1"/>
  <c r="G4601" i="1"/>
  <c r="G4602" i="1"/>
  <c r="G4603" i="1"/>
  <c r="G4604" i="1"/>
  <c r="G4605" i="1"/>
  <c r="G4606" i="1"/>
  <c r="G4607" i="1"/>
  <c r="G4608" i="1"/>
  <c r="G4609" i="1"/>
  <c r="G4610" i="1"/>
  <c r="G4611" i="1"/>
  <c r="G4612" i="1"/>
  <c r="G4613" i="1"/>
  <c r="G4614" i="1"/>
  <c r="G4615" i="1"/>
  <c r="G4616" i="1"/>
  <c r="G4617" i="1"/>
  <c r="G4618" i="1"/>
  <c r="G4619" i="1"/>
  <c r="G4620" i="1"/>
  <c r="G4621" i="1"/>
  <c r="G4622" i="1"/>
  <c r="G4623" i="1"/>
  <c r="G4624" i="1"/>
  <c r="G4625" i="1"/>
  <c r="G4626" i="1"/>
  <c r="G4627" i="1"/>
  <c r="G4628" i="1"/>
  <c r="G4629" i="1"/>
  <c r="G4630" i="1"/>
  <c r="G4631" i="1"/>
  <c r="G4632" i="1"/>
  <c r="G4633" i="1"/>
  <c r="G4634" i="1"/>
  <c r="G4635" i="1"/>
  <c r="G4636" i="1"/>
  <c r="G4637" i="1"/>
  <c r="G4638" i="1"/>
  <c r="G4639" i="1"/>
  <c r="G4640" i="1"/>
  <c r="G4641" i="1"/>
  <c r="G4642" i="1"/>
  <c r="G4643" i="1"/>
  <c r="G4644" i="1"/>
  <c r="G4645" i="1"/>
  <c r="G4646" i="1"/>
  <c r="G4647" i="1"/>
  <c r="G4648" i="1"/>
  <c r="G4649" i="1"/>
  <c r="G4650" i="1"/>
  <c r="G4651" i="1"/>
  <c r="G4652" i="1"/>
  <c r="G4653" i="1"/>
  <c r="G4654" i="1"/>
  <c r="G4655" i="1"/>
  <c r="G4656" i="1"/>
  <c r="G4657" i="1"/>
  <c r="G4658" i="1"/>
  <c r="G4659" i="1"/>
  <c r="G4660" i="1"/>
  <c r="G4661" i="1"/>
  <c r="G4662" i="1"/>
  <c r="G4663" i="1"/>
  <c r="G4664" i="1"/>
  <c r="G4665" i="1"/>
  <c r="G4666" i="1"/>
  <c r="G4667" i="1"/>
  <c r="G4668" i="1"/>
  <c r="G4669" i="1"/>
  <c r="G4670" i="1"/>
  <c r="G4671" i="1"/>
  <c r="G4672" i="1"/>
  <c r="G4673" i="1"/>
  <c r="G4674" i="1"/>
  <c r="G4675" i="1"/>
  <c r="G4676" i="1"/>
  <c r="G4677" i="1"/>
  <c r="G4678" i="1"/>
  <c r="G4679" i="1"/>
  <c r="G4680" i="1"/>
  <c r="G4681" i="1"/>
  <c r="G4682" i="1"/>
  <c r="G4683" i="1"/>
  <c r="G4684" i="1"/>
  <c r="G4685" i="1"/>
  <c r="G4686" i="1"/>
  <c r="G4687" i="1"/>
  <c r="G4688" i="1"/>
  <c r="G4689" i="1"/>
  <c r="G4690" i="1"/>
  <c r="G4691" i="1"/>
  <c r="G4692" i="1"/>
  <c r="G4693" i="1"/>
  <c r="G4694" i="1"/>
  <c r="G4695" i="1"/>
  <c r="G4696" i="1"/>
  <c r="G4697" i="1"/>
  <c r="G4698" i="1"/>
  <c r="G4699" i="1"/>
  <c r="G4700" i="1"/>
  <c r="G4701" i="1"/>
  <c r="G4702" i="1"/>
  <c r="G4703" i="1"/>
  <c r="G4704" i="1"/>
  <c r="G4705" i="1"/>
  <c r="G4706" i="1"/>
  <c r="G4707" i="1"/>
  <c r="G4708" i="1"/>
  <c r="G4709" i="1"/>
  <c r="G4710" i="1"/>
  <c r="G4711" i="1"/>
  <c r="G4712" i="1"/>
  <c r="G4713" i="1"/>
  <c r="G4714" i="1"/>
  <c r="G4715" i="1"/>
  <c r="G4716" i="1"/>
  <c r="G4717" i="1"/>
  <c r="G4718" i="1"/>
  <c r="G4719" i="1"/>
  <c r="G4720" i="1"/>
  <c r="G4721" i="1"/>
  <c r="G4722" i="1"/>
  <c r="G4723" i="1"/>
  <c r="G4724" i="1"/>
  <c r="G4725" i="1"/>
  <c r="G4726" i="1"/>
  <c r="G4727" i="1"/>
  <c r="G4728" i="1"/>
  <c r="G4729" i="1"/>
  <c r="G4730" i="1"/>
  <c r="G4731" i="1"/>
  <c r="G4732" i="1"/>
  <c r="G4733" i="1"/>
  <c r="G4734" i="1"/>
  <c r="G4735" i="1"/>
  <c r="G4736" i="1"/>
  <c r="G4737" i="1"/>
  <c r="G4738" i="1"/>
  <c r="G4739" i="1"/>
  <c r="G4740" i="1"/>
  <c r="G4741" i="1"/>
  <c r="G4742" i="1"/>
  <c r="G4743" i="1"/>
  <c r="G4744" i="1"/>
  <c r="G4745" i="1"/>
  <c r="G4746" i="1"/>
  <c r="G4747" i="1"/>
  <c r="G4748" i="1"/>
  <c r="G4749" i="1"/>
  <c r="G4750" i="1"/>
  <c r="G4751" i="1"/>
  <c r="G4752" i="1"/>
  <c r="G4753" i="1"/>
  <c r="G4754" i="1"/>
  <c r="G4755" i="1"/>
  <c r="G4756" i="1"/>
  <c r="G4757" i="1"/>
  <c r="G4758" i="1"/>
  <c r="G4759" i="1"/>
  <c r="G4760" i="1"/>
  <c r="G4761" i="1"/>
  <c r="G4762" i="1"/>
  <c r="G4763" i="1"/>
  <c r="G4764" i="1"/>
  <c r="G4765" i="1"/>
  <c r="G4766" i="1"/>
  <c r="G4767" i="1"/>
  <c r="G4768" i="1"/>
  <c r="G4769" i="1"/>
  <c r="G4770" i="1"/>
  <c r="G4771" i="1"/>
  <c r="G4772" i="1"/>
  <c r="G4773" i="1"/>
  <c r="G4774" i="1"/>
  <c r="G4775" i="1"/>
  <c r="G4776" i="1"/>
  <c r="G4777" i="1"/>
  <c r="G4778" i="1"/>
  <c r="G4779" i="1"/>
  <c r="G4780" i="1"/>
  <c r="G4781" i="1"/>
  <c r="G4782" i="1"/>
  <c r="G4783" i="1"/>
  <c r="G4784" i="1"/>
  <c r="G4785" i="1"/>
  <c r="G4786" i="1"/>
  <c r="G4787" i="1"/>
  <c r="G4788" i="1"/>
  <c r="G4789" i="1"/>
  <c r="G4790" i="1"/>
  <c r="G4791" i="1"/>
  <c r="G4792" i="1"/>
  <c r="G4793" i="1"/>
  <c r="G4794" i="1"/>
  <c r="G4795" i="1"/>
  <c r="G4796" i="1"/>
  <c r="G4797" i="1"/>
  <c r="G4798" i="1"/>
  <c r="G4799" i="1"/>
  <c r="G4800" i="1"/>
  <c r="G4801" i="1"/>
  <c r="G4802" i="1"/>
  <c r="G4803" i="1"/>
  <c r="G4804" i="1"/>
  <c r="G4805" i="1"/>
  <c r="G4806" i="1"/>
  <c r="G4807" i="1"/>
  <c r="G4808" i="1"/>
  <c r="G4809" i="1"/>
  <c r="G4810" i="1"/>
  <c r="G4811" i="1"/>
  <c r="G4812" i="1"/>
  <c r="G4813" i="1"/>
  <c r="G4814" i="1"/>
  <c r="G4815" i="1"/>
  <c r="G4816" i="1"/>
  <c r="G4817" i="1"/>
  <c r="G4818" i="1"/>
  <c r="G4819" i="1"/>
  <c r="G4820" i="1"/>
  <c r="G4821" i="1"/>
  <c r="G4822" i="1"/>
  <c r="G4823" i="1"/>
  <c r="G4824" i="1"/>
  <c r="G4825" i="1"/>
  <c r="G4826" i="1"/>
  <c r="G4827" i="1"/>
  <c r="G4828" i="1"/>
  <c r="G4829" i="1"/>
  <c r="G4830" i="1"/>
  <c r="G4831" i="1"/>
  <c r="G4832" i="1"/>
  <c r="G4833" i="1"/>
  <c r="G4834" i="1"/>
  <c r="G4835" i="1"/>
  <c r="G4836" i="1"/>
  <c r="G4837" i="1"/>
  <c r="G4838" i="1"/>
  <c r="G4839" i="1"/>
  <c r="G4840" i="1"/>
  <c r="G4841" i="1"/>
  <c r="G4842" i="1"/>
  <c r="G4843" i="1"/>
  <c r="G4844" i="1"/>
  <c r="G4845" i="1"/>
  <c r="G4846" i="1"/>
  <c r="G4847" i="1"/>
  <c r="G4848" i="1"/>
  <c r="G4849" i="1"/>
  <c r="G4850" i="1"/>
  <c r="G4851" i="1"/>
  <c r="G4852" i="1"/>
  <c r="G4853" i="1"/>
  <c r="G4854" i="1"/>
  <c r="G4855" i="1"/>
  <c r="G4856" i="1"/>
  <c r="G4857" i="1"/>
  <c r="G4858" i="1"/>
  <c r="G4859" i="1"/>
  <c r="G4860" i="1"/>
  <c r="G4861" i="1"/>
  <c r="G4862" i="1"/>
  <c r="G4863" i="1"/>
  <c r="G4864" i="1"/>
  <c r="G4865" i="1"/>
  <c r="G4866" i="1"/>
  <c r="G4867" i="1"/>
  <c r="G4868" i="1"/>
  <c r="G4869" i="1"/>
  <c r="G4870" i="1"/>
  <c r="G4871" i="1"/>
  <c r="G4872" i="1"/>
  <c r="G4873" i="1"/>
  <c r="G4874" i="1"/>
  <c r="G4875" i="1"/>
  <c r="G4876" i="1"/>
  <c r="G4877" i="1"/>
  <c r="G4878" i="1"/>
  <c r="G4879" i="1"/>
  <c r="G4880" i="1"/>
  <c r="G4881" i="1"/>
  <c r="G4882" i="1"/>
  <c r="G4883" i="1"/>
  <c r="G4884" i="1"/>
  <c r="G4885" i="1"/>
  <c r="G4886" i="1"/>
  <c r="G4887" i="1"/>
  <c r="G4888" i="1"/>
  <c r="G4889" i="1"/>
  <c r="G4890" i="1"/>
  <c r="G4891" i="1"/>
  <c r="G4892" i="1"/>
  <c r="G4893" i="1"/>
  <c r="G4894" i="1"/>
  <c r="G4895" i="1"/>
  <c r="G4896" i="1"/>
  <c r="G4897" i="1"/>
  <c r="G4898" i="1"/>
  <c r="G4899" i="1"/>
  <c r="G4900" i="1"/>
  <c r="G4901" i="1"/>
  <c r="G4902" i="1"/>
  <c r="G4903" i="1"/>
  <c r="G4904" i="1"/>
  <c r="G4905" i="1"/>
  <c r="G4906" i="1"/>
  <c r="G4907" i="1"/>
  <c r="G4908" i="1"/>
  <c r="G4909" i="1"/>
  <c r="G4910" i="1"/>
  <c r="G4911" i="1"/>
  <c r="G4912" i="1"/>
  <c r="G4913" i="1"/>
  <c r="G4914" i="1"/>
  <c r="G4915" i="1"/>
  <c r="G4916" i="1"/>
  <c r="G4917" i="1"/>
  <c r="G4918" i="1"/>
  <c r="G4919" i="1"/>
  <c r="G4920" i="1"/>
  <c r="G4921" i="1"/>
  <c r="G4922" i="1"/>
  <c r="G4923" i="1"/>
  <c r="G4924" i="1"/>
  <c r="G4925" i="1"/>
  <c r="G4926" i="1"/>
  <c r="G4927" i="1"/>
  <c r="G4928" i="1"/>
  <c r="G4929" i="1"/>
  <c r="G4930" i="1"/>
  <c r="G4931" i="1"/>
  <c r="G4932" i="1"/>
  <c r="G4933" i="1"/>
  <c r="G4934" i="1"/>
  <c r="G4935" i="1"/>
  <c r="G4936" i="1"/>
  <c r="G4937" i="1"/>
  <c r="G4938" i="1"/>
  <c r="G4939" i="1"/>
  <c r="G4940" i="1"/>
  <c r="G4941" i="1"/>
  <c r="G4942" i="1"/>
  <c r="G4943" i="1"/>
  <c r="G4944" i="1"/>
  <c r="G4945" i="1"/>
  <c r="G4946" i="1"/>
  <c r="G4947" i="1"/>
  <c r="G4948" i="1"/>
  <c r="G4949" i="1"/>
  <c r="G4950" i="1"/>
  <c r="G4951" i="1"/>
  <c r="G4952" i="1"/>
  <c r="G4953" i="1"/>
  <c r="G4954" i="1"/>
  <c r="G4955" i="1"/>
  <c r="G4956" i="1"/>
  <c r="G4957" i="1"/>
  <c r="G4958" i="1"/>
  <c r="G4959" i="1"/>
  <c r="G4960" i="1"/>
  <c r="G4961" i="1"/>
  <c r="G4962" i="1"/>
  <c r="G4963" i="1"/>
  <c r="G4964" i="1"/>
  <c r="G4965" i="1"/>
  <c r="G4966" i="1"/>
  <c r="G4967" i="1"/>
  <c r="G4968" i="1"/>
  <c r="G4969" i="1"/>
  <c r="G4970" i="1"/>
  <c r="G4971" i="1"/>
  <c r="G4972" i="1"/>
  <c r="G4973" i="1"/>
  <c r="G4974" i="1"/>
  <c r="G4975" i="1"/>
  <c r="G4976" i="1"/>
  <c r="G4977" i="1"/>
  <c r="G4978" i="1"/>
  <c r="G4979" i="1"/>
  <c r="G4980" i="1"/>
  <c r="G4981" i="1"/>
  <c r="G4982" i="1"/>
  <c r="G4983" i="1"/>
  <c r="G4984" i="1"/>
  <c r="G4985" i="1"/>
  <c r="G4986" i="1"/>
  <c r="G4987" i="1"/>
  <c r="G4988" i="1"/>
  <c r="G4989" i="1"/>
  <c r="G4990" i="1"/>
  <c r="G4991" i="1"/>
  <c r="G4992" i="1"/>
  <c r="G4993" i="1"/>
  <c r="G4994" i="1"/>
  <c r="G4995" i="1"/>
  <c r="G4996" i="1"/>
  <c r="G4997" i="1"/>
  <c r="G4998" i="1"/>
  <c r="G4999" i="1"/>
  <c r="G5000" i="1"/>
  <c r="G5001" i="1"/>
  <c r="G5002" i="1"/>
  <c r="G5003" i="1"/>
  <c r="G5004" i="1"/>
  <c r="G5005" i="1"/>
  <c r="G5006" i="1"/>
  <c r="G5007" i="1"/>
  <c r="G5008" i="1"/>
  <c r="G5009" i="1"/>
  <c r="G5010" i="1"/>
  <c r="G5011" i="1"/>
  <c r="G5012" i="1"/>
  <c r="G5013" i="1"/>
  <c r="G5014" i="1"/>
  <c r="G5015" i="1"/>
  <c r="G5016" i="1"/>
  <c r="G5017" i="1"/>
  <c r="G5018" i="1"/>
  <c r="G5019" i="1"/>
  <c r="G5020" i="1"/>
  <c r="G5021" i="1"/>
  <c r="G5022" i="1"/>
  <c r="G5023" i="1"/>
  <c r="G5024" i="1"/>
  <c r="G5025" i="1"/>
  <c r="G5026" i="1"/>
  <c r="G5027" i="1"/>
  <c r="G5028" i="1"/>
  <c r="G5029" i="1"/>
  <c r="G5030" i="1"/>
  <c r="G5031" i="1"/>
  <c r="G5032" i="1"/>
  <c r="G5033" i="1"/>
  <c r="G5034" i="1"/>
  <c r="G5035" i="1"/>
  <c r="G5036" i="1"/>
  <c r="G5037" i="1"/>
  <c r="G5038" i="1"/>
  <c r="G5039" i="1"/>
  <c r="G5040" i="1"/>
  <c r="G5041" i="1"/>
  <c r="G5042" i="1"/>
  <c r="G5043" i="1"/>
  <c r="G5044" i="1"/>
  <c r="G5045" i="1"/>
  <c r="G5046" i="1"/>
  <c r="G5047" i="1"/>
  <c r="G5048" i="1"/>
  <c r="G5049" i="1"/>
  <c r="G5050" i="1"/>
  <c r="G5051" i="1"/>
  <c r="G5052" i="1"/>
  <c r="G5053" i="1"/>
  <c r="G5054" i="1"/>
  <c r="G5055" i="1"/>
  <c r="G5056" i="1"/>
  <c r="G5057" i="1"/>
  <c r="G5058" i="1"/>
  <c r="G5059" i="1"/>
  <c r="G5060" i="1"/>
  <c r="G5061" i="1"/>
  <c r="G5062" i="1"/>
  <c r="G5063" i="1"/>
  <c r="G5064" i="1"/>
  <c r="G5065" i="1"/>
  <c r="G5066" i="1"/>
  <c r="G5067" i="1"/>
  <c r="G5068" i="1"/>
  <c r="G5069" i="1"/>
  <c r="G5070" i="1"/>
  <c r="G5071" i="1"/>
  <c r="G5072" i="1"/>
  <c r="G5073" i="1"/>
  <c r="G5074" i="1"/>
  <c r="G5075" i="1"/>
  <c r="G5076" i="1"/>
  <c r="G5077" i="1"/>
  <c r="G5078" i="1"/>
  <c r="G5079" i="1"/>
  <c r="G5080" i="1"/>
  <c r="G5081" i="1"/>
  <c r="G5082" i="1"/>
  <c r="G5083" i="1"/>
  <c r="G5084" i="1"/>
  <c r="G5085" i="1"/>
  <c r="G5086" i="1"/>
  <c r="G5087" i="1"/>
  <c r="G5088" i="1"/>
  <c r="G5089" i="1"/>
  <c r="G5090" i="1"/>
  <c r="G5091" i="1"/>
  <c r="G5092" i="1"/>
  <c r="G5093" i="1"/>
  <c r="G5094" i="1"/>
  <c r="G5095" i="1"/>
  <c r="G5096" i="1"/>
  <c r="G5097" i="1"/>
  <c r="G5098" i="1"/>
  <c r="G5099" i="1"/>
  <c r="G5100" i="1"/>
  <c r="G5101" i="1"/>
  <c r="G5102" i="1"/>
  <c r="G5103" i="1"/>
  <c r="G5104" i="1"/>
  <c r="G5105" i="1"/>
  <c r="G5106" i="1"/>
  <c r="G5107" i="1"/>
  <c r="G5108" i="1"/>
  <c r="G5109" i="1"/>
  <c r="G5110" i="1"/>
  <c r="G5111" i="1"/>
  <c r="G5112" i="1"/>
  <c r="G5113" i="1"/>
  <c r="G5114" i="1"/>
  <c r="G5115" i="1"/>
  <c r="G5116" i="1"/>
  <c r="G5117" i="1"/>
  <c r="G5118" i="1"/>
  <c r="G5119" i="1"/>
  <c r="G5120" i="1"/>
  <c r="G5121" i="1"/>
  <c r="G5122" i="1"/>
  <c r="G5123" i="1"/>
  <c r="G5124" i="1"/>
  <c r="G5125" i="1"/>
  <c r="G5126" i="1"/>
  <c r="G5127" i="1"/>
  <c r="G5128" i="1"/>
  <c r="G5129" i="1"/>
  <c r="G5130" i="1"/>
  <c r="G5131" i="1"/>
  <c r="G5132" i="1"/>
  <c r="G5133" i="1"/>
  <c r="G5134" i="1"/>
  <c r="G5135" i="1"/>
  <c r="G5136" i="1"/>
  <c r="G5137" i="1"/>
  <c r="G5138" i="1"/>
  <c r="G5139" i="1"/>
  <c r="G5140" i="1"/>
  <c r="G5141" i="1"/>
  <c r="G5142" i="1"/>
  <c r="G5143" i="1"/>
  <c r="G5144" i="1"/>
  <c r="G5145" i="1"/>
  <c r="G5146" i="1"/>
  <c r="G5147" i="1"/>
  <c r="G5148" i="1"/>
  <c r="G5149" i="1"/>
  <c r="G5150" i="1"/>
  <c r="G5151" i="1"/>
  <c r="G5152" i="1"/>
  <c r="G5153" i="1"/>
  <c r="G5154" i="1"/>
  <c r="G5155" i="1"/>
  <c r="G5156" i="1"/>
  <c r="G5157" i="1"/>
  <c r="G5158" i="1"/>
  <c r="G5159" i="1"/>
  <c r="G5160" i="1"/>
  <c r="G5161" i="1"/>
  <c r="G5162" i="1"/>
  <c r="G5163" i="1"/>
  <c r="G5164" i="1"/>
  <c r="G5165" i="1"/>
  <c r="G5166" i="1"/>
  <c r="G5167" i="1"/>
  <c r="G5168" i="1"/>
  <c r="G5169" i="1"/>
  <c r="G5170" i="1"/>
  <c r="G5171" i="1"/>
  <c r="G5172" i="1"/>
  <c r="G5173" i="1"/>
  <c r="G5174" i="1"/>
  <c r="G5175" i="1"/>
  <c r="G5176" i="1"/>
  <c r="G5177" i="1"/>
  <c r="G5178" i="1"/>
  <c r="G5179" i="1"/>
  <c r="G5180" i="1"/>
  <c r="G5181" i="1"/>
  <c r="G5182" i="1"/>
  <c r="G5183" i="1"/>
  <c r="G5184" i="1"/>
  <c r="G5185" i="1"/>
  <c r="G5186" i="1"/>
  <c r="G5187" i="1"/>
  <c r="G5188" i="1"/>
  <c r="G5189" i="1"/>
  <c r="G5190" i="1"/>
  <c r="G5191" i="1"/>
  <c r="G5192" i="1"/>
  <c r="G5193" i="1"/>
  <c r="G5194" i="1"/>
  <c r="G5195" i="1"/>
  <c r="G5196" i="1"/>
  <c r="G5197" i="1"/>
  <c r="G5198" i="1"/>
  <c r="G5199" i="1"/>
  <c r="G5200" i="1"/>
  <c r="G5201" i="1"/>
  <c r="G5202" i="1"/>
  <c r="G5203" i="1"/>
  <c r="G5204" i="1"/>
  <c r="G5205" i="1"/>
  <c r="G5206" i="1"/>
  <c r="G5207" i="1"/>
  <c r="G5208" i="1"/>
  <c r="G5209" i="1"/>
  <c r="G5210" i="1"/>
  <c r="G5211" i="1"/>
  <c r="G5212" i="1"/>
  <c r="G5213" i="1"/>
  <c r="G5214" i="1"/>
  <c r="G5215" i="1"/>
  <c r="G5216" i="1"/>
  <c r="G5217" i="1"/>
  <c r="G5218" i="1"/>
  <c r="G5219" i="1"/>
  <c r="G5220" i="1"/>
  <c r="G5221" i="1"/>
  <c r="G5222" i="1"/>
  <c r="G5223" i="1"/>
  <c r="G5224" i="1"/>
  <c r="G5225" i="1"/>
  <c r="G5226" i="1"/>
  <c r="G5227" i="1"/>
  <c r="G5228" i="1"/>
  <c r="G5229" i="1"/>
  <c r="G5230" i="1"/>
  <c r="G5231" i="1"/>
  <c r="G5232" i="1"/>
  <c r="G5233" i="1"/>
  <c r="G5234" i="1"/>
  <c r="G5235" i="1"/>
  <c r="G5236" i="1"/>
  <c r="G5237" i="1"/>
  <c r="G5238" i="1"/>
  <c r="G5239" i="1"/>
  <c r="G5240" i="1"/>
  <c r="G5241" i="1"/>
  <c r="G5242" i="1"/>
  <c r="G5243" i="1"/>
  <c r="G5244" i="1"/>
  <c r="G5245" i="1"/>
  <c r="G5246" i="1"/>
  <c r="G5247" i="1"/>
  <c r="G5248" i="1"/>
  <c r="G5249" i="1"/>
  <c r="G5250" i="1"/>
  <c r="G5251" i="1"/>
  <c r="G5252" i="1"/>
  <c r="G5253" i="1"/>
  <c r="G5254" i="1"/>
  <c r="G5255" i="1"/>
  <c r="G5256" i="1"/>
  <c r="G5257" i="1"/>
  <c r="G5258" i="1"/>
  <c r="G5259" i="1"/>
  <c r="G5260" i="1"/>
  <c r="G5261" i="1"/>
  <c r="G5262" i="1"/>
  <c r="G5263" i="1"/>
  <c r="G5264" i="1"/>
  <c r="G5265" i="1"/>
  <c r="G5266" i="1"/>
  <c r="G5267" i="1"/>
  <c r="G5268" i="1"/>
  <c r="G5269" i="1"/>
  <c r="G5270" i="1"/>
  <c r="G5271" i="1"/>
  <c r="G5272" i="1"/>
  <c r="G5273" i="1"/>
  <c r="G5274" i="1"/>
  <c r="G5275" i="1"/>
  <c r="G5276" i="1"/>
  <c r="G5277" i="1"/>
  <c r="G5278" i="1"/>
  <c r="G5279" i="1"/>
  <c r="G5280" i="1"/>
  <c r="G5281" i="1"/>
  <c r="G5282" i="1"/>
  <c r="G5283" i="1"/>
  <c r="G5284" i="1"/>
  <c r="G5285" i="1"/>
  <c r="G5286" i="1"/>
  <c r="G5287" i="1"/>
  <c r="G5288" i="1"/>
  <c r="G5289" i="1"/>
  <c r="G5290" i="1"/>
  <c r="G5291" i="1"/>
  <c r="G5292" i="1"/>
  <c r="G5293" i="1"/>
  <c r="G5294" i="1"/>
  <c r="G5295" i="1"/>
  <c r="G5296" i="1"/>
  <c r="G5297" i="1"/>
  <c r="G5298" i="1"/>
  <c r="G5299" i="1"/>
  <c r="G5300" i="1"/>
  <c r="G5301" i="1"/>
  <c r="G5302" i="1"/>
  <c r="G5303" i="1"/>
  <c r="G5304" i="1"/>
  <c r="G5305" i="1"/>
  <c r="G5306" i="1"/>
  <c r="G5307" i="1"/>
  <c r="G5308" i="1"/>
  <c r="G5309" i="1"/>
  <c r="G5310" i="1"/>
  <c r="G5311" i="1"/>
  <c r="G5312" i="1"/>
  <c r="G5313" i="1"/>
  <c r="G5314" i="1"/>
  <c r="G5315" i="1"/>
  <c r="G5316" i="1"/>
  <c r="G5317" i="1"/>
  <c r="G5318" i="1"/>
  <c r="G5319" i="1"/>
  <c r="G5320" i="1"/>
  <c r="G5321" i="1"/>
  <c r="G5322" i="1"/>
  <c r="G5323" i="1"/>
  <c r="G5324" i="1"/>
  <c r="G5325" i="1"/>
  <c r="G5326" i="1"/>
  <c r="G5327" i="1"/>
  <c r="G5328" i="1"/>
  <c r="G5329" i="1"/>
  <c r="G5330" i="1"/>
  <c r="G5331" i="1"/>
  <c r="G5332" i="1"/>
  <c r="G5333" i="1"/>
  <c r="G5334" i="1"/>
  <c r="G5335" i="1"/>
  <c r="G5336" i="1"/>
  <c r="G5337" i="1"/>
  <c r="G5338" i="1"/>
  <c r="G5339" i="1"/>
  <c r="G5340" i="1"/>
  <c r="G5341" i="1"/>
  <c r="G5342" i="1"/>
  <c r="G5343" i="1"/>
  <c r="G5344" i="1"/>
  <c r="G5345" i="1"/>
  <c r="G5346" i="1"/>
  <c r="G5347" i="1"/>
  <c r="G5348" i="1"/>
  <c r="G5349" i="1"/>
  <c r="G5350" i="1"/>
  <c r="G5351" i="1"/>
  <c r="G5352" i="1"/>
  <c r="G5353" i="1"/>
  <c r="G5354" i="1"/>
  <c r="G5355" i="1"/>
  <c r="G5356" i="1"/>
  <c r="G5357" i="1"/>
  <c r="G5358" i="1"/>
  <c r="G5359" i="1"/>
  <c r="G5360" i="1"/>
  <c r="G5361" i="1"/>
  <c r="G5362" i="1"/>
  <c r="G5363" i="1"/>
  <c r="G5364" i="1"/>
  <c r="G5365" i="1"/>
  <c r="G5366" i="1"/>
  <c r="G5367" i="1"/>
  <c r="G5368" i="1"/>
  <c r="G5369" i="1"/>
  <c r="G5370" i="1"/>
  <c r="G5371" i="1"/>
  <c r="G5372" i="1"/>
  <c r="G5373" i="1"/>
  <c r="G5374" i="1"/>
  <c r="G5375" i="1"/>
  <c r="G5376" i="1"/>
  <c r="G5377" i="1"/>
  <c r="G5378" i="1"/>
  <c r="G5379" i="1"/>
  <c r="G5380" i="1"/>
  <c r="G5381" i="1"/>
  <c r="G5382" i="1"/>
  <c r="G5383" i="1"/>
  <c r="G5384" i="1"/>
  <c r="G5385" i="1"/>
  <c r="G5386" i="1"/>
  <c r="G5387" i="1"/>
  <c r="G5388" i="1"/>
  <c r="G5389" i="1"/>
  <c r="G5390" i="1"/>
  <c r="G5391" i="1"/>
  <c r="G5392" i="1"/>
  <c r="G5393" i="1"/>
  <c r="G5394" i="1"/>
  <c r="G5395" i="1"/>
  <c r="G5396" i="1"/>
  <c r="G5397" i="1"/>
  <c r="G5398" i="1"/>
  <c r="G5399" i="1"/>
  <c r="G5400" i="1"/>
  <c r="G5401" i="1"/>
  <c r="G5402" i="1"/>
  <c r="G5403" i="1"/>
  <c r="G5404" i="1"/>
  <c r="G5405" i="1"/>
  <c r="G5406" i="1"/>
  <c r="G5407" i="1"/>
  <c r="G5408" i="1"/>
  <c r="G5409" i="1"/>
  <c r="G5410" i="1"/>
  <c r="G5411" i="1"/>
  <c r="G5412" i="1"/>
  <c r="G5413" i="1"/>
  <c r="G5414" i="1"/>
  <c r="G5415" i="1"/>
  <c r="G5416" i="1"/>
  <c r="G5417" i="1"/>
  <c r="G5418" i="1"/>
  <c r="G5419" i="1"/>
  <c r="G5420" i="1"/>
  <c r="G5421" i="1"/>
  <c r="G5422" i="1"/>
  <c r="G5423" i="1"/>
  <c r="G5424" i="1"/>
  <c r="G5425" i="1"/>
  <c r="G5426" i="1"/>
  <c r="G5427" i="1"/>
  <c r="G5428" i="1"/>
  <c r="G5429" i="1"/>
  <c r="G5430" i="1"/>
  <c r="G5431" i="1"/>
  <c r="G5432" i="1"/>
  <c r="G5433" i="1"/>
  <c r="G5434" i="1"/>
  <c r="G5435" i="1"/>
  <c r="G5436" i="1"/>
  <c r="G5437" i="1"/>
  <c r="G5438" i="1"/>
  <c r="G5439" i="1"/>
  <c r="G5440" i="1"/>
  <c r="G5441" i="1"/>
  <c r="G5442" i="1"/>
  <c r="G5443" i="1"/>
  <c r="G5444" i="1"/>
  <c r="G5445" i="1"/>
  <c r="G5446" i="1"/>
  <c r="G5447" i="1"/>
  <c r="G5448" i="1"/>
  <c r="G5449" i="1"/>
  <c r="G5450" i="1"/>
  <c r="G5451" i="1"/>
  <c r="G5452" i="1"/>
  <c r="G5453" i="1"/>
  <c r="G5454" i="1"/>
  <c r="G5455" i="1"/>
  <c r="G5456" i="1"/>
  <c r="G5457" i="1"/>
  <c r="G5458" i="1"/>
  <c r="G5459" i="1"/>
  <c r="G5460" i="1"/>
  <c r="G5461" i="1"/>
  <c r="G5462" i="1"/>
  <c r="G5463" i="1"/>
  <c r="G5464" i="1"/>
  <c r="G5465" i="1"/>
  <c r="G5466" i="1"/>
  <c r="G5467" i="1"/>
  <c r="G5468" i="1"/>
  <c r="G5469" i="1"/>
  <c r="G5470" i="1"/>
  <c r="G5471" i="1"/>
  <c r="G5472" i="1"/>
  <c r="G5473" i="1"/>
  <c r="G5474" i="1"/>
  <c r="G5475" i="1"/>
  <c r="G5476" i="1"/>
  <c r="G5477" i="1"/>
  <c r="G5478" i="1"/>
  <c r="G5479" i="1"/>
  <c r="G5480" i="1"/>
  <c r="G5481" i="1"/>
  <c r="G5482" i="1"/>
  <c r="G5483" i="1"/>
  <c r="G5484" i="1"/>
  <c r="G5485" i="1"/>
  <c r="G5486" i="1"/>
  <c r="G5487" i="1"/>
  <c r="G5488" i="1"/>
  <c r="G5489" i="1"/>
  <c r="G5490" i="1"/>
  <c r="G5491" i="1"/>
  <c r="G5492" i="1"/>
  <c r="G5493" i="1"/>
  <c r="G5494" i="1"/>
  <c r="G5495" i="1"/>
  <c r="G5496" i="1"/>
  <c r="G5497" i="1"/>
  <c r="G5498" i="1"/>
  <c r="G5499" i="1"/>
  <c r="G5500" i="1"/>
  <c r="G5501" i="1"/>
  <c r="G5502" i="1"/>
  <c r="G5503" i="1"/>
  <c r="G5504" i="1"/>
  <c r="G5505" i="1"/>
  <c r="G5506" i="1"/>
  <c r="G5507" i="1"/>
  <c r="G5508" i="1"/>
  <c r="G5509" i="1"/>
  <c r="G5510" i="1"/>
  <c r="G5511" i="1"/>
  <c r="G5512" i="1"/>
  <c r="G5513" i="1"/>
  <c r="G5514" i="1"/>
  <c r="G5515" i="1"/>
  <c r="G5516" i="1"/>
  <c r="G5517" i="1"/>
  <c r="G5518" i="1"/>
  <c r="G5519" i="1"/>
  <c r="G5520" i="1"/>
  <c r="G5521" i="1"/>
  <c r="G5522" i="1"/>
  <c r="G5523" i="1"/>
  <c r="G5524" i="1"/>
  <c r="G5525" i="1"/>
  <c r="G5526" i="1"/>
  <c r="G5527" i="1"/>
  <c r="G5528" i="1"/>
  <c r="G5529" i="1"/>
  <c r="G5530" i="1"/>
  <c r="G5531" i="1"/>
  <c r="G5532" i="1"/>
  <c r="G5533" i="1"/>
  <c r="G5534" i="1"/>
  <c r="G5535" i="1"/>
  <c r="G5536" i="1"/>
  <c r="G5537" i="1"/>
  <c r="G5538" i="1"/>
  <c r="G5539" i="1"/>
  <c r="G5540" i="1"/>
  <c r="G5541" i="1"/>
  <c r="G5542" i="1"/>
  <c r="G5543" i="1"/>
  <c r="G5544" i="1"/>
  <c r="G5545" i="1"/>
  <c r="G5546" i="1"/>
  <c r="G5547" i="1"/>
  <c r="G5548" i="1"/>
  <c r="G5549" i="1"/>
  <c r="G5550" i="1"/>
  <c r="G5551" i="1"/>
  <c r="G5552" i="1"/>
  <c r="G5553" i="1"/>
  <c r="G5554" i="1"/>
  <c r="G5555" i="1"/>
  <c r="G5556" i="1"/>
  <c r="G5557" i="1"/>
  <c r="G5558" i="1"/>
  <c r="G5559" i="1"/>
  <c r="G5560" i="1"/>
  <c r="G5561" i="1"/>
  <c r="G5562" i="1"/>
  <c r="G5563" i="1"/>
  <c r="G5564" i="1"/>
  <c r="G5565" i="1"/>
  <c r="G5566" i="1"/>
  <c r="G5567" i="1"/>
  <c r="G5568" i="1"/>
  <c r="G5569" i="1"/>
  <c r="G5570" i="1"/>
  <c r="G5571" i="1"/>
  <c r="G5572" i="1"/>
  <c r="G5573" i="1"/>
  <c r="G5574" i="1"/>
  <c r="G5575" i="1"/>
  <c r="G5576" i="1"/>
  <c r="G5577" i="1"/>
  <c r="G5578" i="1"/>
  <c r="G5579" i="1"/>
  <c r="G5580" i="1"/>
  <c r="G5581" i="1"/>
  <c r="G5582" i="1"/>
  <c r="G5583" i="1"/>
  <c r="G5584" i="1"/>
  <c r="G5585" i="1"/>
  <c r="G5586" i="1"/>
  <c r="G5587" i="1"/>
  <c r="G5588" i="1"/>
  <c r="G5589" i="1"/>
  <c r="G5590" i="1"/>
  <c r="G5591" i="1"/>
  <c r="G5592" i="1"/>
  <c r="G5593" i="1"/>
  <c r="G5594" i="1"/>
  <c r="G5595" i="1"/>
  <c r="G5596" i="1"/>
  <c r="G5597" i="1"/>
  <c r="G5598" i="1"/>
  <c r="G5599" i="1"/>
  <c r="G5600" i="1"/>
  <c r="G5601" i="1"/>
  <c r="G5602" i="1"/>
  <c r="G5603" i="1"/>
  <c r="G5604" i="1"/>
  <c r="G5605" i="1"/>
  <c r="G5606" i="1"/>
  <c r="G5607" i="1"/>
  <c r="G5608" i="1"/>
  <c r="G5609" i="1"/>
  <c r="G5610" i="1"/>
  <c r="G5611" i="1"/>
  <c r="G5612" i="1"/>
  <c r="G5613" i="1"/>
  <c r="G5614" i="1"/>
  <c r="G5615" i="1"/>
  <c r="G5616" i="1"/>
  <c r="G5617" i="1"/>
  <c r="G5618" i="1"/>
  <c r="G5619" i="1"/>
  <c r="G5620" i="1"/>
  <c r="G5621" i="1"/>
  <c r="G5622" i="1"/>
  <c r="G5623" i="1"/>
  <c r="G5624" i="1"/>
  <c r="G5625" i="1"/>
  <c r="G5626" i="1"/>
  <c r="G5627" i="1"/>
  <c r="G5628" i="1"/>
  <c r="G5629" i="1"/>
  <c r="G5630" i="1"/>
  <c r="G5631" i="1"/>
  <c r="G5632" i="1"/>
  <c r="G5633" i="1"/>
  <c r="G5634" i="1"/>
  <c r="G5635" i="1"/>
  <c r="G5636" i="1"/>
  <c r="G5637" i="1"/>
  <c r="G5638" i="1"/>
  <c r="G5639" i="1"/>
  <c r="G5640" i="1"/>
  <c r="G5641" i="1"/>
  <c r="G5642" i="1"/>
  <c r="G5643" i="1"/>
  <c r="G5644" i="1"/>
  <c r="G5645" i="1"/>
  <c r="G5646" i="1"/>
  <c r="G5647" i="1"/>
  <c r="G5648" i="1"/>
  <c r="G5649" i="1"/>
  <c r="G5650" i="1"/>
  <c r="G5651" i="1"/>
  <c r="G5652" i="1"/>
  <c r="G5653" i="1"/>
  <c r="G5654" i="1"/>
  <c r="G5655" i="1"/>
  <c r="G5656" i="1"/>
  <c r="G5657" i="1"/>
  <c r="G5658" i="1"/>
  <c r="G5659" i="1"/>
  <c r="G5660" i="1"/>
  <c r="G5661" i="1"/>
  <c r="G5662" i="1"/>
  <c r="G5663" i="1"/>
  <c r="G5664" i="1"/>
  <c r="G5665" i="1"/>
  <c r="G5666" i="1"/>
  <c r="G5667" i="1"/>
  <c r="G5668" i="1"/>
  <c r="G5669" i="1"/>
  <c r="G5670" i="1"/>
  <c r="G5671" i="1"/>
  <c r="G5672" i="1"/>
  <c r="G5673" i="1"/>
  <c r="G5674" i="1"/>
  <c r="G5675" i="1"/>
  <c r="G5676" i="1"/>
  <c r="G5677" i="1"/>
  <c r="G5678" i="1"/>
  <c r="G5679" i="1"/>
  <c r="G5680" i="1"/>
  <c r="G5681" i="1"/>
  <c r="G5682" i="1"/>
  <c r="G5683" i="1"/>
  <c r="G5684" i="1"/>
  <c r="G5685" i="1"/>
  <c r="G5686" i="1"/>
  <c r="G5687" i="1"/>
  <c r="G5688" i="1"/>
  <c r="G5689" i="1"/>
  <c r="G5690" i="1"/>
  <c r="G5691" i="1"/>
  <c r="G5692" i="1"/>
  <c r="G5693" i="1"/>
  <c r="G5694" i="1"/>
  <c r="G5695" i="1"/>
  <c r="G5696" i="1"/>
  <c r="G5697" i="1"/>
  <c r="G5698" i="1"/>
  <c r="G5699" i="1"/>
  <c r="G5700" i="1"/>
  <c r="G5701" i="1"/>
  <c r="G5702" i="1"/>
  <c r="G5703" i="1"/>
  <c r="G5704" i="1"/>
  <c r="G5705" i="1"/>
  <c r="G5706" i="1"/>
  <c r="G5707" i="1"/>
  <c r="G5708" i="1"/>
  <c r="G5709" i="1"/>
  <c r="G5710" i="1"/>
  <c r="G5711" i="1"/>
  <c r="G5712" i="1"/>
  <c r="G5713" i="1"/>
  <c r="G5714" i="1"/>
  <c r="G5715" i="1"/>
  <c r="G5716" i="1"/>
  <c r="G5717" i="1"/>
  <c r="G5718" i="1"/>
  <c r="G5719" i="1"/>
  <c r="G5720" i="1"/>
  <c r="G5721" i="1"/>
  <c r="G5722" i="1"/>
  <c r="G5723" i="1"/>
  <c r="G5724" i="1"/>
  <c r="G5725" i="1"/>
  <c r="G5726" i="1"/>
  <c r="G5727" i="1"/>
  <c r="G5728" i="1"/>
  <c r="G5729" i="1"/>
  <c r="G5730" i="1"/>
  <c r="G5731" i="1"/>
  <c r="G5732" i="1"/>
  <c r="G5733" i="1"/>
  <c r="G5734" i="1"/>
  <c r="G5735" i="1"/>
  <c r="G5736" i="1"/>
  <c r="G5737" i="1"/>
  <c r="G5738" i="1"/>
  <c r="G5739" i="1"/>
  <c r="G5740" i="1"/>
  <c r="G5741" i="1"/>
  <c r="G5742" i="1"/>
  <c r="G5743" i="1"/>
  <c r="G5744" i="1"/>
  <c r="G5745" i="1"/>
  <c r="G5746" i="1"/>
  <c r="G5747" i="1"/>
  <c r="G5748" i="1"/>
  <c r="G5749" i="1"/>
  <c r="G5750" i="1"/>
  <c r="G5751" i="1"/>
  <c r="G5752" i="1"/>
  <c r="G5753" i="1"/>
  <c r="G5754" i="1"/>
  <c r="G5755" i="1"/>
  <c r="G5756" i="1"/>
  <c r="G5757" i="1"/>
  <c r="G5758" i="1"/>
  <c r="G5759" i="1"/>
  <c r="G5760" i="1"/>
  <c r="G5761" i="1"/>
  <c r="G5762" i="1"/>
  <c r="G5763" i="1"/>
  <c r="G5764" i="1"/>
  <c r="G5765" i="1"/>
  <c r="G5766" i="1"/>
  <c r="G5767" i="1"/>
  <c r="G5768" i="1"/>
  <c r="G5769" i="1"/>
  <c r="G5770" i="1"/>
  <c r="G5771" i="1"/>
  <c r="G5772" i="1"/>
  <c r="G5773" i="1"/>
  <c r="G5774" i="1"/>
  <c r="G5775" i="1"/>
  <c r="G5776" i="1"/>
  <c r="G5777" i="1"/>
  <c r="G5778" i="1"/>
  <c r="G5779" i="1"/>
  <c r="G5780" i="1"/>
  <c r="G5781" i="1"/>
  <c r="G5782" i="1"/>
  <c r="G5783" i="1"/>
  <c r="G5784" i="1"/>
  <c r="G5785" i="1"/>
  <c r="G5786" i="1"/>
  <c r="G5787" i="1"/>
  <c r="G5788" i="1"/>
  <c r="G5789" i="1"/>
  <c r="G5790" i="1"/>
  <c r="G5791" i="1"/>
  <c r="G5792" i="1"/>
  <c r="G5793" i="1"/>
  <c r="G5794" i="1"/>
  <c r="G5795" i="1"/>
  <c r="G5796" i="1"/>
  <c r="G5797" i="1"/>
  <c r="G5798" i="1"/>
  <c r="G5799" i="1"/>
  <c r="G5800" i="1"/>
  <c r="G5801" i="1"/>
  <c r="G5802" i="1"/>
  <c r="G5803" i="1"/>
  <c r="G5804" i="1"/>
  <c r="G5805" i="1"/>
  <c r="G5806" i="1"/>
  <c r="G5807" i="1"/>
  <c r="G5808" i="1"/>
  <c r="G5809" i="1"/>
  <c r="G5810" i="1"/>
  <c r="G5811" i="1"/>
  <c r="G5812" i="1"/>
  <c r="G5813" i="1"/>
  <c r="G5814" i="1"/>
  <c r="G5815" i="1"/>
  <c r="G5816" i="1"/>
  <c r="G5817" i="1"/>
  <c r="G5818" i="1"/>
  <c r="G5819" i="1"/>
  <c r="G5820" i="1"/>
  <c r="G5821" i="1"/>
  <c r="G5822" i="1"/>
  <c r="G5823" i="1"/>
  <c r="G5824" i="1"/>
  <c r="G5825" i="1"/>
  <c r="G5826" i="1"/>
  <c r="G5827" i="1"/>
  <c r="G5828" i="1"/>
  <c r="G5829" i="1"/>
  <c r="G5830" i="1"/>
  <c r="G5831" i="1"/>
  <c r="G5832" i="1"/>
  <c r="G5833" i="1"/>
  <c r="G5834" i="1"/>
  <c r="G5835" i="1"/>
  <c r="G5836" i="1"/>
  <c r="G5837" i="1"/>
  <c r="G5838" i="1"/>
  <c r="G5839" i="1"/>
  <c r="G5840" i="1"/>
  <c r="G5841" i="1"/>
  <c r="G5842" i="1"/>
  <c r="G5843" i="1"/>
  <c r="G5844" i="1"/>
  <c r="G5845" i="1"/>
  <c r="G5846" i="1"/>
  <c r="G5847" i="1"/>
  <c r="G5848" i="1"/>
  <c r="G5849" i="1"/>
  <c r="G5850" i="1"/>
  <c r="G5851" i="1"/>
  <c r="G5852" i="1"/>
  <c r="G5853" i="1"/>
  <c r="G5854" i="1"/>
  <c r="G5855" i="1"/>
  <c r="G5856" i="1"/>
  <c r="G5857" i="1"/>
  <c r="G5858" i="1"/>
  <c r="G5859" i="1"/>
  <c r="G5860" i="1"/>
  <c r="G5861" i="1"/>
  <c r="G5862" i="1"/>
  <c r="G5863" i="1"/>
  <c r="G5864" i="1"/>
  <c r="G5865" i="1"/>
  <c r="G5866" i="1"/>
  <c r="G5867" i="1"/>
  <c r="G5868" i="1"/>
  <c r="G5869" i="1"/>
  <c r="G5870" i="1"/>
  <c r="G5871" i="1"/>
  <c r="G5872" i="1"/>
  <c r="G5873" i="1"/>
  <c r="G5874" i="1"/>
  <c r="G5875" i="1"/>
  <c r="G5876" i="1"/>
  <c r="G5877" i="1"/>
  <c r="G5878" i="1"/>
  <c r="G5879" i="1"/>
  <c r="G5880" i="1"/>
  <c r="G5881" i="1"/>
  <c r="G5882" i="1"/>
  <c r="G5883" i="1"/>
  <c r="G5884" i="1"/>
  <c r="G5885" i="1"/>
  <c r="G5886" i="1"/>
  <c r="G5887" i="1"/>
  <c r="G5888" i="1"/>
  <c r="G5889" i="1"/>
  <c r="G5890" i="1"/>
  <c r="G5891" i="1"/>
  <c r="G5892" i="1"/>
  <c r="G5893" i="1"/>
  <c r="G5894" i="1"/>
  <c r="G5895" i="1"/>
  <c r="G5896" i="1"/>
  <c r="G5897" i="1"/>
  <c r="G5898" i="1"/>
  <c r="G5899" i="1"/>
  <c r="G5900" i="1"/>
  <c r="G5901" i="1"/>
  <c r="G5902" i="1"/>
  <c r="G5903" i="1"/>
  <c r="G5904" i="1"/>
  <c r="G5905" i="1"/>
  <c r="G5906" i="1"/>
  <c r="G5907" i="1"/>
  <c r="G5908" i="1"/>
  <c r="G5909" i="1"/>
  <c r="G5910" i="1"/>
  <c r="G5911" i="1"/>
  <c r="G5912" i="1"/>
  <c r="G5913" i="1"/>
  <c r="K5" i="1"/>
  <c r="K6" i="1"/>
  <c r="K7" i="1"/>
  <c r="K8" i="1"/>
  <c r="K9" i="1"/>
  <c r="K10" i="1"/>
  <c r="K11" i="1"/>
  <c r="K12" i="1"/>
  <c r="K13" i="1"/>
  <c r="K14" i="1"/>
  <c r="J14" i="1" s="1"/>
  <c r="K15" i="1"/>
  <c r="J15" i="1" s="1"/>
  <c r="K16" i="1"/>
  <c r="K17" i="1"/>
  <c r="K18" i="1"/>
  <c r="K19" i="1"/>
  <c r="K20" i="1"/>
  <c r="K21" i="1"/>
  <c r="K22" i="1"/>
  <c r="K23" i="1"/>
  <c r="K24" i="1"/>
  <c r="K25" i="1"/>
  <c r="K26" i="1"/>
  <c r="K27" i="1"/>
  <c r="K28" i="1"/>
  <c r="K29" i="1"/>
  <c r="K30" i="1"/>
  <c r="K31" i="1"/>
  <c r="K32" i="1"/>
  <c r="K33" i="1"/>
  <c r="K34" i="1"/>
  <c r="K35" i="1"/>
  <c r="K36" i="1"/>
  <c r="K37" i="1"/>
  <c r="K38" i="1"/>
  <c r="J38" i="1" s="1"/>
  <c r="K39" i="1"/>
  <c r="J39" i="1" s="1"/>
  <c r="K40" i="1"/>
  <c r="K41" i="1"/>
  <c r="K42" i="1"/>
  <c r="K43" i="1"/>
  <c r="K44" i="1"/>
  <c r="K45" i="1"/>
  <c r="K46" i="1"/>
  <c r="K47" i="1"/>
  <c r="K48" i="1"/>
  <c r="K49" i="1"/>
  <c r="K50" i="1"/>
  <c r="K51" i="1"/>
  <c r="K52" i="1"/>
  <c r="K53" i="1"/>
  <c r="K54" i="1"/>
  <c r="K55" i="1"/>
  <c r="K56" i="1"/>
  <c r="K57" i="1"/>
  <c r="K58" i="1"/>
  <c r="K59" i="1"/>
  <c r="K60" i="1"/>
  <c r="K61" i="1"/>
  <c r="K62" i="1"/>
  <c r="J62" i="1" s="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J134" i="1" s="1"/>
  <c r="K135" i="1"/>
  <c r="J135" i="1" s="1"/>
  <c r="K136" i="1"/>
  <c r="K137" i="1"/>
  <c r="K138" i="1"/>
  <c r="K139" i="1"/>
  <c r="K140" i="1"/>
  <c r="K141" i="1"/>
  <c r="K142" i="1"/>
  <c r="K143" i="1"/>
  <c r="K144" i="1"/>
  <c r="K145" i="1"/>
  <c r="K146" i="1"/>
  <c r="K147" i="1"/>
  <c r="K148" i="1"/>
  <c r="K149" i="1"/>
  <c r="K150" i="1"/>
  <c r="K151" i="1"/>
  <c r="K152" i="1"/>
  <c r="K153" i="1"/>
  <c r="K154" i="1"/>
  <c r="K155" i="1"/>
  <c r="K156" i="1"/>
  <c r="K157" i="1"/>
  <c r="K158" i="1"/>
  <c r="J158" i="1" s="1"/>
  <c r="K159" i="1"/>
  <c r="J159" i="1" s="1"/>
  <c r="K160" i="1"/>
  <c r="K161" i="1"/>
  <c r="K162" i="1"/>
  <c r="K163" i="1"/>
  <c r="K164" i="1"/>
  <c r="K165" i="1"/>
  <c r="K166" i="1"/>
  <c r="K167" i="1"/>
  <c r="K168" i="1"/>
  <c r="K169" i="1"/>
  <c r="K170" i="1"/>
  <c r="K171" i="1"/>
  <c r="K172" i="1"/>
  <c r="K173" i="1"/>
  <c r="K174" i="1"/>
  <c r="K175" i="1"/>
  <c r="K176" i="1"/>
  <c r="K177" i="1"/>
  <c r="K178" i="1"/>
  <c r="K179" i="1"/>
  <c r="K180" i="1"/>
  <c r="K181" i="1"/>
  <c r="K182" i="1"/>
  <c r="J182" i="1" s="1"/>
  <c r="K183" i="1"/>
  <c r="J183" i="1" s="1"/>
  <c r="K184" i="1"/>
  <c r="K185" i="1"/>
  <c r="K186" i="1"/>
  <c r="K187" i="1"/>
  <c r="K188" i="1"/>
  <c r="K189" i="1"/>
  <c r="K190" i="1"/>
  <c r="K191" i="1"/>
  <c r="K192" i="1"/>
  <c r="K193" i="1"/>
  <c r="K194" i="1"/>
  <c r="K195" i="1"/>
  <c r="K196" i="1"/>
  <c r="K197" i="1"/>
  <c r="K198" i="1"/>
  <c r="K199" i="1"/>
  <c r="K200" i="1"/>
  <c r="K201" i="1"/>
  <c r="K202" i="1"/>
  <c r="K203" i="1"/>
  <c r="K204" i="1"/>
  <c r="K205" i="1"/>
  <c r="K206" i="1"/>
  <c r="J206" i="1" s="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J278" i="1" s="1"/>
  <c r="K279" i="1"/>
  <c r="J279" i="1" s="1"/>
  <c r="K280" i="1"/>
  <c r="K281" i="1"/>
  <c r="K282" i="1"/>
  <c r="K283" i="1"/>
  <c r="K284" i="1"/>
  <c r="K285" i="1"/>
  <c r="K286" i="1"/>
  <c r="K287" i="1"/>
  <c r="K288" i="1"/>
  <c r="K289" i="1"/>
  <c r="K290" i="1"/>
  <c r="K291" i="1"/>
  <c r="K292" i="1"/>
  <c r="K293" i="1"/>
  <c r="K294" i="1"/>
  <c r="K295" i="1"/>
  <c r="K296" i="1"/>
  <c r="K297" i="1"/>
  <c r="K298" i="1"/>
  <c r="K299" i="1"/>
  <c r="K300" i="1"/>
  <c r="K301" i="1"/>
  <c r="K302" i="1"/>
  <c r="J302" i="1" s="1"/>
  <c r="K303" i="1"/>
  <c r="J303" i="1" s="1"/>
  <c r="K304" i="1"/>
  <c r="K305" i="1"/>
  <c r="K306" i="1"/>
  <c r="K307" i="1"/>
  <c r="K308" i="1"/>
  <c r="K309" i="1"/>
  <c r="K310" i="1"/>
  <c r="K311" i="1"/>
  <c r="K312" i="1"/>
  <c r="K313" i="1"/>
  <c r="K314" i="1"/>
  <c r="K315" i="1"/>
  <c r="K316" i="1"/>
  <c r="K317" i="1"/>
  <c r="K318" i="1"/>
  <c r="K319" i="1"/>
  <c r="K320" i="1"/>
  <c r="K321" i="1"/>
  <c r="K322" i="1"/>
  <c r="K323" i="1"/>
  <c r="K324" i="1"/>
  <c r="K325" i="1"/>
  <c r="K326" i="1"/>
  <c r="J326" i="1" s="1"/>
  <c r="K327" i="1"/>
  <c r="J327" i="1" s="1"/>
  <c r="K328" i="1"/>
  <c r="K329" i="1"/>
  <c r="K330" i="1"/>
  <c r="K331" i="1"/>
  <c r="K332" i="1"/>
  <c r="K333" i="1"/>
  <c r="K334" i="1"/>
  <c r="K335" i="1"/>
  <c r="K336" i="1"/>
  <c r="K337" i="1"/>
  <c r="K338" i="1"/>
  <c r="K339" i="1"/>
  <c r="K340" i="1"/>
  <c r="K341" i="1"/>
  <c r="K342" i="1"/>
  <c r="K343" i="1"/>
  <c r="K344" i="1"/>
  <c r="K345" i="1"/>
  <c r="K346" i="1"/>
  <c r="K347" i="1"/>
  <c r="K348" i="1"/>
  <c r="K349" i="1"/>
  <c r="K350" i="1"/>
  <c r="J350" i="1" s="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J422" i="1" s="1"/>
  <c r="K423" i="1"/>
  <c r="J423" i="1" s="1"/>
  <c r="K424" i="1"/>
  <c r="K425" i="1"/>
  <c r="K426" i="1"/>
  <c r="K427" i="1"/>
  <c r="K428" i="1"/>
  <c r="K429" i="1"/>
  <c r="K430" i="1"/>
  <c r="K431" i="1"/>
  <c r="K432" i="1"/>
  <c r="K433" i="1"/>
  <c r="K434" i="1"/>
  <c r="K435" i="1"/>
  <c r="K436" i="1"/>
  <c r="K437" i="1"/>
  <c r="K438" i="1"/>
  <c r="K439" i="1"/>
  <c r="K440" i="1"/>
  <c r="K441" i="1"/>
  <c r="K442" i="1"/>
  <c r="K443" i="1"/>
  <c r="J443" i="1" s="1"/>
  <c r="K444" i="1"/>
  <c r="K445" i="1"/>
  <c r="J445" i="1" s="1"/>
  <c r="K446" i="1"/>
  <c r="K447" i="1"/>
  <c r="K448" i="1"/>
  <c r="K449" i="1"/>
  <c r="K450" i="1"/>
  <c r="K451" i="1"/>
  <c r="K452" i="1"/>
  <c r="K453" i="1"/>
  <c r="K454" i="1"/>
  <c r="K455" i="1"/>
  <c r="K456" i="1"/>
  <c r="K457" i="1"/>
  <c r="K458" i="1"/>
  <c r="K459" i="1"/>
  <c r="K460" i="1"/>
  <c r="K461" i="1"/>
  <c r="K462" i="1"/>
  <c r="K463" i="1"/>
  <c r="K464" i="1"/>
  <c r="K465" i="1"/>
  <c r="J465" i="1" s="1"/>
  <c r="K466" i="1"/>
  <c r="J466" i="1" s="1"/>
  <c r="K467" i="1"/>
  <c r="K468" i="1"/>
  <c r="K469" i="1"/>
  <c r="K470" i="1"/>
  <c r="K471" i="1"/>
  <c r="K472" i="1"/>
  <c r="K473" i="1"/>
  <c r="K474" i="1"/>
  <c r="K475" i="1"/>
  <c r="K476" i="1"/>
  <c r="K477" i="1"/>
  <c r="K478" i="1"/>
  <c r="K479" i="1"/>
  <c r="K480" i="1"/>
  <c r="K481" i="1"/>
  <c r="K482" i="1"/>
  <c r="K483" i="1"/>
  <c r="J483" i="1" s="1"/>
  <c r="K484" i="1"/>
  <c r="K485" i="1"/>
  <c r="K486" i="1"/>
  <c r="K487" i="1"/>
  <c r="K488" i="1"/>
  <c r="K489" i="1"/>
  <c r="K490" i="1"/>
  <c r="K491" i="1"/>
  <c r="K492" i="1"/>
  <c r="K493" i="1"/>
  <c r="K494" i="1"/>
  <c r="K495" i="1"/>
  <c r="K496" i="1"/>
  <c r="K497" i="1"/>
  <c r="K498" i="1"/>
  <c r="K499" i="1"/>
  <c r="K500" i="1"/>
  <c r="K501" i="1"/>
  <c r="K502" i="1"/>
  <c r="J502" i="1" s="1"/>
  <c r="K503" i="1"/>
  <c r="J503" i="1" s="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J538" i="1" s="1"/>
  <c r="K539" i="1"/>
  <c r="J539" i="1" s="1"/>
  <c r="K540" i="1"/>
  <c r="K541" i="1"/>
  <c r="K542" i="1"/>
  <c r="K543" i="1"/>
  <c r="K544" i="1"/>
  <c r="K545" i="1"/>
  <c r="K546" i="1"/>
  <c r="K547" i="1"/>
  <c r="K548" i="1"/>
  <c r="K549" i="1"/>
  <c r="K550" i="1"/>
  <c r="K551" i="1"/>
  <c r="K552" i="1"/>
  <c r="K553" i="1"/>
  <c r="K554" i="1"/>
  <c r="K555" i="1"/>
  <c r="J555" i="1" s="1"/>
  <c r="K556" i="1"/>
  <c r="K557" i="1"/>
  <c r="K558" i="1"/>
  <c r="K559" i="1"/>
  <c r="K560" i="1"/>
  <c r="K561" i="1"/>
  <c r="K562" i="1"/>
  <c r="K563" i="1"/>
  <c r="K564" i="1"/>
  <c r="K565" i="1"/>
  <c r="K566" i="1"/>
  <c r="K567" i="1"/>
  <c r="K568" i="1"/>
  <c r="K569" i="1"/>
  <c r="K570" i="1"/>
  <c r="K571" i="1"/>
  <c r="K572" i="1"/>
  <c r="K573" i="1"/>
  <c r="K574" i="1"/>
  <c r="J574" i="1" s="1"/>
  <c r="K575" i="1"/>
  <c r="J575" i="1" s="1"/>
  <c r="K576" i="1"/>
  <c r="K577" i="1"/>
  <c r="K578" i="1"/>
  <c r="K579" i="1"/>
  <c r="K580" i="1"/>
  <c r="K581" i="1"/>
  <c r="K582" i="1"/>
  <c r="K583" i="1"/>
  <c r="K584" i="1"/>
  <c r="K585" i="1"/>
  <c r="K586" i="1"/>
  <c r="K587" i="1"/>
  <c r="K588" i="1"/>
  <c r="K589" i="1"/>
  <c r="K590" i="1"/>
  <c r="K591" i="1"/>
  <c r="J591" i="1" s="1"/>
  <c r="K592" i="1"/>
  <c r="K593" i="1"/>
  <c r="K594" i="1"/>
  <c r="K595" i="1"/>
  <c r="K596" i="1"/>
  <c r="K597" i="1"/>
  <c r="K598" i="1"/>
  <c r="K599" i="1"/>
  <c r="K600" i="1"/>
  <c r="K601" i="1"/>
  <c r="K602" i="1"/>
  <c r="K603" i="1"/>
  <c r="K604" i="1"/>
  <c r="K605" i="1"/>
  <c r="K606" i="1"/>
  <c r="K607" i="1"/>
  <c r="K608" i="1"/>
  <c r="K609" i="1"/>
  <c r="K610" i="1"/>
  <c r="J610" i="1" s="1"/>
  <c r="K611" i="1"/>
  <c r="J611" i="1" s="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J646" i="1" s="1"/>
  <c r="K647" i="1"/>
  <c r="J647" i="1" s="1"/>
  <c r="K648" i="1"/>
  <c r="K649" i="1"/>
  <c r="K650" i="1"/>
  <c r="K651" i="1"/>
  <c r="K652" i="1"/>
  <c r="K653" i="1"/>
  <c r="K654" i="1"/>
  <c r="K655" i="1"/>
  <c r="K656" i="1"/>
  <c r="K657" i="1"/>
  <c r="K658" i="1"/>
  <c r="K659" i="1"/>
  <c r="K660" i="1"/>
  <c r="K661" i="1"/>
  <c r="K662" i="1"/>
  <c r="K663" i="1"/>
  <c r="J663" i="1" s="1"/>
  <c r="K664" i="1"/>
  <c r="K665" i="1"/>
  <c r="K666" i="1"/>
  <c r="K667" i="1"/>
  <c r="K668" i="1"/>
  <c r="K669" i="1"/>
  <c r="K670" i="1"/>
  <c r="K671" i="1"/>
  <c r="K672" i="1"/>
  <c r="K673" i="1"/>
  <c r="K674" i="1"/>
  <c r="K675" i="1"/>
  <c r="K676" i="1"/>
  <c r="K677" i="1"/>
  <c r="K678" i="1"/>
  <c r="K679" i="1"/>
  <c r="K680" i="1"/>
  <c r="K681" i="1"/>
  <c r="K682" i="1"/>
  <c r="J682" i="1" s="1"/>
  <c r="K683" i="1"/>
  <c r="J683" i="1" s="1"/>
  <c r="K684" i="1"/>
  <c r="K685" i="1"/>
  <c r="K686" i="1"/>
  <c r="K687" i="1"/>
  <c r="K688" i="1"/>
  <c r="K689" i="1"/>
  <c r="K690" i="1"/>
  <c r="K691" i="1"/>
  <c r="K692" i="1"/>
  <c r="K693" i="1"/>
  <c r="K694" i="1"/>
  <c r="K695" i="1"/>
  <c r="K696" i="1"/>
  <c r="K697" i="1"/>
  <c r="K698" i="1"/>
  <c r="J698" i="1" s="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J730" i="1" s="1"/>
  <c r="K731" i="1"/>
  <c r="J731" i="1" s="1"/>
  <c r="K732" i="1"/>
  <c r="K733" i="1"/>
  <c r="K734" i="1"/>
  <c r="K735" i="1"/>
  <c r="K736" i="1"/>
  <c r="K737" i="1"/>
  <c r="K738" i="1"/>
  <c r="K739" i="1"/>
  <c r="K740" i="1"/>
  <c r="K741" i="1"/>
  <c r="K742" i="1"/>
  <c r="K743" i="1"/>
  <c r="K744" i="1"/>
  <c r="K745" i="1"/>
  <c r="K746" i="1"/>
  <c r="J746" i="1" s="1"/>
  <c r="K747" i="1"/>
  <c r="J747" i="1" s="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J777" i="1" s="1"/>
  <c r="K778" i="1"/>
  <c r="J778" i="1" s="1"/>
  <c r="K779" i="1"/>
  <c r="K780" i="1"/>
  <c r="K781" i="1"/>
  <c r="K782" i="1"/>
  <c r="K783" i="1"/>
  <c r="K784" i="1"/>
  <c r="K785" i="1"/>
  <c r="K786" i="1"/>
  <c r="K787" i="1"/>
  <c r="K788" i="1"/>
  <c r="K789" i="1"/>
  <c r="K790" i="1"/>
  <c r="K791" i="1"/>
  <c r="J791" i="1" s="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J830" i="1" s="1"/>
  <c r="K831" i="1"/>
  <c r="J831" i="1" s="1"/>
  <c r="K832" i="1"/>
  <c r="K833" i="1"/>
  <c r="K834" i="1"/>
  <c r="K835" i="1"/>
  <c r="K836" i="1"/>
  <c r="K837" i="1"/>
  <c r="K838" i="1"/>
  <c r="K839" i="1"/>
  <c r="K840" i="1"/>
  <c r="K841" i="1"/>
  <c r="K842" i="1"/>
  <c r="K843" i="1"/>
  <c r="J843" i="1" s="1"/>
  <c r="K844" i="1"/>
  <c r="J844" i="1" s="1"/>
  <c r="K845" i="1"/>
  <c r="K846" i="1"/>
  <c r="K847" i="1"/>
  <c r="K848" i="1"/>
  <c r="K849" i="1"/>
  <c r="K850" i="1"/>
  <c r="K851" i="1"/>
  <c r="K852" i="1"/>
  <c r="K853" i="1"/>
  <c r="K854" i="1"/>
  <c r="K855" i="1"/>
  <c r="K856" i="1"/>
  <c r="J856" i="1" s="1"/>
  <c r="K857" i="1"/>
  <c r="K858" i="1"/>
  <c r="J858" i="1" s="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J897" i="1" s="1"/>
  <c r="K898" i="1"/>
  <c r="K899" i="1"/>
  <c r="K900" i="1"/>
  <c r="K901" i="1"/>
  <c r="K902" i="1"/>
  <c r="K903" i="1"/>
  <c r="K904" i="1"/>
  <c r="K905" i="1"/>
  <c r="K906" i="1"/>
  <c r="K907" i="1"/>
  <c r="K908" i="1"/>
  <c r="K909" i="1"/>
  <c r="J909" i="1" s="1"/>
  <c r="K910" i="1"/>
  <c r="J910" i="1" s="1"/>
  <c r="K911" i="1"/>
  <c r="K912" i="1"/>
  <c r="K913" i="1"/>
  <c r="K914" i="1"/>
  <c r="K915" i="1"/>
  <c r="K916" i="1"/>
  <c r="K917" i="1"/>
  <c r="K918" i="1"/>
  <c r="K919" i="1"/>
  <c r="K920" i="1"/>
  <c r="K921" i="1"/>
  <c r="K922" i="1"/>
  <c r="J922" i="1" s="1"/>
  <c r="K923" i="1"/>
  <c r="J923" i="1" s="1"/>
  <c r="K924" i="1"/>
  <c r="K925" i="1"/>
  <c r="K926" i="1"/>
  <c r="K927" i="1"/>
  <c r="K928" i="1"/>
  <c r="K929" i="1"/>
  <c r="K930" i="1"/>
  <c r="K931" i="1"/>
  <c r="K932" i="1"/>
  <c r="K933" i="1"/>
  <c r="K934" i="1"/>
  <c r="K935" i="1"/>
  <c r="J935" i="1" s="1"/>
  <c r="K936" i="1"/>
  <c r="J936" i="1" s="1"/>
  <c r="K937" i="1"/>
  <c r="K938" i="1"/>
  <c r="K939" i="1"/>
  <c r="K940" i="1"/>
  <c r="K941" i="1"/>
  <c r="K942" i="1"/>
  <c r="K943" i="1"/>
  <c r="K944" i="1"/>
  <c r="K945" i="1"/>
  <c r="K946" i="1"/>
  <c r="K947" i="1"/>
  <c r="K948" i="1"/>
  <c r="J948" i="1" s="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J986" i="1" s="1"/>
  <c r="K987" i="1"/>
  <c r="J987" i="1" s="1"/>
  <c r="K988" i="1"/>
  <c r="K989" i="1"/>
  <c r="K990" i="1"/>
  <c r="K991" i="1"/>
  <c r="K992" i="1"/>
  <c r="K993" i="1"/>
  <c r="K994" i="1"/>
  <c r="K995" i="1"/>
  <c r="K996" i="1"/>
  <c r="K997" i="1"/>
  <c r="K998" i="1"/>
  <c r="J998" i="1" s="1"/>
  <c r="K999" i="1"/>
  <c r="J999" i="1" s="1"/>
  <c r="K1000" i="1"/>
  <c r="K1001" i="1"/>
  <c r="K1002" i="1"/>
  <c r="K1003" i="1"/>
  <c r="K1004" i="1"/>
  <c r="K1005" i="1"/>
  <c r="K1006" i="1"/>
  <c r="K1007" i="1"/>
  <c r="K1008" i="1"/>
  <c r="K1009" i="1"/>
  <c r="K1010" i="1"/>
  <c r="J1010" i="1" s="1"/>
  <c r="K1011" i="1"/>
  <c r="J1011" i="1" s="1"/>
  <c r="K1012" i="1"/>
  <c r="K1013" i="1"/>
  <c r="K1014" i="1"/>
  <c r="K1015" i="1"/>
  <c r="K1016" i="1"/>
  <c r="K1017" i="1"/>
  <c r="K1018" i="1"/>
  <c r="K1019" i="1"/>
  <c r="K1020" i="1"/>
  <c r="K1021" i="1"/>
  <c r="K1022" i="1"/>
  <c r="J1022" i="1" s="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J1058" i="1" s="1"/>
  <c r="K1059" i="1"/>
  <c r="J1059" i="1" s="1"/>
  <c r="K1060" i="1"/>
  <c r="K1061" i="1"/>
  <c r="K1062" i="1"/>
  <c r="K1063" i="1"/>
  <c r="K1064" i="1"/>
  <c r="K1065" i="1"/>
  <c r="K1066" i="1"/>
  <c r="K1067" i="1"/>
  <c r="K1068" i="1"/>
  <c r="K1069" i="1"/>
  <c r="K1070" i="1"/>
  <c r="J1070" i="1" s="1"/>
  <c r="K1071" i="1"/>
  <c r="J1071" i="1" s="1"/>
  <c r="K1072" i="1"/>
  <c r="K1073" i="1"/>
  <c r="K1074" i="1"/>
  <c r="K1075" i="1"/>
  <c r="K1076" i="1"/>
  <c r="K1077" i="1"/>
  <c r="K1078" i="1"/>
  <c r="K1079" i="1"/>
  <c r="K1080" i="1"/>
  <c r="K1081" i="1"/>
  <c r="K1082" i="1"/>
  <c r="J1082" i="1" s="1"/>
  <c r="K1083" i="1"/>
  <c r="J1083" i="1" s="1"/>
  <c r="K1084" i="1"/>
  <c r="K1085" i="1"/>
  <c r="K1086" i="1"/>
  <c r="K1087" i="1"/>
  <c r="K1088" i="1"/>
  <c r="K1089" i="1"/>
  <c r="K1090" i="1"/>
  <c r="K1091" i="1"/>
  <c r="K1092" i="1"/>
  <c r="K1093" i="1"/>
  <c r="K1094" i="1"/>
  <c r="J1094" i="1" s="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J1130" i="1" s="1"/>
  <c r="K1131" i="1"/>
  <c r="J1131" i="1" s="1"/>
  <c r="K1132" i="1"/>
  <c r="K1133" i="1"/>
  <c r="K1134" i="1"/>
  <c r="K1135" i="1"/>
  <c r="K1136" i="1"/>
  <c r="K1137" i="1"/>
  <c r="K1138" i="1"/>
  <c r="K1139" i="1"/>
  <c r="K1140" i="1"/>
  <c r="K1141" i="1"/>
  <c r="K1142" i="1"/>
  <c r="J1142" i="1" s="1"/>
  <c r="K1143" i="1"/>
  <c r="J1143" i="1" s="1"/>
  <c r="K1144" i="1"/>
  <c r="K1145" i="1"/>
  <c r="K1146" i="1"/>
  <c r="K1147" i="1"/>
  <c r="K1148" i="1"/>
  <c r="K1149" i="1"/>
  <c r="K1150" i="1"/>
  <c r="K1151" i="1"/>
  <c r="K1152" i="1"/>
  <c r="K1153" i="1"/>
  <c r="K1154" i="1"/>
  <c r="J1154" i="1" s="1"/>
  <c r="K1155" i="1"/>
  <c r="J1155" i="1" s="1"/>
  <c r="K1156" i="1"/>
  <c r="K1157" i="1"/>
  <c r="K1158" i="1"/>
  <c r="K1159" i="1"/>
  <c r="K1160" i="1"/>
  <c r="K1161" i="1"/>
  <c r="K1162" i="1"/>
  <c r="K1163" i="1"/>
  <c r="K1164" i="1"/>
  <c r="K1165" i="1"/>
  <c r="K1166" i="1"/>
  <c r="J1166" i="1" s="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J1202" i="1" s="1"/>
  <c r="K1203" i="1"/>
  <c r="J1203" i="1" s="1"/>
  <c r="K1204" i="1"/>
  <c r="K1205" i="1"/>
  <c r="K1206" i="1"/>
  <c r="K1207" i="1"/>
  <c r="K1208" i="1"/>
  <c r="K1209" i="1"/>
  <c r="K1210" i="1"/>
  <c r="K1211" i="1"/>
  <c r="K1212" i="1"/>
  <c r="K1213" i="1"/>
  <c r="K1214" i="1"/>
  <c r="J1214" i="1" s="1"/>
  <c r="K1215" i="1"/>
  <c r="J1215" i="1" s="1"/>
  <c r="K1216" i="1"/>
  <c r="K1217" i="1"/>
  <c r="K1218" i="1"/>
  <c r="K1219" i="1"/>
  <c r="K1220" i="1"/>
  <c r="K1221" i="1"/>
  <c r="K1222" i="1"/>
  <c r="K1223" i="1"/>
  <c r="K1224" i="1"/>
  <c r="K1225" i="1"/>
  <c r="K1226" i="1"/>
  <c r="J1226" i="1" s="1"/>
  <c r="K1227" i="1"/>
  <c r="J1227" i="1" s="1"/>
  <c r="K1228" i="1"/>
  <c r="K1229" i="1"/>
  <c r="K1230" i="1"/>
  <c r="K1231" i="1"/>
  <c r="K1232" i="1"/>
  <c r="K1233" i="1"/>
  <c r="K1234" i="1"/>
  <c r="K1235" i="1"/>
  <c r="K1236" i="1"/>
  <c r="K1237" i="1"/>
  <c r="K1238" i="1"/>
  <c r="J1238" i="1" s="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J1274" i="1" s="1"/>
  <c r="K1275" i="1"/>
  <c r="J1275" i="1" s="1"/>
  <c r="K1276" i="1"/>
  <c r="K1277" i="1"/>
  <c r="K1278" i="1"/>
  <c r="K1279" i="1"/>
  <c r="K1280" i="1"/>
  <c r="K1281" i="1"/>
  <c r="K1282" i="1"/>
  <c r="K1283" i="1"/>
  <c r="K1284" i="1"/>
  <c r="K1285" i="1"/>
  <c r="K1286" i="1"/>
  <c r="J1286" i="1" s="1"/>
  <c r="K1287" i="1"/>
  <c r="J1287" i="1" s="1"/>
  <c r="K1288" i="1"/>
  <c r="K1289" i="1"/>
  <c r="K1290" i="1"/>
  <c r="K1291" i="1"/>
  <c r="K1292" i="1"/>
  <c r="K1293" i="1"/>
  <c r="K1294" i="1"/>
  <c r="K1295" i="1"/>
  <c r="K1296" i="1"/>
  <c r="K1297" i="1"/>
  <c r="K1298" i="1"/>
  <c r="J1298" i="1" s="1"/>
  <c r="K1299" i="1"/>
  <c r="J1299" i="1" s="1"/>
  <c r="K1300" i="1"/>
  <c r="K1301" i="1"/>
  <c r="K1302" i="1"/>
  <c r="K1303" i="1"/>
  <c r="K1304" i="1"/>
  <c r="K1305" i="1"/>
  <c r="K1306" i="1"/>
  <c r="K1307" i="1"/>
  <c r="K1308" i="1"/>
  <c r="K1309" i="1"/>
  <c r="K1310" i="1"/>
  <c r="J1310" i="1" s="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J1346" i="1" s="1"/>
  <c r="K1347" i="1"/>
  <c r="J1347" i="1" s="1"/>
  <c r="K1348" i="1"/>
  <c r="K1349" i="1"/>
  <c r="K1350" i="1"/>
  <c r="K1351" i="1"/>
  <c r="K1352" i="1"/>
  <c r="K1353" i="1"/>
  <c r="K1354" i="1"/>
  <c r="K1355" i="1"/>
  <c r="K1356" i="1"/>
  <c r="K1357" i="1"/>
  <c r="K1358" i="1"/>
  <c r="J1358" i="1" s="1"/>
  <c r="K1359" i="1"/>
  <c r="J1359" i="1" s="1"/>
  <c r="K1360" i="1"/>
  <c r="K1361" i="1"/>
  <c r="K1362" i="1"/>
  <c r="K1363" i="1"/>
  <c r="K1364" i="1"/>
  <c r="K1365" i="1"/>
  <c r="K1366" i="1"/>
  <c r="K1367" i="1"/>
  <c r="K1368" i="1"/>
  <c r="K1369" i="1"/>
  <c r="K1370" i="1"/>
  <c r="J1370" i="1" s="1"/>
  <c r="K1371" i="1"/>
  <c r="J1371" i="1" s="1"/>
  <c r="K1372" i="1"/>
  <c r="K1373" i="1"/>
  <c r="K1374" i="1"/>
  <c r="K1375" i="1"/>
  <c r="K1376" i="1"/>
  <c r="K1377" i="1"/>
  <c r="K1378" i="1"/>
  <c r="K1379" i="1"/>
  <c r="K1380" i="1"/>
  <c r="K1381" i="1"/>
  <c r="K1382" i="1"/>
  <c r="J1382" i="1" s="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J1418" i="1" s="1"/>
  <c r="K1419" i="1"/>
  <c r="J1419" i="1" s="1"/>
  <c r="K1420" i="1"/>
  <c r="K1421" i="1"/>
  <c r="K1422" i="1"/>
  <c r="K1423" i="1"/>
  <c r="K1424" i="1"/>
  <c r="K1425" i="1"/>
  <c r="K1426" i="1"/>
  <c r="K1427" i="1"/>
  <c r="K1428" i="1"/>
  <c r="K1429" i="1"/>
  <c r="K1430" i="1"/>
  <c r="J1430" i="1" s="1"/>
  <c r="K1431" i="1"/>
  <c r="J1431" i="1" s="1"/>
  <c r="K1432" i="1"/>
  <c r="K1433" i="1"/>
  <c r="K1434" i="1"/>
  <c r="K1435" i="1"/>
  <c r="K1436" i="1"/>
  <c r="K1437" i="1"/>
  <c r="K1438" i="1"/>
  <c r="K1439" i="1"/>
  <c r="K1440" i="1"/>
  <c r="K1441" i="1"/>
  <c r="K1442" i="1"/>
  <c r="J1442" i="1" s="1"/>
  <c r="K1443" i="1"/>
  <c r="J1443" i="1" s="1"/>
  <c r="K1444" i="1"/>
  <c r="K1445" i="1"/>
  <c r="K1446" i="1"/>
  <c r="K1447" i="1"/>
  <c r="K1448" i="1"/>
  <c r="K1449" i="1"/>
  <c r="K1450" i="1"/>
  <c r="K1451" i="1"/>
  <c r="K1452" i="1"/>
  <c r="K1453" i="1"/>
  <c r="K1454" i="1"/>
  <c r="J1454" i="1" s="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J1490" i="1" s="1"/>
  <c r="K1491" i="1"/>
  <c r="J1491" i="1" s="1"/>
  <c r="K1492" i="1"/>
  <c r="K1493" i="1"/>
  <c r="K1494" i="1"/>
  <c r="K1495" i="1"/>
  <c r="K1496" i="1"/>
  <c r="K1497" i="1"/>
  <c r="K1498" i="1"/>
  <c r="K1499" i="1"/>
  <c r="K1500" i="1"/>
  <c r="K1501" i="1"/>
  <c r="K1502" i="1"/>
  <c r="J1502" i="1" s="1"/>
  <c r="K1503" i="1"/>
  <c r="J1503" i="1" s="1"/>
  <c r="K1504" i="1"/>
  <c r="K1505" i="1"/>
  <c r="K1506" i="1"/>
  <c r="K1507" i="1"/>
  <c r="K1508" i="1"/>
  <c r="K1509" i="1"/>
  <c r="K1510" i="1"/>
  <c r="K1511" i="1"/>
  <c r="K1512" i="1"/>
  <c r="K1513" i="1"/>
  <c r="K1514" i="1"/>
  <c r="J1514" i="1" s="1"/>
  <c r="K1515" i="1"/>
  <c r="J1515" i="1" s="1"/>
  <c r="K1516" i="1"/>
  <c r="K1517" i="1"/>
  <c r="K1518" i="1"/>
  <c r="K1519" i="1"/>
  <c r="K1520" i="1"/>
  <c r="K1521" i="1"/>
  <c r="K1522" i="1"/>
  <c r="K1523" i="1"/>
  <c r="K1524" i="1"/>
  <c r="K1525" i="1"/>
  <c r="K1526" i="1"/>
  <c r="J1526" i="1" s="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J1562" i="1" s="1"/>
  <c r="K1563" i="1"/>
  <c r="J1563" i="1" s="1"/>
  <c r="K1564" i="1"/>
  <c r="K1565" i="1"/>
  <c r="K1566" i="1"/>
  <c r="K1567" i="1"/>
  <c r="K1568" i="1"/>
  <c r="K1569" i="1"/>
  <c r="K1570" i="1"/>
  <c r="K1571" i="1"/>
  <c r="K1572" i="1"/>
  <c r="K1573" i="1"/>
  <c r="K1574" i="1"/>
  <c r="J1574" i="1" s="1"/>
  <c r="K1575" i="1"/>
  <c r="J1575" i="1" s="1"/>
  <c r="K1576" i="1"/>
  <c r="K1577" i="1"/>
  <c r="K1578" i="1"/>
  <c r="K1579" i="1"/>
  <c r="K1580" i="1"/>
  <c r="K1581" i="1"/>
  <c r="K1582" i="1"/>
  <c r="K1583" i="1"/>
  <c r="K1584" i="1"/>
  <c r="K1585" i="1"/>
  <c r="K1586" i="1"/>
  <c r="J1586" i="1" s="1"/>
  <c r="K1587" i="1"/>
  <c r="J1587" i="1" s="1"/>
  <c r="K1588" i="1"/>
  <c r="K1589" i="1"/>
  <c r="K1590" i="1"/>
  <c r="K1591" i="1"/>
  <c r="K1592" i="1"/>
  <c r="K1593" i="1"/>
  <c r="K1594" i="1"/>
  <c r="K1595" i="1"/>
  <c r="K1596" i="1"/>
  <c r="K1597" i="1"/>
  <c r="K1598" i="1"/>
  <c r="J1598" i="1" s="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J1634" i="1" s="1"/>
  <c r="K1635" i="1"/>
  <c r="J1635" i="1" s="1"/>
  <c r="K1636" i="1"/>
  <c r="K1637" i="1"/>
  <c r="K1638" i="1"/>
  <c r="K1639" i="1"/>
  <c r="K1640" i="1"/>
  <c r="K1641" i="1"/>
  <c r="K1642" i="1"/>
  <c r="K1643" i="1"/>
  <c r="K1644" i="1"/>
  <c r="K1645" i="1"/>
  <c r="K1646" i="1"/>
  <c r="J1646" i="1" s="1"/>
  <c r="K1647" i="1"/>
  <c r="J1647" i="1" s="1"/>
  <c r="K1648" i="1"/>
  <c r="K1649" i="1"/>
  <c r="K1650" i="1"/>
  <c r="K1651" i="1"/>
  <c r="K1652" i="1"/>
  <c r="K1653" i="1"/>
  <c r="K1654" i="1"/>
  <c r="K1655" i="1"/>
  <c r="K1656" i="1"/>
  <c r="K1657" i="1"/>
  <c r="K1658" i="1"/>
  <c r="J1658" i="1" s="1"/>
  <c r="K1659" i="1"/>
  <c r="J1659" i="1" s="1"/>
  <c r="K1660" i="1"/>
  <c r="K1661" i="1"/>
  <c r="K1662" i="1"/>
  <c r="K1663" i="1"/>
  <c r="K1664" i="1"/>
  <c r="K1665" i="1"/>
  <c r="K1666" i="1"/>
  <c r="K1667" i="1"/>
  <c r="K1668" i="1"/>
  <c r="K1669" i="1"/>
  <c r="K1670" i="1"/>
  <c r="J1670" i="1" s="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J1706" i="1" s="1"/>
  <c r="K1707" i="1"/>
  <c r="J1707" i="1" s="1"/>
  <c r="K1708" i="1"/>
  <c r="K1709" i="1"/>
  <c r="K1710" i="1"/>
  <c r="K1711" i="1"/>
  <c r="K1712" i="1"/>
  <c r="K1713" i="1"/>
  <c r="K1714" i="1"/>
  <c r="K1715" i="1"/>
  <c r="K1716" i="1"/>
  <c r="K1717" i="1"/>
  <c r="K1718" i="1"/>
  <c r="J1718" i="1" s="1"/>
  <c r="K1719" i="1"/>
  <c r="J1719" i="1" s="1"/>
  <c r="K1720" i="1"/>
  <c r="K1721" i="1"/>
  <c r="K1722" i="1"/>
  <c r="K1723" i="1"/>
  <c r="K1724" i="1"/>
  <c r="K1725" i="1"/>
  <c r="K1726" i="1"/>
  <c r="K1727" i="1"/>
  <c r="K1728" i="1"/>
  <c r="K1729" i="1"/>
  <c r="K1730" i="1"/>
  <c r="J1730" i="1" s="1"/>
  <c r="K1731" i="1"/>
  <c r="J1731" i="1" s="1"/>
  <c r="K1732" i="1"/>
  <c r="K1733" i="1"/>
  <c r="K1734" i="1"/>
  <c r="K1735" i="1"/>
  <c r="K1736" i="1"/>
  <c r="K1737" i="1"/>
  <c r="K1738" i="1"/>
  <c r="K1739" i="1"/>
  <c r="K1740" i="1"/>
  <c r="K1741" i="1"/>
  <c r="K1742" i="1"/>
  <c r="J1742" i="1" s="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J1778" i="1" s="1"/>
  <c r="K1779" i="1"/>
  <c r="J1779" i="1" s="1"/>
  <c r="K1780" i="1"/>
  <c r="K1781" i="1"/>
  <c r="K1782" i="1"/>
  <c r="K1783" i="1"/>
  <c r="K1784" i="1"/>
  <c r="K1785" i="1"/>
  <c r="K1786" i="1"/>
  <c r="K1787" i="1"/>
  <c r="K1788" i="1"/>
  <c r="K1789" i="1"/>
  <c r="K1790" i="1"/>
  <c r="J1790" i="1" s="1"/>
  <c r="K1791" i="1"/>
  <c r="J1791" i="1" s="1"/>
  <c r="K1792" i="1"/>
  <c r="K1793" i="1"/>
  <c r="K1794" i="1"/>
  <c r="K1795" i="1"/>
  <c r="K1796" i="1"/>
  <c r="K1797" i="1"/>
  <c r="K1798" i="1"/>
  <c r="K1799" i="1"/>
  <c r="K1800" i="1"/>
  <c r="K1801" i="1"/>
  <c r="K1802" i="1"/>
  <c r="J1802" i="1" s="1"/>
  <c r="K1803" i="1"/>
  <c r="J1803" i="1" s="1"/>
  <c r="K1804" i="1"/>
  <c r="K1805" i="1"/>
  <c r="K1806" i="1"/>
  <c r="K1807" i="1"/>
  <c r="K1808" i="1"/>
  <c r="K1809" i="1"/>
  <c r="K1810" i="1"/>
  <c r="K1811" i="1"/>
  <c r="K1812" i="1"/>
  <c r="K1813" i="1"/>
  <c r="K1814" i="1"/>
  <c r="J1814" i="1" s="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J1850" i="1" s="1"/>
  <c r="K1851" i="1"/>
  <c r="J1851" i="1" s="1"/>
  <c r="K1852" i="1"/>
  <c r="K1853" i="1"/>
  <c r="K1854" i="1"/>
  <c r="K1855" i="1"/>
  <c r="K1856" i="1"/>
  <c r="K1857" i="1"/>
  <c r="K1858" i="1"/>
  <c r="K1859" i="1"/>
  <c r="K1860" i="1"/>
  <c r="K1861" i="1"/>
  <c r="K1862" i="1"/>
  <c r="J1862" i="1" s="1"/>
  <c r="K1863" i="1"/>
  <c r="J1863" i="1" s="1"/>
  <c r="K1864" i="1"/>
  <c r="K1865" i="1"/>
  <c r="K1866" i="1"/>
  <c r="K1867" i="1"/>
  <c r="K1868" i="1"/>
  <c r="K1869" i="1"/>
  <c r="K1870" i="1"/>
  <c r="K1871" i="1"/>
  <c r="K1872" i="1"/>
  <c r="K1873" i="1"/>
  <c r="K1874" i="1"/>
  <c r="J1874" i="1" s="1"/>
  <c r="K1875" i="1"/>
  <c r="J1875" i="1" s="1"/>
  <c r="K1876" i="1"/>
  <c r="K1877" i="1"/>
  <c r="K1878" i="1"/>
  <c r="K1879" i="1"/>
  <c r="K1880" i="1"/>
  <c r="K1881" i="1"/>
  <c r="K1882" i="1"/>
  <c r="K1883" i="1"/>
  <c r="K1884" i="1"/>
  <c r="K1885" i="1"/>
  <c r="K1886" i="1"/>
  <c r="J1886" i="1" s="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J1922" i="1" s="1"/>
  <c r="K1923" i="1"/>
  <c r="J1923" i="1" s="1"/>
  <c r="K1924" i="1"/>
  <c r="K1925" i="1"/>
  <c r="K1926" i="1"/>
  <c r="K1927" i="1"/>
  <c r="K1928" i="1"/>
  <c r="K1929" i="1"/>
  <c r="K1930" i="1"/>
  <c r="K1931" i="1"/>
  <c r="K1932" i="1"/>
  <c r="K1933" i="1"/>
  <c r="K1934" i="1"/>
  <c r="J1934" i="1" s="1"/>
  <c r="K1935" i="1"/>
  <c r="J1935" i="1" s="1"/>
  <c r="K1936" i="1"/>
  <c r="K1937" i="1"/>
  <c r="K1938" i="1"/>
  <c r="K1939" i="1"/>
  <c r="K1940" i="1"/>
  <c r="K1941" i="1"/>
  <c r="K1942" i="1"/>
  <c r="K1943" i="1"/>
  <c r="K1944" i="1"/>
  <c r="K1945" i="1"/>
  <c r="K1946" i="1"/>
  <c r="J1946" i="1" s="1"/>
  <c r="K1947" i="1"/>
  <c r="J1947" i="1" s="1"/>
  <c r="K1948" i="1"/>
  <c r="K1949" i="1"/>
  <c r="K1950" i="1"/>
  <c r="K1951" i="1"/>
  <c r="K1952" i="1"/>
  <c r="K1953" i="1"/>
  <c r="K1954" i="1"/>
  <c r="K1955" i="1"/>
  <c r="K1956" i="1"/>
  <c r="K1957" i="1"/>
  <c r="K1958" i="1"/>
  <c r="J1958" i="1" s="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J1994" i="1" s="1"/>
  <c r="K1995" i="1"/>
  <c r="J1995" i="1" s="1"/>
  <c r="K1996" i="1"/>
  <c r="K1997" i="1"/>
  <c r="K1998" i="1"/>
  <c r="K1999" i="1"/>
  <c r="K2000" i="1"/>
  <c r="K2001" i="1"/>
  <c r="K2002" i="1"/>
  <c r="K2003" i="1"/>
  <c r="K2004" i="1"/>
  <c r="K2005" i="1"/>
  <c r="K2006" i="1"/>
  <c r="J2006" i="1" s="1"/>
  <c r="K2007" i="1"/>
  <c r="J2007" i="1" s="1"/>
  <c r="K2008" i="1"/>
  <c r="K2009" i="1"/>
  <c r="K2010" i="1"/>
  <c r="K2011" i="1"/>
  <c r="K2012" i="1"/>
  <c r="K2013" i="1"/>
  <c r="K2014" i="1"/>
  <c r="K2015" i="1"/>
  <c r="K2016" i="1"/>
  <c r="K2017" i="1"/>
  <c r="K2018" i="1"/>
  <c r="J2018" i="1" s="1"/>
  <c r="K2019" i="1"/>
  <c r="J2019" i="1" s="1"/>
  <c r="K2020" i="1"/>
  <c r="K2021" i="1"/>
  <c r="K2022" i="1"/>
  <c r="K2023" i="1"/>
  <c r="K2024" i="1"/>
  <c r="K2025" i="1"/>
  <c r="K2026" i="1"/>
  <c r="K2027" i="1"/>
  <c r="K2028" i="1"/>
  <c r="K2029" i="1"/>
  <c r="K2030" i="1"/>
  <c r="J2030" i="1" s="1"/>
  <c r="K2031" i="1"/>
  <c r="K2032" i="1"/>
  <c r="K203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J2066" i="1" s="1"/>
  <c r="K2067" i="1"/>
  <c r="J2067" i="1" s="1"/>
  <c r="K2068" i="1"/>
  <c r="K2069" i="1"/>
  <c r="K2070" i="1"/>
  <c r="K2071" i="1"/>
  <c r="K2072" i="1"/>
  <c r="K2073" i="1"/>
  <c r="K2074" i="1"/>
  <c r="K2075" i="1"/>
  <c r="K2076" i="1"/>
  <c r="K2077" i="1"/>
  <c r="K2078" i="1"/>
  <c r="J2078" i="1" s="1"/>
  <c r="K2079" i="1"/>
  <c r="J2079" i="1" s="1"/>
  <c r="K2080" i="1"/>
  <c r="K2081" i="1"/>
  <c r="K2082" i="1"/>
  <c r="K2083" i="1"/>
  <c r="K2084" i="1"/>
  <c r="K2085" i="1"/>
  <c r="K2086" i="1"/>
  <c r="K2087" i="1"/>
  <c r="K2088" i="1"/>
  <c r="K2089" i="1"/>
  <c r="K2090" i="1"/>
  <c r="J2090" i="1" s="1"/>
  <c r="K2091" i="1"/>
  <c r="J2091" i="1" s="1"/>
  <c r="K2092" i="1"/>
  <c r="K2093" i="1"/>
  <c r="K2094" i="1"/>
  <c r="K2095" i="1"/>
  <c r="K2096" i="1"/>
  <c r="K2097" i="1"/>
  <c r="K2098" i="1"/>
  <c r="K2099" i="1"/>
  <c r="K2100" i="1"/>
  <c r="K2101" i="1"/>
  <c r="K2102" i="1"/>
  <c r="J2102" i="1" s="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J2138" i="1" s="1"/>
  <c r="K2139" i="1"/>
  <c r="J2139" i="1" s="1"/>
  <c r="K2140" i="1"/>
  <c r="K2141" i="1"/>
  <c r="K2142" i="1"/>
  <c r="K2143" i="1"/>
  <c r="K2144" i="1"/>
  <c r="K2145" i="1"/>
  <c r="K2146" i="1"/>
  <c r="K2147" i="1"/>
  <c r="K2148" i="1"/>
  <c r="K2149" i="1"/>
  <c r="K2150" i="1"/>
  <c r="J2150" i="1" s="1"/>
  <c r="K2151" i="1"/>
  <c r="J2151" i="1" s="1"/>
  <c r="K2152" i="1"/>
  <c r="K2153" i="1"/>
  <c r="K2154" i="1"/>
  <c r="K2155" i="1"/>
  <c r="K2156" i="1"/>
  <c r="K2157" i="1"/>
  <c r="K2158" i="1"/>
  <c r="K2159" i="1"/>
  <c r="K2160" i="1"/>
  <c r="K2161" i="1"/>
  <c r="K2162" i="1"/>
  <c r="J2162" i="1" s="1"/>
  <c r="K2163" i="1"/>
  <c r="J2163" i="1" s="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J2210" i="1" s="1"/>
  <c r="K2211" i="1"/>
  <c r="J2211" i="1" s="1"/>
  <c r="K2212" i="1"/>
  <c r="K2213" i="1"/>
  <c r="K2214" i="1"/>
  <c r="K2215" i="1"/>
  <c r="K2216" i="1"/>
  <c r="K2217" i="1"/>
  <c r="K2218" i="1"/>
  <c r="K2219" i="1"/>
  <c r="K2220" i="1"/>
  <c r="K2221" i="1"/>
  <c r="K2222" i="1"/>
  <c r="J2222" i="1" s="1"/>
  <c r="K2223" i="1"/>
  <c r="J2223" i="1" s="1"/>
  <c r="K2224" i="1"/>
  <c r="K2225" i="1"/>
  <c r="K2226" i="1"/>
  <c r="K2227" i="1"/>
  <c r="K2228" i="1"/>
  <c r="K2229" i="1"/>
  <c r="K2230" i="1"/>
  <c r="K2231" i="1"/>
  <c r="K2232" i="1"/>
  <c r="K2233" i="1"/>
  <c r="K2234" i="1"/>
  <c r="J2234" i="1" s="1"/>
  <c r="K2235" i="1"/>
  <c r="J2235" i="1" s="1"/>
  <c r="K2236" i="1"/>
  <c r="K2237" i="1"/>
  <c r="K2238" i="1"/>
  <c r="K2239" i="1"/>
  <c r="K2240" i="1"/>
  <c r="K2241" i="1"/>
  <c r="K2242" i="1"/>
  <c r="K2243" i="1"/>
  <c r="K2244" i="1"/>
  <c r="K2245" i="1"/>
  <c r="K2246" i="1"/>
  <c r="K2247" i="1"/>
  <c r="K2248"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2279" i="1"/>
  <c r="K2280" i="1"/>
  <c r="K2281" i="1"/>
  <c r="K2282" i="1"/>
  <c r="J2282" i="1" s="1"/>
  <c r="K2283" i="1"/>
  <c r="J2283" i="1" s="1"/>
  <c r="K2284" i="1"/>
  <c r="K2285" i="1"/>
  <c r="K2286" i="1"/>
  <c r="K2287" i="1"/>
  <c r="K2288" i="1"/>
  <c r="K2289" i="1"/>
  <c r="K2290" i="1"/>
  <c r="K2291" i="1"/>
  <c r="K2292" i="1"/>
  <c r="K2293" i="1"/>
  <c r="K2294" i="1"/>
  <c r="J2294" i="1" s="1"/>
  <c r="K2295" i="1"/>
  <c r="J2295" i="1" s="1"/>
  <c r="K2296" i="1"/>
  <c r="K2297" i="1"/>
  <c r="K2298" i="1"/>
  <c r="K2299" i="1"/>
  <c r="K2300" i="1"/>
  <c r="K2301" i="1"/>
  <c r="K2302" i="1"/>
  <c r="K2303" i="1"/>
  <c r="K2304" i="1"/>
  <c r="K2305" i="1"/>
  <c r="K2306" i="1"/>
  <c r="J2306" i="1" s="1"/>
  <c r="K2307" i="1"/>
  <c r="J2307" i="1" s="1"/>
  <c r="K2308" i="1"/>
  <c r="K2309" i="1"/>
  <c r="K2310" i="1"/>
  <c r="K2311" i="1"/>
  <c r="K2312" i="1"/>
  <c r="K2313" i="1"/>
  <c r="K2314" i="1"/>
  <c r="K2315" i="1"/>
  <c r="K2316" i="1"/>
  <c r="K2317" i="1"/>
  <c r="K2318" i="1"/>
  <c r="K2319" i="1"/>
  <c r="K2320" i="1"/>
  <c r="K2321"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49" i="1"/>
  <c r="K2350" i="1"/>
  <c r="K2351" i="1"/>
  <c r="K2352" i="1"/>
  <c r="K2353" i="1"/>
  <c r="K2354" i="1"/>
  <c r="J2354" i="1" s="1"/>
  <c r="K2355" i="1"/>
  <c r="J2355" i="1" s="1"/>
  <c r="K2356" i="1"/>
  <c r="K2357" i="1"/>
  <c r="K2358" i="1"/>
  <c r="K2359" i="1"/>
  <c r="K2360" i="1"/>
  <c r="K2361" i="1"/>
  <c r="K2362" i="1"/>
  <c r="K2363" i="1"/>
  <c r="K2364" i="1"/>
  <c r="K2365" i="1"/>
  <c r="K2366" i="1"/>
  <c r="J2366" i="1" s="1"/>
  <c r="K2367" i="1"/>
  <c r="J2367" i="1" s="1"/>
  <c r="K2368" i="1"/>
  <c r="K2369" i="1"/>
  <c r="K2370" i="1"/>
  <c r="K2371" i="1"/>
  <c r="K2372" i="1"/>
  <c r="K2373" i="1"/>
  <c r="K2374" i="1"/>
  <c r="K2375" i="1"/>
  <c r="K2376" i="1"/>
  <c r="K2377" i="1"/>
  <c r="K2378" i="1"/>
  <c r="J2378" i="1" s="1"/>
  <c r="K2379" i="1"/>
  <c r="J2379" i="1" s="1"/>
  <c r="K2380" i="1"/>
  <c r="K2381" i="1"/>
  <c r="K2382" i="1"/>
  <c r="K2383" i="1"/>
  <c r="K2384" i="1"/>
  <c r="K2385" i="1"/>
  <c r="K2386" i="1"/>
  <c r="K2387" i="1"/>
  <c r="K2388" i="1"/>
  <c r="K2389" i="1"/>
  <c r="K2390" i="1"/>
  <c r="K2391" i="1"/>
  <c r="K2392" i="1"/>
  <c r="K2393" i="1"/>
  <c r="K2394" i="1"/>
  <c r="K2395" i="1"/>
  <c r="K2396" i="1"/>
  <c r="K2397" i="1"/>
  <c r="K2398" i="1"/>
  <c r="K2399" i="1"/>
  <c r="K2400" i="1"/>
  <c r="K2401" i="1"/>
  <c r="K2402" i="1"/>
  <c r="K2403" i="1"/>
  <c r="K2404" i="1"/>
  <c r="K2405" i="1"/>
  <c r="K2406" i="1"/>
  <c r="K2407" i="1"/>
  <c r="K2408" i="1"/>
  <c r="K2409" i="1"/>
  <c r="K2410" i="1"/>
  <c r="K2411" i="1"/>
  <c r="K2412" i="1"/>
  <c r="K2413" i="1"/>
  <c r="K2414" i="1"/>
  <c r="K2415" i="1"/>
  <c r="K2416" i="1"/>
  <c r="K2417" i="1"/>
  <c r="K2418" i="1"/>
  <c r="K2419" i="1"/>
  <c r="K2420" i="1"/>
  <c r="K2421" i="1"/>
  <c r="K2422" i="1"/>
  <c r="K2423" i="1"/>
  <c r="K2424" i="1"/>
  <c r="K2425" i="1"/>
  <c r="K2426" i="1"/>
  <c r="J2426" i="1" s="1"/>
  <c r="K2427" i="1"/>
  <c r="J2427" i="1" s="1"/>
  <c r="K2428" i="1"/>
  <c r="K2429" i="1"/>
  <c r="K2430" i="1"/>
  <c r="K2431" i="1"/>
  <c r="K2432" i="1"/>
  <c r="K2433" i="1"/>
  <c r="K2434" i="1"/>
  <c r="K2435" i="1"/>
  <c r="K2436" i="1"/>
  <c r="K2437" i="1"/>
  <c r="K2438" i="1"/>
  <c r="J2438" i="1" s="1"/>
  <c r="K2439" i="1"/>
  <c r="J2439" i="1" s="1"/>
  <c r="K2440" i="1"/>
  <c r="K2441" i="1"/>
  <c r="K2442" i="1"/>
  <c r="K2443" i="1"/>
  <c r="K2444" i="1"/>
  <c r="K2445" i="1"/>
  <c r="K2446" i="1"/>
  <c r="K2447" i="1"/>
  <c r="K2448" i="1"/>
  <c r="K2449" i="1"/>
  <c r="K2450" i="1"/>
  <c r="J2450" i="1" s="1"/>
  <c r="K2451" i="1"/>
  <c r="J2451" i="1" s="1"/>
  <c r="K2452" i="1"/>
  <c r="K2453" i="1"/>
  <c r="K2454" i="1"/>
  <c r="K2455" i="1"/>
  <c r="K2456" i="1"/>
  <c r="K2457" i="1"/>
  <c r="K2458" i="1"/>
  <c r="K2459" i="1"/>
  <c r="K2460" i="1"/>
  <c r="K2461" i="1"/>
  <c r="K2462" i="1"/>
  <c r="K2463" i="1"/>
  <c r="K2464" i="1"/>
  <c r="K2465" i="1"/>
  <c r="K2466" i="1"/>
  <c r="K2467" i="1"/>
  <c r="K2468" i="1"/>
  <c r="K2469" i="1"/>
  <c r="K2470" i="1"/>
  <c r="K2471" i="1"/>
  <c r="K2472" i="1"/>
  <c r="K2473" i="1"/>
  <c r="K2474" i="1"/>
  <c r="K2475" i="1"/>
  <c r="K2476" i="1"/>
  <c r="K2477" i="1"/>
  <c r="K2478" i="1"/>
  <c r="K2479" i="1"/>
  <c r="K2480" i="1"/>
  <c r="K2481" i="1"/>
  <c r="K2482" i="1"/>
  <c r="K2483" i="1"/>
  <c r="K2484" i="1"/>
  <c r="K2485" i="1"/>
  <c r="K2486" i="1"/>
  <c r="K2487" i="1"/>
  <c r="K2488" i="1"/>
  <c r="K2489" i="1"/>
  <c r="K2490" i="1"/>
  <c r="K2491" i="1"/>
  <c r="K2492" i="1"/>
  <c r="K2493" i="1"/>
  <c r="K2494" i="1"/>
  <c r="K2495" i="1"/>
  <c r="K2496" i="1"/>
  <c r="K2497" i="1"/>
  <c r="K2498" i="1"/>
  <c r="J2498" i="1" s="1"/>
  <c r="K2499" i="1"/>
  <c r="J2499" i="1" s="1"/>
  <c r="K2500" i="1"/>
  <c r="K2501" i="1"/>
  <c r="K2502" i="1"/>
  <c r="K2503" i="1"/>
  <c r="K2504" i="1"/>
  <c r="K2505" i="1"/>
  <c r="K2506" i="1"/>
  <c r="K2507" i="1"/>
  <c r="K2508" i="1"/>
  <c r="K2509" i="1"/>
  <c r="K2510" i="1"/>
  <c r="J2510" i="1" s="1"/>
  <c r="K2511" i="1"/>
  <c r="J2511" i="1" s="1"/>
  <c r="K2512" i="1"/>
  <c r="K2513" i="1"/>
  <c r="K2514" i="1"/>
  <c r="K2515" i="1"/>
  <c r="K2516" i="1"/>
  <c r="K2517" i="1"/>
  <c r="K2518" i="1"/>
  <c r="K2519" i="1"/>
  <c r="K2520" i="1"/>
  <c r="K2521" i="1"/>
  <c r="K2522" i="1"/>
  <c r="J2522" i="1" s="1"/>
  <c r="K2523" i="1"/>
  <c r="J2523" i="1" s="1"/>
  <c r="K2524" i="1"/>
  <c r="K2525" i="1"/>
  <c r="K2526" i="1"/>
  <c r="K2527" i="1"/>
  <c r="K2528" i="1"/>
  <c r="K2529" i="1"/>
  <c r="K2530" i="1"/>
  <c r="K2531" i="1"/>
  <c r="K2532" i="1"/>
  <c r="K2533" i="1"/>
  <c r="K2534" i="1"/>
  <c r="K2535" i="1"/>
  <c r="K2536" i="1"/>
  <c r="K2537" i="1"/>
  <c r="K2538" i="1"/>
  <c r="K2539" i="1"/>
  <c r="K2540" i="1"/>
  <c r="K2541" i="1"/>
  <c r="K2542" i="1"/>
  <c r="K2543" i="1"/>
  <c r="K2544" i="1"/>
  <c r="K2545" i="1"/>
  <c r="K2546" i="1"/>
  <c r="K2547" i="1"/>
  <c r="K2548" i="1"/>
  <c r="K2549" i="1"/>
  <c r="K2550" i="1"/>
  <c r="K2551" i="1"/>
  <c r="K2552" i="1"/>
  <c r="K2553" i="1"/>
  <c r="K2554" i="1"/>
  <c r="K2555" i="1"/>
  <c r="K2556" i="1"/>
  <c r="K2557" i="1"/>
  <c r="K2558" i="1"/>
  <c r="K2559" i="1"/>
  <c r="K2560" i="1"/>
  <c r="K2561" i="1"/>
  <c r="K2562" i="1"/>
  <c r="K2563" i="1"/>
  <c r="K2564" i="1"/>
  <c r="K2565" i="1"/>
  <c r="K2566" i="1"/>
  <c r="K2567" i="1"/>
  <c r="K2568" i="1"/>
  <c r="K2569" i="1"/>
  <c r="K2570" i="1"/>
  <c r="J2570" i="1" s="1"/>
  <c r="K2571" i="1"/>
  <c r="J2571" i="1" s="1"/>
  <c r="K2572" i="1"/>
  <c r="K2573" i="1"/>
  <c r="K2574" i="1"/>
  <c r="K2575" i="1"/>
  <c r="K2576" i="1"/>
  <c r="K2577" i="1"/>
  <c r="K2578" i="1"/>
  <c r="K2579" i="1"/>
  <c r="K2580" i="1"/>
  <c r="K2581" i="1"/>
  <c r="K2582" i="1"/>
  <c r="J2582" i="1" s="1"/>
  <c r="K2583" i="1"/>
  <c r="J2583" i="1" s="1"/>
  <c r="K2584" i="1"/>
  <c r="K2585" i="1"/>
  <c r="K2586" i="1"/>
  <c r="K2587" i="1"/>
  <c r="K2588" i="1"/>
  <c r="K2589" i="1"/>
  <c r="K2590" i="1"/>
  <c r="K2591" i="1"/>
  <c r="K2592" i="1"/>
  <c r="K2593" i="1"/>
  <c r="K2594" i="1"/>
  <c r="J2594" i="1" s="1"/>
  <c r="K2595" i="1"/>
  <c r="J2595" i="1" s="1"/>
  <c r="K2596" i="1"/>
  <c r="K2597" i="1"/>
  <c r="K2598" i="1"/>
  <c r="K2599" i="1"/>
  <c r="K2600" i="1"/>
  <c r="K2601" i="1"/>
  <c r="K2602" i="1"/>
  <c r="K2603" i="1"/>
  <c r="K2604" i="1"/>
  <c r="K2605" i="1"/>
  <c r="K2606" i="1"/>
  <c r="K2607" i="1"/>
  <c r="K2608" i="1"/>
  <c r="K2609" i="1"/>
  <c r="K2610" i="1"/>
  <c r="K2611" i="1"/>
  <c r="K2612" i="1"/>
  <c r="K2613" i="1"/>
  <c r="K2614" i="1"/>
  <c r="K2615" i="1"/>
  <c r="K2616" i="1"/>
  <c r="K2617" i="1"/>
  <c r="K2618" i="1"/>
  <c r="K2619" i="1"/>
  <c r="K2620" i="1"/>
  <c r="K2621" i="1"/>
  <c r="K2622" i="1"/>
  <c r="K2623" i="1"/>
  <c r="K2624" i="1"/>
  <c r="K2625" i="1"/>
  <c r="K2626" i="1"/>
  <c r="K2627" i="1"/>
  <c r="K2628" i="1"/>
  <c r="K2629" i="1"/>
  <c r="K2630" i="1"/>
  <c r="K2631" i="1"/>
  <c r="K2632" i="1"/>
  <c r="K2633" i="1"/>
  <c r="K2634" i="1"/>
  <c r="K2635" i="1"/>
  <c r="K2636" i="1"/>
  <c r="K2637" i="1"/>
  <c r="K2638" i="1"/>
  <c r="K2639" i="1"/>
  <c r="K2640" i="1"/>
  <c r="K2641" i="1"/>
  <c r="K2642" i="1"/>
  <c r="J2642" i="1" s="1"/>
  <c r="K2643" i="1"/>
  <c r="J2643" i="1" s="1"/>
  <c r="K2644" i="1"/>
  <c r="K2645" i="1"/>
  <c r="K2646" i="1"/>
  <c r="K2647" i="1"/>
  <c r="K2648" i="1"/>
  <c r="K2649" i="1"/>
  <c r="K2650" i="1"/>
  <c r="K2651" i="1"/>
  <c r="K2652" i="1"/>
  <c r="K2653" i="1"/>
  <c r="K2654" i="1"/>
  <c r="J2654" i="1" s="1"/>
  <c r="K2655" i="1"/>
  <c r="J2655" i="1" s="1"/>
  <c r="K2656" i="1"/>
  <c r="K2657" i="1"/>
  <c r="K2658" i="1"/>
  <c r="K2659" i="1"/>
  <c r="K2660" i="1"/>
  <c r="K2661" i="1"/>
  <c r="K2662" i="1"/>
  <c r="K2663" i="1"/>
  <c r="K2664" i="1"/>
  <c r="K2665" i="1"/>
  <c r="K2666" i="1"/>
  <c r="J2666" i="1" s="1"/>
  <c r="K2667" i="1"/>
  <c r="J2667" i="1" s="1"/>
  <c r="K2668" i="1"/>
  <c r="K2669" i="1"/>
  <c r="K2670" i="1"/>
  <c r="K2671" i="1"/>
  <c r="K2672" i="1"/>
  <c r="K2673" i="1"/>
  <c r="K2674" i="1"/>
  <c r="K2675" i="1"/>
  <c r="K2676" i="1"/>
  <c r="K2677" i="1"/>
  <c r="K2678" i="1"/>
  <c r="K2679" i="1"/>
  <c r="K2680" i="1"/>
  <c r="K2681" i="1"/>
  <c r="K2682" i="1"/>
  <c r="K2683" i="1"/>
  <c r="K2684" i="1"/>
  <c r="K2685" i="1"/>
  <c r="K2686" i="1"/>
  <c r="K2687" i="1"/>
  <c r="K2688" i="1"/>
  <c r="K2689" i="1"/>
  <c r="K2690" i="1"/>
  <c r="K2691" i="1"/>
  <c r="K2692" i="1"/>
  <c r="K2693" i="1"/>
  <c r="K2694" i="1"/>
  <c r="K2695" i="1"/>
  <c r="K2696" i="1"/>
  <c r="K2697" i="1"/>
  <c r="K2698" i="1"/>
  <c r="K2699" i="1"/>
  <c r="K2700" i="1"/>
  <c r="K2701" i="1"/>
  <c r="K2702" i="1"/>
  <c r="K2703" i="1"/>
  <c r="K2704" i="1"/>
  <c r="K2705" i="1"/>
  <c r="K2706" i="1"/>
  <c r="K2707" i="1"/>
  <c r="K2708" i="1"/>
  <c r="K2709" i="1"/>
  <c r="K2710" i="1"/>
  <c r="K2711" i="1"/>
  <c r="K2712" i="1"/>
  <c r="K2713" i="1"/>
  <c r="K2714" i="1"/>
  <c r="J2714" i="1" s="1"/>
  <c r="K2715" i="1"/>
  <c r="J2715" i="1" s="1"/>
  <c r="K2716" i="1"/>
  <c r="K2717" i="1"/>
  <c r="K2718" i="1"/>
  <c r="K2719" i="1"/>
  <c r="K2720" i="1"/>
  <c r="K2721" i="1"/>
  <c r="K2722" i="1"/>
  <c r="K2723" i="1"/>
  <c r="K2724" i="1"/>
  <c r="K2725" i="1"/>
  <c r="K2726" i="1"/>
  <c r="J2726" i="1" s="1"/>
  <c r="K2727" i="1"/>
  <c r="J2727" i="1" s="1"/>
  <c r="K2728" i="1"/>
  <c r="K2729" i="1"/>
  <c r="K2730" i="1"/>
  <c r="K2731" i="1"/>
  <c r="K2732" i="1"/>
  <c r="K2733" i="1"/>
  <c r="K2734" i="1"/>
  <c r="K2735" i="1"/>
  <c r="K2736" i="1"/>
  <c r="K2737" i="1"/>
  <c r="K2738" i="1"/>
  <c r="J2738" i="1" s="1"/>
  <c r="K2739" i="1"/>
  <c r="J2739" i="1" s="1"/>
  <c r="K2740" i="1"/>
  <c r="K2741" i="1"/>
  <c r="K2742" i="1"/>
  <c r="K2743" i="1"/>
  <c r="K2744" i="1"/>
  <c r="K2745" i="1"/>
  <c r="K2746" i="1"/>
  <c r="K2747" i="1"/>
  <c r="K2748" i="1"/>
  <c r="K2749" i="1"/>
  <c r="K2750" i="1"/>
  <c r="K2751" i="1"/>
  <c r="K2752" i="1"/>
  <c r="K2753" i="1"/>
  <c r="K2754" i="1"/>
  <c r="K2755" i="1"/>
  <c r="K2756" i="1"/>
  <c r="K2757" i="1"/>
  <c r="K2758" i="1"/>
  <c r="K2759" i="1"/>
  <c r="K2760" i="1"/>
  <c r="K2761" i="1"/>
  <c r="K2762" i="1"/>
  <c r="K2763" i="1"/>
  <c r="K2764" i="1"/>
  <c r="K2765" i="1"/>
  <c r="K2766" i="1"/>
  <c r="K2767" i="1"/>
  <c r="K2768" i="1"/>
  <c r="K2769" i="1"/>
  <c r="K2770" i="1"/>
  <c r="K2771" i="1"/>
  <c r="K2772" i="1"/>
  <c r="K2773" i="1"/>
  <c r="K2774" i="1"/>
  <c r="K2775" i="1"/>
  <c r="K2776" i="1"/>
  <c r="K2777" i="1"/>
  <c r="K2778" i="1"/>
  <c r="K2779" i="1"/>
  <c r="K2780" i="1"/>
  <c r="K2781" i="1"/>
  <c r="K2782" i="1"/>
  <c r="K2783" i="1"/>
  <c r="K2784" i="1"/>
  <c r="K2785" i="1"/>
  <c r="K2786" i="1"/>
  <c r="J2786" i="1" s="1"/>
  <c r="K2787" i="1"/>
  <c r="J2787" i="1" s="1"/>
  <c r="K2788" i="1"/>
  <c r="K2789" i="1"/>
  <c r="K2790" i="1"/>
  <c r="K2791" i="1"/>
  <c r="K2792" i="1"/>
  <c r="K2793" i="1"/>
  <c r="K2794" i="1"/>
  <c r="K2795" i="1"/>
  <c r="K2796" i="1"/>
  <c r="K2797" i="1"/>
  <c r="K2798" i="1"/>
  <c r="J2798" i="1" s="1"/>
  <c r="K2799" i="1"/>
  <c r="J2799" i="1" s="1"/>
  <c r="K2800" i="1"/>
  <c r="K2801" i="1"/>
  <c r="K2802" i="1"/>
  <c r="K2803" i="1"/>
  <c r="K2804" i="1"/>
  <c r="K2805" i="1"/>
  <c r="K2806" i="1"/>
  <c r="K2807" i="1"/>
  <c r="K2808" i="1"/>
  <c r="K2809" i="1"/>
  <c r="K2810" i="1"/>
  <c r="J2810" i="1" s="1"/>
  <c r="K2811" i="1"/>
  <c r="J2811" i="1" s="1"/>
  <c r="K2812" i="1"/>
  <c r="K2813" i="1"/>
  <c r="K2814" i="1"/>
  <c r="K2815" i="1"/>
  <c r="K2816" i="1"/>
  <c r="K2817" i="1"/>
  <c r="K2818" i="1"/>
  <c r="K2819" i="1"/>
  <c r="K2820" i="1"/>
  <c r="K2821" i="1"/>
  <c r="K2822" i="1"/>
  <c r="K2823" i="1"/>
  <c r="K2824" i="1"/>
  <c r="K2825" i="1"/>
  <c r="K2826" i="1"/>
  <c r="K2827" i="1"/>
  <c r="K2828" i="1"/>
  <c r="K2829" i="1"/>
  <c r="K2830" i="1"/>
  <c r="K2831" i="1"/>
  <c r="K2832" i="1"/>
  <c r="K2833" i="1"/>
  <c r="K2834" i="1"/>
  <c r="K2835" i="1"/>
  <c r="K2836" i="1"/>
  <c r="K2837" i="1"/>
  <c r="K2838" i="1"/>
  <c r="K2839" i="1"/>
  <c r="K2840" i="1"/>
  <c r="K2841" i="1"/>
  <c r="K2842" i="1"/>
  <c r="K2843" i="1"/>
  <c r="K2844" i="1"/>
  <c r="K2845" i="1"/>
  <c r="K2846" i="1"/>
  <c r="K2847" i="1"/>
  <c r="K2848" i="1"/>
  <c r="K2849" i="1"/>
  <c r="K2850" i="1"/>
  <c r="K2851" i="1"/>
  <c r="K2852" i="1"/>
  <c r="K2853" i="1"/>
  <c r="K2854" i="1"/>
  <c r="K2855" i="1"/>
  <c r="K2856" i="1"/>
  <c r="K2857" i="1"/>
  <c r="K2858" i="1"/>
  <c r="J2858" i="1" s="1"/>
  <c r="K2859" i="1"/>
  <c r="J2859" i="1" s="1"/>
  <c r="K2860" i="1"/>
  <c r="K2861" i="1"/>
  <c r="K2862" i="1"/>
  <c r="K2863" i="1"/>
  <c r="K2864" i="1"/>
  <c r="K2865" i="1"/>
  <c r="K2866" i="1"/>
  <c r="K2867" i="1"/>
  <c r="K2868" i="1"/>
  <c r="K2869" i="1"/>
  <c r="K2870" i="1"/>
  <c r="J2870" i="1" s="1"/>
  <c r="K2871" i="1"/>
  <c r="J2871" i="1" s="1"/>
  <c r="K2872" i="1"/>
  <c r="K2873" i="1"/>
  <c r="K2874" i="1"/>
  <c r="K2875" i="1"/>
  <c r="K2876" i="1"/>
  <c r="K2877" i="1"/>
  <c r="K2878" i="1"/>
  <c r="K2879" i="1"/>
  <c r="K2880" i="1"/>
  <c r="K2881" i="1"/>
  <c r="K2882" i="1"/>
  <c r="J2882" i="1" s="1"/>
  <c r="K2883" i="1"/>
  <c r="J2883" i="1" s="1"/>
  <c r="K2884" i="1"/>
  <c r="K2885" i="1"/>
  <c r="K2886" i="1"/>
  <c r="K2887" i="1"/>
  <c r="K2888" i="1"/>
  <c r="K2889" i="1"/>
  <c r="K2890" i="1"/>
  <c r="K2891" i="1"/>
  <c r="K2892" i="1"/>
  <c r="K2893" i="1"/>
  <c r="K2894" i="1"/>
  <c r="K2895" i="1"/>
  <c r="K2896" i="1"/>
  <c r="K2897" i="1"/>
  <c r="K2898" i="1"/>
  <c r="K2899" i="1"/>
  <c r="K2900" i="1"/>
  <c r="K2901" i="1"/>
  <c r="K2902" i="1"/>
  <c r="K2903" i="1"/>
  <c r="K2904" i="1"/>
  <c r="K2905" i="1"/>
  <c r="K2906" i="1"/>
  <c r="K2907" i="1"/>
  <c r="K2908" i="1"/>
  <c r="K2909" i="1"/>
  <c r="K2910" i="1"/>
  <c r="K2911" i="1"/>
  <c r="K2912" i="1"/>
  <c r="K2913" i="1"/>
  <c r="K2914" i="1"/>
  <c r="K2915" i="1"/>
  <c r="K2916" i="1"/>
  <c r="K2917" i="1"/>
  <c r="K2918" i="1"/>
  <c r="K2919" i="1"/>
  <c r="K2920" i="1"/>
  <c r="K2921" i="1"/>
  <c r="K2922" i="1"/>
  <c r="K2923" i="1"/>
  <c r="K2924" i="1"/>
  <c r="K2925" i="1"/>
  <c r="K2926" i="1"/>
  <c r="K2927" i="1"/>
  <c r="K2928" i="1"/>
  <c r="K2929" i="1"/>
  <c r="K2930" i="1"/>
  <c r="J2930" i="1" s="1"/>
  <c r="K2931" i="1"/>
  <c r="J2931" i="1" s="1"/>
  <c r="K2932" i="1"/>
  <c r="K2933" i="1"/>
  <c r="K2934" i="1"/>
  <c r="K2935" i="1"/>
  <c r="K2936" i="1"/>
  <c r="K2937" i="1"/>
  <c r="K2938" i="1"/>
  <c r="K2939" i="1"/>
  <c r="K2940" i="1"/>
  <c r="K2941" i="1"/>
  <c r="K2942" i="1"/>
  <c r="J2942" i="1" s="1"/>
  <c r="K2943" i="1"/>
  <c r="J2943" i="1" s="1"/>
  <c r="K2944" i="1"/>
  <c r="K2945" i="1"/>
  <c r="K2946" i="1"/>
  <c r="K2947" i="1"/>
  <c r="K2948" i="1"/>
  <c r="K2949" i="1"/>
  <c r="K2950" i="1"/>
  <c r="K2951" i="1"/>
  <c r="K2952" i="1"/>
  <c r="K2953" i="1"/>
  <c r="J2953" i="1" s="1"/>
  <c r="K2954" i="1"/>
  <c r="J2954" i="1" s="1"/>
  <c r="K2955" i="1"/>
  <c r="J2955" i="1" s="1"/>
  <c r="K2956" i="1"/>
  <c r="K2957" i="1"/>
  <c r="K2958" i="1"/>
  <c r="K2959" i="1"/>
  <c r="K2960" i="1"/>
  <c r="K2961" i="1"/>
  <c r="K2962" i="1"/>
  <c r="K2963" i="1"/>
  <c r="K2964" i="1"/>
  <c r="K2965" i="1"/>
  <c r="K2966" i="1"/>
  <c r="K2967" i="1"/>
  <c r="K2968" i="1"/>
  <c r="K2969" i="1"/>
  <c r="K2970" i="1"/>
  <c r="K2971" i="1"/>
  <c r="K2972" i="1"/>
  <c r="K2973" i="1"/>
  <c r="K2974" i="1"/>
  <c r="K2975" i="1"/>
  <c r="K2976" i="1"/>
  <c r="K2977" i="1"/>
  <c r="K2978" i="1"/>
  <c r="K2979" i="1"/>
  <c r="K2980" i="1"/>
  <c r="K2981" i="1"/>
  <c r="K2982" i="1"/>
  <c r="K2983" i="1"/>
  <c r="K2984" i="1"/>
  <c r="K2985" i="1"/>
  <c r="K2986" i="1"/>
  <c r="K2987" i="1"/>
  <c r="K2988" i="1"/>
  <c r="K2989" i="1"/>
  <c r="I2989" i="1" s="1" a="1"/>
  <c r="I2989" i="1" s="1"/>
  <c r="K2990" i="1"/>
  <c r="J2990" i="1" s="1"/>
  <c r="K2991" i="1"/>
  <c r="J2991" i="1" s="1"/>
  <c r="K2992" i="1"/>
  <c r="K2993" i="1"/>
  <c r="K2994" i="1"/>
  <c r="K2995" i="1"/>
  <c r="K2996" i="1"/>
  <c r="K2997" i="1"/>
  <c r="K2998" i="1"/>
  <c r="K2999" i="1"/>
  <c r="K3000" i="1"/>
  <c r="K3001" i="1"/>
  <c r="J3001" i="1" s="1"/>
  <c r="K3002" i="1"/>
  <c r="J3002" i="1" s="1"/>
  <c r="K3003" i="1"/>
  <c r="J3003" i="1" s="1"/>
  <c r="K3004" i="1"/>
  <c r="K3005" i="1"/>
  <c r="K3006" i="1"/>
  <c r="K3007" i="1"/>
  <c r="K3008" i="1"/>
  <c r="K3009" i="1"/>
  <c r="K3010" i="1"/>
  <c r="K3011" i="1"/>
  <c r="K3012" i="1"/>
  <c r="K3013" i="1"/>
  <c r="K3014" i="1"/>
  <c r="K3015" i="1"/>
  <c r="K3016" i="1"/>
  <c r="K3017" i="1"/>
  <c r="K3018" i="1"/>
  <c r="K3019" i="1"/>
  <c r="K3020" i="1"/>
  <c r="K3021" i="1"/>
  <c r="K3022" i="1"/>
  <c r="K3023" i="1"/>
  <c r="K3024" i="1"/>
  <c r="K3025" i="1"/>
  <c r="K3026" i="1"/>
  <c r="K3027" i="1"/>
  <c r="K3028" i="1"/>
  <c r="K3029" i="1"/>
  <c r="K3030" i="1"/>
  <c r="K3031" i="1"/>
  <c r="K3032" i="1"/>
  <c r="K3033" i="1"/>
  <c r="K3034" i="1"/>
  <c r="K3035" i="1"/>
  <c r="K3036" i="1"/>
  <c r="K3037" i="1"/>
  <c r="J3037" i="1" s="1"/>
  <c r="K3038" i="1"/>
  <c r="J3038" i="1" s="1"/>
  <c r="K3039" i="1"/>
  <c r="J3039" i="1" s="1"/>
  <c r="K3040" i="1"/>
  <c r="K3041" i="1"/>
  <c r="K3042" i="1"/>
  <c r="K3043" i="1"/>
  <c r="K3044" i="1"/>
  <c r="K3045" i="1"/>
  <c r="K3046" i="1"/>
  <c r="K3047" i="1"/>
  <c r="K3048" i="1"/>
  <c r="K3049" i="1"/>
  <c r="J3049" i="1" s="1"/>
  <c r="K3050" i="1"/>
  <c r="J3050" i="1" s="1"/>
  <c r="K3051" i="1"/>
  <c r="J3051" i="1" s="1"/>
  <c r="K3052" i="1"/>
  <c r="K3053" i="1"/>
  <c r="K3054" i="1"/>
  <c r="K3055" i="1"/>
  <c r="K3056" i="1"/>
  <c r="K3057" i="1"/>
  <c r="K3058" i="1"/>
  <c r="K3059" i="1"/>
  <c r="K3060" i="1"/>
  <c r="K3061" i="1"/>
  <c r="K3062" i="1"/>
  <c r="K3063" i="1"/>
  <c r="K3064" i="1"/>
  <c r="K3065" i="1"/>
  <c r="K3066" i="1"/>
  <c r="K3067" i="1"/>
  <c r="K3068" i="1"/>
  <c r="K3069" i="1"/>
  <c r="K3070" i="1"/>
  <c r="K3071" i="1"/>
  <c r="K3072" i="1"/>
  <c r="K3073" i="1"/>
  <c r="K3074" i="1"/>
  <c r="K3075" i="1"/>
  <c r="K3076" i="1"/>
  <c r="K3077" i="1"/>
  <c r="K3078" i="1"/>
  <c r="K3079" i="1"/>
  <c r="K3080" i="1"/>
  <c r="K3081" i="1"/>
  <c r="K3082" i="1"/>
  <c r="K3083" i="1"/>
  <c r="K3084" i="1"/>
  <c r="K3085" i="1"/>
  <c r="J3085" i="1" s="1"/>
  <c r="K3086" i="1"/>
  <c r="J3086" i="1" s="1"/>
  <c r="K3087" i="1"/>
  <c r="J3087" i="1" s="1"/>
  <c r="K3088" i="1"/>
  <c r="K3089" i="1"/>
  <c r="K3090" i="1"/>
  <c r="K3091" i="1"/>
  <c r="K3092" i="1"/>
  <c r="K3093" i="1"/>
  <c r="K3094" i="1"/>
  <c r="K3095" i="1"/>
  <c r="K3096" i="1"/>
  <c r="K3097" i="1"/>
  <c r="J3097" i="1" s="1"/>
  <c r="K3098" i="1"/>
  <c r="J3098" i="1" s="1"/>
  <c r="K3099" i="1"/>
  <c r="J3099" i="1" s="1"/>
  <c r="K3100" i="1"/>
  <c r="K3101" i="1"/>
  <c r="K3102" i="1"/>
  <c r="K3103" i="1"/>
  <c r="K3104" i="1"/>
  <c r="K3105" i="1"/>
  <c r="K3106" i="1"/>
  <c r="K3107" i="1"/>
  <c r="K3108" i="1"/>
  <c r="K3109" i="1"/>
  <c r="K3110" i="1"/>
  <c r="K3111" i="1"/>
  <c r="K3112" i="1"/>
  <c r="K3113" i="1"/>
  <c r="K3114" i="1"/>
  <c r="K3115" i="1"/>
  <c r="K3116" i="1"/>
  <c r="K3117" i="1"/>
  <c r="K3118" i="1"/>
  <c r="K3119" i="1"/>
  <c r="K3120" i="1"/>
  <c r="K3121" i="1"/>
  <c r="K3122" i="1"/>
  <c r="K3123" i="1"/>
  <c r="K3124" i="1"/>
  <c r="K3125" i="1"/>
  <c r="K3126" i="1"/>
  <c r="K3127" i="1"/>
  <c r="K3128" i="1"/>
  <c r="K3129" i="1"/>
  <c r="K3130" i="1"/>
  <c r="K3131" i="1"/>
  <c r="K3132" i="1"/>
  <c r="K3133" i="1"/>
  <c r="J3133" i="1" s="1"/>
  <c r="K3134" i="1"/>
  <c r="J3134" i="1" s="1"/>
  <c r="K3135" i="1"/>
  <c r="J3135" i="1" s="1"/>
  <c r="K3136" i="1"/>
  <c r="K3137" i="1"/>
  <c r="K3138" i="1"/>
  <c r="K3139" i="1"/>
  <c r="K3140" i="1"/>
  <c r="K3141" i="1"/>
  <c r="K3142" i="1"/>
  <c r="K3143" i="1"/>
  <c r="K3144" i="1"/>
  <c r="K3145" i="1"/>
  <c r="J3145" i="1" s="1"/>
  <c r="K3146" i="1"/>
  <c r="J3146" i="1" s="1"/>
  <c r="K3147" i="1"/>
  <c r="J3147" i="1" s="1"/>
  <c r="K3148" i="1"/>
  <c r="K3149" i="1"/>
  <c r="K3150" i="1"/>
  <c r="K3151" i="1"/>
  <c r="K3152" i="1"/>
  <c r="K3153" i="1"/>
  <c r="K3154" i="1"/>
  <c r="K3155" i="1"/>
  <c r="K3156" i="1"/>
  <c r="K3157" i="1"/>
  <c r="K3158" i="1"/>
  <c r="K3159" i="1"/>
  <c r="K3160" i="1"/>
  <c r="K3161" i="1"/>
  <c r="K3162" i="1"/>
  <c r="K3163" i="1"/>
  <c r="K3164" i="1"/>
  <c r="K3165" i="1"/>
  <c r="K3166" i="1"/>
  <c r="K3167" i="1"/>
  <c r="K3168" i="1"/>
  <c r="K3169" i="1"/>
  <c r="K3170" i="1"/>
  <c r="K3171" i="1"/>
  <c r="K3172" i="1"/>
  <c r="K3173" i="1"/>
  <c r="K3174" i="1"/>
  <c r="K3175" i="1"/>
  <c r="K3176" i="1"/>
  <c r="K3177" i="1"/>
  <c r="K3178" i="1"/>
  <c r="K3179" i="1"/>
  <c r="K3180" i="1"/>
  <c r="K3181" i="1"/>
  <c r="J3181" i="1" s="1"/>
  <c r="K3182" i="1"/>
  <c r="J3182" i="1" s="1"/>
  <c r="K3183" i="1"/>
  <c r="J3183" i="1" s="1"/>
  <c r="K3184" i="1"/>
  <c r="K3185" i="1"/>
  <c r="J3185" i="1" s="1"/>
  <c r="K3186" i="1"/>
  <c r="K3187" i="1"/>
  <c r="K3188" i="1"/>
  <c r="K3189" i="1"/>
  <c r="K3190" i="1"/>
  <c r="K3191" i="1"/>
  <c r="K3192" i="1"/>
  <c r="K3193" i="1"/>
  <c r="K3194" i="1"/>
  <c r="K3195" i="1"/>
  <c r="K3196" i="1"/>
  <c r="K3197" i="1"/>
  <c r="K3198" i="1"/>
  <c r="K3199" i="1"/>
  <c r="K3200" i="1"/>
  <c r="K3201" i="1"/>
  <c r="K3202" i="1"/>
  <c r="K3203" i="1"/>
  <c r="K3204" i="1"/>
  <c r="K3205" i="1"/>
  <c r="J3205" i="1" s="1"/>
  <c r="K3206" i="1"/>
  <c r="J3206" i="1" s="1"/>
  <c r="K3207" i="1"/>
  <c r="J3207" i="1" s="1"/>
  <c r="K3208" i="1"/>
  <c r="K3209" i="1"/>
  <c r="J3209" i="1" s="1"/>
  <c r="K3210" i="1"/>
  <c r="K3211" i="1"/>
  <c r="K3212" i="1"/>
  <c r="K3213" i="1"/>
  <c r="K3214" i="1"/>
  <c r="K3215" i="1"/>
  <c r="K3216" i="1"/>
  <c r="K3217" i="1"/>
  <c r="J3217" i="1" s="1"/>
  <c r="K3218" i="1"/>
  <c r="K3219" i="1"/>
  <c r="K3220" i="1"/>
  <c r="K3221" i="1"/>
  <c r="K3222" i="1"/>
  <c r="K3223" i="1"/>
  <c r="K3224" i="1"/>
  <c r="K3225" i="1"/>
  <c r="K3226" i="1"/>
  <c r="K3227" i="1"/>
  <c r="K3228" i="1"/>
  <c r="K3229" i="1"/>
  <c r="K3230" i="1"/>
  <c r="K3231" i="1"/>
  <c r="K3232" i="1"/>
  <c r="K3233" i="1"/>
  <c r="K3234" i="1"/>
  <c r="K3235" i="1"/>
  <c r="K3236" i="1"/>
  <c r="K3237" i="1"/>
  <c r="K3238" i="1"/>
  <c r="K3239" i="1"/>
  <c r="K3240" i="1"/>
  <c r="K3241" i="1"/>
  <c r="J3241" i="1" s="1"/>
  <c r="K3242" i="1"/>
  <c r="J3242" i="1" s="1"/>
  <c r="K3243" i="1"/>
  <c r="J3243" i="1" s="1"/>
  <c r="K3244" i="1"/>
  <c r="K3245" i="1"/>
  <c r="K3246" i="1"/>
  <c r="K3247" i="1"/>
  <c r="K3248" i="1"/>
  <c r="K3249" i="1"/>
  <c r="K3250" i="1"/>
  <c r="K3251" i="1"/>
  <c r="K3252" i="1"/>
  <c r="K3253" i="1"/>
  <c r="K3254" i="1"/>
  <c r="K3255" i="1"/>
  <c r="K3256" i="1"/>
  <c r="K3257" i="1"/>
  <c r="K3258" i="1"/>
  <c r="K3259" i="1"/>
  <c r="K3260" i="1"/>
  <c r="K3261" i="1"/>
  <c r="K3262" i="1"/>
  <c r="K3263" i="1"/>
  <c r="K3264" i="1"/>
  <c r="K3265" i="1"/>
  <c r="J3265" i="1" s="1"/>
  <c r="K3266" i="1"/>
  <c r="J3266" i="1" s="1"/>
  <c r="K3267" i="1"/>
  <c r="J3267" i="1" s="1"/>
  <c r="K3268" i="1"/>
  <c r="K3269" i="1"/>
  <c r="J3269" i="1" s="1"/>
  <c r="K3270" i="1"/>
  <c r="K3271" i="1"/>
  <c r="J3271" i="1" s="1"/>
  <c r="K3272" i="1"/>
  <c r="K3273" i="1"/>
  <c r="K3274" i="1"/>
  <c r="K3275" i="1"/>
  <c r="K3276" i="1"/>
  <c r="K3277" i="1"/>
  <c r="K3278" i="1"/>
  <c r="K3279" i="1"/>
  <c r="K3280" i="1"/>
  <c r="K3281" i="1"/>
  <c r="K3282" i="1"/>
  <c r="K3283" i="1"/>
  <c r="K3284" i="1"/>
  <c r="K3285" i="1"/>
  <c r="J3285" i="1" s="1"/>
  <c r="K3286" i="1"/>
  <c r="K3287" i="1"/>
  <c r="K3288" i="1"/>
  <c r="K3289" i="1"/>
  <c r="J3289" i="1" s="1"/>
  <c r="K3290" i="1"/>
  <c r="J3290" i="1" s="1"/>
  <c r="K3291" i="1"/>
  <c r="J3291" i="1" s="1"/>
  <c r="K3292" i="1"/>
  <c r="K3293" i="1"/>
  <c r="J3293" i="1" s="1"/>
  <c r="K3294" i="1"/>
  <c r="K3295" i="1"/>
  <c r="J3295" i="1" s="1"/>
  <c r="K3296" i="1"/>
  <c r="K3297" i="1"/>
  <c r="K3298" i="1"/>
  <c r="K3299" i="1"/>
  <c r="K3300" i="1"/>
  <c r="K3301" i="1"/>
  <c r="K3302" i="1"/>
  <c r="K3303" i="1"/>
  <c r="K3304" i="1"/>
  <c r="K3305" i="1"/>
  <c r="K3306" i="1"/>
  <c r="K3307" i="1"/>
  <c r="K3308" i="1"/>
  <c r="K3309" i="1"/>
  <c r="J3309" i="1" s="1"/>
  <c r="K3310" i="1"/>
  <c r="K3311" i="1"/>
  <c r="K3312" i="1"/>
  <c r="K3313" i="1"/>
  <c r="J3313" i="1" s="1"/>
  <c r="K3314" i="1"/>
  <c r="J3314" i="1" s="1"/>
  <c r="K3315" i="1"/>
  <c r="J3315" i="1" s="1"/>
  <c r="K3316" i="1"/>
  <c r="K3317" i="1"/>
  <c r="J3317" i="1" s="1"/>
  <c r="K3318" i="1"/>
  <c r="K3319" i="1"/>
  <c r="J3319" i="1" s="1"/>
  <c r="K3320" i="1"/>
  <c r="K3321" i="1"/>
  <c r="K3322" i="1"/>
  <c r="K3323" i="1"/>
  <c r="K3324" i="1"/>
  <c r="K3325" i="1"/>
  <c r="K3326" i="1"/>
  <c r="K3327" i="1"/>
  <c r="K3328" i="1"/>
  <c r="K3329" i="1"/>
  <c r="K3330" i="1"/>
  <c r="K3331" i="1"/>
  <c r="K3332" i="1"/>
  <c r="K3333" i="1"/>
  <c r="J3333" i="1" s="1"/>
  <c r="K3334" i="1"/>
  <c r="K3335" i="1"/>
  <c r="K3336" i="1"/>
  <c r="K3337" i="1"/>
  <c r="J3337" i="1" s="1"/>
  <c r="K3338" i="1"/>
  <c r="J3338" i="1" s="1"/>
  <c r="K3339" i="1"/>
  <c r="J3339" i="1" s="1"/>
  <c r="K3340" i="1"/>
  <c r="K3341" i="1"/>
  <c r="J3341" i="1" s="1"/>
  <c r="K3342" i="1"/>
  <c r="K3343" i="1"/>
  <c r="J3343" i="1" s="1"/>
  <c r="K3344" i="1"/>
  <c r="K3345" i="1"/>
  <c r="K3346" i="1"/>
  <c r="K3347" i="1"/>
  <c r="K3348" i="1"/>
  <c r="K3349" i="1"/>
  <c r="K3350" i="1"/>
  <c r="K3351" i="1"/>
  <c r="K3352" i="1"/>
  <c r="K3353" i="1"/>
  <c r="K3354" i="1"/>
  <c r="K3355" i="1"/>
  <c r="K3356" i="1"/>
  <c r="K3357" i="1"/>
  <c r="J3357" i="1" s="1"/>
  <c r="K3358" i="1"/>
  <c r="K3359" i="1"/>
  <c r="K3360" i="1"/>
  <c r="K3361" i="1"/>
  <c r="J3361" i="1" s="1"/>
  <c r="K3362" i="1"/>
  <c r="J3362" i="1" s="1"/>
  <c r="K3363" i="1"/>
  <c r="J3363" i="1" s="1"/>
  <c r="K3364" i="1"/>
  <c r="K3365" i="1"/>
  <c r="J3365" i="1" s="1"/>
  <c r="K3366" i="1"/>
  <c r="K3367" i="1"/>
  <c r="J3367" i="1" s="1"/>
  <c r="K3368" i="1"/>
  <c r="K3369" i="1"/>
  <c r="K3370" i="1"/>
  <c r="K3371" i="1"/>
  <c r="K3372" i="1"/>
  <c r="K3373" i="1"/>
  <c r="K3374" i="1"/>
  <c r="K3375" i="1"/>
  <c r="K3376" i="1"/>
  <c r="K3377" i="1"/>
  <c r="K3378" i="1"/>
  <c r="K3379" i="1"/>
  <c r="K3380" i="1"/>
  <c r="K3381" i="1"/>
  <c r="J3381" i="1" s="1"/>
  <c r="K3382" i="1"/>
  <c r="K3383" i="1"/>
  <c r="I3383" i="1" s="1" a="1"/>
  <c r="I3383" i="1" s="1"/>
  <c r="K3384" i="1"/>
  <c r="K3385" i="1"/>
  <c r="J3385" i="1" s="1"/>
  <c r="K3386" i="1"/>
  <c r="J3386" i="1" s="1"/>
  <c r="K3387" i="1"/>
  <c r="J3387" i="1" s="1"/>
  <c r="K3388" i="1"/>
  <c r="K3389" i="1"/>
  <c r="J3389" i="1" s="1"/>
  <c r="K3390" i="1"/>
  <c r="K3391" i="1"/>
  <c r="J3391" i="1" s="1"/>
  <c r="K3392" i="1"/>
  <c r="K3393" i="1"/>
  <c r="K3394" i="1"/>
  <c r="K3395" i="1"/>
  <c r="K3396" i="1"/>
  <c r="K3397" i="1"/>
  <c r="K3398" i="1"/>
  <c r="K3399" i="1"/>
  <c r="K3400" i="1"/>
  <c r="K3401" i="1"/>
  <c r="K3402" i="1"/>
  <c r="K3403" i="1"/>
  <c r="K3404" i="1"/>
  <c r="K3405" i="1"/>
  <c r="J3405" i="1" s="1"/>
  <c r="K3406" i="1"/>
  <c r="K3407" i="1"/>
  <c r="K3408" i="1"/>
  <c r="K3409" i="1"/>
  <c r="J3409" i="1" s="1"/>
  <c r="K3410" i="1"/>
  <c r="J3410" i="1" s="1"/>
  <c r="K3411" i="1"/>
  <c r="J3411" i="1" s="1"/>
  <c r="K3412" i="1"/>
  <c r="K3413" i="1"/>
  <c r="J3413" i="1" s="1"/>
  <c r="K3414" i="1"/>
  <c r="K3415" i="1"/>
  <c r="J3415" i="1" s="1"/>
  <c r="K3416" i="1"/>
  <c r="K3417" i="1"/>
  <c r="K3418" i="1"/>
  <c r="K3419" i="1"/>
  <c r="K3420" i="1"/>
  <c r="K3421" i="1"/>
  <c r="K3422" i="1"/>
  <c r="K3423" i="1"/>
  <c r="K3424" i="1"/>
  <c r="K3425" i="1"/>
  <c r="K3426" i="1"/>
  <c r="K3427" i="1"/>
  <c r="K3428" i="1"/>
  <c r="K3429" i="1"/>
  <c r="J3429" i="1" s="1"/>
  <c r="K3430" i="1"/>
  <c r="K3431" i="1"/>
  <c r="K3432" i="1"/>
  <c r="K3433" i="1"/>
  <c r="J3433" i="1" s="1"/>
  <c r="K3434" i="1"/>
  <c r="J3434" i="1" s="1"/>
  <c r="K3435" i="1"/>
  <c r="J3435" i="1" s="1"/>
  <c r="K3436" i="1"/>
  <c r="K3437" i="1"/>
  <c r="J3437" i="1" s="1"/>
  <c r="K3438" i="1"/>
  <c r="K3439" i="1"/>
  <c r="J3439" i="1" s="1"/>
  <c r="K3440" i="1"/>
  <c r="K3441" i="1"/>
  <c r="K3442" i="1"/>
  <c r="K3443" i="1"/>
  <c r="K3444" i="1"/>
  <c r="K3445" i="1"/>
  <c r="K3446" i="1"/>
  <c r="K3447" i="1"/>
  <c r="K3448" i="1"/>
  <c r="K3449" i="1"/>
  <c r="K3450" i="1"/>
  <c r="K3451" i="1"/>
  <c r="K3452" i="1"/>
  <c r="K3453" i="1"/>
  <c r="J3453" i="1" s="1"/>
  <c r="K3454" i="1"/>
  <c r="K3455" i="1"/>
  <c r="K3456" i="1"/>
  <c r="K3457" i="1"/>
  <c r="J3457" i="1" s="1"/>
  <c r="K3458" i="1"/>
  <c r="J3458" i="1" s="1"/>
  <c r="K3459" i="1"/>
  <c r="J3459" i="1" s="1"/>
  <c r="K3460" i="1"/>
  <c r="K3461" i="1"/>
  <c r="J3461" i="1" s="1"/>
  <c r="K3462" i="1"/>
  <c r="K3463" i="1"/>
  <c r="J3463" i="1" s="1"/>
  <c r="K3464" i="1"/>
  <c r="K3465" i="1"/>
  <c r="K3466" i="1"/>
  <c r="K3467" i="1"/>
  <c r="K3468" i="1"/>
  <c r="K3469" i="1"/>
  <c r="K3470" i="1"/>
  <c r="K3471" i="1"/>
  <c r="K3472" i="1"/>
  <c r="K3473" i="1"/>
  <c r="K3474" i="1"/>
  <c r="K3475" i="1"/>
  <c r="K3476" i="1"/>
  <c r="K3477" i="1"/>
  <c r="J3477" i="1" s="1"/>
  <c r="K3478" i="1"/>
  <c r="K3479" i="1"/>
  <c r="K3480" i="1"/>
  <c r="K3481" i="1"/>
  <c r="J3481" i="1" s="1"/>
  <c r="K3482" i="1"/>
  <c r="J3482" i="1" s="1"/>
  <c r="K3483" i="1"/>
  <c r="J3483" i="1" s="1"/>
  <c r="K3484" i="1"/>
  <c r="K3485" i="1"/>
  <c r="J3485" i="1" s="1"/>
  <c r="K3486" i="1"/>
  <c r="K3487" i="1"/>
  <c r="J3487" i="1" s="1"/>
  <c r="K3488" i="1"/>
  <c r="K3489" i="1"/>
  <c r="K3490" i="1"/>
  <c r="K3491" i="1"/>
  <c r="K3492" i="1"/>
  <c r="K3493" i="1"/>
  <c r="K3494" i="1"/>
  <c r="K3495" i="1"/>
  <c r="K3496" i="1"/>
  <c r="K3497" i="1"/>
  <c r="K3498" i="1"/>
  <c r="K3499" i="1"/>
  <c r="K3500" i="1"/>
  <c r="K3501" i="1"/>
  <c r="J3501" i="1" s="1"/>
  <c r="K3502" i="1"/>
  <c r="K3503" i="1"/>
  <c r="K3504" i="1"/>
  <c r="K3505" i="1"/>
  <c r="J3505" i="1" s="1"/>
  <c r="K3506" i="1"/>
  <c r="J3506" i="1" s="1"/>
  <c r="K3507" i="1"/>
  <c r="J3507" i="1" s="1"/>
  <c r="K3508" i="1"/>
  <c r="K3509" i="1"/>
  <c r="J3509" i="1" s="1"/>
  <c r="K3510" i="1"/>
  <c r="K3511" i="1"/>
  <c r="J3511" i="1" s="1"/>
  <c r="K3512" i="1"/>
  <c r="K3513" i="1"/>
  <c r="K3514" i="1"/>
  <c r="K3515" i="1"/>
  <c r="K3516" i="1"/>
  <c r="K3517" i="1"/>
  <c r="K3518" i="1"/>
  <c r="K3519" i="1"/>
  <c r="K3520" i="1"/>
  <c r="I3520" i="1" s="1" a="1"/>
  <c r="I3520" i="1" s="1"/>
  <c r="K3521" i="1"/>
  <c r="K3522" i="1"/>
  <c r="K3523" i="1"/>
  <c r="K3524" i="1"/>
  <c r="K3525" i="1"/>
  <c r="J3525" i="1" s="1"/>
  <c r="K3526" i="1"/>
  <c r="K3527" i="1"/>
  <c r="K3528" i="1"/>
  <c r="K3529" i="1"/>
  <c r="J3529" i="1" s="1"/>
  <c r="K3530" i="1"/>
  <c r="J3530" i="1" s="1"/>
  <c r="K3531" i="1"/>
  <c r="J3531" i="1" s="1"/>
  <c r="K3532" i="1"/>
  <c r="K3533" i="1"/>
  <c r="J3533" i="1" s="1"/>
  <c r="K3534" i="1"/>
  <c r="K3535" i="1"/>
  <c r="J3535" i="1" s="1"/>
  <c r="K3536" i="1"/>
  <c r="K3537" i="1"/>
  <c r="K3538" i="1"/>
  <c r="K3539" i="1"/>
  <c r="K3540" i="1"/>
  <c r="K3541" i="1"/>
  <c r="K3542" i="1"/>
  <c r="K3543" i="1"/>
  <c r="K3544" i="1"/>
  <c r="K3545" i="1"/>
  <c r="K3546" i="1"/>
  <c r="K3547" i="1"/>
  <c r="K3548" i="1"/>
  <c r="K3549" i="1"/>
  <c r="J3549" i="1" s="1"/>
  <c r="K3550" i="1"/>
  <c r="K3551" i="1"/>
  <c r="K3552" i="1"/>
  <c r="K3553" i="1"/>
  <c r="J3553" i="1" s="1"/>
  <c r="K3554" i="1"/>
  <c r="J3554" i="1" s="1"/>
  <c r="K3555" i="1"/>
  <c r="J3555" i="1" s="1"/>
  <c r="K3556" i="1"/>
  <c r="K3557" i="1"/>
  <c r="J3557" i="1" s="1"/>
  <c r="K3558" i="1"/>
  <c r="K3559" i="1"/>
  <c r="J3559" i="1" s="1"/>
  <c r="K3560" i="1"/>
  <c r="K3561" i="1"/>
  <c r="K3562" i="1"/>
  <c r="K3563" i="1"/>
  <c r="K3564" i="1"/>
  <c r="K3565" i="1"/>
  <c r="K3566" i="1"/>
  <c r="K3567" i="1"/>
  <c r="K3568" i="1"/>
  <c r="K3569" i="1"/>
  <c r="K3570" i="1"/>
  <c r="K3571" i="1"/>
  <c r="K3572" i="1"/>
  <c r="K3573" i="1"/>
  <c r="J3573" i="1" s="1"/>
  <c r="K3574" i="1"/>
  <c r="K3575" i="1"/>
  <c r="K3576" i="1"/>
  <c r="K3577" i="1"/>
  <c r="J3577" i="1" s="1"/>
  <c r="K3578" i="1"/>
  <c r="J3578" i="1" s="1"/>
  <c r="K3579" i="1"/>
  <c r="J3579" i="1" s="1"/>
  <c r="K3580" i="1"/>
  <c r="K3581" i="1"/>
  <c r="J3581" i="1" s="1"/>
  <c r="K3582" i="1"/>
  <c r="K3583" i="1"/>
  <c r="K3584" i="1"/>
  <c r="K3585" i="1"/>
  <c r="J3585" i="1" s="1"/>
  <c r="K3586" i="1"/>
  <c r="K3587" i="1"/>
  <c r="K3588" i="1"/>
  <c r="K3589" i="1"/>
  <c r="K3590" i="1"/>
  <c r="K3591" i="1"/>
  <c r="K3592" i="1"/>
  <c r="K3593" i="1"/>
  <c r="K3594" i="1"/>
  <c r="K3595" i="1"/>
  <c r="K3596" i="1"/>
  <c r="K3597" i="1"/>
  <c r="J3597" i="1" s="1"/>
  <c r="K3598" i="1"/>
  <c r="K3599" i="1"/>
  <c r="K3600" i="1"/>
  <c r="K3601" i="1"/>
  <c r="J3601" i="1" s="1"/>
  <c r="K3602" i="1"/>
  <c r="J3602" i="1" s="1"/>
  <c r="K3603" i="1"/>
  <c r="J3603" i="1" s="1"/>
  <c r="K3604" i="1"/>
  <c r="K3605" i="1"/>
  <c r="K3606" i="1"/>
  <c r="K3607" i="1"/>
  <c r="K3608" i="1"/>
  <c r="K3609" i="1"/>
  <c r="J3609" i="1" s="1"/>
  <c r="K3610" i="1"/>
  <c r="K3611" i="1"/>
  <c r="K3612" i="1"/>
  <c r="K3613" i="1"/>
  <c r="J3613" i="1" s="1"/>
  <c r="K3614" i="1"/>
  <c r="J3614" i="1" s="1"/>
  <c r="K3615" i="1"/>
  <c r="J3615" i="1" s="1"/>
  <c r="K3616" i="1"/>
  <c r="K3617" i="1"/>
  <c r="K3618" i="1"/>
  <c r="K3619" i="1"/>
  <c r="K3620" i="1"/>
  <c r="K3621" i="1"/>
  <c r="J3621" i="1" s="1"/>
  <c r="K3622" i="1"/>
  <c r="K3623" i="1"/>
  <c r="K3624" i="1"/>
  <c r="K3625" i="1"/>
  <c r="K3626" i="1"/>
  <c r="K3627" i="1"/>
  <c r="K3628" i="1"/>
  <c r="K3629" i="1"/>
  <c r="K3630" i="1"/>
  <c r="K3631" i="1"/>
  <c r="K3632" i="1"/>
  <c r="K3633" i="1"/>
  <c r="J3633" i="1" s="1"/>
  <c r="K3634" i="1"/>
  <c r="K3635" i="1"/>
  <c r="K3636" i="1"/>
  <c r="K3637" i="1"/>
  <c r="J3637" i="1" s="1"/>
  <c r="K3638" i="1"/>
  <c r="J3638" i="1" s="1"/>
  <c r="K3639" i="1"/>
  <c r="J3639" i="1" s="1"/>
  <c r="K3640" i="1"/>
  <c r="K3641" i="1"/>
  <c r="J3641" i="1" s="1"/>
  <c r="K3642" i="1"/>
  <c r="K3643" i="1"/>
  <c r="J3643" i="1" s="1"/>
  <c r="K3644" i="1"/>
  <c r="K3645" i="1"/>
  <c r="J3645" i="1" s="1"/>
  <c r="K3646" i="1"/>
  <c r="K3647" i="1"/>
  <c r="K3648" i="1"/>
  <c r="K3649" i="1"/>
  <c r="K3650" i="1"/>
  <c r="K3651" i="1"/>
  <c r="K3652" i="1"/>
  <c r="K3653" i="1"/>
  <c r="K3654" i="1"/>
  <c r="K3655" i="1"/>
  <c r="K3656" i="1"/>
  <c r="K3657" i="1"/>
  <c r="J3657" i="1" s="1"/>
  <c r="K3658" i="1"/>
  <c r="K3659" i="1"/>
  <c r="K3660" i="1"/>
  <c r="K3661" i="1"/>
  <c r="J3661" i="1" s="1"/>
  <c r="K3662" i="1"/>
  <c r="J3662" i="1" s="1"/>
  <c r="K3663" i="1"/>
  <c r="J3663" i="1" s="1"/>
  <c r="K3664" i="1"/>
  <c r="K3665" i="1"/>
  <c r="K3666" i="1"/>
  <c r="K3667" i="1"/>
  <c r="K3668" i="1"/>
  <c r="K3669" i="1"/>
  <c r="J3669" i="1" s="1"/>
  <c r="K3670" i="1"/>
  <c r="K3671" i="1"/>
  <c r="K3672" i="1"/>
  <c r="K3673" i="1"/>
  <c r="K3674" i="1"/>
  <c r="K3675" i="1"/>
  <c r="K3676" i="1"/>
  <c r="K3677" i="1"/>
  <c r="K3678" i="1"/>
  <c r="K3679" i="1"/>
  <c r="K3680" i="1"/>
  <c r="K3681" i="1"/>
  <c r="J3681" i="1" s="1"/>
  <c r="K3682" i="1"/>
  <c r="K3683" i="1"/>
  <c r="K3684" i="1"/>
  <c r="K3685" i="1"/>
  <c r="J3685" i="1" s="1"/>
  <c r="K3686" i="1"/>
  <c r="K3687" i="1"/>
  <c r="K3688" i="1"/>
  <c r="K3689" i="1"/>
  <c r="K3690" i="1"/>
  <c r="K3691" i="1"/>
  <c r="K3692" i="1"/>
  <c r="K3693" i="1"/>
  <c r="J3693" i="1" s="1"/>
  <c r="K3694" i="1"/>
  <c r="K3695" i="1"/>
  <c r="K3696" i="1"/>
  <c r="K3697" i="1"/>
  <c r="J3697" i="1" s="1"/>
  <c r="K3698" i="1"/>
  <c r="J3698" i="1" s="1"/>
  <c r="K3699" i="1"/>
  <c r="J3699" i="1" s="1"/>
  <c r="K3700" i="1"/>
  <c r="K3701" i="1"/>
  <c r="J3701" i="1" s="1"/>
  <c r="K3702" i="1"/>
  <c r="K3703" i="1"/>
  <c r="K3704" i="1"/>
  <c r="K3705" i="1"/>
  <c r="K3706" i="1"/>
  <c r="K3707" i="1"/>
  <c r="K3708" i="1"/>
  <c r="K3709" i="1"/>
  <c r="K3710" i="1"/>
  <c r="K3711" i="1"/>
  <c r="K3712" i="1"/>
  <c r="K3713" i="1"/>
  <c r="K3714" i="1"/>
  <c r="K3715" i="1"/>
  <c r="K3716" i="1"/>
  <c r="K3717" i="1"/>
  <c r="J3717" i="1" s="1"/>
  <c r="K3718" i="1"/>
  <c r="K3719" i="1"/>
  <c r="K3720" i="1"/>
  <c r="K3721" i="1"/>
  <c r="J3721" i="1" s="1"/>
  <c r="K3722" i="1"/>
  <c r="J3722" i="1" s="1"/>
  <c r="K3723" i="1"/>
  <c r="J3723" i="1" s="1"/>
  <c r="K3724" i="1"/>
  <c r="K3725" i="1"/>
  <c r="J3725" i="1" s="1"/>
  <c r="K3726" i="1"/>
  <c r="K3727" i="1"/>
  <c r="K3728" i="1"/>
  <c r="K3729" i="1"/>
  <c r="J3729" i="1" s="1"/>
  <c r="K3730" i="1"/>
  <c r="K3731" i="1"/>
  <c r="K3732" i="1"/>
  <c r="K3733" i="1"/>
  <c r="K3734" i="1"/>
  <c r="K3735" i="1"/>
  <c r="K3736" i="1"/>
  <c r="K3737" i="1"/>
  <c r="K3738" i="1"/>
  <c r="K3739" i="1"/>
  <c r="K3740" i="1"/>
  <c r="K3741" i="1"/>
  <c r="J3741" i="1" s="1"/>
  <c r="K3742" i="1"/>
  <c r="K3743" i="1"/>
  <c r="K3744" i="1"/>
  <c r="K3745" i="1"/>
  <c r="J3745" i="1" s="1"/>
  <c r="K3746" i="1"/>
  <c r="J3746" i="1" s="1"/>
  <c r="K3747" i="1"/>
  <c r="J3747" i="1" s="1"/>
  <c r="K3748" i="1"/>
  <c r="K3749" i="1"/>
  <c r="K3750" i="1"/>
  <c r="K3751" i="1"/>
  <c r="K3752" i="1"/>
  <c r="K3753" i="1"/>
  <c r="J3753" i="1" s="1"/>
  <c r="K3754" i="1"/>
  <c r="K3755" i="1"/>
  <c r="K3756" i="1"/>
  <c r="K3757" i="1"/>
  <c r="J3757" i="1" s="1"/>
  <c r="K3758" i="1"/>
  <c r="J3758" i="1" s="1"/>
  <c r="K3759" i="1"/>
  <c r="J3759" i="1" s="1"/>
  <c r="K3760" i="1"/>
  <c r="K3761" i="1"/>
  <c r="K3762" i="1"/>
  <c r="K3763" i="1"/>
  <c r="K3764" i="1"/>
  <c r="K3765" i="1"/>
  <c r="J3765" i="1" s="1"/>
  <c r="K3766" i="1"/>
  <c r="K3767" i="1"/>
  <c r="K3768" i="1"/>
  <c r="K3769" i="1"/>
  <c r="K3770" i="1"/>
  <c r="K3771" i="1"/>
  <c r="K3772" i="1"/>
  <c r="K3773" i="1"/>
  <c r="K3774" i="1"/>
  <c r="K3775" i="1"/>
  <c r="K3776" i="1"/>
  <c r="K3777" i="1"/>
  <c r="J3777" i="1" s="1"/>
  <c r="K3778" i="1"/>
  <c r="K3779" i="1"/>
  <c r="K3780" i="1"/>
  <c r="K3781" i="1"/>
  <c r="J3781" i="1" s="1"/>
  <c r="K3782" i="1"/>
  <c r="J3782" i="1" s="1"/>
  <c r="K3783" i="1"/>
  <c r="J3783" i="1" s="1"/>
  <c r="K3784" i="1"/>
  <c r="K3785" i="1"/>
  <c r="J3785" i="1" s="1"/>
  <c r="K3786" i="1"/>
  <c r="K3787" i="1"/>
  <c r="J3787" i="1" s="1"/>
  <c r="K3788" i="1"/>
  <c r="K3789" i="1"/>
  <c r="J3789" i="1" s="1"/>
  <c r="K3790" i="1"/>
  <c r="K3791" i="1"/>
  <c r="K3792" i="1"/>
  <c r="K3793" i="1"/>
  <c r="K3794" i="1"/>
  <c r="K3795" i="1"/>
  <c r="K3796" i="1"/>
  <c r="K3797" i="1"/>
  <c r="K3798" i="1"/>
  <c r="K3799" i="1"/>
  <c r="K3800" i="1"/>
  <c r="K3801" i="1"/>
  <c r="J3801" i="1" s="1"/>
  <c r="K3802" i="1"/>
  <c r="K3803" i="1"/>
  <c r="K3804" i="1"/>
  <c r="K3805" i="1"/>
  <c r="J3805" i="1" s="1"/>
  <c r="K3806" i="1"/>
  <c r="J3806" i="1" s="1"/>
  <c r="K3807" i="1"/>
  <c r="J3807" i="1" s="1"/>
  <c r="K3808" i="1"/>
  <c r="K3809" i="1"/>
  <c r="K3810" i="1"/>
  <c r="K3811" i="1"/>
  <c r="K3812" i="1"/>
  <c r="K3813" i="1"/>
  <c r="J3813" i="1" s="1"/>
  <c r="K3814" i="1"/>
  <c r="K3815" i="1"/>
  <c r="K3816" i="1"/>
  <c r="K3817" i="1"/>
  <c r="K3818" i="1"/>
  <c r="K3819" i="1"/>
  <c r="K3820" i="1"/>
  <c r="K3821" i="1"/>
  <c r="K3822" i="1"/>
  <c r="K3823" i="1"/>
  <c r="K3824" i="1"/>
  <c r="K3825" i="1"/>
  <c r="J3825" i="1" s="1"/>
  <c r="K3826" i="1"/>
  <c r="K3827" i="1"/>
  <c r="K3828" i="1"/>
  <c r="K3829" i="1"/>
  <c r="J3829" i="1" s="1"/>
  <c r="K3830" i="1"/>
  <c r="K3831" i="1"/>
  <c r="K3832" i="1"/>
  <c r="K3833" i="1"/>
  <c r="K3834" i="1"/>
  <c r="K3835" i="1"/>
  <c r="K3836" i="1"/>
  <c r="K3837" i="1"/>
  <c r="J3837" i="1" s="1"/>
  <c r="K3838" i="1"/>
  <c r="K3839" i="1"/>
  <c r="K3840" i="1"/>
  <c r="K3841" i="1"/>
  <c r="J3841" i="1" s="1"/>
  <c r="K3842" i="1"/>
  <c r="J3842" i="1" s="1"/>
  <c r="K3843" i="1"/>
  <c r="J3843" i="1" s="1"/>
  <c r="K3844" i="1"/>
  <c r="K3845" i="1"/>
  <c r="J3845" i="1" s="1"/>
  <c r="K3846" i="1"/>
  <c r="K3847" i="1"/>
  <c r="K3848" i="1"/>
  <c r="K3849" i="1"/>
  <c r="K3850" i="1"/>
  <c r="K3851" i="1"/>
  <c r="K3852" i="1"/>
  <c r="K3853" i="1"/>
  <c r="K3854" i="1"/>
  <c r="K3855" i="1"/>
  <c r="K3856" i="1"/>
  <c r="K3857" i="1"/>
  <c r="K3858" i="1"/>
  <c r="K3859" i="1"/>
  <c r="K3860" i="1"/>
  <c r="K3861" i="1"/>
  <c r="J3861" i="1" s="1"/>
  <c r="K3862" i="1"/>
  <c r="K3863" i="1"/>
  <c r="K3864" i="1"/>
  <c r="K3865" i="1"/>
  <c r="J3865" i="1" s="1"/>
  <c r="K3866" i="1"/>
  <c r="J3866" i="1" s="1"/>
  <c r="K3867" i="1"/>
  <c r="J3867" i="1" s="1"/>
  <c r="K3868" i="1"/>
  <c r="K3869" i="1"/>
  <c r="J3869" i="1" s="1"/>
  <c r="K3870" i="1"/>
  <c r="K3871" i="1"/>
  <c r="K3872" i="1"/>
  <c r="K3873" i="1"/>
  <c r="J3873" i="1" s="1"/>
  <c r="K3874" i="1"/>
  <c r="K3875" i="1"/>
  <c r="K3876" i="1"/>
  <c r="K3877" i="1"/>
  <c r="K3878" i="1"/>
  <c r="K3879" i="1"/>
  <c r="K3880" i="1"/>
  <c r="K3881" i="1"/>
  <c r="K3882" i="1"/>
  <c r="K3883" i="1"/>
  <c r="K3884" i="1"/>
  <c r="K3885" i="1"/>
  <c r="J3885" i="1" s="1"/>
  <c r="K3886" i="1"/>
  <c r="K3887" i="1"/>
  <c r="K3888" i="1"/>
  <c r="K3889" i="1"/>
  <c r="J3889" i="1" s="1"/>
  <c r="K3890" i="1"/>
  <c r="J3890" i="1" s="1"/>
  <c r="K3891" i="1"/>
  <c r="J3891" i="1" s="1"/>
  <c r="K3892" i="1"/>
  <c r="K3893" i="1"/>
  <c r="K3894" i="1"/>
  <c r="K3895" i="1"/>
  <c r="K3896" i="1"/>
  <c r="K3897" i="1"/>
  <c r="J3897" i="1" s="1"/>
  <c r="K3898" i="1"/>
  <c r="K3899" i="1"/>
  <c r="K3900" i="1"/>
  <c r="K3901" i="1"/>
  <c r="J3901" i="1" s="1"/>
  <c r="K3902" i="1"/>
  <c r="J3902" i="1" s="1"/>
  <c r="K3903" i="1"/>
  <c r="J3903" i="1" s="1"/>
  <c r="K3904" i="1"/>
  <c r="K3905" i="1"/>
  <c r="K3906" i="1"/>
  <c r="K3907" i="1"/>
  <c r="K3908" i="1"/>
  <c r="K3909" i="1"/>
  <c r="J3909" i="1" s="1"/>
  <c r="K3910" i="1"/>
  <c r="K3911" i="1"/>
  <c r="K3912" i="1"/>
  <c r="K3913" i="1"/>
  <c r="K3914" i="1"/>
  <c r="K3915" i="1"/>
  <c r="K3916" i="1"/>
  <c r="K3917" i="1"/>
  <c r="K3918" i="1"/>
  <c r="K3919" i="1"/>
  <c r="K3920" i="1"/>
  <c r="K3921" i="1"/>
  <c r="J3921" i="1" s="1"/>
  <c r="K3922" i="1"/>
  <c r="K3923" i="1"/>
  <c r="K3924" i="1"/>
  <c r="K3925" i="1"/>
  <c r="J3925" i="1" s="1"/>
  <c r="K3926" i="1"/>
  <c r="J3926" i="1" s="1"/>
  <c r="K3927" i="1"/>
  <c r="J3927" i="1" s="1"/>
  <c r="K3928" i="1"/>
  <c r="K3929" i="1"/>
  <c r="J3929" i="1" s="1"/>
  <c r="K3930" i="1"/>
  <c r="K3931" i="1"/>
  <c r="J3931" i="1" s="1"/>
  <c r="K3932" i="1"/>
  <c r="K3933" i="1"/>
  <c r="J3933" i="1" s="1"/>
  <c r="K3934" i="1"/>
  <c r="K3935" i="1"/>
  <c r="K3936" i="1"/>
  <c r="K3937" i="1"/>
  <c r="K3938" i="1"/>
  <c r="K3939" i="1"/>
  <c r="K3940" i="1"/>
  <c r="K3941" i="1"/>
  <c r="K3942" i="1"/>
  <c r="K3943" i="1"/>
  <c r="K3944" i="1"/>
  <c r="K3945" i="1"/>
  <c r="J3945" i="1" s="1"/>
  <c r="K3946" i="1"/>
  <c r="K3947" i="1"/>
  <c r="K3948" i="1"/>
  <c r="K3949" i="1"/>
  <c r="J3949" i="1" s="1"/>
  <c r="K3950" i="1"/>
  <c r="J3950" i="1" s="1"/>
  <c r="K3951" i="1"/>
  <c r="J3951" i="1" s="1"/>
  <c r="K3952" i="1"/>
  <c r="K3953" i="1"/>
  <c r="K3954" i="1"/>
  <c r="K3955" i="1"/>
  <c r="K3956" i="1"/>
  <c r="K3957" i="1"/>
  <c r="J3957" i="1" s="1"/>
  <c r="K3958" i="1"/>
  <c r="K3959" i="1"/>
  <c r="K3960" i="1"/>
  <c r="K3961" i="1"/>
  <c r="K3962" i="1"/>
  <c r="K3963" i="1"/>
  <c r="K3964" i="1"/>
  <c r="K3965" i="1"/>
  <c r="K3966" i="1"/>
  <c r="K3967" i="1"/>
  <c r="K3968" i="1"/>
  <c r="K3969" i="1"/>
  <c r="J3969" i="1" s="1"/>
  <c r="K3970" i="1"/>
  <c r="K3971" i="1"/>
  <c r="K3972" i="1"/>
  <c r="K3973" i="1"/>
  <c r="J3973" i="1" s="1"/>
  <c r="K3974" i="1"/>
  <c r="K3975" i="1"/>
  <c r="K3976" i="1"/>
  <c r="K3977" i="1"/>
  <c r="K3978" i="1"/>
  <c r="K3979" i="1"/>
  <c r="K3980" i="1"/>
  <c r="K3981" i="1"/>
  <c r="J3981" i="1" s="1"/>
  <c r="K3982" i="1"/>
  <c r="K3983" i="1"/>
  <c r="K3984" i="1"/>
  <c r="K3985" i="1"/>
  <c r="J3985" i="1" s="1"/>
  <c r="K3986" i="1"/>
  <c r="J3986" i="1" s="1"/>
  <c r="K3987" i="1"/>
  <c r="J3987" i="1" s="1"/>
  <c r="K3988" i="1"/>
  <c r="K3989" i="1"/>
  <c r="J3989" i="1" s="1"/>
  <c r="K3990" i="1"/>
  <c r="K3991" i="1"/>
  <c r="K3992" i="1"/>
  <c r="K3993" i="1"/>
  <c r="K3994" i="1"/>
  <c r="K3995" i="1"/>
  <c r="K3996" i="1"/>
  <c r="K3997" i="1"/>
  <c r="K3998" i="1"/>
  <c r="K3999" i="1"/>
  <c r="K4000" i="1"/>
  <c r="K4001" i="1"/>
  <c r="K4002" i="1"/>
  <c r="K4003" i="1"/>
  <c r="K4004" i="1"/>
  <c r="K4005" i="1"/>
  <c r="J4005" i="1" s="1"/>
  <c r="K4006" i="1"/>
  <c r="K4007" i="1"/>
  <c r="K4008" i="1"/>
  <c r="K4009" i="1"/>
  <c r="J4009" i="1" s="1"/>
  <c r="K4010" i="1"/>
  <c r="J4010" i="1" s="1"/>
  <c r="K4011" i="1"/>
  <c r="J4011" i="1" s="1"/>
  <c r="K4012" i="1"/>
  <c r="K4013" i="1"/>
  <c r="J4013" i="1" s="1"/>
  <c r="K4014" i="1"/>
  <c r="K4015" i="1"/>
  <c r="K4016" i="1"/>
  <c r="K4017" i="1"/>
  <c r="J4017" i="1" s="1"/>
  <c r="K4018" i="1"/>
  <c r="K4019" i="1"/>
  <c r="K4020" i="1"/>
  <c r="K4021" i="1"/>
  <c r="K4022" i="1"/>
  <c r="K4023" i="1"/>
  <c r="K4024" i="1"/>
  <c r="K4025" i="1"/>
  <c r="K4026" i="1"/>
  <c r="K4027" i="1"/>
  <c r="K4028" i="1"/>
  <c r="K4029" i="1"/>
  <c r="J4029" i="1" s="1"/>
  <c r="K4030" i="1"/>
  <c r="K4031" i="1"/>
  <c r="K4032" i="1"/>
  <c r="K4033" i="1"/>
  <c r="J4033" i="1" s="1"/>
  <c r="K4034" i="1"/>
  <c r="J4034" i="1" s="1"/>
  <c r="K4035" i="1"/>
  <c r="J4035" i="1" s="1"/>
  <c r="K4036" i="1"/>
  <c r="K4037" i="1"/>
  <c r="K4038" i="1"/>
  <c r="K4039" i="1"/>
  <c r="K4040" i="1"/>
  <c r="K4041" i="1"/>
  <c r="J4041" i="1" s="1"/>
  <c r="K4042" i="1"/>
  <c r="K4043" i="1"/>
  <c r="I4043" i="1" s="1" a="1"/>
  <c r="I4043" i="1" s="1"/>
  <c r="K4044" i="1"/>
  <c r="K4045" i="1"/>
  <c r="J4045" i="1" s="1"/>
  <c r="K4046" i="1"/>
  <c r="J4046" i="1" s="1"/>
  <c r="K4047" i="1"/>
  <c r="J4047" i="1" s="1"/>
  <c r="K4048" i="1"/>
  <c r="K4049" i="1"/>
  <c r="K4050" i="1"/>
  <c r="K4051" i="1"/>
  <c r="K4052" i="1"/>
  <c r="K4053" i="1"/>
  <c r="J4053" i="1" s="1"/>
  <c r="K4054" i="1"/>
  <c r="I4054" i="1" s="1" a="1"/>
  <c r="I4054" i="1" s="1"/>
  <c r="K4055" i="1"/>
  <c r="K4056" i="1"/>
  <c r="K4057" i="1"/>
  <c r="K4058" i="1"/>
  <c r="K4059" i="1"/>
  <c r="K4060" i="1"/>
  <c r="K4061" i="1"/>
  <c r="K4062" i="1"/>
  <c r="K4063" i="1"/>
  <c r="K4064" i="1"/>
  <c r="K4065" i="1"/>
  <c r="J4065" i="1" s="1"/>
  <c r="K4066" i="1"/>
  <c r="K4067" i="1"/>
  <c r="K4068" i="1"/>
  <c r="J4068" i="1" s="1"/>
  <c r="K4069" i="1"/>
  <c r="J4069" i="1" s="1"/>
  <c r="K4070" i="1"/>
  <c r="J4070" i="1" s="1"/>
  <c r="K4071" i="1"/>
  <c r="J4071" i="1" s="1"/>
  <c r="K4072" i="1"/>
  <c r="K4073" i="1"/>
  <c r="K4074" i="1"/>
  <c r="K4075" i="1"/>
  <c r="K4076" i="1"/>
  <c r="K4077" i="1"/>
  <c r="J4077" i="1" s="1"/>
  <c r="K4078" i="1"/>
  <c r="K4079" i="1"/>
  <c r="K4080" i="1"/>
  <c r="J4080" i="1" s="1"/>
  <c r="K4081" i="1"/>
  <c r="J4081" i="1" s="1"/>
  <c r="K4082" i="1"/>
  <c r="J4082" i="1" s="1"/>
  <c r="K4083" i="1"/>
  <c r="J4083" i="1" s="1"/>
  <c r="K4084" i="1"/>
  <c r="K4085" i="1"/>
  <c r="K4086" i="1"/>
  <c r="K4087" i="1"/>
  <c r="K4088" i="1"/>
  <c r="K4089" i="1"/>
  <c r="J4089" i="1" s="1"/>
  <c r="K4090" i="1"/>
  <c r="K4091" i="1"/>
  <c r="K4092" i="1"/>
  <c r="K4093" i="1"/>
  <c r="K4094" i="1"/>
  <c r="K4095" i="1"/>
  <c r="K4096" i="1"/>
  <c r="K4097" i="1"/>
  <c r="K4098" i="1"/>
  <c r="K4099" i="1"/>
  <c r="K4100" i="1"/>
  <c r="K4101" i="1"/>
  <c r="J4101" i="1" s="1"/>
  <c r="K4102" i="1"/>
  <c r="K4103" i="1"/>
  <c r="K4104" i="1"/>
  <c r="J4104" i="1" s="1"/>
  <c r="K4105" i="1"/>
  <c r="J4105" i="1" s="1"/>
  <c r="K4106" i="1"/>
  <c r="J4106" i="1" s="1"/>
  <c r="K4107" i="1"/>
  <c r="J4107" i="1" s="1"/>
  <c r="K4108" i="1"/>
  <c r="K4109" i="1"/>
  <c r="K4110" i="1"/>
  <c r="K4111" i="1"/>
  <c r="K4112" i="1"/>
  <c r="K4113" i="1"/>
  <c r="J4113" i="1" s="1"/>
  <c r="K4114" i="1"/>
  <c r="K4115" i="1"/>
  <c r="K4116" i="1"/>
  <c r="J4116" i="1" s="1"/>
  <c r="K4117" i="1"/>
  <c r="K4118" i="1"/>
  <c r="J4118" i="1" s="1"/>
  <c r="K4119" i="1"/>
  <c r="J4119" i="1" s="1"/>
  <c r="K4120" i="1"/>
  <c r="K4121" i="1"/>
  <c r="K4122" i="1"/>
  <c r="K4123" i="1"/>
  <c r="K4124" i="1"/>
  <c r="K4125" i="1"/>
  <c r="J4125" i="1" s="1"/>
  <c r="K4126" i="1"/>
  <c r="K4127" i="1"/>
  <c r="K4128" i="1"/>
  <c r="K4129" i="1"/>
  <c r="K4130" i="1"/>
  <c r="K4131" i="1"/>
  <c r="K4132" i="1"/>
  <c r="K4133" i="1"/>
  <c r="K4134" i="1"/>
  <c r="K4135" i="1"/>
  <c r="K4136" i="1"/>
  <c r="K4137" i="1"/>
  <c r="J4137" i="1" s="1"/>
  <c r="K4138" i="1"/>
  <c r="K4139" i="1"/>
  <c r="K4140" i="1"/>
  <c r="J4140" i="1" s="1"/>
  <c r="K4141" i="1"/>
  <c r="J4141" i="1" s="1"/>
  <c r="K4142" i="1"/>
  <c r="J4142" i="1" s="1"/>
  <c r="K4143" i="1"/>
  <c r="J4143" i="1" s="1"/>
  <c r="K4144" i="1"/>
  <c r="K4145" i="1"/>
  <c r="K4146" i="1"/>
  <c r="K4147" i="1"/>
  <c r="K4148" i="1"/>
  <c r="K4149" i="1"/>
  <c r="J4149" i="1" s="1"/>
  <c r="K4150" i="1"/>
  <c r="K4151" i="1"/>
  <c r="K4152" i="1"/>
  <c r="J4152" i="1" s="1"/>
  <c r="K4153" i="1"/>
  <c r="J4153" i="1" s="1"/>
  <c r="K4154" i="1"/>
  <c r="J4154" i="1" s="1"/>
  <c r="K4155" i="1"/>
  <c r="J4155" i="1" s="1"/>
  <c r="K4156" i="1"/>
  <c r="K4157" i="1"/>
  <c r="K4158" i="1"/>
  <c r="K4159" i="1"/>
  <c r="K4160" i="1"/>
  <c r="K4161" i="1"/>
  <c r="J4161" i="1" s="1"/>
  <c r="K4162" i="1"/>
  <c r="K4163" i="1"/>
  <c r="K4164" i="1"/>
  <c r="K4165" i="1"/>
  <c r="K4166" i="1"/>
  <c r="K4167" i="1"/>
  <c r="K4168" i="1"/>
  <c r="K4169" i="1"/>
  <c r="K4170" i="1"/>
  <c r="K4171" i="1"/>
  <c r="K4172" i="1"/>
  <c r="K4173" i="1"/>
  <c r="J4173" i="1" s="1"/>
  <c r="K4174" i="1"/>
  <c r="K4175" i="1"/>
  <c r="K4176" i="1"/>
  <c r="J4176" i="1" s="1"/>
  <c r="K4177" i="1"/>
  <c r="J4177" i="1" s="1"/>
  <c r="K4178" i="1"/>
  <c r="J4178" i="1" s="1"/>
  <c r="K4179" i="1"/>
  <c r="J4179" i="1" s="1"/>
  <c r="K4180" i="1"/>
  <c r="K4181" i="1"/>
  <c r="K4182" i="1"/>
  <c r="K4183" i="1"/>
  <c r="K4184" i="1"/>
  <c r="K4185" i="1"/>
  <c r="J4185" i="1" s="1"/>
  <c r="K4186" i="1"/>
  <c r="K4187" i="1"/>
  <c r="K4188" i="1"/>
  <c r="J4188" i="1" s="1"/>
  <c r="K4189" i="1"/>
  <c r="J4189" i="1" s="1"/>
  <c r="K4190" i="1"/>
  <c r="J4190" i="1" s="1"/>
  <c r="K4191" i="1"/>
  <c r="J4191" i="1" s="1"/>
  <c r="K4192" i="1"/>
  <c r="K4193" i="1"/>
  <c r="K4194" i="1"/>
  <c r="K4195" i="1"/>
  <c r="K4196" i="1"/>
  <c r="K4197" i="1"/>
  <c r="J4197" i="1" s="1"/>
  <c r="K4198" i="1"/>
  <c r="K4199" i="1"/>
  <c r="K4200" i="1"/>
  <c r="K4201" i="1"/>
  <c r="K4202" i="1"/>
  <c r="K4203" i="1"/>
  <c r="K4204" i="1"/>
  <c r="K4205" i="1"/>
  <c r="K4206" i="1"/>
  <c r="K4207" i="1"/>
  <c r="K4208" i="1"/>
  <c r="K4209" i="1"/>
  <c r="J4209" i="1" s="1"/>
  <c r="K4210" i="1"/>
  <c r="K4211" i="1"/>
  <c r="K4212" i="1"/>
  <c r="J4212" i="1" s="1"/>
  <c r="K4213" i="1"/>
  <c r="J4213" i="1" s="1"/>
  <c r="K4214" i="1"/>
  <c r="J4214" i="1" s="1"/>
  <c r="K4215" i="1"/>
  <c r="J4215" i="1" s="1"/>
  <c r="K4216" i="1"/>
  <c r="K4217" i="1"/>
  <c r="K4218" i="1"/>
  <c r="K4219" i="1"/>
  <c r="K4220" i="1"/>
  <c r="K4221" i="1"/>
  <c r="J4221" i="1" s="1"/>
  <c r="K4222" i="1"/>
  <c r="K4223" i="1"/>
  <c r="K4224" i="1"/>
  <c r="J4224" i="1" s="1"/>
  <c r="K4225" i="1"/>
  <c r="J4225" i="1" s="1"/>
  <c r="K4226" i="1"/>
  <c r="J4226" i="1" s="1"/>
  <c r="K4227" i="1"/>
  <c r="J4227" i="1" s="1"/>
  <c r="K4228" i="1"/>
  <c r="K4229" i="1"/>
  <c r="K4230" i="1"/>
  <c r="K4231" i="1"/>
  <c r="K4232" i="1"/>
  <c r="K4233" i="1"/>
  <c r="J4233" i="1" s="1"/>
  <c r="K4234" i="1"/>
  <c r="K4235" i="1"/>
  <c r="K4236" i="1"/>
  <c r="K4237" i="1"/>
  <c r="K4238" i="1"/>
  <c r="K4239" i="1"/>
  <c r="K4240" i="1"/>
  <c r="K4241" i="1"/>
  <c r="K4242" i="1"/>
  <c r="K4243" i="1"/>
  <c r="K4244" i="1"/>
  <c r="K4245" i="1"/>
  <c r="J4245" i="1" s="1"/>
  <c r="K4246" i="1"/>
  <c r="K4247" i="1"/>
  <c r="K4248" i="1"/>
  <c r="J4248" i="1" s="1"/>
  <c r="K4249" i="1"/>
  <c r="J4249" i="1" s="1"/>
  <c r="K4250" i="1"/>
  <c r="J4250" i="1" s="1"/>
  <c r="K4251" i="1"/>
  <c r="J4251" i="1" s="1"/>
  <c r="K4252" i="1"/>
  <c r="K4253" i="1"/>
  <c r="K4254" i="1"/>
  <c r="K4255" i="1"/>
  <c r="K4256" i="1"/>
  <c r="K4257" i="1"/>
  <c r="J4257" i="1" s="1"/>
  <c r="K4258" i="1"/>
  <c r="K4259" i="1"/>
  <c r="K4260" i="1"/>
  <c r="J4260" i="1" s="1"/>
  <c r="K4261" i="1"/>
  <c r="J4261" i="1" s="1"/>
  <c r="K4262" i="1"/>
  <c r="J4262" i="1" s="1"/>
  <c r="K4263" i="1"/>
  <c r="J4263" i="1" s="1"/>
  <c r="K4264" i="1"/>
  <c r="K4265" i="1"/>
  <c r="K4266" i="1"/>
  <c r="K4267" i="1"/>
  <c r="K4268" i="1"/>
  <c r="K4269" i="1"/>
  <c r="J4269" i="1" s="1"/>
  <c r="K4270" i="1"/>
  <c r="K4271" i="1"/>
  <c r="K4272" i="1"/>
  <c r="K4273" i="1"/>
  <c r="K4274" i="1"/>
  <c r="K4275" i="1"/>
  <c r="K4276" i="1"/>
  <c r="K4277" i="1"/>
  <c r="K4278" i="1"/>
  <c r="K4279" i="1"/>
  <c r="K4280" i="1"/>
  <c r="K4281" i="1"/>
  <c r="J4281" i="1" s="1"/>
  <c r="K4282" i="1"/>
  <c r="K4283" i="1"/>
  <c r="K4284" i="1"/>
  <c r="J4284" i="1" s="1"/>
  <c r="K4285" i="1"/>
  <c r="J4285" i="1" s="1"/>
  <c r="K4286" i="1"/>
  <c r="J4286" i="1" s="1"/>
  <c r="K4287" i="1"/>
  <c r="J4287" i="1" s="1"/>
  <c r="K4288" i="1"/>
  <c r="K4289" i="1"/>
  <c r="K4290" i="1"/>
  <c r="K4291" i="1"/>
  <c r="K4292" i="1"/>
  <c r="K4293" i="1"/>
  <c r="J4293" i="1" s="1"/>
  <c r="K4294" i="1"/>
  <c r="K4295" i="1"/>
  <c r="K4296" i="1"/>
  <c r="J4296" i="1" s="1"/>
  <c r="K4297" i="1"/>
  <c r="J4297" i="1" s="1"/>
  <c r="K4298" i="1"/>
  <c r="J4298" i="1" s="1"/>
  <c r="K4299" i="1"/>
  <c r="J4299" i="1" s="1"/>
  <c r="K4300" i="1"/>
  <c r="K4301" i="1"/>
  <c r="K4302" i="1"/>
  <c r="K4303" i="1"/>
  <c r="K4304" i="1"/>
  <c r="K4305" i="1"/>
  <c r="J4305" i="1" s="1"/>
  <c r="K4306" i="1"/>
  <c r="K4307" i="1"/>
  <c r="K4308" i="1"/>
  <c r="K4309" i="1"/>
  <c r="K4310" i="1"/>
  <c r="K4311" i="1"/>
  <c r="K4312" i="1"/>
  <c r="K4313" i="1"/>
  <c r="K4314" i="1"/>
  <c r="K4315" i="1"/>
  <c r="K4316" i="1"/>
  <c r="K4317" i="1"/>
  <c r="J4317" i="1" s="1"/>
  <c r="K4318" i="1"/>
  <c r="K4319" i="1"/>
  <c r="K4320" i="1"/>
  <c r="J4320" i="1" s="1"/>
  <c r="K4321" i="1"/>
  <c r="J4321" i="1" s="1"/>
  <c r="K4322" i="1"/>
  <c r="J4322" i="1" s="1"/>
  <c r="K4323" i="1"/>
  <c r="J4323" i="1" s="1"/>
  <c r="K4324" i="1"/>
  <c r="K4325" i="1"/>
  <c r="K4326" i="1"/>
  <c r="K4327" i="1"/>
  <c r="K4328" i="1"/>
  <c r="K4329" i="1"/>
  <c r="J4329" i="1" s="1"/>
  <c r="K4330" i="1"/>
  <c r="K4331" i="1"/>
  <c r="K4332" i="1"/>
  <c r="J4332" i="1" s="1"/>
  <c r="K4333" i="1"/>
  <c r="J4333" i="1" s="1"/>
  <c r="K4334" i="1"/>
  <c r="J4334" i="1" s="1"/>
  <c r="K4335" i="1"/>
  <c r="J4335" i="1" s="1"/>
  <c r="K4336" i="1"/>
  <c r="K4337" i="1"/>
  <c r="K4338" i="1"/>
  <c r="K4339" i="1"/>
  <c r="K4340" i="1"/>
  <c r="K4341" i="1"/>
  <c r="J4341" i="1" s="1"/>
  <c r="K4342" i="1"/>
  <c r="K4343" i="1"/>
  <c r="K4344" i="1"/>
  <c r="K4345" i="1"/>
  <c r="K4346" i="1"/>
  <c r="K4347" i="1"/>
  <c r="K4348" i="1"/>
  <c r="K4349" i="1"/>
  <c r="K4350" i="1"/>
  <c r="K4351" i="1"/>
  <c r="K4352" i="1"/>
  <c r="K4353" i="1"/>
  <c r="J4353" i="1" s="1"/>
  <c r="K4354" i="1"/>
  <c r="K4355" i="1"/>
  <c r="K4356" i="1"/>
  <c r="J4356" i="1" s="1"/>
  <c r="K4357" i="1"/>
  <c r="J4357" i="1" s="1"/>
  <c r="K4358" i="1"/>
  <c r="J4358" i="1" s="1"/>
  <c r="K4359" i="1"/>
  <c r="K4360" i="1"/>
  <c r="K4361" i="1"/>
  <c r="K4362" i="1"/>
  <c r="K4363" i="1"/>
  <c r="K4364" i="1"/>
  <c r="K4365" i="1"/>
  <c r="J4365" i="1" s="1"/>
  <c r="K4366" i="1"/>
  <c r="K4367" i="1"/>
  <c r="K4368" i="1"/>
  <c r="J4368" i="1" s="1"/>
  <c r="K4369" i="1"/>
  <c r="J4369" i="1" s="1"/>
  <c r="K4370" i="1"/>
  <c r="J4370" i="1" s="1"/>
  <c r="K4371" i="1"/>
  <c r="J4371" i="1" s="1"/>
  <c r="K4372" i="1"/>
  <c r="K4373" i="1"/>
  <c r="J4373" i="1" s="1"/>
  <c r="K4374" i="1"/>
  <c r="J4374" i="1" s="1"/>
  <c r="K4375" i="1"/>
  <c r="K4376" i="1"/>
  <c r="K4377" i="1"/>
  <c r="J4377" i="1" s="1"/>
  <c r="K4378" i="1"/>
  <c r="K4379" i="1"/>
  <c r="K4380" i="1"/>
  <c r="K4381" i="1"/>
  <c r="K4382" i="1"/>
  <c r="K4383" i="1"/>
  <c r="K4384" i="1"/>
  <c r="K4385" i="1"/>
  <c r="K4386" i="1"/>
  <c r="K4387" i="1"/>
  <c r="K4388" i="1"/>
  <c r="K4389" i="1"/>
  <c r="J4389" i="1" s="1"/>
  <c r="K4390" i="1"/>
  <c r="K4391" i="1"/>
  <c r="K4392" i="1"/>
  <c r="K4393" i="1"/>
  <c r="K4394" i="1"/>
  <c r="K4395" i="1"/>
  <c r="K4396" i="1"/>
  <c r="K4397" i="1"/>
  <c r="K4398" i="1"/>
  <c r="K4399" i="1"/>
  <c r="K4400" i="1"/>
  <c r="K4401" i="1"/>
  <c r="J4401" i="1" s="1"/>
  <c r="K4402" i="1"/>
  <c r="K4403" i="1"/>
  <c r="K4404" i="1"/>
  <c r="J4404" i="1" s="1"/>
  <c r="K4405" i="1"/>
  <c r="J4405" i="1" s="1"/>
  <c r="K4406" i="1"/>
  <c r="J4406" i="1" s="1"/>
  <c r="K4407" i="1"/>
  <c r="K4408" i="1"/>
  <c r="K4409" i="1"/>
  <c r="K4410" i="1"/>
  <c r="K4411" i="1"/>
  <c r="K4412" i="1"/>
  <c r="K4413" i="1"/>
  <c r="J4413" i="1" s="1"/>
  <c r="K4414" i="1"/>
  <c r="K4415" i="1"/>
  <c r="K4416" i="1"/>
  <c r="J4416" i="1" s="1"/>
  <c r="K4417" i="1"/>
  <c r="J4417" i="1" s="1"/>
  <c r="K4418" i="1"/>
  <c r="J4418" i="1" s="1"/>
  <c r="K4419" i="1"/>
  <c r="J4419" i="1" s="1"/>
  <c r="K4420" i="1"/>
  <c r="K4421" i="1"/>
  <c r="J4421" i="1" s="1"/>
  <c r="K4422" i="1"/>
  <c r="J4422" i="1" s="1"/>
  <c r="K4423" i="1"/>
  <c r="K4424" i="1"/>
  <c r="K4425" i="1"/>
  <c r="J4425" i="1" s="1"/>
  <c r="K4426" i="1"/>
  <c r="K4427" i="1"/>
  <c r="K4428" i="1"/>
  <c r="K4429" i="1"/>
  <c r="K4430" i="1"/>
  <c r="K4431" i="1"/>
  <c r="K4432" i="1"/>
  <c r="K4433" i="1"/>
  <c r="K4434" i="1"/>
  <c r="K4435" i="1"/>
  <c r="K4436" i="1"/>
  <c r="K4437" i="1"/>
  <c r="J4437" i="1" s="1"/>
  <c r="K4438" i="1"/>
  <c r="K4439" i="1"/>
  <c r="K4440" i="1"/>
  <c r="K4441" i="1"/>
  <c r="K4442" i="1"/>
  <c r="K4443" i="1"/>
  <c r="K4444" i="1"/>
  <c r="K4445" i="1"/>
  <c r="K4446" i="1"/>
  <c r="K4447" i="1"/>
  <c r="K4448" i="1"/>
  <c r="K4449" i="1"/>
  <c r="J4449" i="1" s="1"/>
  <c r="K4450" i="1"/>
  <c r="K4451" i="1"/>
  <c r="K4452" i="1"/>
  <c r="J4452" i="1" s="1"/>
  <c r="K4453" i="1"/>
  <c r="J4453" i="1" s="1"/>
  <c r="K4454" i="1"/>
  <c r="J4454" i="1" s="1"/>
  <c r="K4455" i="1"/>
  <c r="K4456" i="1"/>
  <c r="K4457" i="1"/>
  <c r="K4458" i="1"/>
  <c r="K4459" i="1"/>
  <c r="K4460" i="1"/>
  <c r="K4461" i="1"/>
  <c r="J4461" i="1" s="1"/>
  <c r="K4462" i="1"/>
  <c r="K4463" i="1"/>
  <c r="K4464" i="1"/>
  <c r="J4464" i="1" s="1"/>
  <c r="K4465" i="1"/>
  <c r="J4465" i="1" s="1"/>
  <c r="K4466" i="1"/>
  <c r="J4466" i="1" s="1"/>
  <c r="K4467" i="1"/>
  <c r="J4467" i="1" s="1"/>
  <c r="K4468" i="1"/>
  <c r="K4469" i="1"/>
  <c r="J4469" i="1" s="1"/>
  <c r="K4470" i="1"/>
  <c r="J4470" i="1" s="1"/>
  <c r="K4471" i="1"/>
  <c r="K4472" i="1"/>
  <c r="K4473" i="1"/>
  <c r="J4473" i="1" s="1"/>
  <c r="K4474" i="1"/>
  <c r="K4475" i="1"/>
  <c r="K4476" i="1"/>
  <c r="K4477" i="1"/>
  <c r="K4478" i="1"/>
  <c r="K4479" i="1"/>
  <c r="K4480" i="1"/>
  <c r="K4481" i="1"/>
  <c r="K4482" i="1"/>
  <c r="K4483" i="1"/>
  <c r="K4484" i="1"/>
  <c r="K4485" i="1"/>
  <c r="J4485" i="1" s="1"/>
  <c r="K4486" i="1"/>
  <c r="K4487" i="1"/>
  <c r="K4488" i="1"/>
  <c r="I4488" i="1" s="1" a="1"/>
  <c r="I4488" i="1" s="1"/>
  <c r="K4489" i="1"/>
  <c r="K4490" i="1"/>
  <c r="K4491" i="1"/>
  <c r="K4492" i="1"/>
  <c r="K4493" i="1"/>
  <c r="K4494" i="1"/>
  <c r="K4495" i="1"/>
  <c r="K4496" i="1"/>
  <c r="K4497" i="1"/>
  <c r="J4497" i="1" s="1"/>
  <c r="K4498" i="1"/>
  <c r="I4498" i="1" s="1" a="1"/>
  <c r="I4498" i="1" s="1"/>
  <c r="K4499" i="1"/>
  <c r="K4500" i="1"/>
  <c r="J4500" i="1" s="1"/>
  <c r="K4501" i="1"/>
  <c r="J4501" i="1" s="1"/>
  <c r="K4502" i="1"/>
  <c r="J4502" i="1" s="1"/>
  <c r="K4503" i="1"/>
  <c r="K4504" i="1"/>
  <c r="K4505" i="1"/>
  <c r="K4506" i="1"/>
  <c r="K4507" i="1"/>
  <c r="K4508" i="1"/>
  <c r="K4509" i="1"/>
  <c r="J4509" i="1" s="1"/>
  <c r="K4510" i="1"/>
  <c r="K4511" i="1"/>
  <c r="K4512" i="1"/>
  <c r="J4512" i="1" s="1"/>
  <c r="K4513" i="1"/>
  <c r="J4513" i="1" s="1"/>
  <c r="K4514" i="1"/>
  <c r="J4514" i="1" s="1"/>
  <c r="K4515" i="1"/>
  <c r="J4515" i="1" s="1"/>
  <c r="K4516" i="1"/>
  <c r="K4517" i="1"/>
  <c r="J4517" i="1" s="1"/>
  <c r="K4518" i="1"/>
  <c r="J4518" i="1" s="1"/>
  <c r="K4519" i="1"/>
  <c r="K4520" i="1"/>
  <c r="K4521" i="1"/>
  <c r="J4521" i="1" s="1"/>
  <c r="K4522" i="1"/>
  <c r="K4523" i="1"/>
  <c r="K4524" i="1"/>
  <c r="K4525" i="1"/>
  <c r="K4526" i="1"/>
  <c r="K4527" i="1"/>
  <c r="K4528" i="1"/>
  <c r="K4529" i="1"/>
  <c r="K4530" i="1"/>
  <c r="K4531" i="1"/>
  <c r="K4532" i="1"/>
  <c r="K4533" i="1"/>
  <c r="J4533" i="1" s="1"/>
  <c r="K4534" i="1"/>
  <c r="K4535" i="1"/>
  <c r="K4536" i="1"/>
  <c r="K4537" i="1"/>
  <c r="K4538" i="1"/>
  <c r="K4539" i="1"/>
  <c r="K4540" i="1"/>
  <c r="K4541" i="1"/>
  <c r="K4542" i="1"/>
  <c r="K4543" i="1"/>
  <c r="K4544" i="1"/>
  <c r="K4545" i="1"/>
  <c r="J4545" i="1" s="1"/>
  <c r="K4546" i="1"/>
  <c r="K4547" i="1"/>
  <c r="K4548" i="1"/>
  <c r="J4548" i="1" s="1"/>
  <c r="K4549" i="1"/>
  <c r="J4549" i="1" s="1"/>
  <c r="K4550" i="1"/>
  <c r="J4550" i="1" s="1"/>
  <c r="K4551" i="1"/>
  <c r="K4552" i="1"/>
  <c r="K4553" i="1"/>
  <c r="I4553" i="1" s="1" a="1"/>
  <c r="I4553" i="1" s="1"/>
  <c r="K4554" i="1"/>
  <c r="K4555" i="1"/>
  <c r="K4556" i="1"/>
  <c r="K4557" i="1"/>
  <c r="J4557" i="1" s="1"/>
  <c r="K4558" i="1"/>
  <c r="K4559" i="1"/>
  <c r="K4560" i="1"/>
  <c r="J4560" i="1" s="1"/>
  <c r="K4561" i="1"/>
  <c r="J4561" i="1" s="1"/>
  <c r="K4562" i="1"/>
  <c r="J4562" i="1" s="1"/>
  <c r="K4563" i="1"/>
  <c r="J4563" i="1" s="1"/>
  <c r="K4564" i="1"/>
  <c r="K4565" i="1"/>
  <c r="J4565" i="1" s="1"/>
  <c r="K4566" i="1"/>
  <c r="J4566" i="1" s="1"/>
  <c r="K4567" i="1"/>
  <c r="K4568" i="1"/>
  <c r="K4569" i="1"/>
  <c r="J4569" i="1" s="1"/>
  <c r="K4570" i="1"/>
  <c r="K4571" i="1"/>
  <c r="K4572" i="1"/>
  <c r="K4573" i="1"/>
  <c r="K4574" i="1"/>
  <c r="K4575" i="1"/>
  <c r="K4576" i="1"/>
  <c r="K4577" i="1"/>
  <c r="K4578" i="1"/>
  <c r="K4579" i="1"/>
  <c r="K4580" i="1"/>
  <c r="K4581" i="1"/>
  <c r="J4581" i="1" s="1"/>
  <c r="K4582" i="1"/>
  <c r="K4583" i="1"/>
  <c r="K4584" i="1"/>
  <c r="K4585" i="1"/>
  <c r="K4586" i="1"/>
  <c r="K4587" i="1"/>
  <c r="K4588" i="1"/>
  <c r="K4589" i="1"/>
  <c r="K4590" i="1"/>
  <c r="K4591" i="1"/>
  <c r="K4592" i="1"/>
  <c r="K4593" i="1"/>
  <c r="J4593" i="1" s="1"/>
  <c r="K4594" i="1"/>
  <c r="K4595" i="1"/>
  <c r="K4596" i="1"/>
  <c r="J4596" i="1" s="1"/>
  <c r="K4597" i="1"/>
  <c r="J4597" i="1" s="1"/>
  <c r="K4598" i="1"/>
  <c r="J4598" i="1" s="1"/>
  <c r="K4599" i="1"/>
  <c r="K4600" i="1"/>
  <c r="K4601" i="1"/>
  <c r="K4602" i="1"/>
  <c r="K4603" i="1"/>
  <c r="K4604" i="1"/>
  <c r="K4605" i="1"/>
  <c r="J4605" i="1" s="1"/>
  <c r="K4606" i="1"/>
  <c r="K4607" i="1"/>
  <c r="K4608" i="1"/>
  <c r="J4608" i="1" s="1"/>
  <c r="K4609" i="1"/>
  <c r="J4609" i="1" s="1"/>
  <c r="K4610" i="1"/>
  <c r="J4610" i="1" s="1"/>
  <c r="K4611" i="1"/>
  <c r="J4611" i="1" s="1"/>
  <c r="K4612" i="1"/>
  <c r="K4613" i="1"/>
  <c r="J4613" i="1" s="1"/>
  <c r="K4614" i="1"/>
  <c r="J4614" i="1" s="1"/>
  <c r="K4615" i="1"/>
  <c r="K4616" i="1"/>
  <c r="K4617" i="1"/>
  <c r="J4617" i="1" s="1"/>
  <c r="K4618" i="1"/>
  <c r="K4619" i="1"/>
  <c r="K4620" i="1"/>
  <c r="K4621" i="1"/>
  <c r="K4622" i="1"/>
  <c r="K4623" i="1"/>
  <c r="K4624" i="1"/>
  <c r="K4625" i="1"/>
  <c r="K4626" i="1"/>
  <c r="K4627" i="1"/>
  <c r="K4628" i="1"/>
  <c r="K4629" i="1"/>
  <c r="J4629" i="1" s="1"/>
  <c r="K4630" i="1"/>
  <c r="K4631" i="1"/>
  <c r="K4632" i="1"/>
  <c r="K4633" i="1"/>
  <c r="K4634" i="1"/>
  <c r="K4635" i="1"/>
  <c r="K4636" i="1"/>
  <c r="K4637" i="1"/>
  <c r="K4638" i="1"/>
  <c r="K4639" i="1"/>
  <c r="K4640" i="1"/>
  <c r="K4641" i="1"/>
  <c r="J4641" i="1" s="1"/>
  <c r="K4642" i="1"/>
  <c r="K4643" i="1"/>
  <c r="K4644" i="1"/>
  <c r="J4644" i="1" s="1"/>
  <c r="K4645" i="1"/>
  <c r="J4645" i="1" s="1"/>
  <c r="K4646" i="1"/>
  <c r="J4646" i="1" s="1"/>
  <c r="K4647" i="1"/>
  <c r="K4648" i="1"/>
  <c r="K4649" i="1"/>
  <c r="K4650" i="1"/>
  <c r="K4651" i="1"/>
  <c r="K4652" i="1"/>
  <c r="K4653" i="1"/>
  <c r="J4653" i="1" s="1"/>
  <c r="K4654" i="1"/>
  <c r="K4655" i="1"/>
  <c r="K4656" i="1"/>
  <c r="J4656" i="1" s="1"/>
  <c r="K4657" i="1"/>
  <c r="J4657" i="1" s="1"/>
  <c r="K4658" i="1"/>
  <c r="J4658" i="1" s="1"/>
  <c r="K4659" i="1"/>
  <c r="J4659" i="1" s="1"/>
  <c r="K4660" i="1"/>
  <c r="K4661" i="1"/>
  <c r="J4661" i="1" s="1"/>
  <c r="K4662" i="1"/>
  <c r="J4662" i="1" s="1"/>
  <c r="K4663" i="1"/>
  <c r="K4664" i="1"/>
  <c r="K4665" i="1"/>
  <c r="J4665" i="1" s="1"/>
  <c r="K4666" i="1"/>
  <c r="K4667" i="1"/>
  <c r="K4668" i="1"/>
  <c r="K4669" i="1"/>
  <c r="K4670" i="1"/>
  <c r="K4671" i="1"/>
  <c r="K4672" i="1"/>
  <c r="K4673" i="1"/>
  <c r="K4674" i="1"/>
  <c r="K4675" i="1"/>
  <c r="K4676" i="1"/>
  <c r="K4677" i="1"/>
  <c r="J4677" i="1" s="1"/>
  <c r="K4678" i="1"/>
  <c r="K4679" i="1"/>
  <c r="K4680" i="1"/>
  <c r="K4681" i="1"/>
  <c r="K4682" i="1"/>
  <c r="K4683" i="1"/>
  <c r="K4684" i="1"/>
  <c r="K4685" i="1"/>
  <c r="K4686" i="1"/>
  <c r="K4687" i="1"/>
  <c r="K4688" i="1"/>
  <c r="K4689" i="1"/>
  <c r="J4689" i="1" s="1"/>
  <c r="K4690" i="1"/>
  <c r="K4691" i="1"/>
  <c r="K4692" i="1"/>
  <c r="J4692" i="1" s="1"/>
  <c r="K4693" i="1"/>
  <c r="J4693" i="1" s="1"/>
  <c r="K4694" i="1"/>
  <c r="J4694" i="1" s="1"/>
  <c r="K4695" i="1"/>
  <c r="K4696" i="1"/>
  <c r="K4697" i="1"/>
  <c r="K4698" i="1"/>
  <c r="K4699" i="1"/>
  <c r="K4700" i="1"/>
  <c r="K4701" i="1"/>
  <c r="J4701" i="1" s="1"/>
  <c r="K4702" i="1"/>
  <c r="K4703" i="1"/>
  <c r="K4704" i="1"/>
  <c r="J4704" i="1" s="1"/>
  <c r="K4705" i="1"/>
  <c r="J4705" i="1" s="1"/>
  <c r="K4706" i="1"/>
  <c r="J4706" i="1" s="1"/>
  <c r="K4707" i="1"/>
  <c r="J4707" i="1" s="1"/>
  <c r="K4708" i="1"/>
  <c r="K4709" i="1"/>
  <c r="J4709" i="1" s="1"/>
  <c r="K4710" i="1"/>
  <c r="J4710" i="1" s="1"/>
  <c r="K4711" i="1"/>
  <c r="K4712" i="1"/>
  <c r="K4713" i="1"/>
  <c r="J4713" i="1" s="1"/>
  <c r="K4714" i="1"/>
  <c r="K4715" i="1"/>
  <c r="K4716" i="1"/>
  <c r="K4717" i="1"/>
  <c r="K4718" i="1"/>
  <c r="K4719" i="1"/>
  <c r="K4720" i="1"/>
  <c r="K4721" i="1"/>
  <c r="K4722" i="1"/>
  <c r="K4723" i="1"/>
  <c r="K4724" i="1"/>
  <c r="K4725" i="1"/>
  <c r="J4725" i="1" s="1"/>
  <c r="K4726" i="1"/>
  <c r="K4727" i="1"/>
  <c r="K4728" i="1"/>
  <c r="K4729" i="1"/>
  <c r="K4730" i="1"/>
  <c r="K4731" i="1"/>
  <c r="K4732" i="1"/>
  <c r="K4733" i="1"/>
  <c r="K4734" i="1"/>
  <c r="K4735" i="1"/>
  <c r="K4736" i="1"/>
  <c r="K4737" i="1"/>
  <c r="J4737" i="1" s="1"/>
  <c r="K4738" i="1"/>
  <c r="K4739" i="1"/>
  <c r="K4740" i="1"/>
  <c r="J4740" i="1" s="1"/>
  <c r="K4741" i="1"/>
  <c r="J4741" i="1" s="1"/>
  <c r="K4742" i="1"/>
  <c r="J4742" i="1" s="1"/>
  <c r="K4743" i="1"/>
  <c r="K4744" i="1"/>
  <c r="K4745" i="1"/>
  <c r="K4746" i="1"/>
  <c r="K4747" i="1"/>
  <c r="K4748" i="1"/>
  <c r="K4749" i="1"/>
  <c r="J4749" i="1" s="1"/>
  <c r="K4750" i="1"/>
  <c r="K4751" i="1"/>
  <c r="K4752" i="1"/>
  <c r="J4752" i="1" s="1"/>
  <c r="K4753" i="1"/>
  <c r="J4753" i="1" s="1"/>
  <c r="K4754" i="1"/>
  <c r="J4754" i="1" s="1"/>
  <c r="K4755" i="1"/>
  <c r="J4755" i="1" s="1"/>
  <c r="K4756" i="1"/>
  <c r="K4757" i="1"/>
  <c r="J4757" i="1" s="1"/>
  <c r="K4758" i="1"/>
  <c r="J4758" i="1" s="1"/>
  <c r="K4759" i="1"/>
  <c r="K4760" i="1"/>
  <c r="K4761" i="1"/>
  <c r="J4761" i="1" s="1"/>
  <c r="K4762" i="1"/>
  <c r="K4763" i="1"/>
  <c r="K4764" i="1"/>
  <c r="K4765" i="1"/>
  <c r="K4766" i="1"/>
  <c r="K4767" i="1"/>
  <c r="K4768" i="1"/>
  <c r="K4769" i="1"/>
  <c r="K4770" i="1"/>
  <c r="K4771" i="1"/>
  <c r="K4772" i="1"/>
  <c r="K4773" i="1"/>
  <c r="J4773" i="1" s="1"/>
  <c r="K4774" i="1"/>
  <c r="K4775" i="1"/>
  <c r="K4776" i="1"/>
  <c r="K4777" i="1"/>
  <c r="K4778" i="1"/>
  <c r="K4779" i="1"/>
  <c r="K4780" i="1"/>
  <c r="K4781" i="1"/>
  <c r="K4782" i="1"/>
  <c r="K4783" i="1"/>
  <c r="K4784" i="1"/>
  <c r="K4785" i="1"/>
  <c r="J4785" i="1" s="1"/>
  <c r="K4786" i="1"/>
  <c r="K4787" i="1"/>
  <c r="I4787" i="1" s="1" a="1"/>
  <c r="I4787" i="1" s="1"/>
  <c r="K4788" i="1"/>
  <c r="J4788" i="1" s="1"/>
  <c r="K4789" i="1"/>
  <c r="J4789" i="1" s="1"/>
  <c r="K4790" i="1"/>
  <c r="J4790" i="1" s="1"/>
  <c r="K4791" i="1"/>
  <c r="K4792" i="1"/>
  <c r="K4793" i="1"/>
  <c r="K4794" i="1"/>
  <c r="K4795" i="1"/>
  <c r="K4796" i="1"/>
  <c r="K4797" i="1"/>
  <c r="J4797" i="1" s="1"/>
  <c r="K4798" i="1"/>
  <c r="K4799" i="1"/>
  <c r="K4800" i="1"/>
  <c r="J4800" i="1" s="1"/>
  <c r="K4801" i="1"/>
  <c r="J4801" i="1" s="1"/>
  <c r="K4802" i="1"/>
  <c r="J4802" i="1" s="1"/>
  <c r="K4803" i="1"/>
  <c r="J4803" i="1" s="1"/>
  <c r="K4804" i="1"/>
  <c r="K4805" i="1"/>
  <c r="J4805" i="1" s="1"/>
  <c r="K4806" i="1"/>
  <c r="J4806" i="1" s="1"/>
  <c r="K4807" i="1"/>
  <c r="K4808" i="1"/>
  <c r="K4809" i="1"/>
  <c r="J4809" i="1" s="1"/>
  <c r="K4810" i="1"/>
  <c r="K4811" i="1"/>
  <c r="K4812" i="1"/>
  <c r="K4813" i="1"/>
  <c r="K4814" i="1"/>
  <c r="K4815" i="1"/>
  <c r="K4816" i="1"/>
  <c r="K4817" i="1"/>
  <c r="K4818" i="1"/>
  <c r="K4819" i="1"/>
  <c r="K4820" i="1"/>
  <c r="K4821" i="1"/>
  <c r="J4821" i="1" s="1"/>
  <c r="K4822" i="1"/>
  <c r="K4823" i="1"/>
  <c r="K4824" i="1"/>
  <c r="K4825" i="1"/>
  <c r="K4826" i="1"/>
  <c r="K4827" i="1"/>
  <c r="K4828" i="1"/>
  <c r="K4829" i="1"/>
  <c r="K4830" i="1"/>
  <c r="K4831" i="1"/>
  <c r="K4832" i="1"/>
  <c r="K4833" i="1"/>
  <c r="J4833" i="1" s="1"/>
  <c r="K4834" i="1"/>
  <c r="K4835" i="1"/>
  <c r="K4836" i="1"/>
  <c r="J4836" i="1" s="1"/>
  <c r="K4837" i="1"/>
  <c r="J4837" i="1" s="1"/>
  <c r="K4838" i="1"/>
  <c r="J4838" i="1" s="1"/>
  <c r="K4839" i="1"/>
  <c r="K4840" i="1"/>
  <c r="K4841" i="1"/>
  <c r="K4842" i="1"/>
  <c r="K4843" i="1"/>
  <c r="K4844" i="1"/>
  <c r="K4845" i="1"/>
  <c r="J4845" i="1" s="1"/>
  <c r="K4846" i="1"/>
  <c r="K4847" i="1"/>
  <c r="K4848" i="1"/>
  <c r="J4848" i="1" s="1"/>
  <c r="K4849" i="1"/>
  <c r="J4849" i="1" s="1"/>
  <c r="K4850" i="1"/>
  <c r="J4850" i="1" s="1"/>
  <c r="K4851" i="1"/>
  <c r="J4851" i="1" s="1"/>
  <c r="K4852" i="1"/>
  <c r="K4853" i="1"/>
  <c r="J4853" i="1" s="1"/>
  <c r="K4854" i="1"/>
  <c r="J4854" i="1" s="1"/>
  <c r="K4855" i="1"/>
  <c r="K4856" i="1"/>
  <c r="K4857" i="1"/>
  <c r="J4857" i="1" s="1"/>
  <c r="K4858" i="1"/>
  <c r="K4859" i="1"/>
  <c r="K4860" i="1"/>
  <c r="K4861" i="1"/>
  <c r="K4862" i="1"/>
  <c r="K4863" i="1"/>
  <c r="K4864" i="1"/>
  <c r="K4865" i="1"/>
  <c r="K4866" i="1"/>
  <c r="K4867" i="1"/>
  <c r="K4868" i="1"/>
  <c r="K4869" i="1"/>
  <c r="J4869" i="1" s="1"/>
  <c r="K4870" i="1"/>
  <c r="K4871" i="1"/>
  <c r="K4872" i="1"/>
  <c r="K4873" i="1"/>
  <c r="K4874" i="1"/>
  <c r="K4875" i="1"/>
  <c r="K4876" i="1"/>
  <c r="K4877" i="1"/>
  <c r="K4878" i="1"/>
  <c r="K4879" i="1"/>
  <c r="K4880" i="1"/>
  <c r="K4881" i="1"/>
  <c r="J4881" i="1" s="1"/>
  <c r="K4882" i="1"/>
  <c r="K4883" i="1"/>
  <c r="K4884" i="1"/>
  <c r="J4884" i="1" s="1"/>
  <c r="K4885" i="1"/>
  <c r="J4885" i="1" s="1"/>
  <c r="K4886" i="1"/>
  <c r="J4886" i="1" s="1"/>
  <c r="K4887" i="1"/>
  <c r="K4888" i="1"/>
  <c r="K4889" i="1"/>
  <c r="K4890" i="1"/>
  <c r="K4891" i="1"/>
  <c r="K4892" i="1"/>
  <c r="K4893" i="1"/>
  <c r="J4893" i="1" s="1"/>
  <c r="K4894" i="1"/>
  <c r="K4895" i="1"/>
  <c r="K4896" i="1"/>
  <c r="J4896" i="1" s="1"/>
  <c r="K4897" i="1"/>
  <c r="J4897" i="1" s="1"/>
  <c r="K4898" i="1"/>
  <c r="J4898" i="1" s="1"/>
  <c r="K4899" i="1"/>
  <c r="J4899" i="1" s="1"/>
  <c r="K4900" i="1"/>
  <c r="K4901" i="1"/>
  <c r="J4901" i="1" s="1"/>
  <c r="K4902" i="1"/>
  <c r="J4902" i="1" s="1"/>
  <c r="K4903" i="1"/>
  <c r="K4904" i="1"/>
  <c r="K4905" i="1"/>
  <c r="J4905" i="1" s="1"/>
  <c r="K4906" i="1"/>
  <c r="K4907" i="1"/>
  <c r="K4908" i="1"/>
  <c r="K4909" i="1"/>
  <c r="K4910" i="1"/>
  <c r="K4911" i="1"/>
  <c r="K4912" i="1"/>
  <c r="K4913" i="1"/>
  <c r="K4914" i="1"/>
  <c r="K4915" i="1"/>
  <c r="K4916" i="1"/>
  <c r="K4917" i="1"/>
  <c r="J4917" i="1" s="1"/>
  <c r="K4918" i="1"/>
  <c r="K4919" i="1"/>
  <c r="K4920" i="1"/>
  <c r="K4921" i="1"/>
  <c r="K4922" i="1"/>
  <c r="K4923" i="1"/>
  <c r="K4924" i="1"/>
  <c r="K4925" i="1"/>
  <c r="K4926" i="1"/>
  <c r="K4927" i="1"/>
  <c r="K4928" i="1"/>
  <c r="K4929" i="1"/>
  <c r="J4929" i="1" s="1"/>
  <c r="K4930" i="1"/>
  <c r="K4931" i="1"/>
  <c r="K4932" i="1"/>
  <c r="J4932" i="1" s="1"/>
  <c r="K4933" i="1"/>
  <c r="J4933" i="1" s="1"/>
  <c r="K4934" i="1"/>
  <c r="J4934" i="1" s="1"/>
  <c r="K4935" i="1"/>
  <c r="K4936" i="1"/>
  <c r="K4937" i="1"/>
  <c r="K4938" i="1"/>
  <c r="K4939" i="1"/>
  <c r="K4940" i="1"/>
  <c r="K4941" i="1"/>
  <c r="J4941" i="1" s="1"/>
  <c r="K4942" i="1"/>
  <c r="K4943" i="1"/>
  <c r="K4944" i="1"/>
  <c r="J4944" i="1" s="1"/>
  <c r="K4945" i="1"/>
  <c r="J4945" i="1" s="1"/>
  <c r="K4946" i="1"/>
  <c r="J4946" i="1" s="1"/>
  <c r="K4947" i="1"/>
  <c r="J4947" i="1" s="1"/>
  <c r="K4948" i="1"/>
  <c r="K4949" i="1"/>
  <c r="J4949" i="1" s="1"/>
  <c r="K4950" i="1"/>
  <c r="J4950" i="1" s="1"/>
  <c r="K4951" i="1"/>
  <c r="K4952" i="1"/>
  <c r="K4953" i="1"/>
  <c r="J4953" i="1" s="1"/>
  <c r="K4954" i="1"/>
  <c r="K4955" i="1"/>
  <c r="K4956" i="1"/>
  <c r="K4957" i="1"/>
  <c r="K4958" i="1"/>
  <c r="K4959" i="1"/>
  <c r="K4960" i="1"/>
  <c r="K4961" i="1"/>
  <c r="K4962" i="1"/>
  <c r="K4963" i="1"/>
  <c r="K4964" i="1"/>
  <c r="K4965" i="1"/>
  <c r="J4965" i="1" s="1"/>
  <c r="K4966" i="1"/>
  <c r="K4967" i="1"/>
  <c r="K4968" i="1"/>
  <c r="K4969" i="1"/>
  <c r="K4970" i="1"/>
  <c r="K4971" i="1"/>
  <c r="K4972" i="1"/>
  <c r="K4973" i="1"/>
  <c r="K4974" i="1"/>
  <c r="K4975" i="1"/>
  <c r="K4976" i="1"/>
  <c r="K4977" i="1"/>
  <c r="J4977" i="1" s="1"/>
  <c r="K4978" i="1"/>
  <c r="K4979" i="1"/>
  <c r="K4980" i="1"/>
  <c r="J4980" i="1" s="1"/>
  <c r="K4981" i="1"/>
  <c r="J4981" i="1" s="1"/>
  <c r="K4982" i="1"/>
  <c r="J4982" i="1" s="1"/>
  <c r="K4983" i="1"/>
  <c r="K4984" i="1"/>
  <c r="K4985" i="1"/>
  <c r="K4986" i="1"/>
  <c r="K4987" i="1"/>
  <c r="K4988" i="1"/>
  <c r="K4989" i="1"/>
  <c r="J4989" i="1" s="1"/>
  <c r="K4990" i="1"/>
  <c r="K4991" i="1"/>
  <c r="K4992" i="1"/>
  <c r="J4992" i="1" s="1"/>
  <c r="K4993" i="1"/>
  <c r="J4993" i="1" s="1"/>
  <c r="K4994" i="1"/>
  <c r="J4994" i="1" s="1"/>
  <c r="K4995" i="1"/>
  <c r="J4995" i="1" s="1"/>
  <c r="K4996" i="1"/>
  <c r="K4997" i="1"/>
  <c r="J4997" i="1" s="1"/>
  <c r="K4998" i="1"/>
  <c r="J4998" i="1" s="1"/>
  <c r="K4999" i="1"/>
  <c r="K5000" i="1"/>
  <c r="K5001" i="1"/>
  <c r="J5001" i="1" s="1"/>
  <c r="K5002" i="1"/>
  <c r="K5003" i="1"/>
  <c r="K5004" i="1"/>
  <c r="K5005" i="1"/>
  <c r="K5006" i="1"/>
  <c r="K5007" i="1"/>
  <c r="K5008" i="1"/>
  <c r="K5009" i="1"/>
  <c r="K5010" i="1"/>
  <c r="K5011" i="1"/>
  <c r="K5012" i="1"/>
  <c r="K5013" i="1"/>
  <c r="J5013" i="1" s="1"/>
  <c r="K5014" i="1"/>
  <c r="K5015" i="1"/>
  <c r="K5016" i="1"/>
  <c r="K5017" i="1"/>
  <c r="K5018" i="1"/>
  <c r="K5019" i="1"/>
  <c r="K5020" i="1"/>
  <c r="K5021" i="1"/>
  <c r="K5022" i="1"/>
  <c r="K5023" i="1"/>
  <c r="K5024" i="1"/>
  <c r="K5025" i="1"/>
  <c r="J5025" i="1" s="1"/>
  <c r="K5026" i="1"/>
  <c r="J5026" i="1" s="1"/>
  <c r="K5027" i="1"/>
  <c r="K5028" i="1"/>
  <c r="J5028" i="1" s="1"/>
  <c r="K5029" i="1"/>
  <c r="K5030" i="1"/>
  <c r="K5031" i="1"/>
  <c r="K5032" i="1"/>
  <c r="K5033" i="1"/>
  <c r="K5034" i="1"/>
  <c r="K5035" i="1"/>
  <c r="K5036" i="1"/>
  <c r="K5037" i="1"/>
  <c r="J5037" i="1" s="1"/>
  <c r="K5038" i="1"/>
  <c r="J5038" i="1" s="1"/>
  <c r="K5039" i="1"/>
  <c r="J5039" i="1" s="1"/>
  <c r="K5040" i="1"/>
  <c r="J5040" i="1" s="1"/>
  <c r="K5041" i="1"/>
  <c r="J5041" i="1" s="1"/>
  <c r="K5042" i="1"/>
  <c r="K5043" i="1"/>
  <c r="K5044" i="1"/>
  <c r="K5045" i="1"/>
  <c r="K5046" i="1"/>
  <c r="K5047" i="1"/>
  <c r="K5048" i="1"/>
  <c r="K5049" i="1"/>
  <c r="J5049" i="1" s="1"/>
  <c r="K5050" i="1"/>
  <c r="J5050" i="1" s="1"/>
  <c r="K5051" i="1"/>
  <c r="J5051" i="1" s="1"/>
  <c r="K5052" i="1"/>
  <c r="J5052" i="1" s="1"/>
  <c r="K5053" i="1"/>
  <c r="J5053" i="1" s="1"/>
  <c r="K5054" i="1"/>
  <c r="J5054" i="1" s="1"/>
  <c r="K5055" i="1"/>
  <c r="K5056" i="1"/>
  <c r="K5057" i="1"/>
  <c r="K5058" i="1"/>
  <c r="K5059" i="1"/>
  <c r="K5060" i="1"/>
  <c r="K5061" i="1"/>
  <c r="J5061" i="1" s="1"/>
  <c r="K5062" i="1"/>
  <c r="J5062" i="1" s="1"/>
  <c r="K5063" i="1"/>
  <c r="J5063" i="1" s="1"/>
  <c r="K5064" i="1"/>
  <c r="J5064" i="1" s="1"/>
  <c r="K5065" i="1"/>
  <c r="J5065" i="1" s="1"/>
  <c r="K5066" i="1"/>
  <c r="J5066" i="1" s="1"/>
  <c r="K5067" i="1"/>
  <c r="J5067" i="1" s="1"/>
  <c r="K5068" i="1"/>
  <c r="K5069" i="1"/>
  <c r="K5070" i="1"/>
  <c r="K5071" i="1"/>
  <c r="K5072" i="1"/>
  <c r="K5073" i="1"/>
  <c r="J5073" i="1" s="1"/>
  <c r="K5074" i="1"/>
  <c r="J5074" i="1" s="1"/>
  <c r="K5075" i="1"/>
  <c r="J5075" i="1" s="1"/>
  <c r="K5076" i="1"/>
  <c r="J5076" i="1" s="1"/>
  <c r="K5077" i="1"/>
  <c r="J5077" i="1" s="1"/>
  <c r="K5078" i="1"/>
  <c r="J5078" i="1" s="1"/>
  <c r="K5079" i="1"/>
  <c r="J5079" i="1" s="1"/>
  <c r="K5080" i="1"/>
  <c r="K5081" i="1"/>
  <c r="J5081" i="1" s="1"/>
  <c r="K5082" i="1"/>
  <c r="K5083" i="1"/>
  <c r="K5084" i="1"/>
  <c r="K5085" i="1"/>
  <c r="J5085" i="1" s="1"/>
  <c r="K5086" i="1"/>
  <c r="J5086" i="1" s="1"/>
  <c r="K5087" i="1"/>
  <c r="J5087" i="1" s="1"/>
  <c r="K5088" i="1"/>
  <c r="J5088" i="1" s="1"/>
  <c r="K5089" i="1"/>
  <c r="J5089" i="1" s="1"/>
  <c r="K5090" i="1"/>
  <c r="J5090" i="1" s="1"/>
  <c r="K5091" i="1"/>
  <c r="J5091" i="1" s="1"/>
  <c r="K5092" i="1"/>
  <c r="K5093" i="1"/>
  <c r="J5093" i="1" s="1"/>
  <c r="K5094" i="1"/>
  <c r="J5094" i="1" s="1"/>
  <c r="K5095" i="1"/>
  <c r="K5096" i="1"/>
  <c r="K5097" i="1"/>
  <c r="J5097" i="1" s="1"/>
  <c r="K5098" i="1"/>
  <c r="J5098" i="1" s="1"/>
  <c r="K5099" i="1"/>
  <c r="J5099" i="1" s="1"/>
  <c r="K5100" i="1"/>
  <c r="J5100" i="1" s="1"/>
  <c r="K5101" i="1"/>
  <c r="J5101" i="1" s="1"/>
  <c r="K5102" i="1"/>
  <c r="J5102" i="1" s="1"/>
  <c r="K5103" i="1"/>
  <c r="J5103" i="1" s="1"/>
  <c r="K5104" i="1"/>
  <c r="I5104" i="1" s="1" a="1"/>
  <c r="I5104" i="1" s="1"/>
  <c r="K5105" i="1"/>
  <c r="J5105" i="1" s="1"/>
  <c r="K5106" i="1"/>
  <c r="J5106" i="1" s="1"/>
  <c r="K5107" i="1"/>
  <c r="J5107" i="1" s="1"/>
  <c r="K5108" i="1"/>
  <c r="K5109" i="1"/>
  <c r="J5109" i="1" s="1"/>
  <c r="K5110" i="1"/>
  <c r="J5110" i="1" s="1"/>
  <c r="K5111" i="1"/>
  <c r="J5111" i="1" s="1"/>
  <c r="K5112" i="1"/>
  <c r="J5112" i="1" s="1"/>
  <c r="K5113" i="1"/>
  <c r="J5113" i="1" s="1"/>
  <c r="K5114" i="1"/>
  <c r="J5114" i="1" s="1"/>
  <c r="K5115" i="1"/>
  <c r="J5115" i="1" s="1"/>
  <c r="K5116" i="1"/>
  <c r="K5117" i="1"/>
  <c r="K5118" i="1"/>
  <c r="K5119" i="1"/>
  <c r="K5120" i="1"/>
  <c r="J5120" i="1" s="1"/>
  <c r="K5121" i="1"/>
  <c r="K5122" i="1"/>
  <c r="K5123" i="1"/>
  <c r="K5124" i="1"/>
  <c r="K5125" i="1"/>
  <c r="K5126" i="1"/>
  <c r="K5127" i="1"/>
  <c r="K5128" i="1"/>
  <c r="K5129" i="1"/>
  <c r="K5130" i="1"/>
  <c r="K5131" i="1"/>
  <c r="K5132" i="1"/>
  <c r="K5133" i="1"/>
  <c r="J5133" i="1" s="1"/>
  <c r="K5134" i="1"/>
  <c r="K5135" i="1"/>
  <c r="K5136" i="1"/>
  <c r="K5137" i="1"/>
  <c r="K5138" i="1"/>
  <c r="K5139" i="1"/>
  <c r="K5140" i="1"/>
  <c r="K5141" i="1"/>
  <c r="K5142" i="1"/>
  <c r="K5143" i="1"/>
  <c r="K5144" i="1"/>
  <c r="K5145" i="1"/>
  <c r="J5145" i="1" s="1"/>
  <c r="K5146" i="1"/>
  <c r="J5146" i="1" s="1"/>
  <c r="K5147" i="1"/>
  <c r="I5147" i="1" s="1" a="1"/>
  <c r="I5147" i="1" s="1"/>
  <c r="K5148" i="1"/>
  <c r="K5149" i="1"/>
  <c r="K5150" i="1"/>
  <c r="K5151" i="1"/>
  <c r="K5152" i="1"/>
  <c r="K5153" i="1"/>
  <c r="K5154" i="1"/>
  <c r="K5155" i="1"/>
  <c r="K5156" i="1"/>
  <c r="K5157" i="1"/>
  <c r="J5157" i="1" s="1"/>
  <c r="K5158" i="1"/>
  <c r="J5158" i="1" s="1"/>
  <c r="K5159" i="1"/>
  <c r="J5159" i="1" s="1"/>
  <c r="K5160" i="1"/>
  <c r="K5161" i="1"/>
  <c r="K5162" i="1"/>
  <c r="K5163" i="1"/>
  <c r="K5164" i="1"/>
  <c r="K5165" i="1"/>
  <c r="K5166" i="1"/>
  <c r="K5167" i="1"/>
  <c r="K5168" i="1"/>
  <c r="K5169" i="1"/>
  <c r="J5169" i="1" s="1"/>
  <c r="K5170" i="1"/>
  <c r="J5170" i="1" s="1"/>
  <c r="K5171" i="1"/>
  <c r="J5171" i="1" s="1"/>
  <c r="K5172" i="1"/>
  <c r="J5172" i="1" s="1"/>
  <c r="K5173" i="1"/>
  <c r="K5174" i="1"/>
  <c r="K5175" i="1"/>
  <c r="K5176" i="1"/>
  <c r="K5177" i="1"/>
  <c r="K5178" i="1"/>
  <c r="K5179" i="1"/>
  <c r="K5180" i="1"/>
  <c r="K5181" i="1"/>
  <c r="J5181" i="1" s="1"/>
  <c r="K5182" i="1"/>
  <c r="J5182" i="1" s="1"/>
  <c r="K5183" i="1"/>
  <c r="J5183" i="1" s="1"/>
  <c r="K5184" i="1"/>
  <c r="J5184" i="1" s="1"/>
  <c r="K5185" i="1"/>
  <c r="J5185" i="1" s="1"/>
  <c r="K5186" i="1"/>
  <c r="K5187" i="1"/>
  <c r="K5188" i="1"/>
  <c r="K5189" i="1"/>
  <c r="K5190" i="1"/>
  <c r="K5191" i="1"/>
  <c r="K5192" i="1"/>
  <c r="K5193" i="1"/>
  <c r="J5193" i="1" s="1"/>
  <c r="K5194" i="1"/>
  <c r="J5194" i="1" s="1"/>
  <c r="K5195" i="1"/>
  <c r="J5195" i="1" s="1"/>
  <c r="K5196" i="1"/>
  <c r="J5196" i="1" s="1"/>
  <c r="K5197" i="1"/>
  <c r="J5197" i="1" s="1"/>
  <c r="K5198" i="1"/>
  <c r="J5198" i="1" s="1"/>
  <c r="K5199" i="1"/>
  <c r="K5200" i="1"/>
  <c r="K5201" i="1"/>
  <c r="K5202" i="1"/>
  <c r="K5203" i="1"/>
  <c r="K5204" i="1"/>
  <c r="K5205" i="1"/>
  <c r="J5205" i="1" s="1"/>
  <c r="K5206" i="1"/>
  <c r="J5206" i="1" s="1"/>
  <c r="K5207" i="1"/>
  <c r="J5207" i="1" s="1"/>
  <c r="K5208" i="1"/>
  <c r="J5208" i="1" s="1"/>
  <c r="K5209" i="1"/>
  <c r="J5209" i="1" s="1"/>
  <c r="K5210" i="1"/>
  <c r="J5210" i="1" s="1"/>
  <c r="K5211" i="1"/>
  <c r="J5211" i="1" s="1"/>
  <c r="K5212" i="1"/>
  <c r="K5213" i="1"/>
  <c r="K5214" i="1"/>
  <c r="K5215" i="1"/>
  <c r="K5216" i="1"/>
  <c r="K5217" i="1"/>
  <c r="J5217" i="1" s="1"/>
  <c r="K5218" i="1"/>
  <c r="J5218" i="1" s="1"/>
  <c r="K5219" i="1"/>
  <c r="J5219" i="1" s="1"/>
  <c r="K5220" i="1"/>
  <c r="J5220" i="1" s="1"/>
  <c r="K5221" i="1"/>
  <c r="J5221" i="1" s="1"/>
  <c r="K5222" i="1"/>
  <c r="J5222" i="1" s="1"/>
  <c r="K5223" i="1"/>
  <c r="J5223" i="1" s="1"/>
  <c r="K5224" i="1"/>
  <c r="K5225" i="1"/>
  <c r="J5225" i="1" s="1"/>
  <c r="K5226" i="1"/>
  <c r="K5227" i="1"/>
  <c r="K5228" i="1"/>
  <c r="K5229" i="1"/>
  <c r="J5229" i="1" s="1"/>
  <c r="K5230" i="1"/>
  <c r="J5230" i="1" s="1"/>
  <c r="K5231" i="1"/>
  <c r="J5231" i="1" s="1"/>
  <c r="K5232" i="1"/>
  <c r="J5232" i="1" s="1"/>
  <c r="K5233" i="1"/>
  <c r="J5233" i="1" s="1"/>
  <c r="K5234" i="1"/>
  <c r="J5234" i="1" s="1"/>
  <c r="K5235" i="1"/>
  <c r="J5235" i="1" s="1"/>
  <c r="K5236" i="1"/>
  <c r="K5237" i="1"/>
  <c r="J5237" i="1" s="1"/>
  <c r="K5238" i="1"/>
  <c r="J5238" i="1" s="1"/>
  <c r="K5239" i="1"/>
  <c r="K5240" i="1"/>
  <c r="K5241" i="1"/>
  <c r="J5241" i="1" s="1"/>
  <c r="K5242" i="1"/>
  <c r="J5242" i="1" s="1"/>
  <c r="K5243" i="1"/>
  <c r="J5243" i="1" s="1"/>
  <c r="K5244" i="1"/>
  <c r="J5244" i="1" s="1"/>
  <c r="K5245" i="1"/>
  <c r="J5245" i="1" s="1"/>
  <c r="K5246" i="1"/>
  <c r="J5246" i="1" s="1"/>
  <c r="K5247" i="1"/>
  <c r="J5247" i="1" s="1"/>
  <c r="K5248" i="1"/>
  <c r="K5249" i="1"/>
  <c r="J5249" i="1" s="1"/>
  <c r="K5250" i="1"/>
  <c r="J5250" i="1" s="1"/>
  <c r="K5251" i="1"/>
  <c r="J5251" i="1" s="1"/>
  <c r="K5252" i="1"/>
  <c r="K5253" i="1"/>
  <c r="J5253" i="1" s="1"/>
  <c r="K5254" i="1"/>
  <c r="J5254" i="1" s="1"/>
  <c r="K5255" i="1"/>
  <c r="J5255" i="1" s="1"/>
  <c r="K5256" i="1"/>
  <c r="J5256" i="1" s="1"/>
  <c r="K5257" i="1"/>
  <c r="J5257" i="1" s="1"/>
  <c r="K5258" i="1"/>
  <c r="J5258" i="1" s="1"/>
  <c r="K5259" i="1"/>
  <c r="J5259" i="1" s="1"/>
  <c r="K5260" i="1"/>
  <c r="K5261" i="1"/>
  <c r="K5262" i="1"/>
  <c r="K5263" i="1"/>
  <c r="K5264" i="1"/>
  <c r="K5265" i="1"/>
  <c r="K5266" i="1"/>
  <c r="K5267" i="1"/>
  <c r="K5268" i="1"/>
  <c r="K5269" i="1"/>
  <c r="K5270" i="1"/>
  <c r="K5271" i="1"/>
  <c r="K5272" i="1"/>
  <c r="K5273" i="1"/>
  <c r="K5274" i="1"/>
  <c r="K5275" i="1"/>
  <c r="K5276" i="1"/>
  <c r="K5277" i="1"/>
  <c r="J5277" i="1" s="1"/>
  <c r="K5278" i="1"/>
  <c r="K5279" i="1"/>
  <c r="K5280" i="1"/>
  <c r="K5281" i="1"/>
  <c r="K5282" i="1"/>
  <c r="K5283" i="1"/>
  <c r="K5284" i="1"/>
  <c r="K5285" i="1"/>
  <c r="K5286" i="1"/>
  <c r="K5287" i="1"/>
  <c r="K5288" i="1"/>
  <c r="K5289" i="1"/>
  <c r="J5289" i="1" s="1"/>
  <c r="K5290" i="1"/>
  <c r="J5290" i="1" s="1"/>
  <c r="K5291" i="1"/>
  <c r="K5292" i="1"/>
  <c r="K5293" i="1"/>
  <c r="K5294" i="1"/>
  <c r="K5295" i="1"/>
  <c r="K5296" i="1"/>
  <c r="K5297" i="1"/>
  <c r="K5298" i="1"/>
  <c r="K5299" i="1"/>
  <c r="K5300" i="1"/>
  <c r="K5301" i="1"/>
  <c r="J5301" i="1" s="1"/>
  <c r="K5302" i="1"/>
  <c r="J5302" i="1" s="1"/>
  <c r="K5303" i="1"/>
  <c r="J5303" i="1" s="1"/>
  <c r="K5304" i="1"/>
  <c r="K5305" i="1"/>
  <c r="K5306" i="1"/>
  <c r="K5307" i="1"/>
  <c r="K5308" i="1"/>
  <c r="K5309" i="1"/>
  <c r="K5310" i="1"/>
  <c r="K5311" i="1"/>
  <c r="K5312" i="1"/>
  <c r="K5313" i="1"/>
  <c r="J5313" i="1" s="1"/>
  <c r="K5314" i="1"/>
  <c r="J5314" i="1" s="1"/>
  <c r="K5315" i="1"/>
  <c r="J5315" i="1" s="1"/>
  <c r="K5316" i="1"/>
  <c r="J5316" i="1" s="1"/>
  <c r="K5317" i="1"/>
  <c r="K5318" i="1"/>
  <c r="K5319" i="1"/>
  <c r="K5320" i="1"/>
  <c r="K5321" i="1"/>
  <c r="K5322" i="1"/>
  <c r="K5323" i="1"/>
  <c r="K5324" i="1"/>
  <c r="K5325" i="1"/>
  <c r="J5325" i="1" s="1"/>
  <c r="K5326" i="1"/>
  <c r="J5326" i="1" s="1"/>
  <c r="K5327" i="1"/>
  <c r="I5327" i="1" s="1" a="1"/>
  <c r="I5327" i="1" s="1"/>
  <c r="K5328" i="1"/>
  <c r="J5328" i="1" s="1"/>
  <c r="K5329" i="1"/>
  <c r="J5329" i="1" s="1"/>
  <c r="K5330" i="1"/>
  <c r="K5331" i="1"/>
  <c r="K5332" i="1"/>
  <c r="K5333" i="1"/>
  <c r="K5334" i="1"/>
  <c r="K5335" i="1"/>
  <c r="K5336" i="1"/>
  <c r="K5337" i="1"/>
  <c r="J5337" i="1" s="1"/>
  <c r="K5338" i="1"/>
  <c r="J5338" i="1" s="1"/>
  <c r="K5339" i="1"/>
  <c r="J5339" i="1" s="1"/>
  <c r="K5340" i="1"/>
  <c r="J5340" i="1" s="1"/>
  <c r="K5341" i="1"/>
  <c r="J5341" i="1" s="1"/>
  <c r="K5342" i="1"/>
  <c r="J5342" i="1" s="1"/>
  <c r="K5343" i="1"/>
  <c r="K5344" i="1"/>
  <c r="K5345" i="1"/>
  <c r="K5346" i="1"/>
  <c r="K5347" i="1"/>
  <c r="K5348" i="1"/>
  <c r="K5349" i="1"/>
  <c r="J5349" i="1" s="1"/>
  <c r="K5350" i="1"/>
  <c r="J5350" i="1" s="1"/>
  <c r="K5351" i="1"/>
  <c r="J5351" i="1" s="1"/>
  <c r="K5352" i="1"/>
  <c r="J5352" i="1" s="1"/>
  <c r="K5353" i="1"/>
  <c r="K5354" i="1"/>
  <c r="J5354" i="1" s="1"/>
  <c r="K5355" i="1"/>
  <c r="J5355" i="1" s="1"/>
  <c r="K5356" i="1"/>
  <c r="K5357" i="1"/>
  <c r="K5358" i="1"/>
  <c r="K5359" i="1"/>
  <c r="K5360" i="1"/>
  <c r="K5361" i="1"/>
  <c r="J5361" i="1" s="1"/>
  <c r="K5362" i="1"/>
  <c r="J5362" i="1" s="1"/>
  <c r="K5363" i="1"/>
  <c r="J5363" i="1" s="1"/>
  <c r="K5364" i="1"/>
  <c r="J5364" i="1" s="1"/>
  <c r="K5365" i="1"/>
  <c r="J5365" i="1" s="1"/>
  <c r="K5366" i="1"/>
  <c r="J5366" i="1" s="1"/>
  <c r="K5367" i="1"/>
  <c r="J5367" i="1" s="1"/>
  <c r="K5368" i="1"/>
  <c r="K5369" i="1"/>
  <c r="J5369" i="1" s="1"/>
  <c r="K5370" i="1"/>
  <c r="K5371" i="1"/>
  <c r="K5372" i="1"/>
  <c r="K5373" i="1"/>
  <c r="J5373" i="1" s="1"/>
  <c r="K5374" i="1"/>
  <c r="J5374" i="1" s="1"/>
  <c r="K5375" i="1"/>
  <c r="J5375" i="1" s="1"/>
  <c r="K5376" i="1"/>
  <c r="J5376" i="1" s="1"/>
  <c r="K5377" i="1"/>
  <c r="J5377" i="1" s="1"/>
  <c r="K5378" i="1"/>
  <c r="J5378" i="1" s="1"/>
  <c r="K5379" i="1"/>
  <c r="J5379" i="1" s="1"/>
  <c r="K5380" i="1"/>
  <c r="K5381" i="1"/>
  <c r="J5381" i="1" s="1"/>
  <c r="K5382" i="1"/>
  <c r="J5382" i="1" s="1"/>
  <c r="K5383" i="1"/>
  <c r="K5384" i="1"/>
  <c r="K5385" i="1"/>
  <c r="J5385" i="1" s="1"/>
  <c r="K5386" i="1"/>
  <c r="J5386" i="1" s="1"/>
  <c r="K5387" i="1"/>
  <c r="J5387" i="1" s="1"/>
  <c r="K5388" i="1"/>
  <c r="J5388" i="1" s="1"/>
  <c r="K5389" i="1"/>
  <c r="J5389" i="1" s="1"/>
  <c r="K5390" i="1"/>
  <c r="J5390" i="1" s="1"/>
  <c r="K5391" i="1"/>
  <c r="J5391" i="1" s="1"/>
  <c r="K5392" i="1"/>
  <c r="K5393" i="1"/>
  <c r="J5393" i="1" s="1"/>
  <c r="K5394" i="1"/>
  <c r="J5394" i="1" s="1"/>
  <c r="K5395" i="1"/>
  <c r="J5395" i="1" s="1"/>
  <c r="K5396" i="1"/>
  <c r="K5397" i="1"/>
  <c r="J5397" i="1" s="1"/>
  <c r="K5398" i="1"/>
  <c r="J5398" i="1" s="1"/>
  <c r="K5399" i="1"/>
  <c r="J5399" i="1" s="1"/>
  <c r="K5400" i="1"/>
  <c r="J5400" i="1" s="1"/>
  <c r="K5401" i="1"/>
  <c r="J5401" i="1" s="1"/>
  <c r="K5402" i="1"/>
  <c r="J5402" i="1" s="1"/>
  <c r="K5403" i="1"/>
  <c r="J5403" i="1" s="1"/>
  <c r="K5404" i="1"/>
  <c r="K5405" i="1"/>
  <c r="K5406" i="1"/>
  <c r="K5407" i="1"/>
  <c r="K5408" i="1"/>
  <c r="K5409" i="1"/>
  <c r="K5410" i="1"/>
  <c r="K5411" i="1"/>
  <c r="K5412" i="1"/>
  <c r="K5413" i="1"/>
  <c r="K5414" i="1"/>
  <c r="K5415" i="1"/>
  <c r="K5416" i="1"/>
  <c r="K5417" i="1"/>
  <c r="K5418" i="1"/>
  <c r="K5419" i="1"/>
  <c r="K5420" i="1"/>
  <c r="K5421" i="1"/>
  <c r="J5421" i="1" s="1"/>
  <c r="K5422" i="1"/>
  <c r="K5423" i="1"/>
  <c r="K5424" i="1"/>
  <c r="K5425" i="1"/>
  <c r="K5426" i="1"/>
  <c r="K5427" i="1"/>
  <c r="K5428" i="1"/>
  <c r="K5429" i="1"/>
  <c r="K5430" i="1"/>
  <c r="K5431" i="1"/>
  <c r="K5432" i="1"/>
  <c r="K5433" i="1"/>
  <c r="J5433" i="1" s="1"/>
  <c r="K5434" i="1"/>
  <c r="I5434" i="1" s="1" a="1"/>
  <c r="I5434" i="1" s="1"/>
  <c r="K5435" i="1"/>
  <c r="K5436" i="1"/>
  <c r="K5437" i="1"/>
  <c r="K5438" i="1"/>
  <c r="K5439" i="1"/>
  <c r="K5440" i="1"/>
  <c r="K5441" i="1"/>
  <c r="K5442" i="1"/>
  <c r="K5443" i="1"/>
  <c r="K5444" i="1"/>
  <c r="K5445" i="1"/>
  <c r="J5445" i="1" s="1"/>
  <c r="K5446" i="1"/>
  <c r="J5446" i="1" s="1"/>
  <c r="K5447" i="1"/>
  <c r="J5447" i="1" s="1"/>
  <c r="K5448" i="1"/>
  <c r="K5449" i="1"/>
  <c r="K5450" i="1"/>
  <c r="K5451" i="1"/>
  <c r="K5452" i="1"/>
  <c r="K5453" i="1"/>
  <c r="K5454" i="1"/>
  <c r="K5455" i="1"/>
  <c r="K5456" i="1"/>
  <c r="K5457" i="1"/>
  <c r="J5457" i="1" s="1"/>
  <c r="K5458" i="1"/>
  <c r="J5458" i="1" s="1"/>
  <c r="K5459" i="1"/>
  <c r="J5459" i="1" s="1"/>
  <c r="K5460" i="1"/>
  <c r="J5460" i="1" s="1"/>
  <c r="K5461" i="1"/>
  <c r="K5462" i="1"/>
  <c r="K5463" i="1"/>
  <c r="K5464" i="1"/>
  <c r="K5465" i="1"/>
  <c r="K5466" i="1"/>
  <c r="K5467" i="1"/>
  <c r="K5468" i="1"/>
  <c r="K5469" i="1"/>
  <c r="J5469" i="1" s="1"/>
  <c r="K5470" i="1"/>
  <c r="I5470" i="1" s="1" a="1"/>
  <c r="I5470" i="1" s="1"/>
  <c r="K5471" i="1"/>
  <c r="I5471" i="1" s="1" a="1"/>
  <c r="I5471" i="1" s="1"/>
  <c r="K5472" i="1"/>
  <c r="J5472" i="1" s="1"/>
  <c r="K5473" i="1"/>
  <c r="J5473" i="1" s="1"/>
  <c r="K5474" i="1"/>
  <c r="K5475" i="1"/>
  <c r="K5476" i="1"/>
  <c r="K5477" i="1"/>
  <c r="K5478" i="1"/>
  <c r="K5479" i="1"/>
  <c r="K5480" i="1"/>
  <c r="K5481" i="1"/>
  <c r="J5481" i="1" s="1"/>
  <c r="K5482" i="1"/>
  <c r="J5482" i="1" s="1"/>
  <c r="K5483" i="1"/>
  <c r="J5483" i="1" s="1"/>
  <c r="K5484" i="1"/>
  <c r="J5484" i="1" s="1"/>
  <c r="K5485" i="1"/>
  <c r="J5485" i="1" s="1"/>
  <c r="K5486" i="1"/>
  <c r="J5486" i="1" s="1"/>
  <c r="K5487" i="1"/>
  <c r="K5488" i="1"/>
  <c r="K5489" i="1"/>
  <c r="K5490" i="1"/>
  <c r="K5491" i="1"/>
  <c r="K5492" i="1"/>
  <c r="K5493" i="1"/>
  <c r="J5493" i="1" s="1"/>
  <c r="K5494" i="1"/>
  <c r="J5494" i="1" s="1"/>
  <c r="K5495" i="1"/>
  <c r="J5495" i="1" s="1"/>
  <c r="K5496" i="1"/>
  <c r="J5496" i="1" s="1"/>
  <c r="K5497" i="1"/>
  <c r="J5497" i="1" s="1"/>
  <c r="K5498" i="1"/>
  <c r="J5498" i="1" s="1"/>
  <c r="K5499" i="1"/>
  <c r="J5499" i="1" s="1"/>
  <c r="K5500" i="1"/>
  <c r="K5501" i="1"/>
  <c r="K5502" i="1"/>
  <c r="K5503" i="1"/>
  <c r="K5504" i="1"/>
  <c r="K5505" i="1"/>
  <c r="J5505" i="1" s="1"/>
  <c r="K5506" i="1"/>
  <c r="J5506" i="1" s="1"/>
  <c r="K5507" i="1"/>
  <c r="J5507" i="1" s="1"/>
  <c r="K5508" i="1"/>
  <c r="J5508" i="1" s="1"/>
  <c r="K5509" i="1"/>
  <c r="J5509" i="1" s="1"/>
  <c r="K5510" i="1"/>
  <c r="J5510" i="1" s="1"/>
  <c r="K5511" i="1"/>
  <c r="J5511" i="1" s="1"/>
  <c r="K5512" i="1"/>
  <c r="K5513" i="1"/>
  <c r="J5513" i="1" s="1"/>
  <c r="K5514" i="1"/>
  <c r="K5515" i="1"/>
  <c r="K5516" i="1"/>
  <c r="K5517" i="1"/>
  <c r="J5517" i="1" s="1"/>
  <c r="K5518" i="1"/>
  <c r="J5518" i="1" s="1"/>
  <c r="K5519" i="1"/>
  <c r="J5519" i="1" s="1"/>
  <c r="K5520" i="1"/>
  <c r="J5520" i="1" s="1"/>
  <c r="K5521" i="1"/>
  <c r="J5521" i="1" s="1"/>
  <c r="K5522" i="1"/>
  <c r="J5522" i="1" s="1"/>
  <c r="K5523" i="1"/>
  <c r="J5523" i="1" s="1"/>
  <c r="K5524" i="1"/>
  <c r="K5525" i="1"/>
  <c r="J5525" i="1" s="1"/>
  <c r="K5526" i="1"/>
  <c r="J5526" i="1" s="1"/>
  <c r="K5527" i="1"/>
  <c r="K5528" i="1"/>
  <c r="K5529" i="1"/>
  <c r="J5529" i="1" s="1"/>
  <c r="K5530" i="1"/>
  <c r="J5530" i="1" s="1"/>
  <c r="K5531" i="1"/>
  <c r="J5531" i="1" s="1"/>
  <c r="K5532" i="1"/>
  <c r="J5532" i="1" s="1"/>
  <c r="K5533" i="1"/>
  <c r="J5533" i="1" s="1"/>
  <c r="K5534" i="1"/>
  <c r="J5534" i="1" s="1"/>
  <c r="K5535" i="1"/>
  <c r="J5535" i="1" s="1"/>
  <c r="K5536" i="1"/>
  <c r="K5537" i="1"/>
  <c r="J5537" i="1" s="1"/>
  <c r="K5538" i="1"/>
  <c r="J5538" i="1" s="1"/>
  <c r="K5539" i="1"/>
  <c r="J5539" i="1" s="1"/>
  <c r="K5540" i="1"/>
  <c r="K5541" i="1"/>
  <c r="J5541" i="1" s="1"/>
  <c r="K5542" i="1"/>
  <c r="J5542" i="1" s="1"/>
  <c r="K5543" i="1"/>
  <c r="J5543" i="1" s="1"/>
  <c r="K5544" i="1"/>
  <c r="J5544" i="1" s="1"/>
  <c r="K5545" i="1"/>
  <c r="J5545" i="1" s="1"/>
  <c r="K5546" i="1"/>
  <c r="J5546" i="1" s="1"/>
  <c r="K5547" i="1"/>
  <c r="J5547" i="1" s="1"/>
  <c r="K5548" i="1"/>
  <c r="K5549" i="1"/>
  <c r="K5550" i="1"/>
  <c r="K5551" i="1"/>
  <c r="K5552" i="1"/>
  <c r="K5553" i="1"/>
  <c r="K5554" i="1"/>
  <c r="K5555" i="1"/>
  <c r="K5556" i="1"/>
  <c r="K5557" i="1"/>
  <c r="K5558" i="1"/>
  <c r="K5559" i="1"/>
  <c r="K5560" i="1"/>
  <c r="K5561" i="1"/>
  <c r="K5562" i="1"/>
  <c r="I5562" i="1" s="1" a="1"/>
  <c r="I5562" i="1" s="1"/>
  <c r="K5563" i="1"/>
  <c r="K5564" i="1"/>
  <c r="K5565" i="1"/>
  <c r="J5565" i="1" s="1"/>
  <c r="K5566" i="1"/>
  <c r="K5567" i="1"/>
  <c r="K5568" i="1"/>
  <c r="K5569" i="1"/>
  <c r="K5570" i="1"/>
  <c r="K5571" i="1"/>
  <c r="K5572" i="1"/>
  <c r="K5573" i="1"/>
  <c r="K5574" i="1"/>
  <c r="K5575" i="1"/>
  <c r="K5576" i="1"/>
  <c r="K5577" i="1"/>
  <c r="J5577" i="1" s="1"/>
  <c r="K5578" i="1"/>
  <c r="J5578" i="1" s="1"/>
  <c r="K5579" i="1"/>
  <c r="K5580" i="1"/>
  <c r="K5581" i="1"/>
  <c r="K5582" i="1"/>
  <c r="K5583" i="1"/>
  <c r="K5584" i="1"/>
  <c r="K5585" i="1"/>
  <c r="K5586" i="1"/>
  <c r="K5587" i="1"/>
  <c r="K5588" i="1"/>
  <c r="K5589" i="1"/>
  <c r="J5589" i="1" s="1"/>
  <c r="K5590" i="1"/>
  <c r="J5590" i="1" s="1"/>
  <c r="K5591" i="1"/>
  <c r="J5591" i="1" s="1"/>
  <c r="K5592" i="1"/>
  <c r="K5593" i="1"/>
  <c r="K5594" i="1"/>
  <c r="K5595" i="1"/>
  <c r="K5596" i="1"/>
  <c r="K5597" i="1"/>
  <c r="K5598" i="1"/>
  <c r="K5599" i="1"/>
  <c r="K5600" i="1"/>
  <c r="K5601" i="1"/>
  <c r="I5601" i="1" s="1" a="1"/>
  <c r="I5601" i="1" s="1"/>
  <c r="K5602" i="1"/>
  <c r="J5602" i="1" s="1"/>
  <c r="K5603" i="1"/>
  <c r="J5603" i="1" s="1"/>
  <c r="K5604" i="1"/>
  <c r="J5604" i="1" s="1"/>
  <c r="K5605" i="1"/>
  <c r="K5606" i="1"/>
  <c r="K5607" i="1"/>
  <c r="K5608" i="1"/>
  <c r="K5609" i="1"/>
  <c r="K5610" i="1"/>
  <c r="K5611" i="1"/>
  <c r="K5612" i="1"/>
  <c r="K5613" i="1"/>
  <c r="J5613" i="1" s="1"/>
  <c r="K5614" i="1"/>
  <c r="I5614" i="1" s="1" a="1"/>
  <c r="I5614" i="1" s="1"/>
  <c r="K5615" i="1"/>
  <c r="I5615" i="1" s="1" a="1"/>
  <c r="I5615" i="1" s="1"/>
  <c r="K5616" i="1"/>
  <c r="J5616" i="1" s="1"/>
  <c r="K5617" i="1"/>
  <c r="J5617" i="1" s="1"/>
  <c r="K5618" i="1"/>
  <c r="K5619" i="1"/>
  <c r="K5620" i="1"/>
  <c r="K5621" i="1"/>
  <c r="K5622" i="1"/>
  <c r="K5623" i="1"/>
  <c r="K5624" i="1"/>
  <c r="K5625" i="1"/>
  <c r="J5625" i="1" s="1"/>
  <c r="K5626" i="1"/>
  <c r="J5626" i="1" s="1"/>
  <c r="K5627" i="1"/>
  <c r="J5627" i="1" s="1"/>
  <c r="K5628" i="1"/>
  <c r="I5628" i="1" s="1" a="1"/>
  <c r="I5628" i="1" s="1"/>
  <c r="K5629" i="1"/>
  <c r="J5629" i="1" s="1"/>
  <c r="K5630" i="1"/>
  <c r="J5630" i="1" s="1"/>
  <c r="K5631" i="1"/>
  <c r="K5632" i="1"/>
  <c r="K5633" i="1"/>
  <c r="K5634" i="1"/>
  <c r="K5635" i="1"/>
  <c r="K5636" i="1"/>
  <c r="K5637" i="1"/>
  <c r="J5637" i="1" s="1"/>
  <c r="K5638" i="1"/>
  <c r="J5638" i="1" s="1"/>
  <c r="K5639" i="1"/>
  <c r="J5639" i="1" s="1"/>
  <c r="K5640" i="1"/>
  <c r="J5640" i="1" s="1"/>
  <c r="K5641" i="1"/>
  <c r="K5642" i="1"/>
  <c r="J5642" i="1" s="1"/>
  <c r="K5643" i="1"/>
  <c r="J5643" i="1" s="1"/>
  <c r="K5644" i="1"/>
  <c r="K5645" i="1"/>
  <c r="K5646" i="1"/>
  <c r="K5647" i="1"/>
  <c r="K5648" i="1"/>
  <c r="K5649" i="1"/>
  <c r="J5649" i="1" s="1"/>
  <c r="K5650" i="1"/>
  <c r="J5650" i="1" s="1"/>
  <c r="K5651" i="1"/>
  <c r="J5651" i="1" s="1"/>
  <c r="K5652" i="1"/>
  <c r="J5652" i="1" s="1"/>
  <c r="K5653" i="1"/>
  <c r="J5653" i="1" s="1"/>
  <c r="K5654" i="1"/>
  <c r="J5654" i="1" s="1"/>
  <c r="K5655" i="1"/>
  <c r="J5655" i="1" s="1"/>
  <c r="K5656" i="1"/>
  <c r="K5657" i="1"/>
  <c r="J5657" i="1" s="1"/>
  <c r="K5658" i="1"/>
  <c r="K5659" i="1"/>
  <c r="K5660" i="1"/>
  <c r="K5661" i="1"/>
  <c r="J5661" i="1" s="1"/>
  <c r="K5662" i="1"/>
  <c r="J5662" i="1" s="1"/>
  <c r="K5663" i="1"/>
  <c r="J5663" i="1" s="1"/>
  <c r="K5664" i="1"/>
  <c r="J5664" i="1" s="1"/>
  <c r="K5665" i="1"/>
  <c r="J5665" i="1" s="1"/>
  <c r="K5666" i="1"/>
  <c r="J5666" i="1" s="1"/>
  <c r="K5667" i="1"/>
  <c r="J5667" i="1" s="1"/>
  <c r="K5668" i="1"/>
  <c r="K5669" i="1"/>
  <c r="J5669" i="1" s="1"/>
  <c r="K5670" i="1"/>
  <c r="J5670" i="1" s="1"/>
  <c r="K5671" i="1"/>
  <c r="K5672" i="1"/>
  <c r="K5673" i="1"/>
  <c r="J5673" i="1" s="1"/>
  <c r="K5674" i="1"/>
  <c r="J5674" i="1" s="1"/>
  <c r="K5675" i="1"/>
  <c r="J5675" i="1" s="1"/>
  <c r="K5676" i="1"/>
  <c r="J5676" i="1" s="1"/>
  <c r="K5677" i="1"/>
  <c r="J5677" i="1" s="1"/>
  <c r="K5678" i="1"/>
  <c r="J5678" i="1" s="1"/>
  <c r="K5679" i="1"/>
  <c r="J5679" i="1" s="1"/>
  <c r="K5680" i="1"/>
  <c r="K5681" i="1"/>
  <c r="J5681" i="1" s="1"/>
  <c r="K5682" i="1"/>
  <c r="J5682" i="1" s="1"/>
  <c r="K5683" i="1"/>
  <c r="J5683" i="1" s="1"/>
  <c r="K5684" i="1"/>
  <c r="K5685" i="1"/>
  <c r="J5685" i="1" s="1"/>
  <c r="K5686" i="1"/>
  <c r="J5686" i="1" s="1"/>
  <c r="K5687" i="1"/>
  <c r="J5687" i="1" s="1"/>
  <c r="K5688" i="1"/>
  <c r="J5688" i="1" s="1"/>
  <c r="K5689" i="1"/>
  <c r="J5689" i="1" s="1"/>
  <c r="K5690" i="1"/>
  <c r="J5690" i="1" s="1"/>
  <c r="K5691" i="1"/>
  <c r="I5691" i="1" s="1" a="1"/>
  <c r="I5691" i="1" s="1"/>
  <c r="K5692" i="1"/>
  <c r="K5693" i="1"/>
  <c r="K5694" i="1"/>
  <c r="K5695" i="1"/>
  <c r="K5696" i="1"/>
  <c r="K5697" i="1"/>
  <c r="K5698" i="1"/>
  <c r="K5699" i="1"/>
  <c r="K5700" i="1"/>
  <c r="K5701" i="1"/>
  <c r="K5702" i="1"/>
  <c r="K5703" i="1"/>
  <c r="I5703" i="1" s="1" a="1"/>
  <c r="I5703" i="1" s="1"/>
  <c r="K5704" i="1"/>
  <c r="K5705" i="1"/>
  <c r="K5706" i="1"/>
  <c r="K5707" i="1"/>
  <c r="K5708" i="1"/>
  <c r="K5709" i="1"/>
  <c r="J5709" i="1" s="1"/>
  <c r="K5710" i="1"/>
  <c r="K5711" i="1"/>
  <c r="K5712" i="1"/>
  <c r="K5713" i="1"/>
  <c r="K5714" i="1"/>
  <c r="K5715" i="1"/>
  <c r="I5715" i="1" s="1" a="1"/>
  <c r="I5715" i="1" s="1"/>
  <c r="K5716" i="1"/>
  <c r="K5717" i="1"/>
  <c r="K5718" i="1"/>
  <c r="K5719" i="1"/>
  <c r="K5720" i="1"/>
  <c r="K5721" i="1"/>
  <c r="J5721" i="1" s="1"/>
  <c r="K5722" i="1"/>
  <c r="J5722" i="1" s="1"/>
  <c r="K5723" i="1"/>
  <c r="K5724" i="1"/>
  <c r="K5725" i="1"/>
  <c r="K5726" i="1"/>
  <c r="K5727" i="1"/>
  <c r="K5728" i="1"/>
  <c r="K5729" i="1"/>
  <c r="K5730" i="1"/>
  <c r="K5731" i="1"/>
  <c r="K5732" i="1"/>
  <c r="K5733" i="1"/>
  <c r="J5733" i="1" s="1"/>
  <c r="K5734" i="1"/>
  <c r="J5734" i="1" s="1"/>
  <c r="K5735" i="1"/>
  <c r="J5735" i="1" s="1"/>
  <c r="K5736" i="1"/>
  <c r="K5737" i="1"/>
  <c r="K5738" i="1"/>
  <c r="K5739" i="1"/>
  <c r="K5740" i="1"/>
  <c r="K5741" i="1"/>
  <c r="K5742" i="1"/>
  <c r="K5743" i="1"/>
  <c r="K5744" i="1"/>
  <c r="K5745" i="1"/>
  <c r="J5745" i="1" s="1"/>
  <c r="K5746" i="1"/>
  <c r="J5746" i="1" s="1"/>
  <c r="K5747" i="1"/>
  <c r="J5747" i="1" s="1"/>
  <c r="K5748" i="1"/>
  <c r="J5748" i="1" s="1"/>
  <c r="K5749" i="1"/>
  <c r="K5750" i="1"/>
  <c r="K5751" i="1"/>
  <c r="K5752" i="1"/>
  <c r="K5753" i="1"/>
  <c r="K5754" i="1"/>
  <c r="K5755" i="1"/>
  <c r="K5756" i="1"/>
  <c r="K5757" i="1"/>
  <c r="J5757" i="1" s="1"/>
  <c r="K5758" i="1"/>
  <c r="J5758" i="1" s="1"/>
  <c r="K5759" i="1"/>
  <c r="J5759" i="1" s="1"/>
  <c r="K5760" i="1"/>
  <c r="J5760" i="1" s="1"/>
  <c r="K5761" i="1"/>
  <c r="J5761" i="1" s="1"/>
  <c r="K5762" i="1"/>
  <c r="K5763" i="1"/>
  <c r="I5763" i="1" s="1" a="1"/>
  <c r="I5763" i="1" s="1"/>
  <c r="K5764" i="1"/>
  <c r="K5765" i="1"/>
  <c r="K5766" i="1"/>
  <c r="K5767" i="1"/>
  <c r="K5768" i="1"/>
  <c r="K5769" i="1"/>
  <c r="J5769" i="1" s="1"/>
  <c r="K5770" i="1"/>
  <c r="J5770" i="1" s="1"/>
  <c r="K5771" i="1"/>
  <c r="J5771" i="1" s="1"/>
  <c r="K5772" i="1"/>
  <c r="J5772" i="1" s="1"/>
  <c r="K5773" i="1"/>
  <c r="J5773" i="1" s="1"/>
  <c r="K5774" i="1"/>
  <c r="K5775" i="1"/>
  <c r="I5775" i="1" s="1" a="1"/>
  <c r="I5775" i="1" s="1"/>
  <c r="K5776" i="1"/>
  <c r="K5777" i="1"/>
  <c r="K5778" i="1"/>
  <c r="K5779" i="1"/>
  <c r="K5780" i="1"/>
  <c r="K5781" i="1"/>
  <c r="J5781" i="1" s="1"/>
  <c r="K5782" i="1"/>
  <c r="J5782" i="1" s="1"/>
  <c r="K5783" i="1"/>
  <c r="J5783" i="1" s="1"/>
  <c r="K5784" i="1"/>
  <c r="J5784" i="1" s="1"/>
  <c r="K5785" i="1"/>
  <c r="J5785" i="1" s="1"/>
  <c r="K5786" i="1"/>
  <c r="K5787" i="1"/>
  <c r="I5787" i="1" s="1" a="1"/>
  <c r="I5787" i="1" s="1"/>
  <c r="K5788" i="1"/>
  <c r="K5789" i="1"/>
  <c r="K5790" i="1"/>
  <c r="K5791" i="1"/>
  <c r="K5792" i="1"/>
  <c r="K5793" i="1"/>
  <c r="J5793" i="1" s="1"/>
  <c r="K5794" i="1"/>
  <c r="J5794" i="1" s="1"/>
  <c r="K5795" i="1"/>
  <c r="J5795" i="1" s="1"/>
  <c r="K5796" i="1"/>
  <c r="J5796" i="1" s="1"/>
  <c r="K5797" i="1"/>
  <c r="J5797" i="1" s="1"/>
  <c r="K5798" i="1"/>
  <c r="K5799" i="1"/>
  <c r="K5800" i="1"/>
  <c r="K5801" i="1"/>
  <c r="K5802" i="1"/>
  <c r="K5803" i="1"/>
  <c r="K5804" i="1"/>
  <c r="K5805" i="1"/>
  <c r="J5805" i="1" s="1"/>
  <c r="K5806" i="1"/>
  <c r="J5806" i="1" s="1"/>
  <c r="K5807" i="1"/>
  <c r="J5807" i="1" s="1"/>
  <c r="K5808" i="1"/>
  <c r="J5808" i="1" s="1"/>
  <c r="K5809" i="1"/>
  <c r="J5809" i="1" s="1"/>
  <c r="K5810" i="1"/>
  <c r="K5811" i="1"/>
  <c r="K5812" i="1"/>
  <c r="K5813" i="1"/>
  <c r="K5814" i="1"/>
  <c r="K5815" i="1"/>
  <c r="K5816" i="1"/>
  <c r="K5817" i="1"/>
  <c r="J5817" i="1" s="1"/>
  <c r="K5818" i="1"/>
  <c r="J5818" i="1" s="1"/>
  <c r="K5819" i="1"/>
  <c r="J5819" i="1" s="1"/>
  <c r="K5820" i="1"/>
  <c r="J5820" i="1" s="1"/>
  <c r="K5821" i="1"/>
  <c r="J5821" i="1" s="1"/>
  <c r="K5822" i="1"/>
  <c r="K5823" i="1"/>
  <c r="K5824" i="1"/>
  <c r="K5825" i="1"/>
  <c r="K5826" i="1"/>
  <c r="K5827" i="1"/>
  <c r="K5828" i="1"/>
  <c r="K5829" i="1"/>
  <c r="J5829" i="1" s="1"/>
  <c r="K5830" i="1"/>
  <c r="J5830" i="1" s="1"/>
  <c r="K5831" i="1"/>
  <c r="J5831" i="1" s="1"/>
  <c r="K5832" i="1"/>
  <c r="J5832" i="1" s="1"/>
  <c r="K5833" i="1"/>
  <c r="J5833" i="1" s="1"/>
  <c r="K5834" i="1"/>
  <c r="K5835" i="1"/>
  <c r="I5835" i="1" s="1" a="1"/>
  <c r="I5835" i="1" s="1"/>
  <c r="K5836" i="1"/>
  <c r="K5837" i="1"/>
  <c r="K5838" i="1"/>
  <c r="K5839" i="1"/>
  <c r="K5840" i="1"/>
  <c r="K5841" i="1"/>
  <c r="J5841" i="1" s="1"/>
  <c r="K5842" i="1"/>
  <c r="J5842" i="1" s="1"/>
  <c r="K5843" i="1"/>
  <c r="J5843" i="1" s="1"/>
  <c r="K5844" i="1"/>
  <c r="J5844" i="1" s="1"/>
  <c r="K5845" i="1"/>
  <c r="J5845" i="1" s="1"/>
  <c r="K5846" i="1"/>
  <c r="K5847" i="1"/>
  <c r="I5847" i="1" s="1" a="1"/>
  <c r="I5847" i="1" s="1"/>
  <c r="K5848" i="1"/>
  <c r="K5849" i="1"/>
  <c r="K5850" i="1"/>
  <c r="K5851" i="1"/>
  <c r="K5852" i="1"/>
  <c r="K5853" i="1"/>
  <c r="J5853" i="1" s="1"/>
  <c r="K5854" i="1"/>
  <c r="J5854" i="1" s="1"/>
  <c r="K5855" i="1"/>
  <c r="J5855" i="1" s="1"/>
  <c r="K5856" i="1"/>
  <c r="J5856" i="1" s="1"/>
  <c r="K5857" i="1"/>
  <c r="J5857" i="1" s="1"/>
  <c r="K5858" i="1"/>
  <c r="K5859" i="1"/>
  <c r="I5859" i="1" s="1" a="1"/>
  <c r="I5859" i="1" s="1"/>
  <c r="K5860" i="1"/>
  <c r="K5861" i="1"/>
  <c r="K5862" i="1"/>
  <c r="K5863" i="1"/>
  <c r="K5864" i="1"/>
  <c r="K5865" i="1"/>
  <c r="J5865" i="1" s="1"/>
  <c r="K5866" i="1"/>
  <c r="J5866" i="1" s="1"/>
  <c r="K5867" i="1"/>
  <c r="J5867" i="1" s="1"/>
  <c r="K5868" i="1"/>
  <c r="J5868" i="1" s="1"/>
  <c r="K5869" i="1"/>
  <c r="J5869" i="1" s="1"/>
  <c r="K5870" i="1"/>
  <c r="K5871" i="1"/>
  <c r="K5872" i="1"/>
  <c r="K5873" i="1"/>
  <c r="K5874" i="1"/>
  <c r="K5875" i="1"/>
  <c r="K5876" i="1"/>
  <c r="K5877" i="1"/>
  <c r="J5877" i="1" s="1"/>
  <c r="K5878" i="1"/>
  <c r="J5878" i="1" s="1"/>
  <c r="K5879" i="1"/>
  <c r="J5879" i="1" s="1"/>
  <c r="K5880" i="1"/>
  <c r="J5880" i="1" s="1"/>
  <c r="K5881" i="1"/>
  <c r="J5881" i="1" s="1"/>
  <c r="K5882" i="1"/>
  <c r="K5883" i="1"/>
  <c r="K5884" i="1"/>
  <c r="K5885" i="1"/>
  <c r="K5886" i="1"/>
  <c r="K5887" i="1"/>
  <c r="K5888" i="1"/>
  <c r="K5889" i="1"/>
  <c r="J5889" i="1" s="1"/>
  <c r="K5890" i="1"/>
  <c r="J5890" i="1" s="1"/>
  <c r="K5891" i="1"/>
  <c r="J5891" i="1" s="1"/>
  <c r="K5892" i="1"/>
  <c r="J5892" i="1" s="1"/>
  <c r="K5893" i="1"/>
  <c r="J5893" i="1" s="1"/>
  <c r="K5894" i="1"/>
  <c r="K5895" i="1"/>
  <c r="K5896" i="1"/>
  <c r="K5897" i="1"/>
  <c r="K5898" i="1"/>
  <c r="K5899" i="1"/>
  <c r="K5900" i="1"/>
  <c r="K5901" i="1"/>
  <c r="J5901" i="1" s="1"/>
  <c r="K5902" i="1"/>
  <c r="J5902" i="1" s="1"/>
  <c r="K5903" i="1"/>
  <c r="J5903" i="1" s="1"/>
  <c r="K5904" i="1"/>
  <c r="J5904" i="1" s="1"/>
  <c r="K5905" i="1"/>
  <c r="J5905" i="1" s="1"/>
  <c r="K5906" i="1"/>
  <c r="K5907" i="1"/>
  <c r="I5907" i="1" s="1" a="1"/>
  <c r="I5907" i="1" s="1"/>
  <c r="K5908" i="1"/>
  <c r="K5909" i="1"/>
  <c r="K5910" i="1"/>
  <c r="K5911" i="1"/>
  <c r="K5912" i="1"/>
  <c r="K5913" i="1"/>
  <c r="J5913" i="1" s="1"/>
  <c r="L5" i="1"/>
  <c r="H5" i="1" s="1"/>
  <c r="L6" i="1"/>
  <c r="H6" i="1" s="1"/>
  <c r="L7" i="1"/>
  <c r="H7" i="1" s="1"/>
  <c r="L8" i="1"/>
  <c r="H8" i="1" s="1"/>
  <c r="L9" i="1"/>
  <c r="H9" i="1" s="1"/>
  <c r="L10" i="1"/>
  <c r="H10" i="1" s="1"/>
  <c r="L11" i="1"/>
  <c r="H11" i="1" s="1"/>
  <c r="L12" i="1"/>
  <c r="H12" i="1" s="1"/>
  <c r="L13" i="1"/>
  <c r="H13" i="1" s="1"/>
  <c r="L14" i="1"/>
  <c r="H14" i="1" s="1"/>
  <c r="L15" i="1"/>
  <c r="H15" i="1" s="1"/>
  <c r="L16" i="1"/>
  <c r="H16" i="1" s="1"/>
  <c r="L17" i="1"/>
  <c r="H17" i="1" s="1"/>
  <c r="L18" i="1"/>
  <c r="H18" i="1" s="1"/>
  <c r="L19" i="1"/>
  <c r="H19" i="1" s="1"/>
  <c r="L20" i="1"/>
  <c r="H20" i="1" s="1"/>
  <c r="L21" i="1"/>
  <c r="H21" i="1" s="1"/>
  <c r="L22" i="1"/>
  <c r="H22" i="1" s="1"/>
  <c r="L23" i="1"/>
  <c r="H23" i="1" s="1"/>
  <c r="L24" i="1"/>
  <c r="H24" i="1" s="1"/>
  <c r="L25" i="1"/>
  <c r="H25" i="1" s="1"/>
  <c r="L26" i="1"/>
  <c r="H26" i="1" s="1"/>
  <c r="L27" i="1"/>
  <c r="H27" i="1" s="1"/>
  <c r="L28" i="1"/>
  <c r="H28" i="1" s="1"/>
  <c r="L29" i="1"/>
  <c r="H29" i="1" s="1"/>
  <c r="L30" i="1"/>
  <c r="H30" i="1" s="1"/>
  <c r="L31" i="1"/>
  <c r="H31" i="1" s="1"/>
  <c r="L32" i="1"/>
  <c r="H32" i="1" s="1"/>
  <c r="L33" i="1"/>
  <c r="H33" i="1" s="1"/>
  <c r="L34" i="1"/>
  <c r="H34" i="1" s="1"/>
  <c r="L35" i="1"/>
  <c r="H35" i="1" s="1"/>
  <c r="L36" i="1"/>
  <c r="H36" i="1" s="1"/>
  <c r="L37" i="1"/>
  <c r="H37" i="1" s="1"/>
  <c r="L38" i="1"/>
  <c r="H38" i="1" s="1"/>
  <c r="L39" i="1"/>
  <c r="H39" i="1" s="1"/>
  <c r="L40" i="1"/>
  <c r="H40" i="1" s="1"/>
  <c r="L41" i="1"/>
  <c r="H41" i="1" s="1"/>
  <c r="L42" i="1"/>
  <c r="H42" i="1" s="1"/>
  <c r="L43" i="1"/>
  <c r="H43" i="1" s="1"/>
  <c r="L44" i="1"/>
  <c r="H44" i="1" s="1"/>
  <c r="L45" i="1"/>
  <c r="H45" i="1" s="1"/>
  <c r="L46" i="1"/>
  <c r="H46" i="1" s="1"/>
  <c r="L47" i="1"/>
  <c r="H47" i="1" s="1"/>
  <c r="L48" i="1"/>
  <c r="H48" i="1" s="1"/>
  <c r="L49" i="1"/>
  <c r="H49" i="1" s="1"/>
  <c r="L50" i="1"/>
  <c r="H50" i="1" s="1"/>
  <c r="L51" i="1"/>
  <c r="H51" i="1" s="1"/>
  <c r="L52" i="1"/>
  <c r="H52" i="1" s="1"/>
  <c r="L53" i="1"/>
  <c r="H53" i="1" s="1"/>
  <c r="L54" i="1"/>
  <c r="H54" i="1" s="1"/>
  <c r="L55" i="1"/>
  <c r="H55" i="1" s="1"/>
  <c r="L56" i="1"/>
  <c r="H56" i="1" s="1"/>
  <c r="L57" i="1"/>
  <c r="H57" i="1" s="1"/>
  <c r="L58" i="1"/>
  <c r="H58" i="1" s="1"/>
  <c r="L59" i="1"/>
  <c r="H59" i="1" s="1"/>
  <c r="L60" i="1"/>
  <c r="H60" i="1" s="1"/>
  <c r="L61" i="1"/>
  <c r="H61" i="1" s="1"/>
  <c r="L62" i="1"/>
  <c r="H62" i="1" s="1"/>
  <c r="L63" i="1"/>
  <c r="H63" i="1" s="1"/>
  <c r="L64" i="1"/>
  <c r="H64" i="1" s="1"/>
  <c r="L65" i="1"/>
  <c r="H65" i="1" s="1"/>
  <c r="L66" i="1"/>
  <c r="H66" i="1" s="1"/>
  <c r="L67" i="1"/>
  <c r="H67" i="1" s="1"/>
  <c r="L68" i="1"/>
  <c r="H68" i="1" s="1"/>
  <c r="L69" i="1"/>
  <c r="H69" i="1" s="1"/>
  <c r="L70" i="1"/>
  <c r="H70" i="1" s="1"/>
  <c r="L71" i="1"/>
  <c r="H71" i="1" s="1"/>
  <c r="L72" i="1"/>
  <c r="H72" i="1" s="1"/>
  <c r="L73" i="1"/>
  <c r="H73" i="1" s="1"/>
  <c r="L74" i="1"/>
  <c r="H74" i="1" s="1"/>
  <c r="L75" i="1"/>
  <c r="H75" i="1" s="1"/>
  <c r="L76" i="1"/>
  <c r="H76" i="1" s="1"/>
  <c r="L77" i="1"/>
  <c r="H77" i="1" s="1"/>
  <c r="L78" i="1"/>
  <c r="H78" i="1" s="1"/>
  <c r="L79" i="1"/>
  <c r="H79" i="1" s="1"/>
  <c r="L80" i="1"/>
  <c r="H80" i="1" s="1"/>
  <c r="L81" i="1"/>
  <c r="H81" i="1" s="1"/>
  <c r="L82" i="1"/>
  <c r="H82" i="1" s="1"/>
  <c r="L83" i="1"/>
  <c r="H83" i="1" s="1"/>
  <c r="L84" i="1"/>
  <c r="H84" i="1" s="1"/>
  <c r="L85" i="1"/>
  <c r="H85" i="1" s="1"/>
  <c r="L86" i="1"/>
  <c r="H86" i="1" s="1"/>
  <c r="L87" i="1"/>
  <c r="H87" i="1" s="1"/>
  <c r="L88" i="1"/>
  <c r="H88" i="1" s="1"/>
  <c r="L89" i="1"/>
  <c r="H89" i="1" s="1"/>
  <c r="L90" i="1"/>
  <c r="H90" i="1" s="1"/>
  <c r="L91" i="1"/>
  <c r="H91" i="1" s="1"/>
  <c r="L92" i="1"/>
  <c r="H92" i="1" s="1"/>
  <c r="L93" i="1"/>
  <c r="H93" i="1" s="1"/>
  <c r="L94" i="1"/>
  <c r="H94" i="1" s="1"/>
  <c r="L95" i="1"/>
  <c r="H95" i="1" s="1"/>
  <c r="L96" i="1"/>
  <c r="H96" i="1" s="1"/>
  <c r="L97" i="1"/>
  <c r="H97" i="1" s="1"/>
  <c r="L98" i="1"/>
  <c r="H98" i="1" s="1"/>
  <c r="L99" i="1"/>
  <c r="H99" i="1" s="1"/>
  <c r="L100" i="1"/>
  <c r="H100" i="1" s="1"/>
  <c r="L101" i="1"/>
  <c r="H101" i="1" s="1"/>
  <c r="L102" i="1"/>
  <c r="H102" i="1" s="1"/>
  <c r="L103" i="1"/>
  <c r="H103" i="1" s="1"/>
  <c r="L104" i="1"/>
  <c r="H104" i="1" s="1"/>
  <c r="L105" i="1"/>
  <c r="H105" i="1" s="1"/>
  <c r="L106" i="1"/>
  <c r="H106" i="1" s="1"/>
  <c r="L107" i="1"/>
  <c r="H107" i="1" s="1"/>
  <c r="L108" i="1"/>
  <c r="H108" i="1" s="1"/>
  <c r="L109" i="1"/>
  <c r="H109" i="1" s="1"/>
  <c r="L110" i="1"/>
  <c r="H110" i="1" s="1"/>
  <c r="L111" i="1"/>
  <c r="H111" i="1" s="1"/>
  <c r="L112" i="1"/>
  <c r="H112" i="1" s="1"/>
  <c r="L113" i="1"/>
  <c r="H113" i="1" s="1"/>
  <c r="L114" i="1"/>
  <c r="H114" i="1" s="1"/>
  <c r="L115" i="1"/>
  <c r="H115" i="1" s="1"/>
  <c r="L116" i="1"/>
  <c r="H116" i="1" s="1"/>
  <c r="L117" i="1"/>
  <c r="H117" i="1" s="1"/>
  <c r="L118" i="1"/>
  <c r="H118" i="1" s="1"/>
  <c r="L119" i="1"/>
  <c r="H119" i="1" s="1"/>
  <c r="L120" i="1"/>
  <c r="H120" i="1" s="1"/>
  <c r="L121" i="1"/>
  <c r="H121" i="1" s="1"/>
  <c r="L122" i="1"/>
  <c r="H122" i="1" s="1"/>
  <c r="L123" i="1"/>
  <c r="H123" i="1" s="1"/>
  <c r="L124" i="1"/>
  <c r="H124" i="1" s="1"/>
  <c r="L125" i="1"/>
  <c r="H125" i="1" s="1"/>
  <c r="L126" i="1"/>
  <c r="H126" i="1" s="1"/>
  <c r="L127" i="1"/>
  <c r="H127" i="1" s="1"/>
  <c r="L128" i="1"/>
  <c r="H128" i="1" s="1"/>
  <c r="L129" i="1"/>
  <c r="H129" i="1" s="1"/>
  <c r="L130" i="1"/>
  <c r="H130" i="1" s="1"/>
  <c r="L131" i="1"/>
  <c r="H131" i="1" s="1"/>
  <c r="L132" i="1"/>
  <c r="H132" i="1" s="1"/>
  <c r="L133" i="1"/>
  <c r="H133" i="1" s="1"/>
  <c r="L134" i="1"/>
  <c r="H134" i="1" s="1"/>
  <c r="L135" i="1"/>
  <c r="H135" i="1" s="1"/>
  <c r="L136" i="1"/>
  <c r="H136" i="1" s="1"/>
  <c r="L137" i="1"/>
  <c r="H137" i="1" s="1"/>
  <c r="L138" i="1"/>
  <c r="H138" i="1" s="1"/>
  <c r="L139" i="1"/>
  <c r="H139" i="1" s="1"/>
  <c r="L140" i="1"/>
  <c r="H140" i="1" s="1"/>
  <c r="L141" i="1"/>
  <c r="H141" i="1" s="1"/>
  <c r="L142" i="1"/>
  <c r="H142" i="1" s="1"/>
  <c r="L143" i="1"/>
  <c r="H143" i="1" s="1"/>
  <c r="L144" i="1"/>
  <c r="H144" i="1" s="1"/>
  <c r="L145" i="1"/>
  <c r="H145" i="1" s="1"/>
  <c r="L146" i="1"/>
  <c r="H146" i="1" s="1"/>
  <c r="L147" i="1"/>
  <c r="H147" i="1" s="1"/>
  <c r="L148" i="1"/>
  <c r="H148" i="1" s="1"/>
  <c r="L149" i="1"/>
  <c r="H149" i="1" s="1"/>
  <c r="L150" i="1"/>
  <c r="H150" i="1" s="1"/>
  <c r="L151" i="1"/>
  <c r="H151" i="1" s="1"/>
  <c r="L152" i="1"/>
  <c r="H152" i="1" s="1"/>
  <c r="L153" i="1"/>
  <c r="H153" i="1" s="1"/>
  <c r="L154" i="1"/>
  <c r="H154" i="1" s="1"/>
  <c r="L155" i="1"/>
  <c r="H155" i="1" s="1"/>
  <c r="L156" i="1"/>
  <c r="H156" i="1" s="1"/>
  <c r="L157" i="1"/>
  <c r="H157" i="1" s="1"/>
  <c r="L158" i="1"/>
  <c r="H158" i="1" s="1"/>
  <c r="L159" i="1"/>
  <c r="H159" i="1" s="1"/>
  <c r="L160" i="1"/>
  <c r="H160" i="1" s="1"/>
  <c r="L161" i="1"/>
  <c r="H161" i="1" s="1"/>
  <c r="L162" i="1"/>
  <c r="H162" i="1" s="1"/>
  <c r="L163" i="1"/>
  <c r="H163" i="1" s="1"/>
  <c r="L164" i="1"/>
  <c r="H164" i="1" s="1"/>
  <c r="L165" i="1"/>
  <c r="H165" i="1" s="1"/>
  <c r="L166" i="1"/>
  <c r="H166" i="1" s="1"/>
  <c r="L167" i="1"/>
  <c r="H167" i="1" s="1"/>
  <c r="L168" i="1"/>
  <c r="H168" i="1" s="1"/>
  <c r="L169" i="1"/>
  <c r="H169" i="1" s="1"/>
  <c r="L170" i="1"/>
  <c r="H170" i="1" s="1"/>
  <c r="L171" i="1"/>
  <c r="H171" i="1" s="1"/>
  <c r="L172" i="1"/>
  <c r="H172" i="1" s="1"/>
  <c r="L173" i="1"/>
  <c r="H173" i="1" s="1"/>
  <c r="L174" i="1"/>
  <c r="H174" i="1" s="1"/>
  <c r="L175" i="1"/>
  <c r="H175" i="1" s="1"/>
  <c r="L176" i="1"/>
  <c r="H176" i="1" s="1"/>
  <c r="L177" i="1"/>
  <c r="H177" i="1" s="1"/>
  <c r="L178" i="1"/>
  <c r="H178" i="1" s="1"/>
  <c r="L179" i="1"/>
  <c r="H179" i="1" s="1"/>
  <c r="L180" i="1"/>
  <c r="H180" i="1" s="1"/>
  <c r="L181" i="1"/>
  <c r="H181" i="1" s="1"/>
  <c r="L182" i="1"/>
  <c r="H182" i="1" s="1"/>
  <c r="L183" i="1"/>
  <c r="H183" i="1" s="1"/>
  <c r="L184" i="1"/>
  <c r="H184" i="1" s="1"/>
  <c r="L185" i="1"/>
  <c r="H185" i="1" s="1"/>
  <c r="L186" i="1"/>
  <c r="H186" i="1" s="1"/>
  <c r="L187" i="1"/>
  <c r="H187" i="1" s="1"/>
  <c r="L188" i="1"/>
  <c r="H188" i="1" s="1"/>
  <c r="L189" i="1"/>
  <c r="H189" i="1" s="1"/>
  <c r="L190" i="1"/>
  <c r="H190" i="1" s="1"/>
  <c r="L191" i="1"/>
  <c r="H191" i="1" s="1"/>
  <c r="L192" i="1"/>
  <c r="H192" i="1" s="1"/>
  <c r="L193" i="1"/>
  <c r="H193" i="1" s="1"/>
  <c r="L194" i="1"/>
  <c r="H194" i="1" s="1"/>
  <c r="L195" i="1"/>
  <c r="H195" i="1" s="1"/>
  <c r="L196" i="1"/>
  <c r="H196" i="1" s="1"/>
  <c r="L197" i="1"/>
  <c r="H197" i="1" s="1"/>
  <c r="L198" i="1"/>
  <c r="H198" i="1" s="1"/>
  <c r="L199" i="1"/>
  <c r="H199" i="1" s="1"/>
  <c r="L200" i="1"/>
  <c r="H200" i="1" s="1"/>
  <c r="L201" i="1"/>
  <c r="H201" i="1" s="1"/>
  <c r="L202" i="1"/>
  <c r="H202" i="1" s="1"/>
  <c r="L203" i="1"/>
  <c r="H203" i="1" s="1"/>
  <c r="L204" i="1"/>
  <c r="H204" i="1" s="1"/>
  <c r="L205" i="1"/>
  <c r="H205" i="1" s="1"/>
  <c r="L206" i="1"/>
  <c r="H206" i="1" s="1"/>
  <c r="L207" i="1"/>
  <c r="H207" i="1" s="1"/>
  <c r="L208" i="1"/>
  <c r="H208" i="1" s="1"/>
  <c r="L209" i="1"/>
  <c r="H209" i="1" s="1"/>
  <c r="L210" i="1"/>
  <c r="H210" i="1" s="1"/>
  <c r="L211" i="1"/>
  <c r="H211" i="1" s="1"/>
  <c r="L212" i="1"/>
  <c r="H212" i="1" s="1"/>
  <c r="L213" i="1"/>
  <c r="H213" i="1" s="1"/>
  <c r="L214" i="1"/>
  <c r="H214" i="1" s="1"/>
  <c r="L215" i="1"/>
  <c r="H215" i="1" s="1"/>
  <c r="L216" i="1"/>
  <c r="H216" i="1" s="1"/>
  <c r="L217" i="1"/>
  <c r="H217" i="1" s="1"/>
  <c r="L218" i="1"/>
  <c r="H218" i="1" s="1"/>
  <c r="L219" i="1"/>
  <c r="H219" i="1" s="1"/>
  <c r="L220" i="1"/>
  <c r="H220" i="1" s="1"/>
  <c r="L221" i="1"/>
  <c r="H221" i="1" s="1"/>
  <c r="L222" i="1"/>
  <c r="H222" i="1" s="1"/>
  <c r="L223" i="1"/>
  <c r="H223" i="1" s="1"/>
  <c r="L224" i="1"/>
  <c r="H224" i="1" s="1"/>
  <c r="L225" i="1"/>
  <c r="H225" i="1" s="1"/>
  <c r="L226" i="1"/>
  <c r="H226" i="1" s="1"/>
  <c r="L227" i="1"/>
  <c r="H227" i="1" s="1"/>
  <c r="L228" i="1"/>
  <c r="H228" i="1" s="1"/>
  <c r="L229" i="1"/>
  <c r="H229" i="1" s="1"/>
  <c r="L230" i="1"/>
  <c r="H230" i="1" s="1"/>
  <c r="L231" i="1"/>
  <c r="H231" i="1" s="1"/>
  <c r="L232" i="1"/>
  <c r="H232" i="1" s="1"/>
  <c r="L233" i="1"/>
  <c r="H233" i="1" s="1"/>
  <c r="L234" i="1"/>
  <c r="H234" i="1" s="1"/>
  <c r="L235" i="1"/>
  <c r="H235" i="1" s="1"/>
  <c r="L236" i="1"/>
  <c r="H236" i="1" s="1"/>
  <c r="L237" i="1"/>
  <c r="H237" i="1" s="1"/>
  <c r="L238" i="1"/>
  <c r="H238" i="1" s="1"/>
  <c r="L239" i="1"/>
  <c r="H239" i="1" s="1"/>
  <c r="L240" i="1"/>
  <c r="H240" i="1" s="1"/>
  <c r="L241" i="1"/>
  <c r="H241" i="1" s="1"/>
  <c r="L242" i="1"/>
  <c r="H242" i="1" s="1"/>
  <c r="L243" i="1"/>
  <c r="H243" i="1" s="1"/>
  <c r="L244" i="1"/>
  <c r="H244" i="1" s="1"/>
  <c r="L245" i="1"/>
  <c r="H245" i="1" s="1"/>
  <c r="L246" i="1"/>
  <c r="H246" i="1" s="1"/>
  <c r="L247" i="1"/>
  <c r="H247" i="1" s="1"/>
  <c r="L248" i="1"/>
  <c r="H248" i="1" s="1"/>
  <c r="L249" i="1"/>
  <c r="H249" i="1" s="1"/>
  <c r="L250" i="1"/>
  <c r="H250" i="1" s="1"/>
  <c r="L251" i="1"/>
  <c r="H251" i="1" s="1"/>
  <c r="L252" i="1"/>
  <c r="H252" i="1" s="1"/>
  <c r="L253" i="1"/>
  <c r="H253" i="1" s="1"/>
  <c r="L254" i="1"/>
  <c r="H254" i="1" s="1"/>
  <c r="L255" i="1"/>
  <c r="H255" i="1" s="1"/>
  <c r="L256" i="1"/>
  <c r="H256" i="1" s="1"/>
  <c r="L257" i="1"/>
  <c r="H257" i="1" s="1"/>
  <c r="L258" i="1"/>
  <c r="H258" i="1" s="1"/>
  <c r="L259" i="1"/>
  <c r="H259" i="1" s="1"/>
  <c r="L260" i="1"/>
  <c r="H260" i="1" s="1"/>
  <c r="L261" i="1"/>
  <c r="H261" i="1" s="1"/>
  <c r="L262" i="1"/>
  <c r="H262" i="1" s="1"/>
  <c r="L263" i="1"/>
  <c r="H263" i="1" s="1"/>
  <c r="L264" i="1"/>
  <c r="H264" i="1" s="1"/>
  <c r="L265" i="1"/>
  <c r="H265" i="1" s="1"/>
  <c r="L266" i="1"/>
  <c r="H266" i="1" s="1"/>
  <c r="L267" i="1"/>
  <c r="H267" i="1" s="1"/>
  <c r="L268" i="1"/>
  <c r="H268" i="1" s="1"/>
  <c r="L269" i="1"/>
  <c r="H269" i="1" s="1"/>
  <c r="L270" i="1"/>
  <c r="H270" i="1" s="1"/>
  <c r="L271" i="1"/>
  <c r="H271" i="1" s="1"/>
  <c r="L272" i="1"/>
  <c r="H272" i="1" s="1"/>
  <c r="L273" i="1"/>
  <c r="H273" i="1" s="1"/>
  <c r="L274" i="1"/>
  <c r="H274" i="1" s="1"/>
  <c r="L275" i="1"/>
  <c r="H275" i="1" s="1"/>
  <c r="L276" i="1"/>
  <c r="H276" i="1" s="1"/>
  <c r="L277" i="1"/>
  <c r="H277" i="1" s="1"/>
  <c r="L278" i="1"/>
  <c r="H278" i="1" s="1"/>
  <c r="L279" i="1"/>
  <c r="H279" i="1" s="1"/>
  <c r="L280" i="1"/>
  <c r="H280" i="1" s="1"/>
  <c r="L281" i="1"/>
  <c r="H281" i="1" s="1"/>
  <c r="L282" i="1"/>
  <c r="H282" i="1" s="1"/>
  <c r="L283" i="1"/>
  <c r="H283" i="1" s="1"/>
  <c r="L284" i="1"/>
  <c r="H284" i="1" s="1"/>
  <c r="L285" i="1"/>
  <c r="H285" i="1" s="1"/>
  <c r="L286" i="1"/>
  <c r="H286" i="1" s="1"/>
  <c r="L287" i="1"/>
  <c r="H287" i="1" s="1"/>
  <c r="L288" i="1"/>
  <c r="H288" i="1" s="1"/>
  <c r="L289" i="1"/>
  <c r="H289" i="1" s="1"/>
  <c r="L290" i="1"/>
  <c r="H290" i="1" s="1"/>
  <c r="L291" i="1"/>
  <c r="H291" i="1" s="1"/>
  <c r="L292" i="1"/>
  <c r="H292" i="1" s="1"/>
  <c r="L293" i="1"/>
  <c r="H293" i="1" s="1"/>
  <c r="L294" i="1"/>
  <c r="H294" i="1" s="1"/>
  <c r="L295" i="1"/>
  <c r="H295" i="1" s="1"/>
  <c r="L296" i="1"/>
  <c r="H296" i="1" s="1"/>
  <c r="L297" i="1"/>
  <c r="H297" i="1" s="1"/>
  <c r="L298" i="1"/>
  <c r="H298" i="1" s="1"/>
  <c r="L299" i="1"/>
  <c r="H299" i="1" s="1"/>
  <c r="L300" i="1"/>
  <c r="H300" i="1" s="1"/>
  <c r="L301" i="1"/>
  <c r="H301" i="1" s="1"/>
  <c r="L302" i="1"/>
  <c r="H302" i="1" s="1"/>
  <c r="L303" i="1"/>
  <c r="H303" i="1" s="1"/>
  <c r="L304" i="1"/>
  <c r="H304" i="1" s="1"/>
  <c r="L305" i="1"/>
  <c r="H305" i="1" s="1"/>
  <c r="L306" i="1"/>
  <c r="H306" i="1" s="1"/>
  <c r="L307" i="1"/>
  <c r="H307" i="1" s="1"/>
  <c r="L308" i="1"/>
  <c r="H308" i="1" s="1"/>
  <c r="L309" i="1"/>
  <c r="H309" i="1" s="1"/>
  <c r="L310" i="1"/>
  <c r="H310" i="1" s="1"/>
  <c r="L311" i="1"/>
  <c r="H311" i="1" s="1"/>
  <c r="L312" i="1"/>
  <c r="H312" i="1" s="1"/>
  <c r="L313" i="1"/>
  <c r="H313" i="1" s="1"/>
  <c r="L314" i="1"/>
  <c r="H314" i="1" s="1"/>
  <c r="L315" i="1"/>
  <c r="H315" i="1" s="1"/>
  <c r="L316" i="1"/>
  <c r="H316" i="1" s="1"/>
  <c r="L317" i="1"/>
  <c r="H317" i="1" s="1"/>
  <c r="L318" i="1"/>
  <c r="H318" i="1" s="1"/>
  <c r="L319" i="1"/>
  <c r="H319" i="1" s="1"/>
  <c r="L320" i="1"/>
  <c r="H320" i="1" s="1"/>
  <c r="L321" i="1"/>
  <c r="H321" i="1" s="1"/>
  <c r="L322" i="1"/>
  <c r="H322" i="1" s="1"/>
  <c r="L323" i="1"/>
  <c r="H323" i="1" s="1"/>
  <c r="L324" i="1"/>
  <c r="H324" i="1" s="1"/>
  <c r="L325" i="1"/>
  <c r="H325" i="1" s="1"/>
  <c r="L326" i="1"/>
  <c r="H326" i="1" s="1"/>
  <c r="L327" i="1"/>
  <c r="H327" i="1" s="1"/>
  <c r="L328" i="1"/>
  <c r="H328" i="1" s="1"/>
  <c r="L329" i="1"/>
  <c r="H329" i="1" s="1"/>
  <c r="L330" i="1"/>
  <c r="H330" i="1" s="1"/>
  <c r="L331" i="1"/>
  <c r="H331" i="1" s="1"/>
  <c r="L332" i="1"/>
  <c r="H332" i="1" s="1"/>
  <c r="L333" i="1"/>
  <c r="H333" i="1" s="1"/>
  <c r="L334" i="1"/>
  <c r="H334" i="1" s="1"/>
  <c r="L335" i="1"/>
  <c r="H335" i="1" s="1"/>
  <c r="L336" i="1"/>
  <c r="H336" i="1" s="1"/>
  <c r="L337" i="1"/>
  <c r="H337" i="1" s="1"/>
  <c r="L338" i="1"/>
  <c r="H338" i="1" s="1"/>
  <c r="L339" i="1"/>
  <c r="H339" i="1" s="1"/>
  <c r="L340" i="1"/>
  <c r="H340" i="1" s="1"/>
  <c r="L341" i="1"/>
  <c r="H341" i="1" s="1"/>
  <c r="L342" i="1"/>
  <c r="H342" i="1" s="1"/>
  <c r="L343" i="1"/>
  <c r="H343" i="1" s="1"/>
  <c r="L344" i="1"/>
  <c r="H344" i="1" s="1"/>
  <c r="L345" i="1"/>
  <c r="H345" i="1" s="1"/>
  <c r="L346" i="1"/>
  <c r="H346" i="1" s="1"/>
  <c r="L347" i="1"/>
  <c r="H347" i="1" s="1"/>
  <c r="L348" i="1"/>
  <c r="H348" i="1" s="1"/>
  <c r="L349" i="1"/>
  <c r="H349" i="1" s="1"/>
  <c r="L350" i="1"/>
  <c r="H350" i="1" s="1"/>
  <c r="L351" i="1"/>
  <c r="H351" i="1" s="1"/>
  <c r="L352" i="1"/>
  <c r="H352" i="1" s="1"/>
  <c r="L353" i="1"/>
  <c r="H353" i="1" s="1"/>
  <c r="L354" i="1"/>
  <c r="H354" i="1" s="1"/>
  <c r="L355" i="1"/>
  <c r="H355" i="1" s="1"/>
  <c r="L356" i="1"/>
  <c r="H356" i="1" s="1"/>
  <c r="L357" i="1"/>
  <c r="H357" i="1" s="1"/>
  <c r="L358" i="1"/>
  <c r="H358" i="1" s="1"/>
  <c r="L359" i="1"/>
  <c r="H359" i="1" s="1"/>
  <c r="L360" i="1"/>
  <c r="H360" i="1" s="1"/>
  <c r="L361" i="1"/>
  <c r="H361" i="1" s="1"/>
  <c r="L362" i="1"/>
  <c r="H362" i="1" s="1"/>
  <c r="L363" i="1"/>
  <c r="H363" i="1" s="1"/>
  <c r="L364" i="1"/>
  <c r="H364" i="1" s="1"/>
  <c r="L365" i="1"/>
  <c r="H365" i="1" s="1"/>
  <c r="L366" i="1"/>
  <c r="H366" i="1" s="1"/>
  <c r="L367" i="1"/>
  <c r="H367" i="1" s="1"/>
  <c r="L368" i="1"/>
  <c r="H368" i="1" s="1"/>
  <c r="L369" i="1"/>
  <c r="H369" i="1" s="1"/>
  <c r="L370" i="1"/>
  <c r="H370" i="1" s="1"/>
  <c r="L371" i="1"/>
  <c r="H371" i="1" s="1"/>
  <c r="L372" i="1"/>
  <c r="H372" i="1" s="1"/>
  <c r="L373" i="1"/>
  <c r="H373" i="1" s="1"/>
  <c r="L374" i="1"/>
  <c r="H374" i="1" s="1"/>
  <c r="L375" i="1"/>
  <c r="H375" i="1" s="1"/>
  <c r="L376" i="1"/>
  <c r="H376" i="1" s="1"/>
  <c r="L377" i="1"/>
  <c r="H377" i="1" s="1"/>
  <c r="L378" i="1"/>
  <c r="H378" i="1" s="1"/>
  <c r="L379" i="1"/>
  <c r="H379" i="1" s="1"/>
  <c r="L380" i="1"/>
  <c r="H380" i="1" s="1"/>
  <c r="L381" i="1"/>
  <c r="H381" i="1" s="1"/>
  <c r="L382" i="1"/>
  <c r="H382" i="1" s="1"/>
  <c r="L383" i="1"/>
  <c r="H383" i="1" s="1"/>
  <c r="L384" i="1"/>
  <c r="H384" i="1" s="1"/>
  <c r="L385" i="1"/>
  <c r="H385" i="1" s="1"/>
  <c r="L386" i="1"/>
  <c r="H386" i="1" s="1"/>
  <c r="L387" i="1"/>
  <c r="H387" i="1" s="1"/>
  <c r="L388" i="1"/>
  <c r="H388" i="1" s="1"/>
  <c r="L389" i="1"/>
  <c r="H389" i="1" s="1"/>
  <c r="L390" i="1"/>
  <c r="H390" i="1" s="1"/>
  <c r="L391" i="1"/>
  <c r="H391" i="1" s="1"/>
  <c r="L392" i="1"/>
  <c r="H392" i="1" s="1"/>
  <c r="L393" i="1"/>
  <c r="H393" i="1" s="1"/>
  <c r="L394" i="1"/>
  <c r="H394" i="1" s="1"/>
  <c r="L395" i="1"/>
  <c r="H395" i="1" s="1"/>
  <c r="L396" i="1"/>
  <c r="H396" i="1" s="1"/>
  <c r="L397" i="1"/>
  <c r="H397" i="1" s="1"/>
  <c r="L398" i="1"/>
  <c r="H398" i="1" s="1"/>
  <c r="L399" i="1"/>
  <c r="H399" i="1" s="1"/>
  <c r="L400" i="1"/>
  <c r="H400" i="1" s="1"/>
  <c r="L401" i="1"/>
  <c r="H401" i="1" s="1"/>
  <c r="L402" i="1"/>
  <c r="H402" i="1" s="1"/>
  <c r="L403" i="1"/>
  <c r="H403" i="1" s="1"/>
  <c r="L404" i="1"/>
  <c r="H404" i="1" s="1"/>
  <c r="L405" i="1"/>
  <c r="H405" i="1" s="1"/>
  <c r="L406" i="1"/>
  <c r="H406" i="1" s="1"/>
  <c r="L407" i="1"/>
  <c r="H407" i="1" s="1"/>
  <c r="L408" i="1"/>
  <c r="H408" i="1" s="1"/>
  <c r="L409" i="1"/>
  <c r="H409" i="1" s="1"/>
  <c r="L410" i="1"/>
  <c r="H410" i="1" s="1"/>
  <c r="L411" i="1"/>
  <c r="H411" i="1" s="1"/>
  <c r="L412" i="1"/>
  <c r="H412" i="1" s="1"/>
  <c r="L413" i="1"/>
  <c r="H413" i="1" s="1"/>
  <c r="L414" i="1"/>
  <c r="H414" i="1" s="1"/>
  <c r="L415" i="1"/>
  <c r="H415" i="1" s="1"/>
  <c r="L416" i="1"/>
  <c r="H416" i="1" s="1"/>
  <c r="L417" i="1"/>
  <c r="H417" i="1" s="1"/>
  <c r="L418" i="1"/>
  <c r="H418" i="1" s="1"/>
  <c r="L419" i="1"/>
  <c r="H419" i="1" s="1"/>
  <c r="L420" i="1"/>
  <c r="H420" i="1" s="1"/>
  <c r="L421" i="1"/>
  <c r="H421" i="1" s="1"/>
  <c r="L422" i="1"/>
  <c r="H422" i="1" s="1"/>
  <c r="L423" i="1"/>
  <c r="H423" i="1" s="1"/>
  <c r="L424" i="1"/>
  <c r="H424" i="1" s="1"/>
  <c r="L425" i="1"/>
  <c r="H425" i="1" s="1"/>
  <c r="L426" i="1"/>
  <c r="H426" i="1" s="1"/>
  <c r="L427" i="1"/>
  <c r="H427" i="1" s="1"/>
  <c r="L428" i="1"/>
  <c r="H428" i="1" s="1"/>
  <c r="L429" i="1"/>
  <c r="H429" i="1" s="1"/>
  <c r="L430" i="1"/>
  <c r="H430" i="1" s="1"/>
  <c r="L431" i="1"/>
  <c r="H431" i="1" s="1"/>
  <c r="L432" i="1"/>
  <c r="H432" i="1" s="1"/>
  <c r="L433" i="1"/>
  <c r="H433" i="1" s="1"/>
  <c r="L434" i="1"/>
  <c r="H434" i="1" s="1"/>
  <c r="L435" i="1"/>
  <c r="H435" i="1" s="1"/>
  <c r="L436" i="1"/>
  <c r="H436" i="1" s="1"/>
  <c r="L437" i="1"/>
  <c r="H437" i="1" s="1"/>
  <c r="L438" i="1"/>
  <c r="H438" i="1" s="1"/>
  <c r="L439" i="1"/>
  <c r="H439" i="1" s="1"/>
  <c r="L440" i="1"/>
  <c r="H440" i="1" s="1"/>
  <c r="L441" i="1"/>
  <c r="H441" i="1" s="1"/>
  <c r="L442" i="1"/>
  <c r="H442" i="1" s="1"/>
  <c r="L443" i="1"/>
  <c r="H443" i="1" s="1"/>
  <c r="L444" i="1"/>
  <c r="H444" i="1" s="1"/>
  <c r="L445" i="1"/>
  <c r="H445" i="1" s="1"/>
  <c r="L446" i="1"/>
  <c r="H446" i="1" s="1"/>
  <c r="L447" i="1"/>
  <c r="H447" i="1" s="1"/>
  <c r="L448" i="1"/>
  <c r="H448" i="1" s="1"/>
  <c r="L449" i="1"/>
  <c r="H449" i="1" s="1"/>
  <c r="L450" i="1"/>
  <c r="H450" i="1" s="1"/>
  <c r="L451" i="1"/>
  <c r="H451" i="1" s="1"/>
  <c r="L452" i="1"/>
  <c r="H452" i="1" s="1"/>
  <c r="L453" i="1"/>
  <c r="H453" i="1" s="1"/>
  <c r="L454" i="1"/>
  <c r="H454" i="1" s="1"/>
  <c r="L455" i="1"/>
  <c r="H455" i="1" s="1"/>
  <c r="L456" i="1"/>
  <c r="H456" i="1" s="1"/>
  <c r="L457" i="1"/>
  <c r="H457" i="1" s="1"/>
  <c r="L458" i="1"/>
  <c r="H458" i="1" s="1"/>
  <c r="L459" i="1"/>
  <c r="H459" i="1" s="1"/>
  <c r="L460" i="1"/>
  <c r="H460" i="1" s="1"/>
  <c r="L461" i="1"/>
  <c r="H461" i="1" s="1"/>
  <c r="L462" i="1"/>
  <c r="H462" i="1" s="1"/>
  <c r="L463" i="1"/>
  <c r="H463" i="1" s="1"/>
  <c r="L464" i="1"/>
  <c r="H464" i="1" s="1"/>
  <c r="L465" i="1"/>
  <c r="H465" i="1" s="1"/>
  <c r="L466" i="1"/>
  <c r="H466" i="1" s="1"/>
  <c r="L467" i="1"/>
  <c r="H467" i="1" s="1"/>
  <c r="L468" i="1"/>
  <c r="H468" i="1" s="1"/>
  <c r="L469" i="1"/>
  <c r="H469" i="1" s="1"/>
  <c r="L470" i="1"/>
  <c r="H470" i="1" s="1"/>
  <c r="L471" i="1"/>
  <c r="H471" i="1" s="1"/>
  <c r="L472" i="1"/>
  <c r="H472" i="1" s="1"/>
  <c r="L473" i="1"/>
  <c r="H473" i="1" s="1"/>
  <c r="L474" i="1"/>
  <c r="H474" i="1" s="1"/>
  <c r="L475" i="1"/>
  <c r="H475" i="1" s="1"/>
  <c r="L476" i="1"/>
  <c r="H476" i="1" s="1"/>
  <c r="L477" i="1"/>
  <c r="H477" i="1" s="1"/>
  <c r="L478" i="1"/>
  <c r="H478" i="1" s="1"/>
  <c r="L479" i="1"/>
  <c r="H479" i="1" s="1"/>
  <c r="L480" i="1"/>
  <c r="H480" i="1" s="1"/>
  <c r="L481" i="1"/>
  <c r="H481" i="1" s="1"/>
  <c r="L482" i="1"/>
  <c r="H482" i="1" s="1"/>
  <c r="L483" i="1"/>
  <c r="H483" i="1" s="1"/>
  <c r="L484" i="1"/>
  <c r="H484" i="1" s="1"/>
  <c r="L485" i="1"/>
  <c r="H485" i="1" s="1"/>
  <c r="L486" i="1"/>
  <c r="H486" i="1" s="1"/>
  <c r="L487" i="1"/>
  <c r="H487" i="1" s="1"/>
  <c r="L488" i="1"/>
  <c r="H488" i="1" s="1"/>
  <c r="L489" i="1"/>
  <c r="H489" i="1" s="1"/>
  <c r="L490" i="1"/>
  <c r="H490" i="1" s="1"/>
  <c r="L491" i="1"/>
  <c r="H491" i="1" s="1"/>
  <c r="L492" i="1"/>
  <c r="H492" i="1" s="1"/>
  <c r="L493" i="1"/>
  <c r="H493" i="1" s="1"/>
  <c r="L494" i="1"/>
  <c r="H494" i="1" s="1"/>
  <c r="L495" i="1"/>
  <c r="H495" i="1" s="1"/>
  <c r="L496" i="1"/>
  <c r="H496" i="1" s="1"/>
  <c r="L497" i="1"/>
  <c r="H497" i="1" s="1"/>
  <c r="L498" i="1"/>
  <c r="H498" i="1" s="1"/>
  <c r="L499" i="1"/>
  <c r="H499" i="1" s="1"/>
  <c r="L500" i="1"/>
  <c r="H500" i="1" s="1"/>
  <c r="L501" i="1"/>
  <c r="H501" i="1" s="1"/>
  <c r="L502" i="1"/>
  <c r="H502" i="1" s="1"/>
  <c r="L503" i="1"/>
  <c r="H503" i="1" s="1"/>
  <c r="L504" i="1"/>
  <c r="H504" i="1" s="1"/>
  <c r="L505" i="1"/>
  <c r="H505" i="1" s="1"/>
  <c r="L506" i="1"/>
  <c r="H506" i="1" s="1"/>
  <c r="L507" i="1"/>
  <c r="H507" i="1" s="1"/>
  <c r="L508" i="1"/>
  <c r="H508" i="1" s="1"/>
  <c r="L509" i="1"/>
  <c r="H509" i="1" s="1"/>
  <c r="L510" i="1"/>
  <c r="H510" i="1" s="1"/>
  <c r="L511" i="1"/>
  <c r="H511" i="1" s="1"/>
  <c r="L512" i="1"/>
  <c r="H512" i="1" s="1"/>
  <c r="L513" i="1"/>
  <c r="H513" i="1" s="1"/>
  <c r="L514" i="1"/>
  <c r="H514" i="1" s="1"/>
  <c r="L515" i="1"/>
  <c r="H515" i="1" s="1"/>
  <c r="L516" i="1"/>
  <c r="H516" i="1" s="1"/>
  <c r="L517" i="1"/>
  <c r="H517" i="1" s="1"/>
  <c r="L518" i="1"/>
  <c r="H518" i="1" s="1"/>
  <c r="L519" i="1"/>
  <c r="H519" i="1" s="1"/>
  <c r="L520" i="1"/>
  <c r="H520" i="1" s="1"/>
  <c r="L521" i="1"/>
  <c r="H521" i="1" s="1"/>
  <c r="L522" i="1"/>
  <c r="H522" i="1" s="1"/>
  <c r="L523" i="1"/>
  <c r="H523" i="1" s="1"/>
  <c r="L524" i="1"/>
  <c r="H524" i="1" s="1"/>
  <c r="L525" i="1"/>
  <c r="H525" i="1" s="1"/>
  <c r="L526" i="1"/>
  <c r="H526" i="1" s="1"/>
  <c r="L527" i="1"/>
  <c r="H527" i="1" s="1"/>
  <c r="L528" i="1"/>
  <c r="H528" i="1" s="1"/>
  <c r="L529" i="1"/>
  <c r="H529" i="1" s="1"/>
  <c r="L530" i="1"/>
  <c r="H530" i="1" s="1"/>
  <c r="L531" i="1"/>
  <c r="H531" i="1" s="1"/>
  <c r="L532" i="1"/>
  <c r="H532" i="1" s="1"/>
  <c r="L533" i="1"/>
  <c r="H533" i="1" s="1"/>
  <c r="L534" i="1"/>
  <c r="H534" i="1" s="1"/>
  <c r="L535" i="1"/>
  <c r="H535" i="1" s="1"/>
  <c r="L536" i="1"/>
  <c r="H536" i="1" s="1"/>
  <c r="L537" i="1"/>
  <c r="H537" i="1" s="1"/>
  <c r="L538" i="1"/>
  <c r="H538" i="1" s="1"/>
  <c r="L539" i="1"/>
  <c r="H539" i="1" s="1"/>
  <c r="L540" i="1"/>
  <c r="H540" i="1" s="1"/>
  <c r="L541" i="1"/>
  <c r="H541" i="1" s="1"/>
  <c r="L542" i="1"/>
  <c r="H542" i="1" s="1"/>
  <c r="L543" i="1"/>
  <c r="H543" i="1" s="1"/>
  <c r="L544" i="1"/>
  <c r="H544" i="1" s="1"/>
  <c r="L545" i="1"/>
  <c r="H545" i="1" s="1"/>
  <c r="L546" i="1"/>
  <c r="H546" i="1" s="1"/>
  <c r="L547" i="1"/>
  <c r="H547" i="1" s="1"/>
  <c r="L548" i="1"/>
  <c r="H548" i="1" s="1"/>
  <c r="L549" i="1"/>
  <c r="H549" i="1" s="1"/>
  <c r="L550" i="1"/>
  <c r="H550" i="1" s="1"/>
  <c r="L551" i="1"/>
  <c r="H551" i="1" s="1"/>
  <c r="L552" i="1"/>
  <c r="H552" i="1" s="1"/>
  <c r="L553" i="1"/>
  <c r="H553" i="1" s="1"/>
  <c r="L554" i="1"/>
  <c r="H554" i="1" s="1"/>
  <c r="L555" i="1"/>
  <c r="H555" i="1" s="1"/>
  <c r="L556" i="1"/>
  <c r="H556" i="1" s="1"/>
  <c r="L557" i="1"/>
  <c r="H557" i="1" s="1"/>
  <c r="L558" i="1"/>
  <c r="H558" i="1" s="1"/>
  <c r="L559" i="1"/>
  <c r="H559" i="1" s="1"/>
  <c r="L560" i="1"/>
  <c r="H560" i="1" s="1"/>
  <c r="L561" i="1"/>
  <c r="H561" i="1" s="1"/>
  <c r="L562" i="1"/>
  <c r="H562" i="1" s="1"/>
  <c r="L563" i="1"/>
  <c r="H563" i="1" s="1"/>
  <c r="L564" i="1"/>
  <c r="H564" i="1" s="1"/>
  <c r="L565" i="1"/>
  <c r="H565" i="1" s="1"/>
  <c r="L566" i="1"/>
  <c r="H566" i="1" s="1"/>
  <c r="L567" i="1"/>
  <c r="H567" i="1" s="1"/>
  <c r="L568" i="1"/>
  <c r="H568" i="1" s="1"/>
  <c r="L569" i="1"/>
  <c r="H569" i="1" s="1"/>
  <c r="L570" i="1"/>
  <c r="H570" i="1" s="1"/>
  <c r="L571" i="1"/>
  <c r="H571" i="1" s="1"/>
  <c r="L572" i="1"/>
  <c r="H572" i="1" s="1"/>
  <c r="L573" i="1"/>
  <c r="H573" i="1" s="1"/>
  <c r="L574" i="1"/>
  <c r="H574" i="1" s="1"/>
  <c r="L575" i="1"/>
  <c r="H575" i="1" s="1"/>
  <c r="L576" i="1"/>
  <c r="H576" i="1" s="1"/>
  <c r="L577" i="1"/>
  <c r="H577" i="1" s="1"/>
  <c r="L578" i="1"/>
  <c r="H578" i="1" s="1"/>
  <c r="L579" i="1"/>
  <c r="H579" i="1" s="1"/>
  <c r="L580" i="1"/>
  <c r="H580" i="1" s="1"/>
  <c r="L581" i="1"/>
  <c r="H581" i="1" s="1"/>
  <c r="L582" i="1"/>
  <c r="H582" i="1" s="1"/>
  <c r="L583" i="1"/>
  <c r="H583" i="1" s="1"/>
  <c r="L584" i="1"/>
  <c r="H584" i="1" s="1"/>
  <c r="L585" i="1"/>
  <c r="H585" i="1" s="1"/>
  <c r="L586" i="1"/>
  <c r="H586" i="1" s="1"/>
  <c r="L587" i="1"/>
  <c r="H587" i="1" s="1"/>
  <c r="L588" i="1"/>
  <c r="H588" i="1" s="1"/>
  <c r="L589" i="1"/>
  <c r="H589" i="1" s="1"/>
  <c r="L590" i="1"/>
  <c r="H590" i="1" s="1"/>
  <c r="L591" i="1"/>
  <c r="H591" i="1" s="1"/>
  <c r="L592" i="1"/>
  <c r="H592" i="1" s="1"/>
  <c r="L593" i="1"/>
  <c r="H593" i="1" s="1"/>
  <c r="L594" i="1"/>
  <c r="H594" i="1" s="1"/>
  <c r="L595" i="1"/>
  <c r="H595" i="1" s="1"/>
  <c r="L596" i="1"/>
  <c r="H596" i="1" s="1"/>
  <c r="L597" i="1"/>
  <c r="H597" i="1" s="1"/>
  <c r="L598" i="1"/>
  <c r="H598" i="1" s="1"/>
  <c r="L599" i="1"/>
  <c r="H599" i="1" s="1"/>
  <c r="L600" i="1"/>
  <c r="H600" i="1" s="1"/>
  <c r="L601" i="1"/>
  <c r="H601" i="1" s="1"/>
  <c r="L602" i="1"/>
  <c r="H602" i="1" s="1"/>
  <c r="L603" i="1"/>
  <c r="H603" i="1" s="1"/>
  <c r="L604" i="1"/>
  <c r="H604" i="1" s="1"/>
  <c r="L605" i="1"/>
  <c r="H605" i="1" s="1"/>
  <c r="L606" i="1"/>
  <c r="H606" i="1" s="1"/>
  <c r="L607" i="1"/>
  <c r="H607" i="1" s="1"/>
  <c r="L608" i="1"/>
  <c r="H608" i="1" s="1"/>
  <c r="L609" i="1"/>
  <c r="H609" i="1" s="1"/>
  <c r="L610" i="1"/>
  <c r="H610" i="1" s="1"/>
  <c r="L611" i="1"/>
  <c r="H611" i="1" s="1"/>
  <c r="L612" i="1"/>
  <c r="H612" i="1" s="1"/>
  <c r="L613" i="1"/>
  <c r="H613" i="1" s="1"/>
  <c r="L614" i="1"/>
  <c r="H614" i="1" s="1"/>
  <c r="L615" i="1"/>
  <c r="H615" i="1" s="1"/>
  <c r="L616" i="1"/>
  <c r="H616" i="1" s="1"/>
  <c r="L617" i="1"/>
  <c r="H617" i="1" s="1"/>
  <c r="L618" i="1"/>
  <c r="H618" i="1" s="1"/>
  <c r="L619" i="1"/>
  <c r="H619" i="1" s="1"/>
  <c r="L620" i="1"/>
  <c r="H620" i="1" s="1"/>
  <c r="L621" i="1"/>
  <c r="H621" i="1" s="1"/>
  <c r="L622" i="1"/>
  <c r="H622" i="1" s="1"/>
  <c r="L623" i="1"/>
  <c r="H623" i="1" s="1"/>
  <c r="L624" i="1"/>
  <c r="H624" i="1" s="1"/>
  <c r="L625" i="1"/>
  <c r="H625" i="1" s="1"/>
  <c r="L626" i="1"/>
  <c r="H626" i="1" s="1"/>
  <c r="L627" i="1"/>
  <c r="H627" i="1" s="1"/>
  <c r="L628" i="1"/>
  <c r="H628" i="1" s="1"/>
  <c r="L629" i="1"/>
  <c r="H629" i="1" s="1"/>
  <c r="L630" i="1"/>
  <c r="H630" i="1" s="1"/>
  <c r="L631" i="1"/>
  <c r="H631" i="1" s="1"/>
  <c r="L632" i="1"/>
  <c r="H632" i="1" s="1"/>
  <c r="L633" i="1"/>
  <c r="H633" i="1" s="1"/>
  <c r="L634" i="1"/>
  <c r="H634" i="1" s="1"/>
  <c r="L635" i="1"/>
  <c r="H635" i="1" s="1"/>
  <c r="L636" i="1"/>
  <c r="H636" i="1" s="1"/>
  <c r="L637" i="1"/>
  <c r="H637" i="1" s="1"/>
  <c r="L638" i="1"/>
  <c r="H638" i="1" s="1"/>
  <c r="L639" i="1"/>
  <c r="H639" i="1" s="1"/>
  <c r="L640" i="1"/>
  <c r="H640" i="1" s="1"/>
  <c r="L641" i="1"/>
  <c r="H641" i="1" s="1"/>
  <c r="L642" i="1"/>
  <c r="H642" i="1" s="1"/>
  <c r="L643" i="1"/>
  <c r="H643" i="1" s="1"/>
  <c r="L644" i="1"/>
  <c r="H644" i="1" s="1"/>
  <c r="L645" i="1"/>
  <c r="H645" i="1" s="1"/>
  <c r="L646" i="1"/>
  <c r="H646" i="1" s="1"/>
  <c r="L647" i="1"/>
  <c r="H647" i="1" s="1"/>
  <c r="L648" i="1"/>
  <c r="H648" i="1" s="1"/>
  <c r="L649" i="1"/>
  <c r="H649" i="1" s="1"/>
  <c r="L650" i="1"/>
  <c r="H650" i="1" s="1"/>
  <c r="L651" i="1"/>
  <c r="H651" i="1" s="1"/>
  <c r="L652" i="1"/>
  <c r="H652" i="1" s="1"/>
  <c r="L653" i="1"/>
  <c r="H653" i="1" s="1"/>
  <c r="L654" i="1"/>
  <c r="H654" i="1" s="1"/>
  <c r="L655" i="1"/>
  <c r="H655" i="1" s="1"/>
  <c r="L656" i="1"/>
  <c r="H656" i="1" s="1"/>
  <c r="L657" i="1"/>
  <c r="H657" i="1" s="1"/>
  <c r="L658" i="1"/>
  <c r="H658" i="1" s="1"/>
  <c r="L659" i="1"/>
  <c r="H659" i="1" s="1"/>
  <c r="L660" i="1"/>
  <c r="H660" i="1" s="1"/>
  <c r="L661" i="1"/>
  <c r="H661" i="1" s="1"/>
  <c r="L662" i="1"/>
  <c r="H662" i="1" s="1"/>
  <c r="L663" i="1"/>
  <c r="H663" i="1" s="1"/>
  <c r="L664" i="1"/>
  <c r="H664" i="1" s="1"/>
  <c r="L665" i="1"/>
  <c r="H665" i="1" s="1"/>
  <c r="L666" i="1"/>
  <c r="H666" i="1" s="1"/>
  <c r="L667" i="1"/>
  <c r="H667" i="1" s="1"/>
  <c r="L668" i="1"/>
  <c r="H668" i="1" s="1"/>
  <c r="L669" i="1"/>
  <c r="H669" i="1" s="1"/>
  <c r="L670" i="1"/>
  <c r="H670" i="1" s="1"/>
  <c r="L671" i="1"/>
  <c r="H671" i="1" s="1"/>
  <c r="L672" i="1"/>
  <c r="H672" i="1" s="1"/>
  <c r="L673" i="1"/>
  <c r="H673" i="1" s="1"/>
  <c r="L674" i="1"/>
  <c r="H674" i="1" s="1"/>
  <c r="L675" i="1"/>
  <c r="H675" i="1" s="1"/>
  <c r="L676" i="1"/>
  <c r="H676" i="1" s="1"/>
  <c r="L677" i="1"/>
  <c r="H677" i="1" s="1"/>
  <c r="L678" i="1"/>
  <c r="H678" i="1" s="1"/>
  <c r="L679" i="1"/>
  <c r="H679" i="1" s="1"/>
  <c r="L680" i="1"/>
  <c r="H680" i="1" s="1"/>
  <c r="L681" i="1"/>
  <c r="H681" i="1" s="1"/>
  <c r="L682" i="1"/>
  <c r="H682" i="1" s="1"/>
  <c r="L683" i="1"/>
  <c r="H683" i="1" s="1"/>
  <c r="L684" i="1"/>
  <c r="H684" i="1" s="1"/>
  <c r="L685" i="1"/>
  <c r="H685" i="1" s="1"/>
  <c r="L686" i="1"/>
  <c r="H686" i="1" s="1"/>
  <c r="L687" i="1"/>
  <c r="H687" i="1" s="1"/>
  <c r="L688" i="1"/>
  <c r="H688" i="1" s="1"/>
  <c r="L689" i="1"/>
  <c r="H689" i="1" s="1"/>
  <c r="L690" i="1"/>
  <c r="H690" i="1" s="1"/>
  <c r="L691" i="1"/>
  <c r="H691" i="1" s="1"/>
  <c r="L692" i="1"/>
  <c r="H692" i="1" s="1"/>
  <c r="L693" i="1"/>
  <c r="H693" i="1" s="1"/>
  <c r="L694" i="1"/>
  <c r="H694" i="1" s="1"/>
  <c r="L695" i="1"/>
  <c r="H695" i="1" s="1"/>
  <c r="L696" i="1"/>
  <c r="H696" i="1" s="1"/>
  <c r="L697" i="1"/>
  <c r="H697" i="1" s="1"/>
  <c r="L698" i="1"/>
  <c r="H698" i="1" s="1"/>
  <c r="L699" i="1"/>
  <c r="H699" i="1" s="1"/>
  <c r="L700" i="1"/>
  <c r="H700" i="1" s="1"/>
  <c r="L701" i="1"/>
  <c r="H701" i="1" s="1"/>
  <c r="L702" i="1"/>
  <c r="H702" i="1" s="1"/>
  <c r="L703" i="1"/>
  <c r="H703" i="1" s="1"/>
  <c r="L704" i="1"/>
  <c r="H704" i="1" s="1"/>
  <c r="L705" i="1"/>
  <c r="H705" i="1" s="1"/>
  <c r="L706" i="1"/>
  <c r="H706" i="1" s="1"/>
  <c r="L707" i="1"/>
  <c r="H707" i="1" s="1"/>
  <c r="L708" i="1"/>
  <c r="H708" i="1" s="1"/>
  <c r="L709" i="1"/>
  <c r="H709" i="1" s="1"/>
  <c r="L710" i="1"/>
  <c r="H710" i="1" s="1"/>
  <c r="L711" i="1"/>
  <c r="H711" i="1" s="1"/>
  <c r="L712" i="1"/>
  <c r="H712" i="1" s="1"/>
  <c r="L713" i="1"/>
  <c r="H713" i="1" s="1"/>
  <c r="L714" i="1"/>
  <c r="H714" i="1" s="1"/>
  <c r="L715" i="1"/>
  <c r="H715" i="1" s="1"/>
  <c r="L716" i="1"/>
  <c r="H716" i="1" s="1"/>
  <c r="L717" i="1"/>
  <c r="H717" i="1" s="1"/>
  <c r="L718" i="1"/>
  <c r="H718" i="1" s="1"/>
  <c r="L719" i="1"/>
  <c r="H719" i="1" s="1"/>
  <c r="L720" i="1"/>
  <c r="H720" i="1" s="1"/>
  <c r="L721" i="1"/>
  <c r="H721" i="1" s="1"/>
  <c r="L722" i="1"/>
  <c r="H722" i="1" s="1"/>
  <c r="L723" i="1"/>
  <c r="H723" i="1" s="1"/>
  <c r="L724" i="1"/>
  <c r="H724" i="1" s="1"/>
  <c r="L725" i="1"/>
  <c r="H725" i="1" s="1"/>
  <c r="L726" i="1"/>
  <c r="H726" i="1" s="1"/>
  <c r="L727" i="1"/>
  <c r="H727" i="1" s="1"/>
  <c r="L728" i="1"/>
  <c r="H728" i="1" s="1"/>
  <c r="L729" i="1"/>
  <c r="H729" i="1" s="1"/>
  <c r="L730" i="1"/>
  <c r="H730" i="1" s="1"/>
  <c r="L731" i="1"/>
  <c r="H731" i="1" s="1"/>
  <c r="L732" i="1"/>
  <c r="H732" i="1" s="1"/>
  <c r="L733" i="1"/>
  <c r="H733" i="1" s="1"/>
  <c r="L734" i="1"/>
  <c r="H734" i="1" s="1"/>
  <c r="L735" i="1"/>
  <c r="H735" i="1" s="1"/>
  <c r="L736" i="1"/>
  <c r="H736" i="1" s="1"/>
  <c r="L737" i="1"/>
  <c r="H737" i="1" s="1"/>
  <c r="L738" i="1"/>
  <c r="H738" i="1" s="1"/>
  <c r="L739" i="1"/>
  <c r="H739" i="1" s="1"/>
  <c r="L740" i="1"/>
  <c r="H740" i="1" s="1"/>
  <c r="L741" i="1"/>
  <c r="H741" i="1" s="1"/>
  <c r="L742" i="1"/>
  <c r="H742" i="1" s="1"/>
  <c r="L743" i="1"/>
  <c r="H743" i="1" s="1"/>
  <c r="L744" i="1"/>
  <c r="H744" i="1" s="1"/>
  <c r="L745" i="1"/>
  <c r="H745" i="1" s="1"/>
  <c r="L746" i="1"/>
  <c r="H746" i="1" s="1"/>
  <c r="L747" i="1"/>
  <c r="H747" i="1" s="1"/>
  <c r="L748" i="1"/>
  <c r="H748" i="1" s="1"/>
  <c r="L749" i="1"/>
  <c r="H749" i="1" s="1"/>
  <c r="L750" i="1"/>
  <c r="H750" i="1" s="1"/>
  <c r="L751" i="1"/>
  <c r="H751" i="1" s="1"/>
  <c r="L752" i="1"/>
  <c r="H752" i="1" s="1"/>
  <c r="L753" i="1"/>
  <c r="H753" i="1" s="1"/>
  <c r="L754" i="1"/>
  <c r="H754" i="1" s="1"/>
  <c r="L755" i="1"/>
  <c r="H755" i="1" s="1"/>
  <c r="L756" i="1"/>
  <c r="H756" i="1" s="1"/>
  <c r="L757" i="1"/>
  <c r="H757" i="1" s="1"/>
  <c r="L758" i="1"/>
  <c r="H758" i="1" s="1"/>
  <c r="L759" i="1"/>
  <c r="H759" i="1" s="1"/>
  <c r="L760" i="1"/>
  <c r="H760" i="1" s="1"/>
  <c r="L761" i="1"/>
  <c r="H761" i="1" s="1"/>
  <c r="L762" i="1"/>
  <c r="H762" i="1" s="1"/>
  <c r="L763" i="1"/>
  <c r="H763" i="1" s="1"/>
  <c r="L764" i="1"/>
  <c r="H764" i="1" s="1"/>
  <c r="L765" i="1"/>
  <c r="H765" i="1" s="1"/>
  <c r="L766" i="1"/>
  <c r="H766" i="1" s="1"/>
  <c r="L767" i="1"/>
  <c r="H767" i="1" s="1"/>
  <c r="L768" i="1"/>
  <c r="H768" i="1" s="1"/>
  <c r="L769" i="1"/>
  <c r="H769" i="1" s="1"/>
  <c r="L770" i="1"/>
  <c r="H770" i="1" s="1"/>
  <c r="L771" i="1"/>
  <c r="H771" i="1" s="1"/>
  <c r="L772" i="1"/>
  <c r="H772" i="1" s="1"/>
  <c r="L773" i="1"/>
  <c r="H773" i="1" s="1"/>
  <c r="L774" i="1"/>
  <c r="H774" i="1" s="1"/>
  <c r="L775" i="1"/>
  <c r="H775" i="1" s="1"/>
  <c r="L776" i="1"/>
  <c r="H776" i="1" s="1"/>
  <c r="L777" i="1"/>
  <c r="H777" i="1" s="1"/>
  <c r="L778" i="1"/>
  <c r="H778" i="1" s="1"/>
  <c r="L779" i="1"/>
  <c r="H779" i="1" s="1"/>
  <c r="L780" i="1"/>
  <c r="H780" i="1" s="1"/>
  <c r="L781" i="1"/>
  <c r="H781" i="1" s="1"/>
  <c r="L782" i="1"/>
  <c r="H782" i="1" s="1"/>
  <c r="L783" i="1"/>
  <c r="H783" i="1" s="1"/>
  <c r="L784" i="1"/>
  <c r="H784" i="1" s="1"/>
  <c r="L785" i="1"/>
  <c r="H785" i="1" s="1"/>
  <c r="L786" i="1"/>
  <c r="H786" i="1" s="1"/>
  <c r="L787" i="1"/>
  <c r="H787" i="1" s="1"/>
  <c r="L788" i="1"/>
  <c r="H788" i="1" s="1"/>
  <c r="L789" i="1"/>
  <c r="H789" i="1" s="1"/>
  <c r="L790" i="1"/>
  <c r="H790" i="1" s="1"/>
  <c r="L791" i="1"/>
  <c r="H791" i="1" s="1"/>
  <c r="L792" i="1"/>
  <c r="H792" i="1" s="1"/>
  <c r="L793" i="1"/>
  <c r="H793" i="1" s="1"/>
  <c r="L794" i="1"/>
  <c r="H794" i="1" s="1"/>
  <c r="L795" i="1"/>
  <c r="H795" i="1" s="1"/>
  <c r="L796" i="1"/>
  <c r="H796" i="1" s="1"/>
  <c r="L797" i="1"/>
  <c r="H797" i="1" s="1"/>
  <c r="L798" i="1"/>
  <c r="H798" i="1" s="1"/>
  <c r="L799" i="1"/>
  <c r="H799" i="1" s="1"/>
  <c r="L800" i="1"/>
  <c r="H800" i="1" s="1"/>
  <c r="L801" i="1"/>
  <c r="H801" i="1" s="1"/>
  <c r="L802" i="1"/>
  <c r="H802" i="1" s="1"/>
  <c r="L803" i="1"/>
  <c r="H803" i="1" s="1"/>
  <c r="L804" i="1"/>
  <c r="H804" i="1" s="1"/>
  <c r="L805" i="1"/>
  <c r="H805" i="1" s="1"/>
  <c r="L806" i="1"/>
  <c r="H806" i="1" s="1"/>
  <c r="L807" i="1"/>
  <c r="H807" i="1" s="1"/>
  <c r="L808" i="1"/>
  <c r="H808" i="1" s="1"/>
  <c r="L809" i="1"/>
  <c r="H809" i="1" s="1"/>
  <c r="L810" i="1"/>
  <c r="H810" i="1" s="1"/>
  <c r="L811" i="1"/>
  <c r="H811" i="1" s="1"/>
  <c r="L812" i="1"/>
  <c r="H812" i="1" s="1"/>
  <c r="L813" i="1"/>
  <c r="H813" i="1" s="1"/>
  <c r="L814" i="1"/>
  <c r="H814" i="1" s="1"/>
  <c r="L815" i="1"/>
  <c r="H815" i="1" s="1"/>
  <c r="L816" i="1"/>
  <c r="H816" i="1" s="1"/>
  <c r="L817" i="1"/>
  <c r="H817" i="1" s="1"/>
  <c r="L818" i="1"/>
  <c r="H818" i="1" s="1"/>
  <c r="L819" i="1"/>
  <c r="H819" i="1" s="1"/>
  <c r="L820" i="1"/>
  <c r="H820" i="1" s="1"/>
  <c r="L821" i="1"/>
  <c r="H821" i="1" s="1"/>
  <c r="L822" i="1"/>
  <c r="H822" i="1" s="1"/>
  <c r="L823" i="1"/>
  <c r="H823" i="1" s="1"/>
  <c r="L824" i="1"/>
  <c r="H824" i="1" s="1"/>
  <c r="L825" i="1"/>
  <c r="H825" i="1" s="1"/>
  <c r="L826" i="1"/>
  <c r="H826" i="1" s="1"/>
  <c r="L827" i="1"/>
  <c r="H827" i="1" s="1"/>
  <c r="L828" i="1"/>
  <c r="H828" i="1" s="1"/>
  <c r="L829" i="1"/>
  <c r="H829" i="1" s="1"/>
  <c r="L830" i="1"/>
  <c r="H830" i="1" s="1"/>
  <c r="L831" i="1"/>
  <c r="H831" i="1" s="1"/>
  <c r="L832" i="1"/>
  <c r="H832" i="1" s="1"/>
  <c r="L833" i="1"/>
  <c r="H833" i="1" s="1"/>
  <c r="L834" i="1"/>
  <c r="H834" i="1" s="1"/>
  <c r="L835" i="1"/>
  <c r="H835" i="1" s="1"/>
  <c r="L836" i="1"/>
  <c r="H836" i="1" s="1"/>
  <c r="L837" i="1"/>
  <c r="H837" i="1" s="1"/>
  <c r="L838" i="1"/>
  <c r="H838" i="1" s="1"/>
  <c r="L839" i="1"/>
  <c r="H839" i="1" s="1"/>
  <c r="L840" i="1"/>
  <c r="H840" i="1" s="1"/>
  <c r="L841" i="1"/>
  <c r="H841" i="1" s="1"/>
  <c r="L842" i="1"/>
  <c r="H842" i="1" s="1"/>
  <c r="L843" i="1"/>
  <c r="H843" i="1" s="1"/>
  <c r="L844" i="1"/>
  <c r="H844" i="1" s="1"/>
  <c r="L845" i="1"/>
  <c r="H845" i="1" s="1"/>
  <c r="L846" i="1"/>
  <c r="H846" i="1" s="1"/>
  <c r="L847" i="1"/>
  <c r="H847" i="1" s="1"/>
  <c r="L848" i="1"/>
  <c r="H848" i="1" s="1"/>
  <c r="L849" i="1"/>
  <c r="H849" i="1" s="1"/>
  <c r="L850" i="1"/>
  <c r="H850" i="1" s="1"/>
  <c r="L851" i="1"/>
  <c r="H851" i="1" s="1"/>
  <c r="L852" i="1"/>
  <c r="H852" i="1" s="1"/>
  <c r="L853" i="1"/>
  <c r="H853" i="1" s="1"/>
  <c r="L854" i="1"/>
  <c r="H854" i="1" s="1"/>
  <c r="L855" i="1"/>
  <c r="H855" i="1" s="1"/>
  <c r="L856" i="1"/>
  <c r="H856" i="1" s="1"/>
  <c r="L857" i="1"/>
  <c r="H857" i="1" s="1"/>
  <c r="L858" i="1"/>
  <c r="H858" i="1" s="1"/>
  <c r="L859" i="1"/>
  <c r="H859" i="1" s="1"/>
  <c r="L860" i="1"/>
  <c r="H860" i="1" s="1"/>
  <c r="L861" i="1"/>
  <c r="H861" i="1" s="1"/>
  <c r="L862" i="1"/>
  <c r="H862" i="1" s="1"/>
  <c r="L863" i="1"/>
  <c r="H863" i="1" s="1"/>
  <c r="L864" i="1"/>
  <c r="H864" i="1" s="1"/>
  <c r="L865" i="1"/>
  <c r="H865" i="1" s="1"/>
  <c r="L866" i="1"/>
  <c r="H866" i="1" s="1"/>
  <c r="L867" i="1"/>
  <c r="H867" i="1" s="1"/>
  <c r="L868" i="1"/>
  <c r="H868" i="1" s="1"/>
  <c r="L869" i="1"/>
  <c r="H869" i="1" s="1"/>
  <c r="L870" i="1"/>
  <c r="H870" i="1" s="1"/>
  <c r="L871" i="1"/>
  <c r="H871" i="1" s="1"/>
  <c r="L872" i="1"/>
  <c r="H872" i="1" s="1"/>
  <c r="L873" i="1"/>
  <c r="H873" i="1" s="1"/>
  <c r="L874" i="1"/>
  <c r="H874" i="1" s="1"/>
  <c r="L875" i="1"/>
  <c r="H875" i="1" s="1"/>
  <c r="L876" i="1"/>
  <c r="H876" i="1" s="1"/>
  <c r="L877" i="1"/>
  <c r="H877" i="1" s="1"/>
  <c r="L878" i="1"/>
  <c r="H878" i="1" s="1"/>
  <c r="L879" i="1"/>
  <c r="H879" i="1" s="1"/>
  <c r="L880" i="1"/>
  <c r="H880" i="1" s="1"/>
  <c r="L881" i="1"/>
  <c r="H881" i="1" s="1"/>
  <c r="L882" i="1"/>
  <c r="H882" i="1" s="1"/>
  <c r="L883" i="1"/>
  <c r="H883" i="1" s="1"/>
  <c r="L884" i="1"/>
  <c r="H884" i="1" s="1"/>
  <c r="L885" i="1"/>
  <c r="H885" i="1" s="1"/>
  <c r="L886" i="1"/>
  <c r="H886" i="1" s="1"/>
  <c r="L887" i="1"/>
  <c r="H887" i="1" s="1"/>
  <c r="L888" i="1"/>
  <c r="H888" i="1" s="1"/>
  <c r="L889" i="1"/>
  <c r="H889" i="1" s="1"/>
  <c r="L890" i="1"/>
  <c r="H890" i="1" s="1"/>
  <c r="L891" i="1"/>
  <c r="H891" i="1" s="1"/>
  <c r="L892" i="1"/>
  <c r="H892" i="1" s="1"/>
  <c r="L893" i="1"/>
  <c r="H893" i="1" s="1"/>
  <c r="L894" i="1"/>
  <c r="H894" i="1" s="1"/>
  <c r="L895" i="1"/>
  <c r="H895" i="1" s="1"/>
  <c r="L896" i="1"/>
  <c r="H896" i="1" s="1"/>
  <c r="L897" i="1"/>
  <c r="H897" i="1" s="1"/>
  <c r="L898" i="1"/>
  <c r="H898" i="1" s="1"/>
  <c r="L899" i="1"/>
  <c r="H899" i="1" s="1"/>
  <c r="L900" i="1"/>
  <c r="H900" i="1" s="1"/>
  <c r="L901" i="1"/>
  <c r="H901" i="1" s="1"/>
  <c r="L902" i="1"/>
  <c r="H902" i="1" s="1"/>
  <c r="L903" i="1"/>
  <c r="H903" i="1" s="1"/>
  <c r="L904" i="1"/>
  <c r="H904" i="1" s="1"/>
  <c r="L905" i="1"/>
  <c r="H905" i="1" s="1"/>
  <c r="L906" i="1"/>
  <c r="H906" i="1" s="1"/>
  <c r="L907" i="1"/>
  <c r="H907" i="1" s="1"/>
  <c r="L908" i="1"/>
  <c r="H908" i="1" s="1"/>
  <c r="L909" i="1"/>
  <c r="H909" i="1" s="1"/>
  <c r="L910" i="1"/>
  <c r="H910" i="1" s="1"/>
  <c r="L911" i="1"/>
  <c r="H911" i="1" s="1"/>
  <c r="L912" i="1"/>
  <c r="H912" i="1" s="1"/>
  <c r="L913" i="1"/>
  <c r="H913" i="1" s="1"/>
  <c r="L914" i="1"/>
  <c r="H914" i="1" s="1"/>
  <c r="L915" i="1"/>
  <c r="H915" i="1" s="1"/>
  <c r="L916" i="1"/>
  <c r="H916" i="1" s="1"/>
  <c r="L917" i="1"/>
  <c r="H917" i="1" s="1"/>
  <c r="L918" i="1"/>
  <c r="H918" i="1" s="1"/>
  <c r="L919" i="1"/>
  <c r="H919" i="1" s="1"/>
  <c r="L920" i="1"/>
  <c r="H920" i="1" s="1"/>
  <c r="L921" i="1"/>
  <c r="H921" i="1" s="1"/>
  <c r="L922" i="1"/>
  <c r="H922" i="1" s="1"/>
  <c r="L923" i="1"/>
  <c r="H923" i="1" s="1"/>
  <c r="L924" i="1"/>
  <c r="H924" i="1" s="1"/>
  <c r="L925" i="1"/>
  <c r="H925" i="1" s="1"/>
  <c r="L926" i="1"/>
  <c r="H926" i="1" s="1"/>
  <c r="L927" i="1"/>
  <c r="H927" i="1" s="1"/>
  <c r="L928" i="1"/>
  <c r="H928" i="1" s="1"/>
  <c r="L929" i="1"/>
  <c r="H929" i="1" s="1"/>
  <c r="L930" i="1"/>
  <c r="H930" i="1" s="1"/>
  <c r="L931" i="1"/>
  <c r="H931" i="1" s="1"/>
  <c r="L932" i="1"/>
  <c r="H932" i="1" s="1"/>
  <c r="L933" i="1"/>
  <c r="H933" i="1" s="1"/>
  <c r="L934" i="1"/>
  <c r="H934" i="1" s="1"/>
  <c r="L935" i="1"/>
  <c r="H935" i="1" s="1"/>
  <c r="L936" i="1"/>
  <c r="H936" i="1" s="1"/>
  <c r="L937" i="1"/>
  <c r="H937" i="1" s="1"/>
  <c r="L938" i="1"/>
  <c r="H938" i="1" s="1"/>
  <c r="L939" i="1"/>
  <c r="H939" i="1" s="1"/>
  <c r="L940" i="1"/>
  <c r="H940" i="1" s="1"/>
  <c r="L941" i="1"/>
  <c r="H941" i="1" s="1"/>
  <c r="L942" i="1"/>
  <c r="H942" i="1" s="1"/>
  <c r="L943" i="1"/>
  <c r="H943" i="1" s="1"/>
  <c r="L944" i="1"/>
  <c r="H944" i="1" s="1"/>
  <c r="L945" i="1"/>
  <c r="H945" i="1" s="1"/>
  <c r="L946" i="1"/>
  <c r="H946" i="1" s="1"/>
  <c r="L947" i="1"/>
  <c r="H947" i="1" s="1"/>
  <c r="L948" i="1"/>
  <c r="H948" i="1" s="1"/>
  <c r="L949" i="1"/>
  <c r="H949" i="1" s="1"/>
  <c r="L950" i="1"/>
  <c r="H950" i="1" s="1"/>
  <c r="L951" i="1"/>
  <c r="H951" i="1" s="1"/>
  <c r="L952" i="1"/>
  <c r="H952" i="1" s="1"/>
  <c r="L953" i="1"/>
  <c r="H953" i="1" s="1"/>
  <c r="L954" i="1"/>
  <c r="H954" i="1" s="1"/>
  <c r="L955" i="1"/>
  <c r="H955" i="1" s="1"/>
  <c r="L956" i="1"/>
  <c r="H956" i="1" s="1"/>
  <c r="L957" i="1"/>
  <c r="H957" i="1" s="1"/>
  <c r="L958" i="1"/>
  <c r="H958" i="1" s="1"/>
  <c r="L959" i="1"/>
  <c r="H959" i="1" s="1"/>
  <c r="L960" i="1"/>
  <c r="H960" i="1" s="1"/>
  <c r="L961" i="1"/>
  <c r="H961" i="1" s="1"/>
  <c r="L962" i="1"/>
  <c r="H962" i="1" s="1"/>
  <c r="L963" i="1"/>
  <c r="H963" i="1" s="1"/>
  <c r="L964" i="1"/>
  <c r="H964" i="1" s="1"/>
  <c r="L965" i="1"/>
  <c r="H965" i="1" s="1"/>
  <c r="L966" i="1"/>
  <c r="H966" i="1" s="1"/>
  <c r="L967" i="1"/>
  <c r="H967" i="1" s="1"/>
  <c r="L968" i="1"/>
  <c r="H968" i="1" s="1"/>
  <c r="L969" i="1"/>
  <c r="H969" i="1" s="1"/>
  <c r="L970" i="1"/>
  <c r="H970" i="1" s="1"/>
  <c r="L971" i="1"/>
  <c r="H971" i="1" s="1"/>
  <c r="L972" i="1"/>
  <c r="H972" i="1" s="1"/>
  <c r="L973" i="1"/>
  <c r="H973" i="1" s="1"/>
  <c r="L974" i="1"/>
  <c r="H974" i="1" s="1"/>
  <c r="L975" i="1"/>
  <c r="H975" i="1" s="1"/>
  <c r="L976" i="1"/>
  <c r="H976" i="1" s="1"/>
  <c r="L977" i="1"/>
  <c r="H977" i="1" s="1"/>
  <c r="L978" i="1"/>
  <c r="H978" i="1" s="1"/>
  <c r="L979" i="1"/>
  <c r="H979" i="1" s="1"/>
  <c r="L980" i="1"/>
  <c r="H980" i="1" s="1"/>
  <c r="L981" i="1"/>
  <c r="H981" i="1" s="1"/>
  <c r="L982" i="1"/>
  <c r="H982" i="1" s="1"/>
  <c r="L983" i="1"/>
  <c r="H983" i="1" s="1"/>
  <c r="L984" i="1"/>
  <c r="H984" i="1" s="1"/>
  <c r="L985" i="1"/>
  <c r="H985" i="1" s="1"/>
  <c r="L986" i="1"/>
  <c r="H986" i="1" s="1"/>
  <c r="L987" i="1"/>
  <c r="H987" i="1" s="1"/>
  <c r="L988" i="1"/>
  <c r="H988" i="1" s="1"/>
  <c r="L989" i="1"/>
  <c r="H989" i="1" s="1"/>
  <c r="L990" i="1"/>
  <c r="H990" i="1" s="1"/>
  <c r="L991" i="1"/>
  <c r="H991" i="1" s="1"/>
  <c r="L992" i="1"/>
  <c r="H992" i="1" s="1"/>
  <c r="L993" i="1"/>
  <c r="H993" i="1" s="1"/>
  <c r="L994" i="1"/>
  <c r="H994" i="1" s="1"/>
  <c r="L995" i="1"/>
  <c r="H995" i="1" s="1"/>
  <c r="L996" i="1"/>
  <c r="H996" i="1" s="1"/>
  <c r="L997" i="1"/>
  <c r="H997" i="1" s="1"/>
  <c r="L998" i="1"/>
  <c r="H998" i="1" s="1"/>
  <c r="L999" i="1"/>
  <c r="H999" i="1" s="1"/>
  <c r="L1000" i="1"/>
  <c r="H1000" i="1" s="1"/>
  <c r="L1001" i="1"/>
  <c r="H1001" i="1" s="1"/>
  <c r="L1002" i="1"/>
  <c r="H1002" i="1" s="1"/>
  <c r="L1003" i="1"/>
  <c r="H1003" i="1" s="1"/>
  <c r="L1004" i="1"/>
  <c r="H1004" i="1" s="1"/>
  <c r="L1005" i="1"/>
  <c r="H1005" i="1" s="1"/>
  <c r="L1006" i="1"/>
  <c r="H1006" i="1" s="1"/>
  <c r="L1007" i="1"/>
  <c r="H1007" i="1" s="1"/>
  <c r="L1008" i="1"/>
  <c r="H1008" i="1" s="1"/>
  <c r="L1009" i="1"/>
  <c r="H1009" i="1" s="1"/>
  <c r="L1010" i="1"/>
  <c r="H1010" i="1" s="1"/>
  <c r="L1011" i="1"/>
  <c r="H1011" i="1" s="1"/>
  <c r="L1012" i="1"/>
  <c r="H1012" i="1" s="1"/>
  <c r="L1013" i="1"/>
  <c r="H1013" i="1" s="1"/>
  <c r="L1014" i="1"/>
  <c r="H1014" i="1" s="1"/>
  <c r="L1015" i="1"/>
  <c r="H1015" i="1" s="1"/>
  <c r="L1016" i="1"/>
  <c r="H1016" i="1" s="1"/>
  <c r="L1017" i="1"/>
  <c r="H1017" i="1" s="1"/>
  <c r="L1018" i="1"/>
  <c r="H1018" i="1" s="1"/>
  <c r="L1019" i="1"/>
  <c r="H1019" i="1" s="1"/>
  <c r="L1020" i="1"/>
  <c r="H1020" i="1" s="1"/>
  <c r="L1021" i="1"/>
  <c r="H1021" i="1" s="1"/>
  <c r="L1022" i="1"/>
  <c r="H1022" i="1" s="1"/>
  <c r="L1023" i="1"/>
  <c r="H1023" i="1" s="1"/>
  <c r="L1024" i="1"/>
  <c r="H1024" i="1" s="1"/>
  <c r="L1025" i="1"/>
  <c r="H1025" i="1" s="1"/>
  <c r="L1026" i="1"/>
  <c r="H1026" i="1" s="1"/>
  <c r="L1027" i="1"/>
  <c r="H1027" i="1" s="1"/>
  <c r="L1028" i="1"/>
  <c r="H1028" i="1" s="1"/>
  <c r="L1029" i="1"/>
  <c r="H1029" i="1" s="1"/>
  <c r="L1030" i="1"/>
  <c r="H1030" i="1" s="1"/>
  <c r="L1031" i="1"/>
  <c r="H1031" i="1" s="1"/>
  <c r="L1032" i="1"/>
  <c r="H1032" i="1" s="1"/>
  <c r="L1033" i="1"/>
  <c r="H1033" i="1" s="1"/>
  <c r="L1034" i="1"/>
  <c r="H1034" i="1" s="1"/>
  <c r="L1035" i="1"/>
  <c r="H1035" i="1" s="1"/>
  <c r="L1036" i="1"/>
  <c r="H1036" i="1" s="1"/>
  <c r="L1037" i="1"/>
  <c r="H1037" i="1" s="1"/>
  <c r="L1038" i="1"/>
  <c r="H1038" i="1" s="1"/>
  <c r="L1039" i="1"/>
  <c r="H1039" i="1" s="1"/>
  <c r="L1040" i="1"/>
  <c r="H1040" i="1" s="1"/>
  <c r="L1041" i="1"/>
  <c r="H1041" i="1" s="1"/>
  <c r="L1042" i="1"/>
  <c r="H1042" i="1" s="1"/>
  <c r="L1043" i="1"/>
  <c r="H1043" i="1" s="1"/>
  <c r="L1044" i="1"/>
  <c r="H1044" i="1" s="1"/>
  <c r="L1045" i="1"/>
  <c r="H1045" i="1" s="1"/>
  <c r="L1046" i="1"/>
  <c r="H1046" i="1" s="1"/>
  <c r="L1047" i="1"/>
  <c r="H1047" i="1" s="1"/>
  <c r="L1048" i="1"/>
  <c r="H1048" i="1" s="1"/>
  <c r="L1049" i="1"/>
  <c r="H1049" i="1" s="1"/>
  <c r="L1050" i="1"/>
  <c r="H1050" i="1" s="1"/>
  <c r="L1051" i="1"/>
  <c r="H1051" i="1" s="1"/>
  <c r="L1052" i="1"/>
  <c r="H1052" i="1" s="1"/>
  <c r="L1053" i="1"/>
  <c r="H1053" i="1" s="1"/>
  <c r="L1054" i="1"/>
  <c r="H1054" i="1" s="1"/>
  <c r="L1055" i="1"/>
  <c r="H1055" i="1" s="1"/>
  <c r="L1056" i="1"/>
  <c r="H1056" i="1" s="1"/>
  <c r="L1057" i="1"/>
  <c r="H1057" i="1" s="1"/>
  <c r="L1058" i="1"/>
  <c r="H1058" i="1" s="1"/>
  <c r="L1059" i="1"/>
  <c r="H1059" i="1" s="1"/>
  <c r="L1060" i="1"/>
  <c r="H1060" i="1" s="1"/>
  <c r="L1061" i="1"/>
  <c r="H1061" i="1" s="1"/>
  <c r="L1062" i="1"/>
  <c r="H1062" i="1" s="1"/>
  <c r="L1063" i="1"/>
  <c r="H1063" i="1" s="1"/>
  <c r="L1064" i="1"/>
  <c r="H1064" i="1" s="1"/>
  <c r="L1065" i="1"/>
  <c r="H1065" i="1" s="1"/>
  <c r="L1066" i="1"/>
  <c r="H1066" i="1" s="1"/>
  <c r="L1067" i="1"/>
  <c r="H1067" i="1" s="1"/>
  <c r="L1068" i="1"/>
  <c r="H1068" i="1" s="1"/>
  <c r="L1069" i="1"/>
  <c r="H1069" i="1" s="1"/>
  <c r="L1070" i="1"/>
  <c r="H1070" i="1" s="1"/>
  <c r="L1071" i="1"/>
  <c r="H1071" i="1" s="1"/>
  <c r="L1072" i="1"/>
  <c r="H1072" i="1" s="1"/>
  <c r="L1073" i="1"/>
  <c r="H1073" i="1" s="1"/>
  <c r="L1074" i="1"/>
  <c r="H1074" i="1" s="1"/>
  <c r="L1075" i="1"/>
  <c r="H1075" i="1" s="1"/>
  <c r="L1076" i="1"/>
  <c r="H1076" i="1" s="1"/>
  <c r="L1077" i="1"/>
  <c r="H1077" i="1" s="1"/>
  <c r="L1078" i="1"/>
  <c r="H1078" i="1" s="1"/>
  <c r="L1079" i="1"/>
  <c r="H1079" i="1" s="1"/>
  <c r="L1080" i="1"/>
  <c r="H1080" i="1" s="1"/>
  <c r="L1081" i="1"/>
  <c r="H1081" i="1" s="1"/>
  <c r="L1082" i="1"/>
  <c r="H1082" i="1" s="1"/>
  <c r="L1083" i="1"/>
  <c r="H1083" i="1" s="1"/>
  <c r="L1084" i="1"/>
  <c r="H1084" i="1" s="1"/>
  <c r="L1085" i="1"/>
  <c r="H1085" i="1" s="1"/>
  <c r="L1086" i="1"/>
  <c r="H1086" i="1" s="1"/>
  <c r="L1087" i="1"/>
  <c r="H1087" i="1" s="1"/>
  <c r="L1088" i="1"/>
  <c r="H1088" i="1" s="1"/>
  <c r="L1089" i="1"/>
  <c r="H1089" i="1" s="1"/>
  <c r="L1090" i="1"/>
  <c r="H1090" i="1" s="1"/>
  <c r="L1091" i="1"/>
  <c r="H1091" i="1" s="1"/>
  <c r="L1092" i="1"/>
  <c r="H1092" i="1" s="1"/>
  <c r="L1093" i="1"/>
  <c r="H1093" i="1" s="1"/>
  <c r="L1094" i="1"/>
  <c r="H1094" i="1" s="1"/>
  <c r="L1095" i="1"/>
  <c r="H1095" i="1" s="1"/>
  <c r="L1096" i="1"/>
  <c r="H1096" i="1" s="1"/>
  <c r="L1097" i="1"/>
  <c r="H1097" i="1" s="1"/>
  <c r="L1098" i="1"/>
  <c r="H1098" i="1" s="1"/>
  <c r="L1099" i="1"/>
  <c r="H1099" i="1" s="1"/>
  <c r="L1100" i="1"/>
  <c r="H1100" i="1" s="1"/>
  <c r="L1101" i="1"/>
  <c r="H1101" i="1" s="1"/>
  <c r="L1102" i="1"/>
  <c r="H1102" i="1" s="1"/>
  <c r="L1103" i="1"/>
  <c r="H1103" i="1" s="1"/>
  <c r="L1104" i="1"/>
  <c r="H1104" i="1" s="1"/>
  <c r="L1105" i="1"/>
  <c r="H1105" i="1" s="1"/>
  <c r="L1106" i="1"/>
  <c r="H1106" i="1" s="1"/>
  <c r="L1107" i="1"/>
  <c r="H1107" i="1" s="1"/>
  <c r="L1108" i="1"/>
  <c r="H1108" i="1" s="1"/>
  <c r="L1109" i="1"/>
  <c r="H1109" i="1" s="1"/>
  <c r="L1110" i="1"/>
  <c r="H1110" i="1" s="1"/>
  <c r="L1111" i="1"/>
  <c r="H1111" i="1" s="1"/>
  <c r="L1112" i="1"/>
  <c r="H1112" i="1" s="1"/>
  <c r="L1113" i="1"/>
  <c r="H1113" i="1" s="1"/>
  <c r="L1114" i="1"/>
  <c r="H1114" i="1" s="1"/>
  <c r="L1115" i="1"/>
  <c r="H1115" i="1" s="1"/>
  <c r="L1116" i="1"/>
  <c r="H1116" i="1" s="1"/>
  <c r="L1117" i="1"/>
  <c r="H1117" i="1" s="1"/>
  <c r="L1118" i="1"/>
  <c r="H1118" i="1" s="1"/>
  <c r="L1119" i="1"/>
  <c r="H1119" i="1" s="1"/>
  <c r="L1120" i="1"/>
  <c r="H1120" i="1" s="1"/>
  <c r="L1121" i="1"/>
  <c r="H1121" i="1" s="1"/>
  <c r="L1122" i="1"/>
  <c r="H1122" i="1" s="1"/>
  <c r="L1123" i="1"/>
  <c r="H1123" i="1" s="1"/>
  <c r="L1124" i="1"/>
  <c r="H1124" i="1" s="1"/>
  <c r="L1125" i="1"/>
  <c r="H1125" i="1" s="1"/>
  <c r="L1126" i="1"/>
  <c r="H1126" i="1" s="1"/>
  <c r="L1127" i="1"/>
  <c r="H1127" i="1" s="1"/>
  <c r="L1128" i="1"/>
  <c r="H1128" i="1" s="1"/>
  <c r="L1129" i="1"/>
  <c r="H1129" i="1" s="1"/>
  <c r="L1130" i="1"/>
  <c r="H1130" i="1" s="1"/>
  <c r="L1131" i="1"/>
  <c r="H1131" i="1" s="1"/>
  <c r="L1132" i="1"/>
  <c r="H1132" i="1" s="1"/>
  <c r="L1133" i="1"/>
  <c r="H1133" i="1" s="1"/>
  <c r="L1134" i="1"/>
  <c r="H1134" i="1" s="1"/>
  <c r="L1135" i="1"/>
  <c r="H1135" i="1" s="1"/>
  <c r="L1136" i="1"/>
  <c r="H1136" i="1" s="1"/>
  <c r="L1137" i="1"/>
  <c r="H1137" i="1" s="1"/>
  <c r="L1138" i="1"/>
  <c r="H1138" i="1" s="1"/>
  <c r="L1139" i="1"/>
  <c r="H1139" i="1" s="1"/>
  <c r="L1140" i="1"/>
  <c r="H1140" i="1" s="1"/>
  <c r="L1141" i="1"/>
  <c r="H1141" i="1" s="1"/>
  <c r="L1142" i="1"/>
  <c r="H1142" i="1" s="1"/>
  <c r="L1143" i="1"/>
  <c r="H1143" i="1" s="1"/>
  <c r="L1144" i="1"/>
  <c r="H1144" i="1" s="1"/>
  <c r="L1145" i="1"/>
  <c r="H1145" i="1" s="1"/>
  <c r="L1146" i="1"/>
  <c r="H1146" i="1" s="1"/>
  <c r="L1147" i="1"/>
  <c r="H1147" i="1" s="1"/>
  <c r="L1148" i="1"/>
  <c r="H1148" i="1" s="1"/>
  <c r="L1149" i="1"/>
  <c r="H1149" i="1" s="1"/>
  <c r="L1150" i="1"/>
  <c r="H1150" i="1" s="1"/>
  <c r="L1151" i="1"/>
  <c r="H1151" i="1" s="1"/>
  <c r="L1152" i="1"/>
  <c r="H1152" i="1" s="1"/>
  <c r="L1153" i="1"/>
  <c r="H1153" i="1" s="1"/>
  <c r="L1154" i="1"/>
  <c r="H1154" i="1" s="1"/>
  <c r="L1155" i="1"/>
  <c r="H1155" i="1" s="1"/>
  <c r="L1156" i="1"/>
  <c r="H1156" i="1" s="1"/>
  <c r="L1157" i="1"/>
  <c r="H1157" i="1" s="1"/>
  <c r="L1158" i="1"/>
  <c r="H1158" i="1" s="1"/>
  <c r="L1159" i="1"/>
  <c r="H1159" i="1" s="1"/>
  <c r="L1160" i="1"/>
  <c r="H1160" i="1" s="1"/>
  <c r="L1161" i="1"/>
  <c r="H1161" i="1" s="1"/>
  <c r="L1162" i="1"/>
  <c r="H1162" i="1" s="1"/>
  <c r="L1163" i="1"/>
  <c r="H1163" i="1" s="1"/>
  <c r="L1164" i="1"/>
  <c r="H1164" i="1" s="1"/>
  <c r="L1165" i="1"/>
  <c r="H1165" i="1" s="1"/>
  <c r="L1166" i="1"/>
  <c r="H1166" i="1" s="1"/>
  <c r="L1167" i="1"/>
  <c r="H1167" i="1" s="1"/>
  <c r="L1168" i="1"/>
  <c r="H1168" i="1" s="1"/>
  <c r="L1169" i="1"/>
  <c r="H1169" i="1" s="1"/>
  <c r="L1170" i="1"/>
  <c r="H1170" i="1" s="1"/>
  <c r="L1171" i="1"/>
  <c r="H1171" i="1" s="1"/>
  <c r="L1172" i="1"/>
  <c r="H1172" i="1" s="1"/>
  <c r="L1173" i="1"/>
  <c r="H1173" i="1" s="1"/>
  <c r="L1174" i="1"/>
  <c r="H1174" i="1" s="1"/>
  <c r="L1175" i="1"/>
  <c r="H1175" i="1" s="1"/>
  <c r="L1176" i="1"/>
  <c r="H1176" i="1" s="1"/>
  <c r="L1177" i="1"/>
  <c r="H1177" i="1" s="1"/>
  <c r="L1178" i="1"/>
  <c r="H1178" i="1" s="1"/>
  <c r="L1179" i="1"/>
  <c r="H1179" i="1" s="1"/>
  <c r="L1180" i="1"/>
  <c r="H1180" i="1" s="1"/>
  <c r="L1181" i="1"/>
  <c r="H1181" i="1" s="1"/>
  <c r="L1182" i="1"/>
  <c r="H1182" i="1" s="1"/>
  <c r="L1183" i="1"/>
  <c r="H1183" i="1" s="1"/>
  <c r="L1184" i="1"/>
  <c r="H1184" i="1" s="1"/>
  <c r="L1185" i="1"/>
  <c r="H1185" i="1" s="1"/>
  <c r="L1186" i="1"/>
  <c r="H1186" i="1" s="1"/>
  <c r="L1187" i="1"/>
  <c r="H1187" i="1" s="1"/>
  <c r="L1188" i="1"/>
  <c r="H1188" i="1" s="1"/>
  <c r="L1189" i="1"/>
  <c r="H1189" i="1" s="1"/>
  <c r="L1190" i="1"/>
  <c r="H1190" i="1" s="1"/>
  <c r="L1191" i="1"/>
  <c r="H1191" i="1" s="1"/>
  <c r="L1192" i="1"/>
  <c r="H1192" i="1" s="1"/>
  <c r="L1193" i="1"/>
  <c r="H1193" i="1" s="1"/>
  <c r="L1194" i="1"/>
  <c r="H1194" i="1" s="1"/>
  <c r="L1195" i="1"/>
  <c r="H1195" i="1" s="1"/>
  <c r="L1196" i="1"/>
  <c r="H1196" i="1" s="1"/>
  <c r="L1197" i="1"/>
  <c r="H1197" i="1" s="1"/>
  <c r="L1198" i="1"/>
  <c r="H1198" i="1" s="1"/>
  <c r="L1199" i="1"/>
  <c r="H1199" i="1" s="1"/>
  <c r="L1200" i="1"/>
  <c r="H1200" i="1" s="1"/>
  <c r="L1201" i="1"/>
  <c r="H1201" i="1" s="1"/>
  <c r="L1202" i="1"/>
  <c r="H1202" i="1" s="1"/>
  <c r="L1203" i="1"/>
  <c r="H1203" i="1" s="1"/>
  <c r="L1204" i="1"/>
  <c r="H1204" i="1" s="1"/>
  <c r="L1205" i="1"/>
  <c r="H1205" i="1" s="1"/>
  <c r="L1206" i="1"/>
  <c r="H1206" i="1" s="1"/>
  <c r="L1207" i="1"/>
  <c r="H1207" i="1" s="1"/>
  <c r="L1208" i="1"/>
  <c r="H1208" i="1" s="1"/>
  <c r="L1209" i="1"/>
  <c r="H1209" i="1" s="1"/>
  <c r="L1210" i="1"/>
  <c r="H1210" i="1" s="1"/>
  <c r="L1211" i="1"/>
  <c r="H1211" i="1" s="1"/>
  <c r="L1212" i="1"/>
  <c r="H1212" i="1" s="1"/>
  <c r="L1213" i="1"/>
  <c r="H1213" i="1" s="1"/>
  <c r="L1214" i="1"/>
  <c r="H1214" i="1" s="1"/>
  <c r="L1215" i="1"/>
  <c r="H1215" i="1" s="1"/>
  <c r="L1216" i="1"/>
  <c r="H1216" i="1" s="1"/>
  <c r="L1217" i="1"/>
  <c r="H1217" i="1" s="1"/>
  <c r="L1218" i="1"/>
  <c r="H1218" i="1" s="1"/>
  <c r="L1219" i="1"/>
  <c r="H1219" i="1" s="1"/>
  <c r="L1220" i="1"/>
  <c r="H1220" i="1" s="1"/>
  <c r="L1221" i="1"/>
  <c r="H1221" i="1" s="1"/>
  <c r="L1222" i="1"/>
  <c r="H1222" i="1" s="1"/>
  <c r="L1223" i="1"/>
  <c r="H1223" i="1" s="1"/>
  <c r="L1224" i="1"/>
  <c r="H1224" i="1" s="1"/>
  <c r="L1225" i="1"/>
  <c r="H1225" i="1" s="1"/>
  <c r="L1226" i="1"/>
  <c r="H1226" i="1" s="1"/>
  <c r="L1227" i="1"/>
  <c r="H1227" i="1" s="1"/>
  <c r="L1228" i="1"/>
  <c r="H1228" i="1" s="1"/>
  <c r="L1229" i="1"/>
  <c r="H1229" i="1" s="1"/>
  <c r="L1230" i="1"/>
  <c r="H1230" i="1" s="1"/>
  <c r="L1231" i="1"/>
  <c r="H1231" i="1" s="1"/>
  <c r="L1232" i="1"/>
  <c r="H1232" i="1" s="1"/>
  <c r="L1233" i="1"/>
  <c r="H1233" i="1" s="1"/>
  <c r="L1234" i="1"/>
  <c r="H1234" i="1" s="1"/>
  <c r="L1235" i="1"/>
  <c r="H1235" i="1" s="1"/>
  <c r="L1236" i="1"/>
  <c r="H1236" i="1" s="1"/>
  <c r="L1237" i="1"/>
  <c r="H1237" i="1" s="1"/>
  <c r="L1238" i="1"/>
  <c r="H1238" i="1" s="1"/>
  <c r="L1239" i="1"/>
  <c r="H1239" i="1" s="1"/>
  <c r="L1240" i="1"/>
  <c r="H1240" i="1" s="1"/>
  <c r="L1241" i="1"/>
  <c r="H1241" i="1" s="1"/>
  <c r="L1242" i="1"/>
  <c r="H1242" i="1" s="1"/>
  <c r="L1243" i="1"/>
  <c r="H1243" i="1" s="1"/>
  <c r="L1244" i="1"/>
  <c r="H1244" i="1" s="1"/>
  <c r="L1245" i="1"/>
  <c r="H1245" i="1" s="1"/>
  <c r="L1246" i="1"/>
  <c r="H1246" i="1" s="1"/>
  <c r="L1247" i="1"/>
  <c r="H1247" i="1" s="1"/>
  <c r="L1248" i="1"/>
  <c r="H1248" i="1" s="1"/>
  <c r="L1249" i="1"/>
  <c r="H1249" i="1" s="1"/>
  <c r="L1250" i="1"/>
  <c r="H1250" i="1" s="1"/>
  <c r="L1251" i="1"/>
  <c r="H1251" i="1" s="1"/>
  <c r="L1252" i="1"/>
  <c r="H1252" i="1" s="1"/>
  <c r="L1253" i="1"/>
  <c r="H1253" i="1" s="1"/>
  <c r="L1254" i="1"/>
  <c r="H1254" i="1" s="1"/>
  <c r="L1255" i="1"/>
  <c r="H1255" i="1" s="1"/>
  <c r="L1256" i="1"/>
  <c r="H1256" i="1" s="1"/>
  <c r="L1257" i="1"/>
  <c r="H1257" i="1" s="1"/>
  <c r="L1258" i="1"/>
  <c r="H1258" i="1" s="1"/>
  <c r="L1259" i="1"/>
  <c r="H1259" i="1" s="1"/>
  <c r="L1260" i="1"/>
  <c r="H1260" i="1" s="1"/>
  <c r="L1261" i="1"/>
  <c r="H1261" i="1" s="1"/>
  <c r="L1262" i="1"/>
  <c r="H1262" i="1" s="1"/>
  <c r="L1263" i="1"/>
  <c r="H1263" i="1" s="1"/>
  <c r="L1264" i="1"/>
  <c r="H1264" i="1" s="1"/>
  <c r="L1265" i="1"/>
  <c r="H1265" i="1" s="1"/>
  <c r="L1266" i="1"/>
  <c r="H1266" i="1" s="1"/>
  <c r="L1267" i="1"/>
  <c r="H1267" i="1" s="1"/>
  <c r="L1268" i="1"/>
  <c r="H1268" i="1" s="1"/>
  <c r="L1269" i="1"/>
  <c r="H1269" i="1" s="1"/>
  <c r="L1270" i="1"/>
  <c r="H1270" i="1" s="1"/>
  <c r="L1271" i="1"/>
  <c r="H1271" i="1" s="1"/>
  <c r="L1272" i="1"/>
  <c r="H1272" i="1" s="1"/>
  <c r="L1273" i="1"/>
  <c r="H1273" i="1" s="1"/>
  <c r="L1274" i="1"/>
  <c r="H1274" i="1" s="1"/>
  <c r="L1275" i="1"/>
  <c r="H1275" i="1" s="1"/>
  <c r="L1276" i="1"/>
  <c r="H1276" i="1" s="1"/>
  <c r="L1277" i="1"/>
  <c r="H1277" i="1" s="1"/>
  <c r="L1278" i="1"/>
  <c r="H1278" i="1" s="1"/>
  <c r="L1279" i="1"/>
  <c r="H1279" i="1" s="1"/>
  <c r="L1280" i="1"/>
  <c r="H1280" i="1" s="1"/>
  <c r="L1281" i="1"/>
  <c r="H1281" i="1" s="1"/>
  <c r="L1282" i="1"/>
  <c r="H1282" i="1" s="1"/>
  <c r="L1283" i="1"/>
  <c r="H1283" i="1" s="1"/>
  <c r="L1284" i="1"/>
  <c r="H1284" i="1" s="1"/>
  <c r="L1285" i="1"/>
  <c r="H1285" i="1" s="1"/>
  <c r="L1286" i="1"/>
  <c r="H1286" i="1" s="1"/>
  <c r="L1287" i="1"/>
  <c r="H1287" i="1" s="1"/>
  <c r="L1288" i="1"/>
  <c r="H1288" i="1" s="1"/>
  <c r="L1289" i="1"/>
  <c r="H1289" i="1" s="1"/>
  <c r="L1290" i="1"/>
  <c r="H1290" i="1" s="1"/>
  <c r="L1291" i="1"/>
  <c r="H1291" i="1" s="1"/>
  <c r="L1292" i="1"/>
  <c r="H1292" i="1" s="1"/>
  <c r="L1293" i="1"/>
  <c r="H1293" i="1" s="1"/>
  <c r="L1294" i="1"/>
  <c r="H1294" i="1" s="1"/>
  <c r="L1295" i="1"/>
  <c r="H1295" i="1" s="1"/>
  <c r="L1296" i="1"/>
  <c r="H1296" i="1" s="1"/>
  <c r="L1297" i="1"/>
  <c r="H1297" i="1" s="1"/>
  <c r="L1298" i="1"/>
  <c r="H1298" i="1" s="1"/>
  <c r="L1299" i="1"/>
  <c r="H1299" i="1" s="1"/>
  <c r="L1300" i="1"/>
  <c r="H1300" i="1" s="1"/>
  <c r="L1301" i="1"/>
  <c r="H1301" i="1" s="1"/>
  <c r="L1302" i="1"/>
  <c r="H1302" i="1" s="1"/>
  <c r="L1303" i="1"/>
  <c r="H1303" i="1" s="1"/>
  <c r="L1304" i="1"/>
  <c r="H1304" i="1" s="1"/>
  <c r="L1305" i="1"/>
  <c r="H1305" i="1" s="1"/>
  <c r="L1306" i="1"/>
  <c r="H1306" i="1" s="1"/>
  <c r="L1307" i="1"/>
  <c r="H1307" i="1" s="1"/>
  <c r="L1308" i="1"/>
  <c r="H1308" i="1" s="1"/>
  <c r="L1309" i="1"/>
  <c r="H1309" i="1" s="1"/>
  <c r="L1310" i="1"/>
  <c r="H1310" i="1" s="1"/>
  <c r="L1311" i="1"/>
  <c r="H1311" i="1" s="1"/>
  <c r="L1312" i="1"/>
  <c r="H1312" i="1" s="1"/>
  <c r="L1313" i="1"/>
  <c r="H1313" i="1" s="1"/>
  <c r="L1314" i="1"/>
  <c r="H1314" i="1" s="1"/>
  <c r="L1315" i="1"/>
  <c r="H1315" i="1" s="1"/>
  <c r="L1316" i="1"/>
  <c r="H1316" i="1" s="1"/>
  <c r="L1317" i="1"/>
  <c r="H1317" i="1" s="1"/>
  <c r="L1318" i="1"/>
  <c r="H1318" i="1" s="1"/>
  <c r="L1319" i="1"/>
  <c r="H1319" i="1" s="1"/>
  <c r="L1320" i="1"/>
  <c r="H1320" i="1" s="1"/>
  <c r="L1321" i="1"/>
  <c r="H1321" i="1" s="1"/>
  <c r="L1322" i="1"/>
  <c r="H1322" i="1" s="1"/>
  <c r="L1323" i="1"/>
  <c r="H1323" i="1" s="1"/>
  <c r="L1324" i="1"/>
  <c r="H1324" i="1" s="1"/>
  <c r="L1325" i="1"/>
  <c r="H1325" i="1" s="1"/>
  <c r="L1326" i="1"/>
  <c r="H1326" i="1" s="1"/>
  <c r="L1327" i="1"/>
  <c r="H1327" i="1" s="1"/>
  <c r="L1328" i="1"/>
  <c r="H1328" i="1" s="1"/>
  <c r="L1329" i="1"/>
  <c r="H1329" i="1" s="1"/>
  <c r="L1330" i="1"/>
  <c r="H1330" i="1" s="1"/>
  <c r="L1331" i="1"/>
  <c r="H1331" i="1" s="1"/>
  <c r="L1332" i="1"/>
  <c r="H1332" i="1" s="1"/>
  <c r="L1333" i="1"/>
  <c r="H1333" i="1" s="1"/>
  <c r="L1334" i="1"/>
  <c r="H1334" i="1" s="1"/>
  <c r="L1335" i="1"/>
  <c r="H1335" i="1" s="1"/>
  <c r="L1336" i="1"/>
  <c r="H1336" i="1" s="1"/>
  <c r="L1337" i="1"/>
  <c r="H1337" i="1" s="1"/>
  <c r="L1338" i="1"/>
  <c r="H1338" i="1" s="1"/>
  <c r="L1339" i="1"/>
  <c r="H1339" i="1" s="1"/>
  <c r="L1340" i="1"/>
  <c r="H1340" i="1" s="1"/>
  <c r="L1341" i="1"/>
  <c r="H1341" i="1" s="1"/>
  <c r="L1342" i="1"/>
  <c r="H1342" i="1" s="1"/>
  <c r="L1343" i="1"/>
  <c r="H1343" i="1" s="1"/>
  <c r="L1344" i="1"/>
  <c r="H1344" i="1" s="1"/>
  <c r="L1345" i="1"/>
  <c r="H1345" i="1" s="1"/>
  <c r="L1346" i="1"/>
  <c r="H1346" i="1" s="1"/>
  <c r="L1347" i="1"/>
  <c r="H1347" i="1" s="1"/>
  <c r="L1348" i="1"/>
  <c r="H1348" i="1" s="1"/>
  <c r="L1349" i="1"/>
  <c r="H1349" i="1" s="1"/>
  <c r="L1350" i="1"/>
  <c r="H1350" i="1" s="1"/>
  <c r="L1351" i="1"/>
  <c r="H1351" i="1" s="1"/>
  <c r="L1352" i="1"/>
  <c r="H1352" i="1" s="1"/>
  <c r="L1353" i="1"/>
  <c r="H1353" i="1" s="1"/>
  <c r="L1354" i="1"/>
  <c r="H1354" i="1" s="1"/>
  <c r="L1355" i="1"/>
  <c r="H1355" i="1" s="1"/>
  <c r="L1356" i="1"/>
  <c r="H1356" i="1" s="1"/>
  <c r="L1357" i="1"/>
  <c r="H1357" i="1" s="1"/>
  <c r="L1358" i="1"/>
  <c r="H1358" i="1" s="1"/>
  <c r="L1359" i="1"/>
  <c r="H1359" i="1" s="1"/>
  <c r="L1360" i="1"/>
  <c r="H1360" i="1" s="1"/>
  <c r="L1361" i="1"/>
  <c r="H1361" i="1" s="1"/>
  <c r="L1362" i="1"/>
  <c r="H1362" i="1" s="1"/>
  <c r="L1363" i="1"/>
  <c r="H1363" i="1" s="1"/>
  <c r="L1364" i="1"/>
  <c r="H1364" i="1" s="1"/>
  <c r="L1365" i="1"/>
  <c r="H1365" i="1" s="1"/>
  <c r="L1366" i="1"/>
  <c r="H1366" i="1" s="1"/>
  <c r="L1367" i="1"/>
  <c r="H1367" i="1" s="1"/>
  <c r="L1368" i="1"/>
  <c r="H1368" i="1" s="1"/>
  <c r="L1369" i="1"/>
  <c r="H1369" i="1" s="1"/>
  <c r="L1370" i="1"/>
  <c r="H1370" i="1" s="1"/>
  <c r="L1371" i="1"/>
  <c r="H1371" i="1" s="1"/>
  <c r="L1372" i="1"/>
  <c r="H1372" i="1" s="1"/>
  <c r="L1373" i="1"/>
  <c r="H1373" i="1" s="1"/>
  <c r="L1374" i="1"/>
  <c r="H1374" i="1" s="1"/>
  <c r="L1375" i="1"/>
  <c r="H1375" i="1" s="1"/>
  <c r="L1376" i="1"/>
  <c r="H1376" i="1" s="1"/>
  <c r="L1377" i="1"/>
  <c r="H1377" i="1" s="1"/>
  <c r="L1378" i="1"/>
  <c r="H1378" i="1" s="1"/>
  <c r="L1379" i="1"/>
  <c r="H1379" i="1" s="1"/>
  <c r="L1380" i="1"/>
  <c r="H1380" i="1" s="1"/>
  <c r="L1381" i="1"/>
  <c r="H1381" i="1" s="1"/>
  <c r="L1382" i="1"/>
  <c r="H1382" i="1" s="1"/>
  <c r="L1383" i="1"/>
  <c r="H1383" i="1" s="1"/>
  <c r="L1384" i="1"/>
  <c r="H1384" i="1" s="1"/>
  <c r="L1385" i="1"/>
  <c r="H1385" i="1" s="1"/>
  <c r="L1386" i="1"/>
  <c r="H1386" i="1" s="1"/>
  <c r="L1387" i="1"/>
  <c r="H1387" i="1" s="1"/>
  <c r="L1388" i="1"/>
  <c r="H1388" i="1" s="1"/>
  <c r="L1389" i="1"/>
  <c r="H1389" i="1" s="1"/>
  <c r="L1390" i="1"/>
  <c r="H1390" i="1" s="1"/>
  <c r="L1391" i="1"/>
  <c r="H1391" i="1" s="1"/>
  <c r="L1392" i="1"/>
  <c r="H1392" i="1" s="1"/>
  <c r="L1393" i="1"/>
  <c r="H1393" i="1" s="1"/>
  <c r="L1394" i="1"/>
  <c r="H1394" i="1" s="1"/>
  <c r="L1395" i="1"/>
  <c r="H1395" i="1" s="1"/>
  <c r="L1396" i="1"/>
  <c r="H1396" i="1" s="1"/>
  <c r="L1397" i="1"/>
  <c r="H1397" i="1" s="1"/>
  <c r="L1398" i="1"/>
  <c r="H1398" i="1" s="1"/>
  <c r="L1399" i="1"/>
  <c r="H1399" i="1" s="1"/>
  <c r="L1400" i="1"/>
  <c r="H1400" i="1" s="1"/>
  <c r="L1401" i="1"/>
  <c r="H1401" i="1" s="1"/>
  <c r="L1402" i="1"/>
  <c r="H1402" i="1" s="1"/>
  <c r="L1403" i="1"/>
  <c r="H1403" i="1" s="1"/>
  <c r="L1404" i="1"/>
  <c r="H1404" i="1" s="1"/>
  <c r="L1405" i="1"/>
  <c r="H1405" i="1" s="1"/>
  <c r="L1406" i="1"/>
  <c r="H1406" i="1" s="1"/>
  <c r="L1407" i="1"/>
  <c r="H1407" i="1" s="1"/>
  <c r="L1408" i="1"/>
  <c r="H1408" i="1" s="1"/>
  <c r="L1409" i="1"/>
  <c r="H1409" i="1" s="1"/>
  <c r="L1410" i="1"/>
  <c r="H1410" i="1" s="1"/>
  <c r="L1411" i="1"/>
  <c r="H1411" i="1" s="1"/>
  <c r="L1412" i="1"/>
  <c r="H1412" i="1" s="1"/>
  <c r="L1413" i="1"/>
  <c r="H1413" i="1" s="1"/>
  <c r="L1414" i="1"/>
  <c r="H1414" i="1" s="1"/>
  <c r="L1415" i="1"/>
  <c r="H1415" i="1" s="1"/>
  <c r="L1416" i="1"/>
  <c r="H1416" i="1" s="1"/>
  <c r="L1417" i="1"/>
  <c r="H1417" i="1" s="1"/>
  <c r="L1418" i="1"/>
  <c r="H1418" i="1" s="1"/>
  <c r="L1419" i="1"/>
  <c r="H1419" i="1" s="1"/>
  <c r="L1420" i="1"/>
  <c r="H1420" i="1" s="1"/>
  <c r="L1421" i="1"/>
  <c r="H1421" i="1" s="1"/>
  <c r="L1422" i="1"/>
  <c r="H1422" i="1" s="1"/>
  <c r="L1423" i="1"/>
  <c r="H1423" i="1" s="1"/>
  <c r="L1424" i="1"/>
  <c r="H1424" i="1" s="1"/>
  <c r="L1425" i="1"/>
  <c r="H1425" i="1" s="1"/>
  <c r="L1426" i="1"/>
  <c r="H1426" i="1" s="1"/>
  <c r="L1427" i="1"/>
  <c r="H1427" i="1" s="1"/>
  <c r="L1428" i="1"/>
  <c r="H1428" i="1" s="1"/>
  <c r="L1429" i="1"/>
  <c r="H1429" i="1" s="1"/>
  <c r="L1430" i="1"/>
  <c r="H1430" i="1" s="1"/>
  <c r="L1431" i="1"/>
  <c r="H1431" i="1" s="1"/>
  <c r="L1432" i="1"/>
  <c r="H1432" i="1" s="1"/>
  <c r="L1433" i="1"/>
  <c r="H1433" i="1" s="1"/>
  <c r="L1434" i="1"/>
  <c r="H1434" i="1" s="1"/>
  <c r="L1435" i="1"/>
  <c r="H1435" i="1" s="1"/>
  <c r="L1436" i="1"/>
  <c r="H1436" i="1" s="1"/>
  <c r="L1437" i="1"/>
  <c r="H1437" i="1" s="1"/>
  <c r="L1438" i="1"/>
  <c r="H1438" i="1" s="1"/>
  <c r="L1439" i="1"/>
  <c r="H1439" i="1" s="1"/>
  <c r="L1440" i="1"/>
  <c r="H1440" i="1" s="1"/>
  <c r="L1441" i="1"/>
  <c r="H1441" i="1" s="1"/>
  <c r="L1442" i="1"/>
  <c r="H1442" i="1" s="1"/>
  <c r="L1443" i="1"/>
  <c r="H1443" i="1" s="1"/>
  <c r="L1444" i="1"/>
  <c r="H1444" i="1" s="1"/>
  <c r="L1445" i="1"/>
  <c r="H1445" i="1" s="1"/>
  <c r="L1446" i="1"/>
  <c r="H1446" i="1" s="1"/>
  <c r="L1447" i="1"/>
  <c r="H1447" i="1" s="1"/>
  <c r="L1448" i="1"/>
  <c r="H1448" i="1" s="1"/>
  <c r="L1449" i="1"/>
  <c r="H1449" i="1" s="1"/>
  <c r="L1450" i="1"/>
  <c r="H1450" i="1" s="1"/>
  <c r="L1451" i="1"/>
  <c r="H1451" i="1" s="1"/>
  <c r="L1452" i="1"/>
  <c r="H1452" i="1" s="1"/>
  <c r="L1453" i="1"/>
  <c r="H1453" i="1" s="1"/>
  <c r="L1454" i="1"/>
  <c r="H1454" i="1" s="1"/>
  <c r="L1455" i="1"/>
  <c r="H1455" i="1" s="1"/>
  <c r="L1456" i="1"/>
  <c r="H1456" i="1" s="1"/>
  <c r="L1457" i="1"/>
  <c r="H1457" i="1" s="1"/>
  <c r="L1458" i="1"/>
  <c r="H1458" i="1" s="1"/>
  <c r="L1459" i="1"/>
  <c r="H1459" i="1" s="1"/>
  <c r="L1460" i="1"/>
  <c r="H1460" i="1" s="1"/>
  <c r="L1461" i="1"/>
  <c r="H1461" i="1" s="1"/>
  <c r="L1462" i="1"/>
  <c r="H1462" i="1" s="1"/>
  <c r="L1463" i="1"/>
  <c r="H1463" i="1" s="1"/>
  <c r="L1464" i="1"/>
  <c r="H1464" i="1" s="1"/>
  <c r="L1465" i="1"/>
  <c r="H1465" i="1" s="1"/>
  <c r="L1466" i="1"/>
  <c r="H1466" i="1" s="1"/>
  <c r="L1467" i="1"/>
  <c r="H1467" i="1" s="1"/>
  <c r="L1468" i="1"/>
  <c r="H1468" i="1" s="1"/>
  <c r="L1469" i="1"/>
  <c r="H1469" i="1" s="1"/>
  <c r="L1470" i="1"/>
  <c r="H1470" i="1" s="1"/>
  <c r="L1471" i="1"/>
  <c r="H1471" i="1" s="1"/>
  <c r="L1472" i="1"/>
  <c r="H1472" i="1" s="1"/>
  <c r="L1473" i="1"/>
  <c r="H1473" i="1" s="1"/>
  <c r="L1474" i="1"/>
  <c r="H1474" i="1" s="1"/>
  <c r="L1475" i="1"/>
  <c r="H1475" i="1" s="1"/>
  <c r="L1476" i="1"/>
  <c r="H1476" i="1" s="1"/>
  <c r="L1477" i="1"/>
  <c r="H1477" i="1" s="1"/>
  <c r="L1478" i="1"/>
  <c r="H1478" i="1" s="1"/>
  <c r="L1479" i="1"/>
  <c r="H1479" i="1" s="1"/>
  <c r="L1480" i="1"/>
  <c r="H1480" i="1" s="1"/>
  <c r="L1481" i="1"/>
  <c r="H1481" i="1" s="1"/>
  <c r="L1482" i="1"/>
  <c r="H1482" i="1" s="1"/>
  <c r="L1483" i="1"/>
  <c r="H1483" i="1" s="1"/>
  <c r="L1484" i="1"/>
  <c r="H1484" i="1" s="1"/>
  <c r="L1485" i="1"/>
  <c r="H1485" i="1" s="1"/>
  <c r="L1486" i="1"/>
  <c r="H1486" i="1" s="1"/>
  <c r="L1487" i="1"/>
  <c r="H1487" i="1" s="1"/>
  <c r="L1488" i="1"/>
  <c r="H1488" i="1" s="1"/>
  <c r="L1489" i="1"/>
  <c r="H1489" i="1" s="1"/>
  <c r="L1490" i="1"/>
  <c r="H1490" i="1" s="1"/>
  <c r="L1491" i="1"/>
  <c r="H1491" i="1" s="1"/>
  <c r="L1492" i="1"/>
  <c r="H1492" i="1" s="1"/>
  <c r="L1493" i="1"/>
  <c r="H1493" i="1" s="1"/>
  <c r="L1494" i="1"/>
  <c r="H1494" i="1" s="1"/>
  <c r="L1495" i="1"/>
  <c r="H1495" i="1" s="1"/>
  <c r="L1496" i="1"/>
  <c r="H1496" i="1" s="1"/>
  <c r="L1497" i="1"/>
  <c r="H1497" i="1" s="1"/>
  <c r="L1498" i="1"/>
  <c r="H1498" i="1" s="1"/>
  <c r="L1499" i="1"/>
  <c r="H1499" i="1" s="1"/>
  <c r="L1500" i="1"/>
  <c r="H1500" i="1" s="1"/>
  <c r="L1501" i="1"/>
  <c r="H1501" i="1" s="1"/>
  <c r="L1502" i="1"/>
  <c r="H1502" i="1" s="1"/>
  <c r="L1503" i="1"/>
  <c r="H1503" i="1" s="1"/>
  <c r="L1504" i="1"/>
  <c r="H1504" i="1" s="1"/>
  <c r="L1505" i="1"/>
  <c r="H1505" i="1" s="1"/>
  <c r="L1506" i="1"/>
  <c r="H1506" i="1" s="1"/>
  <c r="L1507" i="1"/>
  <c r="H1507" i="1" s="1"/>
  <c r="L1508" i="1"/>
  <c r="H1508" i="1" s="1"/>
  <c r="L1509" i="1"/>
  <c r="H1509" i="1" s="1"/>
  <c r="L1510" i="1"/>
  <c r="H1510" i="1" s="1"/>
  <c r="L1511" i="1"/>
  <c r="H1511" i="1" s="1"/>
  <c r="L1512" i="1"/>
  <c r="H1512" i="1" s="1"/>
  <c r="L1513" i="1"/>
  <c r="H1513" i="1" s="1"/>
  <c r="L1514" i="1"/>
  <c r="H1514" i="1" s="1"/>
  <c r="L1515" i="1"/>
  <c r="H1515" i="1" s="1"/>
  <c r="L1516" i="1"/>
  <c r="H1516" i="1" s="1"/>
  <c r="L1517" i="1"/>
  <c r="H1517" i="1" s="1"/>
  <c r="L1518" i="1"/>
  <c r="H1518" i="1" s="1"/>
  <c r="L1519" i="1"/>
  <c r="H1519" i="1" s="1"/>
  <c r="L1520" i="1"/>
  <c r="H1520" i="1" s="1"/>
  <c r="L1521" i="1"/>
  <c r="H1521" i="1" s="1"/>
  <c r="L1522" i="1"/>
  <c r="H1522" i="1" s="1"/>
  <c r="L1523" i="1"/>
  <c r="H1523" i="1" s="1"/>
  <c r="L1524" i="1"/>
  <c r="H1524" i="1" s="1"/>
  <c r="L1525" i="1"/>
  <c r="H1525" i="1" s="1"/>
  <c r="L1526" i="1"/>
  <c r="H1526" i="1" s="1"/>
  <c r="L1527" i="1"/>
  <c r="H1527" i="1" s="1"/>
  <c r="L1528" i="1"/>
  <c r="H1528" i="1" s="1"/>
  <c r="L1529" i="1"/>
  <c r="H1529" i="1" s="1"/>
  <c r="L1530" i="1"/>
  <c r="H1530" i="1" s="1"/>
  <c r="L1531" i="1"/>
  <c r="H1531" i="1" s="1"/>
  <c r="L1532" i="1"/>
  <c r="H1532" i="1" s="1"/>
  <c r="L1533" i="1"/>
  <c r="H1533" i="1" s="1"/>
  <c r="L1534" i="1"/>
  <c r="H1534" i="1" s="1"/>
  <c r="L1535" i="1"/>
  <c r="H1535" i="1" s="1"/>
  <c r="L1536" i="1"/>
  <c r="H1536" i="1" s="1"/>
  <c r="L1537" i="1"/>
  <c r="H1537" i="1" s="1"/>
  <c r="L1538" i="1"/>
  <c r="H1538" i="1" s="1"/>
  <c r="L1539" i="1"/>
  <c r="H1539" i="1" s="1"/>
  <c r="L1540" i="1"/>
  <c r="H1540" i="1" s="1"/>
  <c r="L1541" i="1"/>
  <c r="H1541" i="1" s="1"/>
  <c r="L1542" i="1"/>
  <c r="H1542" i="1" s="1"/>
  <c r="L1543" i="1"/>
  <c r="H1543" i="1" s="1"/>
  <c r="L1544" i="1"/>
  <c r="H1544" i="1" s="1"/>
  <c r="L1545" i="1"/>
  <c r="H1545" i="1" s="1"/>
  <c r="L1546" i="1"/>
  <c r="H1546" i="1" s="1"/>
  <c r="L1547" i="1"/>
  <c r="H1547" i="1" s="1"/>
  <c r="L1548" i="1"/>
  <c r="H1548" i="1" s="1"/>
  <c r="L1549" i="1"/>
  <c r="H1549" i="1" s="1"/>
  <c r="L1550" i="1"/>
  <c r="H1550" i="1" s="1"/>
  <c r="L1551" i="1"/>
  <c r="H1551" i="1" s="1"/>
  <c r="L1552" i="1"/>
  <c r="H1552" i="1" s="1"/>
  <c r="L1553" i="1"/>
  <c r="H1553" i="1" s="1"/>
  <c r="L1554" i="1"/>
  <c r="H1554" i="1" s="1"/>
  <c r="L1555" i="1"/>
  <c r="H1555" i="1" s="1"/>
  <c r="L1556" i="1"/>
  <c r="H1556" i="1" s="1"/>
  <c r="L1557" i="1"/>
  <c r="H1557" i="1" s="1"/>
  <c r="L1558" i="1"/>
  <c r="H1558" i="1" s="1"/>
  <c r="L1559" i="1"/>
  <c r="H1559" i="1" s="1"/>
  <c r="L1560" i="1"/>
  <c r="H1560" i="1" s="1"/>
  <c r="L1561" i="1"/>
  <c r="H1561" i="1" s="1"/>
  <c r="L1562" i="1"/>
  <c r="H1562" i="1" s="1"/>
  <c r="L1563" i="1"/>
  <c r="H1563" i="1" s="1"/>
  <c r="L1564" i="1"/>
  <c r="H1564" i="1" s="1"/>
  <c r="L1565" i="1"/>
  <c r="H1565" i="1" s="1"/>
  <c r="L1566" i="1"/>
  <c r="H1566" i="1" s="1"/>
  <c r="L1567" i="1"/>
  <c r="H1567" i="1" s="1"/>
  <c r="L1568" i="1"/>
  <c r="H1568" i="1" s="1"/>
  <c r="L1569" i="1"/>
  <c r="H1569" i="1" s="1"/>
  <c r="L1570" i="1"/>
  <c r="H1570" i="1" s="1"/>
  <c r="L1571" i="1"/>
  <c r="H1571" i="1" s="1"/>
  <c r="L1572" i="1"/>
  <c r="H1572" i="1" s="1"/>
  <c r="L1573" i="1"/>
  <c r="H1573" i="1" s="1"/>
  <c r="L1574" i="1"/>
  <c r="H1574" i="1" s="1"/>
  <c r="L1575" i="1"/>
  <c r="H1575" i="1" s="1"/>
  <c r="L1576" i="1"/>
  <c r="H1576" i="1" s="1"/>
  <c r="L1577" i="1"/>
  <c r="H1577" i="1" s="1"/>
  <c r="L1578" i="1"/>
  <c r="H1578" i="1" s="1"/>
  <c r="L1579" i="1"/>
  <c r="H1579" i="1" s="1"/>
  <c r="L1580" i="1"/>
  <c r="H1580" i="1" s="1"/>
  <c r="L1581" i="1"/>
  <c r="H1581" i="1" s="1"/>
  <c r="L1582" i="1"/>
  <c r="H1582" i="1" s="1"/>
  <c r="L1583" i="1"/>
  <c r="H1583" i="1" s="1"/>
  <c r="L1584" i="1"/>
  <c r="H1584" i="1" s="1"/>
  <c r="L1585" i="1"/>
  <c r="H1585" i="1" s="1"/>
  <c r="L1586" i="1"/>
  <c r="H1586" i="1" s="1"/>
  <c r="L1587" i="1"/>
  <c r="H1587" i="1" s="1"/>
  <c r="L1588" i="1"/>
  <c r="H1588" i="1" s="1"/>
  <c r="L1589" i="1"/>
  <c r="H1589" i="1" s="1"/>
  <c r="L1590" i="1"/>
  <c r="H1590" i="1" s="1"/>
  <c r="L1591" i="1"/>
  <c r="H1591" i="1" s="1"/>
  <c r="L1592" i="1"/>
  <c r="H1592" i="1" s="1"/>
  <c r="L1593" i="1"/>
  <c r="H1593" i="1" s="1"/>
  <c r="L1594" i="1"/>
  <c r="H1594" i="1" s="1"/>
  <c r="L1595" i="1"/>
  <c r="H1595" i="1" s="1"/>
  <c r="L1596" i="1"/>
  <c r="H1596" i="1" s="1"/>
  <c r="L1597" i="1"/>
  <c r="H1597" i="1" s="1"/>
  <c r="L1598" i="1"/>
  <c r="H1598" i="1" s="1"/>
  <c r="L1599" i="1"/>
  <c r="H1599" i="1" s="1"/>
  <c r="L1600" i="1"/>
  <c r="H1600" i="1" s="1"/>
  <c r="L1601" i="1"/>
  <c r="H1601" i="1" s="1"/>
  <c r="L1602" i="1"/>
  <c r="H1602" i="1" s="1"/>
  <c r="L1603" i="1"/>
  <c r="H1603" i="1" s="1"/>
  <c r="L1604" i="1"/>
  <c r="H1604" i="1" s="1"/>
  <c r="L1605" i="1"/>
  <c r="H1605" i="1" s="1"/>
  <c r="L1606" i="1"/>
  <c r="H1606" i="1" s="1"/>
  <c r="L1607" i="1"/>
  <c r="H1607" i="1" s="1"/>
  <c r="L1608" i="1"/>
  <c r="H1608" i="1" s="1"/>
  <c r="L1609" i="1"/>
  <c r="H1609" i="1" s="1"/>
  <c r="L1610" i="1"/>
  <c r="H1610" i="1" s="1"/>
  <c r="L1611" i="1"/>
  <c r="H1611" i="1" s="1"/>
  <c r="L1612" i="1"/>
  <c r="H1612" i="1" s="1"/>
  <c r="L1613" i="1"/>
  <c r="H1613" i="1" s="1"/>
  <c r="L1614" i="1"/>
  <c r="H1614" i="1" s="1"/>
  <c r="L1615" i="1"/>
  <c r="H1615" i="1" s="1"/>
  <c r="L1616" i="1"/>
  <c r="H1616" i="1" s="1"/>
  <c r="L1617" i="1"/>
  <c r="H1617" i="1" s="1"/>
  <c r="L1618" i="1"/>
  <c r="H1618" i="1" s="1"/>
  <c r="L1619" i="1"/>
  <c r="H1619" i="1" s="1"/>
  <c r="L1620" i="1"/>
  <c r="H1620" i="1" s="1"/>
  <c r="L1621" i="1"/>
  <c r="H1621" i="1" s="1"/>
  <c r="L1622" i="1"/>
  <c r="H1622" i="1" s="1"/>
  <c r="L1623" i="1"/>
  <c r="H1623" i="1" s="1"/>
  <c r="L1624" i="1"/>
  <c r="H1624" i="1" s="1"/>
  <c r="L1625" i="1"/>
  <c r="H1625" i="1" s="1"/>
  <c r="L1626" i="1"/>
  <c r="H1626" i="1" s="1"/>
  <c r="L1627" i="1"/>
  <c r="H1627" i="1" s="1"/>
  <c r="L1628" i="1"/>
  <c r="H1628" i="1" s="1"/>
  <c r="L1629" i="1"/>
  <c r="H1629" i="1" s="1"/>
  <c r="L1630" i="1"/>
  <c r="H1630" i="1" s="1"/>
  <c r="L1631" i="1"/>
  <c r="H1631" i="1" s="1"/>
  <c r="L1632" i="1"/>
  <c r="H1632" i="1" s="1"/>
  <c r="L1633" i="1"/>
  <c r="H1633" i="1" s="1"/>
  <c r="L1634" i="1"/>
  <c r="H1634" i="1" s="1"/>
  <c r="L1635" i="1"/>
  <c r="H1635" i="1" s="1"/>
  <c r="L1636" i="1"/>
  <c r="H1636" i="1" s="1"/>
  <c r="L1637" i="1"/>
  <c r="H1637" i="1" s="1"/>
  <c r="L1638" i="1"/>
  <c r="H1638" i="1" s="1"/>
  <c r="L1639" i="1"/>
  <c r="H1639" i="1" s="1"/>
  <c r="L1640" i="1"/>
  <c r="H1640" i="1" s="1"/>
  <c r="L1641" i="1"/>
  <c r="H1641" i="1" s="1"/>
  <c r="L1642" i="1"/>
  <c r="H1642" i="1" s="1"/>
  <c r="L1643" i="1"/>
  <c r="H1643" i="1" s="1"/>
  <c r="L1644" i="1"/>
  <c r="H1644" i="1" s="1"/>
  <c r="L1645" i="1"/>
  <c r="H1645" i="1" s="1"/>
  <c r="L1646" i="1"/>
  <c r="H1646" i="1" s="1"/>
  <c r="L1647" i="1"/>
  <c r="H1647" i="1" s="1"/>
  <c r="L1648" i="1"/>
  <c r="H1648" i="1" s="1"/>
  <c r="L1649" i="1"/>
  <c r="H1649" i="1" s="1"/>
  <c r="L1650" i="1"/>
  <c r="H1650" i="1" s="1"/>
  <c r="L1651" i="1"/>
  <c r="H1651" i="1" s="1"/>
  <c r="L1652" i="1"/>
  <c r="H1652" i="1" s="1"/>
  <c r="L1653" i="1"/>
  <c r="H1653" i="1" s="1"/>
  <c r="L1654" i="1"/>
  <c r="H1654" i="1" s="1"/>
  <c r="L1655" i="1"/>
  <c r="H1655" i="1" s="1"/>
  <c r="L1656" i="1"/>
  <c r="H1656" i="1" s="1"/>
  <c r="L1657" i="1"/>
  <c r="H1657" i="1" s="1"/>
  <c r="L1658" i="1"/>
  <c r="H1658" i="1" s="1"/>
  <c r="L1659" i="1"/>
  <c r="H1659" i="1" s="1"/>
  <c r="L1660" i="1"/>
  <c r="H1660" i="1" s="1"/>
  <c r="L1661" i="1"/>
  <c r="H1661" i="1" s="1"/>
  <c r="L1662" i="1"/>
  <c r="H1662" i="1" s="1"/>
  <c r="L1663" i="1"/>
  <c r="H1663" i="1" s="1"/>
  <c r="L1664" i="1"/>
  <c r="H1664" i="1" s="1"/>
  <c r="L1665" i="1"/>
  <c r="H1665" i="1" s="1"/>
  <c r="L1666" i="1"/>
  <c r="H1666" i="1" s="1"/>
  <c r="L1667" i="1"/>
  <c r="H1667" i="1" s="1"/>
  <c r="L1668" i="1"/>
  <c r="H1668" i="1" s="1"/>
  <c r="L1669" i="1"/>
  <c r="H1669" i="1" s="1"/>
  <c r="L1670" i="1"/>
  <c r="H1670" i="1" s="1"/>
  <c r="L1671" i="1"/>
  <c r="H1671" i="1" s="1"/>
  <c r="L1672" i="1"/>
  <c r="H1672" i="1" s="1"/>
  <c r="L1673" i="1"/>
  <c r="H1673" i="1" s="1"/>
  <c r="L1674" i="1"/>
  <c r="H1674" i="1" s="1"/>
  <c r="L1675" i="1"/>
  <c r="H1675" i="1" s="1"/>
  <c r="L1676" i="1"/>
  <c r="H1676" i="1" s="1"/>
  <c r="L1677" i="1"/>
  <c r="H1677" i="1" s="1"/>
  <c r="L1678" i="1"/>
  <c r="H1678" i="1" s="1"/>
  <c r="L1679" i="1"/>
  <c r="H1679" i="1" s="1"/>
  <c r="L1680" i="1"/>
  <c r="H1680" i="1" s="1"/>
  <c r="L1681" i="1"/>
  <c r="H1681" i="1" s="1"/>
  <c r="L1682" i="1"/>
  <c r="H1682" i="1" s="1"/>
  <c r="L1683" i="1"/>
  <c r="H1683" i="1" s="1"/>
  <c r="L1684" i="1"/>
  <c r="H1684" i="1" s="1"/>
  <c r="L1685" i="1"/>
  <c r="H1685" i="1" s="1"/>
  <c r="L1686" i="1"/>
  <c r="H1686" i="1" s="1"/>
  <c r="L1687" i="1"/>
  <c r="H1687" i="1" s="1"/>
  <c r="L1688" i="1"/>
  <c r="H1688" i="1" s="1"/>
  <c r="L1689" i="1"/>
  <c r="H1689" i="1" s="1"/>
  <c r="L1690" i="1"/>
  <c r="H1690" i="1" s="1"/>
  <c r="L1691" i="1"/>
  <c r="H1691" i="1" s="1"/>
  <c r="L1692" i="1"/>
  <c r="H1692" i="1" s="1"/>
  <c r="L1693" i="1"/>
  <c r="H1693" i="1" s="1"/>
  <c r="L1694" i="1"/>
  <c r="H1694" i="1" s="1"/>
  <c r="L1695" i="1"/>
  <c r="H1695" i="1" s="1"/>
  <c r="L1696" i="1"/>
  <c r="H1696" i="1" s="1"/>
  <c r="L1697" i="1"/>
  <c r="H1697" i="1" s="1"/>
  <c r="L1698" i="1"/>
  <c r="H1698" i="1" s="1"/>
  <c r="L1699" i="1"/>
  <c r="H1699" i="1" s="1"/>
  <c r="L1700" i="1"/>
  <c r="H1700" i="1" s="1"/>
  <c r="L1701" i="1"/>
  <c r="H1701" i="1" s="1"/>
  <c r="L1702" i="1"/>
  <c r="H1702" i="1" s="1"/>
  <c r="L1703" i="1"/>
  <c r="H1703" i="1" s="1"/>
  <c r="L1704" i="1"/>
  <c r="H1704" i="1" s="1"/>
  <c r="L1705" i="1"/>
  <c r="H1705" i="1" s="1"/>
  <c r="L1706" i="1"/>
  <c r="H1706" i="1" s="1"/>
  <c r="L1707" i="1"/>
  <c r="H1707" i="1" s="1"/>
  <c r="L1708" i="1"/>
  <c r="H1708" i="1" s="1"/>
  <c r="L1709" i="1"/>
  <c r="H1709" i="1" s="1"/>
  <c r="L1710" i="1"/>
  <c r="H1710" i="1" s="1"/>
  <c r="L1711" i="1"/>
  <c r="H1711" i="1" s="1"/>
  <c r="L1712" i="1"/>
  <c r="H1712" i="1" s="1"/>
  <c r="L1713" i="1"/>
  <c r="H1713" i="1" s="1"/>
  <c r="L1714" i="1"/>
  <c r="H1714" i="1" s="1"/>
  <c r="L1715" i="1"/>
  <c r="H1715" i="1" s="1"/>
  <c r="L1716" i="1"/>
  <c r="H1716" i="1" s="1"/>
  <c r="L1717" i="1"/>
  <c r="H1717" i="1" s="1"/>
  <c r="L1718" i="1"/>
  <c r="H1718" i="1" s="1"/>
  <c r="L1719" i="1"/>
  <c r="H1719" i="1" s="1"/>
  <c r="L1720" i="1"/>
  <c r="H1720" i="1" s="1"/>
  <c r="L1721" i="1"/>
  <c r="H1721" i="1" s="1"/>
  <c r="L1722" i="1"/>
  <c r="H1722" i="1" s="1"/>
  <c r="L1723" i="1"/>
  <c r="H1723" i="1" s="1"/>
  <c r="L1724" i="1"/>
  <c r="H1724" i="1" s="1"/>
  <c r="L1725" i="1"/>
  <c r="H1725" i="1" s="1"/>
  <c r="L1726" i="1"/>
  <c r="H1726" i="1" s="1"/>
  <c r="L1727" i="1"/>
  <c r="H1727" i="1" s="1"/>
  <c r="L1728" i="1"/>
  <c r="H1728" i="1" s="1"/>
  <c r="L1729" i="1"/>
  <c r="H1729" i="1" s="1"/>
  <c r="L1730" i="1"/>
  <c r="H1730" i="1" s="1"/>
  <c r="L1731" i="1"/>
  <c r="H1731" i="1" s="1"/>
  <c r="L1732" i="1"/>
  <c r="H1732" i="1" s="1"/>
  <c r="L1733" i="1"/>
  <c r="H1733" i="1" s="1"/>
  <c r="L1734" i="1"/>
  <c r="H1734" i="1" s="1"/>
  <c r="L1735" i="1"/>
  <c r="H1735" i="1" s="1"/>
  <c r="L1736" i="1"/>
  <c r="H1736" i="1" s="1"/>
  <c r="L1737" i="1"/>
  <c r="H1737" i="1" s="1"/>
  <c r="L1738" i="1"/>
  <c r="H1738" i="1" s="1"/>
  <c r="L1739" i="1"/>
  <c r="H1739" i="1" s="1"/>
  <c r="L1740" i="1"/>
  <c r="H1740" i="1" s="1"/>
  <c r="L1741" i="1"/>
  <c r="H1741" i="1" s="1"/>
  <c r="L1742" i="1"/>
  <c r="H1742" i="1" s="1"/>
  <c r="L1743" i="1"/>
  <c r="H1743" i="1" s="1"/>
  <c r="L1744" i="1"/>
  <c r="H1744" i="1" s="1"/>
  <c r="L1745" i="1"/>
  <c r="H1745" i="1" s="1"/>
  <c r="L1746" i="1"/>
  <c r="H1746" i="1" s="1"/>
  <c r="L1747" i="1"/>
  <c r="H1747" i="1" s="1"/>
  <c r="L1748" i="1"/>
  <c r="H1748" i="1" s="1"/>
  <c r="L1749" i="1"/>
  <c r="H1749" i="1" s="1"/>
  <c r="L1750" i="1"/>
  <c r="H1750" i="1" s="1"/>
  <c r="L1751" i="1"/>
  <c r="H1751" i="1" s="1"/>
  <c r="L1752" i="1"/>
  <c r="H1752" i="1" s="1"/>
  <c r="L1753" i="1"/>
  <c r="H1753" i="1" s="1"/>
  <c r="L1754" i="1"/>
  <c r="H1754" i="1" s="1"/>
  <c r="L1755" i="1"/>
  <c r="H1755" i="1" s="1"/>
  <c r="L1756" i="1"/>
  <c r="H1756" i="1" s="1"/>
  <c r="L1757" i="1"/>
  <c r="H1757" i="1" s="1"/>
  <c r="L1758" i="1"/>
  <c r="H1758" i="1" s="1"/>
  <c r="L1759" i="1"/>
  <c r="H1759" i="1" s="1"/>
  <c r="L1760" i="1"/>
  <c r="H1760" i="1" s="1"/>
  <c r="L1761" i="1"/>
  <c r="H1761" i="1" s="1"/>
  <c r="L1762" i="1"/>
  <c r="H1762" i="1" s="1"/>
  <c r="L1763" i="1"/>
  <c r="H1763" i="1" s="1"/>
  <c r="L1764" i="1"/>
  <c r="H1764" i="1" s="1"/>
  <c r="L1765" i="1"/>
  <c r="H1765" i="1" s="1"/>
  <c r="L1766" i="1"/>
  <c r="H1766" i="1" s="1"/>
  <c r="L1767" i="1"/>
  <c r="H1767" i="1" s="1"/>
  <c r="L1768" i="1"/>
  <c r="H1768" i="1" s="1"/>
  <c r="L1769" i="1"/>
  <c r="H1769" i="1" s="1"/>
  <c r="L1770" i="1"/>
  <c r="H1770" i="1" s="1"/>
  <c r="L1771" i="1"/>
  <c r="H1771" i="1" s="1"/>
  <c r="L1772" i="1"/>
  <c r="H1772" i="1" s="1"/>
  <c r="L1773" i="1"/>
  <c r="H1773" i="1" s="1"/>
  <c r="L1774" i="1"/>
  <c r="H1774" i="1" s="1"/>
  <c r="L1775" i="1"/>
  <c r="H1775" i="1" s="1"/>
  <c r="L1776" i="1"/>
  <c r="H1776" i="1" s="1"/>
  <c r="L1777" i="1"/>
  <c r="H1777" i="1" s="1"/>
  <c r="L1778" i="1"/>
  <c r="H1778" i="1" s="1"/>
  <c r="L1779" i="1"/>
  <c r="H1779" i="1" s="1"/>
  <c r="L1780" i="1"/>
  <c r="H1780" i="1" s="1"/>
  <c r="L1781" i="1"/>
  <c r="H1781" i="1" s="1"/>
  <c r="L1782" i="1"/>
  <c r="H1782" i="1" s="1"/>
  <c r="L1783" i="1"/>
  <c r="H1783" i="1" s="1"/>
  <c r="L1784" i="1"/>
  <c r="H1784" i="1" s="1"/>
  <c r="L1785" i="1"/>
  <c r="H1785" i="1" s="1"/>
  <c r="L1786" i="1"/>
  <c r="H1786" i="1" s="1"/>
  <c r="L1787" i="1"/>
  <c r="H1787" i="1" s="1"/>
  <c r="L1788" i="1"/>
  <c r="H1788" i="1" s="1"/>
  <c r="L1789" i="1"/>
  <c r="H1789" i="1" s="1"/>
  <c r="L1790" i="1"/>
  <c r="H1790" i="1" s="1"/>
  <c r="L1791" i="1"/>
  <c r="H1791" i="1" s="1"/>
  <c r="L1792" i="1"/>
  <c r="H1792" i="1" s="1"/>
  <c r="L1793" i="1"/>
  <c r="H1793" i="1" s="1"/>
  <c r="L1794" i="1"/>
  <c r="H1794" i="1" s="1"/>
  <c r="L1795" i="1"/>
  <c r="H1795" i="1" s="1"/>
  <c r="L1796" i="1"/>
  <c r="H1796" i="1" s="1"/>
  <c r="L1797" i="1"/>
  <c r="H1797" i="1" s="1"/>
  <c r="L1798" i="1"/>
  <c r="H1798" i="1" s="1"/>
  <c r="L1799" i="1"/>
  <c r="H1799" i="1" s="1"/>
  <c r="L1800" i="1"/>
  <c r="H1800" i="1" s="1"/>
  <c r="L1801" i="1"/>
  <c r="H1801" i="1" s="1"/>
  <c r="L1802" i="1"/>
  <c r="H1802" i="1" s="1"/>
  <c r="L1803" i="1"/>
  <c r="H1803" i="1" s="1"/>
  <c r="L1804" i="1"/>
  <c r="H1804" i="1" s="1"/>
  <c r="L1805" i="1"/>
  <c r="H1805" i="1" s="1"/>
  <c r="L1806" i="1"/>
  <c r="H1806" i="1" s="1"/>
  <c r="L1807" i="1"/>
  <c r="H1807" i="1" s="1"/>
  <c r="L1808" i="1"/>
  <c r="H1808" i="1" s="1"/>
  <c r="L1809" i="1"/>
  <c r="H1809" i="1" s="1"/>
  <c r="L1810" i="1"/>
  <c r="H1810" i="1" s="1"/>
  <c r="L1811" i="1"/>
  <c r="H1811" i="1" s="1"/>
  <c r="L1812" i="1"/>
  <c r="H1812" i="1" s="1"/>
  <c r="L1813" i="1"/>
  <c r="H1813" i="1" s="1"/>
  <c r="L1814" i="1"/>
  <c r="H1814" i="1" s="1"/>
  <c r="L1815" i="1"/>
  <c r="H1815" i="1" s="1"/>
  <c r="L1816" i="1"/>
  <c r="H1816" i="1" s="1"/>
  <c r="L1817" i="1"/>
  <c r="H1817" i="1" s="1"/>
  <c r="L1818" i="1"/>
  <c r="H1818" i="1" s="1"/>
  <c r="L1819" i="1"/>
  <c r="H1819" i="1" s="1"/>
  <c r="L1820" i="1"/>
  <c r="H1820" i="1" s="1"/>
  <c r="L1821" i="1"/>
  <c r="H1821" i="1" s="1"/>
  <c r="L1822" i="1"/>
  <c r="H1822" i="1" s="1"/>
  <c r="L1823" i="1"/>
  <c r="H1823" i="1" s="1"/>
  <c r="L1824" i="1"/>
  <c r="H1824" i="1" s="1"/>
  <c r="L1825" i="1"/>
  <c r="H1825" i="1" s="1"/>
  <c r="L1826" i="1"/>
  <c r="H1826" i="1" s="1"/>
  <c r="L1827" i="1"/>
  <c r="H1827" i="1" s="1"/>
  <c r="L1828" i="1"/>
  <c r="H1828" i="1" s="1"/>
  <c r="L1829" i="1"/>
  <c r="H1829" i="1" s="1"/>
  <c r="L1830" i="1"/>
  <c r="H1830" i="1" s="1"/>
  <c r="L1831" i="1"/>
  <c r="H1831" i="1" s="1"/>
  <c r="L1832" i="1"/>
  <c r="H1832" i="1" s="1"/>
  <c r="L1833" i="1"/>
  <c r="H1833" i="1" s="1"/>
  <c r="L1834" i="1"/>
  <c r="H1834" i="1" s="1"/>
  <c r="L1835" i="1"/>
  <c r="H1835" i="1" s="1"/>
  <c r="L1836" i="1"/>
  <c r="H1836" i="1" s="1"/>
  <c r="L1837" i="1"/>
  <c r="H1837" i="1" s="1"/>
  <c r="L1838" i="1"/>
  <c r="H1838" i="1" s="1"/>
  <c r="L1839" i="1"/>
  <c r="H1839" i="1" s="1"/>
  <c r="L1840" i="1"/>
  <c r="H1840" i="1" s="1"/>
  <c r="L1841" i="1"/>
  <c r="H1841" i="1" s="1"/>
  <c r="L1842" i="1"/>
  <c r="H1842" i="1" s="1"/>
  <c r="L1843" i="1"/>
  <c r="H1843" i="1" s="1"/>
  <c r="L1844" i="1"/>
  <c r="H1844" i="1" s="1"/>
  <c r="L1845" i="1"/>
  <c r="H1845" i="1" s="1"/>
  <c r="L1846" i="1"/>
  <c r="H1846" i="1" s="1"/>
  <c r="L1847" i="1"/>
  <c r="H1847" i="1" s="1"/>
  <c r="L1848" i="1"/>
  <c r="H1848" i="1" s="1"/>
  <c r="L1849" i="1"/>
  <c r="H1849" i="1" s="1"/>
  <c r="L1850" i="1"/>
  <c r="H1850" i="1" s="1"/>
  <c r="L1851" i="1"/>
  <c r="H1851" i="1" s="1"/>
  <c r="L1852" i="1"/>
  <c r="H1852" i="1" s="1"/>
  <c r="L1853" i="1"/>
  <c r="H1853" i="1" s="1"/>
  <c r="L1854" i="1"/>
  <c r="H1854" i="1" s="1"/>
  <c r="L1855" i="1"/>
  <c r="H1855" i="1" s="1"/>
  <c r="L1856" i="1"/>
  <c r="H1856" i="1" s="1"/>
  <c r="L1857" i="1"/>
  <c r="H1857" i="1" s="1"/>
  <c r="L1858" i="1"/>
  <c r="H1858" i="1" s="1"/>
  <c r="L1859" i="1"/>
  <c r="H1859" i="1" s="1"/>
  <c r="L1860" i="1"/>
  <c r="H1860" i="1" s="1"/>
  <c r="L1861" i="1"/>
  <c r="H1861" i="1" s="1"/>
  <c r="L1862" i="1"/>
  <c r="H1862" i="1" s="1"/>
  <c r="L1863" i="1"/>
  <c r="H1863" i="1" s="1"/>
  <c r="L1864" i="1"/>
  <c r="H1864" i="1" s="1"/>
  <c r="L1865" i="1"/>
  <c r="H1865" i="1" s="1"/>
  <c r="L1866" i="1"/>
  <c r="H1866" i="1" s="1"/>
  <c r="L1867" i="1"/>
  <c r="H1867" i="1" s="1"/>
  <c r="L1868" i="1"/>
  <c r="H1868" i="1" s="1"/>
  <c r="L1869" i="1"/>
  <c r="H1869" i="1" s="1"/>
  <c r="L1870" i="1"/>
  <c r="H1870" i="1" s="1"/>
  <c r="L1871" i="1"/>
  <c r="H1871" i="1" s="1"/>
  <c r="L1872" i="1"/>
  <c r="H1872" i="1" s="1"/>
  <c r="L1873" i="1"/>
  <c r="H1873" i="1" s="1"/>
  <c r="L1874" i="1"/>
  <c r="H1874" i="1" s="1"/>
  <c r="L1875" i="1"/>
  <c r="H1875" i="1" s="1"/>
  <c r="L1876" i="1"/>
  <c r="H1876" i="1" s="1"/>
  <c r="L1877" i="1"/>
  <c r="H1877" i="1" s="1"/>
  <c r="L1878" i="1"/>
  <c r="H1878" i="1" s="1"/>
  <c r="L1879" i="1"/>
  <c r="H1879" i="1" s="1"/>
  <c r="L1880" i="1"/>
  <c r="H1880" i="1" s="1"/>
  <c r="L1881" i="1"/>
  <c r="H1881" i="1" s="1"/>
  <c r="L1882" i="1"/>
  <c r="H1882" i="1" s="1"/>
  <c r="L1883" i="1"/>
  <c r="H1883" i="1" s="1"/>
  <c r="L1884" i="1"/>
  <c r="H1884" i="1" s="1"/>
  <c r="L1885" i="1"/>
  <c r="H1885" i="1" s="1"/>
  <c r="L1886" i="1"/>
  <c r="H1886" i="1" s="1"/>
  <c r="L1887" i="1"/>
  <c r="H1887" i="1" s="1"/>
  <c r="L1888" i="1"/>
  <c r="H1888" i="1" s="1"/>
  <c r="L1889" i="1"/>
  <c r="H1889" i="1" s="1"/>
  <c r="L1890" i="1"/>
  <c r="H1890" i="1" s="1"/>
  <c r="L1891" i="1"/>
  <c r="H1891" i="1" s="1"/>
  <c r="L1892" i="1"/>
  <c r="H1892" i="1" s="1"/>
  <c r="L1893" i="1"/>
  <c r="H1893" i="1" s="1"/>
  <c r="L1894" i="1"/>
  <c r="H1894" i="1" s="1"/>
  <c r="L1895" i="1"/>
  <c r="H1895" i="1" s="1"/>
  <c r="L1896" i="1"/>
  <c r="H1896" i="1" s="1"/>
  <c r="L1897" i="1"/>
  <c r="H1897" i="1" s="1"/>
  <c r="L1898" i="1"/>
  <c r="H1898" i="1" s="1"/>
  <c r="L1899" i="1"/>
  <c r="H1899" i="1" s="1"/>
  <c r="L1900" i="1"/>
  <c r="H1900" i="1" s="1"/>
  <c r="L1901" i="1"/>
  <c r="H1901" i="1" s="1"/>
  <c r="L1902" i="1"/>
  <c r="H1902" i="1" s="1"/>
  <c r="L1903" i="1"/>
  <c r="H1903" i="1" s="1"/>
  <c r="L1904" i="1"/>
  <c r="H1904" i="1" s="1"/>
  <c r="L1905" i="1"/>
  <c r="H1905" i="1" s="1"/>
  <c r="L1906" i="1"/>
  <c r="H1906" i="1" s="1"/>
  <c r="L1907" i="1"/>
  <c r="H1907" i="1" s="1"/>
  <c r="L1908" i="1"/>
  <c r="H1908" i="1" s="1"/>
  <c r="L1909" i="1"/>
  <c r="H1909" i="1" s="1"/>
  <c r="L1910" i="1"/>
  <c r="H1910" i="1" s="1"/>
  <c r="L1911" i="1"/>
  <c r="H1911" i="1" s="1"/>
  <c r="L1912" i="1"/>
  <c r="H1912" i="1" s="1"/>
  <c r="L1913" i="1"/>
  <c r="H1913" i="1" s="1"/>
  <c r="L1914" i="1"/>
  <c r="H1914" i="1" s="1"/>
  <c r="L1915" i="1"/>
  <c r="H1915" i="1" s="1"/>
  <c r="L1916" i="1"/>
  <c r="H1916" i="1" s="1"/>
  <c r="L1917" i="1"/>
  <c r="H1917" i="1" s="1"/>
  <c r="L1918" i="1"/>
  <c r="H1918" i="1" s="1"/>
  <c r="L1919" i="1"/>
  <c r="H1919" i="1" s="1"/>
  <c r="L1920" i="1"/>
  <c r="H1920" i="1" s="1"/>
  <c r="L1921" i="1"/>
  <c r="H1921" i="1" s="1"/>
  <c r="L1922" i="1"/>
  <c r="H1922" i="1" s="1"/>
  <c r="L1923" i="1"/>
  <c r="H1923" i="1" s="1"/>
  <c r="L1924" i="1"/>
  <c r="H1924" i="1" s="1"/>
  <c r="L1925" i="1"/>
  <c r="H1925" i="1" s="1"/>
  <c r="L1926" i="1"/>
  <c r="H1926" i="1" s="1"/>
  <c r="L1927" i="1"/>
  <c r="H1927" i="1" s="1"/>
  <c r="L1928" i="1"/>
  <c r="H1928" i="1" s="1"/>
  <c r="L1929" i="1"/>
  <c r="H1929" i="1" s="1"/>
  <c r="L1930" i="1"/>
  <c r="H1930" i="1" s="1"/>
  <c r="L1931" i="1"/>
  <c r="H1931" i="1" s="1"/>
  <c r="L1932" i="1"/>
  <c r="H1932" i="1" s="1"/>
  <c r="L1933" i="1"/>
  <c r="H1933" i="1" s="1"/>
  <c r="L1934" i="1"/>
  <c r="H1934" i="1" s="1"/>
  <c r="L1935" i="1"/>
  <c r="H1935" i="1" s="1"/>
  <c r="L1936" i="1"/>
  <c r="H1936" i="1" s="1"/>
  <c r="L1937" i="1"/>
  <c r="H1937" i="1" s="1"/>
  <c r="L1938" i="1"/>
  <c r="H1938" i="1" s="1"/>
  <c r="L1939" i="1"/>
  <c r="H1939" i="1" s="1"/>
  <c r="L1940" i="1"/>
  <c r="H1940" i="1" s="1"/>
  <c r="L1941" i="1"/>
  <c r="H1941" i="1" s="1"/>
  <c r="L1942" i="1"/>
  <c r="H1942" i="1" s="1"/>
  <c r="L1943" i="1"/>
  <c r="H1943" i="1" s="1"/>
  <c r="L1944" i="1"/>
  <c r="H1944" i="1" s="1"/>
  <c r="L1945" i="1"/>
  <c r="H1945" i="1" s="1"/>
  <c r="L1946" i="1"/>
  <c r="H1946" i="1" s="1"/>
  <c r="L1947" i="1"/>
  <c r="H1947" i="1" s="1"/>
  <c r="L1948" i="1"/>
  <c r="H1948" i="1" s="1"/>
  <c r="L1949" i="1"/>
  <c r="H1949" i="1" s="1"/>
  <c r="L1950" i="1"/>
  <c r="H1950" i="1" s="1"/>
  <c r="L1951" i="1"/>
  <c r="H1951" i="1" s="1"/>
  <c r="L1952" i="1"/>
  <c r="H1952" i="1" s="1"/>
  <c r="L1953" i="1"/>
  <c r="H1953" i="1" s="1"/>
  <c r="L1954" i="1"/>
  <c r="H1954" i="1" s="1"/>
  <c r="L1955" i="1"/>
  <c r="H1955" i="1" s="1"/>
  <c r="L1956" i="1"/>
  <c r="H1956" i="1" s="1"/>
  <c r="L1957" i="1"/>
  <c r="H1957" i="1" s="1"/>
  <c r="L1958" i="1"/>
  <c r="H1958" i="1" s="1"/>
  <c r="L1959" i="1"/>
  <c r="H1959" i="1" s="1"/>
  <c r="L1960" i="1"/>
  <c r="H1960" i="1" s="1"/>
  <c r="L1961" i="1"/>
  <c r="H1961" i="1" s="1"/>
  <c r="L1962" i="1"/>
  <c r="H1962" i="1" s="1"/>
  <c r="L1963" i="1"/>
  <c r="H1963" i="1" s="1"/>
  <c r="L1964" i="1"/>
  <c r="H1964" i="1" s="1"/>
  <c r="L1965" i="1"/>
  <c r="H1965" i="1" s="1"/>
  <c r="L1966" i="1"/>
  <c r="H1966" i="1" s="1"/>
  <c r="L1967" i="1"/>
  <c r="H1967" i="1" s="1"/>
  <c r="L1968" i="1"/>
  <c r="H1968" i="1" s="1"/>
  <c r="L1969" i="1"/>
  <c r="H1969" i="1" s="1"/>
  <c r="L1970" i="1"/>
  <c r="H1970" i="1" s="1"/>
  <c r="L1971" i="1"/>
  <c r="H1971" i="1" s="1"/>
  <c r="L1972" i="1"/>
  <c r="H1972" i="1" s="1"/>
  <c r="L1973" i="1"/>
  <c r="H1973" i="1" s="1"/>
  <c r="L1974" i="1"/>
  <c r="H1974" i="1" s="1"/>
  <c r="L1975" i="1"/>
  <c r="H1975" i="1" s="1"/>
  <c r="L1976" i="1"/>
  <c r="H1976" i="1" s="1"/>
  <c r="L1977" i="1"/>
  <c r="H1977" i="1" s="1"/>
  <c r="L1978" i="1"/>
  <c r="H1978" i="1" s="1"/>
  <c r="L1979" i="1"/>
  <c r="H1979" i="1" s="1"/>
  <c r="L1980" i="1"/>
  <c r="H1980" i="1" s="1"/>
  <c r="L1981" i="1"/>
  <c r="H1981" i="1" s="1"/>
  <c r="L1982" i="1"/>
  <c r="H1982" i="1" s="1"/>
  <c r="L1983" i="1"/>
  <c r="H1983" i="1" s="1"/>
  <c r="L1984" i="1"/>
  <c r="H1984" i="1" s="1"/>
  <c r="L1985" i="1"/>
  <c r="H1985" i="1" s="1"/>
  <c r="L1986" i="1"/>
  <c r="H1986" i="1" s="1"/>
  <c r="L1987" i="1"/>
  <c r="H1987" i="1" s="1"/>
  <c r="L1988" i="1"/>
  <c r="H1988" i="1" s="1"/>
  <c r="L1989" i="1"/>
  <c r="H1989" i="1" s="1"/>
  <c r="L1990" i="1"/>
  <c r="H1990" i="1" s="1"/>
  <c r="L1991" i="1"/>
  <c r="H1991" i="1" s="1"/>
  <c r="L1992" i="1"/>
  <c r="H1992" i="1" s="1"/>
  <c r="L1993" i="1"/>
  <c r="H1993" i="1" s="1"/>
  <c r="L1994" i="1"/>
  <c r="H1994" i="1" s="1"/>
  <c r="L1995" i="1"/>
  <c r="H1995" i="1" s="1"/>
  <c r="L1996" i="1"/>
  <c r="H1996" i="1" s="1"/>
  <c r="L1997" i="1"/>
  <c r="H1997" i="1" s="1"/>
  <c r="L1998" i="1"/>
  <c r="H1998" i="1" s="1"/>
  <c r="L1999" i="1"/>
  <c r="H1999" i="1" s="1"/>
  <c r="L2000" i="1"/>
  <c r="H2000" i="1" s="1"/>
  <c r="L2001" i="1"/>
  <c r="H2001" i="1" s="1"/>
  <c r="L2002" i="1"/>
  <c r="H2002" i="1" s="1"/>
  <c r="L2003" i="1"/>
  <c r="H2003" i="1" s="1"/>
  <c r="L2004" i="1"/>
  <c r="H2004" i="1" s="1"/>
  <c r="L2005" i="1"/>
  <c r="H2005" i="1" s="1"/>
  <c r="L2006" i="1"/>
  <c r="H2006" i="1" s="1"/>
  <c r="L2007" i="1"/>
  <c r="H2007" i="1" s="1"/>
  <c r="L2008" i="1"/>
  <c r="H2008" i="1" s="1"/>
  <c r="L2009" i="1"/>
  <c r="H2009" i="1" s="1"/>
  <c r="L2010" i="1"/>
  <c r="H2010" i="1" s="1"/>
  <c r="L2011" i="1"/>
  <c r="H2011" i="1" s="1"/>
  <c r="L2012" i="1"/>
  <c r="H2012" i="1" s="1"/>
  <c r="L2013" i="1"/>
  <c r="H2013" i="1" s="1"/>
  <c r="L2014" i="1"/>
  <c r="H2014" i="1" s="1"/>
  <c r="L2015" i="1"/>
  <c r="H2015" i="1" s="1"/>
  <c r="L2016" i="1"/>
  <c r="H2016" i="1" s="1"/>
  <c r="L2017" i="1"/>
  <c r="H2017" i="1" s="1"/>
  <c r="L2018" i="1"/>
  <c r="H2018" i="1" s="1"/>
  <c r="L2019" i="1"/>
  <c r="H2019" i="1" s="1"/>
  <c r="L2020" i="1"/>
  <c r="H2020" i="1" s="1"/>
  <c r="L2021" i="1"/>
  <c r="H2021" i="1" s="1"/>
  <c r="L2022" i="1"/>
  <c r="H2022" i="1" s="1"/>
  <c r="L2023" i="1"/>
  <c r="H2023" i="1" s="1"/>
  <c r="L2024" i="1"/>
  <c r="H2024" i="1" s="1"/>
  <c r="L2025" i="1"/>
  <c r="H2025" i="1" s="1"/>
  <c r="L2026" i="1"/>
  <c r="H2026" i="1" s="1"/>
  <c r="L2027" i="1"/>
  <c r="H2027" i="1" s="1"/>
  <c r="L2028" i="1"/>
  <c r="H2028" i="1" s="1"/>
  <c r="L2029" i="1"/>
  <c r="H2029" i="1" s="1"/>
  <c r="L2030" i="1"/>
  <c r="H2030" i="1" s="1"/>
  <c r="L2031" i="1"/>
  <c r="H2031" i="1" s="1"/>
  <c r="L2032" i="1"/>
  <c r="H2032" i="1" s="1"/>
  <c r="L2033" i="1"/>
  <c r="H2033" i="1" s="1"/>
  <c r="L2034" i="1"/>
  <c r="H2034" i="1" s="1"/>
  <c r="L2035" i="1"/>
  <c r="H2035" i="1" s="1"/>
  <c r="L2036" i="1"/>
  <c r="H2036" i="1" s="1"/>
  <c r="L2037" i="1"/>
  <c r="H2037" i="1" s="1"/>
  <c r="L2038" i="1"/>
  <c r="H2038" i="1" s="1"/>
  <c r="L2039" i="1"/>
  <c r="H2039" i="1" s="1"/>
  <c r="L2040" i="1"/>
  <c r="H2040" i="1" s="1"/>
  <c r="L2041" i="1"/>
  <c r="H2041" i="1" s="1"/>
  <c r="L2042" i="1"/>
  <c r="H2042" i="1" s="1"/>
  <c r="L2043" i="1"/>
  <c r="H2043" i="1" s="1"/>
  <c r="L2044" i="1"/>
  <c r="H2044" i="1" s="1"/>
  <c r="L2045" i="1"/>
  <c r="H2045" i="1" s="1"/>
  <c r="L2046" i="1"/>
  <c r="H2046" i="1" s="1"/>
  <c r="L2047" i="1"/>
  <c r="H2047" i="1" s="1"/>
  <c r="L2048" i="1"/>
  <c r="H2048" i="1" s="1"/>
  <c r="L2049" i="1"/>
  <c r="H2049" i="1" s="1"/>
  <c r="L2050" i="1"/>
  <c r="H2050" i="1" s="1"/>
  <c r="L2051" i="1"/>
  <c r="H2051" i="1" s="1"/>
  <c r="L2052" i="1"/>
  <c r="H2052" i="1" s="1"/>
  <c r="L2053" i="1"/>
  <c r="H2053" i="1" s="1"/>
  <c r="L2054" i="1"/>
  <c r="H2054" i="1" s="1"/>
  <c r="L2055" i="1"/>
  <c r="H2055" i="1" s="1"/>
  <c r="L2056" i="1"/>
  <c r="H2056" i="1" s="1"/>
  <c r="L2057" i="1"/>
  <c r="H2057" i="1" s="1"/>
  <c r="L2058" i="1"/>
  <c r="H2058" i="1" s="1"/>
  <c r="L2059" i="1"/>
  <c r="H2059" i="1" s="1"/>
  <c r="L2060" i="1"/>
  <c r="H2060" i="1" s="1"/>
  <c r="L2061" i="1"/>
  <c r="H2061" i="1" s="1"/>
  <c r="L2062" i="1"/>
  <c r="H2062" i="1" s="1"/>
  <c r="L2063" i="1"/>
  <c r="H2063" i="1" s="1"/>
  <c r="L2064" i="1"/>
  <c r="H2064" i="1" s="1"/>
  <c r="L2065" i="1"/>
  <c r="H2065" i="1" s="1"/>
  <c r="L2066" i="1"/>
  <c r="H2066" i="1" s="1"/>
  <c r="L2067" i="1"/>
  <c r="H2067" i="1" s="1"/>
  <c r="L2068" i="1"/>
  <c r="H2068" i="1" s="1"/>
  <c r="L2069" i="1"/>
  <c r="H2069" i="1" s="1"/>
  <c r="L2070" i="1"/>
  <c r="H2070" i="1" s="1"/>
  <c r="L2071" i="1"/>
  <c r="H2071" i="1" s="1"/>
  <c r="L2072" i="1"/>
  <c r="H2072" i="1" s="1"/>
  <c r="L2073" i="1"/>
  <c r="H2073" i="1" s="1"/>
  <c r="L2074" i="1"/>
  <c r="H2074" i="1" s="1"/>
  <c r="L2075" i="1"/>
  <c r="H2075" i="1" s="1"/>
  <c r="L2076" i="1"/>
  <c r="H2076" i="1" s="1"/>
  <c r="L2077" i="1"/>
  <c r="H2077" i="1" s="1"/>
  <c r="L2078" i="1"/>
  <c r="H2078" i="1" s="1"/>
  <c r="L2079" i="1"/>
  <c r="H2079" i="1" s="1"/>
  <c r="L2080" i="1"/>
  <c r="H2080" i="1" s="1"/>
  <c r="L2081" i="1"/>
  <c r="H2081" i="1" s="1"/>
  <c r="L2082" i="1"/>
  <c r="H2082" i="1" s="1"/>
  <c r="L2083" i="1"/>
  <c r="H2083" i="1" s="1"/>
  <c r="L2084" i="1"/>
  <c r="H2084" i="1" s="1"/>
  <c r="L2085" i="1"/>
  <c r="H2085" i="1" s="1"/>
  <c r="L2086" i="1"/>
  <c r="H2086" i="1" s="1"/>
  <c r="L2087" i="1"/>
  <c r="H2087" i="1" s="1"/>
  <c r="L2088" i="1"/>
  <c r="H2088" i="1" s="1"/>
  <c r="L2089" i="1"/>
  <c r="H2089" i="1" s="1"/>
  <c r="L2090" i="1"/>
  <c r="H2090" i="1" s="1"/>
  <c r="L2091" i="1"/>
  <c r="H2091" i="1" s="1"/>
  <c r="L2092" i="1"/>
  <c r="H2092" i="1" s="1"/>
  <c r="L2093" i="1"/>
  <c r="H2093" i="1" s="1"/>
  <c r="L2094" i="1"/>
  <c r="H2094" i="1" s="1"/>
  <c r="L2095" i="1"/>
  <c r="H2095" i="1" s="1"/>
  <c r="L2096" i="1"/>
  <c r="H2096" i="1" s="1"/>
  <c r="L2097" i="1"/>
  <c r="H2097" i="1" s="1"/>
  <c r="L2098" i="1"/>
  <c r="H2098" i="1" s="1"/>
  <c r="L2099" i="1"/>
  <c r="H2099" i="1" s="1"/>
  <c r="L2100" i="1"/>
  <c r="H2100" i="1" s="1"/>
  <c r="L2101" i="1"/>
  <c r="H2101" i="1" s="1"/>
  <c r="L2102" i="1"/>
  <c r="H2102" i="1" s="1"/>
  <c r="L2103" i="1"/>
  <c r="H2103" i="1" s="1"/>
  <c r="L2104" i="1"/>
  <c r="H2104" i="1" s="1"/>
  <c r="L2105" i="1"/>
  <c r="H2105" i="1" s="1"/>
  <c r="L2106" i="1"/>
  <c r="H2106" i="1" s="1"/>
  <c r="L2107" i="1"/>
  <c r="H2107" i="1" s="1"/>
  <c r="L2108" i="1"/>
  <c r="H2108" i="1" s="1"/>
  <c r="L2109" i="1"/>
  <c r="H2109" i="1" s="1"/>
  <c r="L2110" i="1"/>
  <c r="H2110" i="1" s="1"/>
  <c r="L2111" i="1"/>
  <c r="H2111" i="1" s="1"/>
  <c r="L2112" i="1"/>
  <c r="H2112" i="1" s="1"/>
  <c r="L2113" i="1"/>
  <c r="H2113" i="1" s="1"/>
  <c r="L2114" i="1"/>
  <c r="H2114" i="1" s="1"/>
  <c r="L2115" i="1"/>
  <c r="H2115" i="1" s="1"/>
  <c r="L2116" i="1"/>
  <c r="H2116" i="1" s="1"/>
  <c r="L2117" i="1"/>
  <c r="H2117" i="1" s="1"/>
  <c r="L2118" i="1"/>
  <c r="H2118" i="1" s="1"/>
  <c r="L2119" i="1"/>
  <c r="H2119" i="1" s="1"/>
  <c r="L2120" i="1"/>
  <c r="H2120" i="1" s="1"/>
  <c r="L2121" i="1"/>
  <c r="H2121" i="1" s="1"/>
  <c r="L2122" i="1"/>
  <c r="H2122" i="1" s="1"/>
  <c r="L2123" i="1"/>
  <c r="H2123" i="1" s="1"/>
  <c r="L2124" i="1"/>
  <c r="H2124" i="1" s="1"/>
  <c r="L2125" i="1"/>
  <c r="H2125" i="1" s="1"/>
  <c r="L2126" i="1"/>
  <c r="H2126" i="1" s="1"/>
  <c r="L2127" i="1"/>
  <c r="H2127" i="1" s="1"/>
  <c r="L2128" i="1"/>
  <c r="H2128" i="1" s="1"/>
  <c r="L2129" i="1"/>
  <c r="H2129" i="1" s="1"/>
  <c r="L2130" i="1"/>
  <c r="H2130" i="1" s="1"/>
  <c r="L2131" i="1"/>
  <c r="H2131" i="1" s="1"/>
  <c r="L2132" i="1"/>
  <c r="H2132" i="1" s="1"/>
  <c r="L2133" i="1"/>
  <c r="H2133" i="1" s="1"/>
  <c r="L2134" i="1"/>
  <c r="H2134" i="1" s="1"/>
  <c r="L2135" i="1"/>
  <c r="H2135" i="1" s="1"/>
  <c r="L2136" i="1"/>
  <c r="H2136" i="1" s="1"/>
  <c r="L2137" i="1"/>
  <c r="H2137" i="1" s="1"/>
  <c r="L2138" i="1"/>
  <c r="H2138" i="1" s="1"/>
  <c r="L2139" i="1"/>
  <c r="H2139" i="1" s="1"/>
  <c r="L2140" i="1"/>
  <c r="H2140" i="1" s="1"/>
  <c r="L2141" i="1"/>
  <c r="H2141" i="1" s="1"/>
  <c r="L2142" i="1"/>
  <c r="H2142" i="1" s="1"/>
  <c r="L2143" i="1"/>
  <c r="H2143" i="1" s="1"/>
  <c r="L2144" i="1"/>
  <c r="H2144" i="1" s="1"/>
  <c r="L2145" i="1"/>
  <c r="H2145" i="1" s="1"/>
  <c r="L2146" i="1"/>
  <c r="H2146" i="1" s="1"/>
  <c r="L2147" i="1"/>
  <c r="H2147" i="1" s="1"/>
  <c r="L2148" i="1"/>
  <c r="H2148" i="1" s="1"/>
  <c r="L2149" i="1"/>
  <c r="H2149" i="1" s="1"/>
  <c r="L2150" i="1"/>
  <c r="H2150" i="1" s="1"/>
  <c r="L2151" i="1"/>
  <c r="H2151" i="1" s="1"/>
  <c r="L2152" i="1"/>
  <c r="H2152" i="1" s="1"/>
  <c r="L2153" i="1"/>
  <c r="H2153" i="1" s="1"/>
  <c r="L2154" i="1"/>
  <c r="H2154" i="1" s="1"/>
  <c r="L2155" i="1"/>
  <c r="H2155" i="1" s="1"/>
  <c r="L2156" i="1"/>
  <c r="H2156" i="1" s="1"/>
  <c r="L2157" i="1"/>
  <c r="H2157" i="1" s="1"/>
  <c r="L2158" i="1"/>
  <c r="H2158" i="1" s="1"/>
  <c r="L2159" i="1"/>
  <c r="H2159" i="1" s="1"/>
  <c r="L2160" i="1"/>
  <c r="H2160" i="1" s="1"/>
  <c r="L2161" i="1"/>
  <c r="H2161" i="1" s="1"/>
  <c r="L2162" i="1"/>
  <c r="H2162" i="1" s="1"/>
  <c r="L2163" i="1"/>
  <c r="H2163" i="1" s="1"/>
  <c r="L2164" i="1"/>
  <c r="H2164" i="1" s="1"/>
  <c r="L2165" i="1"/>
  <c r="H2165" i="1" s="1"/>
  <c r="L2166" i="1"/>
  <c r="H2166" i="1" s="1"/>
  <c r="L2167" i="1"/>
  <c r="H2167" i="1" s="1"/>
  <c r="L2168" i="1"/>
  <c r="H2168" i="1" s="1"/>
  <c r="L2169" i="1"/>
  <c r="H2169" i="1" s="1"/>
  <c r="L2170" i="1"/>
  <c r="H2170" i="1" s="1"/>
  <c r="L2171" i="1"/>
  <c r="H2171" i="1" s="1"/>
  <c r="L2172" i="1"/>
  <c r="H2172" i="1" s="1"/>
  <c r="L2173" i="1"/>
  <c r="H2173" i="1" s="1"/>
  <c r="L2174" i="1"/>
  <c r="H2174" i="1" s="1"/>
  <c r="L2175" i="1"/>
  <c r="H2175" i="1" s="1"/>
  <c r="L2176" i="1"/>
  <c r="H2176" i="1" s="1"/>
  <c r="L2177" i="1"/>
  <c r="H2177" i="1" s="1"/>
  <c r="L2178" i="1"/>
  <c r="H2178" i="1" s="1"/>
  <c r="L2179" i="1"/>
  <c r="H2179" i="1" s="1"/>
  <c r="L2180" i="1"/>
  <c r="H2180" i="1" s="1"/>
  <c r="L2181" i="1"/>
  <c r="H2181" i="1" s="1"/>
  <c r="L2182" i="1"/>
  <c r="H2182" i="1" s="1"/>
  <c r="L2183" i="1"/>
  <c r="H2183" i="1" s="1"/>
  <c r="L2184" i="1"/>
  <c r="H2184" i="1" s="1"/>
  <c r="L2185" i="1"/>
  <c r="H2185" i="1" s="1"/>
  <c r="L2186" i="1"/>
  <c r="H2186" i="1" s="1"/>
  <c r="L2187" i="1"/>
  <c r="H2187" i="1" s="1"/>
  <c r="L2188" i="1"/>
  <c r="H2188" i="1" s="1"/>
  <c r="L2189" i="1"/>
  <c r="H2189" i="1" s="1"/>
  <c r="L2190" i="1"/>
  <c r="H2190" i="1" s="1"/>
  <c r="L2191" i="1"/>
  <c r="H2191" i="1" s="1"/>
  <c r="L2192" i="1"/>
  <c r="H2192" i="1" s="1"/>
  <c r="L2193" i="1"/>
  <c r="H2193" i="1" s="1"/>
  <c r="L2194" i="1"/>
  <c r="H2194" i="1" s="1"/>
  <c r="L2195" i="1"/>
  <c r="H2195" i="1" s="1"/>
  <c r="L2196" i="1"/>
  <c r="H2196" i="1" s="1"/>
  <c r="L2197" i="1"/>
  <c r="H2197" i="1" s="1"/>
  <c r="L2198" i="1"/>
  <c r="H2198" i="1" s="1"/>
  <c r="L2199" i="1"/>
  <c r="H2199" i="1" s="1"/>
  <c r="L2200" i="1"/>
  <c r="H2200" i="1" s="1"/>
  <c r="L2201" i="1"/>
  <c r="H2201" i="1" s="1"/>
  <c r="L2202" i="1"/>
  <c r="H2202" i="1" s="1"/>
  <c r="L2203" i="1"/>
  <c r="H2203" i="1" s="1"/>
  <c r="L2204" i="1"/>
  <c r="H2204" i="1" s="1"/>
  <c r="L2205" i="1"/>
  <c r="H2205" i="1" s="1"/>
  <c r="L2206" i="1"/>
  <c r="H2206" i="1" s="1"/>
  <c r="L2207" i="1"/>
  <c r="H2207" i="1" s="1"/>
  <c r="L2208" i="1"/>
  <c r="H2208" i="1" s="1"/>
  <c r="L2209" i="1"/>
  <c r="H2209" i="1" s="1"/>
  <c r="L2210" i="1"/>
  <c r="H2210" i="1" s="1"/>
  <c r="L2211" i="1"/>
  <c r="H2211" i="1" s="1"/>
  <c r="L2212" i="1"/>
  <c r="H2212" i="1" s="1"/>
  <c r="L2213" i="1"/>
  <c r="H2213" i="1" s="1"/>
  <c r="L2214" i="1"/>
  <c r="H2214" i="1" s="1"/>
  <c r="L2215" i="1"/>
  <c r="H2215" i="1" s="1"/>
  <c r="L2216" i="1"/>
  <c r="H2216" i="1" s="1"/>
  <c r="L2217" i="1"/>
  <c r="H2217" i="1" s="1"/>
  <c r="L2218" i="1"/>
  <c r="H2218" i="1" s="1"/>
  <c r="L2219" i="1"/>
  <c r="H2219" i="1" s="1"/>
  <c r="L2220" i="1"/>
  <c r="H2220" i="1" s="1"/>
  <c r="L2221" i="1"/>
  <c r="H2221" i="1" s="1"/>
  <c r="L2222" i="1"/>
  <c r="H2222" i="1" s="1"/>
  <c r="L2223" i="1"/>
  <c r="H2223" i="1" s="1"/>
  <c r="L2224" i="1"/>
  <c r="H2224" i="1" s="1"/>
  <c r="L2225" i="1"/>
  <c r="H2225" i="1" s="1"/>
  <c r="L2226" i="1"/>
  <c r="H2226" i="1" s="1"/>
  <c r="L2227" i="1"/>
  <c r="H2227" i="1" s="1"/>
  <c r="L2228" i="1"/>
  <c r="H2228" i="1" s="1"/>
  <c r="L2229" i="1"/>
  <c r="H2229" i="1" s="1"/>
  <c r="L2230" i="1"/>
  <c r="H2230" i="1" s="1"/>
  <c r="L2231" i="1"/>
  <c r="H2231" i="1" s="1"/>
  <c r="L2232" i="1"/>
  <c r="H2232" i="1" s="1"/>
  <c r="L2233" i="1"/>
  <c r="H2233" i="1" s="1"/>
  <c r="L2234" i="1"/>
  <c r="H2234" i="1" s="1"/>
  <c r="L2235" i="1"/>
  <c r="H2235" i="1" s="1"/>
  <c r="L2236" i="1"/>
  <c r="H2236" i="1" s="1"/>
  <c r="L2237" i="1"/>
  <c r="H2237" i="1" s="1"/>
  <c r="L2238" i="1"/>
  <c r="H2238" i="1" s="1"/>
  <c r="L2239" i="1"/>
  <c r="H2239" i="1" s="1"/>
  <c r="L2240" i="1"/>
  <c r="H2240" i="1" s="1"/>
  <c r="L2241" i="1"/>
  <c r="H2241" i="1" s="1"/>
  <c r="L2242" i="1"/>
  <c r="H2242" i="1" s="1"/>
  <c r="L2243" i="1"/>
  <c r="H2243" i="1" s="1"/>
  <c r="L2244" i="1"/>
  <c r="H2244" i="1" s="1"/>
  <c r="L2245" i="1"/>
  <c r="H2245" i="1" s="1"/>
  <c r="L2246" i="1"/>
  <c r="H2246" i="1" s="1"/>
  <c r="L2247" i="1"/>
  <c r="H2247" i="1" s="1"/>
  <c r="L2248" i="1"/>
  <c r="H2248" i="1" s="1"/>
  <c r="L2249" i="1"/>
  <c r="H2249" i="1" s="1"/>
  <c r="L2250" i="1"/>
  <c r="H2250" i="1" s="1"/>
  <c r="L2251" i="1"/>
  <c r="H2251" i="1" s="1"/>
  <c r="L2252" i="1"/>
  <c r="H2252" i="1" s="1"/>
  <c r="L2253" i="1"/>
  <c r="H2253" i="1" s="1"/>
  <c r="L2254" i="1"/>
  <c r="H2254" i="1" s="1"/>
  <c r="L2255" i="1"/>
  <c r="H2255" i="1" s="1"/>
  <c r="L2256" i="1"/>
  <c r="H2256" i="1" s="1"/>
  <c r="L2257" i="1"/>
  <c r="H2257" i="1" s="1"/>
  <c r="L2258" i="1"/>
  <c r="H2258" i="1" s="1"/>
  <c r="L2259" i="1"/>
  <c r="H2259" i="1" s="1"/>
  <c r="L2260" i="1"/>
  <c r="H2260" i="1" s="1"/>
  <c r="L2261" i="1"/>
  <c r="H2261" i="1" s="1"/>
  <c r="L2262" i="1"/>
  <c r="H2262" i="1" s="1"/>
  <c r="L2263" i="1"/>
  <c r="H2263" i="1" s="1"/>
  <c r="L2264" i="1"/>
  <c r="H2264" i="1" s="1"/>
  <c r="L2265" i="1"/>
  <c r="H2265" i="1" s="1"/>
  <c r="L2266" i="1"/>
  <c r="H2266" i="1" s="1"/>
  <c r="L2267" i="1"/>
  <c r="H2267" i="1" s="1"/>
  <c r="L2268" i="1"/>
  <c r="H2268" i="1" s="1"/>
  <c r="L2269" i="1"/>
  <c r="H2269" i="1" s="1"/>
  <c r="L2270" i="1"/>
  <c r="H2270" i="1" s="1"/>
  <c r="L2271" i="1"/>
  <c r="H2271" i="1" s="1"/>
  <c r="L2272" i="1"/>
  <c r="H2272" i="1" s="1"/>
  <c r="L2273" i="1"/>
  <c r="H2273" i="1" s="1"/>
  <c r="L2274" i="1"/>
  <c r="H2274" i="1" s="1"/>
  <c r="L2275" i="1"/>
  <c r="H2275" i="1" s="1"/>
  <c r="L2276" i="1"/>
  <c r="H2276" i="1" s="1"/>
  <c r="L2277" i="1"/>
  <c r="H2277" i="1" s="1"/>
  <c r="L2278" i="1"/>
  <c r="H2278" i="1" s="1"/>
  <c r="L2279" i="1"/>
  <c r="H2279" i="1" s="1"/>
  <c r="L2280" i="1"/>
  <c r="H2280" i="1" s="1"/>
  <c r="L2281" i="1"/>
  <c r="H2281" i="1" s="1"/>
  <c r="L2282" i="1"/>
  <c r="H2282" i="1" s="1"/>
  <c r="L2283" i="1"/>
  <c r="H2283" i="1" s="1"/>
  <c r="L2284" i="1"/>
  <c r="H2284" i="1" s="1"/>
  <c r="L2285" i="1"/>
  <c r="H2285" i="1" s="1"/>
  <c r="L2286" i="1"/>
  <c r="H2286" i="1" s="1"/>
  <c r="L2287" i="1"/>
  <c r="H2287" i="1" s="1"/>
  <c r="L2288" i="1"/>
  <c r="H2288" i="1" s="1"/>
  <c r="L2289" i="1"/>
  <c r="H2289" i="1" s="1"/>
  <c r="L2290" i="1"/>
  <c r="H2290" i="1" s="1"/>
  <c r="L2291" i="1"/>
  <c r="H2291" i="1" s="1"/>
  <c r="L2292" i="1"/>
  <c r="H2292" i="1" s="1"/>
  <c r="L2293" i="1"/>
  <c r="H2293" i="1" s="1"/>
  <c r="L2294" i="1"/>
  <c r="H2294" i="1" s="1"/>
  <c r="L2295" i="1"/>
  <c r="H2295" i="1" s="1"/>
  <c r="L2296" i="1"/>
  <c r="H2296" i="1" s="1"/>
  <c r="L2297" i="1"/>
  <c r="H2297" i="1" s="1"/>
  <c r="L2298" i="1"/>
  <c r="H2298" i="1" s="1"/>
  <c r="L2299" i="1"/>
  <c r="H2299" i="1" s="1"/>
  <c r="L2300" i="1"/>
  <c r="H2300" i="1" s="1"/>
  <c r="L2301" i="1"/>
  <c r="H2301" i="1" s="1"/>
  <c r="L2302" i="1"/>
  <c r="H2302" i="1" s="1"/>
  <c r="L2303" i="1"/>
  <c r="H2303" i="1" s="1"/>
  <c r="L2304" i="1"/>
  <c r="H2304" i="1" s="1"/>
  <c r="L2305" i="1"/>
  <c r="H2305" i="1" s="1"/>
  <c r="L2306" i="1"/>
  <c r="H2306" i="1" s="1"/>
  <c r="L2307" i="1"/>
  <c r="H2307" i="1" s="1"/>
  <c r="L2308" i="1"/>
  <c r="H2308" i="1" s="1"/>
  <c r="L2309" i="1"/>
  <c r="H2309" i="1" s="1"/>
  <c r="L2310" i="1"/>
  <c r="H2310" i="1" s="1"/>
  <c r="L2311" i="1"/>
  <c r="H2311" i="1" s="1"/>
  <c r="L2312" i="1"/>
  <c r="H2312" i="1" s="1"/>
  <c r="L2313" i="1"/>
  <c r="H2313" i="1" s="1"/>
  <c r="L2314" i="1"/>
  <c r="H2314" i="1" s="1"/>
  <c r="L2315" i="1"/>
  <c r="H2315" i="1" s="1"/>
  <c r="L2316" i="1"/>
  <c r="H2316" i="1" s="1"/>
  <c r="L2317" i="1"/>
  <c r="H2317" i="1" s="1"/>
  <c r="L2318" i="1"/>
  <c r="H2318" i="1" s="1"/>
  <c r="L2319" i="1"/>
  <c r="H2319" i="1" s="1"/>
  <c r="L2320" i="1"/>
  <c r="H2320" i="1" s="1"/>
  <c r="L2321" i="1"/>
  <c r="H2321" i="1" s="1"/>
  <c r="L2322" i="1"/>
  <c r="H2322" i="1" s="1"/>
  <c r="L2323" i="1"/>
  <c r="H2323" i="1" s="1"/>
  <c r="L2324" i="1"/>
  <c r="H2324" i="1" s="1"/>
  <c r="L2325" i="1"/>
  <c r="H2325" i="1" s="1"/>
  <c r="L2326" i="1"/>
  <c r="H2326" i="1" s="1"/>
  <c r="L2327" i="1"/>
  <c r="H2327" i="1" s="1"/>
  <c r="L2328" i="1"/>
  <c r="H2328" i="1" s="1"/>
  <c r="L2329" i="1"/>
  <c r="H2329" i="1" s="1"/>
  <c r="L2330" i="1"/>
  <c r="H2330" i="1" s="1"/>
  <c r="L2331" i="1"/>
  <c r="H2331" i="1" s="1"/>
  <c r="L2332" i="1"/>
  <c r="H2332" i="1" s="1"/>
  <c r="L2333" i="1"/>
  <c r="H2333" i="1" s="1"/>
  <c r="L2334" i="1"/>
  <c r="H2334" i="1" s="1"/>
  <c r="L2335" i="1"/>
  <c r="H2335" i="1" s="1"/>
  <c r="L2336" i="1"/>
  <c r="H2336" i="1" s="1"/>
  <c r="L2337" i="1"/>
  <c r="H2337" i="1" s="1"/>
  <c r="L2338" i="1"/>
  <c r="H2338" i="1" s="1"/>
  <c r="L2339" i="1"/>
  <c r="H2339" i="1" s="1"/>
  <c r="L2340" i="1"/>
  <c r="H2340" i="1" s="1"/>
  <c r="L2341" i="1"/>
  <c r="H2341" i="1" s="1"/>
  <c r="L2342" i="1"/>
  <c r="H2342" i="1" s="1"/>
  <c r="L2343" i="1"/>
  <c r="H2343" i="1" s="1"/>
  <c r="L2344" i="1"/>
  <c r="H2344" i="1" s="1"/>
  <c r="L2345" i="1"/>
  <c r="H2345" i="1" s="1"/>
  <c r="L2346" i="1"/>
  <c r="H2346" i="1" s="1"/>
  <c r="L2347" i="1"/>
  <c r="H2347" i="1" s="1"/>
  <c r="L2348" i="1"/>
  <c r="H2348" i="1" s="1"/>
  <c r="L2349" i="1"/>
  <c r="H2349" i="1" s="1"/>
  <c r="L2350" i="1"/>
  <c r="H2350" i="1" s="1"/>
  <c r="L2351" i="1"/>
  <c r="H2351" i="1" s="1"/>
  <c r="L2352" i="1"/>
  <c r="H2352" i="1" s="1"/>
  <c r="L2353" i="1"/>
  <c r="H2353" i="1" s="1"/>
  <c r="L2354" i="1"/>
  <c r="H2354" i="1" s="1"/>
  <c r="L2355" i="1"/>
  <c r="H2355" i="1" s="1"/>
  <c r="L2356" i="1"/>
  <c r="H2356" i="1" s="1"/>
  <c r="L2357" i="1"/>
  <c r="H2357" i="1" s="1"/>
  <c r="L2358" i="1"/>
  <c r="H2358" i="1" s="1"/>
  <c r="L2359" i="1"/>
  <c r="H2359" i="1" s="1"/>
  <c r="L2360" i="1"/>
  <c r="H2360" i="1" s="1"/>
  <c r="L2361" i="1"/>
  <c r="H2361" i="1" s="1"/>
  <c r="L2362" i="1"/>
  <c r="H2362" i="1" s="1"/>
  <c r="L2363" i="1"/>
  <c r="H2363" i="1" s="1"/>
  <c r="L2364" i="1"/>
  <c r="H2364" i="1" s="1"/>
  <c r="L2365" i="1"/>
  <c r="H2365" i="1" s="1"/>
  <c r="L2366" i="1"/>
  <c r="H2366" i="1" s="1"/>
  <c r="L2367" i="1"/>
  <c r="H2367" i="1" s="1"/>
  <c r="L2368" i="1"/>
  <c r="H2368" i="1" s="1"/>
  <c r="L2369" i="1"/>
  <c r="H2369" i="1" s="1"/>
  <c r="L2370" i="1"/>
  <c r="H2370" i="1" s="1"/>
  <c r="L2371" i="1"/>
  <c r="H2371" i="1" s="1"/>
  <c r="L2372" i="1"/>
  <c r="H2372" i="1" s="1"/>
  <c r="L2373" i="1"/>
  <c r="H2373" i="1" s="1"/>
  <c r="L2374" i="1"/>
  <c r="H2374" i="1" s="1"/>
  <c r="L2375" i="1"/>
  <c r="H2375" i="1" s="1"/>
  <c r="L2376" i="1"/>
  <c r="H2376" i="1" s="1"/>
  <c r="L2377" i="1"/>
  <c r="H2377" i="1" s="1"/>
  <c r="L2378" i="1"/>
  <c r="H2378" i="1" s="1"/>
  <c r="L2379" i="1"/>
  <c r="H2379" i="1" s="1"/>
  <c r="L2380" i="1"/>
  <c r="H2380" i="1" s="1"/>
  <c r="L2381" i="1"/>
  <c r="H2381" i="1" s="1"/>
  <c r="L2382" i="1"/>
  <c r="H2382" i="1" s="1"/>
  <c r="L2383" i="1"/>
  <c r="H2383" i="1" s="1"/>
  <c r="L2384" i="1"/>
  <c r="H2384" i="1" s="1"/>
  <c r="L2385" i="1"/>
  <c r="H2385" i="1" s="1"/>
  <c r="L2386" i="1"/>
  <c r="H2386" i="1" s="1"/>
  <c r="L2387" i="1"/>
  <c r="H2387" i="1" s="1"/>
  <c r="L2388" i="1"/>
  <c r="H2388" i="1" s="1"/>
  <c r="L2389" i="1"/>
  <c r="H2389" i="1" s="1"/>
  <c r="L2390" i="1"/>
  <c r="H2390" i="1" s="1"/>
  <c r="L2391" i="1"/>
  <c r="H2391" i="1" s="1"/>
  <c r="L2392" i="1"/>
  <c r="H2392" i="1" s="1"/>
  <c r="L2393" i="1"/>
  <c r="H2393" i="1" s="1"/>
  <c r="L2394" i="1"/>
  <c r="H2394" i="1" s="1"/>
  <c r="L2395" i="1"/>
  <c r="H2395" i="1" s="1"/>
  <c r="L2396" i="1"/>
  <c r="H2396" i="1" s="1"/>
  <c r="L2397" i="1"/>
  <c r="H2397" i="1" s="1"/>
  <c r="L2398" i="1"/>
  <c r="H2398" i="1" s="1"/>
  <c r="L2399" i="1"/>
  <c r="H2399" i="1" s="1"/>
  <c r="L2400" i="1"/>
  <c r="H2400" i="1" s="1"/>
  <c r="L2401" i="1"/>
  <c r="H2401" i="1" s="1"/>
  <c r="L2402" i="1"/>
  <c r="H2402" i="1" s="1"/>
  <c r="L2403" i="1"/>
  <c r="H2403" i="1" s="1"/>
  <c r="L2404" i="1"/>
  <c r="H2404" i="1" s="1"/>
  <c r="L2405" i="1"/>
  <c r="H2405" i="1" s="1"/>
  <c r="L2406" i="1"/>
  <c r="H2406" i="1" s="1"/>
  <c r="L2407" i="1"/>
  <c r="H2407" i="1" s="1"/>
  <c r="L2408" i="1"/>
  <c r="H2408" i="1" s="1"/>
  <c r="L2409" i="1"/>
  <c r="H2409" i="1" s="1"/>
  <c r="L2410" i="1"/>
  <c r="H2410" i="1" s="1"/>
  <c r="L2411" i="1"/>
  <c r="H2411" i="1" s="1"/>
  <c r="L2412" i="1"/>
  <c r="H2412" i="1" s="1"/>
  <c r="L2413" i="1"/>
  <c r="H2413" i="1" s="1"/>
  <c r="L2414" i="1"/>
  <c r="H2414" i="1" s="1"/>
  <c r="L2415" i="1"/>
  <c r="H2415" i="1" s="1"/>
  <c r="L2416" i="1"/>
  <c r="H2416" i="1" s="1"/>
  <c r="L2417" i="1"/>
  <c r="H2417" i="1" s="1"/>
  <c r="L2418" i="1"/>
  <c r="H2418" i="1" s="1"/>
  <c r="L2419" i="1"/>
  <c r="H2419" i="1" s="1"/>
  <c r="L2420" i="1"/>
  <c r="H2420" i="1" s="1"/>
  <c r="L2421" i="1"/>
  <c r="H2421" i="1" s="1"/>
  <c r="L2422" i="1"/>
  <c r="H2422" i="1" s="1"/>
  <c r="L2423" i="1"/>
  <c r="H2423" i="1" s="1"/>
  <c r="L2424" i="1"/>
  <c r="H2424" i="1" s="1"/>
  <c r="L2425" i="1"/>
  <c r="H2425" i="1" s="1"/>
  <c r="L2426" i="1"/>
  <c r="H2426" i="1" s="1"/>
  <c r="L2427" i="1"/>
  <c r="H2427" i="1" s="1"/>
  <c r="L2428" i="1"/>
  <c r="H2428" i="1" s="1"/>
  <c r="L2429" i="1"/>
  <c r="H2429" i="1" s="1"/>
  <c r="L2430" i="1"/>
  <c r="H2430" i="1" s="1"/>
  <c r="L2431" i="1"/>
  <c r="H2431" i="1" s="1"/>
  <c r="L2432" i="1"/>
  <c r="H2432" i="1" s="1"/>
  <c r="L2433" i="1"/>
  <c r="H2433" i="1" s="1"/>
  <c r="L2434" i="1"/>
  <c r="H2434" i="1" s="1"/>
  <c r="L2435" i="1"/>
  <c r="H2435" i="1" s="1"/>
  <c r="L2436" i="1"/>
  <c r="H2436" i="1" s="1"/>
  <c r="L2437" i="1"/>
  <c r="H2437" i="1" s="1"/>
  <c r="L2438" i="1"/>
  <c r="H2438" i="1" s="1"/>
  <c r="L2439" i="1"/>
  <c r="H2439" i="1" s="1"/>
  <c r="L2440" i="1"/>
  <c r="H2440" i="1" s="1"/>
  <c r="L2441" i="1"/>
  <c r="H2441" i="1" s="1"/>
  <c r="L2442" i="1"/>
  <c r="H2442" i="1" s="1"/>
  <c r="L2443" i="1"/>
  <c r="H2443" i="1" s="1"/>
  <c r="L2444" i="1"/>
  <c r="H2444" i="1" s="1"/>
  <c r="L2445" i="1"/>
  <c r="H2445" i="1" s="1"/>
  <c r="L2446" i="1"/>
  <c r="H2446" i="1" s="1"/>
  <c r="L2447" i="1"/>
  <c r="H2447" i="1" s="1"/>
  <c r="L2448" i="1"/>
  <c r="H2448" i="1" s="1"/>
  <c r="L2449" i="1"/>
  <c r="H2449" i="1" s="1"/>
  <c r="L2450" i="1"/>
  <c r="H2450" i="1" s="1"/>
  <c r="L2451" i="1"/>
  <c r="H2451" i="1" s="1"/>
  <c r="L2452" i="1"/>
  <c r="H2452" i="1" s="1"/>
  <c r="L2453" i="1"/>
  <c r="H2453" i="1" s="1"/>
  <c r="L2454" i="1"/>
  <c r="H2454" i="1" s="1"/>
  <c r="L2455" i="1"/>
  <c r="H2455" i="1" s="1"/>
  <c r="L2456" i="1"/>
  <c r="H2456" i="1" s="1"/>
  <c r="L2457" i="1"/>
  <c r="H2457" i="1" s="1"/>
  <c r="L2458" i="1"/>
  <c r="H2458" i="1" s="1"/>
  <c r="L2459" i="1"/>
  <c r="H2459" i="1" s="1"/>
  <c r="L2460" i="1"/>
  <c r="H2460" i="1" s="1"/>
  <c r="L2461" i="1"/>
  <c r="H2461" i="1" s="1"/>
  <c r="L2462" i="1"/>
  <c r="H2462" i="1" s="1"/>
  <c r="L2463" i="1"/>
  <c r="H2463" i="1" s="1"/>
  <c r="L2464" i="1"/>
  <c r="H2464" i="1" s="1"/>
  <c r="L2465" i="1"/>
  <c r="H2465" i="1" s="1"/>
  <c r="L2466" i="1"/>
  <c r="H2466" i="1" s="1"/>
  <c r="L2467" i="1"/>
  <c r="H2467" i="1" s="1"/>
  <c r="L2468" i="1"/>
  <c r="H2468" i="1" s="1"/>
  <c r="L2469" i="1"/>
  <c r="H2469" i="1" s="1"/>
  <c r="L2470" i="1"/>
  <c r="H2470" i="1" s="1"/>
  <c r="L2471" i="1"/>
  <c r="H2471" i="1" s="1"/>
  <c r="L2472" i="1"/>
  <c r="H2472" i="1" s="1"/>
  <c r="L2473" i="1"/>
  <c r="H2473" i="1" s="1"/>
  <c r="L2474" i="1"/>
  <c r="H2474" i="1" s="1"/>
  <c r="L2475" i="1"/>
  <c r="H2475" i="1" s="1"/>
  <c r="L2476" i="1"/>
  <c r="H2476" i="1" s="1"/>
  <c r="L2477" i="1"/>
  <c r="H2477" i="1" s="1"/>
  <c r="L2478" i="1"/>
  <c r="H2478" i="1" s="1"/>
  <c r="L2479" i="1"/>
  <c r="H2479" i="1" s="1"/>
  <c r="L2480" i="1"/>
  <c r="H2480" i="1" s="1"/>
  <c r="L2481" i="1"/>
  <c r="H2481" i="1" s="1"/>
  <c r="L2482" i="1"/>
  <c r="H2482" i="1" s="1"/>
  <c r="L2483" i="1"/>
  <c r="H2483" i="1" s="1"/>
  <c r="L2484" i="1"/>
  <c r="H2484" i="1" s="1"/>
  <c r="L2485" i="1"/>
  <c r="H2485" i="1" s="1"/>
  <c r="L2486" i="1"/>
  <c r="H2486" i="1" s="1"/>
  <c r="L2487" i="1"/>
  <c r="H2487" i="1" s="1"/>
  <c r="L2488" i="1"/>
  <c r="H2488" i="1" s="1"/>
  <c r="L2489" i="1"/>
  <c r="H2489" i="1" s="1"/>
  <c r="L2490" i="1"/>
  <c r="H2490" i="1" s="1"/>
  <c r="L2491" i="1"/>
  <c r="H2491" i="1" s="1"/>
  <c r="L2492" i="1"/>
  <c r="H2492" i="1" s="1"/>
  <c r="L2493" i="1"/>
  <c r="H2493" i="1" s="1"/>
  <c r="L2494" i="1"/>
  <c r="H2494" i="1" s="1"/>
  <c r="L2495" i="1"/>
  <c r="H2495" i="1" s="1"/>
  <c r="L2496" i="1"/>
  <c r="H2496" i="1" s="1"/>
  <c r="L2497" i="1"/>
  <c r="H2497" i="1" s="1"/>
  <c r="L2498" i="1"/>
  <c r="H2498" i="1" s="1"/>
  <c r="L2499" i="1"/>
  <c r="H2499" i="1" s="1"/>
  <c r="L2500" i="1"/>
  <c r="H2500" i="1" s="1"/>
  <c r="L2501" i="1"/>
  <c r="H2501" i="1" s="1"/>
  <c r="L2502" i="1"/>
  <c r="H2502" i="1" s="1"/>
  <c r="L2503" i="1"/>
  <c r="H2503" i="1" s="1"/>
  <c r="L2504" i="1"/>
  <c r="H2504" i="1" s="1"/>
  <c r="L2505" i="1"/>
  <c r="H2505" i="1" s="1"/>
  <c r="L2506" i="1"/>
  <c r="H2506" i="1" s="1"/>
  <c r="L2507" i="1"/>
  <c r="H2507" i="1" s="1"/>
  <c r="L2508" i="1"/>
  <c r="H2508" i="1" s="1"/>
  <c r="L2509" i="1"/>
  <c r="H2509" i="1" s="1"/>
  <c r="L2510" i="1"/>
  <c r="H2510" i="1" s="1"/>
  <c r="L2511" i="1"/>
  <c r="H2511" i="1" s="1"/>
  <c r="L2512" i="1"/>
  <c r="H2512" i="1" s="1"/>
  <c r="L2513" i="1"/>
  <c r="H2513" i="1" s="1"/>
  <c r="L2514" i="1"/>
  <c r="H2514" i="1" s="1"/>
  <c r="L2515" i="1"/>
  <c r="H2515" i="1" s="1"/>
  <c r="L2516" i="1"/>
  <c r="H2516" i="1" s="1"/>
  <c r="L2517" i="1"/>
  <c r="H2517" i="1" s="1"/>
  <c r="L2518" i="1"/>
  <c r="H2518" i="1" s="1"/>
  <c r="L2519" i="1"/>
  <c r="H2519" i="1" s="1"/>
  <c r="L2520" i="1"/>
  <c r="H2520" i="1" s="1"/>
  <c r="L2521" i="1"/>
  <c r="H2521" i="1" s="1"/>
  <c r="L2522" i="1"/>
  <c r="H2522" i="1" s="1"/>
  <c r="L2523" i="1"/>
  <c r="H2523" i="1" s="1"/>
  <c r="L2524" i="1"/>
  <c r="H2524" i="1" s="1"/>
  <c r="L2525" i="1"/>
  <c r="H2525" i="1" s="1"/>
  <c r="L2526" i="1"/>
  <c r="H2526" i="1" s="1"/>
  <c r="L2527" i="1"/>
  <c r="H2527" i="1" s="1"/>
  <c r="L2528" i="1"/>
  <c r="H2528" i="1" s="1"/>
  <c r="L2529" i="1"/>
  <c r="H2529" i="1" s="1"/>
  <c r="L2530" i="1"/>
  <c r="H2530" i="1" s="1"/>
  <c r="L2531" i="1"/>
  <c r="H2531" i="1" s="1"/>
  <c r="L2532" i="1"/>
  <c r="H2532" i="1" s="1"/>
  <c r="L2533" i="1"/>
  <c r="H2533" i="1" s="1"/>
  <c r="L2534" i="1"/>
  <c r="H2534" i="1" s="1"/>
  <c r="L2535" i="1"/>
  <c r="H2535" i="1" s="1"/>
  <c r="L2536" i="1"/>
  <c r="H2536" i="1" s="1"/>
  <c r="L2537" i="1"/>
  <c r="H2537" i="1" s="1"/>
  <c r="L2538" i="1"/>
  <c r="H2538" i="1" s="1"/>
  <c r="L2539" i="1"/>
  <c r="H2539" i="1" s="1"/>
  <c r="L2540" i="1"/>
  <c r="H2540" i="1" s="1"/>
  <c r="L2541" i="1"/>
  <c r="H2541" i="1" s="1"/>
  <c r="L2542" i="1"/>
  <c r="H2542" i="1" s="1"/>
  <c r="L2543" i="1"/>
  <c r="H2543" i="1" s="1"/>
  <c r="L2544" i="1"/>
  <c r="H2544" i="1" s="1"/>
  <c r="L2545" i="1"/>
  <c r="H2545" i="1" s="1"/>
  <c r="L2546" i="1"/>
  <c r="H2546" i="1" s="1"/>
  <c r="L2547" i="1"/>
  <c r="H2547" i="1" s="1"/>
  <c r="L2548" i="1"/>
  <c r="H2548" i="1" s="1"/>
  <c r="L2549" i="1"/>
  <c r="H2549" i="1" s="1"/>
  <c r="L2550" i="1"/>
  <c r="H2550" i="1" s="1"/>
  <c r="L2551" i="1"/>
  <c r="H2551" i="1" s="1"/>
  <c r="L2552" i="1"/>
  <c r="H2552" i="1" s="1"/>
  <c r="L2553" i="1"/>
  <c r="H2553" i="1" s="1"/>
  <c r="L2554" i="1"/>
  <c r="H2554" i="1" s="1"/>
  <c r="L2555" i="1"/>
  <c r="H2555" i="1" s="1"/>
  <c r="L2556" i="1"/>
  <c r="H2556" i="1" s="1"/>
  <c r="L2557" i="1"/>
  <c r="H2557" i="1" s="1"/>
  <c r="L2558" i="1"/>
  <c r="H2558" i="1" s="1"/>
  <c r="L2559" i="1"/>
  <c r="H2559" i="1" s="1"/>
  <c r="L2560" i="1"/>
  <c r="H2560" i="1" s="1"/>
  <c r="L2561" i="1"/>
  <c r="H2561" i="1" s="1"/>
  <c r="L2562" i="1"/>
  <c r="H2562" i="1" s="1"/>
  <c r="L2563" i="1"/>
  <c r="H2563" i="1" s="1"/>
  <c r="L2564" i="1"/>
  <c r="H2564" i="1" s="1"/>
  <c r="L2565" i="1"/>
  <c r="H2565" i="1" s="1"/>
  <c r="L2566" i="1"/>
  <c r="H2566" i="1" s="1"/>
  <c r="L2567" i="1"/>
  <c r="H2567" i="1" s="1"/>
  <c r="L2568" i="1"/>
  <c r="H2568" i="1" s="1"/>
  <c r="L2569" i="1"/>
  <c r="H2569" i="1" s="1"/>
  <c r="L2570" i="1"/>
  <c r="H2570" i="1" s="1"/>
  <c r="L2571" i="1"/>
  <c r="H2571" i="1" s="1"/>
  <c r="L2572" i="1"/>
  <c r="H2572" i="1" s="1"/>
  <c r="L2573" i="1"/>
  <c r="H2573" i="1" s="1"/>
  <c r="L2574" i="1"/>
  <c r="H2574" i="1" s="1"/>
  <c r="L2575" i="1"/>
  <c r="H2575" i="1" s="1"/>
  <c r="L2576" i="1"/>
  <c r="H2576" i="1" s="1"/>
  <c r="L2577" i="1"/>
  <c r="H2577" i="1" s="1"/>
  <c r="L2578" i="1"/>
  <c r="H2578" i="1" s="1"/>
  <c r="L2579" i="1"/>
  <c r="H2579" i="1" s="1"/>
  <c r="L2580" i="1"/>
  <c r="H2580" i="1" s="1"/>
  <c r="L2581" i="1"/>
  <c r="H2581" i="1" s="1"/>
  <c r="L2582" i="1"/>
  <c r="H2582" i="1" s="1"/>
  <c r="L2583" i="1"/>
  <c r="H2583" i="1" s="1"/>
  <c r="L2584" i="1"/>
  <c r="H2584" i="1" s="1"/>
  <c r="L2585" i="1"/>
  <c r="H2585" i="1" s="1"/>
  <c r="L2586" i="1"/>
  <c r="H2586" i="1" s="1"/>
  <c r="L2587" i="1"/>
  <c r="H2587" i="1" s="1"/>
  <c r="L2588" i="1"/>
  <c r="H2588" i="1" s="1"/>
  <c r="L2589" i="1"/>
  <c r="H2589" i="1" s="1"/>
  <c r="L2590" i="1"/>
  <c r="H2590" i="1" s="1"/>
  <c r="L2591" i="1"/>
  <c r="H2591" i="1" s="1"/>
  <c r="L2592" i="1"/>
  <c r="H2592" i="1" s="1"/>
  <c r="L2593" i="1"/>
  <c r="H2593" i="1" s="1"/>
  <c r="L2594" i="1"/>
  <c r="H2594" i="1" s="1"/>
  <c r="L2595" i="1"/>
  <c r="H2595" i="1" s="1"/>
  <c r="L2596" i="1"/>
  <c r="H2596" i="1" s="1"/>
  <c r="L2597" i="1"/>
  <c r="H2597" i="1" s="1"/>
  <c r="L2598" i="1"/>
  <c r="H2598" i="1" s="1"/>
  <c r="L2599" i="1"/>
  <c r="H2599" i="1" s="1"/>
  <c r="L2600" i="1"/>
  <c r="H2600" i="1" s="1"/>
  <c r="L2601" i="1"/>
  <c r="H2601" i="1" s="1"/>
  <c r="L2602" i="1"/>
  <c r="H2602" i="1" s="1"/>
  <c r="L2603" i="1"/>
  <c r="H2603" i="1" s="1"/>
  <c r="L2604" i="1"/>
  <c r="H2604" i="1" s="1"/>
  <c r="L2605" i="1"/>
  <c r="H2605" i="1" s="1"/>
  <c r="L2606" i="1"/>
  <c r="H2606" i="1" s="1"/>
  <c r="L2607" i="1"/>
  <c r="H2607" i="1" s="1"/>
  <c r="L2608" i="1"/>
  <c r="H2608" i="1" s="1"/>
  <c r="L2609" i="1"/>
  <c r="H2609" i="1" s="1"/>
  <c r="L2610" i="1"/>
  <c r="H2610" i="1" s="1"/>
  <c r="L2611" i="1"/>
  <c r="H2611" i="1" s="1"/>
  <c r="L2612" i="1"/>
  <c r="H2612" i="1" s="1"/>
  <c r="L2613" i="1"/>
  <c r="H2613" i="1" s="1"/>
  <c r="L2614" i="1"/>
  <c r="H2614" i="1" s="1"/>
  <c r="L2615" i="1"/>
  <c r="H2615" i="1" s="1"/>
  <c r="L2616" i="1"/>
  <c r="H2616" i="1" s="1"/>
  <c r="L2617" i="1"/>
  <c r="H2617" i="1" s="1"/>
  <c r="L2618" i="1"/>
  <c r="H2618" i="1" s="1"/>
  <c r="L2619" i="1"/>
  <c r="H2619" i="1" s="1"/>
  <c r="L2620" i="1"/>
  <c r="H2620" i="1" s="1"/>
  <c r="L2621" i="1"/>
  <c r="H2621" i="1" s="1"/>
  <c r="L2622" i="1"/>
  <c r="H2622" i="1" s="1"/>
  <c r="L2623" i="1"/>
  <c r="H2623" i="1" s="1"/>
  <c r="L2624" i="1"/>
  <c r="H2624" i="1" s="1"/>
  <c r="L2625" i="1"/>
  <c r="H2625" i="1" s="1"/>
  <c r="L2626" i="1"/>
  <c r="H2626" i="1" s="1"/>
  <c r="L2627" i="1"/>
  <c r="H2627" i="1" s="1"/>
  <c r="L2628" i="1"/>
  <c r="H2628" i="1" s="1"/>
  <c r="L2629" i="1"/>
  <c r="H2629" i="1" s="1"/>
  <c r="L2630" i="1"/>
  <c r="H2630" i="1" s="1"/>
  <c r="L2631" i="1"/>
  <c r="H2631" i="1" s="1"/>
  <c r="L2632" i="1"/>
  <c r="H2632" i="1" s="1"/>
  <c r="L2633" i="1"/>
  <c r="H2633" i="1" s="1"/>
  <c r="L2634" i="1"/>
  <c r="H2634" i="1" s="1"/>
  <c r="L2635" i="1"/>
  <c r="H2635" i="1" s="1"/>
  <c r="L2636" i="1"/>
  <c r="H2636" i="1" s="1"/>
  <c r="L2637" i="1"/>
  <c r="H2637" i="1" s="1"/>
  <c r="L2638" i="1"/>
  <c r="H2638" i="1" s="1"/>
  <c r="L2639" i="1"/>
  <c r="H2639" i="1" s="1"/>
  <c r="L2640" i="1"/>
  <c r="H2640" i="1" s="1"/>
  <c r="L2641" i="1"/>
  <c r="H2641" i="1" s="1"/>
  <c r="L2642" i="1"/>
  <c r="H2642" i="1" s="1"/>
  <c r="L2643" i="1"/>
  <c r="H2643" i="1" s="1"/>
  <c r="L2644" i="1"/>
  <c r="H2644" i="1" s="1"/>
  <c r="L2645" i="1"/>
  <c r="H2645" i="1" s="1"/>
  <c r="L2646" i="1"/>
  <c r="H2646" i="1" s="1"/>
  <c r="L2647" i="1"/>
  <c r="H2647" i="1" s="1"/>
  <c r="L2648" i="1"/>
  <c r="H2648" i="1" s="1"/>
  <c r="L2649" i="1"/>
  <c r="H2649" i="1" s="1"/>
  <c r="L2650" i="1"/>
  <c r="H2650" i="1" s="1"/>
  <c r="L2651" i="1"/>
  <c r="H2651" i="1" s="1"/>
  <c r="L2652" i="1"/>
  <c r="H2652" i="1" s="1"/>
  <c r="L2653" i="1"/>
  <c r="H2653" i="1" s="1"/>
  <c r="L2654" i="1"/>
  <c r="H2654" i="1" s="1"/>
  <c r="L2655" i="1"/>
  <c r="H2655" i="1" s="1"/>
  <c r="L2656" i="1"/>
  <c r="H2656" i="1" s="1"/>
  <c r="L2657" i="1"/>
  <c r="H2657" i="1" s="1"/>
  <c r="L2658" i="1"/>
  <c r="H2658" i="1" s="1"/>
  <c r="L2659" i="1"/>
  <c r="H2659" i="1" s="1"/>
  <c r="L2660" i="1"/>
  <c r="H2660" i="1" s="1"/>
  <c r="L2661" i="1"/>
  <c r="H2661" i="1" s="1"/>
  <c r="L2662" i="1"/>
  <c r="H2662" i="1" s="1"/>
  <c r="L2663" i="1"/>
  <c r="H2663" i="1" s="1"/>
  <c r="L2664" i="1"/>
  <c r="H2664" i="1" s="1"/>
  <c r="L2665" i="1"/>
  <c r="H2665" i="1" s="1"/>
  <c r="L2666" i="1"/>
  <c r="H2666" i="1" s="1"/>
  <c r="L2667" i="1"/>
  <c r="H2667" i="1" s="1"/>
  <c r="L2668" i="1"/>
  <c r="H2668" i="1" s="1"/>
  <c r="L2669" i="1"/>
  <c r="H2669" i="1" s="1"/>
  <c r="L2670" i="1"/>
  <c r="H2670" i="1" s="1"/>
  <c r="L2671" i="1"/>
  <c r="H2671" i="1" s="1"/>
  <c r="L2672" i="1"/>
  <c r="H2672" i="1" s="1"/>
  <c r="L2673" i="1"/>
  <c r="H2673" i="1" s="1"/>
  <c r="L2674" i="1"/>
  <c r="H2674" i="1" s="1"/>
  <c r="L2675" i="1"/>
  <c r="H2675" i="1" s="1"/>
  <c r="L2676" i="1"/>
  <c r="H2676" i="1" s="1"/>
  <c r="L2677" i="1"/>
  <c r="H2677" i="1" s="1"/>
  <c r="L2678" i="1"/>
  <c r="H2678" i="1" s="1"/>
  <c r="L2679" i="1"/>
  <c r="H2679" i="1" s="1"/>
  <c r="L2680" i="1"/>
  <c r="H2680" i="1" s="1"/>
  <c r="L2681" i="1"/>
  <c r="H2681" i="1" s="1"/>
  <c r="L2682" i="1"/>
  <c r="H2682" i="1" s="1"/>
  <c r="L2683" i="1"/>
  <c r="H2683" i="1" s="1"/>
  <c r="L2684" i="1"/>
  <c r="H2684" i="1" s="1"/>
  <c r="L2685" i="1"/>
  <c r="H2685" i="1" s="1"/>
  <c r="L2686" i="1"/>
  <c r="H2686" i="1" s="1"/>
  <c r="L2687" i="1"/>
  <c r="H2687" i="1" s="1"/>
  <c r="L2688" i="1"/>
  <c r="H2688" i="1" s="1"/>
  <c r="L2689" i="1"/>
  <c r="H2689" i="1" s="1"/>
  <c r="L2690" i="1"/>
  <c r="H2690" i="1" s="1"/>
  <c r="L2691" i="1"/>
  <c r="H2691" i="1" s="1"/>
  <c r="L2692" i="1"/>
  <c r="H2692" i="1" s="1"/>
  <c r="L2693" i="1"/>
  <c r="H2693" i="1" s="1"/>
  <c r="L2694" i="1"/>
  <c r="H2694" i="1" s="1"/>
  <c r="L2695" i="1"/>
  <c r="H2695" i="1" s="1"/>
  <c r="L2696" i="1"/>
  <c r="H2696" i="1" s="1"/>
  <c r="L2697" i="1"/>
  <c r="H2697" i="1" s="1"/>
  <c r="L2698" i="1"/>
  <c r="H2698" i="1" s="1"/>
  <c r="L2699" i="1"/>
  <c r="H2699" i="1" s="1"/>
  <c r="L2700" i="1"/>
  <c r="H2700" i="1" s="1"/>
  <c r="L2701" i="1"/>
  <c r="H2701" i="1" s="1"/>
  <c r="L2702" i="1"/>
  <c r="H2702" i="1" s="1"/>
  <c r="L2703" i="1"/>
  <c r="H2703" i="1" s="1"/>
  <c r="L2704" i="1"/>
  <c r="H2704" i="1" s="1"/>
  <c r="L2705" i="1"/>
  <c r="H2705" i="1" s="1"/>
  <c r="L2706" i="1"/>
  <c r="H2706" i="1" s="1"/>
  <c r="L2707" i="1"/>
  <c r="H2707" i="1" s="1"/>
  <c r="L2708" i="1"/>
  <c r="H2708" i="1" s="1"/>
  <c r="L2709" i="1"/>
  <c r="H2709" i="1" s="1"/>
  <c r="L2710" i="1"/>
  <c r="H2710" i="1" s="1"/>
  <c r="L2711" i="1"/>
  <c r="H2711" i="1" s="1"/>
  <c r="L2712" i="1"/>
  <c r="H2712" i="1" s="1"/>
  <c r="L2713" i="1"/>
  <c r="H2713" i="1" s="1"/>
  <c r="L2714" i="1"/>
  <c r="H2714" i="1" s="1"/>
  <c r="L2715" i="1"/>
  <c r="H2715" i="1" s="1"/>
  <c r="L2716" i="1"/>
  <c r="H2716" i="1" s="1"/>
  <c r="L2717" i="1"/>
  <c r="H2717" i="1" s="1"/>
  <c r="L2718" i="1"/>
  <c r="H2718" i="1" s="1"/>
  <c r="L2719" i="1"/>
  <c r="H2719" i="1" s="1"/>
  <c r="L2720" i="1"/>
  <c r="H2720" i="1" s="1"/>
  <c r="L2721" i="1"/>
  <c r="H2721" i="1" s="1"/>
  <c r="L2722" i="1"/>
  <c r="H2722" i="1" s="1"/>
  <c r="L2723" i="1"/>
  <c r="H2723" i="1" s="1"/>
  <c r="L2724" i="1"/>
  <c r="H2724" i="1" s="1"/>
  <c r="L2725" i="1"/>
  <c r="H2725" i="1" s="1"/>
  <c r="L2726" i="1"/>
  <c r="H2726" i="1" s="1"/>
  <c r="L2727" i="1"/>
  <c r="H2727" i="1" s="1"/>
  <c r="L2728" i="1"/>
  <c r="H2728" i="1" s="1"/>
  <c r="L2729" i="1"/>
  <c r="H2729" i="1" s="1"/>
  <c r="L2730" i="1"/>
  <c r="H2730" i="1" s="1"/>
  <c r="L2731" i="1"/>
  <c r="H2731" i="1" s="1"/>
  <c r="L2732" i="1"/>
  <c r="H2732" i="1" s="1"/>
  <c r="L2733" i="1"/>
  <c r="H2733" i="1" s="1"/>
  <c r="L2734" i="1"/>
  <c r="H2734" i="1" s="1"/>
  <c r="L2735" i="1"/>
  <c r="H2735" i="1" s="1"/>
  <c r="L2736" i="1"/>
  <c r="H2736" i="1" s="1"/>
  <c r="L2737" i="1"/>
  <c r="H2737" i="1" s="1"/>
  <c r="L2738" i="1"/>
  <c r="H2738" i="1" s="1"/>
  <c r="L2739" i="1"/>
  <c r="H2739" i="1" s="1"/>
  <c r="L2740" i="1"/>
  <c r="H2740" i="1" s="1"/>
  <c r="L2741" i="1"/>
  <c r="H2741" i="1" s="1"/>
  <c r="L2742" i="1"/>
  <c r="H2742" i="1" s="1"/>
  <c r="L2743" i="1"/>
  <c r="H2743" i="1" s="1"/>
  <c r="L2744" i="1"/>
  <c r="H2744" i="1" s="1"/>
  <c r="L2745" i="1"/>
  <c r="H2745" i="1" s="1"/>
  <c r="L2746" i="1"/>
  <c r="H2746" i="1" s="1"/>
  <c r="L2747" i="1"/>
  <c r="H2747" i="1" s="1"/>
  <c r="L2748" i="1"/>
  <c r="H2748" i="1" s="1"/>
  <c r="L2749" i="1"/>
  <c r="H2749" i="1" s="1"/>
  <c r="L2750" i="1"/>
  <c r="H2750" i="1" s="1"/>
  <c r="L2751" i="1"/>
  <c r="H2751" i="1" s="1"/>
  <c r="L2752" i="1"/>
  <c r="H2752" i="1" s="1"/>
  <c r="L2753" i="1"/>
  <c r="H2753" i="1" s="1"/>
  <c r="L2754" i="1"/>
  <c r="H2754" i="1" s="1"/>
  <c r="L2755" i="1"/>
  <c r="H2755" i="1" s="1"/>
  <c r="L2756" i="1"/>
  <c r="H2756" i="1" s="1"/>
  <c r="L2757" i="1"/>
  <c r="H2757" i="1" s="1"/>
  <c r="L2758" i="1"/>
  <c r="H2758" i="1" s="1"/>
  <c r="L2759" i="1"/>
  <c r="H2759" i="1" s="1"/>
  <c r="L2760" i="1"/>
  <c r="H2760" i="1" s="1"/>
  <c r="L2761" i="1"/>
  <c r="H2761" i="1" s="1"/>
  <c r="L2762" i="1"/>
  <c r="H2762" i="1" s="1"/>
  <c r="L2763" i="1"/>
  <c r="H2763" i="1" s="1"/>
  <c r="L2764" i="1"/>
  <c r="H2764" i="1" s="1"/>
  <c r="L2765" i="1"/>
  <c r="H2765" i="1" s="1"/>
  <c r="L2766" i="1"/>
  <c r="H2766" i="1" s="1"/>
  <c r="L2767" i="1"/>
  <c r="H2767" i="1" s="1"/>
  <c r="L2768" i="1"/>
  <c r="H2768" i="1" s="1"/>
  <c r="L2769" i="1"/>
  <c r="H2769" i="1" s="1"/>
  <c r="L2770" i="1"/>
  <c r="H2770" i="1" s="1"/>
  <c r="L2771" i="1"/>
  <c r="H2771" i="1" s="1"/>
  <c r="L2772" i="1"/>
  <c r="H2772" i="1" s="1"/>
  <c r="L2773" i="1"/>
  <c r="H2773" i="1" s="1"/>
  <c r="L2774" i="1"/>
  <c r="H2774" i="1" s="1"/>
  <c r="L2775" i="1"/>
  <c r="H2775" i="1" s="1"/>
  <c r="L2776" i="1"/>
  <c r="H2776" i="1" s="1"/>
  <c r="L2777" i="1"/>
  <c r="H2777" i="1" s="1"/>
  <c r="L2778" i="1"/>
  <c r="H2778" i="1" s="1"/>
  <c r="L2779" i="1"/>
  <c r="H2779" i="1" s="1"/>
  <c r="L2780" i="1"/>
  <c r="H2780" i="1" s="1"/>
  <c r="L2781" i="1"/>
  <c r="H2781" i="1" s="1"/>
  <c r="L2782" i="1"/>
  <c r="H2782" i="1" s="1"/>
  <c r="L2783" i="1"/>
  <c r="H2783" i="1" s="1"/>
  <c r="L2784" i="1"/>
  <c r="H2784" i="1" s="1"/>
  <c r="L2785" i="1"/>
  <c r="H2785" i="1" s="1"/>
  <c r="L2786" i="1"/>
  <c r="H2786" i="1" s="1"/>
  <c r="L2787" i="1"/>
  <c r="H2787" i="1" s="1"/>
  <c r="L2788" i="1"/>
  <c r="H2788" i="1" s="1"/>
  <c r="L2789" i="1"/>
  <c r="H2789" i="1" s="1"/>
  <c r="L2790" i="1"/>
  <c r="H2790" i="1" s="1"/>
  <c r="L2791" i="1"/>
  <c r="H2791" i="1" s="1"/>
  <c r="L2792" i="1"/>
  <c r="H2792" i="1" s="1"/>
  <c r="L2793" i="1"/>
  <c r="H2793" i="1" s="1"/>
  <c r="L2794" i="1"/>
  <c r="H2794" i="1" s="1"/>
  <c r="L2795" i="1"/>
  <c r="H2795" i="1" s="1"/>
  <c r="L2796" i="1"/>
  <c r="H2796" i="1" s="1"/>
  <c r="L2797" i="1"/>
  <c r="H2797" i="1" s="1"/>
  <c r="L2798" i="1"/>
  <c r="H2798" i="1" s="1"/>
  <c r="L2799" i="1"/>
  <c r="H2799" i="1" s="1"/>
  <c r="L2800" i="1"/>
  <c r="H2800" i="1" s="1"/>
  <c r="L2801" i="1"/>
  <c r="H2801" i="1" s="1"/>
  <c r="L2802" i="1"/>
  <c r="H2802" i="1" s="1"/>
  <c r="L2803" i="1"/>
  <c r="H2803" i="1" s="1"/>
  <c r="L2804" i="1"/>
  <c r="H2804" i="1" s="1"/>
  <c r="L2805" i="1"/>
  <c r="H2805" i="1" s="1"/>
  <c r="L2806" i="1"/>
  <c r="H2806" i="1" s="1"/>
  <c r="L2807" i="1"/>
  <c r="H2807" i="1" s="1"/>
  <c r="L2808" i="1"/>
  <c r="H2808" i="1" s="1"/>
  <c r="L2809" i="1"/>
  <c r="H2809" i="1" s="1"/>
  <c r="L2810" i="1"/>
  <c r="H2810" i="1" s="1"/>
  <c r="L2811" i="1"/>
  <c r="H2811" i="1" s="1"/>
  <c r="L2812" i="1"/>
  <c r="H2812" i="1" s="1"/>
  <c r="L2813" i="1"/>
  <c r="H2813" i="1" s="1"/>
  <c r="L2814" i="1"/>
  <c r="H2814" i="1" s="1"/>
  <c r="L2815" i="1"/>
  <c r="H2815" i="1" s="1"/>
  <c r="L2816" i="1"/>
  <c r="H2816" i="1" s="1"/>
  <c r="L2817" i="1"/>
  <c r="H2817" i="1" s="1"/>
  <c r="L2818" i="1"/>
  <c r="H2818" i="1" s="1"/>
  <c r="L2819" i="1"/>
  <c r="H2819" i="1" s="1"/>
  <c r="L2820" i="1"/>
  <c r="H2820" i="1" s="1"/>
  <c r="L2821" i="1"/>
  <c r="H2821" i="1" s="1"/>
  <c r="L2822" i="1"/>
  <c r="H2822" i="1" s="1"/>
  <c r="L2823" i="1"/>
  <c r="H2823" i="1" s="1"/>
  <c r="L2824" i="1"/>
  <c r="H2824" i="1" s="1"/>
  <c r="L2825" i="1"/>
  <c r="H2825" i="1" s="1"/>
  <c r="L2826" i="1"/>
  <c r="H2826" i="1" s="1"/>
  <c r="L2827" i="1"/>
  <c r="H2827" i="1" s="1"/>
  <c r="L2828" i="1"/>
  <c r="H2828" i="1" s="1"/>
  <c r="L2829" i="1"/>
  <c r="H2829" i="1" s="1"/>
  <c r="L2830" i="1"/>
  <c r="H2830" i="1" s="1"/>
  <c r="L2831" i="1"/>
  <c r="H2831" i="1" s="1"/>
  <c r="L2832" i="1"/>
  <c r="H2832" i="1" s="1"/>
  <c r="L2833" i="1"/>
  <c r="H2833" i="1" s="1"/>
  <c r="L2834" i="1"/>
  <c r="H2834" i="1" s="1"/>
  <c r="L2835" i="1"/>
  <c r="H2835" i="1" s="1"/>
  <c r="L2836" i="1"/>
  <c r="H2836" i="1" s="1"/>
  <c r="L2837" i="1"/>
  <c r="H2837" i="1" s="1"/>
  <c r="L2838" i="1"/>
  <c r="H2838" i="1" s="1"/>
  <c r="L2839" i="1"/>
  <c r="H2839" i="1" s="1"/>
  <c r="L2840" i="1"/>
  <c r="H2840" i="1" s="1"/>
  <c r="L2841" i="1"/>
  <c r="H2841" i="1" s="1"/>
  <c r="L2842" i="1"/>
  <c r="H2842" i="1" s="1"/>
  <c r="L2843" i="1"/>
  <c r="H2843" i="1" s="1"/>
  <c r="L2844" i="1"/>
  <c r="H2844" i="1" s="1"/>
  <c r="L2845" i="1"/>
  <c r="H2845" i="1" s="1"/>
  <c r="L2846" i="1"/>
  <c r="H2846" i="1" s="1"/>
  <c r="L2847" i="1"/>
  <c r="H2847" i="1" s="1"/>
  <c r="L2848" i="1"/>
  <c r="H2848" i="1" s="1"/>
  <c r="L2849" i="1"/>
  <c r="H2849" i="1" s="1"/>
  <c r="L2850" i="1"/>
  <c r="H2850" i="1" s="1"/>
  <c r="L2851" i="1"/>
  <c r="H2851" i="1" s="1"/>
  <c r="L2852" i="1"/>
  <c r="H2852" i="1" s="1"/>
  <c r="L2853" i="1"/>
  <c r="H2853" i="1" s="1"/>
  <c r="L2854" i="1"/>
  <c r="H2854" i="1" s="1"/>
  <c r="L2855" i="1"/>
  <c r="H2855" i="1" s="1"/>
  <c r="L2856" i="1"/>
  <c r="H2856" i="1" s="1"/>
  <c r="L2857" i="1"/>
  <c r="H2857" i="1" s="1"/>
  <c r="L2858" i="1"/>
  <c r="H2858" i="1" s="1"/>
  <c r="L2859" i="1"/>
  <c r="H2859" i="1" s="1"/>
  <c r="L2860" i="1"/>
  <c r="H2860" i="1" s="1"/>
  <c r="L2861" i="1"/>
  <c r="H2861" i="1" s="1"/>
  <c r="L2862" i="1"/>
  <c r="H2862" i="1" s="1"/>
  <c r="L2863" i="1"/>
  <c r="H2863" i="1" s="1"/>
  <c r="L2864" i="1"/>
  <c r="H2864" i="1" s="1"/>
  <c r="L2865" i="1"/>
  <c r="H2865" i="1" s="1"/>
  <c r="L2866" i="1"/>
  <c r="H2866" i="1" s="1"/>
  <c r="L2867" i="1"/>
  <c r="H2867" i="1" s="1"/>
  <c r="L2868" i="1"/>
  <c r="H2868" i="1" s="1"/>
  <c r="L2869" i="1"/>
  <c r="H2869" i="1" s="1"/>
  <c r="L2870" i="1"/>
  <c r="H2870" i="1" s="1"/>
  <c r="L2871" i="1"/>
  <c r="H2871" i="1" s="1"/>
  <c r="L2872" i="1"/>
  <c r="H2872" i="1" s="1"/>
  <c r="L2873" i="1"/>
  <c r="H2873" i="1" s="1"/>
  <c r="L2874" i="1"/>
  <c r="H2874" i="1" s="1"/>
  <c r="L2875" i="1"/>
  <c r="H2875" i="1" s="1"/>
  <c r="L2876" i="1"/>
  <c r="H2876" i="1" s="1"/>
  <c r="L2877" i="1"/>
  <c r="H2877" i="1" s="1"/>
  <c r="L2878" i="1"/>
  <c r="H2878" i="1" s="1"/>
  <c r="L2879" i="1"/>
  <c r="H2879" i="1" s="1"/>
  <c r="L2880" i="1"/>
  <c r="H2880" i="1" s="1"/>
  <c r="L2881" i="1"/>
  <c r="H2881" i="1" s="1"/>
  <c r="L2882" i="1"/>
  <c r="H2882" i="1" s="1"/>
  <c r="L2883" i="1"/>
  <c r="H2883" i="1" s="1"/>
  <c r="L2884" i="1"/>
  <c r="H2884" i="1" s="1"/>
  <c r="L2885" i="1"/>
  <c r="H2885" i="1" s="1"/>
  <c r="L2886" i="1"/>
  <c r="H2886" i="1" s="1"/>
  <c r="L2887" i="1"/>
  <c r="H2887" i="1" s="1"/>
  <c r="L2888" i="1"/>
  <c r="H2888" i="1" s="1"/>
  <c r="L2889" i="1"/>
  <c r="H2889" i="1" s="1"/>
  <c r="L2890" i="1"/>
  <c r="H2890" i="1" s="1"/>
  <c r="L2891" i="1"/>
  <c r="H2891" i="1" s="1"/>
  <c r="L2892" i="1"/>
  <c r="H2892" i="1" s="1"/>
  <c r="L2893" i="1"/>
  <c r="H2893" i="1" s="1"/>
  <c r="L2894" i="1"/>
  <c r="H2894" i="1" s="1"/>
  <c r="L2895" i="1"/>
  <c r="H2895" i="1" s="1"/>
  <c r="L2896" i="1"/>
  <c r="H2896" i="1" s="1"/>
  <c r="L2897" i="1"/>
  <c r="H2897" i="1" s="1"/>
  <c r="L2898" i="1"/>
  <c r="H2898" i="1" s="1"/>
  <c r="L2899" i="1"/>
  <c r="H2899" i="1" s="1"/>
  <c r="L2900" i="1"/>
  <c r="H2900" i="1" s="1"/>
  <c r="L2901" i="1"/>
  <c r="H2901" i="1" s="1"/>
  <c r="L2902" i="1"/>
  <c r="H2902" i="1" s="1"/>
  <c r="L2903" i="1"/>
  <c r="H2903" i="1" s="1"/>
  <c r="L2904" i="1"/>
  <c r="H2904" i="1" s="1"/>
  <c r="L2905" i="1"/>
  <c r="H2905" i="1" s="1"/>
  <c r="L2906" i="1"/>
  <c r="H2906" i="1" s="1"/>
  <c r="L2907" i="1"/>
  <c r="H2907" i="1" s="1"/>
  <c r="L2908" i="1"/>
  <c r="H2908" i="1" s="1"/>
  <c r="L2909" i="1"/>
  <c r="H2909" i="1" s="1"/>
  <c r="L2910" i="1"/>
  <c r="H2910" i="1" s="1"/>
  <c r="L2911" i="1"/>
  <c r="H2911" i="1" s="1"/>
  <c r="L2912" i="1"/>
  <c r="H2912" i="1" s="1"/>
  <c r="L2913" i="1"/>
  <c r="H2913" i="1" s="1"/>
  <c r="L2914" i="1"/>
  <c r="H2914" i="1" s="1"/>
  <c r="L2915" i="1"/>
  <c r="H2915" i="1" s="1"/>
  <c r="L2916" i="1"/>
  <c r="H2916" i="1" s="1"/>
  <c r="L2917" i="1"/>
  <c r="H2917" i="1" s="1"/>
  <c r="L2918" i="1"/>
  <c r="H2918" i="1" s="1"/>
  <c r="L2919" i="1"/>
  <c r="H2919" i="1" s="1"/>
  <c r="L2920" i="1"/>
  <c r="H2920" i="1" s="1"/>
  <c r="L2921" i="1"/>
  <c r="H2921" i="1" s="1"/>
  <c r="L2922" i="1"/>
  <c r="H2922" i="1" s="1"/>
  <c r="L2923" i="1"/>
  <c r="H2923" i="1" s="1"/>
  <c r="L2924" i="1"/>
  <c r="H2924" i="1" s="1"/>
  <c r="L2925" i="1"/>
  <c r="H2925" i="1" s="1"/>
  <c r="L2926" i="1"/>
  <c r="H2926" i="1" s="1"/>
  <c r="L2927" i="1"/>
  <c r="H2927" i="1" s="1"/>
  <c r="L2928" i="1"/>
  <c r="H2928" i="1" s="1"/>
  <c r="L2929" i="1"/>
  <c r="H2929" i="1" s="1"/>
  <c r="L2930" i="1"/>
  <c r="H2930" i="1" s="1"/>
  <c r="L2931" i="1"/>
  <c r="H2931" i="1" s="1"/>
  <c r="L2932" i="1"/>
  <c r="H2932" i="1" s="1"/>
  <c r="L2933" i="1"/>
  <c r="H2933" i="1" s="1"/>
  <c r="L2934" i="1"/>
  <c r="H2934" i="1" s="1"/>
  <c r="L2935" i="1"/>
  <c r="H2935" i="1" s="1"/>
  <c r="L2936" i="1"/>
  <c r="H2936" i="1" s="1"/>
  <c r="L2937" i="1"/>
  <c r="H2937" i="1" s="1"/>
  <c r="L2938" i="1"/>
  <c r="H2938" i="1" s="1"/>
  <c r="L2939" i="1"/>
  <c r="H2939" i="1" s="1"/>
  <c r="L2940" i="1"/>
  <c r="H2940" i="1" s="1"/>
  <c r="L2941" i="1"/>
  <c r="H2941" i="1" s="1"/>
  <c r="L2942" i="1"/>
  <c r="H2942" i="1" s="1"/>
  <c r="L2943" i="1"/>
  <c r="H2943" i="1" s="1"/>
  <c r="L2944" i="1"/>
  <c r="H2944" i="1" s="1"/>
  <c r="L2945" i="1"/>
  <c r="H2945" i="1" s="1"/>
  <c r="L2946" i="1"/>
  <c r="H2946" i="1" s="1"/>
  <c r="L2947" i="1"/>
  <c r="H2947" i="1" s="1"/>
  <c r="L2948" i="1"/>
  <c r="H2948" i="1" s="1"/>
  <c r="L2949" i="1"/>
  <c r="H2949" i="1" s="1"/>
  <c r="L2950" i="1"/>
  <c r="H2950" i="1" s="1"/>
  <c r="L2951" i="1"/>
  <c r="H2951" i="1" s="1"/>
  <c r="L2952" i="1"/>
  <c r="H2952" i="1" s="1"/>
  <c r="L2953" i="1"/>
  <c r="H2953" i="1" s="1"/>
  <c r="L2954" i="1"/>
  <c r="H2954" i="1" s="1"/>
  <c r="L2955" i="1"/>
  <c r="H2955" i="1" s="1"/>
  <c r="L2956" i="1"/>
  <c r="H2956" i="1" s="1"/>
  <c r="L2957" i="1"/>
  <c r="H2957" i="1" s="1"/>
  <c r="L2958" i="1"/>
  <c r="H2958" i="1" s="1"/>
  <c r="L2959" i="1"/>
  <c r="H2959" i="1" s="1"/>
  <c r="L2960" i="1"/>
  <c r="H2960" i="1" s="1"/>
  <c r="L2961" i="1"/>
  <c r="H2961" i="1" s="1"/>
  <c r="L2962" i="1"/>
  <c r="H2962" i="1" s="1"/>
  <c r="L2963" i="1"/>
  <c r="H2963" i="1" s="1"/>
  <c r="L2964" i="1"/>
  <c r="H2964" i="1" s="1"/>
  <c r="L2965" i="1"/>
  <c r="H2965" i="1" s="1"/>
  <c r="L2966" i="1"/>
  <c r="H2966" i="1" s="1"/>
  <c r="L2967" i="1"/>
  <c r="H2967" i="1" s="1"/>
  <c r="L2968" i="1"/>
  <c r="H2968" i="1" s="1"/>
  <c r="L2969" i="1"/>
  <c r="H2969" i="1" s="1"/>
  <c r="L2970" i="1"/>
  <c r="H2970" i="1" s="1"/>
  <c r="L2971" i="1"/>
  <c r="H2971" i="1" s="1"/>
  <c r="L2972" i="1"/>
  <c r="H2972" i="1" s="1"/>
  <c r="L2973" i="1"/>
  <c r="H2973" i="1" s="1"/>
  <c r="L2974" i="1"/>
  <c r="H2974" i="1" s="1"/>
  <c r="L2975" i="1"/>
  <c r="H2975" i="1" s="1"/>
  <c r="L2976" i="1"/>
  <c r="H2976" i="1" s="1"/>
  <c r="L2977" i="1"/>
  <c r="H2977" i="1" s="1"/>
  <c r="L2978" i="1"/>
  <c r="H2978" i="1" s="1"/>
  <c r="L2979" i="1"/>
  <c r="H2979" i="1" s="1"/>
  <c r="L2980" i="1"/>
  <c r="H2980" i="1" s="1"/>
  <c r="L2981" i="1"/>
  <c r="H2981" i="1" s="1"/>
  <c r="L2982" i="1"/>
  <c r="H2982" i="1" s="1"/>
  <c r="L2983" i="1"/>
  <c r="H2983" i="1" s="1"/>
  <c r="L2984" i="1"/>
  <c r="H2984" i="1" s="1"/>
  <c r="L2985" i="1"/>
  <c r="H2985" i="1" s="1"/>
  <c r="L2986" i="1"/>
  <c r="H2986" i="1" s="1"/>
  <c r="L2987" i="1"/>
  <c r="H2987" i="1" s="1"/>
  <c r="L2988" i="1"/>
  <c r="H2988" i="1" s="1"/>
  <c r="L2989" i="1"/>
  <c r="H2989" i="1" s="1"/>
  <c r="L2990" i="1"/>
  <c r="H2990" i="1" s="1"/>
  <c r="L2991" i="1"/>
  <c r="H2991" i="1" s="1"/>
  <c r="L2992" i="1"/>
  <c r="H2992" i="1" s="1"/>
  <c r="L2993" i="1"/>
  <c r="H2993" i="1" s="1"/>
  <c r="L2994" i="1"/>
  <c r="H2994" i="1" s="1"/>
  <c r="L2995" i="1"/>
  <c r="H2995" i="1" s="1"/>
  <c r="L2996" i="1"/>
  <c r="H2996" i="1" s="1"/>
  <c r="L2997" i="1"/>
  <c r="H2997" i="1" s="1"/>
  <c r="L2998" i="1"/>
  <c r="H2998" i="1" s="1"/>
  <c r="L2999" i="1"/>
  <c r="H2999" i="1" s="1"/>
  <c r="L3000" i="1"/>
  <c r="H3000" i="1" s="1"/>
  <c r="L3001" i="1"/>
  <c r="H3001" i="1" s="1"/>
  <c r="L3002" i="1"/>
  <c r="H3002" i="1" s="1"/>
  <c r="L3003" i="1"/>
  <c r="H3003" i="1" s="1"/>
  <c r="L3004" i="1"/>
  <c r="H3004" i="1" s="1"/>
  <c r="L3005" i="1"/>
  <c r="H3005" i="1" s="1"/>
  <c r="L3006" i="1"/>
  <c r="H3006" i="1" s="1"/>
  <c r="L3007" i="1"/>
  <c r="H3007" i="1" s="1"/>
  <c r="L3008" i="1"/>
  <c r="H3008" i="1" s="1"/>
  <c r="L3009" i="1"/>
  <c r="H3009" i="1" s="1"/>
  <c r="L3010" i="1"/>
  <c r="H3010" i="1" s="1"/>
  <c r="L3011" i="1"/>
  <c r="H3011" i="1" s="1"/>
  <c r="L3012" i="1"/>
  <c r="H3012" i="1" s="1"/>
  <c r="L3013" i="1"/>
  <c r="H3013" i="1" s="1"/>
  <c r="L3014" i="1"/>
  <c r="H3014" i="1" s="1"/>
  <c r="L3015" i="1"/>
  <c r="H3015" i="1" s="1"/>
  <c r="L3016" i="1"/>
  <c r="H3016" i="1" s="1"/>
  <c r="L3017" i="1"/>
  <c r="H3017" i="1" s="1"/>
  <c r="L3018" i="1"/>
  <c r="H3018" i="1" s="1"/>
  <c r="L3019" i="1"/>
  <c r="H3019" i="1" s="1"/>
  <c r="L3020" i="1"/>
  <c r="H3020" i="1" s="1"/>
  <c r="L3021" i="1"/>
  <c r="H3021" i="1" s="1"/>
  <c r="L3022" i="1"/>
  <c r="H3022" i="1" s="1"/>
  <c r="L3023" i="1"/>
  <c r="H3023" i="1" s="1"/>
  <c r="L3024" i="1"/>
  <c r="H3024" i="1" s="1"/>
  <c r="L3025" i="1"/>
  <c r="H3025" i="1" s="1"/>
  <c r="L3026" i="1"/>
  <c r="H3026" i="1" s="1"/>
  <c r="L3027" i="1"/>
  <c r="H3027" i="1" s="1"/>
  <c r="L3028" i="1"/>
  <c r="H3028" i="1" s="1"/>
  <c r="L3029" i="1"/>
  <c r="H3029" i="1" s="1"/>
  <c r="L3030" i="1"/>
  <c r="H3030" i="1" s="1"/>
  <c r="L3031" i="1"/>
  <c r="H3031" i="1" s="1"/>
  <c r="L3032" i="1"/>
  <c r="H3032" i="1" s="1"/>
  <c r="L3033" i="1"/>
  <c r="H3033" i="1" s="1"/>
  <c r="L3034" i="1"/>
  <c r="H3034" i="1" s="1"/>
  <c r="L3035" i="1"/>
  <c r="H3035" i="1" s="1"/>
  <c r="L3036" i="1"/>
  <c r="H3036" i="1" s="1"/>
  <c r="L3037" i="1"/>
  <c r="H3037" i="1" s="1"/>
  <c r="L3038" i="1"/>
  <c r="H3038" i="1" s="1"/>
  <c r="L3039" i="1"/>
  <c r="H3039" i="1" s="1"/>
  <c r="L3040" i="1"/>
  <c r="H3040" i="1" s="1"/>
  <c r="L3041" i="1"/>
  <c r="H3041" i="1" s="1"/>
  <c r="L3042" i="1"/>
  <c r="H3042" i="1" s="1"/>
  <c r="L3043" i="1"/>
  <c r="H3043" i="1" s="1"/>
  <c r="L3044" i="1"/>
  <c r="H3044" i="1" s="1"/>
  <c r="L3045" i="1"/>
  <c r="H3045" i="1" s="1"/>
  <c r="L3046" i="1"/>
  <c r="H3046" i="1" s="1"/>
  <c r="L3047" i="1"/>
  <c r="H3047" i="1" s="1"/>
  <c r="L3048" i="1"/>
  <c r="H3048" i="1" s="1"/>
  <c r="L3049" i="1"/>
  <c r="H3049" i="1" s="1"/>
  <c r="L3050" i="1"/>
  <c r="H3050" i="1" s="1"/>
  <c r="L3051" i="1"/>
  <c r="H3051" i="1" s="1"/>
  <c r="L3052" i="1"/>
  <c r="H3052" i="1" s="1"/>
  <c r="L3053" i="1"/>
  <c r="H3053" i="1" s="1"/>
  <c r="L3054" i="1"/>
  <c r="H3054" i="1" s="1"/>
  <c r="L3055" i="1"/>
  <c r="H3055" i="1" s="1"/>
  <c r="L3056" i="1"/>
  <c r="H3056" i="1" s="1"/>
  <c r="L3057" i="1"/>
  <c r="H3057" i="1" s="1"/>
  <c r="L3058" i="1"/>
  <c r="H3058" i="1" s="1"/>
  <c r="L3059" i="1"/>
  <c r="H3059" i="1" s="1"/>
  <c r="L3060" i="1"/>
  <c r="H3060" i="1" s="1"/>
  <c r="L3061" i="1"/>
  <c r="H3061" i="1" s="1"/>
  <c r="L3062" i="1"/>
  <c r="H3062" i="1" s="1"/>
  <c r="L3063" i="1"/>
  <c r="H3063" i="1" s="1"/>
  <c r="L3064" i="1"/>
  <c r="H3064" i="1" s="1"/>
  <c r="L3065" i="1"/>
  <c r="H3065" i="1" s="1"/>
  <c r="L3066" i="1"/>
  <c r="H3066" i="1" s="1"/>
  <c r="L3067" i="1"/>
  <c r="H3067" i="1" s="1"/>
  <c r="L3068" i="1"/>
  <c r="H3068" i="1" s="1"/>
  <c r="L3069" i="1"/>
  <c r="H3069" i="1" s="1"/>
  <c r="L3070" i="1"/>
  <c r="H3070" i="1" s="1"/>
  <c r="L3071" i="1"/>
  <c r="H3071" i="1" s="1"/>
  <c r="L3072" i="1"/>
  <c r="H3072" i="1" s="1"/>
  <c r="L3073" i="1"/>
  <c r="H3073" i="1" s="1"/>
  <c r="L3074" i="1"/>
  <c r="H3074" i="1" s="1"/>
  <c r="L3075" i="1"/>
  <c r="H3075" i="1" s="1"/>
  <c r="L3076" i="1"/>
  <c r="H3076" i="1" s="1"/>
  <c r="L3077" i="1"/>
  <c r="H3077" i="1" s="1"/>
  <c r="L3078" i="1"/>
  <c r="H3078" i="1" s="1"/>
  <c r="L3079" i="1"/>
  <c r="H3079" i="1" s="1"/>
  <c r="L3080" i="1"/>
  <c r="H3080" i="1" s="1"/>
  <c r="L3081" i="1"/>
  <c r="H3081" i="1" s="1"/>
  <c r="L3082" i="1"/>
  <c r="H3082" i="1" s="1"/>
  <c r="L3083" i="1"/>
  <c r="H3083" i="1" s="1"/>
  <c r="L3084" i="1"/>
  <c r="H3084" i="1" s="1"/>
  <c r="L3085" i="1"/>
  <c r="H3085" i="1" s="1"/>
  <c r="L3086" i="1"/>
  <c r="H3086" i="1" s="1"/>
  <c r="L3087" i="1"/>
  <c r="H3087" i="1" s="1"/>
  <c r="L3088" i="1"/>
  <c r="H3088" i="1" s="1"/>
  <c r="L3089" i="1"/>
  <c r="H3089" i="1" s="1"/>
  <c r="L3090" i="1"/>
  <c r="H3090" i="1" s="1"/>
  <c r="L3091" i="1"/>
  <c r="H3091" i="1" s="1"/>
  <c r="L3092" i="1"/>
  <c r="H3092" i="1" s="1"/>
  <c r="L3093" i="1"/>
  <c r="H3093" i="1" s="1"/>
  <c r="L3094" i="1"/>
  <c r="H3094" i="1" s="1"/>
  <c r="L3095" i="1"/>
  <c r="H3095" i="1" s="1"/>
  <c r="L3096" i="1"/>
  <c r="H3096" i="1" s="1"/>
  <c r="L3097" i="1"/>
  <c r="H3097" i="1" s="1"/>
  <c r="L3098" i="1"/>
  <c r="H3098" i="1" s="1"/>
  <c r="L3099" i="1"/>
  <c r="H3099" i="1" s="1"/>
  <c r="L3100" i="1"/>
  <c r="H3100" i="1" s="1"/>
  <c r="L3101" i="1"/>
  <c r="H3101" i="1" s="1"/>
  <c r="L3102" i="1"/>
  <c r="H3102" i="1" s="1"/>
  <c r="L3103" i="1"/>
  <c r="H3103" i="1" s="1"/>
  <c r="L3104" i="1"/>
  <c r="H3104" i="1" s="1"/>
  <c r="L3105" i="1"/>
  <c r="H3105" i="1" s="1"/>
  <c r="L3106" i="1"/>
  <c r="H3106" i="1" s="1"/>
  <c r="L3107" i="1"/>
  <c r="H3107" i="1" s="1"/>
  <c r="L3108" i="1"/>
  <c r="H3108" i="1" s="1"/>
  <c r="L3109" i="1"/>
  <c r="H3109" i="1" s="1"/>
  <c r="L3110" i="1"/>
  <c r="H3110" i="1" s="1"/>
  <c r="L3111" i="1"/>
  <c r="H3111" i="1" s="1"/>
  <c r="L3112" i="1"/>
  <c r="H3112" i="1" s="1"/>
  <c r="L3113" i="1"/>
  <c r="H3113" i="1" s="1"/>
  <c r="L3114" i="1"/>
  <c r="H3114" i="1" s="1"/>
  <c r="L3115" i="1"/>
  <c r="H3115" i="1" s="1"/>
  <c r="L3116" i="1"/>
  <c r="H3116" i="1" s="1"/>
  <c r="L3117" i="1"/>
  <c r="H3117" i="1" s="1"/>
  <c r="L3118" i="1"/>
  <c r="H3118" i="1" s="1"/>
  <c r="L3119" i="1"/>
  <c r="H3119" i="1" s="1"/>
  <c r="L3120" i="1"/>
  <c r="H3120" i="1" s="1"/>
  <c r="L3121" i="1"/>
  <c r="H3121" i="1" s="1"/>
  <c r="L3122" i="1"/>
  <c r="H3122" i="1" s="1"/>
  <c r="L3123" i="1"/>
  <c r="H3123" i="1" s="1"/>
  <c r="L3124" i="1"/>
  <c r="H3124" i="1" s="1"/>
  <c r="L3125" i="1"/>
  <c r="H3125" i="1" s="1"/>
  <c r="L3126" i="1"/>
  <c r="H3126" i="1" s="1"/>
  <c r="L3127" i="1"/>
  <c r="H3127" i="1" s="1"/>
  <c r="L3128" i="1"/>
  <c r="H3128" i="1" s="1"/>
  <c r="L3129" i="1"/>
  <c r="H3129" i="1" s="1"/>
  <c r="L3130" i="1"/>
  <c r="H3130" i="1" s="1"/>
  <c r="L3131" i="1"/>
  <c r="H3131" i="1" s="1"/>
  <c r="L3132" i="1"/>
  <c r="H3132" i="1" s="1"/>
  <c r="L3133" i="1"/>
  <c r="H3133" i="1" s="1"/>
  <c r="L3134" i="1"/>
  <c r="H3134" i="1" s="1"/>
  <c r="L3135" i="1"/>
  <c r="H3135" i="1" s="1"/>
  <c r="L3136" i="1"/>
  <c r="H3136" i="1" s="1"/>
  <c r="L3137" i="1"/>
  <c r="H3137" i="1" s="1"/>
  <c r="L3138" i="1"/>
  <c r="H3138" i="1" s="1"/>
  <c r="L3139" i="1"/>
  <c r="H3139" i="1" s="1"/>
  <c r="L3140" i="1"/>
  <c r="H3140" i="1" s="1"/>
  <c r="L3141" i="1"/>
  <c r="H3141" i="1" s="1"/>
  <c r="L3142" i="1"/>
  <c r="H3142" i="1" s="1"/>
  <c r="L3143" i="1"/>
  <c r="H3143" i="1" s="1"/>
  <c r="L3144" i="1"/>
  <c r="H3144" i="1" s="1"/>
  <c r="L3145" i="1"/>
  <c r="H3145" i="1" s="1"/>
  <c r="L3146" i="1"/>
  <c r="H3146" i="1" s="1"/>
  <c r="L3147" i="1"/>
  <c r="H3147" i="1" s="1"/>
  <c r="L3148" i="1"/>
  <c r="H3148" i="1" s="1"/>
  <c r="L3149" i="1"/>
  <c r="H3149" i="1" s="1"/>
  <c r="L3150" i="1"/>
  <c r="H3150" i="1" s="1"/>
  <c r="L3151" i="1"/>
  <c r="H3151" i="1" s="1"/>
  <c r="L3152" i="1"/>
  <c r="H3152" i="1" s="1"/>
  <c r="L3153" i="1"/>
  <c r="H3153" i="1" s="1"/>
  <c r="L3154" i="1"/>
  <c r="H3154" i="1" s="1"/>
  <c r="L3155" i="1"/>
  <c r="H3155" i="1" s="1"/>
  <c r="L3156" i="1"/>
  <c r="H3156" i="1" s="1"/>
  <c r="L3157" i="1"/>
  <c r="H3157" i="1" s="1"/>
  <c r="L3158" i="1"/>
  <c r="H3158" i="1" s="1"/>
  <c r="L3159" i="1"/>
  <c r="H3159" i="1" s="1"/>
  <c r="L3160" i="1"/>
  <c r="H3160" i="1" s="1"/>
  <c r="L3161" i="1"/>
  <c r="H3161" i="1" s="1"/>
  <c r="L3162" i="1"/>
  <c r="H3162" i="1" s="1"/>
  <c r="L3163" i="1"/>
  <c r="H3163" i="1" s="1"/>
  <c r="L3164" i="1"/>
  <c r="H3164" i="1" s="1"/>
  <c r="L3165" i="1"/>
  <c r="H3165" i="1" s="1"/>
  <c r="L3166" i="1"/>
  <c r="H3166" i="1" s="1"/>
  <c r="L3167" i="1"/>
  <c r="H3167" i="1" s="1"/>
  <c r="L3168" i="1"/>
  <c r="H3168" i="1" s="1"/>
  <c r="L3169" i="1"/>
  <c r="H3169" i="1" s="1"/>
  <c r="L3170" i="1"/>
  <c r="H3170" i="1" s="1"/>
  <c r="L3171" i="1"/>
  <c r="H3171" i="1" s="1"/>
  <c r="L3172" i="1"/>
  <c r="H3172" i="1" s="1"/>
  <c r="L3173" i="1"/>
  <c r="H3173" i="1" s="1"/>
  <c r="L3174" i="1"/>
  <c r="H3174" i="1" s="1"/>
  <c r="L3175" i="1"/>
  <c r="H3175" i="1" s="1"/>
  <c r="L3176" i="1"/>
  <c r="H3176" i="1" s="1"/>
  <c r="L3177" i="1"/>
  <c r="H3177" i="1" s="1"/>
  <c r="L3178" i="1"/>
  <c r="H3178" i="1" s="1"/>
  <c r="L3179" i="1"/>
  <c r="H3179" i="1" s="1"/>
  <c r="L3180" i="1"/>
  <c r="H3180" i="1" s="1"/>
  <c r="L3181" i="1"/>
  <c r="H3181" i="1" s="1"/>
  <c r="L3182" i="1"/>
  <c r="H3182" i="1" s="1"/>
  <c r="L3183" i="1"/>
  <c r="H3183" i="1" s="1"/>
  <c r="L3184" i="1"/>
  <c r="H3184" i="1" s="1"/>
  <c r="L3185" i="1"/>
  <c r="H3185" i="1" s="1"/>
  <c r="L3186" i="1"/>
  <c r="H3186" i="1" s="1"/>
  <c r="L3187" i="1"/>
  <c r="H3187" i="1" s="1"/>
  <c r="L3188" i="1"/>
  <c r="H3188" i="1" s="1"/>
  <c r="L3189" i="1"/>
  <c r="H3189" i="1" s="1"/>
  <c r="L3190" i="1"/>
  <c r="H3190" i="1" s="1"/>
  <c r="L3191" i="1"/>
  <c r="H3191" i="1" s="1"/>
  <c r="L3192" i="1"/>
  <c r="H3192" i="1" s="1"/>
  <c r="L3193" i="1"/>
  <c r="H3193" i="1" s="1"/>
  <c r="L3194" i="1"/>
  <c r="H3194" i="1" s="1"/>
  <c r="L3195" i="1"/>
  <c r="H3195" i="1" s="1"/>
  <c r="L3196" i="1"/>
  <c r="H3196" i="1" s="1"/>
  <c r="L3197" i="1"/>
  <c r="H3197" i="1" s="1"/>
  <c r="L3198" i="1"/>
  <c r="H3198" i="1" s="1"/>
  <c r="L3199" i="1"/>
  <c r="H3199" i="1" s="1"/>
  <c r="L3200" i="1"/>
  <c r="H3200" i="1" s="1"/>
  <c r="L3201" i="1"/>
  <c r="H3201" i="1" s="1"/>
  <c r="L3202" i="1"/>
  <c r="H3202" i="1" s="1"/>
  <c r="L3203" i="1"/>
  <c r="H3203" i="1" s="1"/>
  <c r="L3204" i="1"/>
  <c r="H3204" i="1" s="1"/>
  <c r="L3205" i="1"/>
  <c r="H3205" i="1" s="1"/>
  <c r="L3206" i="1"/>
  <c r="H3206" i="1" s="1"/>
  <c r="L3207" i="1"/>
  <c r="H3207" i="1" s="1"/>
  <c r="L3208" i="1"/>
  <c r="H3208" i="1" s="1"/>
  <c r="L3209" i="1"/>
  <c r="H3209" i="1" s="1"/>
  <c r="L3210" i="1"/>
  <c r="H3210" i="1" s="1"/>
  <c r="L3211" i="1"/>
  <c r="H3211" i="1" s="1"/>
  <c r="L3212" i="1"/>
  <c r="H3212" i="1" s="1"/>
  <c r="L3213" i="1"/>
  <c r="H3213" i="1" s="1"/>
  <c r="L3214" i="1"/>
  <c r="H3214" i="1" s="1"/>
  <c r="L3215" i="1"/>
  <c r="H3215" i="1" s="1"/>
  <c r="L3216" i="1"/>
  <c r="H3216" i="1" s="1"/>
  <c r="L3217" i="1"/>
  <c r="H3217" i="1" s="1"/>
  <c r="L3218" i="1"/>
  <c r="H3218" i="1" s="1"/>
  <c r="L3219" i="1"/>
  <c r="H3219" i="1" s="1"/>
  <c r="L3220" i="1"/>
  <c r="H3220" i="1" s="1"/>
  <c r="L3221" i="1"/>
  <c r="H3221" i="1" s="1"/>
  <c r="L3222" i="1"/>
  <c r="H3222" i="1" s="1"/>
  <c r="L3223" i="1"/>
  <c r="H3223" i="1" s="1"/>
  <c r="L3224" i="1"/>
  <c r="H3224" i="1" s="1"/>
  <c r="L3225" i="1"/>
  <c r="H3225" i="1" s="1"/>
  <c r="L3226" i="1"/>
  <c r="H3226" i="1" s="1"/>
  <c r="L3227" i="1"/>
  <c r="H3227" i="1" s="1"/>
  <c r="L3228" i="1"/>
  <c r="H3228" i="1" s="1"/>
  <c r="L3229" i="1"/>
  <c r="H3229" i="1" s="1"/>
  <c r="L3230" i="1"/>
  <c r="H3230" i="1" s="1"/>
  <c r="L3231" i="1"/>
  <c r="H3231" i="1" s="1"/>
  <c r="L3232" i="1"/>
  <c r="H3232" i="1" s="1"/>
  <c r="L3233" i="1"/>
  <c r="H3233" i="1" s="1"/>
  <c r="L3234" i="1"/>
  <c r="H3234" i="1" s="1"/>
  <c r="L3235" i="1"/>
  <c r="H3235" i="1" s="1"/>
  <c r="L3236" i="1"/>
  <c r="H3236" i="1" s="1"/>
  <c r="L3237" i="1"/>
  <c r="H3237" i="1" s="1"/>
  <c r="L3238" i="1"/>
  <c r="H3238" i="1" s="1"/>
  <c r="L3239" i="1"/>
  <c r="H3239" i="1" s="1"/>
  <c r="L3240" i="1"/>
  <c r="H3240" i="1" s="1"/>
  <c r="L3241" i="1"/>
  <c r="H3241" i="1" s="1"/>
  <c r="L3242" i="1"/>
  <c r="H3242" i="1" s="1"/>
  <c r="L3243" i="1"/>
  <c r="H3243" i="1" s="1"/>
  <c r="L3244" i="1"/>
  <c r="H3244" i="1" s="1"/>
  <c r="L3245" i="1"/>
  <c r="H3245" i="1" s="1"/>
  <c r="L3246" i="1"/>
  <c r="H3246" i="1" s="1"/>
  <c r="L3247" i="1"/>
  <c r="H3247" i="1" s="1"/>
  <c r="L3248" i="1"/>
  <c r="H3248" i="1" s="1"/>
  <c r="L3249" i="1"/>
  <c r="H3249" i="1" s="1"/>
  <c r="L3250" i="1"/>
  <c r="H3250" i="1" s="1"/>
  <c r="L3251" i="1"/>
  <c r="H3251" i="1" s="1"/>
  <c r="L3252" i="1"/>
  <c r="H3252" i="1" s="1"/>
  <c r="L3253" i="1"/>
  <c r="H3253" i="1" s="1"/>
  <c r="L3254" i="1"/>
  <c r="H3254" i="1" s="1"/>
  <c r="L3255" i="1"/>
  <c r="H3255" i="1" s="1"/>
  <c r="L3256" i="1"/>
  <c r="H3256" i="1" s="1"/>
  <c r="L3257" i="1"/>
  <c r="H3257" i="1" s="1"/>
  <c r="L3258" i="1"/>
  <c r="H3258" i="1" s="1"/>
  <c r="L3259" i="1"/>
  <c r="H3259" i="1" s="1"/>
  <c r="L3260" i="1"/>
  <c r="H3260" i="1" s="1"/>
  <c r="L3261" i="1"/>
  <c r="H3261" i="1" s="1"/>
  <c r="L3262" i="1"/>
  <c r="H3262" i="1" s="1"/>
  <c r="L3263" i="1"/>
  <c r="H3263" i="1" s="1"/>
  <c r="L3264" i="1"/>
  <c r="H3264" i="1" s="1"/>
  <c r="L3265" i="1"/>
  <c r="H3265" i="1" s="1"/>
  <c r="L3266" i="1"/>
  <c r="H3266" i="1" s="1"/>
  <c r="L3267" i="1"/>
  <c r="H3267" i="1" s="1"/>
  <c r="L3268" i="1"/>
  <c r="H3268" i="1" s="1"/>
  <c r="L3269" i="1"/>
  <c r="H3269" i="1" s="1"/>
  <c r="L3270" i="1"/>
  <c r="H3270" i="1" s="1"/>
  <c r="L3271" i="1"/>
  <c r="H3271" i="1" s="1"/>
  <c r="L3272" i="1"/>
  <c r="H3272" i="1" s="1"/>
  <c r="L3273" i="1"/>
  <c r="H3273" i="1" s="1"/>
  <c r="L3274" i="1"/>
  <c r="H3274" i="1" s="1"/>
  <c r="L3275" i="1"/>
  <c r="H3275" i="1" s="1"/>
  <c r="L3276" i="1"/>
  <c r="H3276" i="1" s="1"/>
  <c r="L3277" i="1"/>
  <c r="H3277" i="1" s="1"/>
  <c r="L3278" i="1"/>
  <c r="H3278" i="1" s="1"/>
  <c r="L3279" i="1"/>
  <c r="H3279" i="1" s="1"/>
  <c r="L3280" i="1"/>
  <c r="H3280" i="1" s="1"/>
  <c r="L3281" i="1"/>
  <c r="H3281" i="1" s="1"/>
  <c r="L3282" i="1"/>
  <c r="H3282" i="1" s="1"/>
  <c r="L3283" i="1"/>
  <c r="H3283" i="1" s="1"/>
  <c r="L3284" i="1"/>
  <c r="H3284" i="1" s="1"/>
  <c r="L3285" i="1"/>
  <c r="H3285" i="1" s="1"/>
  <c r="L3286" i="1"/>
  <c r="H3286" i="1" s="1"/>
  <c r="L3287" i="1"/>
  <c r="H3287" i="1" s="1"/>
  <c r="L3288" i="1"/>
  <c r="H3288" i="1" s="1"/>
  <c r="L3289" i="1"/>
  <c r="H3289" i="1" s="1"/>
  <c r="L3290" i="1"/>
  <c r="H3290" i="1" s="1"/>
  <c r="L3291" i="1"/>
  <c r="H3291" i="1" s="1"/>
  <c r="L3292" i="1"/>
  <c r="H3292" i="1" s="1"/>
  <c r="L3293" i="1"/>
  <c r="H3293" i="1" s="1"/>
  <c r="L3294" i="1"/>
  <c r="H3294" i="1" s="1"/>
  <c r="L3295" i="1"/>
  <c r="H3295" i="1" s="1"/>
  <c r="L3296" i="1"/>
  <c r="H3296" i="1" s="1"/>
  <c r="L3297" i="1"/>
  <c r="H3297" i="1" s="1"/>
  <c r="L3298" i="1"/>
  <c r="H3298" i="1" s="1"/>
  <c r="L3299" i="1"/>
  <c r="H3299" i="1" s="1"/>
  <c r="L3300" i="1"/>
  <c r="H3300" i="1" s="1"/>
  <c r="L3301" i="1"/>
  <c r="H3301" i="1" s="1"/>
  <c r="L3302" i="1"/>
  <c r="H3302" i="1" s="1"/>
  <c r="L3303" i="1"/>
  <c r="H3303" i="1" s="1"/>
  <c r="L3304" i="1"/>
  <c r="H3304" i="1" s="1"/>
  <c r="L3305" i="1"/>
  <c r="H3305" i="1" s="1"/>
  <c r="L3306" i="1"/>
  <c r="H3306" i="1" s="1"/>
  <c r="L3307" i="1"/>
  <c r="H3307" i="1" s="1"/>
  <c r="L3308" i="1"/>
  <c r="H3308" i="1" s="1"/>
  <c r="L3309" i="1"/>
  <c r="H3309" i="1" s="1"/>
  <c r="L3310" i="1"/>
  <c r="H3310" i="1" s="1"/>
  <c r="L3311" i="1"/>
  <c r="H3311" i="1" s="1"/>
  <c r="L3312" i="1"/>
  <c r="H3312" i="1" s="1"/>
  <c r="L3313" i="1"/>
  <c r="H3313" i="1" s="1"/>
  <c r="L3314" i="1"/>
  <c r="H3314" i="1" s="1"/>
  <c r="L3315" i="1"/>
  <c r="H3315" i="1" s="1"/>
  <c r="L3316" i="1"/>
  <c r="H3316" i="1" s="1"/>
  <c r="L3317" i="1"/>
  <c r="H3317" i="1" s="1"/>
  <c r="L3318" i="1"/>
  <c r="H3318" i="1" s="1"/>
  <c r="L3319" i="1"/>
  <c r="H3319" i="1" s="1"/>
  <c r="L3320" i="1"/>
  <c r="H3320" i="1" s="1"/>
  <c r="L3321" i="1"/>
  <c r="H3321" i="1" s="1"/>
  <c r="L3322" i="1"/>
  <c r="H3322" i="1" s="1"/>
  <c r="L3323" i="1"/>
  <c r="H3323" i="1" s="1"/>
  <c r="L3324" i="1"/>
  <c r="H3324" i="1" s="1"/>
  <c r="L3325" i="1"/>
  <c r="H3325" i="1" s="1"/>
  <c r="L3326" i="1"/>
  <c r="H3326" i="1" s="1"/>
  <c r="L3327" i="1"/>
  <c r="H3327" i="1" s="1"/>
  <c r="L3328" i="1"/>
  <c r="H3328" i="1" s="1"/>
  <c r="L3329" i="1"/>
  <c r="H3329" i="1" s="1"/>
  <c r="L3330" i="1"/>
  <c r="H3330" i="1" s="1"/>
  <c r="L3331" i="1"/>
  <c r="H3331" i="1" s="1"/>
  <c r="L3332" i="1"/>
  <c r="H3332" i="1" s="1"/>
  <c r="L3333" i="1"/>
  <c r="H3333" i="1" s="1"/>
  <c r="L3334" i="1"/>
  <c r="H3334" i="1" s="1"/>
  <c r="L3335" i="1"/>
  <c r="H3335" i="1" s="1"/>
  <c r="L3336" i="1"/>
  <c r="H3336" i="1" s="1"/>
  <c r="L3337" i="1"/>
  <c r="H3337" i="1" s="1"/>
  <c r="L3338" i="1"/>
  <c r="H3338" i="1" s="1"/>
  <c r="L3339" i="1"/>
  <c r="H3339" i="1" s="1"/>
  <c r="L3340" i="1"/>
  <c r="H3340" i="1" s="1"/>
  <c r="L3341" i="1"/>
  <c r="H3341" i="1" s="1"/>
  <c r="L3342" i="1"/>
  <c r="H3342" i="1" s="1"/>
  <c r="L3343" i="1"/>
  <c r="H3343" i="1" s="1"/>
  <c r="L3344" i="1"/>
  <c r="H3344" i="1" s="1"/>
  <c r="L3345" i="1"/>
  <c r="H3345" i="1" s="1"/>
  <c r="L3346" i="1"/>
  <c r="H3346" i="1" s="1"/>
  <c r="L3347" i="1"/>
  <c r="H3347" i="1" s="1"/>
  <c r="L3348" i="1"/>
  <c r="H3348" i="1" s="1"/>
  <c r="L3349" i="1"/>
  <c r="H3349" i="1" s="1"/>
  <c r="L3350" i="1"/>
  <c r="H3350" i="1" s="1"/>
  <c r="L3351" i="1"/>
  <c r="H3351" i="1" s="1"/>
  <c r="L3352" i="1"/>
  <c r="H3352" i="1" s="1"/>
  <c r="L3353" i="1"/>
  <c r="H3353" i="1" s="1"/>
  <c r="L3354" i="1"/>
  <c r="H3354" i="1" s="1"/>
  <c r="L3355" i="1"/>
  <c r="H3355" i="1" s="1"/>
  <c r="L3356" i="1"/>
  <c r="H3356" i="1" s="1"/>
  <c r="L3357" i="1"/>
  <c r="H3357" i="1" s="1"/>
  <c r="L3358" i="1"/>
  <c r="H3358" i="1" s="1"/>
  <c r="L3359" i="1"/>
  <c r="H3359" i="1" s="1"/>
  <c r="L3360" i="1"/>
  <c r="H3360" i="1" s="1"/>
  <c r="L3361" i="1"/>
  <c r="H3361" i="1" s="1"/>
  <c r="L3362" i="1"/>
  <c r="H3362" i="1" s="1"/>
  <c r="L3363" i="1"/>
  <c r="H3363" i="1" s="1"/>
  <c r="L3364" i="1"/>
  <c r="H3364" i="1" s="1"/>
  <c r="L3365" i="1"/>
  <c r="H3365" i="1" s="1"/>
  <c r="L3366" i="1"/>
  <c r="H3366" i="1" s="1"/>
  <c r="L3367" i="1"/>
  <c r="H3367" i="1" s="1"/>
  <c r="L3368" i="1"/>
  <c r="H3368" i="1" s="1"/>
  <c r="L3369" i="1"/>
  <c r="H3369" i="1" s="1"/>
  <c r="L3370" i="1"/>
  <c r="H3370" i="1" s="1"/>
  <c r="L3371" i="1"/>
  <c r="H3371" i="1" s="1"/>
  <c r="L3372" i="1"/>
  <c r="H3372" i="1" s="1"/>
  <c r="L3373" i="1"/>
  <c r="H3373" i="1" s="1"/>
  <c r="L3374" i="1"/>
  <c r="H3374" i="1" s="1"/>
  <c r="L3375" i="1"/>
  <c r="H3375" i="1" s="1"/>
  <c r="L3376" i="1"/>
  <c r="H3376" i="1" s="1"/>
  <c r="L3377" i="1"/>
  <c r="H3377" i="1" s="1"/>
  <c r="L3378" i="1"/>
  <c r="H3378" i="1" s="1"/>
  <c r="L3379" i="1"/>
  <c r="H3379" i="1" s="1"/>
  <c r="L3380" i="1"/>
  <c r="H3380" i="1" s="1"/>
  <c r="L3381" i="1"/>
  <c r="H3381" i="1" s="1"/>
  <c r="L3382" i="1"/>
  <c r="H3382" i="1" s="1"/>
  <c r="L3383" i="1"/>
  <c r="H3383" i="1" s="1"/>
  <c r="L3384" i="1"/>
  <c r="H3384" i="1" s="1"/>
  <c r="L3385" i="1"/>
  <c r="H3385" i="1" s="1"/>
  <c r="L3386" i="1"/>
  <c r="H3386" i="1" s="1"/>
  <c r="L3387" i="1"/>
  <c r="H3387" i="1" s="1"/>
  <c r="L3388" i="1"/>
  <c r="H3388" i="1" s="1"/>
  <c r="L3389" i="1"/>
  <c r="H3389" i="1" s="1"/>
  <c r="L3390" i="1"/>
  <c r="H3390" i="1" s="1"/>
  <c r="L3391" i="1"/>
  <c r="H3391" i="1" s="1"/>
  <c r="L3392" i="1"/>
  <c r="H3392" i="1" s="1"/>
  <c r="L3393" i="1"/>
  <c r="H3393" i="1" s="1"/>
  <c r="L3394" i="1"/>
  <c r="H3394" i="1" s="1"/>
  <c r="L3395" i="1"/>
  <c r="H3395" i="1" s="1"/>
  <c r="L3396" i="1"/>
  <c r="H3396" i="1" s="1"/>
  <c r="L3397" i="1"/>
  <c r="H3397" i="1" s="1"/>
  <c r="L3398" i="1"/>
  <c r="H3398" i="1" s="1"/>
  <c r="L3399" i="1"/>
  <c r="H3399" i="1" s="1"/>
  <c r="L3400" i="1"/>
  <c r="H3400" i="1" s="1"/>
  <c r="L3401" i="1"/>
  <c r="H3401" i="1" s="1"/>
  <c r="L3402" i="1"/>
  <c r="H3402" i="1" s="1"/>
  <c r="L3403" i="1"/>
  <c r="H3403" i="1" s="1"/>
  <c r="L3404" i="1"/>
  <c r="H3404" i="1" s="1"/>
  <c r="L3405" i="1"/>
  <c r="H3405" i="1" s="1"/>
  <c r="L3406" i="1"/>
  <c r="H3406" i="1" s="1"/>
  <c r="L3407" i="1"/>
  <c r="H3407" i="1" s="1"/>
  <c r="L3408" i="1"/>
  <c r="H3408" i="1" s="1"/>
  <c r="L3409" i="1"/>
  <c r="H3409" i="1" s="1"/>
  <c r="L3410" i="1"/>
  <c r="H3410" i="1" s="1"/>
  <c r="L3411" i="1"/>
  <c r="H3411" i="1" s="1"/>
  <c r="L3412" i="1"/>
  <c r="H3412" i="1" s="1"/>
  <c r="L3413" i="1"/>
  <c r="H3413" i="1" s="1"/>
  <c r="L3414" i="1"/>
  <c r="H3414" i="1" s="1"/>
  <c r="L3415" i="1"/>
  <c r="H3415" i="1" s="1"/>
  <c r="L3416" i="1"/>
  <c r="H3416" i="1" s="1"/>
  <c r="L3417" i="1"/>
  <c r="H3417" i="1" s="1"/>
  <c r="L3418" i="1"/>
  <c r="H3418" i="1" s="1"/>
  <c r="L3419" i="1"/>
  <c r="H3419" i="1" s="1"/>
  <c r="L3420" i="1"/>
  <c r="H3420" i="1" s="1"/>
  <c r="L3421" i="1"/>
  <c r="H3421" i="1" s="1"/>
  <c r="L3422" i="1"/>
  <c r="H3422" i="1" s="1"/>
  <c r="L3423" i="1"/>
  <c r="H3423" i="1" s="1"/>
  <c r="L3424" i="1"/>
  <c r="H3424" i="1" s="1"/>
  <c r="L3425" i="1"/>
  <c r="H3425" i="1" s="1"/>
  <c r="L3426" i="1"/>
  <c r="H3426" i="1" s="1"/>
  <c r="L3427" i="1"/>
  <c r="H3427" i="1" s="1"/>
  <c r="L3428" i="1"/>
  <c r="H3428" i="1" s="1"/>
  <c r="L3429" i="1"/>
  <c r="H3429" i="1" s="1"/>
  <c r="L3430" i="1"/>
  <c r="H3430" i="1" s="1"/>
  <c r="L3431" i="1"/>
  <c r="H3431" i="1" s="1"/>
  <c r="L3432" i="1"/>
  <c r="H3432" i="1" s="1"/>
  <c r="L3433" i="1"/>
  <c r="H3433" i="1" s="1"/>
  <c r="L3434" i="1"/>
  <c r="H3434" i="1" s="1"/>
  <c r="L3435" i="1"/>
  <c r="H3435" i="1" s="1"/>
  <c r="L3436" i="1"/>
  <c r="H3436" i="1" s="1"/>
  <c r="L3437" i="1"/>
  <c r="H3437" i="1" s="1"/>
  <c r="L3438" i="1"/>
  <c r="H3438" i="1" s="1"/>
  <c r="L3439" i="1"/>
  <c r="H3439" i="1" s="1"/>
  <c r="L3440" i="1"/>
  <c r="H3440" i="1" s="1"/>
  <c r="L3441" i="1"/>
  <c r="H3441" i="1" s="1"/>
  <c r="L3442" i="1"/>
  <c r="H3442" i="1" s="1"/>
  <c r="L3443" i="1"/>
  <c r="H3443" i="1" s="1"/>
  <c r="L3444" i="1"/>
  <c r="H3444" i="1" s="1"/>
  <c r="L3445" i="1"/>
  <c r="H3445" i="1" s="1"/>
  <c r="L3446" i="1"/>
  <c r="H3446" i="1" s="1"/>
  <c r="L3447" i="1"/>
  <c r="H3447" i="1" s="1"/>
  <c r="L3448" i="1"/>
  <c r="H3448" i="1" s="1"/>
  <c r="L3449" i="1"/>
  <c r="H3449" i="1" s="1"/>
  <c r="L3450" i="1"/>
  <c r="H3450" i="1" s="1"/>
  <c r="L3451" i="1"/>
  <c r="H3451" i="1" s="1"/>
  <c r="L3452" i="1"/>
  <c r="H3452" i="1" s="1"/>
  <c r="L3453" i="1"/>
  <c r="H3453" i="1" s="1"/>
  <c r="L3454" i="1"/>
  <c r="H3454" i="1" s="1"/>
  <c r="L3455" i="1"/>
  <c r="H3455" i="1" s="1"/>
  <c r="L3456" i="1"/>
  <c r="H3456" i="1" s="1"/>
  <c r="L3457" i="1"/>
  <c r="H3457" i="1" s="1"/>
  <c r="L3458" i="1"/>
  <c r="H3458" i="1" s="1"/>
  <c r="L3459" i="1"/>
  <c r="H3459" i="1" s="1"/>
  <c r="L3460" i="1"/>
  <c r="H3460" i="1" s="1"/>
  <c r="L3461" i="1"/>
  <c r="H3461" i="1" s="1"/>
  <c r="L3462" i="1"/>
  <c r="H3462" i="1" s="1"/>
  <c r="L3463" i="1"/>
  <c r="H3463" i="1" s="1"/>
  <c r="L3464" i="1"/>
  <c r="H3464" i="1" s="1"/>
  <c r="L3465" i="1"/>
  <c r="H3465" i="1" s="1"/>
  <c r="L3466" i="1"/>
  <c r="H3466" i="1" s="1"/>
  <c r="L3467" i="1"/>
  <c r="H3467" i="1" s="1"/>
  <c r="L3468" i="1"/>
  <c r="H3468" i="1" s="1"/>
  <c r="L3469" i="1"/>
  <c r="H3469" i="1" s="1"/>
  <c r="L3470" i="1"/>
  <c r="H3470" i="1" s="1"/>
  <c r="L3471" i="1"/>
  <c r="H3471" i="1" s="1"/>
  <c r="L3472" i="1"/>
  <c r="H3472" i="1" s="1"/>
  <c r="L3473" i="1"/>
  <c r="H3473" i="1" s="1"/>
  <c r="L3474" i="1"/>
  <c r="H3474" i="1" s="1"/>
  <c r="L3475" i="1"/>
  <c r="H3475" i="1" s="1"/>
  <c r="L3476" i="1"/>
  <c r="H3476" i="1" s="1"/>
  <c r="L3477" i="1"/>
  <c r="H3477" i="1" s="1"/>
  <c r="L3478" i="1"/>
  <c r="H3478" i="1" s="1"/>
  <c r="L3479" i="1"/>
  <c r="H3479" i="1" s="1"/>
  <c r="L3480" i="1"/>
  <c r="H3480" i="1" s="1"/>
  <c r="L3481" i="1"/>
  <c r="H3481" i="1" s="1"/>
  <c r="L3482" i="1"/>
  <c r="H3482" i="1" s="1"/>
  <c r="L3483" i="1"/>
  <c r="H3483" i="1" s="1"/>
  <c r="L3484" i="1"/>
  <c r="H3484" i="1" s="1"/>
  <c r="L3485" i="1"/>
  <c r="H3485" i="1" s="1"/>
  <c r="L3486" i="1"/>
  <c r="H3486" i="1" s="1"/>
  <c r="L3487" i="1"/>
  <c r="H3487" i="1" s="1"/>
  <c r="L3488" i="1"/>
  <c r="H3488" i="1" s="1"/>
  <c r="L3489" i="1"/>
  <c r="H3489" i="1" s="1"/>
  <c r="L3490" i="1"/>
  <c r="H3490" i="1" s="1"/>
  <c r="L3491" i="1"/>
  <c r="H3491" i="1" s="1"/>
  <c r="L3492" i="1"/>
  <c r="H3492" i="1" s="1"/>
  <c r="L3493" i="1"/>
  <c r="H3493" i="1" s="1"/>
  <c r="L3494" i="1"/>
  <c r="H3494" i="1" s="1"/>
  <c r="L3495" i="1"/>
  <c r="H3495" i="1" s="1"/>
  <c r="L3496" i="1"/>
  <c r="H3496" i="1" s="1"/>
  <c r="L3497" i="1"/>
  <c r="H3497" i="1" s="1"/>
  <c r="L3498" i="1"/>
  <c r="H3498" i="1" s="1"/>
  <c r="L3499" i="1"/>
  <c r="H3499" i="1" s="1"/>
  <c r="L3500" i="1"/>
  <c r="H3500" i="1" s="1"/>
  <c r="L3501" i="1"/>
  <c r="H3501" i="1" s="1"/>
  <c r="L3502" i="1"/>
  <c r="H3502" i="1" s="1"/>
  <c r="L3503" i="1"/>
  <c r="H3503" i="1" s="1"/>
  <c r="L3504" i="1"/>
  <c r="H3504" i="1" s="1"/>
  <c r="L3505" i="1"/>
  <c r="H3505" i="1" s="1"/>
  <c r="L3506" i="1"/>
  <c r="H3506" i="1" s="1"/>
  <c r="L3507" i="1"/>
  <c r="H3507" i="1" s="1"/>
  <c r="L3508" i="1"/>
  <c r="H3508" i="1" s="1"/>
  <c r="L3509" i="1"/>
  <c r="H3509" i="1" s="1"/>
  <c r="L3510" i="1"/>
  <c r="H3510" i="1" s="1"/>
  <c r="L3511" i="1"/>
  <c r="H3511" i="1" s="1"/>
  <c r="L3512" i="1"/>
  <c r="H3512" i="1" s="1"/>
  <c r="L3513" i="1"/>
  <c r="H3513" i="1" s="1"/>
  <c r="L3514" i="1"/>
  <c r="H3514" i="1" s="1"/>
  <c r="L3515" i="1"/>
  <c r="H3515" i="1" s="1"/>
  <c r="L3516" i="1"/>
  <c r="H3516" i="1" s="1"/>
  <c r="L3517" i="1"/>
  <c r="H3517" i="1" s="1"/>
  <c r="L3518" i="1"/>
  <c r="H3518" i="1" s="1"/>
  <c r="L3519" i="1"/>
  <c r="H3519" i="1" s="1"/>
  <c r="L3520" i="1"/>
  <c r="H3520" i="1" s="1"/>
  <c r="L3521" i="1"/>
  <c r="H3521" i="1" s="1"/>
  <c r="L3522" i="1"/>
  <c r="H3522" i="1" s="1"/>
  <c r="L3523" i="1"/>
  <c r="H3523" i="1" s="1"/>
  <c r="L3524" i="1"/>
  <c r="H3524" i="1" s="1"/>
  <c r="L3525" i="1"/>
  <c r="H3525" i="1" s="1"/>
  <c r="L3526" i="1"/>
  <c r="H3526" i="1" s="1"/>
  <c r="L3527" i="1"/>
  <c r="H3527" i="1" s="1"/>
  <c r="L3528" i="1"/>
  <c r="H3528" i="1" s="1"/>
  <c r="L3529" i="1"/>
  <c r="H3529" i="1" s="1"/>
  <c r="L3530" i="1"/>
  <c r="H3530" i="1" s="1"/>
  <c r="L3531" i="1"/>
  <c r="H3531" i="1" s="1"/>
  <c r="L3532" i="1"/>
  <c r="H3532" i="1" s="1"/>
  <c r="L3533" i="1"/>
  <c r="H3533" i="1" s="1"/>
  <c r="L3534" i="1"/>
  <c r="H3534" i="1" s="1"/>
  <c r="L3535" i="1"/>
  <c r="H3535" i="1" s="1"/>
  <c r="L3536" i="1"/>
  <c r="H3536" i="1" s="1"/>
  <c r="L3537" i="1"/>
  <c r="H3537" i="1" s="1"/>
  <c r="L3538" i="1"/>
  <c r="H3538" i="1" s="1"/>
  <c r="L3539" i="1"/>
  <c r="H3539" i="1" s="1"/>
  <c r="L3540" i="1"/>
  <c r="H3540" i="1" s="1"/>
  <c r="L3541" i="1"/>
  <c r="H3541" i="1" s="1"/>
  <c r="L3542" i="1"/>
  <c r="H3542" i="1" s="1"/>
  <c r="L3543" i="1"/>
  <c r="H3543" i="1" s="1"/>
  <c r="L3544" i="1"/>
  <c r="H3544" i="1" s="1"/>
  <c r="L3545" i="1"/>
  <c r="H3545" i="1" s="1"/>
  <c r="L3546" i="1"/>
  <c r="H3546" i="1" s="1"/>
  <c r="L3547" i="1"/>
  <c r="H3547" i="1" s="1"/>
  <c r="L3548" i="1"/>
  <c r="H3548" i="1" s="1"/>
  <c r="L3549" i="1"/>
  <c r="H3549" i="1" s="1"/>
  <c r="L3550" i="1"/>
  <c r="H3550" i="1" s="1"/>
  <c r="L3551" i="1"/>
  <c r="H3551" i="1" s="1"/>
  <c r="L3552" i="1"/>
  <c r="H3552" i="1" s="1"/>
  <c r="L3553" i="1"/>
  <c r="H3553" i="1" s="1"/>
  <c r="L3554" i="1"/>
  <c r="H3554" i="1" s="1"/>
  <c r="L3555" i="1"/>
  <c r="H3555" i="1" s="1"/>
  <c r="L3556" i="1"/>
  <c r="H3556" i="1" s="1"/>
  <c r="L3557" i="1"/>
  <c r="H3557" i="1" s="1"/>
  <c r="L3558" i="1"/>
  <c r="H3558" i="1" s="1"/>
  <c r="L3559" i="1"/>
  <c r="H3559" i="1" s="1"/>
  <c r="L3560" i="1"/>
  <c r="H3560" i="1" s="1"/>
  <c r="L3561" i="1"/>
  <c r="H3561" i="1" s="1"/>
  <c r="L3562" i="1"/>
  <c r="H3562" i="1" s="1"/>
  <c r="L3563" i="1"/>
  <c r="H3563" i="1" s="1"/>
  <c r="L3564" i="1"/>
  <c r="H3564" i="1" s="1"/>
  <c r="L3565" i="1"/>
  <c r="H3565" i="1" s="1"/>
  <c r="L3566" i="1"/>
  <c r="H3566" i="1" s="1"/>
  <c r="L3567" i="1"/>
  <c r="H3567" i="1" s="1"/>
  <c r="L3568" i="1"/>
  <c r="H3568" i="1" s="1"/>
  <c r="L3569" i="1"/>
  <c r="H3569" i="1" s="1"/>
  <c r="L3570" i="1"/>
  <c r="H3570" i="1" s="1"/>
  <c r="L3571" i="1"/>
  <c r="H3571" i="1" s="1"/>
  <c r="L3572" i="1"/>
  <c r="H3572" i="1" s="1"/>
  <c r="L3573" i="1"/>
  <c r="H3573" i="1" s="1"/>
  <c r="L3574" i="1"/>
  <c r="H3574" i="1" s="1"/>
  <c r="L3575" i="1"/>
  <c r="H3575" i="1" s="1"/>
  <c r="L3576" i="1"/>
  <c r="H3576" i="1" s="1"/>
  <c r="L3577" i="1"/>
  <c r="H3577" i="1" s="1"/>
  <c r="L3578" i="1"/>
  <c r="H3578" i="1" s="1"/>
  <c r="L3579" i="1"/>
  <c r="H3579" i="1" s="1"/>
  <c r="L3580" i="1"/>
  <c r="H3580" i="1" s="1"/>
  <c r="L3581" i="1"/>
  <c r="H3581" i="1" s="1"/>
  <c r="L3582" i="1"/>
  <c r="H3582" i="1" s="1"/>
  <c r="L3583" i="1"/>
  <c r="H3583" i="1" s="1"/>
  <c r="L3584" i="1"/>
  <c r="H3584" i="1" s="1"/>
  <c r="L3585" i="1"/>
  <c r="H3585" i="1" s="1"/>
  <c r="L3586" i="1"/>
  <c r="H3586" i="1" s="1"/>
  <c r="L3587" i="1"/>
  <c r="H3587" i="1" s="1"/>
  <c r="L3588" i="1"/>
  <c r="H3588" i="1" s="1"/>
  <c r="L3589" i="1"/>
  <c r="H3589" i="1" s="1"/>
  <c r="L3590" i="1"/>
  <c r="H3590" i="1" s="1"/>
  <c r="L3591" i="1"/>
  <c r="H3591" i="1" s="1"/>
  <c r="L3592" i="1"/>
  <c r="H3592" i="1" s="1"/>
  <c r="L3593" i="1"/>
  <c r="H3593" i="1" s="1"/>
  <c r="L3594" i="1"/>
  <c r="H3594" i="1" s="1"/>
  <c r="L3595" i="1"/>
  <c r="H3595" i="1" s="1"/>
  <c r="L3596" i="1"/>
  <c r="H3596" i="1" s="1"/>
  <c r="L3597" i="1"/>
  <c r="H3597" i="1" s="1"/>
  <c r="L3598" i="1"/>
  <c r="H3598" i="1" s="1"/>
  <c r="L3599" i="1"/>
  <c r="H3599" i="1" s="1"/>
  <c r="L3600" i="1"/>
  <c r="H3600" i="1" s="1"/>
  <c r="L3601" i="1"/>
  <c r="H3601" i="1" s="1"/>
  <c r="L3602" i="1"/>
  <c r="H3602" i="1" s="1"/>
  <c r="L3603" i="1"/>
  <c r="H3603" i="1" s="1"/>
  <c r="L3604" i="1"/>
  <c r="H3604" i="1" s="1"/>
  <c r="L3605" i="1"/>
  <c r="H3605" i="1" s="1"/>
  <c r="L3606" i="1"/>
  <c r="H3606" i="1" s="1"/>
  <c r="L3607" i="1"/>
  <c r="H3607" i="1" s="1"/>
  <c r="L3608" i="1"/>
  <c r="H3608" i="1" s="1"/>
  <c r="L3609" i="1"/>
  <c r="H3609" i="1" s="1"/>
  <c r="L3610" i="1"/>
  <c r="H3610" i="1" s="1"/>
  <c r="L3611" i="1"/>
  <c r="H3611" i="1" s="1"/>
  <c r="L3612" i="1"/>
  <c r="H3612" i="1" s="1"/>
  <c r="L3613" i="1"/>
  <c r="H3613" i="1" s="1"/>
  <c r="L3614" i="1"/>
  <c r="H3614" i="1" s="1"/>
  <c r="L3615" i="1"/>
  <c r="H3615" i="1" s="1"/>
  <c r="L3616" i="1"/>
  <c r="H3616" i="1" s="1"/>
  <c r="L3617" i="1"/>
  <c r="H3617" i="1" s="1"/>
  <c r="L3618" i="1"/>
  <c r="H3618" i="1" s="1"/>
  <c r="L3619" i="1"/>
  <c r="H3619" i="1" s="1"/>
  <c r="L3620" i="1"/>
  <c r="H3620" i="1" s="1"/>
  <c r="L3621" i="1"/>
  <c r="H3621" i="1" s="1"/>
  <c r="L3622" i="1"/>
  <c r="H3622" i="1" s="1"/>
  <c r="L3623" i="1"/>
  <c r="H3623" i="1" s="1"/>
  <c r="L3624" i="1"/>
  <c r="H3624" i="1" s="1"/>
  <c r="L3625" i="1"/>
  <c r="H3625" i="1" s="1"/>
  <c r="L3626" i="1"/>
  <c r="H3626" i="1" s="1"/>
  <c r="L3627" i="1"/>
  <c r="H3627" i="1" s="1"/>
  <c r="L3628" i="1"/>
  <c r="H3628" i="1" s="1"/>
  <c r="L3629" i="1"/>
  <c r="H3629" i="1" s="1"/>
  <c r="L3630" i="1"/>
  <c r="H3630" i="1" s="1"/>
  <c r="L3631" i="1"/>
  <c r="H3631" i="1" s="1"/>
  <c r="L3632" i="1"/>
  <c r="H3632" i="1" s="1"/>
  <c r="L3633" i="1"/>
  <c r="H3633" i="1" s="1"/>
  <c r="L3634" i="1"/>
  <c r="H3634" i="1" s="1"/>
  <c r="L3635" i="1"/>
  <c r="H3635" i="1" s="1"/>
  <c r="L3636" i="1"/>
  <c r="H3636" i="1" s="1"/>
  <c r="L3637" i="1"/>
  <c r="H3637" i="1" s="1"/>
  <c r="L3638" i="1"/>
  <c r="H3638" i="1" s="1"/>
  <c r="L3639" i="1"/>
  <c r="H3639" i="1" s="1"/>
  <c r="L3640" i="1"/>
  <c r="H3640" i="1" s="1"/>
  <c r="L3641" i="1"/>
  <c r="H3641" i="1" s="1"/>
  <c r="L3642" i="1"/>
  <c r="H3642" i="1" s="1"/>
  <c r="L3643" i="1"/>
  <c r="H3643" i="1" s="1"/>
  <c r="L3644" i="1"/>
  <c r="H3644" i="1" s="1"/>
  <c r="L3645" i="1"/>
  <c r="H3645" i="1" s="1"/>
  <c r="L3646" i="1"/>
  <c r="H3646" i="1" s="1"/>
  <c r="L3647" i="1"/>
  <c r="H3647" i="1" s="1"/>
  <c r="L3648" i="1"/>
  <c r="H3648" i="1" s="1"/>
  <c r="L3649" i="1"/>
  <c r="H3649" i="1" s="1"/>
  <c r="L3650" i="1"/>
  <c r="H3650" i="1" s="1"/>
  <c r="L3651" i="1"/>
  <c r="H3651" i="1" s="1"/>
  <c r="L3652" i="1"/>
  <c r="H3652" i="1" s="1"/>
  <c r="L3653" i="1"/>
  <c r="H3653" i="1" s="1"/>
  <c r="L3654" i="1"/>
  <c r="H3654" i="1" s="1"/>
  <c r="L3655" i="1"/>
  <c r="H3655" i="1" s="1"/>
  <c r="L3656" i="1"/>
  <c r="H3656" i="1" s="1"/>
  <c r="L3657" i="1"/>
  <c r="H3657" i="1" s="1"/>
  <c r="L3658" i="1"/>
  <c r="H3658" i="1" s="1"/>
  <c r="L3659" i="1"/>
  <c r="H3659" i="1" s="1"/>
  <c r="L3660" i="1"/>
  <c r="H3660" i="1" s="1"/>
  <c r="L3661" i="1"/>
  <c r="H3661" i="1" s="1"/>
  <c r="L3662" i="1"/>
  <c r="H3662" i="1" s="1"/>
  <c r="L3663" i="1"/>
  <c r="H3663" i="1" s="1"/>
  <c r="L3664" i="1"/>
  <c r="H3664" i="1" s="1"/>
  <c r="L3665" i="1"/>
  <c r="H3665" i="1" s="1"/>
  <c r="L3666" i="1"/>
  <c r="H3666" i="1" s="1"/>
  <c r="L3667" i="1"/>
  <c r="H3667" i="1" s="1"/>
  <c r="L3668" i="1"/>
  <c r="H3668" i="1" s="1"/>
  <c r="L3669" i="1"/>
  <c r="H3669" i="1" s="1"/>
  <c r="L3670" i="1"/>
  <c r="H3670" i="1" s="1"/>
  <c r="L3671" i="1"/>
  <c r="H3671" i="1" s="1"/>
  <c r="L3672" i="1"/>
  <c r="H3672" i="1" s="1"/>
  <c r="L3673" i="1"/>
  <c r="H3673" i="1" s="1"/>
  <c r="L3674" i="1"/>
  <c r="H3674" i="1" s="1"/>
  <c r="L3675" i="1"/>
  <c r="H3675" i="1" s="1"/>
  <c r="L3676" i="1"/>
  <c r="H3676" i="1" s="1"/>
  <c r="L3677" i="1"/>
  <c r="H3677" i="1" s="1"/>
  <c r="L3678" i="1"/>
  <c r="H3678" i="1" s="1"/>
  <c r="L3679" i="1"/>
  <c r="H3679" i="1" s="1"/>
  <c r="L3680" i="1"/>
  <c r="H3680" i="1" s="1"/>
  <c r="L3681" i="1"/>
  <c r="H3681" i="1" s="1"/>
  <c r="L3682" i="1"/>
  <c r="H3682" i="1" s="1"/>
  <c r="L3683" i="1"/>
  <c r="H3683" i="1" s="1"/>
  <c r="L3684" i="1"/>
  <c r="H3684" i="1" s="1"/>
  <c r="L3685" i="1"/>
  <c r="H3685" i="1" s="1"/>
  <c r="L3686" i="1"/>
  <c r="H3686" i="1" s="1"/>
  <c r="L3687" i="1"/>
  <c r="H3687" i="1" s="1"/>
  <c r="L3688" i="1"/>
  <c r="H3688" i="1" s="1"/>
  <c r="L3689" i="1"/>
  <c r="H3689" i="1" s="1"/>
  <c r="L3690" i="1"/>
  <c r="H3690" i="1" s="1"/>
  <c r="L3691" i="1"/>
  <c r="H3691" i="1" s="1"/>
  <c r="L3692" i="1"/>
  <c r="H3692" i="1" s="1"/>
  <c r="L3693" i="1"/>
  <c r="H3693" i="1" s="1"/>
  <c r="L3694" i="1"/>
  <c r="H3694" i="1" s="1"/>
  <c r="L3695" i="1"/>
  <c r="H3695" i="1" s="1"/>
  <c r="L3696" i="1"/>
  <c r="H3696" i="1" s="1"/>
  <c r="L3697" i="1"/>
  <c r="H3697" i="1" s="1"/>
  <c r="L3698" i="1"/>
  <c r="H3698" i="1" s="1"/>
  <c r="L3699" i="1"/>
  <c r="H3699" i="1" s="1"/>
  <c r="L3700" i="1"/>
  <c r="H3700" i="1" s="1"/>
  <c r="L3701" i="1"/>
  <c r="H3701" i="1" s="1"/>
  <c r="L3702" i="1"/>
  <c r="H3702" i="1" s="1"/>
  <c r="L3703" i="1"/>
  <c r="H3703" i="1" s="1"/>
  <c r="L3704" i="1"/>
  <c r="H3704" i="1" s="1"/>
  <c r="L3705" i="1"/>
  <c r="H3705" i="1" s="1"/>
  <c r="L3706" i="1"/>
  <c r="H3706" i="1" s="1"/>
  <c r="L3707" i="1"/>
  <c r="H3707" i="1" s="1"/>
  <c r="L3708" i="1"/>
  <c r="H3708" i="1" s="1"/>
  <c r="L3709" i="1"/>
  <c r="H3709" i="1" s="1"/>
  <c r="L3710" i="1"/>
  <c r="H3710" i="1" s="1"/>
  <c r="L3711" i="1"/>
  <c r="H3711" i="1" s="1"/>
  <c r="L3712" i="1"/>
  <c r="H3712" i="1" s="1"/>
  <c r="L3713" i="1"/>
  <c r="H3713" i="1" s="1"/>
  <c r="L3714" i="1"/>
  <c r="H3714" i="1" s="1"/>
  <c r="L3715" i="1"/>
  <c r="H3715" i="1" s="1"/>
  <c r="L3716" i="1"/>
  <c r="H3716" i="1" s="1"/>
  <c r="L3717" i="1"/>
  <c r="H3717" i="1" s="1"/>
  <c r="L3718" i="1"/>
  <c r="H3718" i="1" s="1"/>
  <c r="L3719" i="1"/>
  <c r="H3719" i="1" s="1"/>
  <c r="L3720" i="1"/>
  <c r="H3720" i="1" s="1"/>
  <c r="L3721" i="1"/>
  <c r="H3721" i="1" s="1"/>
  <c r="L3722" i="1"/>
  <c r="H3722" i="1" s="1"/>
  <c r="L3723" i="1"/>
  <c r="H3723" i="1" s="1"/>
  <c r="L3724" i="1"/>
  <c r="H3724" i="1" s="1"/>
  <c r="L3725" i="1"/>
  <c r="H3725" i="1" s="1"/>
  <c r="L3726" i="1"/>
  <c r="H3726" i="1" s="1"/>
  <c r="L3727" i="1"/>
  <c r="H3727" i="1" s="1"/>
  <c r="L3728" i="1"/>
  <c r="H3728" i="1" s="1"/>
  <c r="L3729" i="1"/>
  <c r="H3729" i="1" s="1"/>
  <c r="L3730" i="1"/>
  <c r="H3730" i="1" s="1"/>
  <c r="L3731" i="1"/>
  <c r="H3731" i="1" s="1"/>
  <c r="L3732" i="1"/>
  <c r="H3732" i="1" s="1"/>
  <c r="L3733" i="1"/>
  <c r="H3733" i="1" s="1"/>
  <c r="L3734" i="1"/>
  <c r="H3734" i="1" s="1"/>
  <c r="L3735" i="1"/>
  <c r="H3735" i="1" s="1"/>
  <c r="L3736" i="1"/>
  <c r="H3736" i="1" s="1"/>
  <c r="L3737" i="1"/>
  <c r="H3737" i="1" s="1"/>
  <c r="L3738" i="1"/>
  <c r="H3738" i="1" s="1"/>
  <c r="L3739" i="1"/>
  <c r="H3739" i="1" s="1"/>
  <c r="L3740" i="1"/>
  <c r="H3740" i="1" s="1"/>
  <c r="L3741" i="1"/>
  <c r="H3741" i="1" s="1"/>
  <c r="L3742" i="1"/>
  <c r="H3742" i="1" s="1"/>
  <c r="L3743" i="1"/>
  <c r="H3743" i="1" s="1"/>
  <c r="L3744" i="1"/>
  <c r="H3744" i="1" s="1"/>
  <c r="L3745" i="1"/>
  <c r="H3745" i="1" s="1"/>
  <c r="L3746" i="1"/>
  <c r="H3746" i="1" s="1"/>
  <c r="L3747" i="1"/>
  <c r="H3747" i="1" s="1"/>
  <c r="L3748" i="1"/>
  <c r="H3748" i="1" s="1"/>
  <c r="L3749" i="1"/>
  <c r="H3749" i="1" s="1"/>
  <c r="L3750" i="1"/>
  <c r="H3750" i="1" s="1"/>
  <c r="L3751" i="1"/>
  <c r="H3751" i="1" s="1"/>
  <c r="L3752" i="1"/>
  <c r="H3752" i="1" s="1"/>
  <c r="L3753" i="1"/>
  <c r="H3753" i="1" s="1"/>
  <c r="L3754" i="1"/>
  <c r="H3754" i="1" s="1"/>
  <c r="L3755" i="1"/>
  <c r="H3755" i="1" s="1"/>
  <c r="L3756" i="1"/>
  <c r="H3756" i="1" s="1"/>
  <c r="L3757" i="1"/>
  <c r="H3757" i="1" s="1"/>
  <c r="L3758" i="1"/>
  <c r="H3758" i="1" s="1"/>
  <c r="L3759" i="1"/>
  <c r="H3759" i="1" s="1"/>
  <c r="L3760" i="1"/>
  <c r="H3760" i="1" s="1"/>
  <c r="L3761" i="1"/>
  <c r="H3761" i="1" s="1"/>
  <c r="L3762" i="1"/>
  <c r="H3762" i="1" s="1"/>
  <c r="L3763" i="1"/>
  <c r="H3763" i="1" s="1"/>
  <c r="L3764" i="1"/>
  <c r="H3764" i="1" s="1"/>
  <c r="L3765" i="1"/>
  <c r="H3765" i="1" s="1"/>
  <c r="L3766" i="1"/>
  <c r="H3766" i="1" s="1"/>
  <c r="L3767" i="1"/>
  <c r="H3767" i="1" s="1"/>
  <c r="L3768" i="1"/>
  <c r="H3768" i="1" s="1"/>
  <c r="L3769" i="1"/>
  <c r="H3769" i="1" s="1"/>
  <c r="L3770" i="1"/>
  <c r="H3770" i="1" s="1"/>
  <c r="L3771" i="1"/>
  <c r="H3771" i="1" s="1"/>
  <c r="L3772" i="1"/>
  <c r="H3772" i="1" s="1"/>
  <c r="L3773" i="1"/>
  <c r="H3773" i="1" s="1"/>
  <c r="L3774" i="1"/>
  <c r="H3774" i="1" s="1"/>
  <c r="L3775" i="1"/>
  <c r="H3775" i="1" s="1"/>
  <c r="L3776" i="1"/>
  <c r="H3776" i="1" s="1"/>
  <c r="L3777" i="1"/>
  <c r="H3777" i="1" s="1"/>
  <c r="L3778" i="1"/>
  <c r="H3778" i="1" s="1"/>
  <c r="L3779" i="1"/>
  <c r="H3779" i="1" s="1"/>
  <c r="L3780" i="1"/>
  <c r="H3780" i="1" s="1"/>
  <c r="L3781" i="1"/>
  <c r="H3781" i="1" s="1"/>
  <c r="L3782" i="1"/>
  <c r="H3782" i="1" s="1"/>
  <c r="L3783" i="1"/>
  <c r="H3783" i="1" s="1"/>
  <c r="L3784" i="1"/>
  <c r="H3784" i="1" s="1"/>
  <c r="L3785" i="1"/>
  <c r="H3785" i="1" s="1"/>
  <c r="L3786" i="1"/>
  <c r="H3786" i="1" s="1"/>
  <c r="L3787" i="1"/>
  <c r="H3787" i="1" s="1"/>
  <c r="L3788" i="1"/>
  <c r="H3788" i="1" s="1"/>
  <c r="L3789" i="1"/>
  <c r="H3789" i="1" s="1"/>
  <c r="L3790" i="1"/>
  <c r="H3790" i="1" s="1"/>
  <c r="L3791" i="1"/>
  <c r="H3791" i="1" s="1"/>
  <c r="L3792" i="1"/>
  <c r="H3792" i="1" s="1"/>
  <c r="L3793" i="1"/>
  <c r="H3793" i="1" s="1"/>
  <c r="L3794" i="1"/>
  <c r="H3794" i="1" s="1"/>
  <c r="L3795" i="1"/>
  <c r="H3795" i="1" s="1"/>
  <c r="L3796" i="1"/>
  <c r="H3796" i="1" s="1"/>
  <c r="L3797" i="1"/>
  <c r="H3797" i="1" s="1"/>
  <c r="L3798" i="1"/>
  <c r="H3798" i="1" s="1"/>
  <c r="L3799" i="1"/>
  <c r="H3799" i="1" s="1"/>
  <c r="L3800" i="1"/>
  <c r="H3800" i="1" s="1"/>
  <c r="L3801" i="1"/>
  <c r="H3801" i="1" s="1"/>
  <c r="L3802" i="1"/>
  <c r="H3802" i="1" s="1"/>
  <c r="L3803" i="1"/>
  <c r="H3803" i="1" s="1"/>
  <c r="L3804" i="1"/>
  <c r="H3804" i="1" s="1"/>
  <c r="L3805" i="1"/>
  <c r="H3805" i="1" s="1"/>
  <c r="L3806" i="1"/>
  <c r="H3806" i="1" s="1"/>
  <c r="L3807" i="1"/>
  <c r="H3807" i="1" s="1"/>
  <c r="L3808" i="1"/>
  <c r="H3808" i="1" s="1"/>
  <c r="L3809" i="1"/>
  <c r="H3809" i="1" s="1"/>
  <c r="L3810" i="1"/>
  <c r="H3810" i="1" s="1"/>
  <c r="L3811" i="1"/>
  <c r="H3811" i="1" s="1"/>
  <c r="L3812" i="1"/>
  <c r="H3812" i="1" s="1"/>
  <c r="L3813" i="1"/>
  <c r="H3813" i="1" s="1"/>
  <c r="L3814" i="1"/>
  <c r="H3814" i="1" s="1"/>
  <c r="L3815" i="1"/>
  <c r="H3815" i="1" s="1"/>
  <c r="L3816" i="1"/>
  <c r="H3816" i="1" s="1"/>
  <c r="L3817" i="1"/>
  <c r="H3817" i="1" s="1"/>
  <c r="L3818" i="1"/>
  <c r="H3818" i="1" s="1"/>
  <c r="L3819" i="1"/>
  <c r="H3819" i="1" s="1"/>
  <c r="L3820" i="1"/>
  <c r="H3820" i="1" s="1"/>
  <c r="L3821" i="1"/>
  <c r="H3821" i="1" s="1"/>
  <c r="L3822" i="1"/>
  <c r="H3822" i="1" s="1"/>
  <c r="L3823" i="1"/>
  <c r="H3823" i="1" s="1"/>
  <c r="L3824" i="1"/>
  <c r="H3824" i="1" s="1"/>
  <c r="L3825" i="1"/>
  <c r="H3825" i="1" s="1"/>
  <c r="L3826" i="1"/>
  <c r="H3826" i="1" s="1"/>
  <c r="L3827" i="1"/>
  <c r="H3827" i="1" s="1"/>
  <c r="L3828" i="1"/>
  <c r="H3828" i="1" s="1"/>
  <c r="L3829" i="1"/>
  <c r="H3829" i="1" s="1"/>
  <c r="L3830" i="1"/>
  <c r="H3830" i="1" s="1"/>
  <c r="L3831" i="1"/>
  <c r="H3831" i="1" s="1"/>
  <c r="L3832" i="1"/>
  <c r="H3832" i="1" s="1"/>
  <c r="L3833" i="1"/>
  <c r="H3833" i="1" s="1"/>
  <c r="L3834" i="1"/>
  <c r="H3834" i="1" s="1"/>
  <c r="L3835" i="1"/>
  <c r="H3835" i="1" s="1"/>
  <c r="L3836" i="1"/>
  <c r="H3836" i="1" s="1"/>
  <c r="L3837" i="1"/>
  <c r="H3837" i="1" s="1"/>
  <c r="L3838" i="1"/>
  <c r="H3838" i="1" s="1"/>
  <c r="L3839" i="1"/>
  <c r="H3839" i="1" s="1"/>
  <c r="L3840" i="1"/>
  <c r="H3840" i="1" s="1"/>
  <c r="L3841" i="1"/>
  <c r="H3841" i="1" s="1"/>
  <c r="L3842" i="1"/>
  <c r="H3842" i="1" s="1"/>
  <c r="L3843" i="1"/>
  <c r="H3843" i="1" s="1"/>
  <c r="L3844" i="1"/>
  <c r="H3844" i="1" s="1"/>
  <c r="L3845" i="1"/>
  <c r="H3845" i="1" s="1"/>
  <c r="L3846" i="1"/>
  <c r="H3846" i="1" s="1"/>
  <c r="L3847" i="1"/>
  <c r="H3847" i="1" s="1"/>
  <c r="L3848" i="1"/>
  <c r="H3848" i="1" s="1"/>
  <c r="L3849" i="1"/>
  <c r="H3849" i="1" s="1"/>
  <c r="L3850" i="1"/>
  <c r="H3850" i="1" s="1"/>
  <c r="L3851" i="1"/>
  <c r="H3851" i="1" s="1"/>
  <c r="L3852" i="1"/>
  <c r="H3852" i="1" s="1"/>
  <c r="L3853" i="1"/>
  <c r="H3853" i="1" s="1"/>
  <c r="L3854" i="1"/>
  <c r="H3854" i="1" s="1"/>
  <c r="L3855" i="1"/>
  <c r="H3855" i="1" s="1"/>
  <c r="L3856" i="1"/>
  <c r="H3856" i="1" s="1"/>
  <c r="L3857" i="1"/>
  <c r="H3857" i="1" s="1"/>
  <c r="L3858" i="1"/>
  <c r="H3858" i="1" s="1"/>
  <c r="L3859" i="1"/>
  <c r="H3859" i="1" s="1"/>
  <c r="L3860" i="1"/>
  <c r="H3860" i="1" s="1"/>
  <c r="L3861" i="1"/>
  <c r="H3861" i="1" s="1"/>
  <c r="L3862" i="1"/>
  <c r="H3862" i="1" s="1"/>
  <c r="L3863" i="1"/>
  <c r="H3863" i="1" s="1"/>
  <c r="L3864" i="1"/>
  <c r="H3864" i="1" s="1"/>
  <c r="L3865" i="1"/>
  <c r="H3865" i="1" s="1"/>
  <c r="L3866" i="1"/>
  <c r="H3866" i="1" s="1"/>
  <c r="L3867" i="1"/>
  <c r="H3867" i="1" s="1"/>
  <c r="L3868" i="1"/>
  <c r="H3868" i="1" s="1"/>
  <c r="L3869" i="1"/>
  <c r="H3869" i="1" s="1"/>
  <c r="L3870" i="1"/>
  <c r="H3870" i="1" s="1"/>
  <c r="L3871" i="1"/>
  <c r="H3871" i="1" s="1"/>
  <c r="L3872" i="1"/>
  <c r="H3872" i="1" s="1"/>
  <c r="L3873" i="1"/>
  <c r="H3873" i="1" s="1"/>
  <c r="L3874" i="1"/>
  <c r="H3874" i="1" s="1"/>
  <c r="L3875" i="1"/>
  <c r="H3875" i="1" s="1"/>
  <c r="L3876" i="1"/>
  <c r="H3876" i="1" s="1"/>
  <c r="L3877" i="1"/>
  <c r="H3877" i="1" s="1"/>
  <c r="L3878" i="1"/>
  <c r="H3878" i="1" s="1"/>
  <c r="L3879" i="1"/>
  <c r="H3879" i="1" s="1"/>
  <c r="L3880" i="1"/>
  <c r="H3880" i="1" s="1"/>
  <c r="L3881" i="1"/>
  <c r="H3881" i="1" s="1"/>
  <c r="L3882" i="1"/>
  <c r="H3882" i="1" s="1"/>
  <c r="L3883" i="1"/>
  <c r="H3883" i="1" s="1"/>
  <c r="L3884" i="1"/>
  <c r="H3884" i="1" s="1"/>
  <c r="L3885" i="1"/>
  <c r="H3885" i="1" s="1"/>
  <c r="L3886" i="1"/>
  <c r="H3886" i="1" s="1"/>
  <c r="L3887" i="1"/>
  <c r="H3887" i="1" s="1"/>
  <c r="L3888" i="1"/>
  <c r="H3888" i="1" s="1"/>
  <c r="L3889" i="1"/>
  <c r="H3889" i="1" s="1"/>
  <c r="L3890" i="1"/>
  <c r="H3890" i="1" s="1"/>
  <c r="L3891" i="1"/>
  <c r="H3891" i="1" s="1"/>
  <c r="L3892" i="1"/>
  <c r="H3892" i="1" s="1"/>
  <c r="L3893" i="1"/>
  <c r="H3893" i="1" s="1"/>
  <c r="L3894" i="1"/>
  <c r="H3894" i="1" s="1"/>
  <c r="L3895" i="1"/>
  <c r="H3895" i="1" s="1"/>
  <c r="L3896" i="1"/>
  <c r="H3896" i="1" s="1"/>
  <c r="L3897" i="1"/>
  <c r="H3897" i="1" s="1"/>
  <c r="L3898" i="1"/>
  <c r="H3898" i="1" s="1"/>
  <c r="L3899" i="1"/>
  <c r="H3899" i="1" s="1"/>
  <c r="L3900" i="1"/>
  <c r="H3900" i="1" s="1"/>
  <c r="L3901" i="1"/>
  <c r="H3901" i="1" s="1"/>
  <c r="L3902" i="1"/>
  <c r="H3902" i="1" s="1"/>
  <c r="L3903" i="1"/>
  <c r="H3903" i="1" s="1"/>
  <c r="L3904" i="1"/>
  <c r="H3904" i="1" s="1"/>
  <c r="L3905" i="1"/>
  <c r="H3905" i="1" s="1"/>
  <c r="L3906" i="1"/>
  <c r="H3906" i="1" s="1"/>
  <c r="L3907" i="1"/>
  <c r="H3907" i="1" s="1"/>
  <c r="L3908" i="1"/>
  <c r="H3908" i="1" s="1"/>
  <c r="L3909" i="1"/>
  <c r="H3909" i="1" s="1"/>
  <c r="L3910" i="1"/>
  <c r="H3910" i="1" s="1"/>
  <c r="L3911" i="1"/>
  <c r="H3911" i="1" s="1"/>
  <c r="L3912" i="1"/>
  <c r="H3912" i="1" s="1"/>
  <c r="L3913" i="1"/>
  <c r="H3913" i="1" s="1"/>
  <c r="L3914" i="1"/>
  <c r="H3914" i="1" s="1"/>
  <c r="L3915" i="1"/>
  <c r="H3915" i="1" s="1"/>
  <c r="L3916" i="1"/>
  <c r="H3916" i="1" s="1"/>
  <c r="L3917" i="1"/>
  <c r="H3917" i="1" s="1"/>
  <c r="L3918" i="1"/>
  <c r="H3918" i="1" s="1"/>
  <c r="L3919" i="1"/>
  <c r="H3919" i="1" s="1"/>
  <c r="L3920" i="1"/>
  <c r="H3920" i="1" s="1"/>
  <c r="L3921" i="1"/>
  <c r="H3921" i="1" s="1"/>
  <c r="L3922" i="1"/>
  <c r="H3922" i="1" s="1"/>
  <c r="L3923" i="1"/>
  <c r="H3923" i="1" s="1"/>
  <c r="L3924" i="1"/>
  <c r="H3924" i="1" s="1"/>
  <c r="L3925" i="1"/>
  <c r="H3925" i="1" s="1"/>
  <c r="L3926" i="1"/>
  <c r="H3926" i="1" s="1"/>
  <c r="L3927" i="1"/>
  <c r="H3927" i="1" s="1"/>
  <c r="L3928" i="1"/>
  <c r="H3928" i="1" s="1"/>
  <c r="L3929" i="1"/>
  <c r="H3929" i="1" s="1"/>
  <c r="L3930" i="1"/>
  <c r="H3930" i="1" s="1"/>
  <c r="L3931" i="1"/>
  <c r="H3931" i="1" s="1"/>
  <c r="L3932" i="1"/>
  <c r="H3932" i="1" s="1"/>
  <c r="L3933" i="1"/>
  <c r="H3933" i="1" s="1"/>
  <c r="L3934" i="1"/>
  <c r="H3934" i="1" s="1"/>
  <c r="L3935" i="1"/>
  <c r="H3935" i="1" s="1"/>
  <c r="L3936" i="1"/>
  <c r="H3936" i="1" s="1"/>
  <c r="L3937" i="1"/>
  <c r="H3937" i="1" s="1"/>
  <c r="L3938" i="1"/>
  <c r="H3938" i="1" s="1"/>
  <c r="L3939" i="1"/>
  <c r="H3939" i="1" s="1"/>
  <c r="L3940" i="1"/>
  <c r="H3940" i="1" s="1"/>
  <c r="L3941" i="1"/>
  <c r="H3941" i="1" s="1"/>
  <c r="L3942" i="1"/>
  <c r="H3942" i="1" s="1"/>
  <c r="L3943" i="1"/>
  <c r="H3943" i="1" s="1"/>
  <c r="L3944" i="1"/>
  <c r="H3944" i="1" s="1"/>
  <c r="L3945" i="1"/>
  <c r="H3945" i="1" s="1"/>
  <c r="L3946" i="1"/>
  <c r="H3946" i="1" s="1"/>
  <c r="L3947" i="1"/>
  <c r="H3947" i="1" s="1"/>
  <c r="L3948" i="1"/>
  <c r="H3948" i="1" s="1"/>
  <c r="L3949" i="1"/>
  <c r="H3949" i="1" s="1"/>
  <c r="L3950" i="1"/>
  <c r="H3950" i="1" s="1"/>
  <c r="L3951" i="1"/>
  <c r="H3951" i="1" s="1"/>
  <c r="L3952" i="1"/>
  <c r="H3952" i="1" s="1"/>
  <c r="L3953" i="1"/>
  <c r="H3953" i="1" s="1"/>
  <c r="L3954" i="1"/>
  <c r="H3954" i="1" s="1"/>
  <c r="L3955" i="1"/>
  <c r="H3955" i="1" s="1"/>
  <c r="L3956" i="1"/>
  <c r="H3956" i="1" s="1"/>
  <c r="L3957" i="1"/>
  <c r="H3957" i="1" s="1"/>
  <c r="L3958" i="1"/>
  <c r="H3958" i="1" s="1"/>
  <c r="L3959" i="1"/>
  <c r="H3959" i="1" s="1"/>
  <c r="L3960" i="1"/>
  <c r="H3960" i="1" s="1"/>
  <c r="L3961" i="1"/>
  <c r="H3961" i="1" s="1"/>
  <c r="L3962" i="1"/>
  <c r="H3962" i="1" s="1"/>
  <c r="L3963" i="1"/>
  <c r="H3963" i="1" s="1"/>
  <c r="L3964" i="1"/>
  <c r="H3964" i="1" s="1"/>
  <c r="L3965" i="1"/>
  <c r="H3965" i="1" s="1"/>
  <c r="L3966" i="1"/>
  <c r="H3966" i="1" s="1"/>
  <c r="L3967" i="1"/>
  <c r="H3967" i="1" s="1"/>
  <c r="L3968" i="1"/>
  <c r="H3968" i="1" s="1"/>
  <c r="L3969" i="1"/>
  <c r="H3969" i="1" s="1"/>
  <c r="L3970" i="1"/>
  <c r="H3970" i="1" s="1"/>
  <c r="L3971" i="1"/>
  <c r="H3971" i="1" s="1"/>
  <c r="L3972" i="1"/>
  <c r="H3972" i="1" s="1"/>
  <c r="L3973" i="1"/>
  <c r="H3973" i="1" s="1"/>
  <c r="L3974" i="1"/>
  <c r="H3974" i="1" s="1"/>
  <c r="L3975" i="1"/>
  <c r="H3975" i="1" s="1"/>
  <c r="L3976" i="1"/>
  <c r="H3976" i="1" s="1"/>
  <c r="L3977" i="1"/>
  <c r="H3977" i="1" s="1"/>
  <c r="L3978" i="1"/>
  <c r="H3978" i="1" s="1"/>
  <c r="L3979" i="1"/>
  <c r="H3979" i="1" s="1"/>
  <c r="L3980" i="1"/>
  <c r="H3980" i="1" s="1"/>
  <c r="L3981" i="1"/>
  <c r="H3981" i="1" s="1"/>
  <c r="L3982" i="1"/>
  <c r="H3982" i="1" s="1"/>
  <c r="L3983" i="1"/>
  <c r="H3983" i="1" s="1"/>
  <c r="L3984" i="1"/>
  <c r="H3984" i="1" s="1"/>
  <c r="L3985" i="1"/>
  <c r="H3985" i="1" s="1"/>
  <c r="L3986" i="1"/>
  <c r="H3986" i="1" s="1"/>
  <c r="L3987" i="1"/>
  <c r="H3987" i="1" s="1"/>
  <c r="L3988" i="1"/>
  <c r="H3988" i="1" s="1"/>
  <c r="L3989" i="1"/>
  <c r="H3989" i="1" s="1"/>
  <c r="L3990" i="1"/>
  <c r="H3990" i="1" s="1"/>
  <c r="L3991" i="1"/>
  <c r="H3991" i="1" s="1"/>
  <c r="L3992" i="1"/>
  <c r="H3992" i="1" s="1"/>
  <c r="L3993" i="1"/>
  <c r="H3993" i="1" s="1"/>
  <c r="L3994" i="1"/>
  <c r="H3994" i="1" s="1"/>
  <c r="L3995" i="1"/>
  <c r="H3995" i="1" s="1"/>
  <c r="L3996" i="1"/>
  <c r="H3996" i="1" s="1"/>
  <c r="L3997" i="1"/>
  <c r="H3997" i="1" s="1"/>
  <c r="L3998" i="1"/>
  <c r="H3998" i="1" s="1"/>
  <c r="L3999" i="1"/>
  <c r="H3999" i="1" s="1"/>
  <c r="L4000" i="1"/>
  <c r="H4000" i="1" s="1"/>
  <c r="L4001" i="1"/>
  <c r="H4001" i="1" s="1"/>
  <c r="L4002" i="1"/>
  <c r="H4002" i="1" s="1"/>
  <c r="L4003" i="1"/>
  <c r="H4003" i="1" s="1"/>
  <c r="L4004" i="1"/>
  <c r="H4004" i="1" s="1"/>
  <c r="L4005" i="1"/>
  <c r="H4005" i="1" s="1"/>
  <c r="L4006" i="1"/>
  <c r="H4006" i="1" s="1"/>
  <c r="L4007" i="1"/>
  <c r="H4007" i="1" s="1"/>
  <c r="L4008" i="1"/>
  <c r="H4008" i="1" s="1"/>
  <c r="L4009" i="1"/>
  <c r="H4009" i="1" s="1"/>
  <c r="L4010" i="1"/>
  <c r="H4010" i="1" s="1"/>
  <c r="L4011" i="1"/>
  <c r="H4011" i="1" s="1"/>
  <c r="L4012" i="1"/>
  <c r="H4012" i="1" s="1"/>
  <c r="L4013" i="1"/>
  <c r="H4013" i="1" s="1"/>
  <c r="L4014" i="1"/>
  <c r="H4014" i="1" s="1"/>
  <c r="L4015" i="1"/>
  <c r="H4015" i="1" s="1"/>
  <c r="L4016" i="1"/>
  <c r="H4016" i="1" s="1"/>
  <c r="L4017" i="1"/>
  <c r="H4017" i="1" s="1"/>
  <c r="L4018" i="1"/>
  <c r="H4018" i="1" s="1"/>
  <c r="L4019" i="1"/>
  <c r="H4019" i="1" s="1"/>
  <c r="L4020" i="1"/>
  <c r="H4020" i="1" s="1"/>
  <c r="L4021" i="1"/>
  <c r="H4021" i="1" s="1"/>
  <c r="L4022" i="1"/>
  <c r="H4022" i="1" s="1"/>
  <c r="L4023" i="1"/>
  <c r="H4023" i="1" s="1"/>
  <c r="L4024" i="1"/>
  <c r="H4024" i="1" s="1"/>
  <c r="L4025" i="1"/>
  <c r="H4025" i="1" s="1"/>
  <c r="L4026" i="1"/>
  <c r="H4026" i="1" s="1"/>
  <c r="L4027" i="1"/>
  <c r="H4027" i="1" s="1"/>
  <c r="L4028" i="1"/>
  <c r="H4028" i="1" s="1"/>
  <c r="L4029" i="1"/>
  <c r="H4029" i="1" s="1"/>
  <c r="L4030" i="1"/>
  <c r="H4030" i="1" s="1"/>
  <c r="L4031" i="1"/>
  <c r="H4031" i="1" s="1"/>
  <c r="L4032" i="1"/>
  <c r="H4032" i="1" s="1"/>
  <c r="L4033" i="1"/>
  <c r="H4033" i="1" s="1"/>
  <c r="L4034" i="1"/>
  <c r="H4034" i="1" s="1"/>
  <c r="L4035" i="1"/>
  <c r="H4035" i="1" s="1"/>
  <c r="L4036" i="1"/>
  <c r="H4036" i="1" s="1"/>
  <c r="L4037" i="1"/>
  <c r="H4037" i="1" s="1"/>
  <c r="L4038" i="1"/>
  <c r="H4038" i="1" s="1"/>
  <c r="L4039" i="1"/>
  <c r="H4039" i="1" s="1"/>
  <c r="L4040" i="1"/>
  <c r="H4040" i="1" s="1"/>
  <c r="L4041" i="1"/>
  <c r="H4041" i="1" s="1"/>
  <c r="L4042" i="1"/>
  <c r="H4042" i="1" s="1"/>
  <c r="L4043" i="1"/>
  <c r="H4043" i="1" s="1"/>
  <c r="L4044" i="1"/>
  <c r="H4044" i="1" s="1"/>
  <c r="L4045" i="1"/>
  <c r="H4045" i="1" s="1"/>
  <c r="L4046" i="1"/>
  <c r="H4046" i="1" s="1"/>
  <c r="L4047" i="1"/>
  <c r="H4047" i="1" s="1"/>
  <c r="L4048" i="1"/>
  <c r="H4048" i="1" s="1"/>
  <c r="L4049" i="1"/>
  <c r="H4049" i="1" s="1"/>
  <c r="L4050" i="1"/>
  <c r="H4050" i="1" s="1"/>
  <c r="L4051" i="1"/>
  <c r="H4051" i="1" s="1"/>
  <c r="L4052" i="1"/>
  <c r="H4052" i="1" s="1"/>
  <c r="L4053" i="1"/>
  <c r="H4053" i="1" s="1"/>
  <c r="L4054" i="1"/>
  <c r="H4054" i="1" s="1"/>
  <c r="L4055" i="1"/>
  <c r="H4055" i="1" s="1"/>
  <c r="L4056" i="1"/>
  <c r="H4056" i="1" s="1"/>
  <c r="L4057" i="1"/>
  <c r="H4057" i="1" s="1"/>
  <c r="L4058" i="1"/>
  <c r="H4058" i="1" s="1"/>
  <c r="L4059" i="1"/>
  <c r="H4059" i="1" s="1"/>
  <c r="L4060" i="1"/>
  <c r="H4060" i="1" s="1"/>
  <c r="L4061" i="1"/>
  <c r="H4061" i="1" s="1"/>
  <c r="L4062" i="1"/>
  <c r="H4062" i="1" s="1"/>
  <c r="L4063" i="1"/>
  <c r="H4063" i="1" s="1"/>
  <c r="L4064" i="1"/>
  <c r="H4064" i="1" s="1"/>
  <c r="L4065" i="1"/>
  <c r="H4065" i="1" s="1"/>
  <c r="L4066" i="1"/>
  <c r="H4066" i="1" s="1"/>
  <c r="L4067" i="1"/>
  <c r="H4067" i="1" s="1"/>
  <c r="L4068" i="1"/>
  <c r="H4068" i="1" s="1"/>
  <c r="L4069" i="1"/>
  <c r="H4069" i="1" s="1"/>
  <c r="L4070" i="1"/>
  <c r="H4070" i="1" s="1"/>
  <c r="L4071" i="1"/>
  <c r="H4071" i="1" s="1"/>
  <c r="L4072" i="1"/>
  <c r="H4072" i="1" s="1"/>
  <c r="L4073" i="1"/>
  <c r="H4073" i="1" s="1"/>
  <c r="L4074" i="1"/>
  <c r="H4074" i="1" s="1"/>
  <c r="L4075" i="1"/>
  <c r="H4075" i="1" s="1"/>
  <c r="L4076" i="1"/>
  <c r="H4076" i="1" s="1"/>
  <c r="L4077" i="1"/>
  <c r="H4077" i="1" s="1"/>
  <c r="L4078" i="1"/>
  <c r="H4078" i="1" s="1"/>
  <c r="L4079" i="1"/>
  <c r="H4079" i="1" s="1"/>
  <c r="L4080" i="1"/>
  <c r="H4080" i="1" s="1"/>
  <c r="L4081" i="1"/>
  <c r="H4081" i="1" s="1"/>
  <c r="L4082" i="1"/>
  <c r="H4082" i="1" s="1"/>
  <c r="L4083" i="1"/>
  <c r="H4083" i="1" s="1"/>
  <c r="L4084" i="1"/>
  <c r="H4084" i="1" s="1"/>
  <c r="L4085" i="1"/>
  <c r="H4085" i="1" s="1"/>
  <c r="L4086" i="1"/>
  <c r="H4086" i="1" s="1"/>
  <c r="L4087" i="1"/>
  <c r="H4087" i="1" s="1"/>
  <c r="L4088" i="1"/>
  <c r="H4088" i="1" s="1"/>
  <c r="L4089" i="1"/>
  <c r="H4089" i="1" s="1"/>
  <c r="L4090" i="1"/>
  <c r="H4090" i="1" s="1"/>
  <c r="L4091" i="1"/>
  <c r="H4091" i="1" s="1"/>
  <c r="L4092" i="1"/>
  <c r="H4092" i="1" s="1"/>
  <c r="L4093" i="1"/>
  <c r="H4093" i="1" s="1"/>
  <c r="L4094" i="1"/>
  <c r="H4094" i="1" s="1"/>
  <c r="L4095" i="1"/>
  <c r="H4095" i="1" s="1"/>
  <c r="L4096" i="1"/>
  <c r="H4096" i="1" s="1"/>
  <c r="L4097" i="1"/>
  <c r="H4097" i="1" s="1"/>
  <c r="L4098" i="1"/>
  <c r="H4098" i="1" s="1"/>
  <c r="L4099" i="1"/>
  <c r="H4099" i="1" s="1"/>
  <c r="L4100" i="1"/>
  <c r="H4100" i="1" s="1"/>
  <c r="L4101" i="1"/>
  <c r="H4101" i="1" s="1"/>
  <c r="L4102" i="1"/>
  <c r="H4102" i="1" s="1"/>
  <c r="L4103" i="1"/>
  <c r="H4103" i="1" s="1"/>
  <c r="L4104" i="1"/>
  <c r="H4104" i="1" s="1"/>
  <c r="L4105" i="1"/>
  <c r="H4105" i="1" s="1"/>
  <c r="L4106" i="1"/>
  <c r="H4106" i="1" s="1"/>
  <c r="L4107" i="1"/>
  <c r="H4107" i="1" s="1"/>
  <c r="L4108" i="1"/>
  <c r="H4108" i="1" s="1"/>
  <c r="L4109" i="1"/>
  <c r="H4109" i="1" s="1"/>
  <c r="L4110" i="1"/>
  <c r="H4110" i="1" s="1"/>
  <c r="L4111" i="1"/>
  <c r="H4111" i="1" s="1"/>
  <c r="L4112" i="1"/>
  <c r="H4112" i="1" s="1"/>
  <c r="L4113" i="1"/>
  <c r="H4113" i="1" s="1"/>
  <c r="L4114" i="1"/>
  <c r="H4114" i="1" s="1"/>
  <c r="L4115" i="1"/>
  <c r="H4115" i="1" s="1"/>
  <c r="L4116" i="1"/>
  <c r="H4116" i="1" s="1"/>
  <c r="L4117" i="1"/>
  <c r="H4117" i="1" s="1"/>
  <c r="L4118" i="1"/>
  <c r="H4118" i="1" s="1"/>
  <c r="L4119" i="1"/>
  <c r="H4119" i="1" s="1"/>
  <c r="L4120" i="1"/>
  <c r="H4120" i="1" s="1"/>
  <c r="L4121" i="1"/>
  <c r="H4121" i="1" s="1"/>
  <c r="L4122" i="1"/>
  <c r="H4122" i="1" s="1"/>
  <c r="L4123" i="1"/>
  <c r="H4123" i="1" s="1"/>
  <c r="L4124" i="1"/>
  <c r="H4124" i="1" s="1"/>
  <c r="L4125" i="1"/>
  <c r="H4125" i="1" s="1"/>
  <c r="L4126" i="1"/>
  <c r="H4126" i="1" s="1"/>
  <c r="L4127" i="1"/>
  <c r="H4127" i="1" s="1"/>
  <c r="L4128" i="1"/>
  <c r="H4128" i="1" s="1"/>
  <c r="L4129" i="1"/>
  <c r="H4129" i="1" s="1"/>
  <c r="L4130" i="1"/>
  <c r="H4130" i="1" s="1"/>
  <c r="L4131" i="1"/>
  <c r="H4131" i="1" s="1"/>
  <c r="L4132" i="1"/>
  <c r="H4132" i="1" s="1"/>
  <c r="L4133" i="1"/>
  <c r="H4133" i="1" s="1"/>
  <c r="L4134" i="1"/>
  <c r="H4134" i="1" s="1"/>
  <c r="L4135" i="1"/>
  <c r="H4135" i="1" s="1"/>
  <c r="L4136" i="1"/>
  <c r="H4136" i="1" s="1"/>
  <c r="L4137" i="1"/>
  <c r="H4137" i="1" s="1"/>
  <c r="L4138" i="1"/>
  <c r="H4138" i="1" s="1"/>
  <c r="L4139" i="1"/>
  <c r="H4139" i="1" s="1"/>
  <c r="L4140" i="1"/>
  <c r="H4140" i="1" s="1"/>
  <c r="L4141" i="1"/>
  <c r="H4141" i="1" s="1"/>
  <c r="L4142" i="1"/>
  <c r="H4142" i="1" s="1"/>
  <c r="L4143" i="1"/>
  <c r="H4143" i="1" s="1"/>
  <c r="L4144" i="1"/>
  <c r="H4144" i="1" s="1"/>
  <c r="L4145" i="1"/>
  <c r="H4145" i="1" s="1"/>
  <c r="L4146" i="1"/>
  <c r="H4146" i="1" s="1"/>
  <c r="L4147" i="1"/>
  <c r="H4147" i="1" s="1"/>
  <c r="L4148" i="1"/>
  <c r="H4148" i="1" s="1"/>
  <c r="L4149" i="1"/>
  <c r="H4149" i="1" s="1"/>
  <c r="L4150" i="1"/>
  <c r="H4150" i="1" s="1"/>
  <c r="L4151" i="1"/>
  <c r="H4151" i="1" s="1"/>
  <c r="L4152" i="1"/>
  <c r="H4152" i="1" s="1"/>
  <c r="L4153" i="1"/>
  <c r="H4153" i="1" s="1"/>
  <c r="L4154" i="1"/>
  <c r="H4154" i="1" s="1"/>
  <c r="L4155" i="1"/>
  <c r="H4155" i="1" s="1"/>
  <c r="L4156" i="1"/>
  <c r="H4156" i="1" s="1"/>
  <c r="L4157" i="1"/>
  <c r="H4157" i="1" s="1"/>
  <c r="L4158" i="1"/>
  <c r="H4158" i="1" s="1"/>
  <c r="L4159" i="1"/>
  <c r="H4159" i="1" s="1"/>
  <c r="L4160" i="1"/>
  <c r="H4160" i="1" s="1"/>
  <c r="L4161" i="1"/>
  <c r="H4161" i="1" s="1"/>
  <c r="L4162" i="1"/>
  <c r="H4162" i="1" s="1"/>
  <c r="L4163" i="1"/>
  <c r="H4163" i="1" s="1"/>
  <c r="L4164" i="1"/>
  <c r="H4164" i="1" s="1"/>
  <c r="L4165" i="1"/>
  <c r="H4165" i="1" s="1"/>
  <c r="L4166" i="1"/>
  <c r="H4166" i="1" s="1"/>
  <c r="L4167" i="1"/>
  <c r="H4167" i="1" s="1"/>
  <c r="L4168" i="1"/>
  <c r="H4168" i="1" s="1"/>
  <c r="L4169" i="1"/>
  <c r="H4169" i="1" s="1"/>
  <c r="L4170" i="1"/>
  <c r="H4170" i="1" s="1"/>
  <c r="L4171" i="1"/>
  <c r="H4171" i="1" s="1"/>
  <c r="L4172" i="1"/>
  <c r="H4172" i="1" s="1"/>
  <c r="L4173" i="1"/>
  <c r="H4173" i="1" s="1"/>
  <c r="L4174" i="1"/>
  <c r="H4174" i="1" s="1"/>
  <c r="L4175" i="1"/>
  <c r="H4175" i="1" s="1"/>
  <c r="L4176" i="1"/>
  <c r="H4176" i="1" s="1"/>
  <c r="L4177" i="1"/>
  <c r="H4177" i="1" s="1"/>
  <c r="L4178" i="1"/>
  <c r="H4178" i="1" s="1"/>
  <c r="L4179" i="1"/>
  <c r="H4179" i="1" s="1"/>
  <c r="L4180" i="1"/>
  <c r="H4180" i="1" s="1"/>
  <c r="L4181" i="1"/>
  <c r="H4181" i="1" s="1"/>
  <c r="L4182" i="1"/>
  <c r="H4182" i="1" s="1"/>
  <c r="L4183" i="1"/>
  <c r="H4183" i="1" s="1"/>
  <c r="L4184" i="1"/>
  <c r="H4184" i="1" s="1"/>
  <c r="L4185" i="1"/>
  <c r="H4185" i="1" s="1"/>
  <c r="L4186" i="1"/>
  <c r="H4186" i="1" s="1"/>
  <c r="L4187" i="1"/>
  <c r="H4187" i="1" s="1"/>
  <c r="L4188" i="1"/>
  <c r="H4188" i="1" s="1"/>
  <c r="L4189" i="1"/>
  <c r="H4189" i="1" s="1"/>
  <c r="L4190" i="1"/>
  <c r="H4190" i="1" s="1"/>
  <c r="L4191" i="1"/>
  <c r="H4191" i="1" s="1"/>
  <c r="L4192" i="1"/>
  <c r="H4192" i="1" s="1"/>
  <c r="L4193" i="1"/>
  <c r="H4193" i="1" s="1"/>
  <c r="L4194" i="1"/>
  <c r="H4194" i="1" s="1"/>
  <c r="L4195" i="1"/>
  <c r="H4195" i="1" s="1"/>
  <c r="L4196" i="1"/>
  <c r="H4196" i="1" s="1"/>
  <c r="L4197" i="1"/>
  <c r="H4197" i="1" s="1"/>
  <c r="L4198" i="1"/>
  <c r="H4198" i="1" s="1"/>
  <c r="L4199" i="1"/>
  <c r="H4199" i="1" s="1"/>
  <c r="L4200" i="1"/>
  <c r="H4200" i="1" s="1"/>
  <c r="L4201" i="1"/>
  <c r="H4201" i="1" s="1"/>
  <c r="L4202" i="1"/>
  <c r="H4202" i="1" s="1"/>
  <c r="L4203" i="1"/>
  <c r="H4203" i="1" s="1"/>
  <c r="L4204" i="1"/>
  <c r="H4204" i="1" s="1"/>
  <c r="L4205" i="1"/>
  <c r="H4205" i="1" s="1"/>
  <c r="L4206" i="1"/>
  <c r="H4206" i="1" s="1"/>
  <c r="L4207" i="1"/>
  <c r="H4207" i="1" s="1"/>
  <c r="L4208" i="1"/>
  <c r="H4208" i="1" s="1"/>
  <c r="L4209" i="1"/>
  <c r="H4209" i="1" s="1"/>
  <c r="L4210" i="1"/>
  <c r="H4210" i="1" s="1"/>
  <c r="L4211" i="1"/>
  <c r="H4211" i="1" s="1"/>
  <c r="L4212" i="1"/>
  <c r="H4212" i="1" s="1"/>
  <c r="L4213" i="1"/>
  <c r="H4213" i="1" s="1"/>
  <c r="L4214" i="1"/>
  <c r="H4214" i="1" s="1"/>
  <c r="L4215" i="1"/>
  <c r="H4215" i="1" s="1"/>
  <c r="L4216" i="1"/>
  <c r="H4216" i="1" s="1"/>
  <c r="L4217" i="1"/>
  <c r="H4217" i="1" s="1"/>
  <c r="L4218" i="1"/>
  <c r="H4218" i="1" s="1"/>
  <c r="L4219" i="1"/>
  <c r="H4219" i="1" s="1"/>
  <c r="L4220" i="1"/>
  <c r="H4220" i="1" s="1"/>
  <c r="L4221" i="1"/>
  <c r="H4221" i="1" s="1"/>
  <c r="L4222" i="1"/>
  <c r="H4222" i="1" s="1"/>
  <c r="L4223" i="1"/>
  <c r="H4223" i="1" s="1"/>
  <c r="L4224" i="1"/>
  <c r="H4224" i="1" s="1"/>
  <c r="L4225" i="1"/>
  <c r="H4225" i="1" s="1"/>
  <c r="L4226" i="1"/>
  <c r="H4226" i="1" s="1"/>
  <c r="L4227" i="1"/>
  <c r="H4227" i="1" s="1"/>
  <c r="L4228" i="1"/>
  <c r="H4228" i="1" s="1"/>
  <c r="L4229" i="1"/>
  <c r="H4229" i="1" s="1"/>
  <c r="L4230" i="1"/>
  <c r="H4230" i="1" s="1"/>
  <c r="L4231" i="1"/>
  <c r="H4231" i="1" s="1"/>
  <c r="L4232" i="1"/>
  <c r="H4232" i="1" s="1"/>
  <c r="L4233" i="1"/>
  <c r="H4233" i="1" s="1"/>
  <c r="L4234" i="1"/>
  <c r="H4234" i="1" s="1"/>
  <c r="L4235" i="1"/>
  <c r="H4235" i="1" s="1"/>
  <c r="L4236" i="1"/>
  <c r="H4236" i="1" s="1"/>
  <c r="L4237" i="1"/>
  <c r="H4237" i="1" s="1"/>
  <c r="L4238" i="1"/>
  <c r="H4238" i="1" s="1"/>
  <c r="L4239" i="1"/>
  <c r="H4239" i="1" s="1"/>
  <c r="L4240" i="1"/>
  <c r="H4240" i="1" s="1"/>
  <c r="L4241" i="1"/>
  <c r="H4241" i="1" s="1"/>
  <c r="L4242" i="1"/>
  <c r="H4242" i="1" s="1"/>
  <c r="L4243" i="1"/>
  <c r="H4243" i="1" s="1"/>
  <c r="L4244" i="1"/>
  <c r="H4244" i="1" s="1"/>
  <c r="L4245" i="1"/>
  <c r="H4245" i="1" s="1"/>
  <c r="L4246" i="1"/>
  <c r="H4246" i="1" s="1"/>
  <c r="L4247" i="1"/>
  <c r="H4247" i="1" s="1"/>
  <c r="L4248" i="1"/>
  <c r="H4248" i="1" s="1"/>
  <c r="L4249" i="1"/>
  <c r="H4249" i="1" s="1"/>
  <c r="L4250" i="1"/>
  <c r="H4250" i="1" s="1"/>
  <c r="L4251" i="1"/>
  <c r="H4251" i="1" s="1"/>
  <c r="L4252" i="1"/>
  <c r="H4252" i="1" s="1"/>
  <c r="L4253" i="1"/>
  <c r="H4253" i="1" s="1"/>
  <c r="L4254" i="1"/>
  <c r="H4254" i="1" s="1"/>
  <c r="L4255" i="1"/>
  <c r="H4255" i="1" s="1"/>
  <c r="L4256" i="1"/>
  <c r="H4256" i="1" s="1"/>
  <c r="L4257" i="1"/>
  <c r="H4257" i="1" s="1"/>
  <c r="L4258" i="1"/>
  <c r="H4258" i="1" s="1"/>
  <c r="L4259" i="1"/>
  <c r="H4259" i="1" s="1"/>
  <c r="L4260" i="1"/>
  <c r="H4260" i="1" s="1"/>
  <c r="L4261" i="1"/>
  <c r="H4261" i="1" s="1"/>
  <c r="L4262" i="1"/>
  <c r="H4262" i="1" s="1"/>
  <c r="L4263" i="1"/>
  <c r="H4263" i="1" s="1"/>
  <c r="L4264" i="1"/>
  <c r="H4264" i="1" s="1"/>
  <c r="L4265" i="1"/>
  <c r="H4265" i="1" s="1"/>
  <c r="L4266" i="1"/>
  <c r="H4266" i="1" s="1"/>
  <c r="L4267" i="1"/>
  <c r="H4267" i="1" s="1"/>
  <c r="L4268" i="1"/>
  <c r="H4268" i="1" s="1"/>
  <c r="L4269" i="1"/>
  <c r="H4269" i="1" s="1"/>
  <c r="L4270" i="1"/>
  <c r="H4270" i="1" s="1"/>
  <c r="L4271" i="1"/>
  <c r="H4271" i="1" s="1"/>
  <c r="L4272" i="1"/>
  <c r="H4272" i="1" s="1"/>
  <c r="L4273" i="1"/>
  <c r="H4273" i="1" s="1"/>
  <c r="L4274" i="1"/>
  <c r="H4274" i="1" s="1"/>
  <c r="L4275" i="1"/>
  <c r="H4275" i="1" s="1"/>
  <c r="L4276" i="1"/>
  <c r="H4276" i="1" s="1"/>
  <c r="L4277" i="1"/>
  <c r="H4277" i="1" s="1"/>
  <c r="L4278" i="1"/>
  <c r="H4278" i="1" s="1"/>
  <c r="L4279" i="1"/>
  <c r="H4279" i="1" s="1"/>
  <c r="L4280" i="1"/>
  <c r="H4280" i="1" s="1"/>
  <c r="L4281" i="1"/>
  <c r="H4281" i="1" s="1"/>
  <c r="L4282" i="1"/>
  <c r="H4282" i="1" s="1"/>
  <c r="L4283" i="1"/>
  <c r="H4283" i="1" s="1"/>
  <c r="L4284" i="1"/>
  <c r="H4284" i="1" s="1"/>
  <c r="L4285" i="1"/>
  <c r="H4285" i="1" s="1"/>
  <c r="L4286" i="1"/>
  <c r="H4286" i="1" s="1"/>
  <c r="L4287" i="1"/>
  <c r="H4287" i="1" s="1"/>
  <c r="L4288" i="1"/>
  <c r="H4288" i="1" s="1"/>
  <c r="L4289" i="1"/>
  <c r="H4289" i="1" s="1"/>
  <c r="L4290" i="1"/>
  <c r="H4290" i="1" s="1"/>
  <c r="L4291" i="1"/>
  <c r="H4291" i="1" s="1"/>
  <c r="L4292" i="1"/>
  <c r="H4292" i="1" s="1"/>
  <c r="L4293" i="1"/>
  <c r="H4293" i="1" s="1"/>
  <c r="L4294" i="1"/>
  <c r="H4294" i="1" s="1"/>
  <c r="L4295" i="1"/>
  <c r="H4295" i="1" s="1"/>
  <c r="L4296" i="1"/>
  <c r="H4296" i="1" s="1"/>
  <c r="L4297" i="1"/>
  <c r="H4297" i="1" s="1"/>
  <c r="L4298" i="1"/>
  <c r="H4298" i="1" s="1"/>
  <c r="L4299" i="1"/>
  <c r="H4299" i="1" s="1"/>
  <c r="L4300" i="1"/>
  <c r="H4300" i="1" s="1"/>
  <c r="L4301" i="1"/>
  <c r="H4301" i="1" s="1"/>
  <c r="L4302" i="1"/>
  <c r="H4302" i="1" s="1"/>
  <c r="L4303" i="1"/>
  <c r="H4303" i="1" s="1"/>
  <c r="L4304" i="1"/>
  <c r="H4304" i="1" s="1"/>
  <c r="L4305" i="1"/>
  <c r="H4305" i="1" s="1"/>
  <c r="L4306" i="1"/>
  <c r="H4306" i="1" s="1"/>
  <c r="L4307" i="1"/>
  <c r="H4307" i="1" s="1"/>
  <c r="L4308" i="1"/>
  <c r="H4308" i="1" s="1"/>
  <c r="L4309" i="1"/>
  <c r="H4309" i="1" s="1"/>
  <c r="L4310" i="1"/>
  <c r="H4310" i="1" s="1"/>
  <c r="L4311" i="1"/>
  <c r="H4311" i="1" s="1"/>
  <c r="L4312" i="1"/>
  <c r="H4312" i="1" s="1"/>
  <c r="L4313" i="1"/>
  <c r="H4313" i="1" s="1"/>
  <c r="L4314" i="1"/>
  <c r="H4314" i="1" s="1"/>
  <c r="L4315" i="1"/>
  <c r="H4315" i="1" s="1"/>
  <c r="L4316" i="1"/>
  <c r="H4316" i="1" s="1"/>
  <c r="L4317" i="1"/>
  <c r="H4317" i="1" s="1"/>
  <c r="L4318" i="1"/>
  <c r="H4318" i="1" s="1"/>
  <c r="L4319" i="1"/>
  <c r="H4319" i="1" s="1"/>
  <c r="L4320" i="1"/>
  <c r="H4320" i="1" s="1"/>
  <c r="L4321" i="1"/>
  <c r="H4321" i="1" s="1"/>
  <c r="L4322" i="1"/>
  <c r="H4322" i="1" s="1"/>
  <c r="L4323" i="1"/>
  <c r="H4323" i="1" s="1"/>
  <c r="L4324" i="1"/>
  <c r="H4324" i="1" s="1"/>
  <c r="L4325" i="1"/>
  <c r="H4325" i="1" s="1"/>
  <c r="L4326" i="1"/>
  <c r="H4326" i="1" s="1"/>
  <c r="L4327" i="1"/>
  <c r="H4327" i="1" s="1"/>
  <c r="L4328" i="1"/>
  <c r="H4328" i="1" s="1"/>
  <c r="L4329" i="1"/>
  <c r="H4329" i="1" s="1"/>
  <c r="L4330" i="1"/>
  <c r="H4330" i="1" s="1"/>
  <c r="L4331" i="1"/>
  <c r="H4331" i="1" s="1"/>
  <c r="L4332" i="1"/>
  <c r="H4332" i="1" s="1"/>
  <c r="L4333" i="1"/>
  <c r="H4333" i="1" s="1"/>
  <c r="L4334" i="1"/>
  <c r="H4334" i="1" s="1"/>
  <c r="L4335" i="1"/>
  <c r="H4335" i="1" s="1"/>
  <c r="L4336" i="1"/>
  <c r="H4336" i="1" s="1"/>
  <c r="L4337" i="1"/>
  <c r="H4337" i="1" s="1"/>
  <c r="L4338" i="1"/>
  <c r="H4338" i="1" s="1"/>
  <c r="L4339" i="1"/>
  <c r="H4339" i="1" s="1"/>
  <c r="L4340" i="1"/>
  <c r="H4340" i="1" s="1"/>
  <c r="L4341" i="1"/>
  <c r="H4341" i="1" s="1"/>
  <c r="L4342" i="1"/>
  <c r="H4342" i="1" s="1"/>
  <c r="L4343" i="1"/>
  <c r="H4343" i="1" s="1"/>
  <c r="L4344" i="1"/>
  <c r="H4344" i="1" s="1"/>
  <c r="L4345" i="1"/>
  <c r="H4345" i="1" s="1"/>
  <c r="L4346" i="1"/>
  <c r="H4346" i="1" s="1"/>
  <c r="L4347" i="1"/>
  <c r="H4347" i="1" s="1"/>
  <c r="L4348" i="1"/>
  <c r="H4348" i="1" s="1"/>
  <c r="L4349" i="1"/>
  <c r="H4349" i="1" s="1"/>
  <c r="L4350" i="1"/>
  <c r="H4350" i="1" s="1"/>
  <c r="L4351" i="1"/>
  <c r="H4351" i="1" s="1"/>
  <c r="L4352" i="1"/>
  <c r="H4352" i="1" s="1"/>
  <c r="L4353" i="1"/>
  <c r="H4353" i="1" s="1"/>
  <c r="L4354" i="1"/>
  <c r="H4354" i="1" s="1"/>
  <c r="L4355" i="1"/>
  <c r="H4355" i="1" s="1"/>
  <c r="L4356" i="1"/>
  <c r="H4356" i="1" s="1"/>
  <c r="L4357" i="1"/>
  <c r="H4357" i="1" s="1"/>
  <c r="L4358" i="1"/>
  <c r="H4358" i="1" s="1"/>
  <c r="L4359" i="1"/>
  <c r="H4359" i="1" s="1"/>
  <c r="L4360" i="1"/>
  <c r="H4360" i="1" s="1"/>
  <c r="L4361" i="1"/>
  <c r="H4361" i="1" s="1"/>
  <c r="L4362" i="1"/>
  <c r="H4362" i="1" s="1"/>
  <c r="L4363" i="1"/>
  <c r="H4363" i="1" s="1"/>
  <c r="L4364" i="1"/>
  <c r="H4364" i="1" s="1"/>
  <c r="L4365" i="1"/>
  <c r="H4365" i="1" s="1"/>
  <c r="L4366" i="1"/>
  <c r="H4366" i="1" s="1"/>
  <c r="L4367" i="1"/>
  <c r="H4367" i="1" s="1"/>
  <c r="L4368" i="1"/>
  <c r="H4368" i="1" s="1"/>
  <c r="L4369" i="1"/>
  <c r="H4369" i="1" s="1"/>
  <c r="L4370" i="1"/>
  <c r="H4370" i="1" s="1"/>
  <c r="L4371" i="1"/>
  <c r="H4371" i="1" s="1"/>
  <c r="L4372" i="1"/>
  <c r="H4372" i="1" s="1"/>
  <c r="L4373" i="1"/>
  <c r="H4373" i="1" s="1"/>
  <c r="L4374" i="1"/>
  <c r="H4374" i="1" s="1"/>
  <c r="L4375" i="1"/>
  <c r="H4375" i="1" s="1"/>
  <c r="L4376" i="1"/>
  <c r="H4376" i="1" s="1"/>
  <c r="L4377" i="1"/>
  <c r="H4377" i="1" s="1"/>
  <c r="L4378" i="1"/>
  <c r="H4378" i="1" s="1"/>
  <c r="L4379" i="1"/>
  <c r="H4379" i="1" s="1"/>
  <c r="L4380" i="1"/>
  <c r="H4380" i="1" s="1"/>
  <c r="L4381" i="1"/>
  <c r="H4381" i="1" s="1"/>
  <c r="L4382" i="1"/>
  <c r="H4382" i="1" s="1"/>
  <c r="L4383" i="1"/>
  <c r="H4383" i="1" s="1"/>
  <c r="L4384" i="1"/>
  <c r="H4384" i="1" s="1"/>
  <c r="L4385" i="1"/>
  <c r="H4385" i="1" s="1"/>
  <c r="L4386" i="1"/>
  <c r="H4386" i="1" s="1"/>
  <c r="L4387" i="1"/>
  <c r="H4387" i="1" s="1"/>
  <c r="L4388" i="1"/>
  <c r="H4388" i="1" s="1"/>
  <c r="L4389" i="1"/>
  <c r="H4389" i="1" s="1"/>
  <c r="L4390" i="1"/>
  <c r="H4390" i="1" s="1"/>
  <c r="L4391" i="1"/>
  <c r="H4391" i="1" s="1"/>
  <c r="L4392" i="1"/>
  <c r="H4392" i="1" s="1"/>
  <c r="L4393" i="1"/>
  <c r="H4393" i="1" s="1"/>
  <c r="L4394" i="1"/>
  <c r="H4394" i="1" s="1"/>
  <c r="L4395" i="1"/>
  <c r="H4395" i="1" s="1"/>
  <c r="L4396" i="1"/>
  <c r="H4396" i="1" s="1"/>
  <c r="L4397" i="1"/>
  <c r="H4397" i="1" s="1"/>
  <c r="L4398" i="1"/>
  <c r="H4398" i="1" s="1"/>
  <c r="L4399" i="1"/>
  <c r="H4399" i="1" s="1"/>
  <c r="L4400" i="1"/>
  <c r="H4400" i="1" s="1"/>
  <c r="L4401" i="1"/>
  <c r="H4401" i="1" s="1"/>
  <c r="L4402" i="1"/>
  <c r="H4402" i="1" s="1"/>
  <c r="L4403" i="1"/>
  <c r="H4403" i="1" s="1"/>
  <c r="L4404" i="1"/>
  <c r="H4404" i="1" s="1"/>
  <c r="L4405" i="1"/>
  <c r="H4405" i="1" s="1"/>
  <c r="L4406" i="1"/>
  <c r="H4406" i="1" s="1"/>
  <c r="L4407" i="1"/>
  <c r="H4407" i="1" s="1"/>
  <c r="L4408" i="1"/>
  <c r="H4408" i="1" s="1"/>
  <c r="L4409" i="1"/>
  <c r="H4409" i="1" s="1"/>
  <c r="L4410" i="1"/>
  <c r="H4410" i="1" s="1"/>
  <c r="L4411" i="1"/>
  <c r="H4411" i="1" s="1"/>
  <c r="L4412" i="1"/>
  <c r="H4412" i="1" s="1"/>
  <c r="L4413" i="1"/>
  <c r="H4413" i="1" s="1"/>
  <c r="L4414" i="1"/>
  <c r="H4414" i="1" s="1"/>
  <c r="L4415" i="1"/>
  <c r="H4415" i="1" s="1"/>
  <c r="L4416" i="1"/>
  <c r="H4416" i="1" s="1"/>
  <c r="L4417" i="1"/>
  <c r="H4417" i="1" s="1"/>
  <c r="L4418" i="1"/>
  <c r="H4418" i="1" s="1"/>
  <c r="L4419" i="1"/>
  <c r="H4419" i="1" s="1"/>
  <c r="L4420" i="1"/>
  <c r="H4420" i="1" s="1"/>
  <c r="L4421" i="1"/>
  <c r="H4421" i="1" s="1"/>
  <c r="L4422" i="1"/>
  <c r="H4422" i="1" s="1"/>
  <c r="L4423" i="1"/>
  <c r="H4423" i="1" s="1"/>
  <c r="L4424" i="1"/>
  <c r="H4424" i="1" s="1"/>
  <c r="L4425" i="1"/>
  <c r="H4425" i="1" s="1"/>
  <c r="L4426" i="1"/>
  <c r="H4426" i="1" s="1"/>
  <c r="L4427" i="1"/>
  <c r="H4427" i="1" s="1"/>
  <c r="L4428" i="1"/>
  <c r="H4428" i="1" s="1"/>
  <c r="L4429" i="1"/>
  <c r="H4429" i="1" s="1"/>
  <c r="L4430" i="1"/>
  <c r="H4430" i="1" s="1"/>
  <c r="L4431" i="1"/>
  <c r="H4431" i="1" s="1"/>
  <c r="L4432" i="1"/>
  <c r="H4432" i="1" s="1"/>
  <c r="L4433" i="1"/>
  <c r="H4433" i="1" s="1"/>
  <c r="L4434" i="1"/>
  <c r="H4434" i="1" s="1"/>
  <c r="L4435" i="1"/>
  <c r="H4435" i="1" s="1"/>
  <c r="L4436" i="1"/>
  <c r="H4436" i="1" s="1"/>
  <c r="L4437" i="1"/>
  <c r="H4437" i="1" s="1"/>
  <c r="L4438" i="1"/>
  <c r="H4438" i="1" s="1"/>
  <c r="L4439" i="1"/>
  <c r="H4439" i="1" s="1"/>
  <c r="L4440" i="1"/>
  <c r="H4440" i="1" s="1"/>
  <c r="L4441" i="1"/>
  <c r="H4441" i="1" s="1"/>
  <c r="L4442" i="1"/>
  <c r="H4442" i="1" s="1"/>
  <c r="L4443" i="1"/>
  <c r="H4443" i="1" s="1"/>
  <c r="L4444" i="1"/>
  <c r="H4444" i="1" s="1"/>
  <c r="L4445" i="1"/>
  <c r="H4445" i="1" s="1"/>
  <c r="L4446" i="1"/>
  <c r="H4446" i="1" s="1"/>
  <c r="L4447" i="1"/>
  <c r="H4447" i="1" s="1"/>
  <c r="L4448" i="1"/>
  <c r="H4448" i="1" s="1"/>
  <c r="L4449" i="1"/>
  <c r="H4449" i="1" s="1"/>
  <c r="L4450" i="1"/>
  <c r="H4450" i="1" s="1"/>
  <c r="L4451" i="1"/>
  <c r="H4451" i="1" s="1"/>
  <c r="L4452" i="1"/>
  <c r="H4452" i="1" s="1"/>
  <c r="L4453" i="1"/>
  <c r="H4453" i="1" s="1"/>
  <c r="L4454" i="1"/>
  <c r="H4454" i="1" s="1"/>
  <c r="L4455" i="1"/>
  <c r="H4455" i="1" s="1"/>
  <c r="L4456" i="1"/>
  <c r="H4456" i="1" s="1"/>
  <c r="L4457" i="1"/>
  <c r="H4457" i="1" s="1"/>
  <c r="L4458" i="1"/>
  <c r="H4458" i="1" s="1"/>
  <c r="L4459" i="1"/>
  <c r="H4459" i="1" s="1"/>
  <c r="L4460" i="1"/>
  <c r="H4460" i="1" s="1"/>
  <c r="L4461" i="1"/>
  <c r="H4461" i="1" s="1"/>
  <c r="L4462" i="1"/>
  <c r="H4462" i="1" s="1"/>
  <c r="L4463" i="1"/>
  <c r="H4463" i="1" s="1"/>
  <c r="L4464" i="1"/>
  <c r="H4464" i="1" s="1"/>
  <c r="L4465" i="1"/>
  <c r="H4465" i="1" s="1"/>
  <c r="L4466" i="1"/>
  <c r="H4466" i="1" s="1"/>
  <c r="L4467" i="1"/>
  <c r="H4467" i="1" s="1"/>
  <c r="L4468" i="1"/>
  <c r="H4468" i="1" s="1"/>
  <c r="L4469" i="1"/>
  <c r="H4469" i="1" s="1"/>
  <c r="L4470" i="1"/>
  <c r="H4470" i="1" s="1"/>
  <c r="L4471" i="1"/>
  <c r="H4471" i="1" s="1"/>
  <c r="L4472" i="1"/>
  <c r="H4472" i="1" s="1"/>
  <c r="L4473" i="1"/>
  <c r="H4473" i="1" s="1"/>
  <c r="L4474" i="1"/>
  <c r="H4474" i="1" s="1"/>
  <c r="L4475" i="1"/>
  <c r="H4475" i="1" s="1"/>
  <c r="L4476" i="1"/>
  <c r="H4476" i="1" s="1"/>
  <c r="L4477" i="1"/>
  <c r="H4477" i="1" s="1"/>
  <c r="L4478" i="1"/>
  <c r="H4478" i="1" s="1"/>
  <c r="L4479" i="1"/>
  <c r="H4479" i="1" s="1"/>
  <c r="L4480" i="1"/>
  <c r="H4480" i="1" s="1"/>
  <c r="L4481" i="1"/>
  <c r="H4481" i="1" s="1"/>
  <c r="L4482" i="1"/>
  <c r="H4482" i="1" s="1"/>
  <c r="L4483" i="1"/>
  <c r="H4483" i="1" s="1"/>
  <c r="L4484" i="1"/>
  <c r="H4484" i="1" s="1"/>
  <c r="L4485" i="1"/>
  <c r="H4485" i="1" s="1"/>
  <c r="L4486" i="1"/>
  <c r="H4486" i="1" s="1"/>
  <c r="L4487" i="1"/>
  <c r="H4487" i="1" s="1"/>
  <c r="L4488" i="1"/>
  <c r="H4488" i="1" s="1"/>
  <c r="L4489" i="1"/>
  <c r="H4489" i="1" s="1"/>
  <c r="L4490" i="1"/>
  <c r="H4490" i="1" s="1"/>
  <c r="L4491" i="1"/>
  <c r="H4491" i="1" s="1"/>
  <c r="L4492" i="1"/>
  <c r="H4492" i="1" s="1"/>
  <c r="L4493" i="1"/>
  <c r="H4493" i="1" s="1"/>
  <c r="L4494" i="1"/>
  <c r="H4494" i="1" s="1"/>
  <c r="L4495" i="1"/>
  <c r="H4495" i="1" s="1"/>
  <c r="L4496" i="1"/>
  <c r="H4496" i="1" s="1"/>
  <c r="L4497" i="1"/>
  <c r="H4497" i="1" s="1"/>
  <c r="L4498" i="1"/>
  <c r="H4498" i="1" s="1"/>
  <c r="L4499" i="1"/>
  <c r="H4499" i="1" s="1"/>
  <c r="L4500" i="1"/>
  <c r="H4500" i="1" s="1"/>
  <c r="L4501" i="1"/>
  <c r="H4501" i="1" s="1"/>
  <c r="L4502" i="1"/>
  <c r="H4502" i="1" s="1"/>
  <c r="L4503" i="1"/>
  <c r="H4503" i="1" s="1"/>
  <c r="L4504" i="1"/>
  <c r="H4504" i="1" s="1"/>
  <c r="L4505" i="1"/>
  <c r="H4505" i="1" s="1"/>
  <c r="L4506" i="1"/>
  <c r="H4506" i="1" s="1"/>
  <c r="L4507" i="1"/>
  <c r="H4507" i="1" s="1"/>
  <c r="L4508" i="1"/>
  <c r="H4508" i="1" s="1"/>
  <c r="L4509" i="1"/>
  <c r="H4509" i="1" s="1"/>
  <c r="L4510" i="1"/>
  <c r="H4510" i="1" s="1"/>
  <c r="L4511" i="1"/>
  <c r="H4511" i="1" s="1"/>
  <c r="L4512" i="1"/>
  <c r="H4512" i="1" s="1"/>
  <c r="L4513" i="1"/>
  <c r="H4513" i="1" s="1"/>
  <c r="L4514" i="1"/>
  <c r="H4514" i="1" s="1"/>
  <c r="L4515" i="1"/>
  <c r="H4515" i="1" s="1"/>
  <c r="L4516" i="1"/>
  <c r="H4516" i="1" s="1"/>
  <c r="L4517" i="1"/>
  <c r="H4517" i="1" s="1"/>
  <c r="L4518" i="1"/>
  <c r="H4518" i="1" s="1"/>
  <c r="L4519" i="1"/>
  <c r="H4519" i="1" s="1"/>
  <c r="L4520" i="1"/>
  <c r="H4520" i="1" s="1"/>
  <c r="L4521" i="1"/>
  <c r="H4521" i="1" s="1"/>
  <c r="L4522" i="1"/>
  <c r="H4522" i="1" s="1"/>
  <c r="L4523" i="1"/>
  <c r="H4523" i="1" s="1"/>
  <c r="L4524" i="1"/>
  <c r="H4524" i="1" s="1"/>
  <c r="L4525" i="1"/>
  <c r="H4525" i="1" s="1"/>
  <c r="L4526" i="1"/>
  <c r="H4526" i="1" s="1"/>
  <c r="L4527" i="1"/>
  <c r="H4527" i="1" s="1"/>
  <c r="L4528" i="1"/>
  <c r="H4528" i="1" s="1"/>
  <c r="L4529" i="1"/>
  <c r="H4529" i="1" s="1"/>
  <c r="L4530" i="1"/>
  <c r="H4530" i="1" s="1"/>
  <c r="L4531" i="1"/>
  <c r="H4531" i="1" s="1"/>
  <c r="L4532" i="1"/>
  <c r="H4532" i="1" s="1"/>
  <c r="L4533" i="1"/>
  <c r="H4533" i="1" s="1"/>
  <c r="L4534" i="1"/>
  <c r="H4534" i="1" s="1"/>
  <c r="L4535" i="1"/>
  <c r="H4535" i="1" s="1"/>
  <c r="L4536" i="1"/>
  <c r="H4536" i="1" s="1"/>
  <c r="L4537" i="1"/>
  <c r="H4537" i="1" s="1"/>
  <c r="L4538" i="1"/>
  <c r="H4538" i="1" s="1"/>
  <c r="L4539" i="1"/>
  <c r="H4539" i="1" s="1"/>
  <c r="L4540" i="1"/>
  <c r="H4540" i="1" s="1"/>
  <c r="L4541" i="1"/>
  <c r="H4541" i="1" s="1"/>
  <c r="L4542" i="1"/>
  <c r="H4542" i="1" s="1"/>
  <c r="L4543" i="1"/>
  <c r="H4543" i="1" s="1"/>
  <c r="L4544" i="1"/>
  <c r="H4544" i="1" s="1"/>
  <c r="L4545" i="1"/>
  <c r="H4545" i="1" s="1"/>
  <c r="L4546" i="1"/>
  <c r="H4546" i="1" s="1"/>
  <c r="L4547" i="1"/>
  <c r="H4547" i="1" s="1"/>
  <c r="L4548" i="1"/>
  <c r="H4548" i="1" s="1"/>
  <c r="L4549" i="1"/>
  <c r="H4549" i="1" s="1"/>
  <c r="L4550" i="1"/>
  <c r="H4550" i="1" s="1"/>
  <c r="L4551" i="1"/>
  <c r="H4551" i="1" s="1"/>
  <c r="L4552" i="1"/>
  <c r="H4552" i="1" s="1"/>
  <c r="L4553" i="1"/>
  <c r="H4553" i="1" s="1"/>
  <c r="L4554" i="1"/>
  <c r="H4554" i="1" s="1"/>
  <c r="L4555" i="1"/>
  <c r="H4555" i="1" s="1"/>
  <c r="L4556" i="1"/>
  <c r="H4556" i="1" s="1"/>
  <c r="L4557" i="1"/>
  <c r="H4557" i="1" s="1"/>
  <c r="L4558" i="1"/>
  <c r="H4558" i="1" s="1"/>
  <c r="L4559" i="1"/>
  <c r="H4559" i="1" s="1"/>
  <c r="L4560" i="1"/>
  <c r="H4560" i="1" s="1"/>
  <c r="L4561" i="1"/>
  <c r="H4561" i="1" s="1"/>
  <c r="L4562" i="1"/>
  <c r="H4562" i="1" s="1"/>
  <c r="L4563" i="1"/>
  <c r="H4563" i="1" s="1"/>
  <c r="L4564" i="1"/>
  <c r="H4564" i="1" s="1"/>
  <c r="L4565" i="1"/>
  <c r="H4565" i="1" s="1"/>
  <c r="L4566" i="1"/>
  <c r="H4566" i="1" s="1"/>
  <c r="L4567" i="1"/>
  <c r="H4567" i="1" s="1"/>
  <c r="L4568" i="1"/>
  <c r="H4568" i="1" s="1"/>
  <c r="L4569" i="1"/>
  <c r="H4569" i="1" s="1"/>
  <c r="L4570" i="1"/>
  <c r="H4570" i="1" s="1"/>
  <c r="L4571" i="1"/>
  <c r="H4571" i="1" s="1"/>
  <c r="L4572" i="1"/>
  <c r="H4572" i="1" s="1"/>
  <c r="L4573" i="1"/>
  <c r="H4573" i="1" s="1"/>
  <c r="L4574" i="1"/>
  <c r="H4574" i="1" s="1"/>
  <c r="L4575" i="1"/>
  <c r="H4575" i="1" s="1"/>
  <c r="L4576" i="1"/>
  <c r="H4576" i="1" s="1"/>
  <c r="L4577" i="1"/>
  <c r="H4577" i="1" s="1"/>
  <c r="L4578" i="1"/>
  <c r="H4578" i="1" s="1"/>
  <c r="L4579" i="1"/>
  <c r="H4579" i="1" s="1"/>
  <c r="L4580" i="1"/>
  <c r="H4580" i="1" s="1"/>
  <c r="L4581" i="1"/>
  <c r="H4581" i="1" s="1"/>
  <c r="L4582" i="1"/>
  <c r="H4582" i="1" s="1"/>
  <c r="L4583" i="1"/>
  <c r="H4583" i="1" s="1"/>
  <c r="L4584" i="1"/>
  <c r="H4584" i="1" s="1"/>
  <c r="L4585" i="1"/>
  <c r="H4585" i="1" s="1"/>
  <c r="L4586" i="1"/>
  <c r="H4586" i="1" s="1"/>
  <c r="L4587" i="1"/>
  <c r="H4587" i="1" s="1"/>
  <c r="L4588" i="1"/>
  <c r="H4588" i="1" s="1"/>
  <c r="L4589" i="1"/>
  <c r="H4589" i="1" s="1"/>
  <c r="L4590" i="1"/>
  <c r="H4590" i="1" s="1"/>
  <c r="L4591" i="1"/>
  <c r="H4591" i="1" s="1"/>
  <c r="L4592" i="1"/>
  <c r="H4592" i="1" s="1"/>
  <c r="L4593" i="1"/>
  <c r="H4593" i="1" s="1"/>
  <c r="L4594" i="1"/>
  <c r="H4594" i="1" s="1"/>
  <c r="L4595" i="1"/>
  <c r="H4595" i="1" s="1"/>
  <c r="L4596" i="1"/>
  <c r="H4596" i="1" s="1"/>
  <c r="L4597" i="1"/>
  <c r="H4597" i="1" s="1"/>
  <c r="L4598" i="1"/>
  <c r="H4598" i="1" s="1"/>
  <c r="L4599" i="1"/>
  <c r="H4599" i="1" s="1"/>
  <c r="L4600" i="1"/>
  <c r="H4600" i="1" s="1"/>
  <c r="L4601" i="1"/>
  <c r="H4601" i="1" s="1"/>
  <c r="L4602" i="1"/>
  <c r="H4602" i="1" s="1"/>
  <c r="L4603" i="1"/>
  <c r="H4603" i="1" s="1"/>
  <c r="L4604" i="1"/>
  <c r="H4604" i="1" s="1"/>
  <c r="L4605" i="1"/>
  <c r="H4605" i="1" s="1"/>
  <c r="L4606" i="1"/>
  <c r="H4606" i="1" s="1"/>
  <c r="L4607" i="1"/>
  <c r="H4607" i="1" s="1"/>
  <c r="L4608" i="1"/>
  <c r="H4608" i="1" s="1"/>
  <c r="L4609" i="1"/>
  <c r="H4609" i="1" s="1"/>
  <c r="L4610" i="1"/>
  <c r="H4610" i="1" s="1"/>
  <c r="L4611" i="1"/>
  <c r="H4611" i="1" s="1"/>
  <c r="L4612" i="1"/>
  <c r="H4612" i="1" s="1"/>
  <c r="L4613" i="1"/>
  <c r="H4613" i="1" s="1"/>
  <c r="L4614" i="1"/>
  <c r="H4614" i="1" s="1"/>
  <c r="L4615" i="1"/>
  <c r="H4615" i="1" s="1"/>
  <c r="L4616" i="1"/>
  <c r="H4616" i="1" s="1"/>
  <c r="L4617" i="1"/>
  <c r="H4617" i="1" s="1"/>
  <c r="L4618" i="1"/>
  <c r="H4618" i="1" s="1"/>
  <c r="L4619" i="1"/>
  <c r="H4619" i="1" s="1"/>
  <c r="L4620" i="1"/>
  <c r="H4620" i="1" s="1"/>
  <c r="L4621" i="1"/>
  <c r="H4621" i="1" s="1"/>
  <c r="L4622" i="1"/>
  <c r="H4622" i="1" s="1"/>
  <c r="L4623" i="1"/>
  <c r="H4623" i="1" s="1"/>
  <c r="L4624" i="1"/>
  <c r="H4624" i="1" s="1"/>
  <c r="L4625" i="1"/>
  <c r="H4625" i="1" s="1"/>
  <c r="L4626" i="1"/>
  <c r="H4626" i="1" s="1"/>
  <c r="L4627" i="1"/>
  <c r="H4627" i="1" s="1"/>
  <c r="L4628" i="1"/>
  <c r="H4628" i="1" s="1"/>
  <c r="L4629" i="1"/>
  <c r="H4629" i="1" s="1"/>
  <c r="L4630" i="1"/>
  <c r="H4630" i="1" s="1"/>
  <c r="L4631" i="1"/>
  <c r="H4631" i="1" s="1"/>
  <c r="L4632" i="1"/>
  <c r="H4632" i="1" s="1"/>
  <c r="L4633" i="1"/>
  <c r="H4633" i="1" s="1"/>
  <c r="L4634" i="1"/>
  <c r="H4634" i="1" s="1"/>
  <c r="L4635" i="1"/>
  <c r="H4635" i="1" s="1"/>
  <c r="L4636" i="1"/>
  <c r="H4636" i="1" s="1"/>
  <c r="L4637" i="1"/>
  <c r="H4637" i="1" s="1"/>
  <c r="L4638" i="1"/>
  <c r="H4638" i="1" s="1"/>
  <c r="L4639" i="1"/>
  <c r="H4639" i="1" s="1"/>
  <c r="L4640" i="1"/>
  <c r="H4640" i="1" s="1"/>
  <c r="L4641" i="1"/>
  <c r="H4641" i="1" s="1"/>
  <c r="L4642" i="1"/>
  <c r="H4642" i="1" s="1"/>
  <c r="L4643" i="1"/>
  <c r="H4643" i="1" s="1"/>
  <c r="L4644" i="1"/>
  <c r="H4644" i="1" s="1"/>
  <c r="L4645" i="1"/>
  <c r="H4645" i="1" s="1"/>
  <c r="L4646" i="1"/>
  <c r="H4646" i="1" s="1"/>
  <c r="L4647" i="1"/>
  <c r="H4647" i="1" s="1"/>
  <c r="L4648" i="1"/>
  <c r="H4648" i="1" s="1"/>
  <c r="L4649" i="1"/>
  <c r="H4649" i="1" s="1"/>
  <c r="L4650" i="1"/>
  <c r="H4650" i="1" s="1"/>
  <c r="L4651" i="1"/>
  <c r="H4651" i="1" s="1"/>
  <c r="L4652" i="1"/>
  <c r="H4652" i="1" s="1"/>
  <c r="L4653" i="1"/>
  <c r="H4653" i="1" s="1"/>
  <c r="L4654" i="1"/>
  <c r="H4654" i="1" s="1"/>
  <c r="L4655" i="1"/>
  <c r="H4655" i="1" s="1"/>
  <c r="L4656" i="1"/>
  <c r="H4656" i="1" s="1"/>
  <c r="L4657" i="1"/>
  <c r="H4657" i="1" s="1"/>
  <c r="L4658" i="1"/>
  <c r="H4658" i="1" s="1"/>
  <c r="L4659" i="1"/>
  <c r="H4659" i="1" s="1"/>
  <c r="L4660" i="1"/>
  <c r="H4660" i="1" s="1"/>
  <c r="L4661" i="1"/>
  <c r="H4661" i="1" s="1"/>
  <c r="L4662" i="1"/>
  <c r="H4662" i="1" s="1"/>
  <c r="L4663" i="1"/>
  <c r="H4663" i="1" s="1"/>
  <c r="L4664" i="1"/>
  <c r="H4664" i="1" s="1"/>
  <c r="L4665" i="1"/>
  <c r="H4665" i="1" s="1"/>
  <c r="L4666" i="1"/>
  <c r="H4666" i="1" s="1"/>
  <c r="L4667" i="1"/>
  <c r="H4667" i="1" s="1"/>
  <c r="L4668" i="1"/>
  <c r="H4668" i="1" s="1"/>
  <c r="L4669" i="1"/>
  <c r="H4669" i="1" s="1"/>
  <c r="L4670" i="1"/>
  <c r="H4670" i="1" s="1"/>
  <c r="L4671" i="1"/>
  <c r="H4671" i="1" s="1"/>
  <c r="L4672" i="1"/>
  <c r="H4672" i="1" s="1"/>
  <c r="L4673" i="1"/>
  <c r="H4673" i="1" s="1"/>
  <c r="L4674" i="1"/>
  <c r="H4674" i="1" s="1"/>
  <c r="L4675" i="1"/>
  <c r="H4675" i="1" s="1"/>
  <c r="L4676" i="1"/>
  <c r="H4676" i="1" s="1"/>
  <c r="L4677" i="1"/>
  <c r="H4677" i="1" s="1"/>
  <c r="L4678" i="1"/>
  <c r="H4678" i="1" s="1"/>
  <c r="L4679" i="1"/>
  <c r="H4679" i="1" s="1"/>
  <c r="L4680" i="1"/>
  <c r="H4680" i="1" s="1"/>
  <c r="L4681" i="1"/>
  <c r="H4681" i="1" s="1"/>
  <c r="L4682" i="1"/>
  <c r="H4682" i="1" s="1"/>
  <c r="L4683" i="1"/>
  <c r="H4683" i="1" s="1"/>
  <c r="L4684" i="1"/>
  <c r="H4684" i="1" s="1"/>
  <c r="L4685" i="1"/>
  <c r="H4685" i="1" s="1"/>
  <c r="L4686" i="1"/>
  <c r="H4686" i="1" s="1"/>
  <c r="L4687" i="1"/>
  <c r="H4687" i="1" s="1"/>
  <c r="L4688" i="1"/>
  <c r="H4688" i="1" s="1"/>
  <c r="L4689" i="1"/>
  <c r="H4689" i="1" s="1"/>
  <c r="L4690" i="1"/>
  <c r="H4690" i="1" s="1"/>
  <c r="L4691" i="1"/>
  <c r="H4691" i="1" s="1"/>
  <c r="L4692" i="1"/>
  <c r="H4692" i="1" s="1"/>
  <c r="L4693" i="1"/>
  <c r="H4693" i="1" s="1"/>
  <c r="L4694" i="1"/>
  <c r="H4694" i="1" s="1"/>
  <c r="L4695" i="1"/>
  <c r="H4695" i="1" s="1"/>
  <c r="L4696" i="1"/>
  <c r="H4696" i="1" s="1"/>
  <c r="L4697" i="1"/>
  <c r="H4697" i="1" s="1"/>
  <c r="L4698" i="1"/>
  <c r="H4698" i="1" s="1"/>
  <c r="L4699" i="1"/>
  <c r="H4699" i="1" s="1"/>
  <c r="L4700" i="1"/>
  <c r="H4700" i="1" s="1"/>
  <c r="L4701" i="1"/>
  <c r="H4701" i="1" s="1"/>
  <c r="L4702" i="1"/>
  <c r="H4702" i="1" s="1"/>
  <c r="L4703" i="1"/>
  <c r="H4703" i="1" s="1"/>
  <c r="L4704" i="1"/>
  <c r="H4704" i="1" s="1"/>
  <c r="L4705" i="1"/>
  <c r="H4705" i="1" s="1"/>
  <c r="L4706" i="1"/>
  <c r="H4706" i="1" s="1"/>
  <c r="L4707" i="1"/>
  <c r="H4707" i="1" s="1"/>
  <c r="L4708" i="1"/>
  <c r="H4708" i="1" s="1"/>
  <c r="L4709" i="1"/>
  <c r="H4709" i="1" s="1"/>
  <c r="L4710" i="1"/>
  <c r="H4710" i="1" s="1"/>
  <c r="L4711" i="1"/>
  <c r="H4711" i="1" s="1"/>
  <c r="L4712" i="1"/>
  <c r="H4712" i="1" s="1"/>
  <c r="L4713" i="1"/>
  <c r="H4713" i="1" s="1"/>
  <c r="L4714" i="1"/>
  <c r="H4714" i="1" s="1"/>
  <c r="L4715" i="1"/>
  <c r="H4715" i="1" s="1"/>
  <c r="L4716" i="1"/>
  <c r="H4716" i="1" s="1"/>
  <c r="L4717" i="1"/>
  <c r="H4717" i="1" s="1"/>
  <c r="L4718" i="1"/>
  <c r="H4718" i="1" s="1"/>
  <c r="L4719" i="1"/>
  <c r="H4719" i="1" s="1"/>
  <c r="L4720" i="1"/>
  <c r="H4720" i="1" s="1"/>
  <c r="L4721" i="1"/>
  <c r="H4721" i="1" s="1"/>
  <c r="L4722" i="1"/>
  <c r="H4722" i="1" s="1"/>
  <c r="L4723" i="1"/>
  <c r="H4723" i="1" s="1"/>
  <c r="L4724" i="1"/>
  <c r="H4724" i="1" s="1"/>
  <c r="L4725" i="1"/>
  <c r="H4725" i="1" s="1"/>
  <c r="L4726" i="1"/>
  <c r="H4726" i="1" s="1"/>
  <c r="L4727" i="1"/>
  <c r="H4727" i="1" s="1"/>
  <c r="L4728" i="1"/>
  <c r="H4728" i="1" s="1"/>
  <c r="L4729" i="1"/>
  <c r="H4729" i="1" s="1"/>
  <c r="L4730" i="1"/>
  <c r="H4730" i="1" s="1"/>
  <c r="L4731" i="1"/>
  <c r="H4731" i="1" s="1"/>
  <c r="L4732" i="1"/>
  <c r="H4732" i="1" s="1"/>
  <c r="L4733" i="1"/>
  <c r="H4733" i="1" s="1"/>
  <c r="L4734" i="1"/>
  <c r="H4734" i="1" s="1"/>
  <c r="L4735" i="1"/>
  <c r="H4735" i="1" s="1"/>
  <c r="L4736" i="1"/>
  <c r="H4736" i="1" s="1"/>
  <c r="L4737" i="1"/>
  <c r="H4737" i="1" s="1"/>
  <c r="L4738" i="1"/>
  <c r="H4738" i="1" s="1"/>
  <c r="L4739" i="1"/>
  <c r="H4739" i="1" s="1"/>
  <c r="L4740" i="1"/>
  <c r="H4740" i="1" s="1"/>
  <c r="L4741" i="1"/>
  <c r="H4741" i="1" s="1"/>
  <c r="L4742" i="1"/>
  <c r="H4742" i="1" s="1"/>
  <c r="L4743" i="1"/>
  <c r="H4743" i="1" s="1"/>
  <c r="L4744" i="1"/>
  <c r="H4744" i="1" s="1"/>
  <c r="L4745" i="1"/>
  <c r="H4745" i="1" s="1"/>
  <c r="L4746" i="1"/>
  <c r="H4746" i="1" s="1"/>
  <c r="L4747" i="1"/>
  <c r="H4747" i="1" s="1"/>
  <c r="L4748" i="1"/>
  <c r="H4748" i="1" s="1"/>
  <c r="L4749" i="1"/>
  <c r="H4749" i="1" s="1"/>
  <c r="L4750" i="1"/>
  <c r="H4750" i="1" s="1"/>
  <c r="L4751" i="1"/>
  <c r="H4751" i="1" s="1"/>
  <c r="L4752" i="1"/>
  <c r="H4752" i="1" s="1"/>
  <c r="L4753" i="1"/>
  <c r="H4753" i="1" s="1"/>
  <c r="L4754" i="1"/>
  <c r="H4754" i="1" s="1"/>
  <c r="L4755" i="1"/>
  <c r="H4755" i="1" s="1"/>
  <c r="L4756" i="1"/>
  <c r="H4756" i="1" s="1"/>
  <c r="L4757" i="1"/>
  <c r="H4757" i="1" s="1"/>
  <c r="L4758" i="1"/>
  <c r="H4758" i="1" s="1"/>
  <c r="L4759" i="1"/>
  <c r="H4759" i="1" s="1"/>
  <c r="L4760" i="1"/>
  <c r="H4760" i="1" s="1"/>
  <c r="L4761" i="1"/>
  <c r="H4761" i="1" s="1"/>
  <c r="L4762" i="1"/>
  <c r="H4762" i="1" s="1"/>
  <c r="L4763" i="1"/>
  <c r="H4763" i="1" s="1"/>
  <c r="L4764" i="1"/>
  <c r="H4764" i="1" s="1"/>
  <c r="L4765" i="1"/>
  <c r="H4765" i="1" s="1"/>
  <c r="L4766" i="1"/>
  <c r="H4766" i="1" s="1"/>
  <c r="L4767" i="1"/>
  <c r="H4767" i="1" s="1"/>
  <c r="L4768" i="1"/>
  <c r="H4768" i="1" s="1"/>
  <c r="L4769" i="1"/>
  <c r="H4769" i="1" s="1"/>
  <c r="L4770" i="1"/>
  <c r="H4770" i="1" s="1"/>
  <c r="L4771" i="1"/>
  <c r="H4771" i="1" s="1"/>
  <c r="L4772" i="1"/>
  <c r="H4772" i="1" s="1"/>
  <c r="L4773" i="1"/>
  <c r="H4773" i="1" s="1"/>
  <c r="L4774" i="1"/>
  <c r="H4774" i="1" s="1"/>
  <c r="L4775" i="1"/>
  <c r="H4775" i="1" s="1"/>
  <c r="L4776" i="1"/>
  <c r="H4776" i="1" s="1"/>
  <c r="L4777" i="1"/>
  <c r="H4777" i="1" s="1"/>
  <c r="L4778" i="1"/>
  <c r="H4778" i="1" s="1"/>
  <c r="L4779" i="1"/>
  <c r="H4779" i="1" s="1"/>
  <c r="L4780" i="1"/>
  <c r="H4780" i="1" s="1"/>
  <c r="L4781" i="1"/>
  <c r="H4781" i="1" s="1"/>
  <c r="L4782" i="1"/>
  <c r="H4782" i="1" s="1"/>
  <c r="L4783" i="1"/>
  <c r="H4783" i="1" s="1"/>
  <c r="L4784" i="1"/>
  <c r="H4784" i="1" s="1"/>
  <c r="L4785" i="1"/>
  <c r="H4785" i="1" s="1"/>
  <c r="L4786" i="1"/>
  <c r="H4786" i="1" s="1"/>
  <c r="L4787" i="1"/>
  <c r="H4787" i="1" s="1"/>
  <c r="L4788" i="1"/>
  <c r="H4788" i="1" s="1"/>
  <c r="L4789" i="1"/>
  <c r="H4789" i="1" s="1"/>
  <c r="L4790" i="1"/>
  <c r="H4790" i="1" s="1"/>
  <c r="L4791" i="1"/>
  <c r="H4791" i="1" s="1"/>
  <c r="L4792" i="1"/>
  <c r="H4792" i="1" s="1"/>
  <c r="L4793" i="1"/>
  <c r="H4793" i="1" s="1"/>
  <c r="L4794" i="1"/>
  <c r="H4794" i="1" s="1"/>
  <c r="L4795" i="1"/>
  <c r="H4795" i="1" s="1"/>
  <c r="L4796" i="1"/>
  <c r="H4796" i="1" s="1"/>
  <c r="L4797" i="1"/>
  <c r="H4797" i="1" s="1"/>
  <c r="L4798" i="1"/>
  <c r="H4798" i="1" s="1"/>
  <c r="L4799" i="1"/>
  <c r="H4799" i="1" s="1"/>
  <c r="L4800" i="1"/>
  <c r="H4800" i="1" s="1"/>
  <c r="L4801" i="1"/>
  <c r="H4801" i="1" s="1"/>
  <c r="L4802" i="1"/>
  <c r="H4802" i="1" s="1"/>
  <c r="L4803" i="1"/>
  <c r="H4803" i="1" s="1"/>
  <c r="L4804" i="1"/>
  <c r="H4804" i="1" s="1"/>
  <c r="L4805" i="1"/>
  <c r="H4805" i="1" s="1"/>
  <c r="L4806" i="1"/>
  <c r="H4806" i="1" s="1"/>
  <c r="L4807" i="1"/>
  <c r="H4807" i="1" s="1"/>
  <c r="L4808" i="1"/>
  <c r="H4808" i="1" s="1"/>
  <c r="L4809" i="1"/>
  <c r="H4809" i="1" s="1"/>
  <c r="L4810" i="1"/>
  <c r="H4810" i="1" s="1"/>
  <c r="L4811" i="1"/>
  <c r="H4811" i="1" s="1"/>
  <c r="L4812" i="1"/>
  <c r="H4812" i="1" s="1"/>
  <c r="L4813" i="1"/>
  <c r="H4813" i="1" s="1"/>
  <c r="L4814" i="1"/>
  <c r="H4814" i="1" s="1"/>
  <c r="L4815" i="1"/>
  <c r="H4815" i="1" s="1"/>
  <c r="L4816" i="1"/>
  <c r="H4816" i="1" s="1"/>
  <c r="L4817" i="1"/>
  <c r="H4817" i="1" s="1"/>
  <c r="L4818" i="1"/>
  <c r="H4818" i="1" s="1"/>
  <c r="L4819" i="1"/>
  <c r="H4819" i="1" s="1"/>
  <c r="L4820" i="1"/>
  <c r="H4820" i="1" s="1"/>
  <c r="L4821" i="1"/>
  <c r="H4821" i="1" s="1"/>
  <c r="L4822" i="1"/>
  <c r="H4822" i="1" s="1"/>
  <c r="L4823" i="1"/>
  <c r="H4823" i="1" s="1"/>
  <c r="L4824" i="1"/>
  <c r="H4824" i="1" s="1"/>
  <c r="L4825" i="1"/>
  <c r="H4825" i="1" s="1"/>
  <c r="L4826" i="1"/>
  <c r="H4826" i="1" s="1"/>
  <c r="L4827" i="1"/>
  <c r="H4827" i="1" s="1"/>
  <c r="L4828" i="1"/>
  <c r="H4828" i="1" s="1"/>
  <c r="L4829" i="1"/>
  <c r="H4829" i="1" s="1"/>
  <c r="L4830" i="1"/>
  <c r="H4830" i="1" s="1"/>
  <c r="L4831" i="1"/>
  <c r="H4831" i="1" s="1"/>
  <c r="L4832" i="1"/>
  <c r="H4832" i="1" s="1"/>
  <c r="L4833" i="1"/>
  <c r="H4833" i="1" s="1"/>
  <c r="L4834" i="1"/>
  <c r="H4834" i="1" s="1"/>
  <c r="L4835" i="1"/>
  <c r="H4835" i="1" s="1"/>
  <c r="L4836" i="1"/>
  <c r="H4836" i="1" s="1"/>
  <c r="L4837" i="1"/>
  <c r="H4837" i="1" s="1"/>
  <c r="L4838" i="1"/>
  <c r="H4838" i="1" s="1"/>
  <c r="L4839" i="1"/>
  <c r="H4839" i="1" s="1"/>
  <c r="L4840" i="1"/>
  <c r="H4840" i="1" s="1"/>
  <c r="L4841" i="1"/>
  <c r="H4841" i="1" s="1"/>
  <c r="L4842" i="1"/>
  <c r="H4842" i="1" s="1"/>
  <c r="L4843" i="1"/>
  <c r="H4843" i="1" s="1"/>
  <c r="L4844" i="1"/>
  <c r="H4844" i="1" s="1"/>
  <c r="L4845" i="1"/>
  <c r="H4845" i="1" s="1"/>
  <c r="L4846" i="1"/>
  <c r="H4846" i="1" s="1"/>
  <c r="L4847" i="1"/>
  <c r="H4847" i="1" s="1"/>
  <c r="L4848" i="1"/>
  <c r="H4848" i="1" s="1"/>
  <c r="L4849" i="1"/>
  <c r="H4849" i="1" s="1"/>
  <c r="L4850" i="1"/>
  <c r="H4850" i="1" s="1"/>
  <c r="L4851" i="1"/>
  <c r="H4851" i="1" s="1"/>
  <c r="L4852" i="1"/>
  <c r="H4852" i="1" s="1"/>
  <c r="L4853" i="1"/>
  <c r="H4853" i="1" s="1"/>
  <c r="L4854" i="1"/>
  <c r="H4854" i="1" s="1"/>
  <c r="L4855" i="1"/>
  <c r="H4855" i="1" s="1"/>
  <c r="L4856" i="1"/>
  <c r="H4856" i="1" s="1"/>
  <c r="L4857" i="1"/>
  <c r="H4857" i="1" s="1"/>
  <c r="L4858" i="1"/>
  <c r="H4858" i="1" s="1"/>
  <c r="L4859" i="1"/>
  <c r="H4859" i="1" s="1"/>
  <c r="L4860" i="1"/>
  <c r="H4860" i="1" s="1"/>
  <c r="L4861" i="1"/>
  <c r="H4861" i="1" s="1"/>
  <c r="L4862" i="1"/>
  <c r="H4862" i="1" s="1"/>
  <c r="L4863" i="1"/>
  <c r="H4863" i="1" s="1"/>
  <c r="L4864" i="1"/>
  <c r="H4864" i="1" s="1"/>
  <c r="L4865" i="1"/>
  <c r="H4865" i="1" s="1"/>
  <c r="L4866" i="1"/>
  <c r="H4866" i="1" s="1"/>
  <c r="L4867" i="1"/>
  <c r="H4867" i="1" s="1"/>
  <c r="L4868" i="1"/>
  <c r="H4868" i="1" s="1"/>
  <c r="L4869" i="1"/>
  <c r="H4869" i="1" s="1"/>
  <c r="L4870" i="1"/>
  <c r="H4870" i="1" s="1"/>
  <c r="L4871" i="1"/>
  <c r="H4871" i="1" s="1"/>
  <c r="L4872" i="1"/>
  <c r="H4872" i="1" s="1"/>
  <c r="L4873" i="1"/>
  <c r="H4873" i="1" s="1"/>
  <c r="L4874" i="1"/>
  <c r="H4874" i="1" s="1"/>
  <c r="L4875" i="1"/>
  <c r="H4875" i="1" s="1"/>
  <c r="L4876" i="1"/>
  <c r="H4876" i="1" s="1"/>
  <c r="L4877" i="1"/>
  <c r="H4877" i="1" s="1"/>
  <c r="L4878" i="1"/>
  <c r="H4878" i="1" s="1"/>
  <c r="L4879" i="1"/>
  <c r="H4879" i="1" s="1"/>
  <c r="L4880" i="1"/>
  <c r="H4880" i="1" s="1"/>
  <c r="L4881" i="1"/>
  <c r="H4881" i="1" s="1"/>
  <c r="L4882" i="1"/>
  <c r="H4882" i="1" s="1"/>
  <c r="L4883" i="1"/>
  <c r="H4883" i="1" s="1"/>
  <c r="L4884" i="1"/>
  <c r="H4884" i="1" s="1"/>
  <c r="L4885" i="1"/>
  <c r="H4885" i="1" s="1"/>
  <c r="L4886" i="1"/>
  <c r="H4886" i="1" s="1"/>
  <c r="L4887" i="1"/>
  <c r="H4887" i="1" s="1"/>
  <c r="L4888" i="1"/>
  <c r="H4888" i="1" s="1"/>
  <c r="L4889" i="1"/>
  <c r="H4889" i="1" s="1"/>
  <c r="L4890" i="1"/>
  <c r="H4890" i="1" s="1"/>
  <c r="L4891" i="1"/>
  <c r="H4891" i="1" s="1"/>
  <c r="L4892" i="1"/>
  <c r="H4892" i="1" s="1"/>
  <c r="L4893" i="1"/>
  <c r="H4893" i="1" s="1"/>
  <c r="L4894" i="1"/>
  <c r="H4894" i="1" s="1"/>
  <c r="L4895" i="1"/>
  <c r="H4895" i="1" s="1"/>
  <c r="L4896" i="1"/>
  <c r="H4896" i="1" s="1"/>
  <c r="L4897" i="1"/>
  <c r="H4897" i="1" s="1"/>
  <c r="L4898" i="1"/>
  <c r="H4898" i="1" s="1"/>
  <c r="L4899" i="1"/>
  <c r="H4899" i="1" s="1"/>
  <c r="L4900" i="1"/>
  <c r="H4900" i="1" s="1"/>
  <c r="L4901" i="1"/>
  <c r="H4901" i="1" s="1"/>
  <c r="L4902" i="1"/>
  <c r="H4902" i="1" s="1"/>
  <c r="L4903" i="1"/>
  <c r="H4903" i="1" s="1"/>
  <c r="L4904" i="1"/>
  <c r="H4904" i="1" s="1"/>
  <c r="L4905" i="1"/>
  <c r="H4905" i="1" s="1"/>
  <c r="L4906" i="1"/>
  <c r="H4906" i="1" s="1"/>
  <c r="L4907" i="1"/>
  <c r="H4907" i="1" s="1"/>
  <c r="L4908" i="1"/>
  <c r="H4908" i="1" s="1"/>
  <c r="L4909" i="1"/>
  <c r="H4909" i="1" s="1"/>
  <c r="L4910" i="1"/>
  <c r="H4910" i="1" s="1"/>
  <c r="L4911" i="1"/>
  <c r="H4911" i="1" s="1"/>
  <c r="L4912" i="1"/>
  <c r="H4912" i="1" s="1"/>
  <c r="L4913" i="1"/>
  <c r="H4913" i="1" s="1"/>
  <c r="L4914" i="1"/>
  <c r="H4914" i="1" s="1"/>
  <c r="L4915" i="1"/>
  <c r="H4915" i="1" s="1"/>
  <c r="L4916" i="1"/>
  <c r="H4916" i="1" s="1"/>
  <c r="L4917" i="1"/>
  <c r="H4917" i="1" s="1"/>
  <c r="L4918" i="1"/>
  <c r="H4918" i="1" s="1"/>
  <c r="L4919" i="1"/>
  <c r="H4919" i="1" s="1"/>
  <c r="L4920" i="1"/>
  <c r="H4920" i="1" s="1"/>
  <c r="L4921" i="1"/>
  <c r="H4921" i="1" s="1"/>
  <c r="L4922" i="1"/>
  <c r="H4922" i="1" s="1"/>
  <c r="L4923" i="1"/>
  <c r="H4923" i="1" s="1"/>
  <c r="L4924" i="1"/>
  <c r="H4924" i="1" s="1"/>
  <c r="L4925" i="1"/>
  <c r="H4925" i="1" s="1"/>
  <c r="L4926" i="1"/>
  <c r="H4926" i="1" s="1"/>
  <c r="L4927" i="1"/>
  <c r="H4927" i="1" s="1"/>
  <c r="L4928" i="1"/>
  <c r="H4928" i="1" s="1"/>
  <c r="L4929" i="1"/>
  <c r="H4929" i="1" s="1"/>
  <c r="L4930" i="1"/>
  <c r="H4930" i="1" s="1"/>
  <c r="L4931" i="1"/>
  <c r="H4931" i="1" s="1"/>
  <c r="L4932" i="1"/>
  <c r="H4932" i="1" s="1"/>
  <c r="L4933" i="1"/>
  <c r="H4933" i="1" s="1"/>
  <c r="L4934" i="1"/>
  <c r="H4934" i="1" s="1"/>
  <c r="L4935" i="1"/>
  <c r="H4935" i="1" s="1"/>
  <c r="L4936" i="1"/>
  <c r="H4936" i="1" s="1"/>
  <c r="L4937" i="1"/>
  <c r="H4937" i="1" s="1"/>
  <c r="L4938" i="1"/>
  <c r="H4938" i="1" s="1"/>
  <c r="L4939" i="1"/>
  <c r="H4939" i="1" s="1"/>
  <c r="L4940" i="1"/>
  <c r="H4940" i="1" s="1"/>
  <c r="L4941" i="1"/>
  <c r="H4941" i="1" s="1"/>
  <c r="L4942" i="1"/>
  <c r="H4942" i="1" s="1"/>
  <c r="L4943" i="1"/>
  <c r="H4943" i="1" s="1"/>
  <c r="L4944" i="1"/>
  <c r="H4944" i="1" s="1"/>
  <c r="L4945" i="1"/>
  <c r="H4945" i="1" s="1"/>
  <c r="L4946" i="1"/>
  <c r="H4946" i="1" s="1"/>
  <c r="L4947" i="1"/>
  <c r="H4947" i="1" s="1"/>
  <c r="L4948" i="1"/>
  <c r="H4948" i="1" s="1"/>
  <c r="L4949" i="1"/>
  <c r="H4949" i="1" s="1"/>
  <c r="L4950" i="1"/>
  <c r="H4950" i="1" s="1"/>
  <c r="L4951" i="1"/>
  <c r="H4951" i="1" s="1"/>
  <c r="L4952" i="1"/>
  <c r="H4952" i="1" s="1"/>
  <c r="L4953" i="1"/>
  <c r="H4953" i="1" s="1"/>
  <c r="L4954" i="1"/>
  <c r="H4954" i="1" s="1"/>
  <c r="L4955" i="1"/>
  <c r="H4955" i="1" s="1"/>
  <c r="L4956" i="1"/>
  <c r="H4956" i="1" s="1"/>
  <c r="L4957" i="1"/>
  <c r="H4957" i="1" s="1"/>
  <c r="L4958" i="1"/>
  <c r="H4958" i="1" s="1"/>
  <c r="L4959" i="1"/>
  <c r="H4959" i="1" s="1"/>
  <c r="L4960" i="1"/>
  <c r="H4960" i="1" s="1"/>
  <c r="L4961" i="1"/>
  <c r="H4961" i="1" s="1"/>
  <c r="L4962" i="1"/>
  <c r="H4962" i="1" s="1"/>
  <c r="L4963" i="1"/>
  <c r="H4963" i="1" s="1"/>
  <c r="L4964" i="1"/>
  <c r="H4964" i="1" s="1"/>
  <c r="L4965" i="1"/>
  <c r="H4965" i="1" s="1"/>
  <c r="L4966" i="1"/>
  <c r="H4966" i="1" s="1"/>
  <c r="L4967" i="1"/>
  <c r="H4967" i="1" s="1"/>
  <c r="L4968" i="1"/>
  <c r="H4968" i="1" s="1"/>
  <c r="L4969" i="1"/>
  <c r="H4969" i="1" s="1"/>
  <c r="L4970" i="1"/>
  <c r="H4970" i="1" s="1"/>
  <c r="L4971" i="1"/>
  <c r="H4971" i="1" s="1"/>
  <c r="L4972" i="1"/>
  <c r="H4972" i="1" s="1"/>
  <c r="L4973" i="1"/>
  <c r="H4973" i="1" s="1"/>
  <c r="L4974" i="1"/>
  <c r="H4974" i="1" s="1"/>
  <c r="L4975" i="1"/>
  <c r="H4975" i="1" s="1"/>
  <c r="L4976" i="1"/>
  <c r="H4976" i="1" s="1"/>
  <c r="L4977" i="1"/>
  <c r="H4977" i="1" s="1"/>
  <c r="L4978" i="1"/>
  <c r="H4978" i="1" s="1"/>
  <c r="L4979" i="1"/>
  <c r="H4979" i="1" s="1"/>
  <c r="L4980" i="1"/>
  <c r="H4980" i="1" s="1"/>
  <c r="L4981" i="1"/>
  <c r="H4981" i="1" s="1"/>
  <c r="L4982" i="1"/>
  <c r="H4982" i="1" s="1"/>
  <c r="L4983" i="1"/>
  <c r="H4983" i="1" s="1"/>
  <c r="L4984" i="1"/>
  <c r="H4984" i="1" s="1"/>
  <c r="L4985" i="1"/>
  <c r="H4985" i="1" s="1"/>
  <c r="L4986" i="1"/>
  <c r="H4986" i="1" s="1"/>
  <c r="L4987" i="1"/>
  <c r="H4987" i="1" s="1"/>
  <c r="L4988" i="1"/>
  <c r="H4988" i="1" s="1"/>
  <c r="L4989" i="1"/>
  <c r="H4989" i="1" s="1"/>
  <c r="L4990" i="1"/>
  <c r="H4990" i="1" s="1"/>
  <c r="L4991" i="1"/>
  <c r="H4991" i="1" s="1"/>
  <c r="L4992" i="1"/>
  <c r="H4992" i="1" s="1"/>
  <c r="L4993" i="1"/>
  <c r="H4993" i="1" s="1"/>
  <c r="L4994" i="1"/>
  <c r="H4994" i="1" s="1"/>
  <c r="L4995" i="1"/>
  <c r="H4995" i="1" s="1"/>
  <c r="L4996" i="1"/>
  <c r="H4996" i="1" s="1"/>
  <c r="L4997" i="1"/>
  <c r="H4997" i="1" s="1"/>
  <c r="L4998" i="1"/>
  <c r="H4998" i="1" s="1"/>
  <c r="L4999" i="1"/>
  <c r="H4999" i="1" s="1"/>
  <c r="L5000" i="1"/>
  <c r="H5000" i="1" s="1"/>
  <c r="L5001" i="1"/>
  <c r="H5001" i="1" s="1"/>
  <c r="L5002" i="1"/>
  <c r="H5002" i="1" s="1"/>
  <c r="L5003" i="1"/>
  <c r="H5003" i="1" s="1"/>
  <c r="L5004" i="1"/>
  <c r="H5004" i="1" s="1"/>
  <c r="L5005" i="1"/>
  <c r="H5005" i="1" s="1"/>
  <c r="L5006" i="1"/>
  <c r="H5006" i="1" s="1"/>
  <c r="L5007" i="1"/>
  <c r="H5007" i="1" s="1"/>
  <c r="L5008" i="1"/>
  <c r="H5008" i="1" s="1"/>
  <c r="L5009" i="1"/>
  <c r="H5009" i="1" s="1"/>
  <c r="L5010" i="1"/>
  <c r="H5010" i="1" s="1"/>
  <c r="L5011" i="1"/>
  <c r="H5011" i="1" s="1"/>
  <c r="L5012" i="1"/>
  <c r="H5012" i="1" s="1"/>
  <c r="L5013" i="1"/>
  <c r="H5013" i="1" s="1"/>
  <c r="L5014" i="1"/>
  <c r="H5014" i="1" s="1"/>
  <c r="L5015" i="1"/>
  <c r="H5015" i="1" s="1"/>
  <c r="L5016" i="1"/>
  <c r="H5016" i="1" s="1"/>
  <c r="L5017" i="1"/>
  <c r="H5017" i="1" s="1"/>
  <c r="L5018" i="1"/>
  <c r="H5018" i="1" s="1"/>
  <c r="L5019" i="1"/>
  <c r="H5019" i="1" s="1"/>
  <c r="L5020" i="1"/>
  <c r="H5020" i="1" s="1"/>
  <c r="L5021" i="1"/>
  <c r="H5021" i="1" s="1"/>
  <c r="L5022" i="1"/>
  <c r="H5022" i="1" s="1"/>
  <c r="L5023" i="1"/>
  <c r="H5023" i="1" s="1"/>
  <c r="L5024" i="1"/>
  <c r="H5024" i="1" s="1"/>
  <c r="L5025" i="1"/>
  <c r="H5025" i="1" s="1"/>
  <c r="L5026" i="1"/>
  <c r="H5026" i="1" s="1"/>
  <c r="L5027" i="1"/>
  <c r="H5027" i="1" s="1"/>
  <c r="L5028" i="1"/>
  <c r="H5028" i="1" s="1"/>
  <c r="L5029" i="1"/>
  <c r="H5029" i="1" s="1"/>
  <c r="L5030" i="1"/>
  <c r="H5030" i="1" s="1"/>
  <c r="L5031" i="1"/>
  <c r="H5031" i="1" s="1"/>
  <c r="L5032" i="1"/>
  <c r="H5032" i="1" s="1"/>
  <c r="L5033" i="1"/>
  <c r="H5033" i="1" s="1"/>
  <c r="L5034" i="1"/>
  <c r="H5034" i="1" s="1"/>
  <c r="L5035" i="1"/>
  <c r="H5035" i="1" s="1"/>
  <c r="L5036" i="1"/>
  <c r="H5036" i="1" s="1"/>
  <c r="L5037" i="1"/>
  <c r="H5037" i="1" s="1"/>
  <c r="L5038" i="1"/>
  <c r="H5038" i="1" s="1"/>
  <c r="L5039" i="1"/>
  <c r="H5039" i="1" s="1"/>
  <c r="L5040" i="1"/>
  <c r="H5040" i="1" s="1"/>
  <c r="L5041" i="1"/>
  <c r="H5041" i="1" s="1"/>
  <c r="L5042" i="1"/>
  <c r="H5042" i="1" s="1"/>
  <c r="L5043" i="1"/>
  <c r="H5043" i="1" s="1"/>
  <c r="L5044" i="1"/>
  <c r="H5044" i="1" s="1"/>
  <c r="L5045" i="1"/>
  <c r="H5045" i="1" s="1"/>
  <c r="L5046" i="1"/>
  <c r="H5046" i="1" s="1"/>
  <c r="L5047" i="1"/>
  <c r="H5047" i="1" s="1"/>
  <c r="L5048" i="1"/>
  <c r="H5048" i="1" s="1"/>
  <c r="L5049" i="1"/>
  <c r="H5049" i="1" s="1"/>
  <c r="L5050" i="1"/>
  <c r="H5050" i="1" s="1"/>
  <c r="L5051" i="1"/>
  <c r="H5051" i="1" s="1"/>
  <c r="L5052" i="1"/>
  <c r="H5052" i="1" s="1"/>
  <c r="L5053" i="1"/>
  <c r="H5053" i="1" s="1"/>
  <c r="L5054" i="1"/>
  <c r="H5054" i="1" s="1"/>
  <c r="L5055" i="1"/>
  <c r="H5055" i="1" s="1"/>
  <c r="L5056" i="1"/>
  <c r="H5056" i="1" s="1"/>
  <c r="L5057" i="1"/>
  <c r="H5057" i="1" s="1"/>
  <c r="L5058" i="1"/>
  <c r="H5058" i="1" s="1"/>
  <c r="L5059" i="1"/>
  <c r="H5059" i="1" s="1"/>
  <c r="L5060" i="1"/>
  <c r="H5060" i="1" s="1"/>
  <c r="L5061" i="1"/>
  <c r="H5061" i="1" s="1"/>
  <c r="L5062" i="1"/>
  <c r="H5062" i="1" s="1"/>
  <c r="L5063" i="1"/>
  <c r="H5063" i="1" s="1"/>
  <c r="L5064" i="1"/>
  <c r="H5064" i="1" s="1"/>
  <c r="L5065" i="1"/>
  <c r="H5065" i="1" s="1"/>
  <c r="L5066" i="1"/>
  <c r="H5066" i="1" s="1"/>
  <c r="L5067" i="1"/>
  <c r="H5067" i="1" s="1"/>
  <c r="L5068" i="1"/>
  <c r="H5068" i="1" s="1"/>
  <c r="L5069" i="1"/>
  <c r="H5069" i="1" s="1"/>
  <c r="L5070" i="1"/>
  <c r="H5070" i="1" s="1"/>
  <c r="L5071" i="1"/>
  <c r="H5071" i="1" s="1"/>
  <c r="L5072" i="1"/>
  <c r="H5072" i="1" s="1"/>
  <c r="L5073" i="1"/>
  <c r="H5073" i="1" s="1"/>
  <c r="L5074" i="1"/>
  <c r="H5074" i="1" s="1"/>
  <c r="L5075" i="1"/>
  <c r="H5075" i="1" s="1"/>
  <c r="L5076" i="1"/>
  <c r="H5076" i="1" s="1"/>
  <c r="L5077" i="1"/>
  <c r="H5077" i="1" s="1"/>
  <c r="L5078" i="1"/>
  <c r="H5078" i="1" s="1"/>
  <c r="L5079" i="1"/>
  <c r="H5079" i="1" s="1"/>
  <c r="L5080" i="1"/>
  <c r="H5080" i="1" s="1"/>
  <c r="L5081" i="1"/>
  <c r="H5081" i="1" s="1"/>
  <c r="L5082" i="1"/>
  <c r="H5082" i="1" s="1"/>
  <c r="L5083" i="1"/>
  <c r="H5083" i="1" s="1"/>
  <c r="L5084" i="1"/>
  <c r="H5084" i="1" s="1"/>
  <c r="L5085" i="1"/>
  <c r="H5085" i="1" s="1"/>
  <c r="L5086" i="1"/>
  <c r="H5086" i="1" s="1"/>
  <c r="L5087" i="1"/>
  <c r="H5087" i="1" s="1"/>
  <c r="L5088" i="1"/>
  <c r="H5088" i="1" s="1"/>
  <c r="L5089" i="1"/>
  <c r="H5089" i="1" s="1"/>
  <c r="L5090" i="1"/>
  <c r="H5090" i="1" s="1"/>
  <c r="L5091" i="1"/>
  <c r="H5091" i="1" s="1"/>
  <c r="L5092" i="1"/>
  <c r="H5092" i="1" s="1"/>
  <c r="L5093" i="1"/>
  <c r="H5093" i="1" s="1"/>
  <c r="L5094" i="1"/>
  <c r="H5094" i="1" s="1"/>
  <c r="L5095" i="1"/>
  <c r="H5095" i="1" s="1"/>
  <c r="L5096" i="1"/>
  <c r="H5096" i="1" s="1"/>
  <c r="L5097" i="1"/>
  <c r="H5097" i="1" s="1"/>
  <c r="L5098" i="1"/>
  <c r="H5098" i="1" s="1"/>
  <c r="L5099" i="1"/>
  <c r="H5099" i="1" s="1"/>
  <c r="L5100" i="1"/>
  <c r="H5100" i="1" s="1"/>
  <c r="L5101" i="1"/>
  <c r="H5101" i="1" s="1"/>
  <c r="L5102" i="1"/>
  <c r="H5102" i="1" s="1"/>
  <c r="L5103" i="1"/>
  <c r="H5103" i="1" s="1"/>
  <c r="L5104" i="1"/>
  <c r="H5104" i="1" s="1"/>
  <c r="L5105" i="1"/>
  <c r="H5105" i="1" s="1"/>
  <c r="L5106" i="1"/>
  <c r="H5106" i="1" s="1"/>
  <c r="L5107" i="1"/>
  <c r="H5107" i="1" s="1"/>
  <c r="L5108" i="1"/>
  <c r="H5108" i="1" s="1"/>
  <c r="L5109" i="1"/>
  <c r="H5109" i="1" s="1"/>
  <c r="L5110" i="1"/>
  <c r="H5110" i="1" s="1"/>
  <c r="L5111" i="1"/>
  <c r="H5111" i="1" s="1"/>
  <c r="L5112" i="1"/>
  <c r="H5112" i="1" s="1"/>
  <c r="L5113" i="1"/>
  <c r="H5113" i="1" s="1"/>
  <c r="L5114" i="1"/>
  <c r="H5114" i="1" s="1"/>
  <c r="L5115" i="1"/>
  <c r="H5115" i="1" s="1"/>
  <c r="L5116" i="1"/>
  <c r="H5116" i="1" s="1"/>
  <c r="L5117" i="1"/>
  <c r="H5117" i="1" s="1"/>
  <c r="L5118" i="1"/>
  <c r="H5118" i="1" s="1"/>
  <c r="L5119" i="1"/>
  <c r="H5119" i="1" s="1"/>
  <c r="L5120" i="1"/>
  <c r="H5120" i="1" s="1"/>
  <c r="L5121" i="1"/>
  <c r="H5121" i="1" s="1"/>
  <c r="L5122" i="1"/>
  <c r="H5122" i="1" s="1"/>
  <c r="L5123" i="1"/>
  <c r="H5123" i="1" s="1"/>
  <c r="L5124" i="1"/>
  <c r="H5124" i="1" s="1"/>
  <c r="L5125" i="1"/>
  <c r="H5125" i="1" s="1"/>
  <c r="L5126" i="1"/>
  <c r="H5126" i="1" s="1"/>
  <c r="L5127" i="1"/>
  <c r="H5127" i="1" s="1"/>
  <c r="L5128" i="1"/>
  <c r="H5128" i="1" s="1"/>
  <c r="L5129" i="1"/>
  <c r="H5129" i="1" s="1"/>
  <c r="L5130" i="1"/>
  <c r="H5130" i="1" s="1"/>
  <c r="L5131" i="1"/>
  <c r="H5131" i="1" s="1"/>
  <c r="L5132" i="1"/>
  <c r="H5132" i="1" s="1"/>
  <c r="L5133" i="1"/>
  <c r="H5133" i="1" s="1"/>
  <c r="L5134" i="1"/>
  <c r="H5134" i="1" s="1"/>
  <c r="L5135" i="1"/>
  <c r="H5135" i="1" s="1"/>
  <c r="L5136" i="1"/>
  <c r="H5136" i="1" s="1"/>
  <c r="L5137" i="1"/>
  <c r="H5137" i="1" s="1"/>
  <c r="L5138" i="1"/>
  <c r="H5138" i="1" s="1"/>
  <c r="L5139" i="1"/>
  <c r="H5139" i="1" s="1"/>
  <c r="L5140" i="1"/>
  <c r="H5140" i="1" s="1"/>
  <c r="L5141" i="1"/>
  <c r="H5141" i="1" s="1"/>
  <c r="L5142" i="1"/>
  <c r="H5142" i="1" s="1"/>
  <c r="L5143" i="1"/>
  <c r="H5143" i="1" s="1"/>
  <c r="L5144" i="1"/>
  <c r="H5144" i="1" s="1"/>
  <c r="L5145" i="1"/>
  <c r="H5145" i="1" s="1"/>
  <c r="L5146" i="1"/>
  <c r="H5146" i="1" s="1"/>
  <c r="L5147" i="1"/>
  <c r="H5147" i="1" s="1"/>
  <c r="L5148" i="1"/>
  <c r="H5148" i="1" s="1"/>
  <c r="L5149" i="1"/>
  <c r="H5149" i="1" s="1"/>
  <c r="L5150" i="1"/>
  <c r="H5150" i="1" s="1"/>
  <c r="L5151" i="1"/>
  <c r="H5151" i="1" s="1"/>
  <c r="L5152" i="1"/>
  <c r="H5152" i="1" s="1"/>
  <c r="L5153" i="1"/>
  <c r="H5153" i="1" s="1"/>
  <c r="L5154" i="1"/>
  <c r="H5154" i="1" s="1"/>
  <c r="L5155" i="1"/>
  <c r="H5155" i="1" s="1"/>
  <c r="L5156" i="1"/>
  <c r="H5156" i="1" s="1"/>
  <c r="L5157" i="1"/>
  <c r="H5157" i="1" s="1"/>
  <c r="L5158" i="1"/>
  <c r="H5158" i="1" s="1"/>
  <c r="L5159" i="1"/>
  <c r="H5159" i="1" s="1"/>
  <c r="L5160" i="1"/>
  <c r="H5160" i="1" s="1"/>
  <c r="L5161" i="1"/>
  <c r="H5161" i="1" s="1"/>
  <c r="L5162" i="1"/>
  <c r="H5162" i="1" s="1"/>
  <c r="L5163" i="1"/>
  <c r="H5163" i="1" s="1"/>
  <c r="L5164" i="1"/>
  <c r="H5164" i="1" s="1"/>
  <c r="L5165" i="1"/>
  <c r="H5165" i="1" s="1"/>
  <c r="L5166" i="1"/>
  <c r="H5166" i="1" s="1"/>
  <c r="L5167" i="1"/>
  <c r="H5167" i="1" s="1"/>
  <c r="L5168" i="1"/>
  <c r="H5168" i="1" s="1"/>
  <c r="L5169" i="1"/>
  <c r="H5169" i="1" s="1"/>
  <c r="L5170" i="1"/>
  <c r="H5170" i="1" s="1"/>
  <c r="L5171" i="1"/>
  <c r="H5171" i="1" s="1"/>
  <c r="L5172" i="1"/>
  <c r="H5172" i="1" s="1"/>
  <c r="L5173" i="1"/>
  <c r="H5173" i="1" s="1"/>
  <c r="L5174" i="1"/>
  <c r="H5174" i="1" s="1"/>
  <c r="L5175" i="1"/>
  <c r="H5175" i="1" s="1"/>
  <c r="L5176" i="1"/>
  <c r="H5176" i="1" s="1"/>
  <c r="L5177" i="1"/>
  <c r="H5177" i="1" s="1"/>
  <c r="L5178" i="1"/>
  <c r="H5178" i="1" s="1"/>
  <c r="L5179" i="1"/>
  <c r="H5179" i="1" s="1"/>
  <c r="L5180" i="1"/>
  <c r="H5180" i="1" s="1"/>
  <c r="L5181" i="1"/>
  <c r="H5181" i="1" s="1"/>
  <c r="L5182" i="1"/>
  <c r="H5182" i="1" s="1"/>
  <c r="L5183" i="1"/>
  <c r="H5183" i="1" s="1"/>
  <c r="L5184" i="1"/>
  <c r="H5184" i="1" s="1"/>
  <c r="L5185" i="1"/>
  <c r="H5185" i="1" s="1"/>
  <c r="L5186" i="1"/>
  <c r="H5186" i="1" s="1"/>
  <c r="L5187" i="1"/>
  <c r="H5187" i="1" s="1"/>
  <c r="L5188" i="1"/>
  <c r="H5188" i="1" s="1"/>
  <c r="L5189" i="1"/>
  <c r="H5189" i="1" s="1"/>
  <c r="L5190" i="1"/>
  <c r="H5190" i="1" s="1"/>
  <c r="L5191" i="1"/>
  <c r="H5191" i="1" s="1"/>
  <c r="L5192" i="1"/>
  <c r="H5192" i="1" s="1"/>
  <c r="L5193" i="1"/>
  <c r="H5193" i="1" s="1"/>
  <c r="L5194" i="1"/>
  <c r="H5194" i="1" s="1"/>
  <c r="L5195" i="1"/>
  <c r="H5195" i="1" s="1"/>
  <c r="L5196" i="1"/>
  <c r="H5196" i="1" s="1"/>
  <c r="L5197" i="1"/>
  <c r="H5197" i="1" s="1"/>
  <c r="L5198" i="1"/>
  <c r="H5198" i="1" s="1"/>
  <c r="L5199" i="1"/>
  <c r="H5199" i="1" s="1"/>
  <c r="L5200" i="1"/>
  <c r="H5200" i="1" s="1"/>
  <c r="L5201" i="1"/>
  <c r="H5201" i="1" s="1"/>
  <c r="L5202" i="1"/>
  <c r="H5202" i="1" s="1"/>
  <c r="L5203" i="1"/>
  <c r="H5203" i="1" s="1"/>
  <c r="L5204" i="1"/>
  <c r="H5204" i="1" s="1"/>
  <c r="L5205" i="1"/>
  <c r="H5205" i="1" s="1"/>
  <c r="L5206" i="1"/>
  <c r="H5206" i="1" s="1"/>
  <c r="L5207" i="1"/>
  <c r="H5207" i="1" s="1"/>
  <c r="L5208" i="1"/>
  <c r="H5208" i="1" s="1"/>
  <c r="L5209" i="1"/>
  <c r="H5209" i="1" s="1"/>
  <c r="L5210" i="1"/>
  <c r="H5210" i="1" s="1"/>
  <c r="L5211" i="1"/>
  <c r="H5211" i="1" s="1"/>
  <c r="L5212" i="1"/>
  <c r="H5212" i="1" s="1"/>
  <c r="L5213" i="1"/>
  <c r="H5213" i="1" s="1"/>
  <c r="L5214" i="1"/>
  <c r="H5214" i="1" s="1"/>
  <c r="L5215" i="1"/>
  <c r="H5215" i="1" s="1"/>
  <c r="L5216" i="1"/>
  <c r="H5216" i="1" s="1"/>
  <c r="L5217" i="1"/>
  <c r="H5217" i="1" s="1"/>
  <c r="L5218" i="1"/>
  <c r="H5218" i="1" s="1"/>
  <c r="L5219" i="1"/>
  <c r="H5219" i="1" s="1"/>
  <c r="L5220" i="1"/>
  <c r="H5220" i="1" s="1"/>
  <c r="L5221" i="1"/>
  <c r="H5221" i="1" s="1"/>
  <c r="L5222" i="1"/>
  <c r="H5222" i="1" s="1"/>
  <c r="L5223" i="1"/>
  <c r="H5223" i="1" s="1"/>
  <c r="L5224" i="1"/>
  <c r="H5224" i="1" s="1"/>
  <c r="L5225" i="1"/>
  <c r="H5225" i="1" s="1"/>
  <c r="L5226" i="1"/>
  <c r="H5226" i="1" s="1"/>
  <c r="L5227" i="1"/>
  <c r="H5227" i="1" s="1"/>
  <c r="L5228" i="1"/>
  <c r="H5228" i="1" s="1"/>
  <c r="L5229" i="1"/>
  <c r="H5229" i="1" s="1"/>
  <c r="L5230" i="1"/>
  <c r="H5230" i="1" s="1"/>
  <c r="L5231" i="1"/>
  <c r="H5231" i="1" s="1"/>
  <c r="L5232" i="1"/>
  <c r="H5232" i="1" s="1"/>
  <c r="L5233" i="1"/>
  <c r="H5233" i="1" s="1"/>
  <c r="L5234" i="1"/>
  <c r="H5234" i="1" s="1"/>
  <c r="L5235" i="1"/>
  <c r="H5235" i="1" s="1"/>
  <c r="L5236" i="1"/>
  <c r="H5236" i="1" s="1"/>
  <c r="L5237" i="1"/>
  <c r="H5237" i="1" s="1"/>
  <c r="L5238" i="1"/>
  <c r="H5238" i="1" s="1"/>
  <c r="L5239" i="1"/>
  <c r="H5239" i="1" s="1"/>
  <c r="L5240" i="1"/>
  <c r="H5240" i="1" s="1"/>
  <c r="L5241" i="1"/>
  <c r="H5241" i="1" s="1"/>
  <c r="L5242" i="1"/>
  <c r="H5242" i="1" s="1"/>
  <c r="L5243" i="1"/>
  <c r="H5243" i="1" s="1"/>
  <c r="L5244" i="1"/>
  <c r="H5244" i="1" s="1"/>
  <c r="L5245" i="1"/>
  <c r="H5245" i="1" s="1"/>
  <c r="L5246" i="1"/>
  <c r="H5246" i="1" s="1"/>
  <c r="L5247" i="1"/>
  <c r="H5247" i="1" s="1"/>
  <c r="L5248" i="1"/>
  <c r="H5248" i="1" s="1"/>
  <c r="L5249" i="1"/>
  <c r="H5249" i="1" s="1"/>
  <c r="L5250" i="1"/>
  <c r="H5250" i="1" s="1"/>
  <c r="L5251" i="1"/>
  <c r="H5251" i="1" s="1"/>
  <c r="L5252" i="1"/>
  <c r="H5252" i="1" s="1"/>
  <c r="L5253" i="1"/>
  <c r="H5253" i="1" s="1"/>
  <c r="L5254" i="1"/>
  <c r="H5254" i="1" s="1"/>
  <c r="L5255" i="1"/>
  <c r="H5255" i="1" s="1"/>
  <c r="L5256" i="1"/>
  <c r="H5256" i="1" s="1"/>
  <c r="L5257" i="1"/>
  <c r="H5257" i="1" s="1"/>
  <c r="L5258" i="1"/>
  <c r="H5258" i="1" s="1"/>
  <c r="L5259" i="1"/>
  <c r="H5259" i="1" s="1"/>
  <c r="L5260" i="1"/>
  <c r="H5260" i="1" s="1"/>
  <c r="L5261" i="1"/>
  <c r="H5261" i="1" s="1"/>
  <c r="L5262" i="1"/>
  <c r="H5262" i="1" s="1"/>
  <c r="L5263" i="1"/>
  <c r="H5263" i="1" s="1"/>
  <c r="L5264" i="1"/>
  <c r="H5264" i="1" s="1"/>
  <c r="L5265" i="1"/>
  <c r="H5265" i="1" s="1"/>
  <c r="L5266" i="1"/>
  <c r="H5266" i="1" s="1"/>
  <c r="L5267" i="1"/>
  <c r="H5267" i="1" s="1"/>
  <c r="L5268" i="1"/>
  <c r="H5268" i="1" s="1"/>
  <c r="L5269" i="1"/>
  <c r="H5269" i="1" s="1"/>
  <c r="L5270" i="1"/>
  <c r="H5270" i="1" s="1"/>
  <c r="L5271" i="1"/>
  <c r="H5271" i="1" s="1"/>
  <c r="L5272" i="1"/>
  <c r="H5272" i="1" s="1"/>
  <c r="L5273" i="1"/>
  <c r="H5273" i="1" s="1"/>
  <c r="L5274" i="1"/>
  <c r="H5274" i="1" s="1"/>
  <c r="L5275" i="1"/>
  <c r="H5275" i="1" s="1"/>
  <c r="L5276" i="1"/>
  <c r="H5276" i="1" s="1"/>
  <c r="L5277" i="1"/>
  <c r="H5277" i="1" s="1"/>
  <c r="L5278" i="1"/>
  <c r="H5278" i="1" s="1"/>
  <c r="L5279" i="1"/>
  <c r="H5279" i="1" s="1"/>
  <c r="L5280" i="1"/>
  <c r="H5280" i="1" s="1"/>
  <c r="L5281" i="1"/>
  <c r="H5281" i="1" s="1"/>
  <c r="L5282" i="1"/>
  <c r="H5282" i="1" s="1"/>
  <c r="L5283" i="1"/>
  <c r="H5283" i="1" s="1"/>
  <c r="L5284" i="1"/>
  <c r="H5284" i="1" s="1"/>
  <c r="L5285" i="1"/>
  <c r="H5285" i="1" s="1"/>
  <c r="L5286" i="1"/>
  <c r="H5286" i="1" s="1"/>
  <c r="L5287" i="1"/>
  <c r="H5287" i="1" s="1"/>
  <c r="L5288" i="1"/>
  <c r="H5288" i="1" s="1"/>
  <c r="L5289" i="1"/>
  <c r="H5289" i="1" s="1"/>
  <c r="L5290" i="1"/>
  <c r="H5290" i="1" s="1"/>
  <c r="L5291" i="1"/>
  <c r="H5291" i="1" s="1"/>
  <c r="L5292" i="1"/>
  <c r="H5292" i="1" s="1"/>
  <c r="L5293" i="1"/>
  <c r="H5293" i="1" s="1"/>
  <c r="L5294" i="1"/>
  <c r="H5294" i="1" s="1"/>
  <c r="L5295" i="1"/>
  <c r="H5295" i="1" s="1"/>
  <c r="L5296" i="1"/>
  <c r="H5296" i="1" s="1"/>
  <c r="L5297" i="1"/>
  <c r="H5297" i="1" s="1"/>
  <c r="L5298" i="1"/>
  <c r="H5298" i="1" s="1"/>
  <c r="L5299" i="1"/>
  <c r="H5299" i="1" s="1"/>
  <c r="L5300" i="1"/>
  <c r="H5300" i="1" s="1"/>
  <c r="L5301" i="1"/>
  <c r="H5301" i="1" s="1"/>
  <c r="L5302" i="1"/>
  <c r="H5302" i="1" s="1"/>
  <c r="L5303" i="1"/>
  <c r="H5303" i="1" s="1"/>
  <c r="L5304" i="1"/>
  <c r="H5304" i="1" s="1"/>
  <c r="L5305" i="1"/>
  <c r="H5305" i="1" s="1"/>
  <c r="L5306" i="1"/>
  <c r="H5306" i="1" s="1"/>
  <c r="L5307" i="1"/>
  <c r="H5307" i="1" s="1"/>
  <c r="L5308" i="1"/>
  <c r="H5308" i="1" s="1"/>
  <c r="L5309" i="1"/>
  <c r="H5309" i="1" s="1"/>
  <c r="L5310" i="1"/>
  <c r="H5310" i="1" s="1"/>
  <c r="L5311" i="1"/>
  <c r="H5311" i="1" s="1"/>
  <c r="L5312" i="1"/>
  <c r="H5312" i="1" s="1"/>
  <c r="L5313" i="1"/>
  <c r="H5313" i="1" s="1"/>
  <c r="L5314" i="1"/>
  <c r="H5314" i="1" s="1"/>
  <c r="L5315" i="1"/>
  <c r="H5315" i="1" s="1"/>
  <c r="L5316" i="1"/>
  <c r="H5316" i="1" s="1"/>
  <c r="L5317" i="1"/>
  <c r="H5317" i="1" s="1"/>
  <c r="L5318" i="1"/>
  <c r="H5318" i="1" s="1"/>
  <c r="L5319" i="1"/>
  <c r="H5319" i="1" s="1"/>
  <c r="L5320" i="1"/>
  <c r="H5320" i="1" s="1"/>
  <c r="L5321" i="1"/>
  <c r="H5321" i="1" s="1"/>
  <c r="L5322" i="1"/>
  <c r="H5322" i="1" s="1"/>
  <c r="L5323" i="1"/>
  <c r="H5323" i="1" s="1"/>
  <c r="L5324" i="1"/>
  <c r="H5324" i="1" s="1"/>
  <c r="L5325" i="1"/>
  <c r="H5325" i="1" s="1"/>
  <c r="L5326" i="1"/>
  <c r="H5326" i="1" s="1"/>
  <c r="L5327" i="1"/>
  <c r="H5327" i="1" s="1"/>
  <c r="L5328" i="1"/>
  <c r="H5328" i="1" s="1"/>
  <c r="L5329" i="1"/>
  <c r="H5329" i="1" s="1"/>
  <c r="L5330" i="1"/>
  <c r="H5330" i="1" s="1"/>
  <c r="L5331" i="1"/>
  <c r="H5331" i="1" s="1"/>
  <c r="L5332" i="1"/>
  <c r="H5332" i="1" s="1"/>
  <c r="L5333" i="1"/>
  <c r="H5333" i="1" s="1"/>
  <c r="L5334" i="1"/>
  <c r="H5334" i="1" s="1"/>
  <c r="L5335" i="1"/>
  <c r="H5335" i="1" s="1"/>
  <c r="L5336" i="1"/>
  <c r="H5336" i="1" s="1"/>
  <c r="L5337" i="1"/>
  <c r="H5337" i="1" s="1"/>
  <c r="L5338" i="1"/>
  <c r="H5338" i="1" s="1"/>
  <c r="L5339" i="1"/>
  <c r="H5339" i="1" s="1"/>
  <c r="L5340" i="1"/>
  <c r="H5340" i="1" s="1"/>
  <c r="L5341" i="1"/>
  <c r="H5341" i="1" s="1"/>
  <c r="L5342" i="1"/>
  <c r="H5342" i="1" s="1"/>
  <c r="L5343" i="1"/>
  <c r="H5343" i="1" s="1"/>
  <c r="L5344" i="1"/>
  <c r="H5344" i="1" s="1"/>
  <c r="L5345" i="1"/>
  <c r="H5345" i="1" s="1"/>
  <c r="L5346" i="1"/>
  <c r="H5346" i="1" s="1"/>
  <c r="L5347" i="1"/>
  <c r="H5347" i="1" s="1"/>
  <c r="L5348" i="1"/>
  <c r="H5348" i="1" s="1"/>
  <c r="L5349" i="1"/>
  <c r="H5349" i="1" s="1"/>
  <c r="L5350" i="1"/>
  <c r="H5350" i="1" s="1"/>
  <c r="L5351" i="1"/>
  <c r="H5351" i="1" s="1"/>
  <c r="L5352" i="1"/>
  <c r="H5352" i="1" s="1"/>
  <c r="L5353" i="1"/>
  <c r="H5353" i="1" s="1"/>
  <c r="L5354" i="1"/>
  <c r="H5354" i="1" s="1"/>
  <c r="L5355" i="1"/>
  <c r="H5355" i="1" s="1"/>
  <c r="L5356" i="1"/>
  <c r="H5356" i="1" s="1"/>
  <c r="L5357" i="1"/>
  <c r="H5357" i="1" s="1"/>
  <c r="L5358" i="1"/>
  <c r="H5358" i="1" s="1"/>
  <c r="L5359" i="1"/>
  <c r="H5359" i="1" s="1"/>
  <c r="L5360" i="1"/>
  <c r="H5360" i="1" s="1"/>
  <c r="L5361" i="1"/>
  <c r="H5361" i="1" s="1"/>
  <c r="L5362" i="1"/>
  <c r="H5362" i="1" s="1"/>
  <c r="L5363" i="1"/>
  <c r="H5363" i="1" s="1"/>
  <c r="L5364" i="1"/>
  <c r="H5364" i="1" s="1"/>
  <c r="L5365" i="1"/>
  <c r="H5365" i="1" s="1"/>
  <c r="L5366" i="1"/>
  <c r="H5366" i="1" s="1"/>
  <c r="L5367" i="1"/>
  <c r="H5367" i="1" s="1"/>
  <c r="L5368" i="1"/>
  <c r="H5368" i="1" s="1"/>
  <c r="L5369" i="1"/>
  <c r="H5369" i="1" s="1"/>
  <c r="L5370" i="1"/>
  <c r="H5370" i="1" s="1"/>
  <c r="L5371" i="1"/>
  <c r="H5371" i="1" s="1"/>
  <c r="L5372" i="1"/>
  <c r="H5372" i="1" s="1"/>
  <c r="L5373" i="1"/>
  <c r="H5373" i="1" s="1"/>
  <c r="L5374" i="1"/>
  <c r="H5374" i="1" s="1"/>
  <c r="L5375" i="1"/>
  <c r="H5375" i="1" s="1"/>
  <c r="L5376" i="1"/>
  <c r="H5376" i="1" s="1"/>
  <c r="L5377" i="1"/>
  <c r="H5377" i="1" s="1"/>
  <c r="L5378" i="1"/>
  <c r="H5378" i="1" s="1"/>
  <c r="L5379" i="1"/>
  <c r="H5379" i="1" s="1"/>
  <c r="L5380" i="1"/>
  <c r="H5380" i="1" s="1"/>
  <c r="L5381" i="1"/>
  <c r="H5381" i="1" s="1"/>
  <c r="L5382" i="1"/>
  <c r="H5382" i="1" s="1"/>
  <c r="L5383" i="1"/>
  <c r="H5383" i="1" s="1"/>
  <c r="L5384" i="1"/>
  <c r="H5384" i="1" s="1"/>
  <c r="L5385" i="1"/>
  <c r="H5385" i="1" s="1"/>
  <c r="L5386" i="1"/>
  <c r="H5386" i="1" s="1"/>
  <c r="L5387" i="1"/>
  <c r="H5387" i="1" s="1"/>
  <c r="L5388" i="1"/>
  <c r="H5388" i="1" s="1"/>
  <c r="L5389" i="1"/>
  <c r="H5389" i="1" s="1"/>
  <c r="L5390" i="1"/>
  <c r="H5390" i="1" s="1"/>
  <c r="L5391" i="1"/>
  <c r="H5391" i="1" s="1"/>
  <c r="L5392" i="1"/>
  <c r="H5392" i="1" s="1"/>
  <c r="L5393" i="1"/>
  <c r="H5393" i="1" s="1"/>
  <c r="L5394" i="1"/>
  <c r="H5394" i="1" s="1"/>
  <c r="L5395" i="1"/>
  <c r="H5395" i="1" s="1"/>
  <c r="L5396" i="1"/>
  <c r="H5396" i="1" s="1"/>
  <c r="L5397" i="1"/>
  <c r="H5397" i="1" s="1"/>
  <c r="L5398" i="1"/>
  <c r="H5398" i="1" s="1"/>
  <c r="L5399" i="1"/>
  <c r="H5399" i="1" s="1"/>
  <c r="L5400" i="1"/>
  <c r="H5400" i="1" s="1"/>
  <c r="L5401" i="1"/>
  <c r="H5401" i="1" s="1"/>
  <c r="L5402" i="1"/>
  <c r="H5402" i="1" s="1"/>
  <c r="L5403" i="1"/>
  <c r="H5403" i="1" s="1"/>
  <c r="L5404" i="1"/>
  <c r="H5404" i="1" s="1"/>
  <c r="L5405" i="1"/>
  <c r="H5405" i="1" s="1"/>
  <c r="L5406" i="1"/>
  <c r="H5406" i="1" s="1"/>
  <c r="L5407" i="1"/>
  <c r="H5407" i="1" s="1"/>
  <c r="L5408" i="1"/>
  <c r="H5408" i="1" s="1"/>
  <c r="L5409" i="1"/>
  <c r="H5409" i="1" s="1"/>
  <c r="L5410" i="1"/>
  <c r="H5410" i="1" s="1"/>
  <c r="L5411" i="1"/>
  <c r="H5411" i="1" s="1"/>
  <c r="L5412" i="1"/>
  <c r="H5412" i="1" s="1"/>
  <c r="L5413" i="1"/>
  <c r="H5413" i="1" s="1"/>
  <c r="L5414" i="1"/>
  <c r="H5414" i="1" s="1"/>
  <c r="L5415" i="1"/>
  <c r="H5415" i="1" s="1"/>
  <c r="L5416" i="1"/>
  <c r="H5416" i="1" s="1"/>
  <c r="L5417" i="1"/>
  <c r="H5417" i="1" s="1"/>
  <c r="L5418" i="1"/>
  <c r="H5418" i="1" s="1"/>
  <c r="L5419" i="1"/>
  <c r="H5419" i="1" s="1"/>
  <c r="L5420" i="1"/>
  <c r="H5420" i="1" s="1"/>
  <c r="L5421" i="1"/>
  <c r="H5421" i="1" s="1"/>
  <c r="L5422" i="1"/>
  <c r="H5422" i="1" s="1"/>
  <c r="L5423" i="1"/>
  <c r="H5423" i="1" s="1"/>
  <c r="L5424" i="1"/>
  <c r="H5424" i="1" s="1"/>
  <c r="L5425" i="1"/>
  <c r="H5425" i="1" s="1"/>
  <c r="L5426" i="1"/>
  <c r="H5426" i="1" s="1"/>
  <c r="L5427" i="1"/>
  <c r="H5427" i="1" s="1"/>
  <c r="L5428" i="1"/>
  <c r="H5428" i="1" s="1"/>
  <c r="L5429" i="1"/>
  <c r="H5429" i="1" s="1"/>
  <c r="L5430" i="1"/>
  <c r="H5430" i="1" s="1"/>
  <c r="L5431" i="1"/>
  <c r="H5431" i="1" s="1"/>
  <c r="L5432" i="1"/>
  <c r="H5432" i="1" s="1"/>
  <c r="L5433" i="1"/>
  <c r="H5433" i="1" s="1"/>
  <c r="L5434" i="1"/>
  <c r="H5434" i="1" s="1"/>
  <c r="L5435" i="1"/>
  <c r="H5435" i="1" s="1"/>
  <c r="L5436" i="1"/>
  <c r="H5436" i="1" s="1"/>
  <c r="L5437" i="1"/>
  <c r="H5437" i="1" s="1"/>
  <c r="L5438" i="1"/>
  <c r="H5438" i="1" s="1"/>
  <c r="L5439" i="1"/>
  <c r="H5439" i="1" s="1"/>
  <c r="L5440" i="1"/>
  <c r="H5440" i="1" s="1"/>
  <c r="L5441" i="1"/>
  <c r="H5441" i="1" s="1"/>
  <c r="L5442" i="1"/>
  <c r="H5442" i="1" s="1"/>
  <c r="L5443" i="1"/>
  <c r="H5443" i="1" s="1"/>
  <c r="L5444" i="1"/>
  <c r="H5444" i="1" s="1"/>
  <c r="L5445" i="1"/>
  <c r="H5445" i="1" s="1"/>
  <c r="L5446" i="1"/>
  <c r="H5446" i="1" s="1"/>
  <c r="L5447" i="1"/>
  <c r="H5447" i="1" s="1"/>
  <c r="L5448" i="1"/>
  <c r="H5448" i="1" s="1"/>
  <c r="L5449" i="1"/>
  <c r="H5449" i="1" s="1"/>
  <c r="L5450" i="1"/>
  <c r="H5450" i="1" s="1"/>
  <c r="L5451" i="1"/>
  <c r="H5451" i="1" s="1"/>
  <c r="L5452" i="1"/>
  <c r="H5452" i="1" s="1"/>
  <c r="L5453" i="1"/>
  <c r="H5453" i="1" s="1"/>
  <c r="L5454" i="1"/>
  <c r="H5454" i="1" s="1"/>
  <c r="L5455" i="1"/>
  <c r="H5455" i="1" s="1"/>
  <c r="L5456" i="1"/>
  <c r="H5456" i="1" s="1"/>
  <c r="L5457" i="1"/>
  <c r="H5457" i="1" s="1"/>
  <c r="L5458" i="1"/>
  <c r="H5458" i="1" s="1"/>
  <c r="L5459" i="1"/>
  <c r="H5459" i="1" s="1"/>
  <c r="L5460" i="1"/>
  <c r="H5460" i="1" s="1"/>
  <c r="L5461" i="1"/>
  <c r="H5461" i="1" s="1"/>
  <c r="L5462" i="1"/>
  <c r="H5462" i="1" s="1"/>
  <c r="L5463" i="1"/>
  <c r="H5463" i="1" s="1"/>
  <c r="L5464" i="1"/>
  <c r="H5464" i="1" s="1"/>
  <c r="L5465" i="1"/>
  <c r="H5465" i="1" s="1"/>
  <c r="L5466" i="1"/>
  <c r="H5466" i="1" s="1"/>
  <c r="L5467" i="1"/>
  <c r="H5467" i="1" s="1"/>
  <c r="L5468" i="1"/>
  <c r="H5468" i="1" s="1"/>
  <c r="L5469" i="1"/>
  <c r="H5469" i="1" s="1"/>
  <c r="L5470" i="1"/>
  <c r="H5470" i="1" s="1"/>
  <c r="L5471" i="1"/>
  <c r="H5471" i="1" s="1"/>
  <c r="L5472" i="1"/>
  <c r="H5472" i="1" s="1"/>
  <c r="L5473" i="1"/>
  <c r="H5473" i="1" s="1"/>
  <c r="L5474" i="1"/>
  <c r="H5474" i="1" s="1"/>
  <c r="L5475" i="1"/>
  <c r="H5475" i="1" s="1"/>
  <c r="L5476" i="1"/>
  <c r="H5476" i="1" s="1"/>
  <c r="L5477" i="1"/>
  <c r="H5477" i="1" s="1"/>
  <c r="L5478" i="1"/>
  <c r="H5478" i="1" s="1"/>
  <c r="L5479" i="1"/>
  <c r="H5479" i="1" s="1"/>
  <c r="L5480" i="1"/>
  <c r="H5480" i="1" s="1"/>
  <c r="L5481" i="1"/>
  <c r="H5481" i="1" s="1"/>
  <c r="L5482" i="1"/>
  <c r="H5482" i="1" s="1"/>
  <c r="L5483" i="1"/>
  <c r="H5483" i="1" s="1"/>
  <c r="L5484" i="1"/>
  <c r="H5484" i="1" s="1"/>
  <c r="L5485" i="1"/>
  <c r="H5485" i="1" s="1"/>
  <c r="L5486" i="1"/>
  <c r="H5486" i="1" s="1"/>
  <c r="L5487" i="1"/>
  <c r="H5487" i="1" s="1"/>
  <c r="L5488" i="1"/>
  <c r="H5488" i="1" s="1"/>
  <c r="L5489" i="1"/>
  <c r="H5489" i="1" s="1"/>
  <c r="L5490" i="1"/>
  <c r="H5490" i="1" s="1"/>
  <c r="L5491" i="1"/>
  <c r="H5491" i="1" s="1"/>
  <c r="L5492" i="1"/>
  <c r="H5492" i="1" s="1"/>
  <c r="L5493" i="1"/>
  <c r="H5493" i="1" s="1"/>
  <c r="L5494" i="1"/>
  <c r="H5494" i="1" s="1"/>
  <c r="L5495" i="1"/>
  <c r="H5495" i="1" s="1"/>
  <c r="L5496" i="1"/>
  <c r="H5496" i="1" s="1"/>
  <c r="L5497" i="1"/>
  <c r="H5497" i="1" s="1"/>
  <c r="L5498" i="1"/>
  <c r="H5498" i="1" s="1"/>
  <c r="L5499" i="1"/>
  <c r="H5499" i="1" s="1"/>
  <c r="L5500" i="1"/>
  <c r="H5500" i="1" s="1"/>
  <c r="L5501" i="1"/>
  <c r="H5501" i="1" s="1"/>
  <c r="L5502" i="1"/>
  <c r="H5502" i="1" s="1"/>
  <c r="L5503" i="1"/>
  <c r="H5503" i="1" s="1"/>
  <c r="L5504" i="1"/>
  <c r="H5504" i="1" s="1"/>
  <c r="L5505" i="1"/>
  <c r="H5505" i="1" s="1"/>
  <c r="L5506" i="1"/>
  <c r="H5506" i="1" s="1"/>
  <c r="L5507" i="1"/>
  <c r="H5507" i="1" s="1"/>
  <c r="L5508" i="1"/>
  <c r="H5508" i="1" s="1"/>
  <c r="L5509" i="1"/>
  <c r="H5509" i="1" s="1"/>
  <c r="L5510" i="1"/>
  <c r="H5510" i="1" s="1"/>
  <c r="L5511" i="1"/>
  <c r="H5511" i="1" s="1"/>
  <c r="L5512" i="1"/>
  <c r="H5512" i="1" s="1"/>
  <c r="L5513" i="1"/>
  <c r="H5513" i="1" s="1"/>
  <c r="L5514" i="1"/>
  <c r="H5514" i="1" s="1"/>
  <c r="L5515" i="1"/>
  <c r="H5515" i="1" s="1"/>
  <c r="L5516" i="1"/>
  <c r="H5516" i="1" s="1"/>
  <c r="L5517" i="1"/>
  <c r="H5517" i="1" s="1"/>
  <c r="L5518" i="1"/>
  <c r="H5518" i="1" s="1"/>
  <c r="L5519" i="1"/>
  <c r="H5519" i="1" s="1"/>
  <c r="L5520" i="1"/>
  <c r="H5520" i="1" s="1"/>
  <c r="L5521" i="1"/>
  <c r="H5521" i="1" s="1"/>
  <c r="L5522" i="1"/>
  <c r="H5522" i="1" s="1"/>
  <c r="L5523" i="1"/>
  <c r="H5523" i="1" s="1"/>
  <c r="L5524" i="1"/>
  <c r="H5524" i="1" s="1"/>
  <c r="L5525" i="1"/>
  <c r="H5525" i="1" s="1"/>
  <c r="L5526" i="1"/>
  <c r="H5526" i="1" s="1"/>
  <c r="L5527" i="1"/>
  <c r="H5527" i="1" s="1"/>
  <c r="L5528" i="1"/>
  <c r="H5528" i="1" s="1"/>
  <c r="L5529" i="1"/>
  <c r="H5529" i="1" s="1"/>
  <c r="L5530" i="1"/>
  <c r="H5530" i="1" s="1"/>
  <c r="L5531" i="1"/>
  <c r="H5531" i="1" s="1"/>
  <c r="L5532" i="1"/>
  <c r="H5532" i="1" s="1"/>
  <c r="L5533" i="1"/>
  <c r="H5533" i="1" s="1"/>
  <c r="L5534" i="1"/>
  <c r="H5534" i="1" s="1"/>
  <c r="L5535" i="1"/>
  <c r="H5535" i="1" s="1"/>
  <c r="L5536" i="1"/>
  <c r="H5536" i="1" s="1"/>
  <c r="L5537" i="1"/>
  <c r="H5537" i="1" s="1"/>
  <c r="L5538" i="1"/>
  <c r="H5538" i="1" s="1"/>
  <c r="L5539" i="1"/>
  <c r="H5539" i="1" s="1"/>
  <c r="L5540" i="1"/>
  <c r="H5540" i="1" s="1"/>
  <c r="L5541" i="1"/>
  <c r="H5541" i="1" s="1"/>
  <c r="L5542" i="1"/>
  <c r="H5542" i="1" s="1"/>
  <c r="L5543" i="1"/>
  <c r="H5543" i="1" s="1"/>
  <c r="L5544" i="1"/>
  <c r="H5544" i="1" s="1"/>
  <c r="L5545" i="1"/>
  <c r="H5545" i="1" s="1"/>
  <c r="L5546" i="1"/>
  <c r="H5546" i="1" s="1"/>
  <c r="L5547" i="1"/>
  <c r="H5547" i="1" s="1"/>
  <c r="L5548" i="1"/>
  <c r="H5548" i="1" s="1"/>
  <c r="L5549" i="1"/>
  <c r="H5549" i="1" s="1"/>
  <c r="L5550" i="1"/>
  <c r="H5550" i="1" s="1"/>
  <c r="L5551" i="1"/>
  <c r="H5551" i="1" s="1"/>
  <c r="L5552" i="1"/>
  <c r="H5552" i="1" s="1"/>
  <c r="L5553" i="1"/>
  <c r="H5553" i="1" s="1"/>
  <c r="L5554" i="1"/>
  <c r="H5554" i="1" s="1"/>
  <c r="L5555" i="1"/>
  <c r="H5555" i="1" s="1"/>
  <c r="L5556" i="1"/>
  <c r="H5556" i="1" s="1"/>
  <c r="L5557" i="1"/>
  <c r="H5557" i="1" s="1"/>
  <c r="L5558" i="1"/>
  <c r="H5558" i="1" s="1"/>
  <c r="L5559" i="1"/>
  <c r="H5559" i="1" s="1"/>
  <c r="L5560" i="1"/>
  <c r="H5560" i="1" s="1"/>
  <c r="L5561" i="1"/>
  <c r="H5561" i="1" s="1"/>
  <c r="L5562" i="1"/>
  <c r="H5562" i="1" s="1"/>
  <c r="L5563" i="1"/>
  <c r="H5563" i="1" s="1"/>
  <c r="L5564" i="1"/>
  <c r="H5564" i="1" s="1"/>
  <c r="L5565" i="1"/>
  <c r="H5565" i="1" s="1"/>
  <c r="L5566" i="1"/>
  <c r="H5566" i="1" s="1"/>
  <c r="L5567" i="1"/>
  <c r="H5567" i="1" s="1"/>
  <c r="L5568" i="1"/>
  <c r="H5568" i="1" s="1"/>
  <c r="L5569" i="1"/>
  <c r="H5569" i="1" s="1"/>
  <c r="L5570" i="1"/>
  <c r="H5570" i="1" s="1"/>
  <c r="L5571" i="1"/>
  <c r="H5571" i="1" s="1"/>
  <c r="L5572" i="1"/>
  <c r="H5572" i="1" s="1"/>
  <c r="L5573" i="1"/>
  <c r="H5573" i="1" s="1"/>
  <c r="L5574" i="1"/>
  <c r="H5574" i="1" s="1"/>
  <c r="L5575" i="1"/>
  <c r="H5575" i="1" s="1"/>
  <c r="L5576" i="1"/>
  <c r="H5576" i="1" s="1"/>
  <c r="L5577" i="1"/>
  <c r="H5577" i="1" s="1"/>
  <c r="L5578" i="1"/>
  <c r="H5578" i="1" s="1"/>
  <c r="L5579" i="1"/>
  <c r="H5579" i="1" s="1"/>
  <c r="L5580" i="1"/>
  <c r="H5580" i="1" s="1"/>
  <c r="L5581" i="1"/>
  <c r="H5581" i="1" s="1"/>
  <c r="L5582" i="1"/>
  <c r="H5582" i="1" s="1"/>
  <c r="L5583" i="1"/>
  <c r="H5583" i="1" s="1"/>
  <c r="L5584" i="1"/>
  <c r="H5584" i="1" s="1"/>
  <c r="L5585" i="1"/>
  <c r="H5585" i="1" s="1"/>
  <c r="L5586" i="1"/>
  <c r="H5586" i="1" s="1"/>
  <c r="L5587" i="1"/>
  <c r="H5587" i="1" s="1"/>
  <c r="L5588" i="1"/>
  <c r="H5588" i="1" s="1"/>
  <c r="L5589" i="1"/>
  <c r="H5589" i="1" s="1"/>
  <c r="L5590" i="1"/>
  <c r="H5590" i="1" s="1"/>
  <c r="L5591" i="1"/>
  <c r="H5591" i="1" s="1"/>
  <c r="L5592" i="1"/>
  <c r="H5592" i="1" s="1"/>
  <c r="L5593" i="1"/>
  <c r="H5593" i="1" s="1"/>
  <c r="L5594" i="1"/>
  <c r="H5594" i="1" s="1"/>
  <c r="L5595" i="1"/>
  <c r="H5595" i="1" s="1"/>
  <c r="L5596" i="1"/>
  <c r="H5596" i="1" s="1"/>
  <c r="L5597" i="1"/>
  <c r="H5597" i="1" s="1"/>
  <c r="L5598" i="1"/>
  <c r="H5598" i="1" s="1"/>
  <c r="L5599" i="1"/>
  <c r="H5599" i="1" s="1"/>
  <c r="L5600" i="1"/>
  <c r="H5600" i="1" s="1"/>
  <c r="L5601" i="1"/>
  <c r="H5601" i="1" s="1"/>
  <c r="L5602" i="1"/>
  <c r="H5602" i="1" s="1"/>
  <c r="L5603" i="1"/>
  <c r="H5603" i="1" s="1"/>
  <c r="L5604" i="1"/>
  <c r="H5604" i="1" s="1"/>
  <c r="L5605" i="1"/>
  <c r="H5605" i="1" s="1"/>
  <c r="L5606" i="1"/>
  <c r="H5606" i="1" s="1"/>
  <c r="L5607" i="1"/>
  <c r="H5607" i="1" s="1"/>
  <c r="L5608" i="1"/>
  <c r="H5608" i="1" s="1"/>
  <c r="L5609" i="1"/>
  <c r="H5609" i="1" s="1"/>
  <c r="L5610" i="1"/>
  <c r="H5610" i="1" s="1"/>
  <c r="L5611" i="1"/>
  <c r="H5611" i="1" s="1"/>
  <c r="L5612" i="1"/>
  <c r="H5612" i="1" s="1"/>
  <c r="L5613" i="1"/>
  <c r="H5613" i="1" s="1"/>
  <c r="L5614" i="1"/>
  <c r="H5614" i="1" s="1"/>
  <c r="L5615" i="1"/>
  <c r="H5615" i="1" s="1"/>
  <c r="L5616" i="1"/>
  <c r="H5616" i="1" s="1"/>
  <c r="L5617" i="1"/>
  <c r="H5617" i="1" s="1"/>
  <c r="L5618" i="1"/>
  <c r="H5618" i="1" s="1"/>
  <c r="L5619" i="1"/>
  <c r="H5619" i="1" s="1"/>
  <c r="L5620" i="1"/>
  <c r="H5620" i="1" s="1"/>
  <c r="L5621" i="1"/>
  <c r="H5621" i="1" s="1"/>
  <c r="L5622" i="1"/>
  <c r="H5622" i="1" s="1"/>
  <c r="L5623" i="1"/>
  <c r="H5623" i="1" s="1"/>
  <c r="L5624" i="1"/>
  <c r="H5624" i="1" s="1"/>
  <c r="L5625" i="1"/>
  <c r="H5625" i="1" s="1"/>
  <c r="L5626" i="1"/>
  <c r="H5626" i="1" s="1"/>
  <c r="L5627" i="1"/>
  <c r="H5627" i="1" s="1"/>
  <c r="L5628" i="1"/>
  <c r="H5628" i="1" s="1"/>
  <c r="L5629" i="1"/>
  <c r="H5629" i="1" s="1"/>
  <c r="L5630" i="1"/>
  <c r="H5630" i="1" s="1"/>
  <c r="L5631" i="1"/>
  <c r="H5631" i="1" s="1"/>
  <c r="L5632" i="1"/>
  <c r="H5632" i="1" s="1"/>
  <c r="L5633" i="1"/>
  <c r="H5633" i="1" s="1"/>
  <c r="L5634" i="1"/>
  <c r="H5634" i="1" s="1"/>
  <c r="L5635" i="1"/>
  <c r="H5635" i="1" s="1"/>
  <c r="L5636" i="1"/>
  <c r="H5636" i="1" s="1"/>
  <c r="L5637" i="1"/>
  <c r="H5637" i="1" s="1"/>
  <c r="L5638" i="1"/>
  <c r="H5638" i="1" s="1"/>
  <c r="L5639" i="1"/>
  <c r="H5639" i="1" s="1"/>
  <c r="L5640" i="1"/>
  <c r="H5640" i="1" s="1"/>
  <c r="L5641" i="1"/>
  <c r="H5641" i="1" s="1"/>
  <c r="L5642" i="1"/>
  <c r="H5642" i="1" s="1"/>
  <c r="L5643" i="1"/>
  <c r="H5643" i="1" s="1"/>
  <c r="L5644" i="1"/>
  <c r="H5644" i="1" s="1"/>
  <c r="L5645" i="1"/>
  <c r="H5645" i="1" s="1"/>
  <c r="L5646" i="1"/>
  <c r="H5646" i="1" s="1"/>
  <c r="L5647" i="1"/>
  <c r="H5647" i="1" s="1"/>
  <c r="L5648" i="1"/>
  <c r="H5648" i="1" s="1"/>
  <c r="L5649" i="1"/>
  <c r="H5649" i="1" s="1"/>
  <c r="L5650" i="1"/>
  <c r="H5650" i="1" s="1"/>
  <c r="L5651" i="1"/>
  <c r="H5651" i="1" s="1"/>
  <c r="L5652" i="1"/>
  <c r="H5652" i="1" s="1"/>
  <c r="L5653" i="1"/>
  <c r="H5653" i="1" s="1"/>
  <c r="L5654" i="1"/>
  <c r="H5654" i="1" s="1"/>
  <c r="L5655" i="1"/>
  <c r="H5655" i="1" s="1"/>
  <c r="L5656" i="1"/>
  <c r="H5656" i="1" s="1"/>
  <c r="L5657" i="1"/>
  <c r="H5657" i="1" s="1"/>
  <c r="L5658" i="1"/>
  <c r="H5658" i="1" s="1"/>
  <c r="L5659" i="1"/>
  <c r="H5659" i="1" s="1"/>
  <c r="L5660" i="1"/>
  <c r="H5660" i="1" s="1"/>
  <c r="L5661" i="1"/>
  <c r="H5661" i="1" s="1"/>
  <c r="L5662" i="1"/>
  <c r="H5662" i="1" s="1"/>
  <c r="L5663" i="1"/>
  <c r="H5663" i="1" s="1"/>
  <c r="L5664" i="1"/>
  <c r="H5664" i="1" s="1"/>
  <c r="L5665" i="1"/>
  <c r="H5665" i="1" s="1"/>
  <c r="L5666" i="1"/>
  <c r="H5666" i="1" s="1"/>
  <c r="L5667" i="1"/>
  <c r="H5667" i="1" s="1"/>
  <c r="L5668" i="1"/>
  <c r="H5668" i="1" s="1"/>
  <c r="L5669" i="1"/>
  <c r="H5669" i="1" s="1"/>
  <c r="L5670" i="1"/>
  <c r="H5670" i="1" s="1"/>
  <c r="L5671" i="1"/>
  <c r="H5671" i="1" s="1"/>
  <c r="L5672" i="1"/>
  <c r="H5672" i="1" s="1"/>
  <c r="L5673" i="1"/>
  <c r="H5673" i="1" s="1"/>
  <c r="L5674" i="1"/>
  <c r="H5674" i="1" s="1"/>
  <c r="L5675" i="1"/>
  <c r="H5675" i="1" s="1"/>
  <c r="L5676" i="1"/>
  <c r="H5676" i="1" s="1"/>
  <c r="L5677" i="1"/>
  <c r="H5677" i="1" s="1"/>
  <c r="L5678" i="1"/>
  <c r="H5678" i="1" s="1"/>
  <c r="L5679" i="1"/>
  <c r="H5679" i="1" s="1"/>
  <c r="L5680" i="1"/>
  <c r="H5680" i="1" s="1"/>
  <c r="L5681" i="1"/>
  <c r="H5681" i="1" s="1"/>
  <c r="L5682" i="1"/>
  <c r="H5682" i="1" s="1"/>
  <c r="L5683" i="1"/>
  <c r="H5683" i="1" s="1"/>
  <c r="L5684" i="1"/>
  <c r="H5684" i="1" s="1"/>
  <c r="L5685" i="1"/>
  <c r="H5685" i="1" s="1"/>
  <c r="L5686" i="1"/>
  <c r="H5686" i="1" s="1"/>
  <c r="L5687" i="1"/>
  <c r="H5687" i="1" s="1"/>
  <c r="L5688" i="1"/>
  <c r="H5688" i="1" s="1"/>
  <c r="L5689" i="1"/>
  <c r="H5689" i="1" s="1"/>
  <c r="L5690" i="1"/>
  <c r="H5690" i="1" s="1"/>
  <c r="L5691" i="1"/>
  <c r="H5691" i="1" s="1"/>
  <c r="L5692" i="1"/>
  <c r="H5692" i="1" s="1"/>
  <c r="L5693" i="1"/>
  <c r="H5693" i="1" s="1"/>
  <c r="L5694" i="1"/>
  <c r="H5694" i="1" s="1"/>
  <c r="L5695" i="1"/>
  <c r="H5695" i="1" s="1"/>
  <c r="L5696" i="1"/>
  <c r="H5696" i="1" s="1"/>
  <c r="L5697" i="1"/>
  <c r="H5697" i="1" s="1"/>
  <c r="L5698" i="1"/>
  <c r="H5698" i="1" s="1"/>
  <c r="L5699" i="1"/>
  <c r="H5699" i="1" s="1"/>
  <c r="L5700" i="1"/>
  <c r="H5700" i="1" s="1"/>
  <c r="L5701" i="1"/>
  <c r="H5701" i="1" s="1"/>
  <c r="L5702" i="1"/>
  <c r="H5702" i="1" s="1"/>
  <c r="L5703" i="1"/>
  <c r="H5703" i="1" s="1"/>
  <c r="L5704" i="1"/>
  <c r="H5704" i="1" s="1"/>
  <c r="L5705" i="1"/>
  <c r="H5705" i="1" s="1"/>
  <c r="L5706" i="1"/>
  <c r="H5706" i="1" s="1"/>
  <c r="L5707" i="1"/>
  <c r="H5707" i="1" s="1"/>
  <c r="L5708" i="1"/>
  <c r="H5708" i="1" s="1"/>
  <c r="L5709" i="1"/>
  <c r="H5709" i="1" s="1"/>
  <c r="L5710" i="1"/>
  <c r="H5710" i="1" s="1"/>
  <c r="L5711" i="1"/>
  <c r="H5711" i="1" s="1"/>
  <c r="L5712" i="1"/>
  <c r="H5712" i="1" s="1"/>
  <c r="L5713" i="1"/>
  <c r="H5713" i="1" s="1"/>
  <c r="L5714" i="1"/>
  <c r="H5714" i="1" s="1"/>
  <c r="L5715" i="1"/>
  <c r="H5715" i="1" s="1"/>
  <c r="L5716" i="1"/>
  <c r="H5716" i="1" s="1"/>
  <c r="L5717" i="1"/>
  <c r="H5717" i="1" s="1"/>
  <c r="L5718" i="1"/>
  <c r="H5718" i="1" s="1"/>
  <c r="L5719" i="1"/>
  <c r="H5719" i="1" s="1"/>
  <c r="L5720" i="1"/>
  <c r="H5720" i="1" s="1"/>
  <c r="L5721" i="1"/>
  <c r="H5721" i="1" s="1"/>
  <c r="L5722" i="1"/>
  <c r="H5722" i="1" s="1"/>
  <c r="L5723" i="1"/>
  <c r="H5723" i="1" s="1"/>
  <c r="L5724" i="1"/>
  <c r="H5724" i="1" s="1"/>
  <c r="L5725" i="1"/>
  <c r="H5725" i="1" s="1"/>
  <c r="L5726" i="1"/>
  <c r="H5726" i="1" s="1"/>
  <c r="L5727" i="1"/>
  <c r="H5727" i="1" s="1"/>
  <c r="L5728" i="1"/>
  <c r="H5728" i="1" s="1"/>
  <c r="L5729" i="1"/>
  <c r="H5729" i="1" s="1"/>
  <c r="L5730" i="1"/>
  <c r="H5730" i="1" s="1"/>
  <c r="L5731" i="1"/>
  <c r="H5731" i="1" s="1"/>
  <c r="L5732" i="1"/>
  <c r="H5732" i="1" s="1"/>
  <c r="L5733" i="1"/>
  <c r="H5733" i="1" s="1"/>
  <c r="L5734" i="1"/>
  <c r="H5734" i="1" s="1"/>
  <c r="L5735" i="1"/>
  <c r="H5735" i="1" s="1"/>
  <c r="L5736" i="1"/>
  <c r="H5736" i="1" s="1"/>
  <c r="L5737" i="1"/>
  <c r="H5737" i="1" s="1"/>
  <c r="L5738" i="1"/>
  <c r="H5738" i="1" s="1"/>
  <c r="L5739" i="1"/>
  <c r="H5739" i="1" s="1"/>
  <c r="L5740" i="1"/>
  <c r="H5740" i="1" s="1"/>
  <c r="L5741" i="1"/>
  <c r="H5741" i="1" s="1"/>
  <c r="L5742" i="1"/>
  <c r="H5742" i="1" s="1"/>
  <c r="L5743" i="1"/>
  <c r="H5743" i="1" s="1"/>
  <c r="L5744" i="1"/>
  <c r="H5744" i="1" s="1"/>
  <c r="L5745" i="1"/>
  <c r="H5745" i="1" s="1"/>
  <c r="L5746" i="1"/>
  <c r="H5746" i="1" s="1"/>
  <c r="L5747" i="1"/>
  <c r="H5747" i="1" s="1"/>
  <c r="L5748" i="1"/>
  <c r="H5748" i="1" s="1"/>
  <c r="L5749" i="1"/>
  <c r="H5749" i="1" s="1"/>
  <c r="L5750" i="1"/>
  <c r="H5750" i="1" s="1"/>
  <c r="L5751" i="1"/>
  <c r="H5751" i="1" s="1"/>
  <c r="L5752" i="1"/>
  <c r="H5752" i="1" s="1"/>
  <c r="L5753" i="1"/>
  <c r="H5753" i="1" s="1"/>
  <c r="L5754" i="1"/>
  <c r="H5754" i="1" s="1"/>
  <c r="L5755" i="1"/>
  <c r="H5755" i="1" s="1"/>
  <c r="L5756" i="1"/>
  <c r="H5756" i="1" s="1"/>
  <c r="L5757" i="1"/>
  <c r="H5757" i="1" s="1"/>
  <c r="L5758" i="1"/>
  <c r="H5758" i="1" s="1"/>
  <c r="L5759" i="1"/>
  <c r="H5759" i="1" s="1"/>
  <c r="L5760" i="1"/>
  <c r="H5760" i="1" s="1"/>
  <c r="L5761" i="1"/>
  <c r="H5761" i="1" s="1"/>
  <c r="L5762" i="1"/>
  <c r="H5762" i="1" s="1"/>
  <c r="L5763" i="1"/>
  <c r="H5763" i="1" s="1"/>
  <c r="L5764" i="1"/>
  <c r="H5764" i="1" s="1"/>
  <c r="L5765" i="1"/>
  <c r="H5765" i="1" s="1"/>
  <c r="L5766" i="1"/>
  <c r="H5766" i="1" s="1"/>
  <c r="L5767" i="1"/>
  <c r="H5767" i="1" s="1"/>
  <c r="L5768" i="1"/>
  <c r="H5768" i="1" s="1"/>
  <c r="L5769" i="1"/>
  <c r="H5769" i="1" s="1"/>
  <c r="L5770" i="1"/>
  <c r="H5770" i="1" s="1"/>
  <c r="L5771" i="1"/>
  <c r="H5771" i="1" s="1"/>
  <c r="L5772" i="1"/>
  <c r="H5772" i="1" s="1"/>
  <c r="L5773" i="1"/>
  <c r="H5773" i="1" s="1"/>
  <c r="L5774" i="1"/>
  <c r="H5774" i="1" s="1"/>
  <c r="L5775" i="1"/>
  <c r="H5775" i="1" s="1"/>
  <c r="L5776" i="1"/>
  <c r="H5776" i="1" s="1"/>
  <c r="L5777" i="1"/>
  <c r="H5777" i="1" s="1"/>
  <c r="L5778" i="1"/>
  <c r="H5778" i="1" s="1"/>
  <c r="L5779" i="1"/>
  <c r="H5779" i="1" s="1"/>
  <c r="L5780" i="1"/>
  <c r="H5780" i="1" s="1"/>
  <c r="L5781" i="1"/>
  <c r="H5781" i="1" s="1"/>
  <c r="L5782" i="1"/>
  <c r="H5782" i="1" s="1"/>
  <c r="L5783" i="1"/>
  <c r="H5783" i="1" s="1"/>
  <c r="L5784" i="1"/>
  <c r="H5784" i="1" s="1"/>
  <c r="L5785" i="1"/>
  <c r="H5785" i="1" s="1"/>
  <c r="L5786" i="1"/>
  <c r="H5786" i="1" s="1"/>
  <c r="L5787" i="1"/>
  <c r="H5787" i="1" s="1"/>
  <c r="L5788" i="1"/>
  <c r="H5788" i="1" s="1"/>
  <c r="L5789" i="1"/>
  <c r="H5789" i="1" s="1"/>
  <c r="L5790" i="1"/>
  <c r="H5790" i="1" s="1"/>
  <c r="L5791" i="1"/>
  <c r="H5791" i="1" s="1"/>
  <c r="L5792" i="1"/>
  <c r="H5792" i="1" s="1"/>
  <c r="L5793" i="1"/>
  <c r="H5793" i="1" s="1"/>
  <c r="L5794" i="1"/>
  <c r="H5794" i="1" s="1"/>
  <c r="L5795" i="1"/>
  <c r="H5795" i="1" s="1"/>
  <c r="L5796" i="1"/>
  <c r="H5796" i="1" s="1"/>
  <c r="L5797" i="1"/>
  <c r="H5797" i="1" s="1"/>
  <c r="L5798" i="1"/>
  <c r="H5798" i="1" s="1"/>
  <c r="L5799" i="1"/>
  <c r="H5799" i="1" s="1"/>
  <c r="L5800" i="1"/>
  <c r="H5800" i="1" s="1"/>
  <c r="L5801" i="1"/>
  <c r="H5801" i="1" s="1"/>
  <c r="L5802" i="1"/>
  <c r="H5802" i="1" s="1"/>
  <c r="L5803" i="1"/>
  <c r="H5803" i="1" s="1"/>
  <c r="L5804" i="1"/>
  <c r="H5804" i="1" s="1"/>
  <c r="L5805" i="1"/>
  <c r="H5805" i="1" s="1"/>
  <c r="L5806" i="1"/>
  <c r="H5806" i="1" s="1"/>
  <c r="L5807" i="1"/>
  <c r="H5807" i="1" s="1"/>
  <c r="L5808" i="1"/>
  <c r="H5808" i="1" s="1"/>
  <c r="L5809" i="1"/>
  <c r="H5809" i="1" s="1"/>
  <c r="L5810" i="1"/>
  <c r="H5810" i="1" s="1"/>
  <c r="L5811" i="1"/>
  <c r="H5811" i="1" s="1"/>
  <c r="L5812" i="1"/>
  <c r="H5812" i="1" s="1"/>
  <c r="L5813" i="1"/>
  <c r="H5813" i="1" s="1"/>
  <c r="L5814" i="1"/>
  <c r="H5814" i="1" s="1"/>
  <c r="L5815" i="1"/>
  <c r="H5815" i="1" s="1"/>
  <c r="L5816" i="1"/>
  <c r="H5816" i="1" s="1"/>
  <c r="L5817" i="1"/>
  <c r="H5817" i="1" s="1"/>
  <c r="L5818" i="1"/>
  <c r="H5818" i="1" s="1"/>
  <c r="L5819" i="1"/>
  <c r="H5819" i="1" s="1"/>
  <c r="L5820" i="1"/>
  <c r="H5820" i="1" s="1"/>
  <c r="L5821" i="1"/>
  <c r="H5821" i="1" s="1"/>
  <c r="L5822" i="1"/>
  <c r="H5822" i="1" s="1"/>
  <c r="L5823" i="1"/>
  <c r="H5823" i="1" s="1"/>
  <c r="L5824" i="1"/>
  <c r="H5824" i="1" s="1"/>
  <c r="L5825" i="1"/>
  <c r="H5825" i="1" s="1"/>
  <c r="L5826" i="1"/>
  <c r="H5826" i="1" s="1"/>
  <c r="L5827" i="1"/>
  <c r="H5827" i="1" s="1"/>
  <c r="L5828" i="1"/>
  <c r="H5828" i="1" s="1"/>
  <c r="L5829" i="1"/>
  <c r="H5829" i="1" s="1"/>
  <c r="L5830" i="1"/>
  <c r="H5830" i="1" s="1"/>
  <c r="L5831" i="1"/>
  <c r="H5831" i="1" s="1"/>
  <c r="L5832" i="1"/>
  <c r="H5832" i="1" s="1"/>
  <c r="L5833" i="1"/>
  <c r="H5833" i="1" s="1"/>
  <c r="L5834" i="1"/>
  <c r="H5834" i="1" s="1"/>
  <c r="L5835" i="1"/>
  <c r="H5835" i="1" s="1"/>
  <c r="L5836" i="1"/>
  <c r="H5836" i="1" s="1"/>
  <c r="L5837" i="1"/>
  <c r="H5837" i="1" s="1"/>
  <c r="L5838" i="1"/>
  <c r="H5838" i="1" s="1"/>
  <c r="L5839" i="1"/>
  <c r="H5839" i="1" s="1"/>
  <c r="L5840" i="1"/>
  <c r="H5840" i="1" s="1"/>
  <c r="L5841" i="1"/>
  <c r="H5841" i="1" s="1"/>
  <c r="L5842" i="1"/>
  <c r="H5842" i="1" s="1"/>
  <c r="L5843" i="1"/>
  <c r="H5843" i="1" s="1"/>
  <c r="L5844" i="1"/>
  <c r="H5844" i="1" s="1"/>
  <c r="L5845" i="1"/>
  <c r="H5845" i="1" s="1"/>
  <c r="L5846" i="1"/>
  <c r="H5846" i="1" s="1"/>
  <c r="L5847" i="1"/>
  <c r="H5847" i="1" s="1"/>
  <c r="L5848" i="1"/>
  <c r="H5848" i="1" s="1"/>
  <c r="L5849" i="1"/>
  <c r="H5849" i="1" s="1"/>
  <c r="L5850" i="1"/>
  <c r="H5850" i="1" s="1"/>
  <c r="L5851" i="1"/>
  <c r="H5851" i="1" s="1"/>
  <c r="L5852" i="1"/>
  <c r="H5852" i="1" s="1"/>
  <c r="L5853" i="1"/>
  <c r="H5853" i="1" s="1"/>
  <c r="L5854" i="1"/>
  <c r="H5854" i="1" s="1"/>
  <c r="L5855" i="1"/>
  <c r="H5855" i="1" s="1"/>
  <c r="L5856" i="1"/>
  <c r="H5856" i="1" s="1"/>
  <c r="L5857" i="1"/>
  <c r="H5857" i="1" s="1"/>
  <c r="L5858" i="1"/>
  <c r="H5858" i="1" s="1"/>
  <c r="L5859" i="1"/>
  <c r="H5859" i="1" s="1"/>
  <c r="L5860" i="1"/>
  <c r="H5860" i="1" s="1"/>
  <c r="L5861" i="1"/>
  <c r="H5861" i="1" s="1"/>
  <c r="L5862" i="1"/>
  <c r="H5862" i="1" s="1"/>
  <c r="L5863" i="1"/>
  <c r="H5863" i="1" s="1"/>
  <c r="L5864" i="1"/>
  <c r="H5864" i="1" s="1"/>
  <c r="L5865" i="1"/>
  <c r="H5865" i="1" s="1"/>
  <c r="L5866" i="1"/>
  <c r="H5866" i="1" s="1"/>
  <c r="L5867" i="1"/>
  <c r="H5867" i="1" s="1"/>
  <c r="L5868" i="1"/>
  <c r="H5868" i="1" s="1"/>
  <c r="L5869" i="1"/>
  <c r="H5869" i="1" s="1"/>
  <c r="L5870" i="1"/>
  <c r="H5870" i="1" s="1"/>
  <c r="L5871" i="1"/>
  <c r="H5871" i="1" s="1"/>
  <c r="L5872" i="1"/>
  <c r="H5872" i="1" s="1"/>
  <c r="L5873" i="1"/>
  <c r="H5873" i="1" s="1"/>
  <c r="L5874" i="1"/>
  <c r="H5874" i="1" s="1"/>
  <c r="L5875" i="1"/>
  <c r="H5875" i="1" s="1"/>
  <c r="L5876" i="1"/>
  <c r="H5876" i="1" s="1"/>
  <c r="L5877" i="1"/>
  <c r="H5877" i="1" s="1"/>
  <c r="L5878" i="1"/>
  <c r="H5878" i="1" s="1"/>
  <c r="L5879" i="1"/>
  <c r="H5879" i="1" s="1"/>
  <c r="L5880" i="1"/>
  <c r="H5880" i="1" s="1"/>
  <c r="L5881" i="1"/>
  <c r="H5881" i="1" s="1"/>
  <c r="L5882" i="1"/>
  <c r="H5882" i="1" s="1"/>
  <c r="L5883" i="1"/>
  <c r="H5883" i="1" s="1"/>
  <c r="L5884" i="1"/>
  <c r="H5884" i="1" s="1"/>
  <c r="L5885" i="1"/>
  <c r="H5885" i="1" s="1"/>
  <c r="L5886" i="1"/>
  <c r="H5886" i="1" s="1"/>
  <c r="L5887" i="1"/>
  <c r="H5887" i="1" s="1"/>
  <c r="L5888" i="1"/>
  <c r="H5888" i="1" s="1"/>
  <c r="L5889" i="1"/>
  <c r="H5889" i="1" s="1"/>
  <c r="L5890" i="1"/>
  <c r="H5890" i="1" s="1"/>
  <c r="L5891" i="1"/>
  <c r="H5891" i="1" s="1"/>
  <c r="L5892" i="1"/>
  <c r="H5892" i="1" s="1"/>
  <c r="L5893" i="1"/>
  <c r="H5893" i="1" s="1"/>
  <c r="L5894" i="1"/>
  <c r="H5894" i="1" s="1"/>
  <c r="L5895" i="1"/>
  <c r="H5895" i="1" s="1"/>
  <c r="L5896" i="1"/>
  <c r="H5896" i="1" s="1"/>
  <c r="L5897" i="1"/>
  <c r="H5897" i="1" s="1"/>
  <c r="L5898" i="1"/>
  <c r="H5898" i="1" s="1"/>
  <c r="L5899" i="1"/>
  <c r="H5899" i="1" s="1"/>
  <c r="L5900" i="1"/>
  <c r="H5900" i="1" s="1"/>
  <c r="L5901" i="1"/>
  <c r="H5901" i="1" s="1"/>
  <c r="L5902" i="1"/>
  <c r="H5902" i="1" s="1"/>
  <c r="L5903" i="1"/>
  <c r="H5903" i="1" s="1"/>
  <c r="L5904" i="1"/>
  <c r="H5904" i="1" s="1"/>
  <c r="L5905" i="1"/>
  <c r="H5905" i="1" s="1"/>
  <c r="L5906" i="1"/>
  <c r="H5906" i="1" s="1"/>
  <c r="L5907" i="1"/>
  <c r="H5907" i="1" s="1"/>
  <c r="L5908" i="1"/>
  <c r="H5908" i="1" s="1"/>
  <c r="L5909" i="1"/>
  <c r="H5909" i="1" s="1"/>
  <c r="L5910" i="1"/>
  <c r="H5910" i="1" s="1"/>
  <c r="L5911" i="1"/>
  <c r="H5911" i="1" s="1"/>
  <c r="L5912" i="1"/>
  <c r="H5912" i="1" s="1"/>
  <c r="L5913" i="1"/>
  <c r="H5913" i="1" s="1"/>
  <c r="A59" i="8"/>
  <c r="A60" i="8"/>
  <c r="A61" i="8"/>
  <c r="A62" i="8"/>
  <c r="A63" i="8"/>
  <c r="A64" i="8"/>
  <c r="A65" i="8"/>
  <c r="A66" i="8"/>
  <c r="A67" i="8"/>
  <c r="A68" i="8"/>
  <c r="A69" i="8"/>
  <c r="A58" i="8"/>
  <c r="L58" i="8" s="1"/>
  <c r="A33" i="8"/>
  <c r="A34" i="8"/>
  <c r="A35" i="8"/>
  <c r="A36" i="8"/>
  <c r="A37" i="8"/>
  <c r="A38" i="8"/>
  <c r="A39" i="8"/>
  <c r="A40" i="8"/>
  <c r="A41" i="8"/>
  <c r="A42" i="8"/>
  <c r="A43" i="8"/>
  <c r="A32" i="8"/>
  <c r="L32" i="8" s="1"/>
  <c r="A11" i="8"/>
  <c r="A12" i="8"/>
  <c r="A13" i="8"/>
  <c r="A14" i="8"/>
  <c r="A15" i="8"/>
  <c r="A16" i="8"/>
  <c r="A17" i="8"/>
  <c r="A18" i="8"/>
  <c r="A19" i="8"/>
  <c r="A20" i="8"/>
  <c r="A21" i="8"/>
  <c r="A10" i="8"/>
  <c r="A44" i="8"/>
  <c r="J5434" i="1" l="1"/>
  <c r="J5641" i="1"/>
  <c r="I5641" i="1" a="1"/>
  <c r="I5641" i="1" s="1"/>
  <c r="J5353" i="1"/>
  <c r="I5353" i="1" a="1"/>
  <c r="I5353" i="1" s="1"/>
  <c r="J4117" i="1"/>
  <c r="I4117" i="1" a="1"/>
  <c r="I4117" i="1" s="1"/>
  <c r="I4563" i="1" a="1"/>
  <c r="I4563" i="1" s="1"/>
  <c r="I5484" i="1" a="1"/>
  <c r="I5484" i="1" s="1"/>
  <c r="F5912" i="1"/>
  <c r="I5912" i="1" a="1"/>
  <c r="I5912" i="1" s="1"/>
  <c r="J5912" i="1"/>
  <c r="F5900" i="1"/>
  <c r="I5900" i="1" a="1"/>
  <c r="I5900" i="1" s="1"/>
  <c r="J5900" i="1"/>
  <c r="F5888" i="1"/>
  <c r="I5888" i="1" a="1"/>
  <c r="I5888" i="1" s="1"/>
  <c r="J5888" i="1"/>
  <c r="F5876" i="1"/>
  <c r="I5876" i="1" a="1"/>
  <c r="I5876" i="1" s="1"/>
  <c r="J5876" i="1"/>
  <c r="F5864" i="1"/>
  <c r="I5864" i="1" a="1"/>
  <c r="I5864" i="1" s="1"/>
  <c r="J5864" i="1"/>
  <c r="F5852" i="1"/>
  <c r="I5852" i="1" a="1"/>
  <c r="I5852" i="1" s="1"/>
  <c r="J5852" i="1"/>
  <c r="F5840" i="1"/>
  <c r="I5840" i="1" a="1"/>
  <c r="I5840" i="1" s="1"/>
  <c r="J5840" i="1"/>
  <c r="F5828" i="1"/>
  <c r="I5828" i="1" a="1"/>
  <c r="I5828" i="1" s="1"/>
  <c r="J5828" i="1"/>
  <c r="F5816" i="1"/>
  <c r="I5816" i="1" a="1"/>
  <c r="I5816" i="1" s="1"/>
  <c r="J5816" i="1"/>
  <c r="F5804" i="1"/>
  <c r="I5804" i="1" a="1"/>
  <c r="I5804" i="1" s="1"/>
  <c r="J5804" i="1"/>
  <c r="F5792" i="1"/>
  <c r="I5792" i="1" a="1"/>
  <c r="I5792" i="1" s="1"/>
  <c r="J5792" i="1"/>
  <c r="F5780" i="1"/>
  <c r="I5780" i="1" a="1"/>
  <c r="I5780" i="1" s="1"/>
  <c r="J5780" i="1"/>
  <c r="F5768" i="1"/>
  <c r="I5768" i="1" a="1"/>
  <c r="I5768" i="1" s="1"/>
  <c r="J5768" i="1"/>
  <c r="F5756" i="1"/>
  <c r="I5756" i="1" a="1"/>
  <c r="I5756" i="1" s="1"/>
  <c r="J5756" i="1"/>
  <c r="F5744" i="1"/>
  <c r="I5744" i="1" a="1"/>
  <c r="I5744" i="1" s="1"/>
  <c r="J5744" i="1"/>
  <c r="F5732" i="1"/>
  <c r="I5732" i="1" a="1"/>
  <c r="I5732" i="1" s="1"/>
  <c r="J5732" i="1"/>
  <c r="F5720" i="1"/>
  <c r="I5720" i="1" a="1"/>
  <c r="I5720" i="1" s="1"/>
  <c r="J5720" i="1"/>
  <c r="F5708" i="1"/>
  <c r="I5708" i="1" a="1"/>
  <c r="I5708" i="1" s="1"/>
  <c r="J5708" i="1"/>
  <c r="F5696" i="1"/>
  <c r="I5696" i="1" a="1"/>
  <c r="I5696" i="1" s="1"/>
  <c r="J5696" i="1"/>
  <c r="F5684" i="1"/>
  <c r="I5684" i="1" a="1"/>
  <c r="I5684" i="1" s="1"/>
  <c r="J5684" i="1"/>
  <c r="F5672" i="1"/>
  <c r="I5672" i="1" a="1"/>
  <c r="I5672" i="1" s="1"/>
  <c r="J5672" i="1"/>
  <c r="F5660" i="1"/>
  <c r="I5660" i="1" a="1"/>
  <c r="I5660" i="1" s="1"/>
  <c r="J5660" i="1"/>
  <c r="F5648" i="1"/>
  <c r="I5648" i="1" a="1"/>
  <c r="I5648" i="1" s="1"/>
  <c r="J5648" i="1"/>
  <c r="F5636" i="1"/>
  <c r="I5636" i="1" a="1"/>
  <c r="I5636" i="1" s="1"/>
  <c r="J5636" i="1"/>
  <c r="F5624" i="1"/>
  <c r="I5624" i="1" a="1"/>
  <c r="I5624" i="1" s="1"/>
  <c r="J5624" i="1"/>
  <c r="F5612" i="1"/>
  <c r="I5612" i="1" a="1"/>
  <c r="I5612" i="1" s="1"/>
  <c r="J5612" i="1"/>
  <c r="F5600" i="1"/>
  <c r="I5600" i="1" a="1"/>
  <c r="I5600" i="1" s="1"/>
  <c r="J5600" i="1"/>
  <c r="F5588" i="1"/>
  <c r="I5588" i="1" a="1"/>
  <c r="I5588" i="1" s="1"/>
  <c r="J5588" i="1"/>
  <c r="F5576" i="1"/>
  <c r="I5576" i="1" a="1"/>
  <c r="I5576" i="1" s="1"/>
  <c r="J5576" i="1"/>
  <c r="F5564" i="1"/>
  <c r="I5564" i="1" a="1"/>
  <c r="I5564" i="1" s="1"/>
  <c r="J5564" i="1"/>
  <c r="F5552" i="1"/>
  <c r="I5552" i="1" a="1"/>
  <c r="I5552" i="1" s="1"/>
  <c r="J5552" i="1"/>
  <c r="F5540" i="1"/>
  <c r="I5540" i="1" a="1"/>
  <c r="I5540" i="1" s="1"/>
  <c r="J5540" i="1"/>
  <c r="F5528" i="1"/>
  <c r="I5528" i="1" a="1"/>
  <c r="I5528" i="1" s="1"/>
  <c r="J5528" i="1"/>
  <c r="F5516" i="1"/>
  <c r="I5516" i="1" a="1"/>
  <c r="I5516" i="1" s="1"/>
  <c r="J5516" i="1"/>
  <c r="F5504" i="1"/>
  <c r="I5504" i="1" a="1"/>
  <c r="I5504" i="1" s="1"/>
  <c r="J5504" i="1"/>
  <c r="F5492" i="1"/>
  <c r="I5492" i="1" a="1"/>
  <c r="I5492" i="1" s="1"/>
  <c r="J5492" i="1"/>
  <c r="F5480" i="1"/>
  <c r="I5480" i="1" a="1"/>
  <c r="I5480" i="1" s="1"/>
  <c r="J5480" i="1"/>
  <c r="F5468" i="1"/>
  <c r="I5468" i="1" a="1"/>
  <c r="I5468" i="1" s="1"/>
  <c r="J5468" i="1"/>
  <c r="F5456" i="1"/>
  <c r="I5456" i="1" a="1"/>
  <c r="I5456" i="1" s="1"/>
  <c r="J5456" i="1"/>
  <c r="F5444" i="1"/>
  <c r="I5444" i="1" a="1"/>
  <c r="I5444" i="1" s="1"/>
  <c r="J5444" i="1"/>
  <c r="F5432" i="1"/>
  <c r="I5432" i="1" a="1"/>
  <c r="I5432" i="1" s="1"/>
  <c r="J5432" i="1"/>
  <c r="F5420" i="1"/>
  <c r="I5420" i="1" a="1"/>
  <c r="I5420" i="1" s="1"/>
  <c r="J5420" i="1"/>
  <c r="F5408" i="1"/>
  <c r="I5408" i="1" a="1"/>
  <c r="I5408" i="1" s="1"/>
  <c r="J5408" i="1"/>
  <c r="F5396" i="1"/>
  <c r="I5396" i="1" a="1"/>
  <c r="I5396" i="1" s="1"/>
  <c r="J5396" i="1"/>
  <c r="F5384" i="1"/>
  <c r="I5384" i="1" a="1"/>
  <c r="I5384" i="1" s="1"/>
  <c r="J5384" i="1"/>
  <c r="F5372" i="1"/>
  <c r="I5372" i="1" a="1"/>
  <c r="I5372" i="1" s="1"/>
  <c r="J5372" i="1"/>
  <c r="F5360" i="1"/>
  <c r="I5360" i="1" a="1"/>
  <c r="I5360" i="1" s="1"/>
  <c r="J5360" i="1"/>
  <c r="F5348" i="1"/>
  <c r="I5348" i="1" a="1"/>
  <c r="I5348" i="1" s="1"/>
  <c r="J5348" i="1"/>
  <c r="F5336" i="1"/>
  <c r="I5336" i="1" a="1"/>
  <c r="I5336" i="1" s="1"/>
  <c r="J5336" i="1"/>
  <c r="F5324" i="1"/>
  <c r="I5324" i="1" a="1"/>
  <c r="I5324" i="1" s="1"/>
  <c r="J5324" i="1"/>
  <c r="F5312" i="1"/>
  <c r="I5312" i="1" a="1"/>
  <c r="I5312" i="1" s="1"/>
  <c r="J5312" i="1"/>
  <c r="F5300" i="1"/>
  <c r="I5300" i="1" a="1"/>
  <c r="I5300" i="1" s="1"/>
  <c r="J5300" i="1"/>
  <c r="F5288" i="1"/>
  <c r="I5288" i="1" a="1"/>
  <c r="I5288" i="1" s="1"/>
  <c r="J5288" i="1"/>
  <c r="F5276" i="1"/>
  <c r="I5276" i="1" a="1"/>
  <c r="I5276" i="1" s="1"/>
  <c r="J5276" i="1"/>
  <c r="F5264" i="1"/>
  <c r="I5264" i="1" a="1"/>
  <c r="I5264" i="1" s="1"/>
  <c r="F5252" i="1"/>
  <c r="I5252" i="1" a="1"/>
  <c r="I5252" i="1" s="1"/>
  <c r="J5252" i="1"/>
  <c r="F5240" i="1"/>
  <c r="I5240" i="1" a="1"/>
  <c r="I5240" i="1" s="1"/>
  <c r="J5240" i="1"/>
  <c r="F5228" i="1"/>
  <c r="I5228" i="1" a="1"/>
  <c r="I5228" i="1" s="1"/>
  <c r="J5228" i="1"/>
  <c r="F5216" i="1"/>
  <c r="I5216" i="1" a="1"/>
  <c r="I5216" i="1" s="1"/>
  <c r="J5216" i="1"/>
  <c r="F5204" i="1"/>
  <c r="I5204" i="1" a="1"/>
  <c r="I5204" i="1" s="1"/>
  <c r="J5204" i="1"/>
  <c r="F5192" i="1"/>
  <c r="I5192" i="1" a="1"/>
  <c r="I5192" i="1" s="1"/>
  <c r="J5192" i="1"/>
  <c r="F5180" i="1"/>
  <c r="I5180" i="1" a="1"/>
  <c r="I5180" i="1" s="1"/>
  <c r="J5180" i="1"/>
  <c r="F5168" i="1"/>
  <c r="I5168" i="1" a="1"/>
  <c r="I5168" i="1" s="1"/>
  <c r="J5168" i="1"/>
  <c r="F5156" i="1"/>
  <c r="I5156" i="1" a="1"/>
  <c r="I5156" i="1" s="1"/>
  <c r="J5156" i="1"/>
  <c r="F5144" i="1"/>
  <c r="I5144" i="1" a="1"/>
  <c r="I5144" i="1" s="1"/>
  <c r="J5144" i="1"/>
  <c r="F5132" i="1"/>
  <c r="I5132" i="1" a="1"/>
  <c r="I5132" i="1" s="1"/>
  <c r="J5132" i="1"/>
  <c r="F5120" i="1"/>
  <c r="I5120" i="1" a="1"/>
  <c r="I5120" i="1" s="1"/>
  <c r="F5108" i="1"/>
  <c r="I5108" i="1" a="1"/>
  <c r="I5108" i="1" s="1"/>
  <c r="J5108" i="1"/>
  <c r="F5096" i="1"/>
  <c r="I5096" i="1" a="1"/>
  <c r="I5096" i="1" s="1"/>
  <c r="J5096" i="1"/>
  <c r="F5084" i="1"/>
  <c r="I5084" i="1" a="1"/>
  <c r="I5084" i="1" s="1"/>
  <c r="J5084" i="1"/>
  <c r="F5072" i="1"/>
  <c r="I5072" i="1" a="1"/>
  <c r="I5072" i="1" s="1"/>
  <c r="J5072" i="1"/>
  <c r="F5060" i="1"/>
  <c r="I5060" i="1" a="1"/>
  <c r="I5060" i="1" s="1"/>
  <c r="J5060" i="1"/>
  <c r="F5048" i="1"/>
  <c r="I5048" i="1" a="1"/>
  <c r="I5048" i="1" s="1"/>
  <c r="J5048" i="1"/>
  <c r="F5036" i="1"/>
  <c r="I5036" i="1" a="1"/>
  <c r="I5036" i="1" s="1"/>
  <c r="J5036" i="1"/>
  <c r="F5024" i="1"/>
  <c r="I5024" i="1" a="1"/>
  <c r="I5024" i="1" s="1"/>
  <c r="J5024" i="1"/>
  <c r="F5012" i="1"/>
  <c r="I5012" i="1" a="1"/>
  <c r="I5012" i="1" s="1"/>
  <c r="J5012" i="1"/>
  <c r="F5000" i="1"/>
  <c r="I5000" i="1" a="1"/>
  <c r="I5000" i="1" s="1"/>
  <c r="J5000" i="1"/>
  <c r="F4988" i="1"/>
  <c r="I4988" i="1" a="1"/>
  <c r="I4988" i="1" s="1"/>
  <c r="J4988" i="1"/>
  <c r="F4976" i="1"/>
  <c r="I4976" i="1" a="1"/>
  <c r="I4976" i="1" s="1"/>
  <c r="J4976" i="1"/>
  <c r="F4964" i="1"/>
  <c r="I4964" i="1" a="1"/>
  <c r="I4964" i="1" s="1"/>
  <c r="J4964" i="1"/>
  <c r="F4952" i="1"/>
  <c r="I4952" i="1" a="1"/>
  <c r="I4952" i="1" s="1"/>
  <c r="J4952" i="1"/>
  <c r="F4940" i="1"/>
  <c r="I4940" i="1" a="1"/>
  <c r="I4940" i="1" s="1"/>
  <c r="J4940" i="1"/>
  <c r="F4928" i="1"/>
  <c r="I4928" i="1" a="1"/>
  <c r="I4928" i="1" s="1"/>
  <c r="J4928" i="1"/>
  <c r="F4916" i="1"/>
  <c r="I4916" i="1" a="1"/>
  <c r="I4916" i="1" s="1"/>
  <c r="J4916" i="1"/>
  <c r="F4904" i="1"/>
  <c r="I4904" i="1" a="1"/>
  <c r="I4904" i="1" s="1"/>
  <c r="J4904" i="1"/>
  <c r="F4892" i="1"/>
  <c r="I4892" i="1" a="1"/>
  <c r="I4892" i="1" s="1"/>
  <c r="J4892" i="1"/>
  <c r="F4880" i="1"/>
  <c r="I4880" i="1" a="1"/>
  <c r="I4880" i="1" s="1"/>
  <c r="J4880" i="1"/>
  <c r="F4868" i="1"/>
  <c r="I4868" i="1" a="1"/>
  <c r="I4868" i="1" s="1"/>
  <c r="J4868" i="1"/>
  <c r="F4856" i="1"/>
  <c r="I4856" i="1" a="1"/>
  <c r="I4856" i="1" s="1"/>
  <c r="J4856" i="1"/>
  <c r="F4844" i="1"/>
  <c r="I4844" i="1" a="1"/>
  <c r="I4844" i="1" s="1"/>
  <c r="J4844" i="1"/>
  <c r="F4832" i="1"/>
  <c r="I4832" i="1" a="1"/>
  <c r="I4832" i="1" s="1"/>
  <c r="J4832" i="1"/>
  <c r="F4820" i="1"/>
  <c r="I4820" i="1" a="1"/>
  <c r="I4820" i="1" s="1"/>
  <c r="J4820" i="1"/>
  <c r="F4808" i="1"/>
  <c r="I4808" i="1" a="1"/>
  <c r="I4808" i="1" s="1"/>
  <c r="J4808" i="1"/>
  <c r="F4796" i="1"/>
  <c r="I4796" i="1" a="1"/>
  <c r="I4796" i="1" s="1"/>
  <c r="J4796" i="1"/>
  <c r="F4784" i="1"/>
  <c r="I4784" i="1" a="1"/>
  <c r="I4784" i="1" s="1"/>
  <c r="J4784" i="1"/>
  <c r="F4772" i="1"/>
  <c r="I4772" i="1" a="1"/>
  <c r="I4772" i="1" s="1"/>
  <c r="J4772" i="1"/>
  <c r="F4760" i="1"/>
  <c r="I4760" i="1" a="1"/>
  <c r="I4760" i="1" s="1"/>
  <c r="J4760" i="1"/>
  <c r="F4748" i="1"/>
  <c r="I4748" i="1" a="1"/>
  <c r="I4748" i="1" s="1"/>
  <c r="J4748" i="1"/>
  <c r="F4736" i="1"/>
  <c r="I4736" i="1" a="1"/>
  <c r="I4736" i="1" s="1"/>
  <c r="J4736" i="1"/>
  <c r="F4724" i="1"/>
  <c r="I4724" i="1" a="1"/>
  <c r="I4724" i="1" s="1"/>
  <c r="J4724" i="1"/>
  <c r="F4712" i="1"/>
  <c r="I4712" i="1" a="1"/>
  <c r="I4712" i="1" s="1"/>
  <c r="J4712" i="1"/>
  <c r="F4700" i="1"/>
  <c r="I4700" i="1" a="1"/>
  <c r="I4700" i="1" s="1"/>
  <c r="J4700" i="1"/>
  <c r="F4688" i="1"/>
  <c r="I4688" i="1" a="1"/>
  <c r="I4688" i="1" s="1"/>
  <c r="J4688" i="1"/>
  <c r="F4676" i="1"/>
  <c r="I4676" i="1" a="1"/>
  <c r="I4676" i="1" s="1"/>
  <c r="J4676" i="1"/>
  <c r="F4664" i="1"/>
  <c r="I4664" i="1" a="1"/>
  <c r="I4664" i="1" s="1"/>
  <c r="J4664" i="1"/>
  <c r="F4652" i="1"/>
  <c r="I4652" i="1" a="1"/>
  <c r="I4652" i="1" s="1"/>
  <c r="J4652" i="1"/>
  <c r="F4640" i="1"/>
  <c r="I4640" i="1" a="1"/>
  <c r="I4640" i="1" s="1"/>
  <c r="J4640" i="1"/>
  <c r="F4628" i="1"/>
  <c r="I4628" i="1" a="1"/>
  <c r="I4628" i="1" s="1"/>
  <c r="J4628" i="1"/>
  <c r="F4616" i="1"/>
  <c r="I4616" i="1" a="1"/>
  <c r="I4616" i="1" s="1"/>
  <c r="J4616" i="1"/>
  <c r="F4604" i="1"/>
  <c r="I4604" i="1" a="1"/>
  <c r="I4604" i="1" s="1"/>
  <c r="J4604" i="1"/>
  <c r="F4592" i="1"/>
  <c r="I4592" i="1" a="1"/>
  <c r="I4592" i="1" s="1"/>
  <c r="J4592" i="1"/>
  <c r="F4580" i="1"/>
  <c r="I4580" i="1" a="1"/>
  <c r="I4580" i="1" s="1"/>
  <c r="J4580" i="1"/>
  <c r="F4568" i="1"/>
  <c r="I4568" i="1" a="1"/>
  <c r="I4568" i="1" s="1"/>
  <c r="J4568" i="1"/>
  <c r="F4556" i="1"/>
  <c r="I4556" i="1" a="1"/>
  <c r="I4556" i="1" s="1"/>
  <c r="J4556" i="1"/>
  <c r="F4544" i="1"/>
  <c r="I4544" i="1" a="1"/>
  <c r="I4544" i="1" s="1"/>
  <c r="J4544" i="1"/>
  <c r="F4532" i="1"/>
  <c r="I4532" i="1" a="1"/>
  <c r="I4532" i="1" s="1"/>
  <c r="J4532" i="1"/>
  <c r="F4520" i="1"/>
  <c r="I4520" i="1" a="1"/>
  <c r="I4520" i="1" s="1"/>
  <c r="J4520" i="1"/>
  <c r="F4508" i="1"/>
  <c r="I4508" i="1" a="1"/>
  <c r="I4508" i="1" s="1"/>
  <c r="J4508" i="1"/>
  <c r="F4496" i="1"/>
  <c r="I4496" i="1" a="1"/>
  <c r="I4496" i="1" s="1"/>
  <c r="J4496" i="1"/>
  <c r="F4484" i="1"/>
  <c r="I4484" i="1" a="1"/>
  <c r="I4484" i="1" s="1"/>
  <c r="J4484" i="1"/>
  <c r="F4472" i="1"/>
  <c r="I4472" i="1" a="1"/>
  <c r="I4472" i="1" s="1"/>
  <c r="J4472" i="1"/>
  <c r="F4460" i="1"/>
  <c r="I4460" i="1" a="1"/>
  <c r="I4460" i="1" s="1"/>
  <c r="J4460" i="1"/>
  <c r="F4448" i="1"/>
  <c r="I4448" i="1" a="1"/>
  <c r="I4448" i="1" s="1"/>
  <c r="J4448" i="1"/>
  <c r="F4436" i="1"/>
  <c r="I4436" i="1" a="1"/>
  <c r="I4436" i="1" s="1"/>
  <c r="J4436" i="1"/>
  <c r="F4424" i="1"/>
  <c r="I4424" i="1" a="1"/>
  <c r="I4424" i="1" s="1"/>
  <c r="J4424" i="1"/>
  <c r="F4412" i="1"/>
  <c r="I4412" i="1" a="1"/>
  <c r="I4412" i="1" s="1"/>
  <c r="J4412" i="1"/>
  <c r="F4400" i="1"/>
  <c r="I4400" i="1" a="1"/>
  <c r="I4400" i="1" s="1"/>
  <c r="J4400" i="1"/>
  <c r="F4388" i="1"/>
  <c r="I4388" i="1" a="1"/>
  <c r="I4388" i="1" s="1"/>
  <c r="J4388" i="1"/>
  <c r="F4376" i="1"/>
  <c r="I4376" i="1" a="1"/>
  <c r="I4376" i="1" s="1"/>
  <c r="J4376" i="1"/>
  <c r="F4364" i="1"/>
  <c r="I4364" i="1" a="1"/>
  <c r="I4364" i="1" s="1"/>
  <c r="J4364" i="1"/>
  <c r="F4352" i="1"/>
  <c r="I4352" i="1" a="1"/>
  <c r="I4352" i="1" s="1"/>
  <c r="J4352" i="1"/>
  <c r="F4340" i="1"/>
  <c r="I4340" i="1" a="1"/>
  <c r="I4340" i="1" s="1"/>
  <c r="J4340" i="1"/>
  <c r="F4328" i="1"/>
  <c r="I4328" i="1" a="1"/>
  <c r="I4328" i="1" s="1"/>
  <c r="J4328" i="1"/>
  <c r="F4316" i="1"/>
  <c r="I4316" i="1" a="1"/>
  <c r="I4316" i="1" s="1"/>
  <c r="J4316" i="1"/>
  <c r="F4304" i="1"/>
  <c r="I4304" i="1" a="1"/>
  <c r="I4304" i="1" s="1"/>
  <c r="J4304" i="1"/>
  <c r="F4292" i="1"/>
  <c r="I4292" i="1" a="1"/>
  <c r="I4292" i="1" s="1"/>
  <c r="J4292" i="1"/>
  <c r="F4280" i="1"/>
  <c r="I4280" i="1" a="1"/>
  <c r="I4280" i="1" s="1"/>
  <c r="J4280" i="1"/>
  <c r="F4268" i="1"/>
  <c r="I4268" i="1" a="1"/>
  <c r="I4268" i="1" s="1"/>
  <c r="J4268" i="1"/>
  <c r="F4256" i="1"/>
  <c r="I4256" i="1" a="1"/>
  <c r="I4256" i="1" s="1"/>
  <c r="J4256" i="1"/>
  <c r="F4244" i="1"/>
  <c r="I4244" i="1" a="1"/>
  <c r="I4244" i="1" s="1"/>
  <c r="J4244" i="1"/>
  <c r="F4232" i="1"/>
  <c r="I4232" i="1" a="1"/>
  <c r="I4232" i="1" s="1"/>
  <c r="J4232" i="1"/>
  <c r="F4220" i="1"/>
  <c r="I4220" i="1" a="1"/>
  <c r="I4220" i="1" s="1"/>
  <c r="J4220" i="1"/>
  <c r="F4208" i="1"/>
  <c r="I4208" i="1" a="1"/>
  <c r="I4208" i="1" s="1"/>
  <c r="J4208" i="1"/>
  <c r="F4196" i="1"/>
  <c r="I4196" i="1" a="1"/>
  <c r="I4196" i="1" s="1"/>
  <c r="J4196" i="1"/>
  <c r="F4184" i="1"/>
  <c r="I4184" i="1" a="1"/>
  <c r="I4184" i="1" s="1"/>
  <c r="J4184" i="1"/>
  <c r="F4172" i="1"/>
  <c r="I4172" i="1" a="1"/>
  <c r="I4172" i="1" s="1"/>
  <c r="J4172" i="1"/>
  <c r="F4160" i="1"/>
  <c r="I4160" i="1" a="1"/>
  <c r="I4160" i="1" s="1"/>
  <c r="J4160" i="1"/>
  <c r="F4148" i="1"/>
  <c r="I4148" i="1" a="1"/>
  <c r="I4148" i="1" s="1"/>
  <c r="J4148" i="1"/>
  <c r="F4136" i="1"/>
  <c r="I4136" i="1" a="1"/>
  <c r="I4136" i="1" s="1"/>
  <c r="J4136" i="1"/>
  <c r="F4124" i="1"/>
  <c r="I4124" i="1" a="1"/>
  <c r="I4124" i="1" s="1"/>
  <c r="J4124" i="1"/>
  <c r="F4112" i="1"/>
  <c r="I4112" i="1" a="1"/>
  <c r="I4112" i="1" s="1"/>
  <c r="J4112" i="1"/>
  <c r="F4100" i="1"/>
  <c r="I4100" i="1" a="1"/>
  <c r="I4100" i="1" s="1"/>
  <c r="J4100" i="1"/>
  <c r="F4088" i="1"/>
  <c r="I4088" i="1" a="1"/>
  <c r="I4088" i="1" s="1"/>
  <c r="J4088" i="1"/>
  <c r="F4076" i="1"/>
  <c r="I4076" i="1" a="1"/>
  <c r="I4076" i="1" s="1"/>
  <c r="J4076" i="1"/>
  <c r="F4064" i="1"/>
  <c r="I4064" i="1" a="1"/>
  <c r="I4064" i="1" s="1"/>
  <c r="J4064" i="1"/>
  <c r="F4052" i="1"/>
  <c r="I4052" i="1" a="1"/>
  <c r="I4052" i="1" s="1"/>
  <c r="J4052" i="1"/>
  <c r="F4040" i="1"/>
  <c r="I4040" i="1" a="1"/>
  <c r="I4040" i="1" s="1"/>
  <c r="J4040" i="1"/>
  <c r="F4028" i="1"/>
  <c r="I4028" i="1" a="1"/>
  <c r="I4028" i="1" s="1"/>
  <c r="J4028" i="1"/>
  <c r="F4016" i="1"/>
  <c r="I4016" i="1" a="1"/>
  <c r="I4016" i="1" s="1"/>
  <c r="J4016" i="1"/>
  <c r="F4004" i="1"/>
  <c r="I4004" i="1" a="1"/>
  <c r="I4004" i="1" s="1"/>
  <c r="J4004" i="1"/>
  <c r="F3992" i="1"/>
  <c r="I3992" i="1" a="1"/>
  <c r="I3992" i="1" s="1"/>
  <c r="F3980" i="1"/>
  <c r="I3980" i="1" a="1"/>
  <c r="I3980" i="1" s="1"/>
  <c r="J3980" i="1"/>
  <c r="F3968" i="1"/>
  <c r="I3968" i="1" a="1"/>
  <c r="I3968" i="1" s="1"/>
  <c r="J3968" i="1"/>
  <c r="F3956" i="1"/>
  <c r="I3956" i="1" a="1"/>
  <c r="I3956" i="1" s="1"/>
  <c r="J3956" i="1"/>
  <c r="F3944" i="1"/>
  <c r="I3944" i="1" a="1"/>
  <c r="I3944" i="1" s="1"/>
  <c r="J3944" i="1"/>
  <c r="F3932" i="1"/>
  <c r="I3932" i="1" a="1"/>
  <c r="I3932" i="1" s="1"/>
  <c r="J3932" i="1"/>
  <c r="F3920" i="1"/>
  <c r="I3920" i="1" a="1"/>
  <c r="I3920" i="1" s="1"/>
  <c r="J3920" i="1"/>
  <c r="F3908" i="1"/>
  <c r="I3908" i="1" a="1"/>
  <c r="I3908" i="1" s="1"/>
  <c r="J3908" i="1"/>
  <c r="F3896" i="1"/>
  <c r="I3896" i="1" a="1"/>
  <c r="I3896" i="1" s="1"/>
  <c r="J3896" i="1"/>
  <c r="F3884" i="1"/>
  <c r="I3884" i="1" a="1"/>
  <c r="I3884" i="1" s="1"/>
  <c r="J3884" i="1"/>
  <c r="F3872" i="1"/>
  <c r="I3872" i="1" a="1"/>
  <c r="I3872" i="1" s="1"/>
  <c r="J3872" i="1"/>
  <c r="F3860" i="1"/>
  <c r="I3860" i="1" a="1"/>
  <c r="I3860" i="1" s="1"/>
  <c r="J3860" i="1"/>
  <c r="F3848" i="1"/>
  <c r="I3848" i="1" a="1"/>
  <c r="I3848" i="1" s="1"/>
  <c r="F3836" i="1"/>
  <c r="I3836" i="1" a="1"/>
  <c r="I3836" i="1" s="1"/>
  <c r="J3836" i="1"/>
  <c r="F3824" i="1"/>
  <c r="I3824" i="1" a="1"/>
  <c r="I3824" i="1" s="1"/>
  <c r="J3824" i="1"/>
  <c r="F3812" i="1"/>
  <c r="I3812" i="1" a="1"/>
  <c r="I3812" i="1" s="1"/>
  <c r="J3812" i="1"/>
  <c r="F3800" i="1"/>
  <c r="I3800" i="1" a="1"/>
  <c r="I3800" i="1" s="1"/>
  <c r="J3800" i="1"/>
  <c r="F3788" i="1"/>
  <c r="I3788" i="1" a="1"/>
  <c r="I3788" i="1" s="1"/>
  <c r="J3788" i="1"/>
  <c r="F3776" i="1"/>
  <c r="I3776" i="1" a="1"/>
  <c r="I3776" i="1" s="1"/>
  <c r="J3776" i="1"/>
  <c r="F3764" i="1"/>
  <c r="I3764" i="1" a="1"/>
  <c r="I3764" i="1" s="1"/>
  <c r="J3764" i="1"/>
  <c r="F3752" i="1"/>
  <c r="I3752" i="1" a="1"/>
  <c r="I3752" i="1" s="1"/>
  <c r="J3752" i="1"/>
  <c r="F3740" i="1"/>
  <c r="I3740" i="1" a="1"/>
  <c r="I3740" i="1" s="1"/>
  <c r="J3740" i="1"/>
  <c r="F3728" i="1"/>
  <c r="I3728" i="1" a="1"/>
  <c r="I3728" i="1" s="1"/>
  <c r="J3728" i="1"/>
  <c r="F3716" i="1"/>
  <c r="I3716" i="1" a="1"/>
  <c r="I3716" i="1" s="1"/>
  <c r="J3716" i="1"/>
  <c r="F3704" i="1"/>
  <c r="I3704" i="1" a="1"/>
  <c r="I3704" i="1" s="1"/>
  <c r="F3692" i="1"/>
  <c r="I3692" i="1" a="1"/>
  <c r="I3692" i="1" s="1"/>
  <c r="J3692" i="1"/>
  <c r="F3680" i="1"/>
  <c r="I3680" i="1" a="1"/>
  <c r="I3680" i="1" s="1"/>
  <c r="J3680" i="1"/>
  <c r="F3668" i="1"/>
  <c r="I3668" i="1" a="1"/>
  <c r="I3668" i="1" s="1"/>
  <c r="J3668" i="1"/>
  <c r="F3656" i="1"/>
  <c r="I3656" i="1" a="1"/>
  <c r="I3656" i="1" s="1"/>
  <c r="J3656" i="1"/>
  <c r="F3644" i="1"/>
  <c r="I3644" i="1" a="1"/>
  <c r="I3644" i="1" s="1"/>
  <c r="J3644" i="1"/>
  <c r="F3632" i="1"/>
  <c r="I3632" i="1" a="1"/>
  <c r="I3632" i="1" s="1"/>
  <c r="J3632" i="1"/>
  <c r="F3620" i="1"/>
  <c r="I3620" i="1" a="1"/>
  <c r="I3620" i="1" s="1"/>
  <c r="J3620" i="1"/>
  <c r="F3608" i="1"/>
  <c r="I3608" i="1" a="1"/>
  <c r="I3608" i="1" s="1"/>
  <c r="J3608" i="1"/>
  <c r="F3596" i="1"/>
  <c r="I3596" i="1" a="1"/>
  <c r="I3596" i="1" s="1"/>
  <c r="J3596" i="1"/>
  <c r="F3584" i="1"/>
  <c r="I3584" i="1" a="1"/>
  <c r="I3584" i="1" s="1"/>
  <c r="J3584" i="1"/>
  <c r="F3572" i="1"/>
  <c r="I3572" i="1" a="1"/>
  <c r="I3572" i="1" s="1"/>
  <c r="J3572" i="1"/>
  <c r="F3560" i="1"/>
  <c r="I3560" i="1" a="1"/>
  <c r="I3560" i="1" s="1"/>
  <c r="J3560" i="1"/>
  <c r="F3548" i="1"/>
  <c r="I3548" i="1" a="1"/>
  <c r="I3548" i="1" s="1"/>
  <c r="J3548" i="1"/>
  <c r="F3536" i="1"/>
  <c r="I3536" i="1" a="1"/>
  <c r="I3536" i="1" s="1"/>
  <c r="J3536" i="1"/>
  <c r="F3524" i="1"/>
  <c r="I3524" i="1" a="1"/>
  <c r="I3524" i="1" s="1"/>
  <c r="J3524" i="1"/>
  <c r="F3512" i="1"/>
  <c r="I3512" i="1" a="1"/>
  <c r="I3512" i="1" s="1"/>
  <c r="J3512" i="1"/>
  <c r="F3500" i="1"/>
  <c r="I3500" i="1" a="1"/>
  <c r="I3500" i="1" s="1"/>
  <c r="J3500" i="1"/>
  <c r="F3488" i="1"/>
  <c r="I3488" i="1" a="1"/>
  <c r="I3488" i="1" s="1"/>
  <c r="J3488" i="1"/>
  <c r="F3476" i="1"/>
  <c r="I3476" i="1" a="1"/>
  <c r="I3476" i="1" s="1"/>
  <c r="J3476" i="1"/>
  <c r="F3464" i="1"/>
  <c r="J3464" i="1"/>
  <c r="I3464" i="1" a="1"/>
  <c r="I3464" i="1" s="1"/>
  <c r="F3452" i="1"/>
  <c r="I3452" i="1" a="1"/>
  <c r="I3452" i="1" s="1"/>
  <c r="J3452" i="1"/>
  <c r="F3440" i="1"/>
  <c r="I3440" i="1" a="1"/>
  <c r="I3440" i="1" s="1"/>
  <c r="J3440" i="1"/>
  <c r="F3428" i="1"/>
  <c r="I3428" i="1" a="1"/>
  <c r="I3428" i="1" s="1"/>
  <c r="J3428" i="1"/>
  <c r="F3416" i="1"/>
  <c r="I3416" i="1" a="1"/>
  <c r="I3416" i="1" s="1"/>
  <c r="J3416" i="1"/>
  <c r="F3404" i="1"/>
  <c r="I3404" i="1" a="1"/>
  <c r="I3404" i="1" s="1"/>
  <c r="J3404" i="1"/>
  <c r="F3392" i="1"/>
  <c r="I3392" i="1" a="1"/>
  <c r="I3392" i="1" s="1"/>
  <c r="J3392" i="1"/>
  <c r="F3380" i="1"/>
  <c r="I3380" i="1" a="1"/>
  <c r="I3380" i="1" s="1"/>
  <c r="J3380" i="1"/>
  <c r="F3368" i="1"/>
  <c r="I3368" i="1" a="1"/>
  <c r="I3368" i="1" s="1"/>
  <c r="J3368" i="1"/>
  <c r="F3356" i="1"/>
  <c r="I3356" i="1" a="1"/>
  <c r="I3356" i="1" s="1"/>
  <c r="J3356" i="1"/>
  <c r="F3344" i="1"/>
  <c r="I3344" i="1" a="1"/>
  <c r="I3344" i="1" s="1"/>
  <c r="J3344" i="1"/>
  <c r="F3332" i="1"/>
  <c r="I3332" i="1" a="1"/>
  <c r="I3332" i="1" s="1"/>
  <c r="J3332" i="1"/>
  <c r="F3320" i="1"/>
  <c r="I3320" i="1" a="1"/>
  <c r="I3320" i="1" s="1"/>
  <c r="J3320" i="1"/>
  <c r="F3308" i="1"/>
  <c r="I3308" i="1" a="1"/>
  <c r="I3308" i="1" s="1"/>
  <c r="J3308" i="1"/>
  <c r="F3296" i="1"/>
  <c r="J3296" i="1"/>
  <c r="I3296" i="1" a="1"/>
  <c r="I3296" i="1" s="1"/>
  <c r="F3284" i="1"/>
  <c r="I3284" i="1" a="1"/>
  <c r="I3284" i="1" s="1"/>
  <c r="J3284" i="1"/>
  <c r="F3272" i="1"/>
  <c r="I3272" i="1" a="1"/>
  <c r="I3272" i="1" s="1"/>
  <c r="J3272" i="1"/>
  <c r="F3260" i="1"/>
  <c r="I3260" i="1" a="1"/>
  <c r="I3260" i="1" s="1"/>
  <c r="J3260" i="1"/>
  <c r="F3248" i="1"/>
  <c r="I3248" i="1" a="1"/>
  <c r="I3248" i="1" s="1"/>
  <c r="J3248" i="1"/>
  <c r="F3236" i="1"/>
  <c r="I3236" i="1" a="1"/>
  <c r="I3236" i="1" s="1"/>
  <c r="J3236" i="1"/>
  <c r="F3224" i="1"/>
  <c r="I3224" i="1" a="1"/>
  <c r="I3224" i="1" s="1"/>
  <c r="J3224" i="1"/>
  <c r="F3212" i="1"/>
  <c r="I3212" i="1" a="1"/>
  <c r="I3212" i="1" s="1"/>
  <c r="J3212" i="1"/>
  <c r="F3200" i="1"/>
  <c r="I3200" i="1" a="1"/>
  <c r="I3200" i="1" s="1"/>
  <c r="J3200" i="1"/>
  <c r="F3188" i="1"/>
  <c r="I3188" i="1" a="1"/>
  <c r="I3188" i="1" s="1"/>
  <c r="J3188" i="1"/>
  <c r="F3176" i="1"/>
  <c r="I3176" i="1" a="1"/>
  <c r="I3176" i="1" s="1"/>
  <c r="J3176" i="1"/>
  <c r="F3164" i="1"/>
  <c r="I3164" i="1" a="1"/>
  <c r="I3164" i="1" s="1"/>
  <c r="J3164" i="1"/>
  <c r="F3152" i="1"/>
  <c r="I3152" i="1" a="1"/>
  <c r="I3152" i="1" s="1"/>
  <c r="J3152" i="1"/>
  <c r="F3140" i="1"/>
  <c r="I3140" i="1" a="1"/>
  <c r="I3140" i="1" s="1"/>
  <c r="J3140" i="1"/>
  <c r="F3128" i="1"/>
  <c r="I3128" i="1" a="1"/>
  <c r="I3128" i="1" s="1"/>
  <c r="J3128" i="1"/>
  <c r="F3116" i="1"/>
  <c r="I3116" i="1" a="1"/>
  <c r="I3116" i="1" s="1"/>
  <c r="J3116" i="1"/>
  <c r="F3104" i="1"/>
  <c r="I3104" i="1" a="1"/>
  <c r="I3104" i="1" s="1"/>
  <c r="J3104" i="1"/>
  <c r="F3092" i="1"/>
  <c r="I3092" i="1" a="1"/>
  <c r="I3092" i="1" s="1"/>
  <c r="J3092" i="1"/>
  <c r="F3080" i="1"/>
  <c r="I3080" i="1" a="1"/>
  <c r="I3080" i="1" s="1"/>
  <c r="J3080" i="1"/>
  <c r="F3068" i="1"/>
  <c r="I3068" i="1" a="1"/>
  <c r="I3068" i="1" s="1"/>
  <c r="J3068" i="1"/>
  <c r="F3056" i="1"/>
  <c r="I3056" i="1" a="1"/>
  <c r="I3056" i="1" s="1"/>
  <c r="J3056" i="1"/>
  <c r="F3044" i="1"/>
  <c r="I3044" i="1" a="1"/>
  <c r="I3044" i="1" s="1"/>
  <c r="J3044" i="1"/>
  <c r="F3032" i="1"/>
  <c r="I3032" i="1" a="1"/>
  <c r="I3032" i="1" s="1"/>
  <c r="J3032" i="1"/>
  <c r="F3020" i="1"/>
  <c r="I3020" i="1" a="1"/>
  <c r="I3020" i="1" s="1"/>
  <c r="J3020" i="1"/>
  <c r="F3008" i="1"/>
  <c r="I3008" i="1" a="1"/>
  <c r="I3008" i="1" s="1"/>
  <c r="J3008" i="1"/>
  <c r="F2996" i="1"/>
  <c r="I2996" i="1" a="1"/>
  <c r="I2996" i="1" s="1"/>
  <c r="J2996" i="1"/>
  <c r="F2984" i="1"/>
  <c r="I2984" i="1" a="1"/>
  <c r="I2984" i="1" s="1"/>
  <c r="J2984" i="1"/>
  <c r="F2972" i="1"/>
  <c r="I2972" i="1" a="1"/>
  <c r="I2972" i="1" s="1"/>
  <c r="J2972" i="1"/>
  <c r="F2960" i="1"/>
  <c r="I2960" i="1" a="1"/>
  <c r="I2960" i="1" s="1"/>
  <c r="J2960" i="1"/>
  <c r="F2948" i="1"/>
  <c r="I2948" i="1" a="1"/>
  <c r="I2948" i="1" s="1"/>
  <c r="J2948" i="1"/>
  <c r="F2936" i="1"/>
  <c r="I2936" i="1" a="1"/>
  <c r="I2936" i="1" s="1"/>
  <c r="J2936" i="1"/>
  <c r="F2924" i="1"/>
  <c r="I2924" i="1" a="1"/>
  <c r="I2924" i="1" s="1"/>
  <c r="J2924" i="1"/>
  <c r="F2912" i="1"/>
  <c r="I2912" i="1" a="1"/>
  <c r="I2912" i="1" s="1"/>
  <c r="J2912" i="1"/>
  <c r="F2900" i="1"/>
  <c r="I2900" i="1" a="1"/>
  <c r="I2900" i="1" s="1"/>
  <c r="J2900" i="1"/>
  <c r="F2888" i="1"/>
  <c r="I2888" i="1" a="1"/>
  <c r="I2888" i="1" s="1"/>
  <c r="J2888" i="1"/>
  <c r="F2876" i="1"/>
  <c r="I2876" i="1" a="1"/>
  <c r="I2876" i="1" s="1"/>
  <c r="J2876" i="1"/>
  <c r="F2864" i="1"/>
  <c r="I2864" i="1" a="1"/>
  <c r="I2864" i="1" s="1"/>
  <c r="J2864" i="1"/>
  <c r="F2852" i="1"/>
  <c r="I2852" i="1" a="1"/>
  <c r="I2852" i="1" s="1"/>
  <c r="J2852" i="1"/>
  <c r="F2840" i="1"/>
  <c r="I2840" i="1" a="1"/>
  <c r="I2840" i="1" s="1"/>
  <c r="J2840" i="1"/>
  <c r="F2828" i="1"/>
  <c r="I2828" i="1" a="1"/>
  <c r="I2828" i="1" s="1"/>
  <c r="J2828" i="1"/>
  <c r="F2816" i="1"/>
  <c r="I2816" i="1" a="1"/>
  <c r="I2816" i="1" s="1"/>
  <c r="J2816" i="1"/>
  <c r="F2804" i="1"/>
  <c r="I2804" i="1" a="1"/>
  <c r="I2804" i="1" s="1"/>
  <c r="J2804" i="1"/>
  <c r="F2792" i="1"/>
  <c r="I2792" i="1" a="1"/>
  <c r="I2792" i="1" s="1"/>
  <c r="J2792" i="1"/>
  <c r="F2780" i="1"/>
  <c r="I2780" i="1" a="1"/>
  <c r="I2780" i="1" s="1"/>
  <c r="J2780" i="1"/>
  <c r="F2768" i="1"/>
  <c r="I2768" i="1" a="1"/>
  <c r="I2768" i="1" s="1"/>
  <c r="J2768" i="1"/>
  <c r="F2756" i="1"/>
  <c r="I2756" i="1" a="1"/>
  <c r="I2756" i="1" s="1"/>
  <c r="J2756" i="1"/>
  <c r="F2744" i="1"/>
  <c r="I2744" i="1" a="1"/>
  <c r="I2744" i="1" s="1"/>
  <c r="J2744" i="1"/>
  <c r="F2732" i="1"/>
  <c r="I2732" i="1" a="1"/>
  <c r="I2732" i="1" s="1"/>
  <c r="J2732" i="1"/>
  <c r="F2720" i="1"/>
  <c r="I2720" i="1" a="1"/>
  <c r="I2720" i="1" s="1"/>
  <c r="J2720" i="1"/>
  <c r="F2708" i="1"/>
  <c r="I2708" i="1" a="1"/>
  <c r="I2708" i="1" s="1"/>
  <c r="J2708" i="1"/>
  <c r="F2696" i="1"/>
  <c r="I2696" i="1" a="1"/>
  <c r="I2696" i="1" s="1"/>
  <c r="J2696" i="1"/>
  <c r="F2684" i="1"/>
  <c r="I2684" i="1" a="1"/>
  <c r="I2684" i="1" s="1"/>
  <c r="J2684" i="1"/>
  <c r="F2672" i="1"/>
  <c r="I2672" i="1" a="1"/>
  <c r="I2672" i="1" s="1"/>
  <c r="J2672" i="1"/>
  <c r="F2660" i="1"/>
  <c r="I2660" i="1" a="1"/>
  <c r="I2660" i="1" s="1"/>
  <c r="J2660" i="1"/>
  <c r="F2648" i="1"/>
  <c r="I2648" i="1" a="1"/>
  <c r="I2648" i="1" s="1"/>
  <c r="J2648" i="1"/>
  <c r="F2636" i="1"/>
  <c r="I2636" i="1" a="1"/>
  <c r="I2636" i="1" s="1"/>
  <c r="J2636" i="1"/>
  <c r="F2624" i="1"/>
  <c r="I2624" i="1" a="1"/>
  <c r="I2624" i="1" s="1"/>
  <c r="J2624" i="1"/>
  <c r="F2612" i="1"/>
  <c r="I2612" i="1" a="1"/>
  <c r="I2612" i="1" s="1"/>
  <c r="J2612" i="1"/>
  <c r="F2600" i="1"/>
  <c r="I2600" i="1" a="1"/>
  <c r="I2600" i="1" s="1"/>
  <c r="J2600" i="1"/>
  <c r="F2588" i="1"/>
  <c r="I2588" i="1" a="1"/>
  <c r="I2588" i="1" s="1"/>
  <c r="J2588" i="1"/>
  <c r="F2576" i="1"/>
  <c r="I2576" i="1" a="1"/>
  <c r="I2576" i="1" s="1"/>
  <c r="J2576" i="1"/>
  <c r="F2564" i="1"/>
  <c r="I2564" i="1" a="1"/>
  <c r="I2564" i="1" s="1"/>
  <c r="J2564" i="1"/>
  <c r="F2552" i="1"/>
  <c r="I2552" i="1" a="1"/>
  <c r="I2552" i="1" s="1"/>
  <c r="J2552" i="1"/>
  <c r="F2540" i="1"/>
  <c r="I2540" i="1" a="1"/>
  <c r="I2540" i="1" s="1"/>
  <c r="J2540" i="1"/>
  <c r="F2528" i="1"/>
  <c r="I2528" i="1" a="1"/>
  <c r="I2528" i="1" s="1"/>
  <c r="J2528" i="1"/>
  <c r="F2516" i="1"/>
  <c r="I2516" i="1" a="1"/>
  <c r="I2516" i="1" s="1"/>
  <c r="J2516" i="1"/>
  <c r="F2504" i="1"/>
  <c r="I2504" i="1" a="1"/>
  <c r="I2504" i="1" s="1"/>
  <c r="J2504" i="1"/>
  <c r="F2492" i="1"/>
  <c r="I2492" i="1" a="1"/>
  <c r="I2492" i="1" s="1"/>
  <c r="J2492" i="1"/>
  <c r="F2480" i="1"/>
  <c r="I2480" i="1" a="1"/>
  <c r="I2480" i="1" s="1"/>
  <c r="J2480" i="1"/>
  <c r="F2468" i="1"/>
  <c r="I2468" i="1" a="1"/>
  <c r="I2468" i="1" s="1"/>
  <c r="J2468" i="1"/>
  <c r="F2456" i="1"/>
  <c r="I2456" i="1" a="1"/>
  <c r="I2456" i="1" s="1"/>
  <c r="J2456" i="1"/>
  <c r="F2444" i="1"/>
  <c r="I2444" i="1" a="1"/>
  <c r="I2444" i="1" s="1"/>
  <c r="J2444" i="1"/>
  <c r="F2432" i="1"/>
  <c r="I2432" i="1" a="1"/>
  <c r="I2432" i="1" s="1"/>
  <c r="J2432" i="1"/>
  <c r="F2420" i="1"/>
  <c r="I2420" i="1" a="1"/>
  <c r="I2420" i="1" s="1"/>
  <c r="J2420" i="1"/>
  <c r="F2408" i="1"/>
  <c r="I2408" i="1" a="1"/>
  <c r="I2408" i="1" s="1"/>
  <c r="J2408" i="1"/>
  <c r="F2396" i="1"/>
  <c r="I2396" i="1" a="1"/>
  <c r="I2396" i="1" s="1"/>
  <c r="J2396" i="1"/>
  <c r="F2384" i="1"/>
  <c r="I2384" i="1" a="1"/>
  <c r="I2384" i="1" s="1"/>
  <c r="J2384" i="1"/>
  <c r="F2372" i="1"/>
  <c r="I2372" i="1" a="1"/>
  <c r="I2372" i="1" s="1"/>
  <c r="J2372" i="1"/>
  <c r="F2360" i="1"/>
  <c r="I2360" i="1" a="1"/>
  <c r="I2360" i="1" s="1"/>
  <c r="J2360" i="1"/>
  <c r="F2348" i="1"/>
  <c r="I2348" i="1" a="1"/>
  <c r="I2348" i="1" s="1"/>
  <c r="J2348" i="1"/>
  <c r="F2336" i="1"/>
  <c r="I2336" i="1" a="1"/>
  <c r="I2336" i="1" s="1"/>
  <c r="J2336" i="1"/>
  <c r="F2324" i="1"/>
  <c r="I2324" i="1" a="1"/>
  <c r="I2324" i="1" s="1"/>
  <c r="J2324" i="1"/>
  <c r="F2312" i="1"/>
  <c r="I2312" i="1" a="1"/>
  <c r="I2312" i="1" s="1"/>
  <c r="J2312" i="1"/>
  <c r="F2300" i="1"/>
  <c r="I2300" i="1" a="1"/>
  <c r="I2300" i="1" s="1"/>
  <c r="J2300" i="1"/>
  <c r="F2288" i="1"/>
  <c r="I2288" i="1" a="1"/>
  <c r="I2288" i="1" s="1"/>
  <c r="J2288" i="1"/>
  <c r="F2276" i="1"/>
  <c r="I2276" i="1" a="1"/>
  <c r="I2276" i="1" s="1"/>
  <c r="J2276" i="1"/>
  <c r="F2264" i="1"/>
  <c r="I2264" i="1" a="1"/>
  <c r="I2264" i="1" s="1"/>
  <c r="J2264" i="1"/>
  <c r="F2252" i="1"/>
  <c r="I2252" i="1" a="1"/>
  <c r="I2252" i="1" s="1"/>
  <c r="J2252" i="1"/>
  <c r="F2240" i="1"/>
  <c r="I2240" i="1" a="1"/>
  <c r="I2240" i="1" s="1"/>
  <c r="J2240" i="1"/>
  <c r="F2228" i="1"/>
  <c r="I2228" i="1" a="1"/>
  <c r="I2228" i="1" s="1"/>
  <c r="J2228" i="1"/>
  <c r="F2216" i="1"/>
  <c r="I2216" i="1" a="1"/>
  <c r="I2216" i="1" s="1"/>
  <c r="J2216" i="1"/>
  <c r="F2204" i="1"/>
  <c r="I2204" i="1" a="1"/>
  <c r="I2204" i="1" s="1"/>
  <c r="J2204" i="1"/>
  <c r="F2192" i="1"/>
  <c r="I2192" i="1" a="1"/>
  <c r="I2192" i="1" s="1"/>
  <c r="J2192" i="1"/>
  <c r="F2180" i="1"/>
  <c r="I2180" i="1" a="1"/>
  <c r="I2180" i="1" s="1"/>
  <c r="J2180" i="1"/>
  <c r="F2168" i="1"/>
  <c r="I2168" i="1" a="1"/>
  <c r="I2168" i="1" s="1"/>
  <c r="J2168" i="1"/>
  <c r="F2156" i="1"/>
  <c r="I2156" i="1" a="1"/>
  <c r="I2156" i="1" s="1"/>
  <c r="J2156" i="1"/>
  <c r="F2144" i="1"/>
  <c r="I2144" i="1" a="1"/>
  <c r="I2144" i="1" s="1"/>
  <c r="J2144" i="1"/>
  <c r="F2132" i="1"/>
  <c r="I2132" i="1" a="1"/>
  <c r="I2132" i="1" s="1"/>
  <c r="J2132" i="1"/>
  <c r="F2120" i="1"/>
  <c r="I2120" i="1" a="1"/>
  <c r="I2120" i="1" s="1"/>
  <c r="J2120" i="1"/>
  <c r="F2108" i="1"/>
  <c r="I2108" i="1" a="1"/>
  <c r="I2108" i="1" s="1"/>
  <c r="J2108" i="1"/>
  <c r="F2096" i="1"/>
  <c r="I2096" i="1" a="1"/>
  <c r="I2096" i="1" s="1"/>
  <c r="J2096" i="1"/>
  <c r="F2084" i="1"/>
  <c r="I2084" i="1" a="1"/>
  <c r="I2084" i="1" s="1"/>
  <c r="J2084" i="1"/>
  <c r="F2072" i="1"/>
  <c r="I2072" i="1" a="1"/>
  <c r="I2072" i="1" s="1"/>
  <c r="J2072" i="1"/>
  <c r="F2060" i="1"/>
  <c r="I2060" i="1" a="1"/>
  <c r="I2060" i="1" s="1"/>
  <c r="J2060" i="1"/>
  <c r="F2048" i="1"/>
  <c r="I2048" i="1" a="1"/>
  <c r="I2048" i="1" s="1"/>
  <c r="J2048" i="1"/>
  <c r="F2036" i="1"/>
  <c r="I2036" i="1" a="1"/>
  <c r="I2036" i="1" s="1"/>
  <c r="J2036" i="1"/>
  <c r="F2024" i="1"/>
  <c r="I2024" i="1" a="1"/>
  <c r="I2024" i="1" s="1"/>
  <c r="J2024" i="1"/>
  <c r="F2012" i="1"/>
  <c r="I2012" i="1" a="1"/>
  <c r="I2012" i="1" s="1"/>
  <c r="J2012" i="1"/>
  <c r="F2000" i="1"/>
  <c r="I2000" i="1" a="1"/>
  <c r="I2000" i="1" s="1"/>
  <c r="J2000" i="1"/>
  <c r="F1988" i="1"/>
  <c r="I1988" i="1" a="1"/>
  <c r="I1988" i="1" s="1"/>
  <c r="J1988" i="1"/>
  <c r="F1976" i="1"/>
  <c r="I1976" i="1" a="1"/>
  <c r="I1976" i="1" s="1"/>
  <c r="J1976" i="1"/>
  <c r="F1964" i="1"/>
  <c r="I1964" i="1" a="1"/>
  <c r="I1964" i="1" s="1"/>
  <c r="J1964" i="1"/>
  <c r="F1952" i="1"/>
  <c r="I1952" i="1" a="1"/>
  <c r="I1952" i="1" s="1"/>
  <c r="J1952" i="1"/>
  <c r="F1940" i="1"/>
  <c r="I1940" i="1" a="1"/>
  <c r="I1940" i="1" s="1"/>
  <c r="J1940" i="1"/>
  <c r="F1928" i="1"/>
  <c r="I1928" i="1" a="1"/>
  <c r="I1928" i="1" s="1"/>
  <c r="J1928" i="1"/>
  <c r="F1916" i="1"/>
  <c r="I1916" i="1" a="1"/>
  <c r="I1916" i="1" s="1"/>
  <c r="J1916" i="1"/>
  <c r="F1904" i="1"/>
  <c r="I1904" i="1" a="1"/>
  <c r="I1904" i="1" s="1"/>
  <c r="J1904" i="1"/>
  <c r="F1892" i="1"/>
  <c r="I1892" i="1" a="1"/>
  <c r="I1892" i="1" s="1"/>
  <c r="J1892" i="1"/>
  <c r="F1880" i="1"/>
  <c r="I1880" i="1" a="1"/>
  <c r="I1880" i="1" s="1"/>
  <c r="J1880" i="1"/>
  <c r="F1868" i="1"/>
  <c r="I1868" i="1" a="1"/>
  <c r="I1868" i="1" s="1"/>
  <c r="J1868" i="1"/>
  <c r="F1856" i="1"/>
  <c r="I1856" i="1" a="1"/>
  <c r="I1856" i="1" s="1"/>
  <c r="J1856" i="1"/>
  <c r="F1844" i="1"/>
  <c r="I1844" i="1" a="1"/>
  <c r="I1844" i="1" s="1"/>
  <c r="J1844" i="1"/>
  <c r="F1832" i="1"/>
  <c r="I1832" i="1" a="1"/>
  <c r="I1832" i="1" s="1"/>
  <c r="J1832" i="1"/>
  <c r="F1820" i="1"/>
  <c r="I1820" i="1" a="1"/>
  <c r="I1820" i="1" s="1"/>
  <c r="J1820" i="1"/>
  <c r="F1808" i="1"/>
  <c r="I1808" i="1" a="1"/>
  <c r="I1808" i="1" s="1"/>
  <c r="J1808" i="1"/>
  <c r="F1796" i="1"/>
  <c r="I1796" i="1" a="1"/>
  <c r="I1796" i="1" s="1"/>
  <c r="J1796" i="1"/>
  <c r="F1784" i="1"/>
  <c r="I1784" i="1" a="1"/>
  <c r="I1784" i="1" s="1"/>
  <c r="J1784" i="1"/>
  <c r="F1772" i="1"/>
  <c r="I1772" i="1" a="1"/>
  <c r="I1772" i="1" s="1"/>
  <c r="J1772" i="1"/>
  <c r="F1760" i="1"/>
  <c r="I1760" i="1" a="1"/>
  <c r="I1760" i="1" s="1"/>
  <c r="J1760" i="1"/>
  <c r="F1748" i="1"/>
  <c r="I1748" i="1" a="1"/>
  <c r="I1748" i="1" s="1"/>
  <c r="J1748" i="1"/>
  <c r="F1736" i="1"/>
  <c r="I1736" i="1" a="1"/>
  <c r="I1736" i="1" s="1"/>
  <c r="J1736" i="1"/>
  <c r="F1724" i="1"/>
  <c r="I1724" i="1" a="1"/>
  <c r="I1724" i="1" s="1"/>
  <c r="J1724" i="1"/>
  <c r="F1712" i="1"/>
  <c r="I1712" i="1" a="1"/>
  <c r="I1712" i="1" s="1"/>
  <c r="J1712" i="1"/>
  <c r="F1700" i="1"/>
  <c r="I1700" i="1" a="1"/>
  <c r="I1700" i="1" s="1"/>
  <c r="J1700" i="1"/>
  <c r="F1688" i="1"/>
  <c r="I1688" i="1" a="1"/>
  <c r="I1688" i="1" s="1"/>
  <c r="J1688" i="1"/>
  <c r="F1676" i="1"/>
  <c r="I1676" i="1" a="1"/>
  <c r="I1676" i="1" s="1"/>
  <c r="J1676" i="1"/>
  <c r="F1664" i="1"/>
  <c r="I1664" i="1" a="1"/>
  <c r="I1664" i="1" s="1"/>
  <c r="J1664" i="1"/>
  <c r="F1652" i="1"/>
  <c r="I1652" i="1" a="1"/>
  <c r="I1652" i="1" s="1"/>
  <c r="J1652" i="1"/>
  <c r="F1640" i="1"/>
  <c r="I1640" i="1" a="1"/>
  <c r="I1640" i="1" s="1"/>
  <c r="J1640" i="1"/>
  <c r="F1628" i="1"/>
  <c r="I1628" i="1" a="1"/>
  <c r="I1628" i="1" s="1"/>
  <c r="J1628" i="1"/>
  <c r="F1616" i="1"/>
  <c r="I1616" i="1" a="1"/>
  <c r="I1616" i="1" s="1"/>
  <c r="J1616" i="1"/>
  <c r="F1604" i="1"/>
  <c r="I1604" i="1" a="1"/>
  <c r="I1604" i="1" s="1"/>
  <c r="J1604" i="1"/>
  <c r="F1592" i="1"/>
  <c r="I1592" i="1" a="1"/>
  <c r="I1592" i="1" s="1"/>
  <c r="J1592" i="1"/>
  <c r="F1580" i="1"/>
  <c r="I1580" i="1" a="1"/>
  <c r="I1580" i="1" s="1"/>
  <c r="J1580" i="1"/>
  <c r="F1568" i="1"/>
  <c r="I1568" i="1" a="1"/>
  <c r="I1568" i="1" s="1"/>
  <c r="J1568" i="1"/>
  <c r="F1556" i="1"/>
  <c r="I1556" i="1" a="1"/>
  <c r="I1556" i="1" s="1"/>
  <c r="J1556" i="1"/>
  <c r="F1544" i="1"/>
  <c r="I1544" i="1" a="1"/>
  <c r="I1544" i="1" s="1"/>
  <c r="J1544" i="1"/>
  <c r="F1532" i="1"/>
  <c r="I1532" i="1" a="1"/>
  <c r="I1532" i="1" s="1"/>
  <c r="J1532" i="1"/>
  <c r="F1520" i="1"/>
  <c r="I1520" i="1" a="1"/>
  <c r="I1520" i="1" s="1"/>
  <c r="J1520" i="1"/>
  <c r="F1508" i="1"/>
  <c r="I1508" i="1" a="1"/>
  <c r="I1508" i="1" s="1"/>
  <c r="J1508" i="1"/>
  <c r="F1496" i="1"/>
  <c r="I1496" i="1" a="1"/>
  <c r="I1496" i="1" s="1"/>
  <c r="J1496" i="1"/>
  <c r="F1484" i="1"/>
  <c r="I1484" i="1" a="1"/>
  <c r="I1484" i="1" s="1"/>
  <c r="J1484" i="1"/>
  <c r="F1472" i="1"/>
  <c r="I1472" i="1" a="1"/>
  <c r="I1472" i="1" s="1"/>
  <c r="J1472" i="1"/>
  <c r="F1460" i="1"/>
  <c r="I1460" i="1" a="1"/>
  <c r="I1460" i="1" s="1"/>
  <c r="J1460" i="1"/>
  <c r="F1448" i="1"/>
  <c r="I1448" i="1" a="1"/>
  <c r="I1448" i="1" s="1"/>
  <c r="J1448" i="1"/>
  <c r="F1436" i="1"/>
  <c r="I1436" i="1" a="1"/>
  <c r="I1436" i="1" s="1"/>
  <c r="J1436" i="1"/>
  <c r="F1424" i="1"/>
  <c r="I1424" i="1" a="1"/>
  <c r="I1424" i="1" s="1"/>
  <c r="J1424" i="1"/>
  <c r="F1412" i="1"/>
  <c r="I1412" i="1" a="1"/>
  <c r="I1412" i="1" s="1"/>
  <c r="J1412" i="1"/>
  <c r="F1400" i="1"/>
  <c r="I1400" i="1" a="1"/>
  <c r="I1400" i="1" s="1"/>
  <c r="J1400" i="1"/>
  <c r="F1388" i="1"/>
  <c r="I1388" i="1" a="1"/>
  <c r="I1388" i="1" s="1"/>
  <c r="J1388" i="1"/>
  <c r="F1376" i="1"/>
  <c r="I1376" i="1" a="1"/>
  <c r="I1376" i="1" s="1"/>
  <c r="J1376" i="1"/>
  <c r="F1364" i="1"/>
  <c r="I1364" i="1" a="1"/>
  <c r="I1364" i="1" s="1"/>
  <c r="J1364" i="1"/>
  <c r="F1352" i="1"/>
  <c r="I1352" i="1" a="1"/>
  <c r="I1352" i="1" s="1"/>
  <c r="J1352" i="1"/>
  <c r="F1340" i="1"/>
  <c r="I1340" i="1" a="1"/>
  <c r="I1340" i="1" s="1"/>
  <c r="J1340" i="1"/>
  <c r="F1328" i="1"/>
  <c r="I1328" i="1" a="1"/>
  <c r="I1328" i="1" s="1"/>
  <c r="J1328" i="1"/>
  <c r="F1316" i="1"/>
  <c r="I1316" i="1" a="1"/>
  <c r="I1316" i="1" s="1"/>
  <c r="J1316" i="1"/>
  <c r="F1304" i="1"/>
  <c r="I1304" i="1" a="1"/>
  <c r="I1304" i="1" s="1"/>
  <c r="J1304" i="1"/>
  <c r="F1292" i="1"/>
  <c r="I1292" i="1" a="1"/>
  <c r="I1292" i="1" s="1"/>
  <c r="J1292" i="1"/>
  <c r="F1280" i="1"/>
  <c r="I1280" i="1" a="1"/>
  <c r="I1280" i="1" s="1"/>
  <c r="J1280" i="1"/>
  <c r="F1268" i="1"/>
  <c r="I1268" i="1" a="1"/>
  <c r="I1268" i="1" s="1"/>
  <c r="J1268" i="1"/>
  <c r="F1256" i="1"/>
  <c r="I1256" i="1" a="1"/>
  <c r="I1256" i="1" s="1"/>
  <c r="J1256" i="1"/>
  <c r="F1244" i="1"/>
  <c r="I1244" i="1" a="1"/>
  <c r="I1244" i="1" s="1"/>
  <c r="J1244" i="1"/>
  <c r="F1232" i="1"/>
  <c r="I1232" i="1" a="1"/>
  <c r="I1232" i="1" s="1"/>
  <c r="J1232" i="1"/>
  <c r="F1220" i="1"/>
  <c r="I1220" i="1" a="1"/>
  <c r="I1220" i="1" s="1"/>
  <c r="J1220" i="1"/>
  <c r="F1208" i="1"/>
  <c r="I1208" i="1" a="1"/>
  <c r="I1208" i="1" s="1"/>
  <c r="J1208" i="1"/>
  <c r="F1196" i="1"/>
  <c r="I1196" i="1" a="1"/>
  <c r="I1196" i="1" s="1"/>
  <c r="J1196" i="1"/>
  <c r="F1184" i="1"/>
  <c r="I1184" i="1" a="1"/>
  <c r="I1184" i="1" s="1"/>
  <c r="J1184" i="1"/>
  <c r="F1172" i="1"/>
  <c r="I1172" i="1" a="1"/>
  <c r="I1172" i="1" s="1"/>
  <c r="J1172" i="1"/>
  <c r="F1160" i="1"/>
  <c r="I1160" i="1" a="1"/>
  <c r="I1160" i="1" s="1"/>
  <c r="J1160" i="1"/>
  <c r="F1148" i="1"/>
  <c r="I1148" i="1" a="1"/>
  <c r="I1148" i="1" s="1"/>
  <c r="J1148" i="1"/>
  <c r="F1136" i="1"/>
  <c r="I1136" i="1" a="1"/>
  <c r="I1136" i="1" s="1"/>
  <c r="J1136" i="1"/>
  <c r="F1124" i="1"/>
  <c r="I1124" i="1" a="1"/>
  <c r="I1124" i="1" s="1"/>
  <c r="J1124" i="1"/>
  <c r="F1112" i="1"/>
  <c r="I1112" i="1" a="1"/>
  <c r="I1112" i="1" s="1"/>
  <c r="J1112" i="1"/>
  <c r="F1100" i="1"/>
  <c r="I1100" i="1" a="1"/>
  <c r="I1100" i="1" s="1"/>
  <c r="J1100" i="1"/>
  <c r="F1088" i="1"/>
  <c r="I1088" i="1" a="1"/>
  <c r="I1088" i="1" s="1"/>
  <c r="J1088" i="1"/>
  <c r="F1076" i="1"/>
  <c r="I1076" i="1" a="1"/>
  <c r="I1076" i="1" s="1"/>
  <c r="J1076" i="1"/>
  <c r="F1064" i="1"/>
  <c r="I1064" i="1" a="1"/>
  <c r="I1064" i="1" s="1"/>
  <c r="J1064" i="1"/>
  <c r="F1052" i="1"/>
  <c r="I1052" i="1" a="1"/>
  <c r="I1052" i="1" s="1"/>
  <c r="J1052" i="1"/>
  <c r="F1040" i="1"/>
  <c r="I1040" i="1" a="1"/>
  <c r="I1040" i="1" s="1"/>
  <c r="J1040" i="1"/>
  <c r="F1028" i="1"/>
  <c r="I1028" i="1" a="1"/>
  <c r="I1028" i="1" s="1"/>
  <c r="J1028" i="1"/>
  <c r="F1016" i="1"/>
  <c r="I1016" i="1" a="1"/>
  <c r="I1016" i="1" s="1"/>
  <c r="J1016" i="1"/>
  <c r="F1004" i="1"/>
  <c r="I1004" i="1" a="1"/>
  <c r="I1004" i="1" s="1"/>
  <c r="J1004" i="1"/>
  <c r="F992" i="1"/>
  <c r="I992" i="1" a="1"/>
  <c r="I992" i="1" s="1"/>
  <c r="J992" i="1"/>
  <c r="F980" i="1"/>
  <c r="I980" i="1" a="1"/>
  <c r="I980" i="1" s="1"/>
  <c r="J980" i="1"/>
  <c r="F968" i="1"/>
  <c r="I968" i="1" a="1"/>
  <c r="I968" i="1" s="1"/>
  <c r="J968" i="1"/>
  <c r="F956" i="1"/>
  <c r="I956" i="1" a="1"/>
  <c r="I956" i="1" s="1"/>
  <c r="J956" i="1"/>
  <c r="F944" i="1"/>
  <c r="I944" i="1" a="1"/>
  <c r="I944" i="1" s="1"/>
  <c r="J944" i="1"/>
  <c r="F932" i="1"/>
  <c r="I932" i="1" a="1"/>
  <c r="I932" i="1" s="1"/>
  <c r="J932" i="1"/>
  <c r="F920" i="1"/>
  <c r="I920" i="1" a="1"/>
  <c r="I920" i="1" s="1"/>
  <c r="J920" i="1"/>
  <c r="F908" i="1"/>
  <c r="I908" i="1" a="1"/>
  <c r="I908" i="1" s="1"/>
  <c r="J908" i="1"/>
  <c r="F896" i="1"/>
  <c r="I896" i="1" a="1"/>
  <c r="I896" i="1" s="1"/>
  <c r="J896" i="1"/>
  <c r="F884" i="1"/>
  <c r="I884" i="1" a="1"/>
  <c r="I884" i="1" s="1"/>
  <c r="J884" i="1"/>
  <c r="F872" i="1"/>
  <c r="I872" i="1" a="1"/>
  <c r="I872" i="1" s="1"/>
  <c r="J872" i="1"/>
  <c r="F860" i="1"/>
  <c r="I860" i="1" a="1"/>
  <c r="I860" i="1" s="1"/>
  <c r="J860" i="1"/>
  <c r="F848" i="1"/>
  <c r="I848" i="1" a="1"/>
  <c r="I848" i="1" s="1"/>
  <c r="J848" i="1"/>
  <c r="F836" i="1"/>
  <c r="I836" i="1" a="1"/>
  <c r="I836" i="1" s="1"/>
  <c r="J836" i="1"/>
  <c r="F824" i="1"/>
  <c r="I824" i="1" a="1"/>
  <c r="I824" i="1" s="1"/>
  <c r="J824" i="1"/>
  <c r="F812" i="1"/>
  <c r="I812" i="1" a="1"/>
  <c r="I812" i="1" s="1"/>
  <c r="J812" i="1"/>
  <c r="F800" i="1"/>
  <c r="I800" i="1" a="1"/>
  <c r="I800" i="1" s="1"/>
  <c r="J800" i="1"/>
  <c r="F788" i="1"/>
  <c r="I788" i="1" a="1"/>
  <c r="I788" i="1" s="1"/>
  <c r="J788" i="1"/>
  <c r="F776" i="1"/>
  <c r="I776" i="1" a="1"/>
  <c r="I776" i="1" s="1"/>
  <c r="J776" i="1"/>
  <c r="F764" i="1"/>
  <c r="I764" i="1" a="1"/>
  <c r="I764" i="1" s="1"/>
  <c r="J764" i="1"/>
  <c r="F752" i="1"/>
  <c r="I752" i="1" a="1"/>
  <c r="I752" i="1" s="1"/>
  <c r="J752" i="1"/>
  <c r="F740" i="1"/>
  <c r="I740" i="1" a="1"/>
  <c r="I740" i="1" s="1"/>
  <c r="J740" i="1"/>
  <c r="F728" i="1"/>
  <c r="I728" i="1" a="1"/>
  <c r="I728" i="1" s="1"/>
  <c r="J728" i="1"/>
  <c r="F716" i="1"/>
  <c r="I716" i="1" a="1"/>
  <c r="I716" i="1" s="1"/>
  <c r="J716" i="1"/>
  <c r="F704" i="1"/>
  <c r="I704" i="1" a="1"/>
  <c r="I704" i="1" s="1"/>
  <c r="J704" i="1"/>
  <c r="F692" i="1"/>
  <c r="I692" i="1" a="1"/>
  <c r="I692" i="1" s="1"/>
  <c r="J692" i="1"/>
  <c r="F680" i="1"/>
  <c r="I680" i="1" a="1"/>
  <c r="I680" i="1" s="1"/>
  <c r="J680" i="1"/>
  <c r="F668" i="1"/>
  <c r="I668" i="1" a="1"/>
  <c r="I668" i="1" s="1"/>
  <c r="J668" i="1"/>
  <c r="F656" i="1"/>
  <c r="I656" i="1" a="1"/>
  <c r="I656" i="1" s="1"/>
  <c r="J656" i="1"/>
  <c r="F644" i="1"/>
  <c r="I644" i="1" a="1"/>
  <c r="I644" i="1" s="1"/>
  <c r="J644" i="1"/>
  <c r="F632" i="1"/>
  <c r="I632" i="1" a="1"/>
  <c r="I632" i="1" s="1"/>
  <c r="J632" i="1"/>
  <c r="F620" i="1"/>
  <c r="I620" i="1" a="1"/>
  <c r="I620" i="1" s="1"/>
  <c r="J620" i="1"/>
  <c r="F608" i="1"/>
  <c r="I608" i="1" a="1"/>
  <c r="I608" i="1" s="1"/>
  <c r="J608" i="1"/>
  <c r="F596" i="1"/>
  <c r="I596" i="1" a="1"/>
  <c r="I596" i="1" s="1"/>
  <c r="J596" i="1"/>
  <c r="F584" i="1"/>
  <c r="I584" i="1" a="1"/>
  <c r="I584" i="1" s="1"/>
  <c r="J584" i="1"/>
  <c r="F572" i="1"/>
  <c r="I572" i="1" a="1"/>
  <c r="I572" i="1" s="1"/>
  <c r="J572" i="1"/>
  <c r="F560" i="1"/>
  <c r="I560" i="1" a="1"/>
  <c r="I560" i="1" s="1"/>
  <c r="J560" i="1"/>
  <c r="F548" i="1"/>
  <c r="I548" i="1" a="1"/>
  <c r="I548" i="1" s="1"/>
  <c r="J548" i="1"/>
  <c r="F536" i="1"/>
  <c r="I536" i="1" a="1"/>
  <c r="I536" i="1" s="1"/>
  <c r="J536" i="1"/>
  <c r="F524" i="1"/>
  <c r="I524" i="1" a="1"/>
  <c r="I524" i="1" s="1"/>
  <c r="J524" i="1"/>
  <c r="F512" i="1"/>
  <c r="I512" i="1" a="1"/>
  <c r="I512" i="1" s="1"/>
  <c r="J512" i="1"/>
  <c r="F500" i="1"/>
  <c r="I500" i="1" a="1"/>
  <c r="I500" i="1" s="1"/>
  <c r="J500" i="1"/>
  <c r="F488" i="1"/>
  <c r="I488" i="1" a="1"/>
  <c r="I488" i="1" s="1"/>
  <c r="J488" i="1"/>
  <c r="F476" i="1"/>
  <c r="I476" i="1" a="1"/>
  <c r="I476" i="1" s="1"/>
  <c r="J476" i="1"/>
  <c r="F464" i="1"/>
  <c r="I464" i="1" a="1"/>
  <c r="I464" i="1" s="1"/>
  <c r="J464" i="1"/>
  <c r="F452" i="1"/>
  <c r="I452" i="1" a="1"/>
  <c r="I452" i="1" s="1"/>
  <c r="J452" i="1"/>
  <c r="F440" i="1"/>
  <c r="I440" i="1" a="1"/>
  <c r="I440" i="1" s="1"/>
  <c r="J440" i="1"/>
  <c r="F428" i="1"/>
  <c r="I428" i="1" a="1"/>
  <c r="I428" i="1" s="1"/>
  <c r="J428" i="1"/>
  <c r="F416" i="1"/>
  <c r="I416" i="1" a="1"/>
  <c r="I416" i="1" s="1"/>
  <c r="J416" i="1"/>
  <c r="F404" i="1"/>
  <c r="I404" i="1" a="1"/>
  <c r="I404" i="1" s="1"/>
  <c r="J404" i="1"/>
  <c r="F392" i="1"/>
  <c r="I392" i="1" a="1"/>
  <c r="I392" i="1" s="1"/>
  <c r="J392" i="1"/>
  <c r="F380" i="1"/>
  <c r="I380" i="1" a="1"/>
  <c r="I380" i="1" s="1"/>
  <c r="J380" i="1"/>
  <c r="F368" i="1"/>
  <c r="I368" i="1" a="1"/>
  <c r="I368" i="1" s="1"/>
  <c r="J368" i="1"/>
  <c r="F356" i="1"/>
  <c r="I356" i="1" a="1"/>
  <c r="I356" i="1" s="1"/>
  <c r="J356" i="1"/>
  <c r="F344" i="1"/>
  <c r="I344" i="1" a="1"/>
  <c r="I344" i="1" s="1"/>
  <c r="J344" i="1"/>
  <c r="F332" i="1"/>
  <c r="I332" i="1" a="1"/>
  <c r="I332" i="1" s="1"/>
  <c r="J332" i="1"/>
  <c r="F320" i="1"/>
  <c r="I320" i="1" a="1"/>
  <c r="I320" i="1" s="1"/>
  <c r="J320" i="1"/>
  <c r="F308" i="1"/>
  <c r="I308" i="1" a="1"/>
  <c r="I308" i="1" s="1"/>
  <c r="J308" i="1"/>
  <c r="F296" i="1"/>
  <c r="I296" i="1" a="1"/>
  <c r="I296" i="1" s="1"/>
  <c r="J296" i="1"/>
  <c r="F284" i="1"/>
  <c r="I284" i="1" a="1"/>
  <c r="I284" i="1" s="1"/>
  <c r="J284" i="1"/>
  <c r="F272" i="1"/>
  <c r="I272" i="1" a="1"/>
  <c r="I272" i="1" s="1"/>
  <c r="J272" i="1"/>
  <c r="F260" i="1"/>
  <c r="I260" i="1" a="1"/>
  <c r="I260" i="1" s="1"/>
  <c r="J260" i="1"/>
  <c r="F248" i="1"/>
  <c r="I248" i="1" a="1"/>
  <c r="I248" i="1" s="1"/>
  <c r="J248" i="1"/>
  <c r="F236" i="1"/>
  <c r="I236" i="1" a="1"/>
  <c r="I236" i="1" s="1"/>
  <c r="J236" i="1"/>
  <c r="F224" i="1"/>
  <c r="I224" i="1" a="1"/>
  <c r="I224" i="1" s="1"/>
  <c r="J224" i="1"/>
  <c r="F212" i="1"/>
  <c r="I212" i="1" a="1"/>
  <c r="I212" i="1" s="1"/>
  <c r="J212" i="1"/>
  <c r="F200" i="1"/>
  <c r="I200" i="1" a="1"/>
  <c r="I200" i="1" s="1"/>
  <c r="J200" i="1"/>
  <c r="F188" i="1"/>
  <c r="I188" i="1" a="1"/>
  <c r="I188" i="1" s="1"/>
  <c r="J188" i="1"/>
  <c r="F176" i="1"/>
  <c r="I176" i="1" a="1"/>
  <c r="I176" i="1" s="1"/>
  <c r="J176" i="1"/>
  <c r="F164" i="1"/>
  <c r="I164" i="1" a="1"/>
  <c r="I164" i="1" s="1"/>
  <c r="J164" i="1"/>
  <c r="F152" i="1"/>
  <c r="I152" i="1" a="1"/>
  <c r="I152" i="1" s="1"/>
  <c r="J152" i="1"/>
  <c r="F140" i="1"/>
  <c r="I140" i="1" a="1"/>
  <c r="I140" i="1" s="1"/>
  <c r="J140" i="1"/>
  <c r="F128" i="1"/>
  <c r="I128" i="1" a="1"/>
  <c r="I128" i="1" s="1"/>
  <c r="J128" i="1"/>
  <c r="F116" i="1"/>
  <c r="I116" i="1" a="1"/>
  <c r="I116" i="1" s="1"/>
  <c r="J116" i="1"/>
  <c r="F104" i="1"/>
  <c r="I104" i="1" a="1"/>
  <c r="I104" i="1" s="1"/>
  <c r="J104" i="1"/>
  <c r="F92" i="1"/>
  <c r="I92" i="1" a="1"/>
  <c r="I92" i="1" s="1"/>
  <c r="J92" i="1"/>
  <c r="F80" i="1"/>
  <c r="I80" i="1" a="1"/>
  <c r="I80" i="1" s="1"/>
  <c r="J80" i="1"/>
  <c r="F68" i="1"/>
  <c r="I68" i="1" a="1"/>
  <c r="I68" i="1" s="1"/>
  <c r="J68" i="1"/>
  <c r="F56" i="1"/>
  <c r="I56" i="1" a="1"/>
  <c r="I56" i="1" s="1"/>
  <c r="J56" i="1"/>
  <c r="F44" i="1"/>
  <c r="I44" i="1" a="1"/>
  <c r="I44" i="1" s="1"/>
  <c r="J44" i="1"/>
  <c r="F32" i="1"/>
  <c r="I32" i="1" a="1"/>
  <c r="I32" i="1" s="1"/>
  <c r="J32" i="1"/>
  <c r="F20" i="1"/>
  <c r="I20" i="1" a="1"/>
  <c r="I20" i="1" s="1"/>
  <c r="J20" i="1"/>
  <c r="F8" i="1"/>
  <c r="I8" i="1" a="1"/>
  <c r="I8" i="1" s="1"/>
  <c r="J8" i="1"/>
  <c r="J5264" i="1"/>
  <c r="J3992" i="1"/>
  <c r="J3848" i="1"/>
  <c r="J3704" i="1"/>
  <c r="F5911" i="1"/>
  <c r="I5911" i="1" a="1"/>
  <c r="I5911" i="1" s="1"/>
  <c r="F5899" i="1"/>
  <c r="I5899" i="1" a="1"/>
  <c r="I5899" i="1" s="1"/>
  <c r="F5887" i="1"/>
  <c r="I5887" i="1" a="1"/>
  <c r="I5887" i="1" s="1"/>
  <c r="F5875" i="1"/>
  <c r="I5875" i="1" a="1"/>
  <c r="I5875" i="1" s="1"/>
  <c r="F5863" i="1"/>
  <c r="I5863" i="1" a="1"/>
  <c r="I5863" i="1" s="1"/>
  <c r="F5851" i="1"/>
  <c r="I5851" i="1" a="1"/>
  <c r="I5851" i="1" s="1"/>
  <c r="F5839" i="1"/>
  <c r="I5839" i="1" a="1"/>
  <c r="I5839" i="1" s="1"/>
  <c r="F5827" i="1"/>
  <c r="I5827" i="1" a="1"/>
  <c r="I5827" i="1" s="1"/>
  <c r="F5815" i="1"/>
  <c r="I5815" i="1" a="1"/>
  <c r="I5815" i="1" s="1"/>
  <c r="F5803" i="1"/>
  <c r="I5803" i="1" a="1"/>
  <c r="I5803" i="1" s="1"/>
  <c r="F5791" i="1"/>
  <c r="I5791" i="1" a="1"/>
  <c r="I5791" i="1" s="1"/>
  <c r="F5779" i="1"/>
  <c r="I5779" i="1" a="1"/>
  <c r="I5779" i="1" s="1"/>
  <c r="F5767" i="1"/>
  <c r="I5767" i="1" a="1"/>
  <c r="I5767" i="1" s="1"/>
  <c r="F5755" i="1"/>
  <c r="I5755" i="1" a="1"/>
  <c r="I5755" i="1" s="1"/>
  <c r="F5743" i="1"/>
  <c r="I5743" i="1" a="1"/>
  <c r="I5743" i="1" s="1"/>
  <c r="F5731" i="1"/>
  <c r="I5731" i="1" a="1"/>
  <c r="I5731" i="1" s="1"/>
  <c r="F5719" i="1"/>
  <c r="I5719" i="1" a="1"/>
  <c r="I5719" i="1" s="1"/>
  <c r="F5707" i="1"/>
  <c r="I5707" i="1" a="1"/>
  <c r="I5707" i="1" s="1"/>
  <c r="F5695" i="1"/>
  <c r="I5695" i="1" a="1"/>
  <c r="I5695" i="1" s="1"/>
  <c r="F5683" i="1"/>
  <c r="I5683" i="1" a="1"/>
  <c r="I5683" i="1" s="1"/>
  <c r="F5671" i="1"/>
  <c r="I5671" i="1" a="1"/>
  <c r="I5671" i="1" s="1"/>
  <c r="F5659" i="1"/>
  <c r="I5659" i="1" a="1"/>
  <c r="I5659" i="1" s="1"/>
  <c r="F5647" i="1"/>
  <c r="I5647" i="1" a="1"/>
  <c r="I5647" i="1" s="1"/>
  <c r="F5635" i="1"/>
  <c r="I5635" i="1" a="1"/>
  <c r="I5635" i="1" s="1"/>
  <c r="F5623" i="1"/>
  <c r="I5623" i="1" a="1"/>
  <c r="I5623" i="1" s="1"/>
  <c r="F5611" i="1"/>
  <c r="I5611" i="1" a="1"/>
  <c r="I5611" i="1" s="1"/>
  <c r="F5599" i="1"/>
  <c r="I5599" i="1" a="1"/>
  <c r="I5599" i="1" s="1"/>
  <c r="F5587" i="1"/>
  <c r="I5587" i="1" a="1"/>
  <c r="I5587" i="1" s="1"/>
  <c r="F5575" i="1"/>
  <c r="F5563" i="1"/>
  <c r="I5563" i="1" a="1"/>
  <c r="I5563" i="1" s="1"/>
  <c r="F5551" i="1"/>
  <c r="I5551" i="1" a="1"/>
  <c r="I5551" i="1" s="1"/>
  <c r="F5539" i="1"/>
  <c r="I5539" i="1" a="1"/>
  <c r="I5539" i="1" s="1"/>
  <c r="F5527" i="1"/>
  <c r="I5527" i="1" a="1"/>
  <c r="I5527" i="1" s="1"/>
  <c r="F5515" i="1"/>
  <c r="I5515" i="1" a="1"/>
  <c r="I5515" i="1" s="1"/>
  <c r="F5503" i="1"/>
  <c r="I5503" i="1" a="1"/>
  <c r="I5503" i="1" s="1"/>
  <c r="F5491" i="1"/>
  <c r="I5491" i="1" a="1"/>
  <c r="I5491" i="1" s="1"/>
  <c r="F5479" i="1"/>
  <c r="I5479" i="1" a="1"/>
  <c r="I5479" i="1" s="1"/>
  <c r="F5467" i="1"/>
  <c r="I5467" i="1" a="1"/>
  <c r="I5467" i="1" s="1"/>
  <c r="F5455" i="1"/>
  <c r="I5455" i="1" a="1"/>
  <c r="I5455" i="1" s="1"/>
  <c r="F5443" i="1"/>
  <c r="I5443" i="1" a="1"/>
  <c r="I5443" i="1" s="1"/>
  <c r="F5431" i="1"/>
  <c r="I5431" i="1" a="1"/>
  <c r="I5431" i="1" s="1"/>
  <c r="F5419" i="1"/>
  <c r="I5419" i="1" a="1"/>
  <c r="I5419" i="1" s="1"/>
  <c r="F5407" i="1"/>
  <c r="I5407" i="1" a="1"/>
  <c r="I5407" i="1" s="1"/>
  <c r="F5395" i="1"/>
  <c r="I5395" i="1" a="1"/>
  <c r="I5395" i="1" s="1"/>
  <c r="F5383" i="1"/>
  <c r="I5383" i="1" a="1"/>
  <c r="I5383" i="1" s="1"/>
  <c r="F5371" i="1"/>
  <c r="I5371" i="1" a="1"/>
  <c r="I5371" i="1" s="1"/>
  <c r="F5359" i="1"/>
  <c r="I5359" i="1" a="1"/>
  <c r="I5359" i="1" s="1"/>
  <c r="F5347" i="1"/>
  <c r="I5347" i="1" a="1"/>
  <c r="I5347" i="1" s="1"/>
  <c r="F5335" i="1"/>
  <c r="I5335" i="1" a="1"/>
  <c r="I5335" i="1" s="1"/>
  <c r="F5323" i="1"/>
  <c r="I5323" i="1" a="1"/>
  <c r="I5323" i="1" s="1"/>
  <c r="F5311" i="1"/>
  <c r="I5311" i="1" a="1"/>
  <c r="I5311" i="1" s="1"/>
  <c r="F5299" i="1"/>
  <c r="I5299" i="1" a="1"/>
  <c r="I5299" i="1" s="1"/>
  <c r="F5287" i="1"/>
  <c r="I5287" i="1" a="1"/>
  <c r="I5287" i="1" s="1"/>
  <c r="F5275" i="1"/>
  <c r="F5263" i="1"/>
  <c r="I5263" i="1" a="1"/>
  <c r="I5263" i="1" s="1"/>
  <c r="F5251" i="1"/>
  <c r="I5251" i="1" a="1"/>
  <c r="I5251" i="1" s="1"/>
  <c r="F5239" i="1"/>
  <c r="I5239" i="1" a="1"/>
  <c r="I5239" i="1" s="1"/>
  <c r="F5227" i="1"/>
  <c r="I5227" i="1" a="1"/>
  <c r="I5227" i="1" s="1"/>
  <c r="F5215" i="1"/>
  <c r="I5215" i="1" a="1"/>
  <c r="I5215" i="1" s="1"/>
  <c r="F5203" i="1"/>
  <c r="I5203" i="1" a="1"/>
  <c r="I5203" i="1" s="1"/>
  <c r="F5191" i="1"/>
  <c r="I5191" i="1" a="1"/>
  <c r="I5191" i="1" s="1"/>
  <c r="F5179" i="1"/>
  <c r="I5179" i="1" a="1"/>
  <c r="I5179" i="1" s="1"/>
  <c r="F5167" i="1"/>
  <c r="I5167" i="1" a="1"/>
  <c r="I5167" i="1" s="1"/>
  <c r="F5155" i="1"/>
  <c r="I5155" i="1" a="1"/>
  <c r="I5155" i="1" s="1"/>
  <c r="F5143" i="1"/>
  <c r="I5143" i="1" a="1"/>
  <c r="I5143" i="1" s="1"/>
  <c r="F5131" i="1"/>
  <c r="I5131" i="1" a="1"/>
  <c r="I5131" i="1" s="1"/>
  <c r="F5119" i="1"/>
  <c r="I5119" i="1" a="1"/>
  <c r="I5119" i="1" s="1"/>
  <c r="F5107" i="1"/>
  <c r="I5107" i="1" a="1"/>
  <c r="I5107" i="1" s="1"/>
  <c r="F5095" i="1"/>
  <c r="I5095" i="1" a="1"/>
  <c r="I5095" i="1" s="1"/>
  <c r="F5083" i="1"/>
  <c r="I5083" i="1" a="1"/>
  <c r="I5083" i="1" s="1"/>
  <c r="F5071" i="1"/>
  <c r="I5071" i="1" a="1"/>
  <c r="I5071" i="1" s="1"/>
  <c r="F5059" i="1"/>
  <c r="I5059" i="1" a="1"/>
  <c r="I5059" i="1" s="1"/>
  <c r="F5047" i="1"/>
  <c r="I5047" i="1" a="1"/>
  <c r="I5047" i="1" s="1"/>
  <c r="F5035" i="1"/>
  <c r="I5035" i="1" a="1"/>
  <c r="I5035" i="1" s="1"/>
  <c r="F5023" i="1"/>
  <c r="I5023" i="1" a="1"/>
  <c r="I5023" i="1" s="1"/>
  <c r="F5011" i="1"/>
  <c r="I5011" i="1" a="1"/>
  <c r="I5011" i="1" s="1"/>
  <c r="F4999" i="1"/>
  <c r="I4999" i="1" a="1"/>
  <c r="I4999" i="1" s="1"/>
  <c r="F4987" i="1"/>
  <c r="I4987" i="1" a="1"/>
  <c r="I4987" i="1" s="1"/>
  <c r="F4975" i="1"/>
  <c r="F4963" i="1"/>
  <c r="I4963" i="1" a="1"/>
  <c r="I4963" i="1" s="1"/>
  <c r="F4951" i="1"/>
  <c r="I4951" i="1" a="1"/>
  <c r="I4951" i="1" s="1"/>
  <c r="F4939" i="1"/>
  <c r="I4939" i="1" a="1"/>
  <c r="I4939" i="1" s="1"/>
  <c r="F4927" i="1"/>
  <c r="I4927" i="1" a="1"/>
  <c r="I4927" i="1" s="1"/>
  <c r="F4915" i="1"/>
  <c r="I4915" i="1" a="1"/>
  <c r="I4915" i="1" s="1"/>
  <c r="F4903" i="1"/>
  <c r="I4903" i="1" a="1"/>
  <c r="I4903" i="1" s="1"/>
  <c r="F4891" i="1"/>
  <c r="I4891" i="1" a="1"/>
  <c r="I4891" i="1" s="1"/>
  <c r="F4879" i="1"/>
  <c r="I4879" i="1" a="1"/>
  <c r="I4879" i="1" s="1"/>
  <c r="F4867" i="1"/>
  <c r="I4867" i="1" a="1"/>
  <c r="I4867" i="1" s="1"/>
  <c r="F4855" i="1"/>
  <c r="I4855" i="1" a="1"/>
  <c r="I4855" i="1" s="1"/>
  <c r="F4843" i="1"/>
  <c r="I4843" i="1" a="1"/>
  <c r="I4843" i="1" s="1"/>
  <c r="F4831" i="1"/>
  <c r="I4831" i="1" a="1"/>
  <c r="I4831" i="1" s="1"/>
  <c r="F4819" i="1"/>
  <c r="I4819" i="1" a="1"/>
  <c r="I4819" i="1" s="1"/>
  <c r="F4807" i="1"/>
  <c r="I4807" i="1" a="1"/>
  <c r="I4807" i="1" s="1"/>
  <c r="F4795" i="1"/>
  <c r="I4795" i="1" a="1"/>
  <c r="I4795" i="1" s="1"/>
  <c r="F4783" i="1"/>
  <c r="I4783" i="1" a="1"/>
  <c r="I4783" i="1" s="1"/>
  <c r="F4771" i="1"/>
  <c r="I4771" i="1" a="1"/>
  <c r="I4771" i="1" s="1"/>
  <c r="F4759" i="1"/>
  <c r="I4759" i="1" a="1"/>
  <c r="I4759" i="1" s="1"/>
  <c r="F4747" i="1"/>
  <c r="I4747" i="1" a="1"/>
  <c r="I4747" i="1" s="1"/>
  <c r="F4735" i="1"/>
  <c r="I4735" i="1" a="1"/>
  <c r="I4735" i="1" s="1"/>
  <c r="F4723" i="1"/>
  <c r="I4723" i="1" a="1"/>
  <c r="I4723" i="1" s="1"/>
  <c r="F4711" i="1"/>
  <c r="I4711" i="1" a="1"/>
  <c r="I4711" i="1" s="1"/>
  <c r="F4699" i="1"/>
  <c r="I4699" i="1" a="1"/>
  <c r="I4699" i="1" s="1"/>
  <c r="F4687" i="1"/>
  <c r="I4687" i="1" a="1"/>
  <c r="I4687" i="1" s="1"/>
  <c r="F4675" i="1"/>
  <c r="I4675" i="1" a="1"/>
  <c r="I4675" i="1" s="1"/>
  <c r="F4663" i="1"/>
  <c r="I4663" i="1" a="1"/>
  <c r="I4663" i="1" s="1"/>
  <c r="F4651" i="1"/>
  <c r="I4651" i="1" a="1"/>
  <c r="I4651" i="1" s="1"/>
  <c r="F4639" i="1"/>
  <c r="I4639" i="1" a="1"/>
  <c r="I4639" i="1" s="1"/>
  <c r="F4627" i="1"/>
  <c r="I4627" i="1" a="1"/>
  <c r="I4627" i="1" s="1"/>
  <c r="F4615" i="1"/>
  <c r="I4615" i="1" a="1"/>
  <c r="I4615" i="1" s="1"/>
  <c r="F4603" i="1"/>
  <c r="I4603" i="1" a="1"/>
  <c r="I4603" i="1" s="1"/>
  <c r="F4591" i="1"/>
  <c r="I4591" i="1" a="1"/>
  <c r="I4591" i="1" s="1"/>
  <c r="F4579" i="1"/>
  <c r="I4579" i="1" a="1"/>
  <c r="I4579" i="1" s="1"/>
  <c r="F4567" i="1"/>
  <c r="I4567" i="1" a="1"/>
  <c r="I4567" i="1" s="1"/>
  <c r="F4555" i="1"/>
  <c r="I4555" i="1" a="1"/>
  <c r="I4555" i="1" s="1"/>
  <c r="F4543" i="1"/>
  <c r="I4543" i="1" a="1"/>
  <c r="I4543" i="1" s="1"/>
  <c r="F4531" i="1"/>
  <c r="I4531" i="1" a="1"/>
  <c r="I4531" i="1" s="1"/>
  <c r="F4519" i="1"/>
  <c r="I4519" i="1" a="1"/>
  <c r="I4519" i="1" s="1"/>
  <c r="F4507" i="1"/>
  <c r="I4507" i="1" a="1"/>
  <c r="I4507" i="1" s="1"/>
  <c r="F4495" i="1"/>
  <c r="I4495" i="1" a="1"/>
  <c r="I4495" i="1" s="1"/>
  <c r="F4483" i="1"/>
  <c r="I4483" i="1" a="1"/>
  <c r="I4483" i="1" s="1"/>
  <c r="F4471" i="1"/>
  <c r="I4471" i="1" a="1"/>
  <c r="I4471" i="1" s="1"/>
  <c r="F4459" i="1"/>
  <c r="I4459" i="1" a="1"/>
  <c r="I4459" i="1" s="1"/>
  <c r="F4447" i="1"/>
  <c r="I4447" i="1" a="1"/>
  <c r="I4447" i="1" s="1"/>
  <c r="F4435" i="1"/>
  <c r="I4435" i="1" a="1"/>
  <c r="I4435" i="1" s="1"/>
  <c r="F4423" i="1"/>
  <c r="I4423" i="1" a="1"/>
  <c r="I4423" i="1" s="1"/>
  <c r="F4411" i="1"/>
  <c r="I4411" i="1" a="1"/>
  <c r="I4411" i="1" s="1"/>
  <c r="F4399" i="1"/>
  <c r="I4399" i="1" a="1"/>
  <c r="I4399" i="1" s="1"/>
  <c r="F4387" i="1"/>
  <c r="I4387" i="1" a="1"/>
  <c r="I4387" i="1" s="1"/>
  <c r="F4375" i="1"/>
  <c r="I4375" i="1" a="1"/>
  <c r="I4375" i="1" s="1"/>
  <c r="F4363" i="1"/>
  <c r="I4363" i="1" a="1"/>
  <c r="I4363" i="1" s="1"/>
  <c r="F4351" i="1"/>
  <c r="F4339" i="1"/>
  <c r="F4327" i="1"/>
  <c r="I4327" i="1" a="1"/>
  <c r="I4327" i="1" s="1"/>
  <c r="F4315" i="1"/>
  <c r="I4315" i="1" a="1"/>
  <c r="I4315" i="1" s="1"/>
  <c r="F4303" i="1"/>
  <c r="I4303" i="1" a="1"/>
  <c r="I4303" i="1" s="1"/>
  <c r="F4291" i="1"/>
  <c r="I4291" i="1" a="1"/>
  <c r="I4291" i="1" s="1"/>
  <c r="F4279" i="1"/>
  <c r="I4279" i="1" a="1"/>
  <c r="I4279" i="1" s="1"/>
  <c r="F4267" i="1"/>
  <c r="I4267" i="1" a="1"/>
  <c r="I4267" i="1" s="1"/>
  <c r="F4255" i="1"/>
  <c r="I4255" i="1" a="1"/>
  <c r="I4255" i="1" s="1"/>
  <c r="F4243" i="1"/>
  <c r="I4243" i="1" a="1"/>
  <c r="I4243" i="1" s="1"/>
  <c r="F4231" i="1"/>
  <c r="I4231" i="1" a="1"/>
  <c r="I4231" i="1" s="1"/>
  <c r="F4219" i="1"/>
  <c r="I4219" i="1" a="1"/>
  <c r="I4219" i="1" s="1"/>
  <c r="F4207" i="1"/>
  <c r="I4207" i="1" a="1"/>
  <c r="I4207" i="1" s="1"/>
  <c r="F4195" i="1"/>
  <c r="I4195" i="1" a="1"/>
  <c r="I4195" i="1" s="1"/>
  <c r="F4183" i="1"/>
  <c r="I4183" i="1" a="1"/>
  <c r="I4183" i="1" s="1"/>
  <c r="F4171" i="1"/>
  <c r="I4171" i="1" a="1"/>
  <c r="I4171" i="1" s="1"/>
  <c r="F4159" i="1"/>
  <c r="I4159" i="1" a="1"/>
  <c r="I4159" i="1" s="1"/>
  <c r="F4147" i="1"/>
  <c r="I4147" i="1" a="1"/>
  <c r="I4147" i="1" s="1"/>
  <c r="F4135" i="1"/>
  <c r="I4135" i="1" a="1"/>
  <c r="I4135" i="1" s="1"/>
  <c r="F4123" i="1"/>
  <c r="I4123" i="1" a="1"/>
  <c r="I4123" i="1" s="1"/>
  <c r="F4111" i="1"/>
  <c r="I4111" i="1" a="1"/>
  <c r="I4111" i="1" s="1"/>
  <c r="F4099" i="1"/>
  <c r="I4099" i="1" a="1"/>
  <c r="I4099" i="1" s="1"/>
  <c r="F4087" i="1"/>
  <c r="I4087" i="1" a="1"/>
  <c r="I4087" i="1" s="1"/>
  <c r="F4075" i="1"/>
  <c r="I4075" i="1" a="1"/>
  <c r="I4075" i="1" s="1"/>
  <c r="F4063" i="1"/>
  <c r="I4063" i="1" a="1"/>
  <c r="I4063" i="1" s="1"/>
  <c r="F4051" i="1"/>
  <c r="I4051" i="1" a="1"/>
  <c r="I4051" i="1" s="1"/>
  <c r="F4039" i="1"/>
  <c r="I4039" i="1" a="1"/>
  <c r="I4039" i="1" s="1"/>
  <c r="F4027" i="1"/>
  <c r="I4027" i="1" a="1"/>
  <c r="I4027" i="1" s="1"/>
  <c r="F4015" i="1"/>
  <c r="I4015" i="1" a="1"/>
  <c r="I4015" i="1" s="1"/>
  <c r="F4003" i="1"/>
  <c r="I4003" i="1" a="1"/>
  <c r="I4003" i="1" s="1"/>
  <c r="F3991" i="1"/>
  <c r="I3991" i="1" a="1"/>
  <c r="I3991" i="1" s="1"/>
  <c r="F3979" i="1"/>
  <c r="I3979" i="1" a="1"/>
  <c r="I3979" i="1" s="1"/>
  <c r="F3967" i="1"/>
  <c r="I3967" i="1" a="1"/>
  <c r="I3967" i="1" s="1"/>
  <c r="F3955" i="1"/>
  <c r="I3955" i="1" a="1"/>
  <c r="I3955" i="1" s="1"/>
  <c r="F3943" i="1"/>
  <c r="I3943" i="1" a="1"/>
  <c r="I3943" i="1" s="1"/>
  <c r="F3931" i="1"/>
  <c r="I3931" i="1" a="1"/>
  <c r="I3931" i="1" s="1"/>
  <c r="F3919" i="1"/>
  <c r="I3919" i="1" a="1"/>
  <c r="I3919" i="1" s="1"/>
  <c r="F3907" i="1"/>
  <c r="I3907" i="1" a="1"/>
  <c r="I3907" i="1" s="1"/>
  <c r="F3895" i="1"/>
  <c r="I3895" i="1" a="1"/>
  <c r="I3895" i="1" s="1"/>
  <c r="F3883" i="1"/>
  <c r="I3883" i="1" a="1"/>
  <c r="I3883" i="1" s="1"/>
  <c r="F3871" i="1"/>
  <c r="I3871" i="1" a="1"/>
  <c r="I3871" i="1" s="1"/>
  <c r="F3859" i="1"/>
  <c r="I3859" i="1" a="1"/>
  <c r="I3859" i="1" s="1"/>
  <c r="F3847" i="1"/>
  <c r="I3847" i="1" a="1"/>
  <c r="I3847" i="1" s="1"/>
  <c r="F3835" i="1"/>
  <c r="I3835" i="1" a="1"/>
  <c r="I3835" i="1" s="1"/>
  <c r="F3823" i="1"/>
  <c r="I3823" i="1" a="1"/>
  <c r="I3823" i="1" s="1"/>
  <c r="F3811" i="1"/>
  <c r="I3811" i="1" a="1"/>
  <c r="I3811" i="1" s="1"/>
  <c r="F3799" i="1"/>
  <c r="I3799" i="1" a="1"/>
  <c r="I3799" i="1" s="1"/>
  <c r="F3787" i="1"/>
  <c r="I3787" i="1" a="1"/>
  <c r="I3787" i="1" s="1"/>
  <c r="F3775" i="1"/>
  <c r="I3775" i="1" a="1"/>
  <c r="I3775" i="1" s="1"/>
  <c r="F3763" i="1"/>
  <c r="I3763" i="1" a="1"/>
  <c r="I3763" i="1" s="1"/>
  <c r="F3751" i="1"/>
  <c r="I3751" i="1" a="1"/>
  <c r="I3751" i="1" s="1"/>
  <c r="F3739" i="1"/>
  <c r="I3739" i="1" a="1"/>
  <c r="I3739" i="1" s="1"/>
  <c r="F3727" i="1"/>
  <c r="I3727" i="1" a="1"/>
  <c r="I3727" i="1" s="1"/>
  <c r="F3715" i="1"/>
  <c r="I3715" i="1" a="1"/>
  <c r="I3715" i="1" s="1"/>
  <c r="F3703" i="1"/>
  <c r="I3703" i="1" a="1"/>
  <c r="I3703" i="1" s="1"/>
  <c r="F3691" i="1"/>
  <c r="I3691" i="1" a="1"/>
  <c r="I3691" i="1" s="1"/>
  <c r="F3679" i="1"/>
  <c r="I3679" i="1" a="1"/>
  <c r="I3679" i="1" s="1"/>
  <c r="F3667" i="1"/>
  <c r="I3667" i="1" a="1"/>
  <c r="I3667" i="1" s="1"/>
  <c r="F3655" i="1"/>
  <c r="I3655" i="1" a="1"/>
  <c r="I3655" i="1" s="1"/>
  <c r="F3643" i="1"/>
  <c r="I3643" i="1" a="1"/>
  <c r="I3643" i="1" s="1"/>
  <c r="F3631" i="1"/>
  <c r="I3631" i="1" a="1"/>
  <c r="I3631" i="1" s="1"/>
  <c r="F3619" i="1"/>
  <c r="I3619" i="1" a="1"/>
  <c r="I3619" i="1" s="1"/>
  <c r="F3607" i="1"/>
  <c r="I3607" i="1" a="1"/>
  <c r="I3607" i="1" s="1"/>
  <c r="F3595" i="1"/>
  <c r="I3595" i="1" a="1"/>
  <c r="I3595" i="1" s="1"/>
  <c r="F3583" i="1"/>
  <c r="I3583" i="1" a="1"/>
  <c r="I3583" i="1" s="1"/>
  <c r="F3571" i="1"/>
  <c r="I3571" i="1" a="1"/>
  <c r="I3571" i="1" s="1"/>
  <c r="F3559" i="1"/>
  <c r="I3559" i="1" a="1"/>
  <c r="I3559" i="1" s="1"/>
  <c r="F3547" i="1"/>
  <c r="I3547" i="1" a="1"/>
  <c r="I3547" i="1" s="1"/>
  <c r="F3535" i="1"/>
  <c r="I3535" i="1" a="1"/>
  <c r="I3535" i="1" s="1"/>
  <c r="F3523" i="1"/>
  <c r="I3523" i="1" a="1"/>
  <c r="I3523" i="1" s="1"/>
  <c r="F3511" i="1"/>
  <c r="I3511" i="1" a="1"/>
  <c r="I3511" i="1" s="1"/>
  <c r="F3499" i="1"/>
  <c r="I3499" i="1" a="1"/>
  <c r="I3499" i="1" s="1"/>
  <c r="F3487" i="1"/>
  <c r="I3487" i="1" a="1"/>
  <c r="I3487" i="1" s="1"/>
  <c r="F3475" i="1"/>
  <c r="I3475" i="1" a="1"/>
  <c r="I3475" i="1" s="1"/>
  <c r="F3463" i="1"/>
  <c r="I3463" i="1" a="1"/>
  <c r="I3463" i="1" s="1"/>
  <c r="F3451" i="1"/>
  <c r="I3451" i="1" a="1"/>
  <c r="I3451" i="1" s="1"/>
  <c r="F3439" i="1"/>
  <c r="I3439" i="1" a="1"/>
  <c r="I3439" i="1" s="1"/>
  <c r="F3427" i="1"/>
  <c r="I3427" i="1" a="1"/>
  <c r="I3427" i="1" s="1"/>
  <c r="F3415" i="1"/>
  <c r="I3415" i="1" a="1"/>
  <c r="I3415" i="1" s="1"/>
  <c r="F3403" i="1"/>
  <c r="I3403" i="1" a="1"/>
  <c r="I3403" i="1" s="1"/>
  <c r="F3391" i="1"/>
  <c r="I3391" i="1" a="1"/>
  <c r="I3391" i="1" s="1"/>
  <c r="F3379" i="1"/>
  <c r="I3379" i="1" a="1"/>
  <c r="I3379" i="1" s="1"/>
  <c r="F3367" i="1"/>
  <c r="I3367" i="1" a="1"/>
  <c r="I3367" i="1" s="1"/>
  <c r="F3355" i="1"/>
  <c r="I3355" i="1" a="1"/>
  <c r="I3355" i="1" s="1"/>
  <c r="F3343" i="1"/>
  <c r="I3343" i="1" a="1"/>
  <c r="I3343" i="1" s="1"/>
  <c r="F3331" i="1"/>
  <c r="I3331" i="1" a="1"/>
  <c r="I3331" i="1" s="1"/>
  <c r="F3319" i="1"/>
  <c r="I3319" i="1" a="1"/>
  <c r="I3319" i="1" s="1"/>
  <c r="F3307" i="1"/>
  <c r="I3307" i="1" a="1"/>
  <c r="I3307" i="1" s="1"/>
  <c r="F3295" i="1"/>
  <c r="I3295" i="1" a="1"/>
  <c r="I3295" i="1" s="1"/>
  <c r="F3283" i="1"/>
  <c r="I3283" i="1" a="1"/>
  <c r="I3283" i="1" s="1"/>
  <c r="F3271" i="1"/>
  <c r="I3271" i="1" a="1"/>
  <c r="I3271" i="1" s="1"/>
  <c r="F3259" i="1"/>
  <c r="I3259" i="1" a="1"/>
  <c r="I3259" i="1" s="1"/>
  <c r="F3247" i="1"/>
  <c r="I3247" i="1" a="1"/>
  <c r="I3247" i="1" s="1"/>
  <c r="F3235" i="1"/>
  <c r="I3235" i="1" a="1"/>
  <c r="I3235" i="1" s="1"/>
  <c r="F3223" i="1"/>
  <c r="I3223" i="1" a="1"/>
  <c r="I3223" i="1" s="1"/>
  <c r="F3211" i="1"/>
  <c r="I3211" i="1" a="1"/>
  <c r="I3211" i="1" s="1"/>
  <c r="F3199" i="1"/>
  <c r="I3199" i="1" a="1"/>
  <c r="I3199" i="1" s="1"/>
  <c r="F3187" i="1"/>
  <c r="I3187" i="1" a="1"/>
  <c r="I3187" i="1" s="1"/>
  <c r="F3175" i="1"/>
  <c r="I3175" i="1" a="1"/>
  <c r="I3175" i="1" s="1"/>
  <c r="F3163" i="1"/>
  <c r="I3163" i="1" a="1"/>
  <c r="I3163" i="1" s="1"/>
  <c r="J3163" i="1"/>
  <c r="F3151" i="1"/>
  <c r="I3151" i="1" a="1"/>
  <c r="I3151" i="1" s="1"/>
  <c r="J3151" i="1"/>
  <c r="F3139" i="1"/>
  <c r="I3139" i="1" a="1"/>
  <c r="I3139" i="1" s="1"/>
  <c r="J3139" i="1"/>
  <c r="F3127" i="1"/>
  <c r="I3127" i="1" a="1"/>
  <c r="I3127" i="1" s="1"/>
  <c r="J3127" i="1"/>
  <c r="F3115" i="1"/>
  <c r="I3115" i="1" a="1"/>
  <c r="I3115" i="1" s="1"/>
  <c r="J3115" i="1"/>
  <c r="F3103" i="1"/>
  <c r="I3103" i="1" a="1"/>
  <c r="I3103" i="1" s="1"/>
  <c r="J3103" i="1"/>
  <c r="F3091" i="1"/>
  <c r="I3091" i="1" a="1"/>
  <c r="I3091" i="1" s="1"/>
  <c r="J3091" i="1"/>
  <c r="F3079" i="1"/>
  <c r="I3079" i="1" a="1"/>
  <c r="I3079" i="1" s="1"/>
  <c r="J3079" i="1"/>
  <c r="F3067" i="1"/>
  <c r="I3067" i="1" a="1"/>
  <c r="I3067" i="1" s="1"/>
  <c r="J3067" i="1"/>
  <c r="F3055" i="1"/>
  <c r="I3055" i="1" a="1"/>
  <c r="I3055" i="1" s="1"/>
  <c r="J3055" i="1"/>
  <c r="F3043" i="1"/>
  <c r="I3043" i="1" a="1"/>
  <c r="I3043" i="1" s="1"/>
  <c r="J3043" i="1"/>
  <c r="F3031" i="1"/>
  <c r="I3031" i="1" a="1"/>
  <c r="I3031" i="1" s="1"/>
  <c r="J3031" i="1"/>
  <c r="F3019" i="1"/>
  <c r="I3019" i="1" a="1"/>
  <c r="I3019" i="1" s="1"/>
  <c r="J3019" i="1"/>
  <c r="F3007" i="1"/>
  <c r="I3007" i="1" a="1"/>
  <c r="I3007" i="1" s="1"/>
  <c r="J3007" i="1"/>
  <c r="F2995" i="1"/>
  <c r="I2995" i="1" a="1"/>
  <c r="I2995" i="1" s="1"/>
  <c r="J2995" i="1"/>
  <c r="F2983" i="1"/>
  <c r="I2983" i="1" a="1"/>
  <c r="I2983" i="1" s="1"/>
  <c r="J2983" i="1"/>
  <c r="F2971" i="1"/>
  <c r="I2971" i="1" a="1"/>
  <c r="I2971" i="1" s="1"/>
  <c r="J2971" i="1"/>
  <c r="F2959" i="1"/>
  <c r="I2959" i="1" a="1"/>
  <c r="I2959" i="1" s="1"/>
  <c r="J2959" i="1"/>
  <c r="F2947" i="1"/>
  <c r="I2947" i="1" a="1"/>
  <c r="I2947" i="1" s="1"/>
  <c r="J2947" i="1"/>
  <c r="F2935" i="1"/>
  <c r="I2935" i="1" a="1"/>
  <c r="I2935" i="1" s="1"/>
  <c r="J2935" i="1"/>
  <c r="F2923" i="1"/>
  <c r="I2923" i="1" a="1"/>
  <c r="I2923" i="1" s="1"/>
  <c r="J2923" i="1"/>
  <c r="F2911" i="1"/>
  <c r="I2911" i="1" a="1"/>
  <c r="I2911" i="1" s="1"/>
  <c r="J2911" i="1"/>
  <c r="F2899" i="1"/>
  <c r="I2899" i="1" a="1"/>
  <c r="I2899" i="1" s="1"/>
  <c r="J2899" i="1"/>
  <c r="F2887" i="1"/>
  <c r="I2887" i="1" a="1"/>
  <c r="I2887" i="1" s="1"/>
  <c r="J2887" i="1"/>
  <c r="F2875" i="1"/>
  <c r="I2875" i="1" a="1"/>
  <c r="I2875" i="1" s="1"/>
  <c r="J2875" i="1"/>
  <c r="F2863" i="1"/>
  <c r="I2863" i="1" a="1"/>
  <c r="I2863" i="1" s="1"/>
  <c r="J2863" i="1"/>
  <c r="F2851" i="1"/>
  <c r="I2851" i="1" a="1"/>
  <c r="I2851" i="1" s="1"/>
  <c r="J2851" i="1"/>
  <c r="F2839" i="1"/>
  <c r="I2839" i="1" a="1"/>
  <c r="I2839" i="1" s="1"/>
  <c r="J2839" i="1"/>
  <c r="F2827" i="1"/>
  <c r="I2827" i="1" a="1"/>
  <c r="I2827" i="1" s="1"/>
  <c r="J2827" i="1"/>
  <c r="F2815" i="1"/>
  <c r="I2815" i="1" a="1"/>
  <c r="I2815" i="1" s="1"/>
  <c r="J2815" i="1"/>
  <c r="F2803" i="1"/>
  <c r="I2803" i="1" a="1"/>
  <c r="I2803" i="1" s="1"/>
  <c r="J2803" i="1"/>
  <c r="F2791" i="1"/>
  <c r="I2791" i="1" a="1"/>
  <c r="I2791" i="1" s="1"/>
  <c r="J2791" i="1"/>
  <c r="F2779" i="1"/>
  <c r="J2779" i="1"/>
  <c r="F2767" i="1"/>
  <c r="I2767" i="1" a="1"/>
  <c r="I2767" i="1" s="1"/>
  <c r="J2767" i="1"/>
  <c r="F2755" i="1"/>
  <c r="I2755" i="1" a="1"/>
  <c r="I2755" i="1" s="1"/>
  <c r="J2755" i="1"/>
  <c r="F2743" i="1"/>
  <c r="I2743" i="1" a="1"/>
  <c r="I2743" i="1" s="1"/>
  <c r="J2743" i="1"/>
  <c r="F2731" i="1"/>
  <c r="I2731" i="1" a="1"/>
  <c r="I2731" i="1" s="1"/>
  <c r="J2731" i="1"/>
  <c r="F2719" i="1"/>
  <c r="I2719" i="1" a="1"/>
  <c r="I2719" i="1" s="1"/>
  <c r="J2719" i="1"/>
  <c r="F2707" i="1"/>
  <c r="I2707" i="1" a="1"/>
  <c r="I2707" i="1" s="1"/>
  <c r="J2707" i="1"/>
  <c r="F2695" i="1"/>
  <c r="I2695" i="1" a="1"/>
  <c r="I2695" i="1" s="1"/>
  <c r="J2695" i="1"/>
  <c r="F2683" i="1"/>
  <c r="I2683" i="1" a="1"/>
  <c r="I2683" i="1" s="1"/>
  <c r="J2683" i="1"/>
  <c r="F2671" i="1"/>
  <c r="I2671" i="1" a="1"/>
  <c r="I2671" i="1" s="1"/>
  <c r="J2671" i="1"/>
  <c r="F2659" i="1"/>
  <c r="I2659" i="1" a="1"/>
  <c r="I2659" i="1" s="1"/>
  <c r="J2659" i="1"/>
  <c r="F2647" i="1"/>
  <c r="I2647" i="1" a="1"/>
  <c r="I2647" i="1" s="1"/>
  <c r="J2647" i="1"/>
  <c r="F2635" i="1"/>
  <c r="I2635" i="1" a="1"/>
  <c r="I2635" i="1" s="1"/>
  <c r="J2635" i="1"/>
  <c r="F2623" i="1"/>
  <c r="I2623" i="1" a="1"/>
  <c r="I2623" i="1" s="1"/>
  <c r="J2623" i="1"/>
  <c r="F2611" i="1"/>
  <c r="I2611" i="1" a="1"/>
  <c r="I2611" i="1" s="1"/>
  <c r="J2611" i="1"/>
  <c r="F2599" i="1"/>
  <c r="I2599" i="1" a="1"/>
  <c r="I2599" i="1" s="1"/>
  <c r="J2599" i="1"/>
  <c r="F2587" i="1"/>
  <c r="I2587" i="1" a="1"/>
  <c r="I2587" i="1" s="1"/>
  <c r="J2587" i="1"/>
  <c r="F2575" i="1"/>
  <c r="I2575" i="1" a="1"/>
  <c r="I2575" i="1" s="1"/>
  <c r="J2575" i="1"/>
  <c r="F2563" i="1"/>
  <c r="I2563" i="1" a="1"/>
  <c r="I2563" i="1" s="1"/>
  <c r="J2563" i="1"/>
  <c r="F2551" i="1"/>
  <c r="I2551" i="1" a="1"/>
  <c r="I2551" i="1" s="1"/>
  <c r="J2551" i="1"/>
  <c r="F2539" i="1"/>
  <c r="I2539" i="1" a="1"/>
  <c r="I2539" i="1" s="1"/>
  <c r="J2539" i="1"/>
  <c r="F2527" i="1"/>
  <c r="I2527" i="1" a="1"/>
  <c r="I2527" i="1" s="1"/>
  <c r="J2527" i="1"/>
  <c r="F2515" i="1"/>
  <c r="I2515" i="1" a="1"/>
  <c r="I2515" i="1" s="1"/>
  <c r="J2515" i="1"/>
  <c r="F2503" i="1"/>
  <c r="I2503" i="1" a="1"/>
  <c r="I2503" i="1" s="1"/>
  <c r="J2503" i="1"/>
  <c r="F2491" i="1"/>
  <c r="I2491" i="1" a="1"/>
  <c r="I2491" i="1" s="1"/>
  <c r="J2491" i="1"/>
  <c r="F2479" i="1"/>
  <c r="I2479" i="1" a="1"/>
  <c r="I2479" i="1" s="1"/>
  <c r="J2479" i="1"/>
  <c r="F2467" i="1"/>
  <c r="I2467" i="1" a="1"/>
  <c r="I2467" i="1" s="1"/>
  <c r="J2467" i="1"/>
  <c r="F2455" i="1"/>
  <c r="I2455" i="1" a="1"/>
  <c r="I2455" i="1" s="1"/>
  <c r="J2455" i="1"/>
  <c r="F2443" i="1"/>
  <c r="I2443" i="1" a="1"/>
  <c r="I2443" i="1" s="1"/>
  <c r="J2443" i="1"/>
  <c r="F2431" i="1"/>
  <c r="I2431" i="1" a="1"/>
  <c r="I2431" i="1" s="1"/>
  <c r="J2431" i="1"/>
  <c r="F2419" i="1"/>
  <c r="I2419" i="1" a="1"/>
  <c r="I2419" i="1" s="1"/>
  <c r="J2419" i="1"/>
  <c r="F2407" i="1"/>
  <c r="I2407" i="1" a="1"/>
  <c r="I2407" i="1" s="1"/>
  <c r="J2407" i="1"/>
  <c r="F2395" i="1"/>
  <c r="I2395" i="1" a="1"/>
  <c r="I2395" i="1" s="1"/>
  <c r="J2395" i="1"/>
  <c r="F2383" i="1"/>
  <c r="I2383" i="1" a="1"/>
  <c r="I2383" i="1" s="1"/>
  <c r="J2383" i="1"/>
  <c r="F2371" i="1"/>
  <c r="I2371" i="1" a="1"/>
  <c r="I2371" i="1" s="1"/>
  <c r="J2371" i="1"/>
  <c r="F2359" i="1"/>
  <c r="I2359" i="1" a="1"/>
  <c r="I2359" i="1" s="1"/>
  <c r="J2359" i="1"/>
  <c r="F2347" i="1"/>
  <c r="I2347" i="1" a="1"/>
  <c r="I2347" i="1" s="1"/>
  <c r="J2347" i="1"/>
  <c r="F2335" i="1"/>
  <c r="I2335" i="1" a="1"/>
  <c r="I2335" i="1" s="1"/>
  <c r="J2335" i="1"/>
  <c r="F2323" i="1"/>
  <c r="I2323" i="1" a="1"/>
  <c r="I2323" i="1" s="1"/>
  <c r="J2323" i="1"/>
  <c r="F2311" i="1"/>
  <c r="I2311" i="1" a="1"/>
  <c r="I2311" i="1" s="1"/>
  <c r="J2311" i="1"/>
  <c r="F2299" i="1"/>
  <c r="I2299" i="1" a="1"/>
  <c r="I2299" i="1" s="1"/>
  <c r="J2299" i="1"/>
  <c r="F2287" i="1"/>
  <c r="I2287" i="1" a="1"/>
  <c r="I2287" i="1" s="1"/>
  <c r="J2287" i="1"/>
  <c r="F2275" i="1"/>
  <c r="I2275" i="1" a="1"/>
  <c r="I2275" i="1" s="1"/>
  <c r="J2275" i="1"/>
  <c r="F2263" i="1"/>
  <c r="I2263" i="1" a="1"/>
  <c r="I2263" i="1" s="1"/>
  <c r="J2263" i="1"/>
  <c r="F2251" i="1"/>
  <c r="I2251" i="1" a="1"/>
  <c r="I2251" i="1" s="1"/>
  <c r="J2251" i="1"/>
  <c r="F2239" i="1"/>
  <c r="I2239" i="1" a="1"/>
  <c r="I2239" i="1" s="1"/>
  <c r="J2239" i="1"/>
  <c r="F2227" i="1"/>
  <c r="I2227" i="1" a="1"/>
  <c r="I2227" i="1" s="1"/>
  <c r="J2227" i="1"/>
  <c r="F2215" i="1"/>
  <c r="I2215" i="1" a="1"/>
  <c r="I2215" i="1" s="1"/>
  <c r="J2215" i="1"/>
  <c r="F2203" i="1"/>
  <c r="I2203" i="1" a="1"/>
  <c r="I2203" i="1" s="1"/>
  <c r="J2203" i="1"/>
  <c r="F2191" i="1"/>
  <c r="I2191" i="1" a="1"/>
  <c r="I2191" i="1" s="1"/>
  <c r="J2191" i="1"/>
  <c r="F2179" i="1"/>
  <c r="I2179" i="1" a="1"/>
  <c r="I2179" i="1" s="1"/>
  <c r="J2179" i="1"/>
  <c r="F2167" i="1"/>
  <c r="I2167" i="1" a="1"/>
  <c r="I2167" i="1" s="1"/>
  <c r="J2167" i="1"/>
  <c r="F2155" i="1"/>
  <c r="I2155" i="1" a="1"/>
  <c r="I2155" i="1" s="1"/>
  <c r="J2155" i="1"/>
  <c r="F2143" i="1"/>
  <c r="I2143" i="1" a="1"/>
  <c r="I2143" i="1" s="1"/>
  <c r="J2143" i="1"/>
  <c r="F2131" i="1"/>
  <c r="I2131" i="1" a="1"/>
  <c r="I2131" i="1" s="1"/>
  <c r="J2131" i="1"/>
  <c r="F2119" i="1"/>
  <c r="I2119" i="1" a="1"/>
  <c r="I2119" i="1" s="1"/>
  <c r="J2119" i="1"/>
  <c r="F2107" i="1"/>
  <c r="I2107" i="1" a="1"/>
  <c r="I2107" i="1" s="1"/>
  <c r="J2107" i="1"/>
  <c r="F2095" i="1"/>
  <c r="I2095" i="1" a="1"/>
  <c r="I2095" i="1" s="1"/>
  <c r="J2095" i="1"/>
  <c r="F2083" i="1"/>
  <c r="I2083" i="1" a="1"/>
  <c r="I2083" i="1" s="1"/>
  <c r="J2083" i="1"/>
  <c r="F2071" i="1"/>
  <c r="I2071" i="1" a="1"/>
  <c r="I2071" i="1" s="1"/>
  <c r="J2071" i="1"/>
  <c r="F2059" i="1"/>
  <c r="I2059" i="1" a="1"/>
  <c r="I2059" i="1" s="1"/>
  <c r="J2059" i="1"/>
  <c r="F2047" i="1"/>
  <c r="I2047" i="1" a="1"/>
  <c r="I2047" i="1" s="1"/>
  <c r="J2047" i="1"/>
  <c r="F2035" i="1"/>
  <c r="I2035" i="1" a="1"/>
  <c r="I2035" i="1" s="1"/>
  <c r="J2035" i="1"/>
  <c r="F2023" i="1"/>
  <c r="I2023" i="1" a="1"/>
  <c r="I2023" i="1" s="1"/>
  <c r="J2023" i="1"/>
  <c r="F2011" i="1"/>
  <c r="I2011" i="1" a="1"/>
  <c r="I2011" i="1" s="1"/>
  <c r="J2011" i="1"/>
  <c r="F1999" i="1"/>
  <c r="I1999" i="1" a="1"/>
  <c r="I1999" i="1" s="1"/>
  <c r="J1999" i="1"/>
  <c r="F1987" i="1"/>
  <c r="I1987" i="1" a="1"/>
  <c r="I1987" i="1" s="1"/>
  <c r="J1987" i="1"/>
  <c r="F1975" i="1"/>
  <c r="I1975" i="1" a="1"/>
  <c r="I1975" i="1" s="1"/>
  <c r="J1975" i="1"/>
  <c r="F1963" i="1"/>
  <c r="I1963" i="1" a="1"/>
  <c r="I1963" i="1" s="1"/>
  <c r="J1963" i="1"/>
  <c r="F1951" i="1"/>
  <c r="I1951" i="1" a="1"/>
  <c r="I1951" i="1" s="1"/>
  <c r="J1951" i="1"/>
  <c r="F1939" i="1"/>
  <c r="I1939" i="1" a="1"/>
  <c r="I1939" i="1" s="1"/>
  <c r="J1939" i="1"/>
  <c r="F1927" i="1"/>
  <c r="I1927" i="1" a="1"/>
  <c r="I1927" i="1" s="1"/>
  <c r="J1927" i="1"/>
  <c r="F1915" i="1"/>
  <c r="I1915" i="1" a="1"/>
  <c r="I1915" i="1" s="1"/>
  <c r="J1915" i="1"/>
  <c r="F1903" i="1"/>
  <c r="I1903" i="1" a="1"/>
  <c r="I1903" i="1" s="1"/>
  <c r="J1903" i="1"/>
  <c r="F1891" i="1"/>
  <c r="I1891" i="1" a="1"/>
  <c r="I1891" i="1" s="1"/>
  <c r="J1891" i="1"/>
  <c r="F1879" i="1"/>
  <c r="I1879" i="1" a="1"/>
  <c r="I1879" i="1" s="1"/>
  <c r="J1879" i="1"/>
  <c r="F1867" i="1"/>
  <c r="I1867" i="1" a="1"/>
  <c r="I1867" i="1" s="1"/>
  <c r="J1867" i="1"/>
  <c r="F1855" i="1"/>
  <c r="I1855" i="1" a="1"/>
  <c r="I1855" i="1" s="1"/>
  <c r="J1855" i="1"/>
  <c r="F1843" i="1"/>
  <c r="I1843" i="1" a="1"/>
  <c r="I1843" i="1" s="1"/>
  <c r="J1843" i="1"/>
  <c r="F1831" i="1"/>
  <c r="I1831" i="1" a="1"/>
  <c r="I1831" i="1" s="1"/>
  <c r="J1831" i="1"/>
  <c r="F1819" i="1"/>
  <c r="I1819" i="1" a="1"/>
  <c r="I1819" i="1" s="1"/>
  <c r="J1819" i="1"/>
  <c r="F1807" i="1"/>
  <c r="I1807" i="1" a="1"/>
  <c r="I1807" i="1" s="1"/>
  <c r="J1807" i="1"/>
  <c r="F1795" i="1"/>
  <c r="I1795" i="1" a="1"/>
  <c r="I1795" i="1" s="1"/>
  <c r="J1795" i="1"/>
  <c r="F1783" i="1"/>
  <c r="I1783" i="1" a="1"/>
  <c r="I1783" i="1" s="1"/>
  <c r="J1783" i="1"/>
  <c r="F1771" i="1"/>
  <c r="I1771" i="1" a="1"/>
  <c r="I1771" i="1" s="1"/>
  <c r="J1771" i="1"/>
  <c r="F1759" i="1"/>
  <c r="I1759" i="1" a="1"/>
  <c r="I1759" i="1" s="1"/>
  <c r="J1759" i="1"/>
  <c r="F1747" i="1"/>
  <c r="I1747" i="1" a="1"/>
  <c r="I1747" i="1" s="1"/>
  <c r="J1747" i="1"/>
  <c r="F1735" i="1"/>
  <c r="I1735" i="1" a="1"/>
  <c r="I1735" i="1" s="1"/>
  <c r="J1735" i="1"/>
  <c r="F1723" i="1"/>
  <c r="I1723" i="1" a="1"/>
  <c r="I1723" i="1" s="1"/>
  <c r="J1723" i="1"/>
  <c r="F1711" i="1"/>
  <c r="I1711" i="1" a="1"/>
  <c r="I1711" i="1" s="1"/>
  <c r="J1711" i="1"/>
  <c r="F1699" i="1"/>
  <c r="I1699" i="1" a="1"/>
  <c r="I1699" i="1" s="1"/>
  <c r="J1699" i="1"/>
  <c r="F1687" i="1"/>
  <c r="I1687" i="1" a="1"/>
  <c r="I1687" i="1" s="1"/>
  <c r="J1687" i="1"/>
  <c r="F1675" i="1"/>
  <c r="I1675" i="1" a="1"/>
  <c r="I1675" i="1" s="1"/>
  <c r="J1675" i="1"/>
  <c r="F1663" i="1"/>
  <c r="I1663" i="1" a="1"/>
  <c r="I1663" i="1" s="1"/>
  <c r="J1663" i="1"/>
  <c r="F1651" i="1"/>
  <c r="I1651" i="1" a="1"/>
  <c r="I1651" i="1" s="1"/>
  <c r="J1651" i="1"/>
  <c r="F1639" i="1"/>
  <c r="I1639" i="1" a="1"/>
  <c r="I1639" i="1" s="1"/>
  <c r="J1639" i="1"/>
  <c r="F1627" i="1"/>
  <c r="I1627" i="1" a="1"/>
  <c r="I1627" i="1" s="1"/>
  <c r="J1627" i="1"/>
  <c r="F1615" i="1"/>
  <c r="I1615" i="1" a="1"/>
  <c r="I1615" i="1" s="1"/>
  <c r="J1615" i="1"/>
  <c r="F1603" i="1"/>
  <c r="I1603" i="1" a="1"/>
  <c r="I1603" i="1" s="1"/>
  <c r="J1603" i="1"/>
  <c r="F1591" i="1"/>
  <c r="I1591" i="1" a="1"/>
  <c r="I1591" i="1" s="1"/>
  <c r="J1591" i="1"/>
  <c r="F1579" i="1"/>
  <c r="I1579" i="1" a="1"/>
  <c r="I1579" i="1" s="1"/>
  <c r="J1579" i="1"/>
  <c r="F1567" i="1"/>
  <c r="I1567" i="1" a="1"/>
  <c r="I1567" i="1" s="1"/>
  <c r="J1567" i="1"/>
  <c r="F1555" i="1"/>
  <c r="I1555" i="1" a="1"/>
  <c r="I1555" i="1" s="1"/>
  <c r="J1555" i="1"/>
  <c r="F1543" i="1"/>
  <c r="I1543" i="1" a="1"/>
  <c r="I1543" i="1" s="1"/>
  <c r="J1543" i="1"/>
  <c r="F1531" i="1"/>
  <c r="I1531" i="1" a="1"/>
  <c r="I1531" i="1" s="1"/>
  <c r="J1531" i="1"/>
  <c r="F1519" i="1"/>
  <c r="I1519" i="1" a="1"/>
  <c r="I1519" i="1" s="1"/>
  <c r="J1519" i="1"/>
  <c r="F1507" i="1"/>
  <c r="I1507" i="1" a="1"/>
  <c r="I1507" i="1" s="1"/>
  <c r="J1507" i="1"/>
  <c r="F1495" i="1"/>
  <c r="I1495" i="1" a="1"/>
  <c r="I1495" i="1" s="1"/>
  <c r="J1495" i="1"/>
  <c r="F1483" i="1"/>
  <c r="I1483" i="1" a="1"/>
  <c r="I1483" i="1" s="1"/>
  <c r="J1483" i="1"/>
  <c r="F1471" i="1"/>
  <c r="I1471" i="1" a="1"/>
  <c r="I1471" i="1" s="1"/>
  <c r="J1471" i="1"/>
  <c r="F1459" i="1"/>
  <c r="I1459" i="1" a="1"/>
  <c r="I1459" i="1" s="1"/>
  <c r="J1459" i="1"/>
  <c r="F1447" i="1"/>
  <c r="I1447" i="1" a="1"/>
  <c r="I1447" i="1" s="1"/>
  <c r="J1447" i="1"/>
  <c r="F1435" i="1"/>
  <c r="I1435" i="1" a="1"/>
  <c r="I1435" i="1" s="1"/>
  <c r="J1435" i="1"/>
  <c r="F1423" i="1"/>
  <c r="I1423" i="1" a="1"/>
  <c r="I1423" i="1" s="1"/>
  <c r="J1423" i="1"/>
  <c r="F1411" i="1"/>
  <c r="I1411" i="1" a="1"/>
  <c r="I1411" i="1" s="1"/>
  <c r="J1411" i="1"/>
  <c r="F1399" i="1"/>
  <c r="I1399" i="1" a="1"/>
  <c r="I1399" i="1" s="1"/>
  <c r="J1399" i="1"/>
  <c r="F1387" i="1"/>
  <c r="I1387" i="1" a="1"/>
  <c r="I1387" i="1" s="1"/>
  <c r="J1387" i="1"/>
  <c r="F1375" i="1"/>
  <c r="I1375" i="1" a="1"/>
  <c r="I1375" i="1" s="1"/>
  <c r="J1375" i="1"/>
  <c r="F1363" i="1"/>
  <c r="I1363" i="1" a="1"/>
  <c r="I1363" i="1" s="1"/>
  <c r="J1363" i="1"/>
  <c r="F1351" i="1"/>
  <c r="I1351" i="1" a="1"/>
  <c r="I1351" i="1" s="1"/>
  <c r="J1351" i="1"/>
  <c r="F1339" i="1"/>
  <c r="I1339" i="1" a="1"/>
  <c r="I1339" i="1" s="1"/>
  <c r="J1339" i="1"/>
  <c r="F1327" i="1"/>
  <c r="I1327" i="1" a="1"/>
  <c r="I1327" i="1" s="1"/>
  <c r="J1327" i="1"/>
  <c r="F1315" i="1"/>
  <c r="I1315" i="1" a="1"/>
  <c r="I1315" i="1" s="1"/>
  <c r="J1315" i="1"/>
  <c r="F1303" i="1"/>
  <c r="I1303" i="1" a="1"/>
  <c r="I1303" i="1" s="1"/>
  <c r="J1303" i="1"/>
  <c r="F1291" i="1"/>
  <c r="I1291" i="1" a="1"/>
  <c r="I1291" i="1" s="1"/>
  <c r="J1291" i="1"/>
  <c r="F1279" i="1"/>
  <c r="I1279" i="1" a="1"/>
  <c r="I1279" i="1" s="1"/>
  <c r="J1279" i="1"/>
  <c r="F1267" i="1"/>
  <c r="I1267" i="1" a="1"/>
  <c r="I1267" i="1" s="1"/>
  <c r="J1267" i="1"/>
  <c r="F1255" i="1"/>
  <c r="I1255" i="1" a="1"/>
  <c r="I1255" i="1" s="1"/>
  <c r="J1255" i="1"/>
  <c r="F1243" i="1"/>
  <c r="I1243" i="1" a="1"/>
  <c r="I1243" i="1" s="1"/>
  <c r="J1243" i="1"/>
  <c r="F1231" i="1"/>
  <c r="I1231" i="1" a="1"/>
  <c r="I1231" i="1" s="1"/>
  <c r="J1231" i="1"/>
  <c r="F1219" i="1"/>
  <c r="I1219" i="1" a="1"/>
  <c r="I1219" i="1" s="1"/>
  <c r="J1219" i="1"/>
  <c r="F1207" i="1"/>
  <c r="I1207" i="1" a="1"/>
  <c r="I1207" i="1" s="1"/>
  <c r="J1207" i="1"/>
  <c r="F1195" i="1"/>
  <c r="I1195" i="1" a="1"/>
  <c r="I1195" i="1" s="1"/>
  <c r="J1195" i="1"/>
  <c r="F1183" i="1"/>
  <c r="I1183" i="1" a="1"/>
  <c r="I1183" i="1" s="1"/>
  <c r="J1183" i="1"/>
  <c r="F1171" i="1"/>
  <c r="I1171" i="1" a="1"/>
  <c r="I1171" i="1" s="1"/>
  <c r="J1171" i="1"/>
  <c r="F1159" i="1"/>
  <c r="I1159" i="1" a="1"/>
  <c r="I1159" i="1" s="1"/>
  <c r="J1159" i="1"/>
  <c r="F1147" i="1"/>
  <c r="I1147" i="1" a="1"/>
  <c r="I1147" i="1" s="1"/>
  <c r="J1147" i="1"/>
  <c r="F1135" i="1"/>
  <c r="I1135" i="1" a="1"/>
  <c r="I1135" i="1" s="1"/>
  <c r="J1135" i="1"/>
  <c r="F1123" i="1"/>
  <c r="I1123" i="1" a="1"/>
  <c r="I1123" i="1" s="1"/>
  <c r="J1123" i="1"/>
  <c r="F1111" i="1"/>
  <c r="I1111" i="1" a="1"/>
  <c r="I1111" i="1" s="1"/>
  <c r="J1111" i="1"/>
  <c r="F1099" i="1"/>
  <c r="I1099" i="1" a="1"/>
  <c r="I1099" i="1" s="1"/>
  <c r="J1099" i="1"/>
  <c r="F1087" i="1"/>
  <c r="I1087" i="1" a="1"/>
  <c r="I1087" i="1" s="1"/>
  <c r="J1087" i="1"/>
  <c r="F1075" i="1"/>
  <c r="I1075" i="1" a="1"/>
  <c r="I1075" i="1" s="1"/>
  <c r="J1075" i="1"/>
  <c r="F1063" i="1"/>
  <c r="I1063" i="1" a="1"/>
  <c r="I1063" i="1" s="1"/>
  <c r="J1063" i="1"/>
  <c r="F1051" i="1"/>
  <c r="I1051" i="1" a="1"/>
  <c r="I1051" i="1" s="1"/>
  <c r="J1051" i="1"/>
  <c r="F1039" i="1"/>
  <c r="I1039" i="1" a="1"/>
  <c r="I1039" i="1" s="1"/>
  <c r="J1039" i="1"/>
  <c r="F1027" i="1"/>
  <c r="I1027" i="1" a="1"/>
  <c r="I1027" i="1" s="1"/>
  <c r="J1027" i="1"/>
  <c r="F1015" i="1"/>
  <c r="I1015" i="1" a="1"/>
  <c r="I1015" i="1" s="1"/>
  <c r="J1015" i="1"/>
  <c r="F1003" i="1"/>
  <c r="I1003" i="1" a="1"/>
  <c r="I1003" i="1" s="1"/>
  <c r="J1003" i="1"/>
  <c r="F991" i="1"/>
  <c r="I991" i="1" a="1"/>
  <c r="I991" i="1" s="1"/>
  <c r="J991" i="1"/>
  <c r="F979" i="1"/>
  <c r="I979" i="1" a="1"/>
  <c r="I979" i="1" s="1"/>
  <c r="J979" i="1"/>
  <c r="F967" i="1"/>
  <c r="I967" i="1" a="1"/>
  <c r="I967" i="1" s="1"/>
  <c r="J967" i="1"/>
  <c r="F955" i="1"/>
  <c r="I955" i="1" a="1"/>
  <c r="I955" i="1" s="1"/>
  <c r="J955" i="1"/>
  <c r="F943" i="1"/>
  <c r="I943" i="1" a="1"/>
  <c r="I943" i="1" s="1"/>
  <c r="J943" i="1"/>
  <c r="F931" i="1"/>
  <c r="I931" i="1" a="1"/>
  <c r="I931" i="1" s="1"/>
  <c r="J931" i="1"/>
  <c r="F919" i="1"/>
  <c r="I919" i="1" a="1"/>
  <c r="I919" i="1" s="1"/>
  <c r="J919" i="1"/>
  <c r="F907" i="1"/>
  <c r="I907" i="1" a="1"/>
  <c r="I907" i="1" s="1"/>
  <c r="J907" i="1"/>
  <c r="F895" i="1"/>
  <c r="I895" i="1" a="1"/>
  <c r="I895" i="1" s="1"/>
  <c r="J895" i="1"/>
  <c r="F883" i="1"/>
  <c r="I883" i="1" a="1"/>
  <c r="I883" i="1" s="1"/>
  <c r="F871" i="1"/>
  <c r="I871" i="1" a="1"/>
  <c r="I871" i="1" s="1"/>
  <c r="F859" i="1"/>
  <c r="I859" i="1" a="1"/>
  <c r="I859" i="1" s="1"/>
  <c r="J859" i="1"/>
  <c r="F847" i="1"/>
  <c r="I847" i="1" a="1"/>
  <c r="I847" i="1" s="1"/>
  <c r="J847" i="1"/>
  <c r="F835" i="1"/>
  <c r="I835" i="1" a="1"/>
  <c r="I835" i="1" s="1"/>
  <c r="J835" i="1"/>
  <c r="F823" i="1"/>
  <c r="I823" i="1" a="1"/>
  <c r="I823" i="1" s="1"/>
  <c r="J823" i="1"/>
  <c r="F811" i="1"/>
  <c r="I811" i="1" a="1"/>
  <c r="I811" i="1" s="1"/>
  <c r="J811" i="1"/>
  <c r="F799" i="1"/>
  <c r="I799" i="1" a="1"/>
  <c r="I799" i="1" s="1"/>
  <c r="J799" i="1"/>
  <c r="F787" i="1"/>
  <c r="I787" i="1" a="1"/>
  <c r="I787" i="1" s="1"/>
  <c r="J787" i="1"/>
  <c r="F775" i="1"/>
  <c r="I775" i="1" a="1"/>
  <c r="I775" i="1" s="1"/>
  <c r="J775" i="1"/>
  <c r="F763" i="1"/>
  <c r="I763" i="1" a="1"/>
  <c r="I763" i="1" s="1"/>
  <c r="F751" i="1"/>
  <c r="I751" i="1" a="1"/>
  <c r="I751" i="1" s="1"/>
  <c r="J751" i="1"/>
  <c r="F739" i="1"/>
  <c r="I739" i="1" a="1"/>
  <c r="I739" i="1" s="1"/>
  <c r="J739" i="1"/>
  <c r="F727" i="1"/>
  <c r="I727" i="1" a="1"/>
  <c r="I727" i="1" s="1"/>
  <c r="J727" i="1"/>
  <c r="F715" i="1"/>
  <c r="I715" i="1" a="1"/>
  <c r="I715" i="1" s="1"/>
  <c r="F703" i="1"/>
  <c r="I703" i="1" a="1"/>
  <c r="I703" i="1" s="1"/>
  <c r="J703" i="1"/>
  <c r="F691" i="1"/>
  <c r="I691" i="1" a="1"/>
  <c r="I691" i="1" s="1"/>
  <c r="J691" i="1"/>
  <c r="F679" i="1"/>
  <c r="I679" i="1" a="1"/>
  <c r="I679" i="1" s="1"/>
  <c r="J679" i="1"/>
  <c r="F667" i="1"/>
  <c r="I667" i="1" a="1"/>
  <c r="I667" i="1" s="1"/>
  <c r="J667" i="1"/>
  <c r="F655" i="1"/>
  <c r="I655" i="1" a="1"/>
  <c r="I655" i="1" s="1"/>
  <c r="J655" i="1"/>
  <c r="F643" i="1"/>
  <c r="I643" i="1" a="1"/>
  <c r="I643" i="1" s="1"/>
  <c r="J643" i="1"/>
  <c r="F631" i="1"/>
  <c r="I631" i="1" a="1"/>
  <c r="I631" i="1" s="1"/>
  <c r="J631" i="1"/>
  <c r="F619" i="1"/>
  <c r="I619" i="1" a="1"/>
  <c r="I619" i="1" s="1"/>
  <c r="J619" i="1"/>
  <c r="F607" i="1"/>
  <c r="I607" i="1" a="1"/>
  <c r="I607" i="1" s="1"/>
  <c r="J607" i="1"/>
  <c r="F595" i="1"/>
  <c r="I595" i="1" a="1"/>
  <c r="I595" i="1" s="1"/>
  <c r="J595" i="1"/>
  <c r="F583" i="1"/>
  <c r="I583" i="1" a="1"/>
  <c r="I583" i="1" s="1"/>
  <c r="J583" i="1"/>
  <c r="F571" i="1"/>
  <c r="I571" i="1" a="1"/>
  <c r="I571" i="1" s="1"/>
  <c r="J571" i="1"/>
  <c r="F559" i="1"/>
  <c r="I559" i="1" a="1"/>
  <c r="I559" i="1" s="1"/>
  <c r="J559" i="1"/>
  <c r="F547" i="1"/>
  <c r="I547" i="1" a="1"/>
  <c r="I547" i="1" s="1"/>
  <c r="J547" i="1"/>
  <c r="F535" i="1"/>
  <c r="I535" i="1" a="1"/>
  <c r="I535" i="1" s="1"/>
  <c r="J535" i="1"/>
  <c r="F523" i="1"/>
  <c r="I523" i="1" a="1"/>
  <c r="I523" i="1" s="1"/>
  <c r="J523" i="1"/>
  <c r="F511" i="1"/>
  <c r="I511" i="1" a="1"/>
  <c r="I511" i="1" s="1"/>
  <c r="J511" i="1"/>
  <c r="F499" i="1"/>
  <c r="I499" i="1" a="1"/>
  <c r="I499" i="1" s="1"/>
  <c r="J499" i="1"/>
  <c r="F487" i="1"/>
  <c r="I487" i="1" a="1"/>
  <c r="I487" i="1" s="1"/>
  <c r="J487" i="1"/>
  <c r="F475" i="1"/>
  <c r="I475" i="1" a="1"/>
  <c r="I475" i="1" s="1"/>
  <c r="J475" i="1"/>
  <c r="F463" i="1"/>
  <c r="I463" i="1" a="1"/>
  <c r="I463" i="1" s="1"/>
  <c r="J463" i="1"/>
  <c r="F451" i="1"/>
  <c r="I451" i="1" a="1"/>
  <c r="I451" i="1" s="1"/>
  <c r="J451" i="1"/>
  <c r="F439" i="1"/>
  <c r="I439" i="1" a="1"/>
  <c r="I439" i="1" s="1"/>
  <c r="J439" i="1"/>
  <c r="F427" i="1"/>
  <c r="I427" i="1" a="1"/>
  <c r="I427" i="1" s="1"/>
  <c r="J427" i="1"/>
  <c r="F415" i="1"/>
  <c r="I415" i="1" a="1"/>
  <c r="I415" i="1" s="1"/>
  <c r="J415" i="1"/>
  <c r="F403" i="1"/>
  <c r="I403" i="1" a="1"/>
  <c r="I403" i="1" s="1"/>
  <c r="J403" i="1"/>
  <c r="F391" i="1"/>
  <c r="I391" i="1" a="1"/>
  <c r="I391" i="1" s="1"/>
  <c r="J391" i="1"/>
  <c r="F379" i="1"/>
  <c r="I379" i="1" a="1"/>
  <c r="I379" i="1" s="1"/>
  <c r="J379" i="1"/>
  <c r="F367" i="1"/>
  <c r="I367" i="1" a="1"/>
  <c r="I367" i="1" s="1"/>
  <c r="J367" i="1"/>
  <c r="F355" i="1"/>
  <c r="I355" i="1" a="1"/>
  <c r="I355" i="1" s="1"/>
  <c r="J355" i="1"/>
  <c r="F343" i="1"/>
  <c r="I343" i="1" a="1"/>
  <c r="I343" i="1" s="1"/>
  <c r="J343" i="1"/>
  <c r="F331" i="1"/>
  <c r="I331" i="1" a="1"/>
  <c r="I331" i="1" s="1"/>
  <c r="J331" i="1"/>
  <c r="F319" i="1"/>
  <c r="I319" i="1" a="1"/>
  <c r="I319" i="1" s="1"/>
  <c r="J319" i="1"/>
  <c r="F307" i="1"/>
  <c r="I307" i="1" a="1"/>
  <c r="I307" i="1" s="1"/>
  <c r="J307" i="1"/>
  <c r="F295" i="1"/>
  <c r="I295" i="1" a="1"/>
  <c r="I295" i="1" s="1"/>
  <c r="J295" i="1"/>
  <c r="F283" i="1"/>
  <c r="I283" i="1" a="1"/>
  <c r="I283" i="1" s="1"/>
  <c r="J283" i="1"/>
  <c r="F271" i="1"/>
  <c r="I271" i="1" a="1"/>
  <c r="I271" i="1" s="1"/>
  <c r="J271" i="1"/>
  <c r="F259" i="1"/>
  <c r="I259" i="1" a="1"/>
  <c r="I259" i="1" s="1"/>
  <c r="J259" i="1"/>
  <c r="F247" i="1"/>
  <c r="I247" i="1" a="1"/>
  <c r="I247" i="1" s="1"/>
  <c r="J247" i="1"/>
  <c r="F235" i="1"/>
  <c r="I235" i="1" a="1"/>
  <c r="I235" i="1" s="1"/>
  <c r="J235" i="1"/>
  <c r="F223" i="1"/>
  <c r="I223" i="1" a="1"/>
  <c r="I223" i="1" s="1"/>
  <c r="J223" i="1"/>
  <c r="F211" i="1"/>
  <c r="I211" i="1" a="1"/>
  <c r="I211" i="1" s="1"/>
  <c r="J211" i="1"/>
  <c r="F199" i="1"/>
  <c r="I199" i="1" a="1"/>
  <c r="I199" i="1" s="1"/>
  <c r="J199" i="1"/>
  <c r="F187" i="1"/>
  <c r="I187" i="1" a="1"/>
  <c r="I187" i="1" s="1"/>
  <c r="J187" i="1"/>
  <c r="F175" i="1"/>
  <c r="I175" i="1" a="1"/>
  <c r="I175" i="1" s="1"/>
  <c r="J175" i="1"/>
  <c r="F163" i="1"/>
  <c r="I163" i="1" a="1"/>
  <c r="I163" i="1" s="1"/>
  <c r="J163" i="1"/>
  <c r="F151" i="1"/>
  <c r="I151" i="1" a="1"/>
  <c r="I151" i="1" s="1"/>
  <c r="J151" i="1"/>
  <c r="F139" i="1"/>
  <c r="I139" i="1" a="1"/>
  <c r="I139" i="1" s="1"/>
  <c r="J139" i="1"/>
  <c r="F127" i="1"/>
  <c r="I127" i="1" a="1"/>
  <c r="I127" i="1" s="1"/>
  <c r="J127" i="1"/>
  <c r="F115" i="1"/>
  <c r="I115" i="1" a="1"/>
  <c r="I115" i="1" s="1"/>
  <c r="J115" i="1"/>
  <c r="F103" i="1"/>
  <c r="I103" i="1" a="1"/>
  <c r="I103" i="1" s="1"/>
  <c r="J103" i="1"/>
  <c r="F91" i="1"/>
  <c r="I91" i="1" a="1"/>
  <c r="I91" i="1" s="1"/>
  <c r="J91" i="1"/>
  <c r="F79" i="1"/>
  <c r="I79" i="1" a="1"/>
  <c r="I79" i="1" s="1"/>
  <c r="J79" i="1"/>
  <c r="F67" i="1"/>
  <c r="I67" i="1" a="1"/>
  <c r="I67" i="1" s="1"/>
  <c r="J67" i="1"/>
  <c r="F55" i="1"/>
  <c r="I55" i="1" a="1"/>
  <c r="I55" i="1" s="1"/>
  <c r="J55" i="1"/>
  <c r="F43" i="1"/>
  <c r="I43" i="1" a="1"/>
  <c r="I43" i="1" s="1"/>
  <c r="J43" i="1"/>
  <c r="F31" i="1"/>
  <c r="I31" i="1" a="1"/>
  <c r="I31" i="1" s="1"/>
  <c r="J31" i="1"/>
  <c r="F19" i="1"/>
  <c r="I19" i="1" a="1"/>
  <c r="I19" i="1" s="1"/>
  <c r="J19" i="1"/>
  <c r="F7" i="1"/>
  <c r="I7" i="1" a="1"/>
  <c r="I7" i="1" s="1"/>
  <c r="J7" i="1"/>
  <c r="J5695" i="1"/>
  <c r="J5551" i="1"/>
  <c r="J5407" i="1"/>
  <c r="J5263" i="1"/>
  <c r="J5119" i="1"/>
  <c r="J3991" i="1"/>
  <c r="J3847" i="1"/>
  <c r="J3703" i="1"/>
  <c r="J3211" i="1"/>
  <c r="F5910" i="1"/>
  <c r="I5910" i="1" a="1"/>
  <c r="I5910" i="1" s="1"/>
  <c r="F5898" i="1"/>
  <c r="I5898" i="1" a="1"/>
  <c r="I5898" i="1" s="1"/>
  <c r="F5886" i="1"/>
  <c r="I5886" i="1" a="1"/>
  <c r="I5886" i="1" s="1"/>
  <c r="F5874" i="1"/>
  <c r="I5874" i="1" a="1"/>
  <c r="I5874" i="1" s="1"/>
  <c r="F5862" i="1"/>
  <c r="I5862" i="1" a="1"/>
  <c r="I5862" i="1" s="1"/>
  <c r="F5850" i="1"/>
  <c r="I5850" i="1" a="1"/>
  <c r="I5850" i="1" s="1"/>
  <c r="F5838" i="1"/>
  <c r="I5838" i="1" a="1"/>
  <c r="I5838" i="1" s="1"/>
  <c r="F5826" i="1"/>
  <c r="I5826" i="1" a="1"/>
  <c r="I5826" i="1" s="1"/>
  <c r="F5814" i="1"/>
  <c r="I5814" i="1" a="1"/>
  <c r="I5814" i="1" s="1"/>
  <c r="F5802" i="1"/>
  <c r="I5802" i="1" a="1"/>
  <c r="I5802" i="1" s="1"/>
  <c r="F5790" i="1"/>
  <c r="I5790" i="1" a="1"/>
  <c r="I5790" i="1" s="1"/>
  <c r="F5778" i="1"/>
  <c r="I5778" i="1" a="1"/>
  <c r="I5778" i="1" s="1"/>
  <c r="F5766" i="1"/>
  <c r="I5766" i="1" a="1"/>
  <c r="I5766" i="1" s="1"/>
  <c r="F5754" i="1"/>
  <c r="I5754" i="1" a="1"/>
  <c r="I5754" i="1" s="1"/>
  <c r="F5742" i="1"/>
  <c r="I5742" i="1" a="1"/>
  <c r="I5742" i="1" s="1"/>
  <c r="F5730" i="1"/>
  <c r="I5730" i="1" a="1"/>
  <c r="I5730" i="1" s="1"/>
  <c r="F5718" i="1"/>
  <c r="I5718" i="1" a="1"/>
  <c r="I5718" i="1" s="1"/>
  <c r="F5706" i="1"/>
  <c r="I5706" i="1" a="1"/>
  <c r="I5706" i="1" s="1"/>
  <c r="F5694" i="1"/>
  <c r="I5694" i="1" a="1"/>
  <c r="I5694" i="1" s="1"/>
  <c r="F5682" i="1"/>
  <c r="I5682" i="1" a="1"/>
  <c r="I5682" i="1" s="1"/>
  <c r="F5670" i="1"/>
  <c r="I5670" i="1" a="1"/>
  <c r="I5670" i="1" s="1"/>
  <c r="F5658" i="1"/>
  <c r="I5658" i="1" a="1"/>
  <c r="I5658" i="1" s="1"/>
  <c r="F5646" i="1"/>
  <c r="I5646" i="1" a="1"/>
  <c r="I5646" i="1" s="1"/>
  <c r="F5634" i="1"/>
  <c r="I5634" i="1" a="1"/>
  <c r="I5634" i="1" s="1"/>
  <c r="F5622" i="1"/>
  <c r="I5622" i="1" a="1"/>
  <c r="I5622" i="1" s="1"/>
  <c r="F5610" i="1"/>
  <c r="I5610" i="1" a="1"/>
  <c r="I5610" i="1" s="1"/>
  <c r="F5598" i="1"/>
  <c r="I5598" i="1" a="1"/>
  <c r="I5598" i="1" s="1"/>
  <c r="F5586" i="1"/>
  <c r="I5586" i="1" a="1"/>
  <c r="I5586" i="1" s="1"/>
  <c r="F5574" i="1"/>
  <c r="I5574" i="1" a="1"/>
  <c r="I5574" i="1" s="1"/>
  <c r="F5562" i="1"/>
  <c r="F5550" i="1"/>
  <c r="I5550" i="1" a="1"/>
  <c r="I5550" i="1" s="1"/>
  <c r="F5538" i="1"/>
  <c r="I5538" i="1" a="1"/>
  <c r="I5538" i="1" s="1"/>
  <c r="F5526" i="1"/>
  <c r="I5526" i="1" a="1"/>
  <c r="I5526" i="1" s="1"/>
  <c r="F5514" i="1"/>
  <c r="I5514" i="1" a="1"/>
  <c r="I5514" i="1" s="1"/>
  <c r="F5502" i="1"/>
  <c r="I5502" i="1" a="1"/>
  <c r="I5502" i="1" s="1"/>
  <c r="F5490" i="1"/>
  <c r="I5490" i="1" a="1"/>
  <c r="I5490" i="1" s="1"/>
  <c r="F5478" i="1"/>
  <c r="I5478" i="1" a="1"/>
  <c r="I5478" i="1" s="1"/>
  <c r="F5466" i="1"/>
  <c r="I5466" i="1" a="1"/>
  <c r="I5466" i="1" s="1"/>
  <c r="F5454" i="1"/>
  <c r="F5442" i="1"/>
  <c r="I5442" i="1" a="1"/>
  <c r="I5442" i="1" s="1"/>
  <c r="F5430" i="1"/>
  <c r="I5430" i="1" a="1"/>
  <c r="I5430" i="1" s="1"/>
  <c r="F5418" i="1"/>
  <c r="I5418" i="1" a="1"/>
  <c r="I5418" i="1" s="1"/>
  <c r="F5406" i="1"/>
  <c r="I5406" i="1" a="1"/>
  <c r="I5406" i="1" s="1"/>
  <c r="F5394" i="1"/>
  <c r="I5394" i="1" a="1"/>
  <c r="I5394" i="1" s="1"/>
  <c r="F5382" i="1"/>
  <c r="F5370" i="1"/>
  <c r="I5370" i="1" a="1"/>
  <c r="I5370" i="1" s="1"/>
  <c r="F5358" i="1"/>
  <c r="I5358" i="1" a="1"/>
  <c r="I5358" i="1" s="1"/>
  <c r="F5346" i="1"/>
  <c r="I5346" i="1" a="1"/>
  <c r="I5346" i="1" s="1"/>
  <c r="F5334" i="1"/>
  <c r="I5334" i="1" a="1"/>
  <c r="I5334" i="1" s="1"/>
  <c r="F5322" i="1"/>
  <c r="I5322" i="1" a="1"/>
  <c r="I5322" i="1" s="1"/>
  <c r="F5310" i="1"/>
  <c r="I5310" i="1" a="1"/>
  <c r="I5310" i="1" s="1"/>
  <c r="F5298" i="1"/>
  <c r="I5298" i="1" a="1"/>
  <c r="I5298" i="1" s="1"/>
  <c r="F5286" i="1"/>
  <c r="I5286" i="1" a="1"/>
  <c r="I5286" i="1" s="1"/>
  <c r="F5274" i="1"/>
  <c r="I5274" i="1" a="1"/>
  <c r="I5274" i="1" s="1"/>
  <c r="F5262" i="1"/>
  <c r="I5262" i="1" a="1"/>
  <c r="I5262" i="1" s="1"/>
  <c r="F5250" i="1"/>
  <c r="I5250" i="1" a="1"/>
  <c r="I5250" i="1" s="1"/>
  <c r="F5238" i="1"/>
  <c r="I5238" i="1" a="1"/>
  <c r="I5238" i="1" s="1"/>
  <c r="F5226" i="1"/>
  <c r="F5214" i="1"/>
  <c r="I5214" i="1" a="1"/>
  <c r="I5214" i="1" s="1"/>
  <c r="F5202" i="1"/>
  <c r="I5202" i="1" a="1"/>
  <c r="I5202" i="1" s="1"/>
  <c r="F5190" i="1"/>
  <c r="I5190" i="1" a="1"/>
  <c r="I5190" i="1" s="1"/>
  <c r="F5178" i="1"/>
  <c r="I5178" i="1" a="1"/>
  <c r="I5178" i="1" s="1"/>
  <c r="F5166" i="1"/>
  <c r="I5166" i="1" a="1"/>
  <c r="I5166" i="1" s="1"/>
  <c r="F5154" i="1"/>
  <c r="I5154" i="1" a="1"/>
  <c r="I5154" i="1" s="1"/>
  <c r="F5142" i="1"/>
  <c r="I5142" i="1" a="1"/>
  <c r="I5142" i="1" s="1"/>
  <c r="F5130" i="1"/>
  <c r="I5130" i="1" a="1"/>
  <c r="I5130" i="1" s="1"/>
  <c r="F5118" i="1"/>
  <c r="I5118" i="1" a="1"/>
  <c r="I5118" i="1" s="1"/>
  <c r="F5106" i="1"/>
  <c r="I5106" i="1" a="1"/>
  <c r="I5106" i="1" s="1"/>
  <c r="F5094" i="1"/>
  <c r="I5094" i="1" a="1"/>
  <c r="I5094" i="1" s="1"/>
  <c r="F5082" i="1"/>
  <c r="I5082" i="1" a="1"/>
  <c r="I5082" i="1" s="1"/>
  <c r="F5070" i="1"/>
  <c r="I5070" i="1" a="1"/>
  <c r="I5070" i="1" s="1"/>
  <c r="F5058" i="1"/>
  <c r="I5058" i="1" a="1"/>
  <c r="I5058" i="1" s="1"/>
  <c r="F5046" i="1"/>
  <c r="I5046" i="1" a="1"/>
  <c r="I5046" i="1" s="1"/>
  <c r="F5034" i="1"/>
  <c r="I5034" i="1" a="1"/>
  <c r="I5034" i="1" s="1"/>
  <c r="F5022" i="1"/>
  <c r="I5022" i="1" a="1"/>
  <c r="I5022" i="1" s="1"/>
  <c r="F5010" i="1"/>
  <c r="I5010" i="1" a="1"/>
  <c r="I5010" i="1" s="1"/>
  <c r="F4998" i="1"/>
  <c r="I4998" i="1" a="1"/>
  <c r="I4998" i="1" s="1"/>
  <c r="F4986" i="1"/>
  <c r="I4986" i="1" a="1"/>
  <c r="I4986" i="1" s="1"/>
  <c r="F4974" i="1"/>
  <c r="I4974" i="1" a="1"/>
  <c r="I4974" i="1" s="1"/>
  <c r="F4962" i="1"/>
  <c r="I4962" i="1" a="1"/>
  <c r="I4962" i="1" s="1"/>
  <c r="F4950" i="1"/>
  <c r="I4950" i="1" a="1"/>
  <c r="I4950" i="1" s="1"/>
  <c r="F4938" i="1"/>
  <c r="I4938" i="1" a="1"/>
  <c r="I4938" i="1" s="1"/>
  <c r="F4926" i="1"/>
  <c r="F4914" i="1"/>
  <c r="I4914" i="1" a="1"/>
  <c r="I4914" i="1" s="1"/>
  <c r="F4902" i="1"/>
  <c r="I4902" i="1" a="1"/>
  <c r="I4902" i="1" s="1"/>
  <c r="F4890" i="1"/>
  <c r="I4890" i="1" a="1"/>
  <c r="I4890" i="1" s="1"/>
  <c r="F4878" i="1"/>
  <c r="I4878" i="1" a="1"/>
  <c r="I4878" i="1" s="1"/>
  <c r="F4866" i="1"/>
  <c r="I4866" i="1" a="1"/>
  <c r="I4866" i="1" s="1"/>
  <c r="F4854" i="1"/>
  <c r="I4854" i="1" a="1"/>
  <c r="I4854" i="1" s="1"/>
  <c r="F4842" i="1"/>
  <c r="I4842" i="1" a="1"/>
  <c r="I4842" i="1" s="1"/>
  <c r="F4830" i="1"/>
  <c r="I4830" i="1" a="1"/>
  <c r="I4830" i="1" s="1"/>
  <c r="F4818" i="1"/>
  <c r="I4818" i="1" a="1"/>
  <c r="I4818" i="1" s="1"/>
  <c r="F4806" i="1"/>
  <c r="I4806" i="1" a="1"/>
  <c r="I4806" i="1" s="1"/>
  <c r="F4794" i="1"/>
  <c r="I4794" i="1" a="1"/>
  <c r="I4794" i="1" s="1"/>
  <c r="F4782" i="1"/>
  <c r="I4782" i="1" a="1"/>
  <c r="I4782" i="1" s="1"/>
  <c r="F4770" i="1"/>
  <c r="I4770" i="1" a="1"/>
  <c r="I4770" i="1" s="1"/>
  <c r="F4758" i="1"/>
  <c r="I4758" i="1" a="1"/>
  <c r="I4758" i="1" s="1"/>
  <c r="F4746" i="1"/>
  <c r="I4746" i="1" a="1"/>
  <c r="I4746" i="1" s="1"/>
  <c r="F4734" i="1"/>
  <c r="I4734" i="1" a="1"/>
  <c r="I4734" i="1" s="1"/>
  <c r="F4722" i="1"/>
  <c r="I4722" i="1" a="1"/>
  <c r="I4722" i="1" s="1"/>
  <c r="F4710" i="1"/>
  <c r="I4710" i="1" a="1"/>
  <c r="I4710" i="1" s="1"/>
  <c r="F4698" i="1"/>
  <c r="I4698" i="1" a="1"/>
  <c r="I4698" i="1" s="1"/>
  <c r="F4686" i="1"/>
  <c r="I4686" i="1" a="1"/>
  <c r="I4686" i="1" s="1"/>
  <c r="F4674" i="1"/>
  <c r="F4662" i="1"/>
  <c r="I4662" i="1" a="1"/>
  <c r="I4662" i="1" s="1"/>
  <c r="F4650" i="1"/>
  <c r="I4650" i="1" a="1"/>
  <c r="I4650" i="1" s="1"/>
  <c r="F4638" i="1"/>
  <c r="I4638" i="1" a="1"/>
  <c r="I4638" i="1" s="1"/>
  <c r="F4626" i="1"/>
  <c r="I4626" i="1" a="1"/>
  <c r="I4626" i="1" s="1"/>
  <c r="F4614" i="1"/>
  <c r="I4614" i="1" a="1"/>
  <c r="I4614" i="1" s="1"/>
  <c r="F4602" i="1"/>
  <c r="I4602" i="1" a="1"/>
  <c r="I4602" i="1" s="1"/>
  <c r="F4590" i="1"/>
  <c r="I4590" i="1" a="1"/>
  <c r="I4590" i="1" s="1"/>
  <c r="F4578" i="1"/>
  <c r="I4578" i="1" a="1"/>
  <c r="I4578" i="1" s="1"/>
  <c r="F4566" i="1"/>
  <c r="I4566" i="1" a="1"/>
  <c r="I4566" i="1" s="1"/>
  <c r="F4554" i="1"/>
  <c r="I4554" i="1" a="1"/>
  <c r="I4554" i="1" s="1"/>
  <c r="F4542" i="1"/>
  <c r="I4542" i="1" a="1"/>
  <c r="I4542" i="1" s="1"/>
  <c r="F4530" i="1"/>
  <c r="I4530" i="1" a="1"/>
  <c r="I4530" i="1" s="1"/>
  <c r="F4518" i="1"/>
  <c r="I4518" i="1" a="1"/>
  <c r="I4518" i="1" s="1"/>
  <c r="F4506" i="1"/>
  <c r="I4506" i="1" a="1"/>
  <c r="I4506" i="1" s="1"/>
  <c r="F4494" i="1"/>
  <c r="I4494" i="1" a="1"/>
  <c r="I4494" i="1" s="1"/>
  <c r="F4482" i="1"/>
  <c r="I4482" i="1" a="1"/>
  <c r="I4482" i="1" s="1"/>
  <c r="F4470" i="1"/>
  <c r="I4470" i="1" a="1"/>
  <c r="I4470" i="1" s="1"/>
  <c r="F4458" i="1"/>
  <c r="I4458" i="1" a="1"/>
  <c r="I4458" i="1" s="1"/>
  <c r="F4446" i="1"/>
  <c r="I4446" i="1" a="1"/>
  <c r="I4446" i="1" s="1"/>
  <c r="F4434" i="1"/>
  <c r="I4434" i="1" a="1"/>
  <c r="I4434" i="1" s="1"/>
  <c r="F4422" i="1"/>
  <c r="I4422" i="1" a="1"/>
  <c r="I4422" i="1" s="1"/>
  <c r="F4410" i="1"/>
  <c r="I4410" i="1" a="1"/>
  <c r="I4410" i="1" s="1"/>
  <c r="F4398" i="1"/>
  <c r="I4398" i="1" a="1"/>
  <c r="I4398" i="1" s="1"/>
  <c r="F4386" i="1"/>
  <c r="I4386" i="1" a="1"/>
  <c r="I4386" i="1" s="1"/>
  <c r="F4374" i="1"/>
  <c r="I4374" i="1" a="1"/>
  <c r="I4374" i="1" s="1"/>
  <c r="F4362" i="1"/>
  <c r="I4362" i="1" a="1"/>
  <c r="I4362" i="1" s="1"/>
  <c r="F4350" i="1"/>
  <c r="I4350" i="1" a="1"/>
  <c r="I4350" i="1" s="1"/>
  <c r="F4338" i="1"/>
  <c r="J4338" i="1"/>
  <c r="I4338" i="1" a="1"/>
  <c r="I4338" i="1" s="1"/>
  <c r="F4326" i="1"/>
  <c r="J4326" i="1"/>
  <c r="I4326" i="1" a="1"/>
  <c r="I4326" i="1" s="1"/>
  <c r="F4314" i="1"/>
  <c r="I4314" i="1" a="1"/>
  <c r="I4314" i="1" s="1"/>
  <c r="J4314" i="1"/>
  <c r="F4302" i="1"/>
  <c r="J4302" i="1"/>
  <c r="I4302" i="1" a="1"/>
  <c r="I4302" i="1" s="1"/>
  <c r="F4290" i="1"/>
  <c r="I4290" i="1" a="1"/>
  <c r="I4290" i="1" s="1"/>
  <c r="J4290" i="1"/>
  <c r="F4278" i="1"/>
  <c r="I4278" i="1" a="1"/>
  <c r="I4278" i="1" s="1"/>
  <c r="J4278" i="1"/>
  <c r="F4266" i="1"/>
  <c r="I4266" i="1" a="1"/>
  <c r="I4266" i="1" s="1"/>
  <c r="J4266" i="1"/>
  <c r="F4254" i="1"/>
  <c r="I4254" i="1" a="1"/>
  <c r="I4254" i="1" s="1"/>
  <c r="J4254" i="1"/>
  <c r="F4242" i="1"/>
  <c r="I4242" i="1" a="1"/>
  <c r="I4242" i="1" s="1"/>
  <c r="J4242" i="1"/>
  <c r="F4230" i="1"/>
  <c r="I4230" i="1" a="1"/>
  <c r="I4230" i="1" s="1"/>
  <c r="J4230" i="1"/>
  <c r="F4218" i="1"/>
  <c r="I4218" i="1" a="1"/>
  <c r="I4218" i="1" s="1"/>
  <c r="J4218" i="1"/>
  <c r="F4206" i="1"/>
  <c r="I4206" i="1" a="1"/>
  <c r="I4206" i="1" s="1"/>
  <c r="J4206" i="1"/>
  <c r="F4194" i="1"/>
  <c r="I4194" i="1" a="1"/>
  <c r="I4194" i="1" s="1"/>
  <c r="J4194" i="1"/>
  <c r="F4182" i="1"/>
  <c r="I4182" i="1" a="1"/>
  <c r="I4182" i="1" s="1"/>
  <c r="J4182" i="1"/>
  <c r="F4170" i="1"/>
  <c r="I4170" i="1" a="1"/>
  <c r="I4170" i="1" s="1"/>
  <c r="J4170" i="1"/>
  <c r="F4158" i="1"/>
  <c r="I4158" i="1" a="1"/>
  <c r="I4158" i="1" s="1"/>
  <c r="J4158" i="1"/>
  <c r="F4146" i="1"/>
  <c r="I4146" i="1" a="1"/>
  <c r="I4146" i="1" s="1"/>
  <c r="J4146" i="1"/>
  <c r="F4134" i="1"/>
  <c r="I4134" i="1" a="1"/>
  <c r="I4134" i="1" s="1"/>
  <c r="J4134" i="1"/>
  <c r="F4122" i="1"/>
  <c r="I4122" i="1" a="1"/>
  <c r="I4122" i="1" s="1"/>
  <c r="J4122" i="1"/>
  <c r="F4110" i="1"/>
  <c r="I4110" i="1" a="1"/>
  <c r="I4110" i="1" s="1"/>
  <c r="J4110" i="1"/>
  <c r="F4098" i="1"/>
  <c r="I4098" i="1" a="1"/>
  <c r="I4098" i="1" s="1"/>
  <c r="J4098" i="1"/>
  <c r="F4086" i="1"/>
  <c r="I4086" i="1" a="1"/>
  <c r="I4086" i="1" s="1"/>
  <c r="J4086" i="1"/>
  <c r="F4074" i="1"/>
  <c r="I4074" i="1" a="1"/>
  <c r="I4074" i="1" s="1"/>
  <c r="J4074" i="1"/>
  <c r="F4062" i="1"/>
  <c r="I4062" i="1" a="1"/>
  <c r="I4062" i="1" s="1"/>
  <c r="J4062" i="1"/>
  <c r="F4050" i="1"/>
  <c r="I4050" i="1" a="1"/>
  <c r="I4050" i="1" s="1"/>
  <c r="J4050" i="1"/>
  <c r="F4038" i="1"/>
  <c r="I4038" i="1" a="1"/>
  <c r="I4038" i="1" s="1"/>
  <c r="J4038" i="1"/>
  <c r="F4026" i="1"/>
  <c r="I4026" i="1" a="1"/>
  <c r="I4026" i="1" s="1"/>
  <c r="J4026" i="1"/>
  <c r="F4014" i="1"/>
  <c r="J4014" i="1"/>
  <c r="I4014" i="1" a="1"/>
  <c r="I4014" i="1" s="1"/>
  <c r="F4002" i="1"/>
  <c r="I4002" i="1" a="1"/>
  <c r="I4002" i="1" s="1"/>
  <c r="J4002" i="1"/>
  <c r="F3990" i="1"/>
  <c r="I3990" i="1" a="1"/>
  <c r="I3990" i="1" s="1"/>
  <c r="J3990" i="1"/>
  <c r="F3978" i="1"/>
  <c r="I3978" i="1" a="1"/>
  <c r="I3978" i="1" s="1"/>
  <c r="J3978" i="1"/>
  <c r="F3966" i="1"/>
  <c r="I3966" i="1" a="1"/>
  <c r="I3966" i="1" s="1"/>
  <c r="J3966" i="1"/>
  <c r="F3954" i="1"/>
  <c r="I3954" i="1" a="1"/>
  <c r="I3954" i="1" s="1"/>
  <c r="J3954" i="1"/>
  <c r="F3942" i="1"/>
  <c r="I3942" i="1" a="1"/>
  <c r="I3942" i="1" s="1"/>
  <c r="J3942" i="1"/>
  <c r="F3930" i="1"/>
  <c r="I3930" i="1" a="1"/>
  <c r="I3930" i="1" s="1"/>
  <c r="J3930" i="1"/>
  <c r="F3918" i="1"/>
  <c r="I3918" i="1" a="1"/>
  <c r="I3918" i="1" s="1"/>
  <c r="J3918" i="1"/>
  <c r="F3906" i="1"/>
  <c r="I3906" i="1" a="1"/>
  <c r="I3906" i="1" s="1"/>
  <c r="J3906" i="1"/>
  <c r="F3894" i="1"/>
  <c r="I3894" i="1" a="1"/>
  <c r="I3894" i="1" s="1"/>
  <c r="J3894" i="1"/>
  <c r="F3882" i="1"/>
  <c r="I3882" i="1" a="1"/>
  <c r="I3882" i="1" s="1"/>
  <c r="J3882" i="1"/>
  <c r="F3870" i="1"/>
  <c r="I3870" i="1" a="1"/>
  <c r="I3870" i="1" s="1"/>
  <c r="J3870" i="1"/>
  <c r="F3858" i="1"/>
  <c r="I3858" i="1" a="1"/>
  <c r="I3858" i="1" s="1"/>
  <c r="J3858" i="1"/>
  <c r="F3846" i="1"/>
  <c r="I3846" i="1" a="1"/>
  <c r="I3846" i="1" s="1"/>
  <c r="J3846" i="1"/>
  <c r="F3834" i="1"/>
  <c r="I3834" i="1" a="1"/>
  <c r="I3834" i="1" s="1"/>
  <c r="J3834" i="1"/>
  <c r="F3822" i="1"/>
  <c r="I3822" i="1" a="1"/>
  <c r="I3822" i="1" s="1"/>
  <c r="J3822" i="1"/>
  <c r="F3810" i="1"/>
  <c r="I3810" i="1" a="1"/>
  <c r="I3810" i="1" s="1"/>
  <c r="J3810" i="1"/>
  <c r="F3798" i="1"/>
  <c r="I3798" i="1" a="1"/>
  <c r="I3798" i="1" s="1"/>
  <c r="J3798" i="1"/>
  <c r="F3786" i="1"/>
  <c r="I3786" i="1" a="1"/>
  <c r="I3786" i="1" s="1"/>
  <c r="J3786" i="1"/>
  <c r="F3774" i="1"/>
  <c r="I3774" i="1" a="1"/>
  <c r="I3774" i="1" s="1"/>
  <c r="J3774" i="1"/>
  <c r="F3762" i="1"/>
  <c r="I3762" i="1" a="1"/>
  <c r="I3762" i="1" s="1"/>
  <c r="J3762" i="1"/>
  <c r="F3750" i="1"/>
  <c r="I3750" i="1" a="1"/>
  <c r="I3750" i="1" s="1"/>
  <c r="J3750" i="1"/>
  <c r="F3738" i="1"/>
  <c r="I3738" i="1" a="1"/>
  <c r="I3738" i="1" s="1"/>
  <c r="J3738" i="1"/>
  <c r="F3726" i="1"/>
  <c r="J3726" i="1"/>
  <c r="I3726" i="1" a="1"/>
  <c r="I3726" i="1" s="1"/>
  <c r="F3714" i="1"/>
  <c r="I3714" i="1" a="1"/>
  <c r="I3714" i="1" s="1"/>
  <c r="J3714" i="1"/>
  <c r="F3702" i="1"/>
  <c r="I3702" i="1" a="1"/>
  <c r="I3702" i="1" s="1"/>
  <c r="J3702" i="1"/>
  <c r="F3690" i="1"/>
  <c r="I3690" i="1" a="1"/>
  <c r="I3690" i="1" s="1"/>
  <c r="J3690" i="1"/>
  <c r="F3678" i="1"/>
  <c r="I3678" i="1" a="1"/>
  <c r="I3678" i="1" s="1"/>
  <c r="J3678" i="1"/>
  <c r="F3666" i="1"/>
  <c r="I3666" i="1" a="1"/>
  <c r="I3666" i="1" s="1"/>
  <c r="J3666" i="1"/>
  <c r="F3654" i="1"/>
  <c r="I3654" i="1" a="1"/>
  <c r="I3654" i="1" s="1"/>
  <c r="J3654" i="1"/>
  <c r="F3642" i="1"/>
  <c r="I3642" i="1" a="1"/>
  <c r="I3642" i="1" s="1"/>
  <c r="J3642" i="1"/>
  <c r="F3630" i="1"/>
  <c r="I3630" i="1" a="1"/>
  <c r="I3630" i="1" s="1"/>
  <c r="J3630" i="1"/>
  <c r="F3618" i="1"/>
  <c r="I3618" i="1" a="1"/>
  <c r="I3618" i="1" s="1"/>
  <c r="J3618" i="1"/>
  <c r="F3606" i="1"/>
  <c r="I3606" i="1" a="1"/>
  <c r="I3606" i="1" s="1"/>
  <c r="J3606" i="1"/>
  <c r="F3594" i="1"/>
  <c r="J3594" i="1"/>
  <c r="I3594" i="1" a="1"/>
  <c r="I3594" i="1" s="1"/>
  <c r="F3582" i="1"/>
  <c r="I3582" i="1" a="1"/>
  <c r="I3582" i="1" s="1"/>
  <c r="J3582" i="1"/>
  <c r="F3570" i="1"/>
  <c r="I3570" i="1" a="1"/>
  <c r="I3570" i="1" s="1"/>
  <c r="J3570" i="1"/>
  <c r="F3558" i="1"/>
  <c r="I3558" i="1" a="1"/>
  <c r="I3558" i="1" s="1"/>
  <c r="J3558" i="1"/>
  <c r="F3546" i="1"/>
  <c r="I3546" i="1" a="1"/>
  <c r="I3546" i="1" s="1"/>
  <c r="J3546" i="1"/>
  <c r="F3534" i="1"/>
  <c r="I3534" i="1" a="1"/>
  <c r="I3534" i="1" s="1"/>
  <c r="J3534" i="1"/>
  <c r="F3522" i="1"/>
  <c r="I3522" i="1" a="1"/>
  <c r="I3522" i="1" s="1"/>
  <c r="J3522" i="1"/>
  <c r="F3510" i="1"/>
  <c r="I3510" i="1" a="1"/>
  <c r="I3510" i="1" s="1"/>
  <c r="J3510" i="1"/>
  <c r="F3498" i="1"/>
  <c r="I3498" i="1" a="1"/>
  <c r="I3498" i="1" s="1"/>
  <c r="J3498" i="1"/>
  <c r="F3486" i="1"/>
  <c r="I3486" i="1" a="1"/>
  <c r="I3486" i="1" s="1"/>
  <c r="J3486" i="1"/>
  <c r="F3474" i="1"/>
  <c r="I3474" i="1" a="1"/>
  <c r="I3474" i="1" s="1"/>
  <c r="J3474" i="1"/>
  <c r="F3462" i="1"/>
  <c r="I3462" i="1" a="1"/>
  <c r="I3462" i="1" s="1"/>
  <c r="J3462" i="1"/>
  <c r="F3450" i="1"/>
  <c r="I3450" i="1" a="1"/>
  <c r="I3450" i="1" s="1"/>
  <c r="J3450" i="1"/>
  <c r="F3438" i="1"/>
  <c r="I3438" i="1" a="1"/>
  <c r="I3438" i="1" s="1"/>
  <c r="J3438" i="1"/>
  <c r="F3426" i="1"/>
  <c r="I3426" i="1" a="1"/>
  <c r="I3426" i="1" s="1"/>
  <c r="J3426" i="1"/>
  <c r="F3414" i="1"/>
  <c r="I3414" i="1" a="1"/>
  <c r="I3414" i="1" s="1"/>
  <c r="J3414" i="1"/>
  <c r="F3402" i="1"/>
  <c r="I3402" i="1" a="1"/>
  <c r="I3402" i="1" s="1"/>
  <c r="J3402" i="1"/>
  <c r="F3390" i="1"/>
  <c r="I3390" i="1" a="1"/>
  <c r="I3390" i="1" s="1"/>
  <c r="J3390" i="1"/>
  <c r="F3378" i="1"/>
  <c r="I3378" i="1" a="1"/>
  <c r="I3378" i="1" s="1"/>
  <c r="J3378" i="1"/>
  <c r="F3366" i="1"/>
  <c r="I3366" i="1" a="1"/>
  <c r="I3366" i="1" s="1"/>
  <c r="J3366" i="1"/>
  <c r="F3354" i="1"/>
  <c r="I3354" i="1" a="1"/>
  <c r="I3354" i="1" s="1"/>
  <c r="J3354" i="1"/>
  <c r="F3342" i="1"/>
  <c r="J3342" i="1"/>
  <c r="F3330" i="1"/>
  <c r="I3330" i="1" a="1"/>
  <c r="I3330" i="1" s="1"/>
  <c r="J3330" i="1"/>
  <c r="F3318" i="1"/>
  <c r="I3318" i="1" a="1"/>
  <c r="I3318" i="1" s="1"/>
  <c r="J3318" i="1"/>
  <c r="F3306" i="1"/>
  <c r="I3306" i="1" a="1"/>
  <c r="I3306" i="1" s="1"/>
  <c r="J3306" i="1"/>
  <c r="F3294" i="1"/>
  <c r="I3294" i="1" a="1"/>
  <c r="I3294" i="1" s="1"/>
  <c r="J3294" i="1"/>
  <c r="F3282" i="1"/>
  <c r="I3282" i="1" a="1"/>
  <c r="I3282" i="1" s="1"/>
  <c r="J3282" i="1"/>
  <c r="F3270" i="1"/>
  <c r="I3270" i="1" a="1"/>
  <c r="I3270" i="1" s="1"/>
  <c r="J3270" i="1"/>
  <c r="F3258" i="1"/>
  <c r="I3258" i="1" a="1"/>
  <c r="I3258" i="1" s="1"/>
  <c r="J3258" i="1"/>
  <c r="F3246" i="1"/>
  <c r="I3246" i="1" a="1"/>
  <c r="I3246" i="1" s="1"/>
  <c r="J3246" i="1"/>
  <c r="F3234" i="1"/>
  <c r="I3234" i="1" a="1"/>
  <c r="I3234" i="1" s="1"/>
  <c r="J3234" i="1"/>
  <c r="F3222" i="1"/>
  <c r="I3222" i="1" a="1"/>
  <c r="I3222" i="1" s="1"/>
  <c r="J3222" i="1"/>
  <c r="F3210" i="1"/>
  <c r="I3210" i="1" a="1"/>
  <c r="I3210" i="1" s="1"/>
  <c r="J3210" i="1"/>
  <c r="F3198" i="1"/>
  <c r="I3198" i="1" a="1"/>
  <c r="I3198" i="1" s="1"/>
  <c r="J3198" i="1"/>
  <c r="F3186" i="1"/>
  <c r="I3186" i="1" a="1"/>
  <c r="I3186" i="1" s="1"/>
  <c r="J3186" i="1"/>
  <c r="F3174" i="1"/>
  <c r="I3174" i="1" a="1"/>
  <c r="I3174" i="1" s="1"/>
  <c r="J3174" i="1"/>
  <c r="F3162" i="1"/>
  <c r="I3162" i="1" a="1"/>
  <c r="I3162" i="1" s="1"/>
  <c r="J3162" i="1"/>
  <c r="F3150" i="1"/>
  <c r="I3150" i="1" a="1"/>
  <c r="I3150" i="1" s="1"/>
  <c r="J3150" i="1"/>
  <c r="F3138" i="1"/>
  <c r="I3138" i="1" a="1"/>
  <c r="I3138" i="1" s="1"/>
  <c r="J3138" i="1"/>
  <c r="F3126" i="1"/>
  <c r="I3126" i="1" a="1"/>
  <c r="I3126" i="1" s="1"/>
  <c r="J3126" i="1"/>
  <c r="F3114" i="1"/>
  <c r="I3114" i="1" a="1"/>
  <c r="I3114" i="1" s="1"/>
  <c r="J3114" i="1"/>
  <c r="F3102" i="1"/>
  <c r="I3102" i="1" a="1"/>
  <c r="I3102" i="1" s="1"/>
  <c r="J3102" i="1"/>
  <c r="F3090" i="1"/>
  <c r="I3090" i="1" a="1"/>
  <c r="I3090" i="1" s="1"/>
  <c r="J3090" i="1"/>
  <c r="F3078" i="1"/>
  <c r="I3078" i="1" a="1"/>
  <c r="I3078" i="1" s="1"/>
  <c r="J3078" i="1"/>
  <c r="F3066" i="1"/>
  <c r="I3066" i="1" a="1"/>
  <c r="I3066" i="1" s="1"/>
  <c r="J3066" i="1"/>
  <c r="F3054" i="1"/>
  <c r="I3054" i="1" a="1"/>
  <c r="I3054" i="1" s="1"/>
  <c r="J3054" i="1"/>
  <c r="F3042" i="1"/>
  <c r="I3042" i="1" a="1"/>
  <c r="I3042" i="1" s="1"/>
  <c r="J3042" i="1"/>
  <c r="F3030" i="1"/>
  <c r="I3030" i="1" a="1"/>
  <c r="I3030" i="1" s="1"/>
  <c r="J3030" i="1"/>
  <c r="F3018" i="1"/>
  <c r="I3018" i="1" a="1"/>
  <c r="I3018" i="1" s="1"/>
  <c r="J3018" i="1"/>
  <c r="F3006" i="1"/>
  <c r="I3006" i="1" a="1"/>
  <c r="I3006" i="1" s="1"/>
  <c r="J3006" i="1"/>
  <c r="F2994" i="1"/>
  <c r="I2994" i="1" a="1"/>
  <c r="I2994" i="1" s="1"/>
  <c r="J2994" i="1"/>
  <c r="F2982" i="1"/>
  <c r="I2982" i="1" a="1"/>
  <c r="I2982" i="1" s="1"/>
  <c r="J2982" i="1"/>
  <c r="F2970" i="1"/>
  <c r="I2970" i="1" a="1"/>
  <c r="I2970" i="1" s="1"/>
  <c r="J2970" i="1"/>
  <c r="F2958" i="1"/>
  <c r="I2958" i="1" a="1"/>
  <c r="I2958" i="1" s="1"/>
  <c r="J2958" i="1"/>
  <c r="F2946" i="1"/>
  <c r="I2946" i="1" a="1"/>
  <c r="I2946" i="1" s="1"/>
  <c r="J2946" i="1"/>
  <c r="F2934" i="1"/>
  <c r="I2934" i="1" a="1"/>
  <c r="I2934" i="1" s="1"/>
  <c r="J2934" i="1"/>
  <c r="F2922" i="1"/>
  <c r="I2922" i="1" a="1"/>
  <c r="I2922" i="1" s="1"/>
  <c r="J2922" i="1"/>
  <c r="F2910" i="1"/>
  <c r="I2910" i="1" a="1"/>
  <c r="I2910" i="1" s="1"/>
  <c r="J2910" i="1"/>
  <c r="F2898" i="1"/>
  <c r="I2898" i="1" a="1"/>
  <c r="I2898" i="1" s="1"/>
  <c r="J2898" i="1"/>
  <c r="F2886" i="1"/>
  <c r="I2886" i="1" a="1"/>
  <c r="I2886" i="1" s="1"/>
  <c r="J2886" i="1"/>
  <c r="F2874" i="1"/>
  <c r="I2874" i="1" a="1"/>
  <c r="I2874" i="1" s="1"/>
  <c r="J2874" i="1"/>
  <c r="F2862" i="1"/>
  <c r="I2862" i="1" a="1"/>
  <c r="I2862" i="1" s="1"/>
  <c r="J2862" i="1"/>
  <c r="F2850" i="1"/>
  <c r="I2850" i="1" a="1"/>
  <c r="I2850" i="1" s="1"/>
  <c r="J2850" i="1"/>
  <c r="F2838" i="1"/>
  <c r="I2838" i="1" a="1"/>
  <c r="I2838" i="1" s="1"/>
  <c r="J2838" i="1"/>
  <c r="F2826" i="1"/>
  <c r="I2826" i="1" a="1"/>
  <c r="I2826" i="1" s="1"/>
  <c r="J2826" i="1"/>
  <c r="F2814" i="1"/>
  <c r="I2814" i="1" a="1"/>
  <c r="I2814" i="1" s="1"/>
  <c r="J2814" i="1"/>
  <c r="F2802" i="1"/>
  <c r="I2802" i="1" a="1"/>
  <c r="I2802" i="1" s="1"/>
  <c r="J2802" i="1"/>
  <c r="F2790" i="1"/>
  <c r="I2790" i="1" a="1"/>
  <c r="I2790" i="1" s="1"/>
  <c r="J2790" i="1"/>
  <c r="F2778" i="1"/>
  <c r="I2778" i="1" a="1"/>
  <c r="I2778" i="1" s="1"/>
  <c r="J2778" i="1"/>
  <c r="F2766" i="1"/>
  <c r="I2766" i="1" a="1"/>
  <c r="I2766" i="1" s="1"/>
  <c r="J2766" i="1"/>
  <c r="F2754" i="1"/>
  <c r="I2754" i="1" a="1"/>
  <c r="I2754" i="1" s="1"/>
  <c r="J2754" i="1"/>
  <c r="F2742" i="1"/>
  <c r="I2742" i="1" a="1"/>
  <c r="I2742" i="1" s="1"/>
  <c r="J2742" i="1"/>
  <c r="F2730" i="1"/>
  <c r="I2730" i="1" a="1"/>
  <c r="I2730" i="1" s="1"/>
  <c r="J2730" i="1"/>
  <c r="F2718" i="1"/>
  <c r="I2718" i="1" a="1"/>
  <c r="I2718" i="1" s="1"/>
  <c r="J2718" i="1"/>
  <c r="F2706" i="1"/>
  <c r="I2706" i="1" a="1"/>
  <c r="I2706" i="1" s="1"/>
  <c r="J2706" i="1"/>
  <c r="F2694" i="1"/>
  <c r="I2694" i="1" a="1"/>
  <c r="I2694" i="1" s="1"/>
  <c r="J2694" i="1"/>
  <c r="F2682" i="1"/>
  <c r="I2682" i="1" a="1"/>
  <c r="I2682" i="1" s="1"/>
  <c r="J2682" i="1"/>
  <c r="F2670" i="1"/>
  <c r="I2670" i="1" a="1"/>
  <c r="I2670" i="1" s="1"/>
  <c r="J2670" i="1"/>
  <c r="F2658" i="1"/>
  <c r="I2658" i="1" a="1"/>
  <c r="I2658" i="1" s="1"/>
  <c r="J2658" i="1"/>
  <c r="F2646" i="1"/>
  <c r="I2646" i="1" a="1"/>
  <c r="I2646" i="1" s="1"/>
  <c r="J2646" i="1"/>
  <c r="F2634" i="1"/>
  <c r="I2634" i="1" a="1"/>
  <c r="I2634" i="1" s="1"/>
  <c r="J2634" i="1"/>
  <c r="F2622" i="1"/>
  <c r="I2622" i="1" a="1"/>
  <c r="I2622" i="1" s="1"/>
  <c r="J2622" i="1"/>
  <c r="F2610" i="1"/>
  <c r="I2610" i="1" a="1"/>
  <c r="I2610" i="1" s="1"/>
  <c r="J2610" i="1"/>
  <c r="F2598" i="1"/>
  <c r="I2598" i="1" a="1"/>
  <c r="I2598" i="1" s="1"/>
  <c r="J2598" i="1"/>
  <c r="F2586" i="1"/>
  <c r="I2586" i="1" a="1"/>
  <c r="I2586" i="1" s="1"/>
  <c r="J2586" i="1"/>
  <c r="F2574" i="1"/>
  <c r="I2574" i="1" a="1"/>
  <c r="I2574" i="1" s="1"/>
  <c r="J2574" i="1"/>
  <c r="F2562" i="1"/>
  <c r="I2562" i="1" a="1"/>
  <c r="I2562" i="1" s="1"/>
  <c r="J2562" i="1"/>
  <c r="F2550" i="1"/>
  <c r="I2550" i="1" a="1"/>
  <c r="I2550" i="1" s="1"/>
  <c r="J2550" i="1"/>
  <c r="F2538" i="1"/>
  <c r="I2538" i="1" a="1"/>
  <c r="I2538" i="1" s="1"/>
  <c r="J2538" i="1"/>
  <c r="F2526" i="1"/>
  <c r="I2526" i="1" a="1"/>
  <c r="I2526" i="1" s="1"/>
  <c r="J2526" i="1"/>
  <c r="F2514" i="1"/>
  <c r="I2514" i="1" a="1"/>
  <c r="I2514" i="1" s="1"/>
  <c r="J2514" i="1"/>
  <c r="F2502" i="1"/>
  <c r="I2502" i="1" a="1"/>
  <c r="I2502" i="1" s="1"/>
  <c r="J2502" i="1"/>
  <c r="F2490" i="1"/>
  <c r="I2490" i="1" a="1"/>
  <c r="I2490" i="1" s="1"/>
  <c r="J2490" i="1"/>
  <c r="F2478" i="1"/>
  <c r="I2478" i="1" a="1"/>
  <c r="I2478" i="1" s="1"/>
  <c r="J2478" i="1"/>
  <c r="F2466" i="1"/>
  <c r="I2466" i="1" a="1"/>
  <c r="I2466" i="1" s="1"/>
  <c r="J2466" i="1"/>
  <c r="F2454" i="1"/>
  <c r="I2454" i="1" a="1"/>
  <c r="I2454" i="1" s="1"/>
  <c r="J2454" i="1"/>
  <c r="F2442" i="1"/>
  <c r="I2442" i="1" a="1"/>
  <c r="I2442" i="1" s="1"/>
  <c r="J2442" i="1"/>
  <c r="F2430" i="1"/>
  <c r="I2430" i="1" a="1"/>
  <c r="I2430" i="1" s="1"/>
  <c r="J2430" i="1"/>
  <c r="F2418" i="1"/>
  <c r="I2418" i="1" a="1"/>
  <c r="I2418" i="1" s="1"/>
  <c r="J2418" i="1"/>
  <c r="F2406" i="1"/>
  <c r="I2406" i="1" a="1"/>
  <c r="I2406" i="1" s="1"/>
  <c r="J2406" i="1"/>
  <c r="F2394" i="1"/>
  <c r="I2394" i="1" a="1"/>
  <c r="I2394" i="1" s="1"/>
  <c r="J2394" i="1"/>
  <c r="F2382" i="1"/>
  <c r="I2382" i="1" a="1"/>
  <c r="I2382" i="1" s="1"/>
  <c r="J2382" i="1"/>
  <c r="F2370" i="1"/>
  <c r="I2370" i="1" a="1"/>
  <c r="I2370" i="1" s="1"/>
  <c r="J2370" i="1"/>
  <c r="F2358" i="1"/>
  <c r="I2358" i="1" a="1"/>
  <c r="I2358" i="1" s="1"/>
  <c r="J2358" i="1"/>
  <c r="F2346" i="1"/>
  <c r="I2346" i="1" a="1"/>
  <c r="I2346" i="1" s="1"/>
  <c r="J2346" i="1"/>
  <c r="F2334" i="1"/>
  <c r="I2334" i="1" a="1"/>
  <c r="I2334" i="1" s="1"/>
  <c r="J2334" i="1"/>
  <c r="F2322" i="1"/>
  <c r="I2322" i="1" a="1"/>
  <c r="I2322" i="1" s="1"/>
  <c r="J2322" i="1"/>
  <c r="F2310" i="1"/>
  <c r="I2310" i="1" a="1"/>
  <c r="I2310" i="1" s="1"/>
  <c r="J2310" i="1"/>
  <c r="F2298" i="1"/>
  <c r="I2298" i="1" a="1"/>
  <c r="I2298" i="1" s="1"/>
  <c r="J2298" i="1"/>
  <c r="F2286" i="1"/>
  <c r="I2286" i="1" a="1"/>
  <c r="I2286" i="1" s="1"/>
  <c r="J2286" i="1"/>
  <c r="F2274" i="1"/>
  <c r="I2274" i="1" a="1"/>
  <c r="I2274" i="1" s="1"/>
  <c r="J2274" i="1"/>
  <c r="F2262" i="1"/>
  <c r="I2262" i="1" a="1"/>
  <c r="I2262" i="1" s="1"/>
  <c r="J2262" i="1"/>
  <c r="F2250" i="1"/>
  <c r="I2250" i="1" a="1"/>
  <c r="I2250" i="1" s="1"/>
  <c r="J2250" i="1"/>
  <c r="F2238" i="1"/>
  <c r="I2238" i="1" a="1"/>
  <c r="I2238" i="1" s="1"/>
  <c r="J2238" i="1"/>
  <c r="F2226" i="1"/>
  <c r="I2226" i="1" a="1"/>
  <c r="I2226" i="1" s="1"/>
  <c r="J2226" i="1"/>
  <c r="F2214" i="1"/>
  <c r="I2214" i="1" a="1"/>
  <c r="I2214" i="1" s="1"/>
  <c r="J2214" i="1"/>
  <c r="F2202" i="1"/>
  <c r="I2202" i="1" a="1"/>
  <c r="I2202" i="1" s="1"/>
  <c r="J2202" i="1"/>
  <c r="F2190" i="1"/>
  <c r="I2190" i="1" a="1"/>
  <c r="I2190" i="1" s="1"/>
  <c r="J2190" i="1"/>
  <c r="F2178" i="1"/>
  <c r="I2178" i="1" a="1"/>
  <c r="I2178" i="1" s="1"/>
  <c r="J2178" i="1"/>
  <c r="F2166" i="1"/>
  <c r="I2166" i="1" a="1"/>
  <c r="I2166" i="1" s="1"/>
  <c r="J2166" i="1"/>
  <c r="F2154" i="1"/>
  <c r="I2154" i="1" a="1"/>
  <c r="I2154" i="1" s="1"/>
  <c r="J2154" i="1"/>
  <c r="F2142" i="1"/>
  <c r="I2142" i="1" a="1"/>
  <c r="I2142" i="1" s="1"/>
  <c r="J2142" i="1"/>
  <c r="F2130" i="1"/>
  <c r="I2130" i="1" a="1"/>
  <c r="I2130" i="1" s="1"/>
  <c r="J2130" i="1"/>
  <c r="F2118" i="1"/>
  <c r="I2118" i="1" a="1"/>
  <c r="I2118" i="1" s="1"/>
  <c r="J2118" i="1"/>
  <c r="F2106" i="1"/>
  <c r="I2106" i="1" a="1"/>
  <c r="I2106" i="1" s="1"/>
  <c r="J2106" i="1"/>
  <c r="F2094" i="1"/>
  <c r="I2094" i="1" a="1"/>
  <c r="I2094" i="1" s="1"/>
  <c r="J2094" i="1"/>
  <c r="F2082" i="1"/>
  <c r="I2082" i="1" a="1"/>
  <c r="I2082" i="1" s="1"/>
  <c r="J2082" i="1"/>
  <c r="F2070" i="1"/>
  <c r="I2070" i="1" a="1"/>
  <c r="I2070" i="1" s="1"/>
  <c r="J2070" i="1"/>
  <c r="F2058" i="1"/>
  <c r="I2058" i="1" a="1"/>
  <c r="I2058" i="1" s="1"/>
  <c r="J2058" i="1"/>
  <c r="F2046" i="1"/>
  <c r="I2046" i="1" a="1"/>
  <c r="I2046" i="1" s="1"/>
  <c r="J2046" i="1"/>
  <c r="F2034" i="1"/>
  <c r="I2034" i="1" a="1"/>
  <c r="I2034" i="1" s="1"/>
  <c r="J2034" i="1"/>
  <c r="F2022" i="1"/>
  <c r="I2022" i="1" a="1"/>
  <c r="I2022" i="1" s="1"/>
  <c r="J2022" i="1"/>
  <c r="F2010" i="1"/>
  <c r="I2010" i="1" a="1"/>
  <c r="I2010" i="1" s="1"/>
  <c r="J2010" i="1"/>
  <c r="F1998" i="1"/>
  <c r="I1998" i="1" a="1"/>
  <c r="I1998" i="1" s="1"/>
  <c r="J1998" i="1"/>
  <c r="F1986" i="1"/>
  <c r="I1986" i="1" a="1"/>
  <c r="I1986" i="1" s="1"/>
  <c r="J1986" i="1"/>
  <c r="F1974" i="1"/>
  <c r="I1974" i="1" a="1"/>
  <c r="I1974" i="1" s="1"/>
  <c r="J1974" i="1"/>
  <c r="F1962" i="1"/>
  <c r="I1962" i="1" a="1"/>
  <c r="I1962" i="1" s="1"/>
  <c r="J1962" i="1"/>
  <c r="F1950" i="1"/>
  <c r="I1950" i="1" a="1"/>
  <c r="I1950" i="1" s="1"/>
  <c r="J1950" i="1"/>
  <c r="F1938" i="1"/>
  <c r="I1938" i="1" a="1"/>
  <c r="I1938" i="1" s="1"/>
  <c r="J1938" i="1"/>
  <c r="F1926" i="1"/>
  <c r="I1926" i="1" a="1"/>
  <c r="I1926" i="1" s="1"/>
  <c r="J1926" i="1"/>
  <c r="F1914" i="1"/>
  <c r="I1914" i="1" a="1"/>
  <c r="I1914" i="1" s="1"/>
  <c r="J1914" i="1"/>
  <c r="F1902" i="1"/>
  <c r="I1902" i="1" a="1"/>
  <c r="I1902" i="1" s="1"/>
  <c r="J1902" i="1"/>
  <c r="F1890" i="1"/>
  <c r="I1890" i="1" a="1"/>
  <c r="I1890" i="1" s="1"/>
  <c r="J1890" i="1"/>
  <c r="F1878" i="1"/>
  <c r="I1878" i="1" a="1"/>
  <c r="I1878" i="1" s="1"/>
  <c r="J1878" i="1"/>
  <c r="F1866" i="1"/>
  <c r="I1866" i="1" a="1"/>
  <c r="I1866" i="1" s="1"/>
  <c r="J1866" i="1"/>
  <c r="F1854" i="1"/>
  <c r="I1854" i="1" a="1"/>
  <c r="I1854" i="1" s="1"/>
  <c r="J1854" i="1"/>
  <c r="F1842" i="1"/>
  <c r="I1842" i="1" a="1"/>
  <c r="I1842" i="1" s="1"/>
  <c r="J1842" i="1"/>
  <c r="F1830" i="1"/>
  <c r="I1830" i="1" a="1"/>
  <c r="I1830" i="1" s="1"/>
  <c r="J1830" i="1"/>
  <c r="F1818" i="1"/>
  <c r="I1818" i="1" a="1"/>
  <c r="I1818" i="1" s="1"/>
  <c r="J1818" i="1"/>
  <c r="F1806" i="1"/>
  <c r="I1806" i="1" a="1"/>
  <c r="I1806" i="1" s="1"/>
  <c r="J1806" i="1"/>
  <c r="F1794" i="1"/>
  <c r="I1794" i="1" a="1"/>
  <c r="I1794" i="1" s="1"/>
  <c r="J1794" i="1"/>
  <c r="F1782" i="1"/>
  <c r="I1782" i="1" a="1"/>
  <c r="I1782" i="1" s="1"/>
  <c r="J1782" i="1"/>
  <c r="F1770" i="1"/>
  <c r="I1770" i="1" a="1"/>
  <c r="I1770" i="1" s="1"/>
  <c r="J1770" i="1"/>
  <c r="F1758" i="1"/>
  <c r="I1758" i="1" a="1"/>
  <c r="I1758" i="1" s="1"/>
  <c r="J1758" i="1"/>
  <c r="F1746" i="1"/>
  <c r="I1746" i="1" a="1"/>
  <c r="I1746" i="1" s="1"/>
  <c r="J1746" i="1"/>
  <c r="F1734" i="1"/>
  <c r="I1734" i="1" a="1"/>
  <c r="I1734" i="1" s="1"/>
  <c r="J1734" i="1"/>
  <c r="F1722" i="1"/>
  <c r="I1722" i="1" a="1"/>
  <c r="I1722" i="1" s="1"/>
  <c r="J1722" i="1"/>
  <c r="F1710" i="1"/>
  <c r="I1710" i="1" a="1"/>
  <c r="I1710" i="1" s="1"/>
  <c r="J1710" i="1"/>
  <c r="F1698" i="1"/>
  <c r="I1698" i="1" a="1"/>
  <c r="I1698" i="1" s="1"/>
  <c r="J1698" i="1"/>
  <c r="F1686" i="1"/>
  <c r="I1686" i="1" a="1"/>
  <c r="I1686" i="1" s="1"/>
  <c r="J1686" i="1"/>
  <c r="F1674" i="1"/>
  <c r="I1674" i="1" a="1"/>
  <c r="I1674" i="1" s="1"/>
  <c r="J1674" i="1"/>
  <c r="F1662" i="1"/>
  <c r="I1662" i="1" a="1"/>
  <c r="I1662" i="1" s="1"/>
  <c r="J1662" i="1"/>
  <c r="F1650" i="1"/>
  <c r="I1650" i="1" a="1"/>
  <c r="I1650" i="1" s="1"/>
  <c r="J1650" i="1"/>
  <c r="F1638" i="1"/>
  <c r="I1638" i="1" a="1"/>
  <c r="I1638" i="1" s="1"/>
  <c r="J1638" i="1"/>
  <c r="F1626" i="1"/>
  <c r="I1626" i="1" a="1"/>
  <c r="I1626" i="1" s="1"/>
  <c r="J1626" i="1"/>
  <c r="F1614" i="1"/>
  <c r="I1614" i="1" a="1"/>
  <c r="I1614" i="1" s="1"/>
  <c r="J1614" i="1"/>
  <c r="F1602" i="1"/>
  <c r="I1602" i="1" a="1"/>
  <c r="I1602" i="1" s="1"/>
  <c r="J1602" i="1"/>
  <c r="F1590" i="1"/>
  <c r="I1590" i="1" a="1"/>
  <c r="I1590" i="1" s="1"/>
  <c r="J1590" i="1"/>
  <c r="F1578" i="1"/>
  <c r="I1578" i="1" a="1"/>
  <c r="I1578" i="1" s="1"/>
  <c r="J1578" i="1"/>
  <c r="F1566" i="1"/>
  <c r="I1566" i="1" a="1"/>
  <c r="I1566" i="1" s="1"/>
  <c r="J1566" i="1"/>
  <c r="F1554" i="1"/>
  <c r="I1554" i="1" a="1"/>
  <c r="I1554" i="1" s="1"/>
  <c r="J1554" i="1"/>
  <c r="F1542" i="1"/>
  <c r="I1542" i="1" a="1"/>
  <c r="I1542" i="1" s="1"/>
  <c r="J1542" i="1"/>
  <c r="F1530" i="1"/>
  <c r="I1530" i="1" a="1"/>
  <c r="I1530" i="1" s="1"/>
  <c r="J1530" i="1"/>
  <c r="F1518" i="1"/>
  <c r="I1518" i="1" a="1"/>
  <c r="I1518" i="1" s="1"/>
  <c r="J1518" i="1"/>
  <c r="F1506" i="1"/>
  <c r="I1506" i="1" a="1"/>
  <c r="I1506" i="1" s="1"/>
  <c r="J1506" i="1"/>
  <c r="F1494" i="1"/>
  <c r="I1494" i="1" a="1"/>
  <c r="I1494" i="1" s="1"/>
  <c r="J1494" i="1"/>
  <c r="F1482" i="1"/>
  <c r="I1482" i="1" a="1"/>
  <c r="I1482" i="1" s="1"/>
  <c r="J1482" i="1"/>
  <c r="F1470" i="1"/>
  <c r="I1470" i="1" a="1"/>
  <c r="I1470" i="1" s="1"/>
  <c r="J1470" i="1"/>
  <c r="F1458" i="1"/>
  <c r="I1458" i="1" a="1"/>
  <c r="I1458" i="1" s="1"/>
  <c r="J1458" i="1"/>
  <c r="F1446" i="1"/>
  <c r="I1446" i="1" a="1"/>
  <c r="I1446" i="1" s="1"/>
  <c r="J1446" i="1"/>
  <c r="F1434" i="1"/>
  <c r="I1434" i="1" a="1"/>
  <c r="I1434" i="1" s="1"/>
  <c r="J1434" i="1"/>
  <c r="F1422" i="1"/>
  <c r="I1422" i="1" a="1"/>
  <c r="I1422" i="1" s="1"/>
  <c r="J1422" i="1"/>
  <c r="F1410" i="1"/>
  <c r="I1410" i="1" a="1"/>
  <c r="I1410" i="1" s="1"/>
  <c r="J1410" i="1"/>
  <c r="F1398" i="1"/>
  <c r="I1398" i="1" a="1"/>
  <c r="I1398" i="1" s="1"/>
  <c r="J1398" i="1"/>
  <c r="F1386" i="1"/>
  <c r="I1386" i="1" a="1"/>
  <c r="I1386" i="1" s="1"/>
  <c r="J1386" i="1"/>
  <c r="F1374" i="1"/>
  <c r="I1374" i="1" a="1"/>
  <c r="I1374" i="1" s="1"/>
  <c r="J1374" i="1"/>
  <c r="F1362" i="1"/>
  <c r="I1362" i="1" a="1"/>
  <c r="I1362" i="1" s="1"/>
  <c r="J1362" i="1"/>
  <c r="F1350" i="1"/>
  <c r="I1350" i="1" a="1"/>
  <c r="I1350" i="1" s="1"/>
  <c r="J1350" i="1"/>
  <c r="F1338" i="1"/>
  <c r="I1338" i="1" a="1"/>
  <c r="I1338" i="1" s="1"/>
  <c r="J1338" i="1"/>
  <c r="F1326" i="1"/>
  <c r="I1326" i="1" a="1"/>
  <c r="I1326" i="1" s="1"/>
  <c r="J1326" i="1"/>
  <c r="F1314" i="1"/>
  <c r="I1314" i="1" a="1"/>
  <c r="I1314" i="1" s="1"/>
  <c r="J1314" i="1"/>
  <c r="F1302" i="1"/>
  <c r="I1302" i="1" a="1"/>
  <c r="I1302" i="1" s="1"/>
  <c r="J1302" i="1"/>
  <c r="F1290" i="1"/>
  <c r="I1290" i="1" a="1"/>
  <c r="I1290" i="1" s="1"/>
  <c r="J1290" i="1"/>
  <c r="F1278" i="1"/>
  <c r="I1278" i="1" a="1"/>
  <c r="I1278" i="1" s="1"/>
  <c r="J1278" i="1"/>
  <c r="F1266" i="1"/>
  <c r="I1266" i="1" a="1"/>
  <c r="I1266" i="1" s="1"/>
  <c r="J1266" i="1"/>
  <c r="F1254" i="1"/>
  <c r="I1254" i="1" a="1"/>
  <c r="I1254" i="1" s="1"/>
  <c r="J1254" i="1"/>
  <c r="F1242" i="1"/>
  <c r="I1242" i="1" a="1"/>
  <c r="I1242" i="1" s="1"/>
  <c r="J1242" i="1"/>
  <c r="F1230" i="1"/>
  <c r="I1230" i="1" a="1"/>
  <c r="I1230" i="1" s="1"/>
  <c r="J1230" i="1"/>
  <c r="F1218" i="1"/>
  <c r="I1218" i="1" a="1"/>
  <c r="I1218" i="1" s="1"/>
  <c r="J1218" i="1"/>
  <c r="F1206" i="1"/>
  <c r="I1206" i="1" a="1"/>
  <c r="I1206" i="1" s="1"/>
  <c r="J1206" i="1"/>
  <c r="F1194" i="1"/>
  <c r="I1194" i="1" a="1"/>
  <c r="I1194" i="1" s="1"/>
  <c r="J1194" i="1"/>
  <c r="F1182" i="1"/>
  <c r="I1182" i="1" a="1"/>
  <c r="I1182" i="1" s="1"/>
  <c r="J1182" i="1"/>
  <c r="F1170" i="1"/>
  <c r="I1170" i="1" a="1"/>
  <c r="I1170" i="1" s="1"/>
  <c r="J1170" i="1"/>
  <c r="F1158" i="1"/>
  <c r="I1158" i="1" a="1"/>
  <c r="I1158" i="1" s="1"/>
  <c r="J1158" i="1"/>
  <c r="F1146" i="1"/>
  <c r="I1146" i="1" a="1"/>
  <c r="I1146" i="1" s="1"/>
  <c r="J1146" i="1"/>
  <c r="F1134" i="1"/>
  <c r="I1134" i="1" a="1"/>
  <c r="I1134" i="1" s="1"/>
  <c r="J1134" i="1"/>
  <c r="F1122" i="1"/>
  <c r="I1122" i="1" a="1"/>
  <c r="I1122" i="1" s="1"/>
  <c r="J1122" i="1"/>
  <c r="F1110" i="1"/>
  <c r="I1110" i="1" a="1"/>
  <c r="I1110" i="1" s="1"/>
  <c r="J1110" i="1"/>
  <c r="F1098" i="1"/>
  <c r="I1098" i="1" a="1"/>
  <c r="I1098" i="1" s="1"/>
  <c r="J1098" i="1"/>
  <c r="F1086" i="1"/>
  <c r="I1086" i="1" a="1"/>
  <c r="I1086" i="1" s="1"/>
  <c r="J1086" i="1"/>
  <c r="F1074" i="1"/>
  <c r="I1074" i="1" a="1"/>
  <c r="I1074" i="1" s="1"/>
  <c r="J1074" i="1"/>
  <c r="F1062" i="1"/>
  <c r="I1062" i="1" a="1"/>
  <c r="I1062" i="1" s="1"/>
  <c r="J1062" i="1"/>
  <c r="F1050" i="1"/>
  <c r="I1050" i="1" a="1"/>
  <c r="I1050" i="1" s="1"/>
  <c r="J1050" i="1"/>
  <c r="F1038" i="1"/>
  <c r="I1038" i="1" a="1"/>
  <c r="I1038" i="1" s="1"/>
  <c r="J1038" i="1"/>
  <c r="F1026" i="1"/>
  <c r="I1026" i="1" a="1"/>
  <c r="I1026" i="1" s="1"/>
  <c r="J1026" i="1"/>
  <c r="F1014" i="1"/>
  <c r="I1014" i="1" a="1"/>
  <c r="I1014" i="1" s="1"/>
  <c r="J1014" i="1"/>
  <c r="F1002" i="1"/>
  <c r="I1002" i="1" a="1"/>
  <c r="I1002" i="1" s="1"/>
  <c r="J1002" i="1"/>
  <c r="F990" i="1"/>
  <c r="I990" i="1" a="1"/>
  <c r="I990" i="1" s="1"/>
  <c r="J990" i="1"/>
  <c r="F978" i="1"/>
  <c r="I978" i="1" a="1"/>
  <c r="I978" i="1" s="1"/>
  <c r="J978" i="1"/>
  <c r="F966" i="1"/>
  <c r="I966" i="1" a="1"/>
  <c r="I966" i="1" s="1"/>
  <c r="J966" i="1"/>
  <c r="F954" i="1"/>
  <c r="I954" i="1" a="1"/>
  <c r="I954" i="1" s="1"/>
  <c r="J954" i="1"/>
  <c r="F942" i="1"/>
  <c r="I942" i="1" a="1"/>
  <c r="I942" i="1" s="1"/>
  <c r="J942" i="1"/>
  <c r="F930" i="1"/>
  <c r="I930" i="1" a="1"/>
  <c r="I930" i="1" s="1"/>
  <c r="J930" i="1"/>
  <c r="F918" i="1"/>
  <c r="I918" i="1" a="1"/>
  <c r="I918" i="1" s="1"/>
  <c r="J918" i="1"/>
  <c r="F906" i="1"/>
  <c r="I906" i="1" a="1"/>
  <c r="I906" i="1" s="1"/>
  <c r="J906" i="1"/>
  <c r="F894" i="1"/>
  <c r="I894" i="1" a="1"/>
  <c r="I894" i="1" s="1"/>
  <c r="J894" i="1"/>
  <c r="F882" i="1"/>
  <c r="I882" i="1" a="1"/>
  <c r="I882" i="1" s="1"/>
  <c r="J882" i="1"/>
  <c r="F870" i="1"/>
  <c r="I870" i="1" a="1"/>
  <c r="I870" i="1" s="1"/>
  <c r="F858" i="1"/>
  <c r="I858" i="1" a="1"/>
  <c r="I858" i="1" s="1"/>
  <c r="F846" i="1"/>
  <c r="I846" i="1" a="1"/>
  <c r="I846" i="1" s="1"/>
  <c r="J846" i="1"/>
  <c r="F834" i="1"/>
  <c r="I834" i="1" a="1"/>
  <c r="I834" i="1" s="1"/>
  <c r="J834" i="1"/>
  <c r="F822" i="1"/>
  <c r="I822" i="1" a="1"/>
  <c r="I822" i="1" s="1"/>
  <c r="J822" i="1"/>
  <c r="F810" i="1"/>
  <c r="I810" i="1" a="1"/>
  <c r="I810" i="1" s="1"/>
  <c r="J810" i="1"/>
  <c r="F798" i="1"/>
  <c r="I798" i="1" a="1"/>
  <c r="I798" i="1" s="1"/>
  <c r="J798" i="1"/>
  <c r="F786" i="1"/>
  <c r="I786" i="1" a="1"/>
  <c r="I786" i="1" s="1"/>
  <c r="J786" i="1"/>
  <c r="F774" i="1"/>
  <c r="I774" i="1" a="1"/>
  <c r="I774" i="1" s="1"/>
  <c r="J774" i="1"/>
  <c r="F762" i="1"/>
  <c r="I762" i="1" a="1"/>
  <c r="I762" i="1" s="1"/>
  <c r="J762" i="1"/>
  <c r="F750" i="1"/>
  <c r="I750" i="1" a="1"/>
  <c r="I750" i="1" s="1"/>
  <c r="J750" i="1"/>
  <c r="F738" i="1"/>
  <c r="I738" i="1" a="1"/>
  <c r="I738" i="1" s="1"/>
  <c r="J738" i="1"/>
  <c r="F726" i="1"/>
  <c r="I726" i="1" a="1"/>
  <c r="I726" i="1" s="1"/>
  <c r="J726" i="1"/>
  <c r="F714" i="1"/>
  <c r="I714" i="1" a="1"/>
  <c r="I714" i="1" s="1"/>
  <c r="J714" i="1"/>
  <c r="F702" i="1"/>
  <c r="I702" i="1" a="1"/>
  <c r="I702" i="1" s="1"/>
  <c r="J702" i="1"/>
  <c r="F690" i="1"/>
  <c r="I690" i="1" a="1"/>
  <c r="I690" i="1" s="1"/>
  <c r="J690" i="1"/>
  <c r="F678" i="1"/>
  <c r="I678" i="1" a="1"/>
  <c r="I678" i="1" s="1"/>
  <c r="J678" i="1"/>
  <c r="F666" i="1"/>
  <c r="I666" i="1" a="1"/>
  <c r="I666" i="1" s="1"/>
  <c r="F654" i="1"/>
  <c r="I654" i="1" a="1"/>
  <c r="I654" i="1" s="1"/>
  <c r="J654" i="1"/>
  <c r="F642" i="1"/>
  <c r="I642" i="1" a="1"/>
  <c r="I642" i="1" s="1"/>
  <c r="J642" i="1"/>
  <c r="F630" i="1"/>
  <c r="I630" i="1" a="1"/>
  <c r="I630" i="1" s="1"/>
  <c r="F618" i="1"/>
  <c r="I618" i="1" a="1"/>
  <c r="I618" i="1" s="1"/>
  <c r="J618" i="1"/>
  <c r="F606" i="1"/>
  <c r="I606" i="1" a="1"/>
  <c r="I606" i="1" s="1"/>
  <c r="J606" i="1"/>
  <c r="F594" i="1"/>
  <c r="I594" i="1" a="1"/>
  <c r="I594" i="1" s="1"/>
  <c r="F582" i="1"/>
  <c r="I582" i="1" a="1"/>
  <c r="I582" i="1" s="1"/>
  <c r="J582" i="1"/>
  <c r="F570" i="1"/>
  <c r="I570" i="1" a="1"/>
  <c r="I570" i="1" s="1"/>
  <c r="J570" i="1"/>
  <c r="F558" i="1"/>
  <c r="I558" i="1" a="1"/>
  <c r="I558" i="1" s="1"/>
  <c r="F546" i="1"/>
  <c r="I546" i="1" a="1"/>
  <c r="I546" i="1" s="1"/>
  <c r="J546" i="1"/>
  <c r="F534" i="1"/>
  <c r="I534" i="1" a="1"/>
  <c r="I534" i="1" s="1"/>
  <c r="J534" i="1"/>
  <c r="F522" i="1"/>
  <c r="I522" i="1" a="1"/>
  <c r="I522" i="1" s="1"/>
  <c r="F510" i="1"/>
  <c r="I510" i="1" a="1"/>
  <c r="I510" i="1" s="1"/>
  <c r="J510" i="1"/>
  <c r="F498" i="1"/>
  <c r="I498" i="1" a="1"/>
  <c r="I498" i="1" s="1"/>
  <c r="J498" i="1"/>
  <c r="F486" i="1"/>
  <c r="I486" i="1" a="1"/>
  <c r="I486" i="1" s="1"/>
  <c r="F474" i="1"/>
  <c r="I474" i="1" a="1"/>
  <c r="I474" i="1" s="1"/>
  <c r="J474" i="1"/>
  <c r="F462" i="1"/>
  <c r="I462" i="1" a="1"/>
  <c r="I462" i="1" s="1"/>
  <c r="J462" i="1"/>
  <c r="F450" i="1"/>
  <c r="I450" i="1" a="1"/>
  <c r="I450" i="1" s="1"/>
  <c r="J450" i="1"/>
  <c r="F438" i="1"/>
  <c r="I438" i="1" a="1"/>
  <c r="I438" i="1" s="1"/>
  <c r="J438" i="1"/>
  <c r="F426" i="1"/>
  <c r="I426" i="1" a="1"/>
  <c r="I426" i="1" s="1"/>
  <c r="J426" i="1"/>
  <c r="F414" i="1"/>
  <c r="I414" i="1" a="1"/>
  <c r="I414" i="1" s="1"/>
  <c r="J414" i="1"/>
  <c r="F402" i="1"/>
  <c r="I402" i="1" a="1"/>
  <c r="I402" i="1" s="1"/>
  <c r="J402" i="1"/>
  <c r="F390" i="1"/>
  <c r="I390" i="1" a="1"/>
  <c r="I390" i="1" s="1"/>
  <c r="J390" i="1"/>
  <c r="F378" i="1"/>
  <c r="I378" i="1" a="1"/>
  <c r="I378" i="1" s="1"/>
  <c r="J378" i="1"/>
  <c r="F366" i="1"/>
  <c r="I366" i="1" a="1"/>
  <c r="I366" i="1" s="1"/>
  <c r="J366" i="1"/>
  <c r="F354" i="1"/>
  <c r="I354" i="1" a="1"/>
  <c r="I354" i="1" s="1"/>
  <c r="J354" i="1"/>
  <c r="F342" i="1"/>
  <c r="I342" i="1" a="1"/>
  <c r="I342" i="1" s="1"/>
  <c r="J342" i="1"/>
  <c r="F330" i="1"/>
  <c r="I330" i="1" a="1"/>
  <c r="I330" i="1" s="1"/>
  <c r="J330" i="1"/>
  <c r="F318" i="1"/>
  <c r="I318" i="1" a="1"/>
  <c r="I318" i="1" s="1"/>
  <c r="J318" i="1"/>
  <c r="F306" i="1"/>
  <c r="I306" i="1" a="1"/>
  <c r="I306" i="1" s="1"/>
  <c r="J306" i="1"/>
  <c r="F294" i="1"/>
  <c r="I294" i="1" a="1"/>
  <c r="I294" i="1" s="1"/>
  <c r="J294" i="1"/>
  <c r="F282" i="1"/>
  <c r="I282" i="1" a="1"/>
  <c r="I282" i="1" s="1"/>
  <c r="J282" i="1"/>
  <c r="F270" i="1"/>
  <c r="I270" i="1" a="1"/>
  <c r="I270" i="1" s="1"/>
  <c r="J270" i="1"/>
  <c r="F258" i="1"/>
  <c r="I258" i="1" a="1"/>
  <c r="I258" i="1" s="1"/>
  <c r="J258" i="1"/>
  <c r="F246" i="1"/>
  <c r="I246" i="1" a="1"/>
  <c r="I246" i="1" s="1"/>
  <c r="J246" i="1"/>
  <c r="F234" i="1"/>
  <c r="I234" i="1" a="1"/>
  <c r="I234" i="1" s="1"/>
  <c r="J234" i="1"/>
  <c r="F222" i="1"/>
  <c r="I222" i="1" a="1"/>
  <c r="I222" i="1" s="1"/>
  <c r="J222" i="1"/>
  <c r="F210" i="1"/>
  <c r="I210" i="1" a="1"/>
  <c r="I210" i="1" s="1"/>
  <c r="J210" i="1"/>
  <c r="F198" i="1"/>
  <c r="I198" i="1" a="1"/>
  <c r="I198" i="1" s="1"/>
  <c r="J198" i="1"/>
  <c r="F186" i="1"/>
  <c r="I186" i="1" a="1"/>
  <c r="I186" i="1" s="1"/>
  <c r="J186" i="1"/>
  <c r="F174" i="1"/>
  <c r="I174" i="1" a="1"/>
  <c r="I174" i="1" s="1"/>
  <c r="J174" i="1"/>
  <c r="F162" i="1"/>
  <c r="I162" i="1" a="1"/>
  <c r="I162" i="1" s="1"/>
  <c r="J162" i="1"/>
  <c r="F150" i="1"/>
  <c r="I150" i="1" a="1"/>
  <c r="I150" i="1" s="1"/>
  <c r="J150" i="1"/>
  <c r="F138" i="1"/>
  <c r="I138" i="1" a="1"/>
  <c r="I138" i="1" s="1"/>
  <c r="J138" i="1"/>
  <c r="F126" i="1"/>
  <c r="I126" i="1" a="1"/>
  <c r="I126" i="1" s="1"/>
  <c r="J126" i="1"/>
  <c r="F114" i="1"/>
  <c r="I114" i="1" a="1"/>
  <c r="I114" i="1" s="1"/>
  <c r="J114" i="1"/>
  <c r="F102" i="1"/>
  <c r="I102" i="1" a="1"/>
  <c r="I102" i="1" s="1"/>
  <c r="J102" i="1"/>
  <c r="F90" i="1"/>
  <c r="I90" i="1" a="1"/>
  <c r="I90" i="1" s="1"/>
  <c r="J90" i="1"/>
  <c r="F78" i="1"/>
  <c r="I78" i="1" a="1"/>
  <c r="I78" i="1" s="1"/>
  <c r="J78" i="1"/>
  <c r="F66" i="1"/>
  <c r="I66" i="1" a="1"/>
  <c r="I66" i="1" s="1"/>
  <c r="J66" i="1"/>
  <c r="F54" i="1"/>
  <c r="I54" i="1" a="1"/>
  <c r="I54" i="1" s="1"/>
  <c r="J54" i="1"/>
  <c r="F42" i="1"/>
  <c r="I42" i="1" a="1"/>
  <c r="I42" i="1" s="1"/>
  <c r="J42" i="1"/>
  <c r="F30" i="1"/>
  <c r="I30" i="1" a="1"/>
  <c r="I30" i="1" s="1"/>
  <c r="J30" i="1"/>
  <c r="F18" i="1"/>
  <c r="I18" i="1" a="1"/>
  <c r="I18" i="1" s="1"/>
  <c r="J18" i="1"/>
  <c r="F6" i="1"/>
  <c r="I6" i="1" a="1"/>
  <c r="I6" i="1" s="1"/>
  <c r="J6" i="1"/>
  <c r="J5707" i="1"/>
  <c r="J5694" i="1"/>
  <c r="J5628" i="1"/>
  <c r="J5615" i="1"/>
  <c r="J5563" i="1"/>
  <c r="J5550" i="1"/>
  <c r="J5471" i="1"/>
  <c r="J5419" i="1"/>
  <c r="J5406" i="1"/>
  <c r="J5327" i="1"/>
  <c r="J5275" i="1"/>
  <c r="J5262" i="1"/>
  <c r="J5131" i="1"/>
  <c r="J5118" i="1"/>
  <c r="J5011" i="1"/>
  <c r="J4963" i="1"/>
  <c r="J4915" i="1"/>
  <c r="J4867" i="1"/>
  <c r="J4819" i="1"/>
  <c r="J4771" i="1"/>
  <c r="J4723" i="1"/>
  <c r="J4675" i="1"/>
  <c r="J4627" i="1"/>
  <c r="J4579" i="1"/>
  <c r="J4531" i="1"/>
  <c r="J4483" i="1"/>
  <c r="J4435" i="1"/>
  <c r="J4387" i="1"/>
  <c r="J4339" i="1"/>
  <c r="J4303" i="1"/>
  <c r="J4267" i="1"/>
  <c r="J4231" i="1"/>
  <c r="J4195" i="1"/>
  <c r="J4159" i="1"/>
  <c r="J4123" i="1"/>
  <c r="J4087" i="1"/>
  <c r="J4051" i="1"/>
  <c r="J3907" i="1"/>
  <c r="J3763" i="1"/>
  <c r="J3619" i="1"/>
  <c r="J666" i="1"/>
  <c r="J558" i="1"/>
  <c r="F5909" i="1"/>
  <c r="I5909" i="1" a="1"/>
  <c r="I5909" i="1" s="1"/>
  <c r="F5897" i="1"/>
  <c r="I5897" i="1" a="1"/>
  <c r="I5897" i="1" s="1"/>
  <c r="F5885" i="1"/>
  <c r="I5885" i="1" a="1"/>
  <c r="I5885" i="1" s="1"/>
  <c r="F5873" i="1"/>
  <c r="I5873" i="1" a="1"/>
  <c r="I5873" i="1" s="1"/>
  <c r="F5861" i="1"/>
  <c r="I5861" i="1" a="1"/>
  <c r="I5861" i="1" s="1"/>
  <c r="F5849" i="1"/>
  <c r="I5849" i="1" a="1"/>
  <c r="I5849" i="1" s="1"/>
  <c r="F5837" i="1"/>
  <c r="I5837" i="1" a="1"/>
  <c r="I5837" i="1" s="1"/>
  <c r="F5825" i="1"/>
  <c r="I5825" i="1" a="1"/>
  <c r="I5825" i="1" s="1"/>
  <c r="F5813" i="1"/>
  <c r="I5813" i="1" a="1"/>
  <c r="I5813" i="1" s="1"/>
  <c r="F5801" i="1"/>
  <c r="I5801" i="1" a="1"/>
  <c r="I5801" i="1" s="1"/>
  <c r="F5789" i="1"/>
  <c r="I5789" i="1" a="1"/>
  <c r="I5789" i="1" s="1"/>
  <c r="F5777" i="1"/>
  <c r="I5777" i="1" a="1"/>
  <c r="I5777" i="1" s="1"/>
  <c r="F5765" i="1"/>
  <c r="I5765" i="1" a="1"/>
  <c r="I5765" i="1" s="1"/>
  <c r="F5753" i="1"/>
  <c r="I5753" i="1" a="1"/>
  <c r="I5753" i="1" s="1"/>
  <c r="F5741" i="1"/>
  <c r="I5741" i="1" a="1"/>
  <c r="I5741" i="1" s="1"/>
  <c r="F5729" i="1"/>
  <c r="I5729" i="1" a="1"/>
  <c r="I5729" i="1" s="1"/>
  <c r="F5717" i="1"/>
  <c r="I5717" i="1" a="1"/>
  <c r="I5717" i="1" s="1"/>
  <c r="F5705" i="1"/>
  <c r="I5705" i="1" a="1"/>
  <c r="I5705" i="1" s="1"/>
  <c r="F5693" i="1"/>
  <c r="I5693" i="1" a="1"/>
  <c r="I5693" i="1" s="1"/>
  <c r="F5681" i="1"/>
  <c r="I5681" i="1" a="1"/>
  <c r="I5681" i="1" s="1"/>
  <c r="F5669" i="1"/>
  <c r="I5669" i="1" a="1"/>
  <c r="I5669" i="1" s="1"/>
  <c r="F5657" i="1"/>
  <c r="I5657" i="1" a="1"/>
  <c r="I5657" i="1" s="1"/>
  <c r="F5645" i="1"/>
  <c r="I5645" i="1" a="1"/>
  <c r="I5645" i="1" s="1"/>
  <c r="F5633" i="1"/>
  <c r="I5633" i="1" a="1"/>
  <c r="I5633" i="1" s="1"/>
  <c r="F5621" i="1"/>
  <c r="I5621" i="1" a="1"/>
  <c r="I5621" i="1" s="1"/>
  <c r="F5609" i="1"/>
  <c r="I5609" i="1" a="1"/>
  <c r="I5609" i="1" s="1"/>
  <c r="F5597" i="1"/>
  <c r="I5597" i="1" a="1"/>
  <c r="I5597" i="1" s="1"/>
  <c r="F5585" i="1"/>
  <c r="I5585" i="1" a="1"/>
  <c r="I5585" i="1" s="1"/>
  <c r="F5573" i="1"/>
  <c r="I5573" i="1" a="1"/>
  <c r="I5573" i="1" s="1"/>
  <c r="F5561" i="1"/>
  <c r="I5561" i="1" a="1"/>
  <c r="I5561" i="1" s="1"/>
  <c r="F5549" i="1"/>
  <c r="F5537" i="1"/>
  <c r="I5537" i="1" a="1"/>
  <c r="I5537" i="1" s="1"/>
  <c r="F5525" i="1"/>
  <c r="I5525" i="1" a="1"/>
  <c r="I5525" i="1" s="1"/>
  <c r="F5513" i="1"/>
  <c r="I5513" i="1" a="1"/>
  <c r="I5513" i="1" s="1"/>
  <c r="F5501" i="1"/>
  <c r="I5501" i="1" a="1"/>
  <c r="I5501" i="1" s="1"/>
  <c r="F5489" i="1"/>
  <c r="I5489" i="1" a="1"/>
  <c r="I5489" i="1" s="1"/>
  <c r="F5477" i="1"/>
  <c r="I5477" i="1" a="1"/>
  <c r="I5477" i="1" s="1"/>
  <c r="F5465" i="1"/>
  <c r="I5465" i="1" a="1"/>
  <c r="I5465" i="1" s="1"/>
  <c r="F5453" i="1"/>
  <c r="I5453" i="1" a="1"/>
  <c r="I5453" i="1" s="1"/>
  <c r="F5441" i="1"/>
  <c r="I5441" i="1" a="1"/>
  <c r="I5441" i="1" s="1"/>
  <c r="F5429" i="1"/>
  <c r="I5429" i="1" a="1"/>
  <c r="I5429" i="1" s="1"/>
  <c r="F5417" i="1"/>
  <c r="I5417" i="1" a="1"/>
  <c r="I5417" i="1" s="1"/>
  <c r="F5405" i="1"/>
  <c r="I5405" i="1" a="1"/>
  <c r="I5405" i="1" s="1"/>
  <c r="F5393" i="1"/>
  <c r="I5393" i="1" a="1"/>
  <c r="I5393" i="1" s="1"/>
  <c r="F5381" i="1"/>
  <c r="I5381" i="1" a="1"/>
  <c r="I5381" i="1" s="1"/>
  <c r="F5369" i="1"/>
  <c r="I5369" i="1" a="1"/>
  <c r="I5369" i="1" s="1"/>
  <c r="F5357" i="1"/>
  <c r="I5357" i="1" a="1"/>
  <c r="I5357" i="1" s="1"/>
  <c r="F5345" i="1"/>
  <c r="I5345" i="1" a="1"/>
  <c r="I5345" i="1" s="1"/>
  <c r="F5333" i="1"/>
  <c r="I5333" i="1" a="1"/>
  <c r="I5333" i="1" s="1"/>
  <c r="F5321" i="1"/>
  <c r="I5321" i="1" a="1"/>
  <c r="I5321" i="1" s="1"/>
  <c r="F5309" i="1"/>
  <c r="I5309" i="1" a="1"/>
  <c r="I5309" i="1" s="1"/>
  <c r="F5297" i="1"/>
  <c r="I5297" i="1" a="1"/>
  <c r="I5297" i="1" s="1"/>
  <c r="F5285" i="1"/>
  <c r="I5285" i="1" a="1"/>
  <c r="I5285" i="1" s="1"/>
  <c r="F5273" i="1"/>
  <c r="I5273" i="1" a="1"/>
  <c r="I5273" i="1" s="1"/>
  <c r="F5261" i="1"/>
  <c r="I5261" i="1" a="1"/>
  <c r="I5261" i="1" s="1"/>
  <c r="F5249" i="1"/>
  <c r="I5249" i="1" a="1"/>
  <c r="I5249" i="1" s="1"/>
  <c r="F5237" i="1"/>
  <c r="I5237" i="1" a="1"/>
  <c r="I5237" i="1" s="1"/>
  <c r="F5225" i="1"/>
  <c r="I5225" i="1" a="1"/>
  <c r="I5225" i="1" s="1"/>
  <c r="F5213" i="1"/>
  <c r="I5213" i="1" a="1"/>
  <c r="I5213" i="1" s="1"/>
  <c r="F5201" i="1"/>
  <c r="I5201" i="1" a="1"/>
  <c r="I5201" i="1" s="1"/>
  <c r="F5189" i="1"/>
  <c r="I5189" i="1" a="1"/>
  <c r="I5189" i="1" s="1"/>
  <c r="F5177" i="1"/>
  <c r="I5177" i="1" a="1"/>
  <c r="I5177" i="1" s="1"/>
  <c r="F5165" i="1"/>
  <c r="I5165" i="1" a="1"/>
  <c r="I5165" i="1" s="1"/>
  <c r="F5153" i="1"/>
  <c r="I5153" i="1" a="1"/>
  <c r="I5153" i="1" s="1"/>
  <c r="F5141" i="1"/>
  <c r="I5141" i="1" a="1"/>
  <c r="I5141" i="1" s="1"/>
  <c r="F5129" i="1"/>
  <c r="I5129" i="1" a="1"/>
  <c r="I5129" i="1" s="1"/>
  <c r="F5117" i="1"/>
  <c r="I5117" i="1" a="1"/>
  <c r="I5117" i="1" s="1"/>
  <c r="F5105" i="1"/>
  <c r="I5105" i="1" a="1"/>
  <c r="I5105" i="1" s="1"/>
  <c r="F5093" i="1"/>
  <c r="I5093" i="1" a="1"/>
  <c r="I5093" i="1" s="1"/>
  <c r="F5081" i="1"/>
  <c r="I5081" i="1" a="1"/>
  <c r="I5081" i="1" s="1"/>
  <c r="F5069" i="1"/>
  <c r="I5069" i="1" a="1"/>
  <c r="I5069" i="1" s="1"/>
  <c r="F5057" i="1"/>
  <c r="I5057" i="1" a="1"/>
  <c r="I5057" i="1" s="1"/>
  <c r="F5045" i="1"/>
  <c r="I5045" i="1" a="1"/>
  <c r="I5045" i="1" s="1"/>
  <c r="F5033" i="1"/>
  <c r="I5033" i="1" a="1"/>
  <c r="I5033" i="1" s="1"/>
  <c r="F5021" i="1"/>
  <c r="I5021" i="1" a="1"/>
  <c r="I5021" i="1" s="1"/>
  <c r="F5009" i="1"/>
  <c r="I5009" i="1" a="1"/>
  <c r="I5009" i="1" s="1"/>
  <c r="F4997" i="1"/>
  <c r="I4997" i="1" a="1"/>
  <c r="I4997" i="1" s="1"/>
  <c r="F4985" i="1"/>
  <c r="I4985" i="1" a="1"/>
  <c r="I4985" i="1" s="1"/>
  <c r="F4973" i="1"/>
  <c r="I4973" i="1" a="1"/>
  <c r="I4973" i="1" s="1"/>
  <c r="F4961" i="1"/>
  <c r="I4961" i="1" a="1"/>
  <c r="I4961" i="1" s="1"/>
  <c r="F4949" i="1"/>
  <c r="I4949" i="1" a="1"/>
  <c r="I4949" i="1" s="1"/>
  <c r="F4937" i="1"/>
  <c r="I4937" i="1" a="1"/>
  <c r="I4937" i="1" s="1"/>
  <c r="F4925" i="1"/>
  <c r="I4925" i="1" a="1"/>
  <c r="I4925" i="1" s="1"/>
  <c r="F4913" i="1"/>
  <c r="I4913" i="1" a="1"/>
  <c r="I4913" i="1" s="1"/>
  <c r="F4901" i="1"/>
  <c r="I4901" i="1" a="1"/>
  <c r="I4901" i="1" s="1"/>
  <c r="F4889" i="1"/>
  <c r="I4889" i="1" a="1"/>
  <c r="I4889" i="1" s="1"/>
  <c r="F4877" i="1"/>
  <c r="I4877" i="1" a="1"/>
  <c r="I4877" i="1" s="1"/>
  <c r="F4865" i="1"/>
  <c r="I4865" i="1" a="1"/>
  <c r="I4865" i="1" s="1"/>
  <c r="F4853" i="1"/>
  <c r="I4853" i="1" a="1"/>
  <c r="I4853" i="1" s="1"/>
  <c r="F4841" i="1"/>
  <c r="I4841" i="1" a="1"/>
  <c r="I4841" i="1" s="1"/>
  <c r="F4829" i="1"/>
  <c r="I4829" i="1" a="1"/>
  <c r="I4829" i="1" s="1"/>
  <c r="F4817" i="1"/>
  <c r="I4817" i="1" a="1"/>
  <c r="I4817" i="1" s="1"/>
  <c r="F4805" i="1"/>
  <c r="I4805" i="1" a="1"/>
  <c r="I4805" i="1" s="1"/>
  <c r="F4793" i="1"/>
  <c r="I4793" i="1" a="1"/>
  <c r="I4793" i="1" s="1"/>
  <c r="F4781" i="1"/>
  <c r="I4781" i="1" a="1"/>
  <c r="I4781" i="1" s="1"/>
  <c r="F4769" i="1"/>
  <c r="I4769" i="1" a="1"/>
  <c r="I4769" i="1" s="1"/>
  <c r="F4757" i="1"/>
  <c r="I4757" i="1" a="1"/>
  <c r="I4757" i="1" s="1"/>
  <c r="F4745" i="1"/>
  <c r="I4745" i="1" a="1"/>
  <c r="I4745" i="1" s="1"/>
  <c r="F4733" i="1"/>
  <c r="I4733" i="1" a="1"/>
  <c r="I4733" i="1" s="1"/>
  <c r="F4721" i="1"/>
  <c r="I4721" i="1" a="1"/>
  <c r="I4721" i="1" s="1"/>
  <c r="F4709" i="1"/>
  <c r="I4709" i="1" a="1"/>
  <c r="I4709" i="1" s="1"/>
  <c r="F4697" i="1"/>
  <c r="I4697" i="1" a="1"/>
  <c r="I4697" i="1" s="1"/>
  <c r="F4685" i="1"/>
  <c r="I4685" i="1" a="1"/>
  <c r="I4685" i="1" s="1"/>
  <c r="F4673" i="1"/>
  <c r="I4673" i="1" a="1"/>
  <c r="I4673" i="1" s="1"/>
  <c r="F4661" i="1"/>
  <c r="I4661" i="1" a="1"/>
  <c r="I4661" i="1" s="1"/>
  <c r="F4649" i="1"/>
  <c r="I4649" i="1" a="1"/>
  <c r="I4649" i="1" s="1"/>
  <c r="F4637" i="1"/>
  <c r="I4637" i="1" a="1"/>
  <c r="I4637" i="1" s="1"/>
  <c r="F4625" i="1"/>
  <c r="I4625" i="1" a="1"/>
  <c r="I4625" i="1" s="1"/>
  <c r="F4613" i="1"/>
  <c r="I4613" i="1" a="1"/>
  <c r="I4613" i="1" s="1"/>
  <c r="F4601" i="1"/>
  <c r="I4601" i="1" a="1"/>
  <c r="I4601" i="1" s="1"/>
  <c r="F4589" i="1"/>
  <c r="I4589" i="1" a="1"/>
  <c r="I4589" i="1" s="1"/>
  <c r="F4577" i="1"/>
  <c r="I4577" i="1" a="1"/>
  <c r="I4577" i="1" s="1"/>
  <c r="F4565" i="1"/>
  <c r="I4565" i="1" a="1"/>
  <c r="I4565" i="1" s="1"/>
  <c r="F4553" i="1"/>
  <c r="F4541" i="1"/>
  <c r="I4541" i="1" a="1"/>
  <c r="I4541" i="1" s="1"/>
  <c r="F4529" i="1"/>
  <c r="I4529" i="1" a="1"/>
  <c r="I4529" i="1" s="1"/>
  <c r="F4517" i="1"/>
  <c r="I4517" i="1" a="1"/>
  <c r="I4517" i="1" s="1"/>
  <c r="F4505" i="1"/>
  <c r="I4505" i="1" a="1"/>
  <c r="I4505" i="1" s="1"/>
  <c r="F4493" i="1"/>
  <c r="I4493" i="1" a="1"/>
  <c r="I4493" i="1" s="1"/>
  <c r="F4481" i="1"/>
  <c r="I4481" i="1" a="1"/>
  <c r="I4481" i="1" s="1"/>
  <c r="F4469" i="1"/>
  <c r="I4469" i="1" a="1"/>
  <c r="I4469" i="1" s="1"/>
  <c r="F4457" i="1"/>
  <c r="I4457" i="1" a="1"/>
  <c r="I4457" i="1" s="1"/>
  <c r="F4445" i="1"/>
  <c r="I4445" i="1" a="1"/>
  <c r="I4445" i="1" s="1"/>
  <c r="F4433" i="1"/>
  <c r="I4433" i="1" a="1"/>
  <c r="I4433" i="1" s="1"/>
  <c r="F4421" i="1"/>
  <c r="I4421" i="1" a="1"/>
  <c r="I4421" i="1" s="1"/>
  <c r="F4409" i="1"/>
  <c r="I4409" i="1" a="1"/>
  <c r="I4409" i="1" s="1"/>
  <c r="F4397" i="1"/>
  <c r="I4397" i="1" a="1"/>
  <c r="I4397" i="1" s="1"/>
  <c r="F4385" i="1"/>
  <c r="I4385" i="1" a="1"/>
  <c r="I4385" i="1" s="1"/>
  <c r="F4373" i="1"/>
  <c r="I4373" i="1" a="1"/>
  <c r="I4373" i="1" s="1"/>
  <c r="F4361" i="1"/>
  <c r="I4361" i="1" a="1"/>
  <c r="I4361" i="1" s="1"/>
  <c r="F4349" i="1"/>
  <c r="I4349" i="1" a="1"/>
  <c r="I4349" i="1" s="1"/>
  <c r="F4337" i="1"/>
  <c r="I4337" i="1" a="1"/>
  <c r="I4337" i="1" s="1"/>
  <c r="F4325" i="1"/>
  <c r="I4325" i="1" a="1"/>
  <c r="I4325" i="1" s="1"/>
  <c r="F4313" i="1"/>
  <c r="I4313" i="1" a="1"/>
  <c r="I4313" i="1" s="1"/>
  <c r="F4301" i="1"/>
  <c r="I4301" i="1" a="1"/>
  <c r="I4301" i="1" s="1"/>
  <c r="F4289" i="1"/>
  <c r="I4289" i="1" a="1"/>
  <c r="I4289" i="1" s="1"/>
  <c r="F4277" i="1"/>
  <c r="I4277" i="1" a="1"/>
  <c r="I4277" i="1" s="1"/>
  <c r="F4265" i="1"/>
  <c r="I4265" i="1" a="1"/>
  <c r="I4265" i="1" s="1"/>
  <c r="F4253" i="1"/>
  <c r="I4253" i="1" a="1"/>
  <c r="I4253" i="1" s="1"/>
  <c r="F4241" i="1"/>
  <c r="I4241" i="1" a="1"/>
  <c r="I4241" i="1" s="1"/>
  <c r="F4229" i="1"/>
  <c r="I4229" i="1" a="1"/>
  <c r="I4229" i="1" s="1"/>
  <c r="F4217" i="1"/>
  <c r="I4217" i="1" a="1"/>
  <c r="I4217" i="1" s="1"/>
  <c r="F4205" i="1"/>
  <c r="I4205" i="1" a="1"/>
  <c r="I4205" i="1" s="1"/>
  <c r="F4193" i="1"/>
  <c r="I4193" i="1" a="1"/>
  <c r="I4193" i="1" s="1"/>
  <c r="F4181" i="1"/>
  <c r="I4181" i="1" a="1"/>
  <c r="I4181" i="1" s="1"/>
  <c r="F4169" i="1"/>
  <c r="I4169" i="1" a="1"/>
  <c r="I4169" i="1" s="1"/>
  <c r="F4157" i="1"/>
  <c r="I4157" i="1" a="1"/>
  <c r="I4157" i="1" s="1"/>
  <c r="F4145" i="1"/>
  <c r="I4145" i="1" a="1"/>
  <c r="I4145" i="1" s="1"/>
  <c r="F4133" i="1"/>
  <c r="I4133" i="1" a="1"/>
  <c r="I4133" i="1" s="1"/>
  <c r="F4121" i="1"/>
  <c r="I4121" i="1" a="1"/>
  <c r="I4121" i="1" s="1"/>
  <c r="F4109" i="1"/>
  <c r="I4109" i="1" a="1"/>
  <c r="I4109" i="1" s="1"/>
  <c r="F4097" i="1"/>
  <c r="I4097" i="1" a="1"/>
  <c r="I4097" i="1" s="1"/>
  <c r="F4085" i="1"/>
  <c r="I4085" i="1" a="1"/>
  <c r="I4085" i="1" s="1"/>
  <c r="F4073" i="1"/>
  <c r="I4073" i="1" a="1"/>
  <c r="I4073" i="1" s="1"/>
  <c r="F4061" i="1"/>
  <c r="I4061" i="1" a="1"/>
  <c r="I4061" i="1" s="1"/>
  <c r="F4049" i="1"/>
  <c r="I4049" i="1" a="1"/>
  <c r="I4049" i="1" s="1"/>
  <c r="F4037" i="1"/>
  <c r="I4037" i="1" a="1"/>
  <c r="I4037" i="1" s="1"/>
  <c r="F4025" i="1"/>
  <c r="I4025" i="1" a="1"/>
  <c r="I4025" i="1" s="1"/>
  <c r="F4013" i="1"/>
  <c r="I4013" i="1" a="1"/>
  <c r="I4013" i="1" s="1"/>
  <c r="F4001" i="1"/>
  <c r="I4001" i="1" a="1"/>
  <c r="I4001" i="1" s="1"/>
  <c r="F3989" i="1"/>
  <c r="I3989" i="1" a="1"/>
  <c r="I3989" i="1" s="1"/>
  <c r="F3977" i="1"/>
  <c r="I3977" i="1" a="1"/>
  <c r="I3977" i="1" s="1"/>
  <c r="F3965" i="1"/>
  <c r="I3965" i="1" a="1"/>
  <c r="I3965" i="1" s="1"/>
  <c r="F3953" i="1"/>
  <c r="I3953" i="1" a="1"/>
  <c r="I3953" i="1" s="1"/>
  <c r="F3941" i="1"/>
  <c r="I3941" i="1" a="1"/>
  <c r="I3941" i="1" s="1"/>
  <c r="F3929" i="1"/>
  <c r="I3929" i="1" a="1"/>
  <c r="I3929" i="1" s="1"/>
  <c r="F3917" i="1"/>
  <c r="I3917" i="1" a="1"/>
  <c r="I3917" i="1" s="1"/>
  <c r="F3905" i="1"/>
  <c r="I3905" i="1" a="1"/>
  <c r="I3905" i="1" s="1"/>
  <c r="F3893" i="1"/>
  <c r="I3893" i="1" a="1"/>
  <c r="I3893" i="1" s="1"/>
  <c r="F3881" i="1"/>
  <c r="I3881" i="1" a="1"/>
  <c r="I3881" i="1" s="1"/>
  <c r="F3869" i="1"/>
  <c r="I3869" i="1" a="1"/>
  <c r="I3869" i="1" s="1"/>
  <c r="F3857" i="1"/>
  <c r="I3857" i="1" a="1"/>
  <c r="I3857" i="1" s="1"/>
  <c r="F3845" i="1"/>
  <c r="I3845" i="1" a="1"/>
  <c r="I3845" i="1" s="1"/>
  <c r="F3833" i="1"/>
  <c r="I3833" i="1" a="1"/>
  <c r="I3833" i="1" s="1"/>
  <c r="F3821" i="1"/>
  <c r="I3821" i="1" a="1"/>
  <c r="I3821" i="1" s="1"/>
  <c r="F3809" i="1"/>
  <c r="I3809" i="1" a="1"/>
  <c r="I3809" i="1" s="1"/>
  <c r="F3797" i="1"/>
  <c r="I3797" i="1" a="1"/>
  <c r="I3797" i="1" s="1"/>
  <c r="F3785" i="1"/>
  <c r="I3785" i="1" a="1"/>
  <c r="I3785" i="1" s="1"/>
  <c r="F3773" i="1"/>
  <c r="I3773" i="1" a="1"/>
  <c r="I3773" i="1" s="1"/>
  <c r="F3761" i="1"/>
  <c r="I3761" i="1" a="1"/>
  <c r="I3761" i="1" s="1"/>
  <c r="F3749" i="1"/>
  <c r="I3749" i="1" a="1"/>
  <c r="I3749" i="1" s="1"/>
  <c r="F3737" i="1"/>
  <c r="I3737" i="1" a="1"/>
  <c r="I3737" i="1" s="1"/>
  <c r="F3725" i="1"/>
  <c r="I3725" i="1" a="1"/>
  <c r="I3725" i="1" s="1"/>
  <c r="F3713" i="1"/>
  <c r="I3713" i="1" a="1"/>
  <c r="I3713" i="1" s="1"/>
  <c r="F3701" i="1"/>
  <c r="I3701" i="1" a="1"/>
  <c r="I3701" i="1" s="1"/>
  <c r="F3689" i="1"/>
  <c r="I3689" i="1" a="1"/>
  <c r="I3689" i="1" s="1"/>
  <c r="F3677" i="1"/>
  <c r="I3677" i="1" a="1"/>
  <c r="I3677" i="1" s="1"/>
  <c r="F3665" i="1"/>
  <c r="I3665" i="1" a="1"/>
  <c r="I3665" i="1" s="1"/>
  <c r="F3653" i="1"/>
  <c r="I3653" i="1" a="1"/>
  <c r="I3653" i="1" s="1"/>
  <c r="F3641" i="1"/>
  <c r="I3641" i="1" a="1"/>
  <c r="I3641" i="1" s="1"/>
  <c r="F3629" i="1"/>
  <c r="I3629" i="1" a="1"/>
  <c r="I3629" i="1" s="1"/>
  <c r="F3617" i="1"/>
  <c r="I3617" i="1" a="1"/>
  <c r="I3617" i="1" s="1"/>
  <c r="F3605" i="1"/>
  <c r="I3605" i="1" a="1"/>
  <c r="I3605" i="1" s="1"/>
  <c r="F3593" i="1"/>
  <c r="I3593" i="1" a="1"/>
  <c r="I3593" i="1" s="1"/>
  <c r="F3581" i="1"/>
  <c r="I3581" i="1" a="1"/>
  <c r="I3581" i="1" s="1"/>
  <c r="F3569" i="1"/>
  <c r="I3569" i="1" a="1"/>
  <c r="I3569" i="1" s="1"/>
  <c r="F3557" i="1"/>
  <c r="I3557" i="1" a="1"/>
  <c r="I3557" i="1" s="1"/>
  <c r="F3545" i="1"/>
  <c r="I3545" i="1" a="1"/>
  <c r="I3545" i="1" s="1"/>
  <c r="F3533" i="1"/>
  <c r="I3533" i="1" a="1"/>
  <c r="I3533" i="1" s="1"/>
  <c r="F3521" i="1"/>
  <c r="I3521" i="1" a="1"/>
  <c r="I3521" i="1" s="1"/>
  <c r="F3509" i="1"/>
  <c r="I3509" i="1" a="1"/>
  <c r="I3509" i="1" s="1"/>
  <c r="F3497" i="1"/>
  <c r="I3497" i="1" a="1"/>
  <c r="I3497" i="1" s="1"/>
  <c r="F3485" i="1"/>
  <c r="I3485" i="1" a="1"/>
  <c r="I3485" i="1" s="1"/>
  <c r="F3473" i="1"/>
  <c r="I3473" i="1" a="1"/>
  <c r="I3473" i="1" s="1"/>
  <c r="F3461" i="1"/>
  <c r="I3461" i="1" a="1"/>
  <c r="I3461" i="1" s="1"/>
  <c r="F3449" i="1"/>
  <c r="I3449" i="1" a="1"/>
  <c r="I3449" i="1" s="1"/>
  <c r="F3437" i="1"/>
  <c r="I3437" i="1" a="1"/>
  <c r="I3437" i="1" s="1"/>
  <c r="F3425" i="1"/>
  <c r="I3425" i="1" a="1"/>
  <c r="I3425" i="1" s="1"/>
  <c r="F3413" i="1"/>
  <c r="I3413" i="1" a="1"/>
  <c r="I3413" i="1" s="1"/>
  <c r="F3401" i="1"/>
  <c r="I3401" i="1" a="1"/>
  <c r="I3401" i="1" s="1"/>
  <c r="F3389" i="1"/>
  <c r="I3389" i="1" a="1"/>
  <c r="I3389" i="1" s="1"/>
  <c r="F3377" i="1"/>
  <c r="I3377" i="1" a="1"/>
  <c r="I3377" i="1" s="1"/>
  <c r="F3365" i="1"/>
  <c r="I3365" i="1" a="1"/>
  <c r="I3365" i="1" s="1"/>
  <c r="F3353" i="1"/>
  <c r="I3353" i="1" a="1"/>
  <c r="I3353" i="1" s="1"/>
  <c r="F3341" i="1"/>
  <c r="I3341" i="1" a="1"/>
  <c r="I3341" i="1" s="1"/>
  <c r="F3329" i="1"/>
  <c r="I3329" i="1" a="1"/>
  <c r="I3329" i="1" s="1"/>
  <c r="F3317" i="1"/>
  <c r="I3317" i="1" a="1"/>
  <c r="I3317" i="1" s="1"/>
  <c r="F3305" i="1"/>
  <c r="I3305" i="1" a="1"/>
  <c r="I3305" i="1" s="1"/>
  <c r="F3293" i="1"/>
  <c r="I3293" i="1" a="1"/>
  <c r="I3293" i="1" s="1"/>
  <c r="F3281" i="1"/>
  <c r="I3281" i="1" a="1"/>
  <c r="I3281" i="1" s="1"/>
  <c r="F3269" i="1"/>
  <c r="I3269" i="1" a="1"/>
  <c r="I3269" i="1" s="1"/>
  <c r="F3257" i="1"/>
  <c r="I3257" i="1" a="1"/>
  <c r="I3257" i="1" s="1"/>
  <c r="F3245" i="1"/>
  <c r="I3245" i="1" a="1"/>
  <c r="I3245" i="1" s="1"/>
  <c r="F3233" i="1"/>
  <c r="I3233" i="1" a="1"/>
  <c r="I3233" i="1" s="1"/>
  <c r="F3221" i="1"/>
  <c r="I3221" i="1" a="1"/>
  <c r="I3221" i="1" s="1"/>
  <c r="F3209" i="1"/>
  <c r="I3209" i="1" a="1"/>
  <c r="I3209" i="1" s="1"/>
  <c r="F3197" i="1"/>
  <c r="I3197" i="1" a="1"/>
  <c r="I3197" i="1" s="1"/>
  <c r="F3185" i="1"/>
  <c r="I3185" i="1" a="1"/>
  <c r="I3185" i="1" s="1"/>
  <c r="F3173" i="1"/>
  <c r="I3173" i="1" a="1"/>
  <c r="I3173" i="1" s="1"/>
  <c r="J3173" i="1"/>
  <c r="F3161" i="1"/>
  <c r="I3161" i="1" a="1"/>
  <c r="I3161" i="1" s="1"/>
  <c r="J3161" i="1"/>
  <c r="F3149" i="1"/>
  <c r="I3149" i="1" a="1"/>
  <c r="I3149" i="1" s="1"/>
  <c r="J3149" i="1"/>
  <c r="F3137" i="1"/>
  <c r="I3137" i="1" a="1"/>
  <c r="I3137" i="1" s="1"/>
  <c r="J3137" i="1"/>
  <c r="F3125" i="1"/>
  <c r="I3125" i="1" a="1"/>
  <c r="I3125" i="1" s="1"/>
  <c r="J3125" i="1"/>
  <c r="F3113" i="1"/>
  <c r="I3113" i="1" a="1"/>
  <c r="I3113" i="1" s="1"/>
  <c r="J3113" i="1"/>
  <c r="F3101" i="1"/>
  <c r="I3101" i="1" a="1"/>
  <c r="I3101" i="1" s="1"/>
  <c r="J3101" i="1"/>
  <c r="F3089" i="1"/>
  <c r="I3089" i="1" a="1"/>
  <c r="I3089" i="1" s="1"/>
  <c r="J3089" i="1"/>
  <c r="F3077" i="1"/>
  <c r="I3077" i="1" a="1"/>
  <c r="I3077" i="1" s="1"/>
  <c r="J3077" i="1"/>
  <c r="F3065" i="1"/>
  <c r="I3065" i="1" a="1"/>
  <c r="I3065" i="1" s="1"/>
  <c r="J3065" i="1"/>
  <c r="F3053" i="1"/>
  <c r="I3053" i="1" a="1"/>
  <c r="I3053" i="1" s="1"/>
  <c r="J3053" i="1"/>
  <c r="F3041" i="1"/>
  <c r="I3041" i="1" a="1"/>
  <c r="I3041" i="1" s="1"/>
  <c r="J3041" i="1"/>
  <c r="F3029" i="1"/>
  <c r="I3029" i="1" a="1"/>
  <c r="I3029" i="1" s="1"/>
  <c r="J3029" i="1"/>
  <c r="F3017" i="1"/>
  <c r="I3017" i="1" a="1"/>
  <c r="I3017" i="1" s="1"/>
  <c r="J3017" i="1"/>
  <c r="F3005" i="1"/>
  <c r="I3005" i="1" a="1"/>
  <c r="I3005" i="1" s="1"/>
  <c r="J3005" i="1"/>
  <c r="F2993" i="1"/>
  <c r="I2993" i="1" a="1"/>
  <c r="I2993" i="1" s="1"/>
  <c r="J2993" i="1"/>
  <c r="F2981" i="1"/>
  <c r="I2981" i="1" a="1"/>
  <c r="I2981" i="1" s="1"/>
  <c r="J2981" i="1"/>
  <c r="F2969" i="1"/>
  <c r="I2969" i="1" a="1"/>
  <c r="I2969" i="1" s="1"/>
  <c r="J2969" i="1"/>
  <c r="F2957" i="1"/>
  <c r="I2957" i="1" a="1"/>
  <c r="I2957" i="1" s="1"/>
  <c r="J2957" i="1"/>
  <c r="F2945" i="1"/>
  <c r="I2945" i="1" a="1"/>
  <c r="I2945" i="1" s="1"/>
  <c r="J2945" i="1"/>
  <c r="F2933" i="1"/>
  <c r="I2933" i="1" a="1"/>
  <c r="I2933" i="1" s="1"/>
  <c r="J2933" i="1"/>
  <c r="F2921" i="1"/>
  <c r="I2921" i="1" a="1"/>
  <c r="I2921" i="1" s="1"/>
  <c r="J2921" i="1"/>
  <c r="F2909" i="1"/>
  <c r="I2909" i="1" a="1"/>
  <c r="I2909" i="1" s="1"/>
  <c r="J2909" i="1"/>
  <c r="F2897" i="1"/>
  <c r="I2897" i="1" a="1"/>
  <c r="I2897" i="1" s="1"/>
  <c r="J2897" i="1"/>
  <c r="F2885" i="1"/>
  <c r="I2885" i="1" a="1"/>
  <c r="I2885" i="1" s="1"/>
  <c r="J2885" i="1"/>
  <c r="F2873" i="1"/>
  <c r="I2873" i="1" a="1"/>
  <c r="I2873" i="1" s="1"/>
  <c r="J2873" i="1"/>
  <c r="F2861" i="1"/>
  <c r="I2861" i="1" a="1"/>
  <c r="I2861" i="1" s="1"/>
  <c r="J2861" i="1"/>
  <c r="F2849" i="1"/>
  <c r="I2849" i="1" a="1"/>
  <c r="I2849" i="1" s="1"/>
  <c r="J2849" i="1"/>
  <c r="F2837" i="1"/>
  <c r="I2837" i="1" a="1"/>
  <c r="I2837" i="1" s="1"/>
  <c r="J2837" i="1"/>
  <c r="F2825" i="1"/>
  <c r="I2825" i="1" a="1"/>
  <c r="I2825" i="1" s="1"/>
  <c r="J2825" i="1"/>
  <c r="F2813" i="1"/>
  <c r="I2813" i="1" a="1"/>
  <c r="I2813" i="1" s="1"/>
  <c r="J2813" i="1"/>
  <c r="F2801" i="1"/>
  <c r="I2801" i="1" a="1"/>
  <c r="I2801" i="1" s="1"/>
  <c r="J2801" i="1"/>
  <c r="F2789" i="1"/>
  <c r="I2789" i="1" a="1"/>
  <c r="I2789" i="1" s="1"/>
  <c r="J2789" i="1"/>
  <c r="F2777" i="1"/>
  <c r="J2777" i="1"/>
  <c r="I2777" i="1" a="1"/>
  <c r="I2777" i="1" s="1"/>
  <c r="F2765" i="1"/>
  <c r="I2765" i="1" a="1"/>
  <c r="I2765" i="1" s="1"/>
  <c r="J2765" i="1"/>
  <c r="F2753" i="1"/>
  <c r="I2753" i="1" a="1"/>
  <c r="I2753" i="1" s="1"/>
  <c r="J2753" i="1"/>
  <c r="F2741" i="1"/>
  <c r="I2741" i="1" a="1"/>
  <c r="I2741" i="1" s="1"/>
  <c r="J2741" i="1"/>
  <c r="F2729" i="1"/>
  <c r="I2729" i="1" a="1"/>
  <c r="I2729" i="1" s="1"/>
  <c r="J2729" i="1"/>
  <c r="F2717" i="1"/>
  <c r="I2717" i="1" a="1"/>
  <c r="I2717" i="1" s="1"/>
  <c r="J2717" i="1"/>
  <c r="F2705" i="1"/>
  <c r="I2705" i="1" a="1"/>
  <c r="I2705" i="1" s="1"/>
  <c r="J2705" i="1"/>
  <c r="F2693" i="1"/>
  <c r="I2693" i="1" a="1"/>
  <c r="I2693" i="1" s="1"/>
  <c r="J2693" i="1"/>
  <c r="F2681" i="1"/>
  <c r="I2681" i="1" a="1"/>
  <c r="I2681" i="1" s="1"/>
  <c r="J2681" i="1"/>
  <c r="F2669" i="1"/>
  <c r="I2669" i="1" a="1"/>
  <c r="I2669" i="1" s="1"/>
  <c r="J2669" i="1"/>
  <c r="F2657" i="1"/>
  <c r="I2657" i="1" a="1"/>
  <c r="I2657" i="1" s="1"/>
  <c r="J2657" i="1"/>
  <c r="F2645" i="1"/>
  <c r="I2645" i="1" a="1"/>
  <c r="I2645" i="1" s="1"/>
  <c r="J2645" i="1"/>
  <c r="F2633" i="1"/>
  <c r="I2633" i="1" a="1"/>
  <c r="I2633" i="1" s="1"/>
  <c r="J2633" i="1"/>
  <c r="F2621" i="1"/>
  <c r="I2621" i="1" a="1"/>
  <c r="I2621" i="1" s="1"/>
  <c r="J2621" i="1"/>
  <c r="F2609" i="1"/>
  <c r="I2609" i="1" a="1"/>
  <c r="I2609" i="1" s="1"/>
  <c r="J2609" i="1"/>
  <c r="F2597" i="1"/>
  <c r="I2597" i="1" a="1"/>
  <c r="I2597" i="1" s="1"/>
  <c r="J2597" i="1"/>
  <c r="F2585" i="1"/>
  <c r="I2585" i="1" a="1"/>
  <c r="I2585" i="1" s="1"/>
  <c r="J2585" i="1"/>
  <c r="F2573" i="1"/>
  <c r="I2573" i="1" a="1"/>
  <c r="I2573" i="1" s="1"/>
  <c r="J2573" i="1"/>
  <c r="F2561" i="1"/>
  <c r="I2561" i="1" a="1"/>
  <c r="I2561" i="1" s="1"/>
  <c r="J2561" i="1"/>
  <c r="F2549" i="1"/>
  <c r="I2549" i="1" a="1"/>
  <c r="I2549" i="1" s="1"/>
  <c r="J2549" i="1"/>
  <c r="F2537" i="1"/>
  <c r="I2537" i="1" a="1"/>
  <c r="I2537" i="1" s="1"/>
  <c r="J2537" i="1"/>
  <c r="F2525" i="1"/>
  <c r="I2525" i="1" a="1"/>
  <c r="I2525" i="1" s="1"/>
  <c r="J2525" i="1"/>
  <c r="F2513" i="1"/>
  <c r="I2513" i="1" a="1"/>
  <c r="I2513" i="1" s="1"/>
  <c r="J2513" i="1"/>
  <c r="F2501" i="1"/>
  <c r="I2501" i="1" a="1"/>
  <c r="I2501" i="1" s="1"/>
  <c r="J2501" i="1"/>
  <c r="F2489" i="1"/>
  <c r="I2489" i="1" a="1"/>
  <c r="I2489" i="1" s="1"/>
  <c r="J2489" i="1"/>
  <c r="F2477" i="1"/>
  <c r="I2477" i="1" a="1"/>
  <c r="I2477" i="1" s="1"/>
  <c r="J2477" i="1"/>
  <c r="F2465" i="1"/>
  <c r="I2465" i="1" a="1"/>
  <c r="I2465" i="1" s="1"/>
  <c r="J2465" i="1"/>
  <c r="F2453" i="1"/>
  <c r="I2453" i="1" a="1"/>
  <c r="I2453" i="1" s="1"/>
  <c r="J2453" i="1"/>
  <c r="F2441" i="1"/>
  <c r="I2441" i="1" a="1"/>
  <c r="I2441" i="1" s="1"/>
  <c r="J2441" i="1"/>
  <c r="F2429" i="1"/>
  <c r="I2429" i="1" a="1"/>
  <c r="I2429" i="1" s="1"/>
  <c r="J2429" i="1"/>
  <c r="F2417" i="1"/>
  <c r="I2417" i="1" a="1"/>
  <c r="I2417" i="1" s="1"/>
  <c r="J2417" i="1"/>
  <c r="F2405" i="1"/>
  <c r="I2405" i="1" a="1"/>
  <c r="I2405" i="1" s="1"/>
  <c r="J2405" i="1"/>
  <c r="F2393" i="1"/>
  <c r="I2393" i="1" a="1"/>
  <c r="I2393" i="1" s="1"/>
  <c r="J2393" i="1"/>
  <c r="F2381" i="1"/>
  <c r="I2381" i="1" a="1"/>
  <c r="I2381" i="1" s="1"/>
  <c r="J2381" i="1"/>
  <c r="F2369" i="1"/>
  <c r="I2369" i="1" a="1"/>
  <c r="I2369" i="1" s="1"/>
  <c r="J2369" i="1"/>
  <c r="F2357" i="1"/>
  <c r="I2357" i="1" a="1"/>
  <c r="I2357" i="1" s="1"/>
  <c r="J2357" i="1"/>
  <c r="F2345" i="1"/>
  <c r="I2345" i="1" a="1"/>
  <c r="I2345" i="1" s="1"/>
  <c r="J2345" i="1"/>
  <c r="F2333" i="1"/>
  <c r="I2333" i="1" a="1"/>
  <c r="I2333" i="1" s="1"/>
  <c r="J2333" i="1"/>
  <c r="F2321" i="1"/>
  <c r="I2321" i="1" a="1"/>
  <c r="I2321" i="1" s="1"/>
  <c r="J2321" i="1"/>
  <c r="F2309" i="1"/>
  <c r="I2309" i="1" a="1"/>
  <c r="I2309" i="1" s="1"/>
  <c r="J2309" i="1"/>
  <c r="F2297" i="1"/>
  <c r="I2297" i="1" a="1"/>
  <c r="I2297" i="1" s="1"/>
  <c r="J2297" i="1"/>
  <c r="F2285" i="1"/>
  <c r="I2285" i="1" a="1"/>
  <c r="I2285" i="1" s="1"/>
  <c r="J2285" i="1"/>
  <c r="F2273" i="1"/>
  <c r="I2273" i="1" a="1"/>
  <c r="I2273" i="1" s="1"/>
  <c r="J2273" i="1"/>
  <c r="F2261" i="1"/>
  <c r="I2261" i="1" a="1"/>
  <c r="I2261" i="1" s="1"/>
  <c r="J2261" i="1"/>
  <c r="F2249" i="1"/>
  <c r="I2249" i="1" a="1"/>
  <c r="I2249" i="1" s="1"/>
  <c r="J2249" i="1"/>
  <c r="F2237" i="1"/>
  <c r="I2237" i="1" a="1"/>
  <c r="I2237" i="1" s="1"/>
  <c r="J2237" i="1"/>
  <c r="F2225" i="1"/>
  <c r="I2225" i="1" a="1"/>
  <c r="I2225" i="1" s="1"/>
  <c r="J2225" i="1"/>
  <c r="F2213" i="1"/>
  <c r="I2213" i="1" a="1"/>
  <c r="I2213" i="1" s="1"/>
  <c r="J2213" i="1"/>
  <c r="F2201" i="1"/>
  <c r="I2201" i="1" a="1"/>
  <c r="I2201" i="1" s="1"/>
  <c r="J2201" i="1"/>
  <c r="F2189" i="1"/>
  <c r="I2189" i="1" a="1"/>
  <c r="I2189" i="1" s="1"/>
  <c r="J2189" i="1"/>
  <c r="F2177" i="1"/>
  <c r="I2177" i="1" a="1"/>
  <c r="I2177" i="1" s="1"/>
  <c r="J2177" i="1"/>
  <c r="F2165" i="1"/>
  <c r="I2165" i="1" a="1"/>
  <c r="I2165" i="1" s="1"/>
  <c r="J2165" i="1"/>
  <c r="F2153" i="1"/>
  <c r="I2153" i="1" a="1"/>
  <c r="I2153" i="1" s="1"/>
  <c r="J2153" i="1"/>
  <c r="F2141" i="1"/>
  <c r="I2141" i="1" a="1"/>
  <c r="I2141" i="1" s="1"/>
  <c r="J2141" i="1"/>
  <c r="F2129" i="1"/>
  <c r="I2129" i="1" a="1"/>
  <c r="I2129" i="1" s="1"/>
  <c r="J2129" i="1"/>
  <c r="F2117" i="1"/>
  <c r="I2117" i="1" a="1"/>
  <c r="I2117" i="1" s="1"/>
  <c r="J2117" i="1"/>
  <c r="F2105" i="1"/>
  <c r="I2105" i="1" a="1"/>
  <c r="I2105" i="1" s="1"/>
  <c r="J2105" i="1"/>
  <c r="F2093" i="1"/>
  <c r="I2093" i="1" a="1"/>
  <c r="I2093" i="1" s="1"/>
  <c r="J2093" i="1"/>
  <c r="F2081" i="1"/>
  <c r="I2081" i="1" a="1"/>
  <c r="I2081" i="1" s="1"/>
  <c r="J2081" i="1"/>
  <c r="F2069" i="1"/>
  <c r="I2069" i="1" a="1"/>
  <c r="I2069" i="1" s="1"/>
  <c r="J2069" i="1"/>
  <c r="F2057" i="1"/>
  <c r="I2057" i="1" a="1"/>
  <c r="I2057" i="1" s="1"/>
  <c r="J2057" i="1"/>
  <c r="F2045" i="1"/>
  <c r="I2045" i="1" a="1"/>
  <c r="I2045" i="1" s="1"/>
  <c r="J2045" i="1"/>
  <c r="F2033" i="1"/>
  <c r="I2033" i="1" a="1"/>
  <c r="I2033" i="1" s="1"/>
  <c r="J2033" i="1"/>
  <c r="F2021" i="1"/>
  <c r="I2021" i="1" a="1"/>
  <c r="I2021" i="1" s="1"/>
  <c r="J2021" i="1"/>
  <c r="F2009" i="1"/>
  <c r="I2009" i="1" a="1"/>
  <c r="I2009" i="1" s="1"/>
  <c r="J2009" i="1"/>
  <c r="F1997" i="1"/>
  <c r="I1997" i="1" a="1"/>
  <c r="I1997" i="1" s="1"/>
  <c r="J1997" i="1"/>
  <c r="F1985" i="1"/>
  <c r="I1985" i="1" a="1"/>
  <c r="I1985" i="1" s="1"/>
  <c r="J1985" i="1"/>
  <c r="F1973" i="1"/>
  <c r="I1973" i="1" a="1"/>
  <c r="I1973" i="1" s="1"/>
  <c r="J1973" i="1"/>
  <c r="F1961" i="1"/>
  <c r="I1961" i="1" a="1"/>
  <c r="I1961" i="1" s="1"/>
  <c r="J1961" i="1"/>
  <c r="F1949" i="1"/>
  <c r="I1949" i="1" a="1"/>
  <c r="I1949" i="1" s="1"/>
  <c r="J1949" i="1"/>
  <c r="F1937" i="1"/>
  <c r="I1937" i="1" a="1"/>
  <c r="I1937" i="1" s="1"/>
  <c r="J1937" i="1"/>
  <c r="F1925" i="1"/>
  <c r="I1925" i="1" a="1"/>
  <c r="I1925" i="1" s="1"/>
  <c r="J1925" i="1"/>
  <c r="F1913" i="1"/>
  <c r="I1913" i="1" a="1"/>
  <c r="I1913" i="1" s="1"/>
  <c r="J1913" i="1"/>
  <c r="F1901" i="1"/>
  <c r="I1901" i="1" a="1"/>
  <c r="I1901" i="1" s="1"/>
  <c r="J1901" i="1"/>
  <c r="F1889" i="1"/>
  <c r="I1889" i="1" a="1"/>
  <c r="I1889" i="1" s="1"/>
  <c r="J1889" i="1"/>
  <c r="F1877" i="1"/>
  <c r="I1877" i="1" a="1"/>
  <c r="I1877" i="1" s="1"/>
  <c r="J1877" i="1"/>
  <c r="F1865" i="1"/>
  <c r="I1865" i="1" a="1"/>
  <c r="I1865" i="1" s="1"/>
  <c r="J1865" i="1"/>
  <c r="F1853" i="1"/>
  <c r="I1853" i="1" a="1"/>
  <c r="I1853" i="1" s="1"/>
  <c r="J1853" i="1"/>
  <c r="F1841" i="1"/>
  <c r="I1841" i="1" a="1"/>
  <c r="I1841" i="1" s="1"/>
  <c r="J1841" i="1"/>
  <c r="F1829" i="1"/>
  <c r="I1829" i="1" a="1"/>
  <c r="I1829" i="1" s="1"/>
  <c r="J1829" i="1"/>
  <c r="F1817" i="1"/>
  <c r="I1817" i="1" a="1"/>
  <c r="I1817" i="1" s="1"/>
  <c r="J1817" i="1"/>
  <c r="F1805" i="1"/>
  <c r="J1805" i="1"/>
  <c r="I1805" i="1" a="1"/>
  <c r="I1805" i="1" s="1"/>
  <c r="F1793" i="1"/>
  <c r="I1793" i="1" a="1"/>
  <c r="I1793" i="1" s="1"/>
  <c r="J1793" i="1"/>
  <c r="F1781" i="1"/>
  <c r="I1781" i="1" a="1"/>
  <c r="I1781" i="1" s="1"/>
  <c r="J1781" i="1"/>
  <c r="F1769" i="1"/>
  <c r="I1769" i="1" a="1"/>
  <c r="I1769" i="1" s="1"/>
  <c r="J1769" i="1"/>
  <c r="F1757" i="1"/>
  <c r="I1757" i="1" a="1"/>
  <c r="I1757" i="1" s="1"/>
  <c r="J1757" i="1"/>
  <c r="F1745" i="1"/>
  <c r="I1745" i="1" a="1"/>
  <c r="I1745" i="1" s="1"/>
  <c r="J1745" i="1"/>
  <c r="F1733" i="1"/>
  <c r="I1733" i="1" a="1"/>
  <c r="I1733" i="1" s="1"/>
  <c r="J1733" i="1"/>
  <c r="F1721" i="1"/>
  <c r="I1721" i="1" a="1"/>
  <c r="I1721" i="1" s="1"/>
  <c r="J1721" i="1"/>
  <c r="F1709" i="1"/>
  <c r="I1709" i="1" a="1"/>
  <c r="I1709" i="1" s="1"/>
  <c r="J1709" i="1"/>
  <c r="F1697" i="1"/>
  <c r="I1697" i="1" a="1"/>
  <c r="I1697" i="1" s="1"/>
  <c r="J1697" i="1"/>
  <c r="F1685" i="1"/>
  <c r="I1685" i="1" a="1"/>
  <c r="I1685" i="1" s="1"/>
  <c r="J1685" i="1"/>
  <c r="F1673" i="1"/>
  <c r="I1673" i="1" a="1"/>
  <c r="I1673" i="1" s="1"/>
  <c r="J1673" i="1"/>
  <c r="F1661" i="1"/>
  <c r="I1661" i="1" a="1"/>
  <c r="I1661" i="1" s="1"/>
  <c r="J1661" i="1"/>
  <c r="F1649" i="1"/>
  <c r="I1649" i="1" a="1"/>
  <c r="I1649" i="1" s="1"/>
  <c r="J1649" i="1"/>
  <c r="F1637" i="1"/>
  <c r="I1637" i="1" a="1"/>
  <c r="I1637" i="1" s="1"/>
  <c r="J1637" i="1"/>
  <c r="F1625" i="1"/>
  <c r="I1625" i="1" a="1"/>
  <c r="I1625" i="1" s="1"/>
  <c r="J1625" i="1"/>
  <c r="F1613" i="1"/>
  <c r="I1613" i="1" a="1"/>
  <c r="I1613" i="1" s="1"/>
  <c r="J1613" i="1"/>
  <c r="F1601" i="1"/>
  <c r="I1601" i="1" a="1"/>
  <c r="I1601" i="1" s="1"/>
  <c r="J1601" i="1"/>
  <c r="F1589" i="1"/>
  <c r="I1589" i="1" a="1"/>
  <c r="I1589" i="1" s="1"/>
  <c r="J1589" i="1"/>
  <c r="F1577" i="1"/>
  <c r="I1577" i="1" a="1"/>
  <c r="I1577" i="1" s="1"/>
  <c r="J1577" i="1"/>
  <c r="F1565" i="1"/>
  <c r="I1565" i="1" a="1"/>
  <c r="I1565" i="1" s="1"/>
  <c r="J1565" i="1"/>
  <c r="F1553" i="1"/>
  <c r="I1553" i="1" a="1"/>
  <c r="I1553" i="1" s="1"/>
  <c r="J1553" i="1"/>
  <c r="F1541" i="1"/>
  <c r="I1541" i="1" a="1"/>
  <c r="I1541" i="1" s="1"/>
  <c r="J1541" i="1"/>
  <c r="F1529" i="1"/>
  <c r="I1529" i="1" a="1"/>
  <c r="I1529" i="1" s="1"/>
  <c r="J1529" i="1"/>
  <c r="F1517" i="1"/>
  <c r="I1517" i="1" a="1"/>
  <c r="I1517" i="1" s="1"/>
  <c r="J1517" i="1"/>
  <c r="F1505" i="1"/>
  <c r="I1505" i="1" a="1"/>
  <c r="I1505" i="1" s="1"/>
  <c r="J1505" i="1"/>
  <c r="F1493" i="1"/>
  <c r="I1493" i="1" a="1"/>
  <c r="I1493" i="1" s="1"/>
  <c r="J1493" i="1"/>
  <c r="F1481" i="1"/>
  <c r="I1481" i="1" a="1"/>
  <c r="I1481" i="1" s="1"/>
  <c r="J1481" i="1"/>
  <c r="F1469" i="1"/>
  <c r="I1469" i="1" a="1"/>
  <c r="I1469" i="1" s="1"/>
  <c r="J1469" i="1"/>
  <c r="F1457" i="1"/>
  <c r="I1457" i="1" a="1"/>
  <c r="I1457" i="1" s="1"/>
  <c r="J1457" i="1"/>
  <c r="F1445" i="1"/>
  <c r="I1445" i="1" a="1"/>
  <c r="I1445" i="1" s="1"/>
  <c r="J1445" i="1"/>
  <c r="F1433" i="1"/>
  <c r="I1433" i="1" a="1"/>
  <c r="I1433" i="1" s="1"/>
  <c r="J1433" i="1"/>
  <c r="F1421" i="1"/>
  <c r="I1421" i="1" a="1"/>
  <c r="I1421" i="1" s="1"/>
  <c r="J1421" i="1"/>
  <c r="F1409" i="1"/>
  <c r="I1409" i="1" a="1"/>
  <c r="I1409" i="1" s="1"/>
  <c r="J1409" i="1"/>
  <c r="F1397" i="1"/>
  <c r="I1397" i="1" a="1"/>
  <c r="I1397" i="1" s="1"/>
  <c r="J1397" i="1"/>
  <c r="F1385" i="1"/>
  <c r="I1385" i="1" a="1"/>
  <c r="I1385" i="1" s="1"/>
  <c r="J1385" i="1"/>
  <c r="F1373" i="1"/>
  <c r="I1373" i="1" a="1"/>
  <c r="I1373" i="1" s="1"/>
  <c r="J1373" i="1"/>
  <c r="F1361" i="1"/>
  <c r="I1361" i="1" a="1"/>
  <c r="I1361" i="1" s="1"/>
  <c r="J1361" i="1"/>
  <c r="F1349" i="1"/>
  <c r="I1349" i="1" a="1"/>
  <c r="I1349" i="1" s="1"/>
  <c r="J1349" i="1"/>
  <c r="F1337" i="1"/>
  <c r="I1337" i="1" a="1"/>
  <c r="I1337" i="1" s="1"/>
  <c r="J1337" i="1"/>
  <c r="F1325" i="1"/>
  <c r="I1325" i="1" a="1"/>
  <c r="I1325" i="1" s="1"/>
  <c r="J1325" i="1"/>
  <c r="F1313" i="1"/>
  <c r="I1313" i="1" a="1"/>
  <c r="I1313" i="1" s="1"/>
  <c r="J1313" i="1"/>
  <c r="F1301" i="1"/>
  <c r="I1301" i="1" a="1"/>
  <c r="I1301" i="1" s="1"/>
  <c r="J1301" i="1"/>
  <c r="F1289" i="1"/>
  <c r="I1289" i="1" a="1"/>
  <c r="I1289" i="1" s="1"/>
  <c r="J1289" i="1"/>
  <c r="F1277" i="1"/>
  <c r="I1277" i="1" a="1"/>
  <c r="I1277" i="1" s="1"/>
  <c r="J1277" i="1"/>
  <c r="F1265" i="1"/>
  <c r="I1265" i="1" a="1"/>
  <c r="I1265" i="1" s="1"/>
  <c r="J1265" i="1"/>
  <c r="F1253" i="1"/>
  <c r="I1253" i="1" a="1"/>
  <c r="I1253" i="1" s="1"/>
  <c r="J1253" i="1"/>
  <c r="F1241" i="1"/>
  <c r="I1241" i="1" a="1"/>
  <c r="I1241" i="1" s="1"/>
  <c r="J1241" i="1"/>
  <c r="F1229" i="1"/>
  <c r="I1229" i="1" a="1"/>
  <c r="I1229" i="1" s="1"/>
  <c r="J1229" i="1"/>
  <c r="F1217" i="1"/>
  <c r="I1217" i="1" a="1"/>
  <c r="I1217" i="1" s="1"/>
  <c r="J1217" i="1"/>
  <c r="F1205" i="1"/>
  <c r="I1205" i="1" a="1"/>
  <c r="I1205" i="1" s="1"/>
  <c r="J1205" i="1"/>
  <c r="F1193" i="1"/>
  <c r="I1193" i="1" a="1"/>
  <c r="I1193" i="1" s="1"/>
  <c r="J1193" i="1"/>
  <c r="F1181" i="1"/>
  <c r="I1181" i="1" a="1"/>
  <c r="I1181" i="1" s="1"/>
  <c r="J1181" i="1"/>
  <c r="F1169" i="1"/>
  <c r="I1169" i="1" a="1"/>
  <c r="I1169" i="1" s="1"/>
  <c r="J1169" i="1"/>
  <c r="F1157" i="1"/>
  <c r="I1157" i="1" a="1"/>
  <c r="I1157" i="1" s="1"/>
  <c r="J1157" i="1"/>
  <c r="F1145" i="1"/>
  <c r="I1145" i="1" a="1"/>
  <c r="I1145" i="1" s="1"/>
  <c r="J1145" i="1"/>
  <c r="F1133" i="1"/>
  <c r="I1133" i="1" a="1"/>
  <c r="I1133" i="1" s="1"/>
  <c r="J1133" i="1"/>
  <c r="F1121" i="1"/>
  <c r="I1121" i="1" a="1"/>
  <c r="I1121" i="1" s="1"/>
  <c r="J1121" i="1"/>
  <c r="F1109" i="1"/>
  <c r="I1109" i="1" a="1"/>
  <c r="I1109" i="1" s="1"/>
  <c r="J1109" i="1"/>
  <c r="F1097" i="1"/>
  <c r="I1097" i="1" a="1"/>
  <c r="I1097" i="1" s="1"/>
  <c r="J1097" i="1"/>
  <c r="F1085" i="1"/>
  <c r="I1085" i="1" a="1"/>
  <c r="I1085" i="1" s="1"/>
  <c r="J1085" i="1"/>
  <c r="F1073" i="1"/>
  <c r="I1073" i="1" a="1"/>
  <c r="I1073" i="1" s="1"/>
  <c r="J1073" i="1"/>
  <c r="F1061" i="1"/>
  <c r="I1061" i="1" a="1"/>
  <c r="I1061" i="1" s="1"/>
  <c r="J1061" i="1"/>
  <c r="F1049" i="1"/>
  <c r="I1049" i="1" a="1"/>
  <c r="I1049" i="1" s="1"/>
  <c r="J1049" i="1"/>
  <c r="F1037" i="1"/>
  <c r="I1037" i="1" a="1"/>
  <c r="I1037" i="1" s="1"/>
  <c r="J1037" i="1"/>
  <c r="F1025" i="1"/>
  <c r="I1025" i="1" a="1"/>
  <c r="I1025" i="1" s="1"/>
  <c r="J1025" i="1"/>
  <c r="F1013" i="1"/>
  <c r="I1013" i="1" a="1"/>
  <c r="I1013" i="1" s="1"/>
  <c r="J1013" i="1"/>
  <c r="F1001" i="1"/>
  <c r="I1001" i="1" a="1"/>
  <c r="I1001" i="1" s="1"/>
  <c r="J1001" i="1"/>
  <c r="F989" i="1"/>
  <c r="I989" i="1" a="1"/>
  <c r="I989" i="1" s="1"/>
  <c r="J989" i="1"/>
  <c r="F977" i="1"/>
  <c r="I977" i="1" a="1"/>
  <c r="I977" i="1" s="1"/>
  <c r="J977" i="1"/>
  <c r="F965" i="1"/>
  <c r="I965" i="1" a="1"/>
  <c r="I965" i="1" s="1"/>
  <c r="J965" i="1"/>
  <c r="F953" i="1"/>
  <c r="I953" i="1" a="1"/>
  <c r="I953" i="1" s="1"/>
  <c r="J953" i="1"/>
  <c r="F941" i="1"/>
  <c r="I941" i="1" a="1"/>
  <c r="I941" i="1" s="1"/>
  <c r="J941" i="1"/>
  <c r="F929" i="1"/>
  <c r="I929" i="1" a="1"/>
  <c r="I929" i="1" s="1"/>
  <c r="J929" i="1"/>
  <c r="F917" i="1"/>
  <c r="I917" i="1" a="1"/>
  <c r="I917" i="1" s="1"/>
  <c r="J917" i="1"/>
  <c r="F905" i="1"/>
  <c r="I905" i="1" a="1"/>
  <c r="I905" i="1" s="1"/>
  <c r="J905" i="1"/>
  <c r="F893" i="1"/>
  <c r="I893" i="1" a="1"/>
  <c r="I893" i="1" s="1"/>
  <c r="J893" i="1"/>
  <c r="F881" i="1"/>
  <c r="I881" i="1" a="1"/>
  <c r="I881" i="1" s="1"/>
  <c r="J881" i="1"/>
  <c r="F869" i="1"/>
  <c r="I869" i="1" a="1"/>
  <c r="I869" i="1" s="1"/>
  <c r="J869" i="1"/>
  <c r="F857" i="1"/>
  <c r="I857" i="1" a="1"/>
  <c r="I857" i="1" s="1"/>
  <c r="J857" i="1"/>
  <c r="F845" i="1"/>
  <c r="I845" i="1" a="1"/>
  <c r="I845" i="1" s="1"/>
  <c r="J845" i="1"/>
  <c r="F833" i="1"/>
  <c r="I833" i="1" a="1"/>
  <c r="I833" i="1" s="1"/>
  <c r="J833" i="1"/>
  <c r="F821" i="1"/>
  <c r="I821" i="1" a="1"/>
  <c r="I821" i="1" s="1"/>
  <c r="J821" i="1"/>
  <c r="F809" i="1"/>
  <c r="I809" i="1" a="1"/>
  <c r="I809" i="1" s="1"/>
  <c r="J809" i="1"/>
  <c r="F797" i="1"/>
  <c r="I797" i="1" a="1"/>
  <c r="I797" i="1" s="1"/>
  <c r="J797" i="1"/>
  <c r="F785" i="1"/>
  <c r="I785" i="1" a="1"/>
  <c r="I785" i="1" s="1"/>
  <c r="J785" i="1"/>
  <c r="F773" i="1"/>
  <c r="I773" i="1" a="1"/>
  <c r="I773" i="1" s="1"/>
  <c r="J773" i="1"/>
  <c r="F761" i="1"/>
  <c r="I761" i="1" a="1"/>
  <c r="I761" i="1" s="1"/>
  <c r="J761" i="1"/>
  <c r="F749" i="1"/>
  <c r="I749" i="1" a="1"/>
  <c r="I749" i="1" s="1"/>
  <c r="J749" i="1"/>
  <c r="F737" i="1"/>
  <c r="I737" i="1" a="1"/>
  <c r="I737" i="1" s="1"/>
  <c r="J737" i="1"/>
  <c r="F725" i="1"/>
  <c r="I725" i="1" a="1"/>
  <c r="I725" i="1" s="1"/>
  <c r="J725" i="1"/>
  <c r="F713" i="1"/>
  <c r="I713" i="1" a="1"/>
  <c r="I713" i="1" s="1"/>
  <c r="J713" i="1"/>
  <c r="F701" i="1"/>
  <c r="I701" i="1" a="1"/>
  <c r="I701" i="1" s="1"/>
  <c r="J701" i="1"/>
  <c r="F689" i="1"/>
  <c r="I689" i="1" a="1"/>
  <c r="I689" i="1" s="1"/>
  <c r="J689" i="1"/>
  <c r="F677" i="1"/>
  <c r="I677" i="1" a="1"/>
  <c r="I677" i="1" s="1"/>
  <c r="J677" i="1"/>
  <c r="F665" i="1"/>
  <c r="I665" i="1" a="1"/>
  <c r="I665" i="1" s="1"/>
  <c r="J665" i="1"/>
  <c r="F653" i="1"/>
  <c r="I653" i="1" a="1"/>
  <c r="I653" i="1" s="1"/>
  <c r="J653" i="1"/>
  <c r="F641" i="1"/>
  <c r="I641" i="1" a="1"/>
  <c r="I641" i="1" s="1"/>
  <c r="J641" i="1"/>
  <c r="F629" i="1"/>
  <c r="I629" i="1" a="1"/>
  <c r="I629" i="1" s="1"/>
  <c r="J629" i="1"/>
  <c r="F617" i="1"/>
  <c r="I617" i="1" a="1"/>
  <c r="I617" i="1" s="1"/>
  <c r="J617" i="1"/>
  <c r="F605" i="1"/>
  <c r="I605" i="1" a="1"/>
  <c r="I605" i="1" s="1"/>
  <c r="J605" i="1"/>
  <c r="F593" i="1"/>
  <c r="I593" i="1" a="1"/>
  <c r="I593" i="1" s="1"/>
  <c r="J593" i="1"/>
  <c r="F581" i="1"/>
  <c r="I581" i="1" a="1"/>
  <c r="I581" i="1" s="1"/>
  <c r="J581" i="1"/>
  <c r="F569" i="1"/>
  <c r="I569" i="1" a="1"/>
  <c r="I569" i="1" s="1"/>
  <c r="J569" i="1"/>
  <c r="F557" i="1"/>
  <c r="I557" i="1" a="1"/>
  <c r="I557" i="1" s="1"/>
  <c r="J557" i="1"/>
  <c r="F545" i="1"/>
  <c r="I545" i="1" a="1"/>
  <c r="I545" i="1" s="1"/>
  <c r="J545" i="1"/>
  <c r="F533" i="1"/>
  <c r="I533" i="1" a="1"/>
  <c r="I533" i="1" s="1"/>
  <c r="J533" i="1"/>
  <c r="F521" i="1"/>
  <c r="I521" i="1" a="1"/>
  <c r="I521" i="1" s="1"/>
  <c r="J521" i="1"/>
  <c r="F509" i="1"/>
  <c r="I509" i="1" a="1"/>
  <c r="I509" i="1" s="1"/>
  <c r="J509" i="1"/>
  <c r="F497" i="1"/>
  <c r="I497" i="1" a="1"/>
  <c r="I497" i="1" s="1"/>
  <c r="J497" i="1"/>
  <c r="F485" i="1"/>
  <c r="I485" i="1" a="1"/>
  <c r="I485" i="1" s="1"/>
  <c r="J485" i="1"/>
  <c r="F473" i="1"/>
  <c r="I473" i="1" a="1"/>
  <c r="I473" i="1" s="1"/>
  <c r="J473" i="1"/>
  <c r="F461" i="1"/>
  <c r="I461" i="1" a="1"/>
  <c r="I461" i="1" s="1"/>
  <c r="J461" i="1"/>
  <c r="F449" i="1"/>
  <c r="I449" i="1" a="1"/>
  <c r="I449" i="1" s="1"/>
  <c r="J449" i="1"/>
  <c r="F437" i="1"/>
  <c r="I437" i="1" a="1"/>
  <c r="I437" i="1" s="1"/>
  <c r="J437" i="1"/>
  <c r="F425" i="1"/>
  <c r="I425" i="1" a="1"/>
  <c r="I425" i="1" s="1"/>
  <c r="J425" i="1"/>
  <c r="F413" i="1"/>
  <c r="I413" i="1" a="1"/>
  <c r="I413" i="1" s="1"/>
  <c r="J413" i="1"/>
  <c r="F401" i="1"/>
  <c r="I401" i="1" a="1"/>
  <c r="I401" i="1" s="1"/>
  <c r="J401" i="1"/>
  <c r="F389" i="1"/>
  <c r="I389" i="1" a="1"/>
  <c r="I389" i="1" s="1"/>
  <c r="J389" i="1"/>
  <c r="F377" i="1"/>
  <c r="I377" i="1" a="1"/>
  <c r="I377" i="1" s="1"/>
  <c r="J377" i="1"/>
  <c r="F365" i="1"/>
  <c r="I365" i="1" a="1"/>
  <c r="I365" i="1" s="1"/>
  <c r="J365" i="1"/>
  <c r="F353" i="1"/>
  <c r="I353" i="1" a="1"/>
  <c r="I353" i="1" s="1"/>
  <c r="J353" i="1"/>
  <c r="F341" i="1"/>
  <c r="I341" i="1" a="1"/>
  <c r="I341" i="1" s="1"/>
  <c r="J341" i="1"/>
  <c r="F329" i="1"/>
  <c r="I329" i="1" a="1"/>
  <c r="I329" i="1" s="1"/>
  <c r="J329" i="1"/>
  <c r="F317" i="1"/>
  <c r="I317" i="1" a="1"/>
  <c r="I317" i="1" s="1"/>
  <c r="J317" i="1"/>
  <c r="F305" i="1"/>
  <c r="I305" i="1" a="1"/>
  <c r="I305" i="1" s="1"/>
  <c r="J305" i="1"/>
  <c r="F293" i="1"/>
  <c r="I293" i="1" a="1"/>
  <c r="I293" i="1" s="1"/>
  <c r="J293" i="1"/>
  <c r="F281" i="1"/>
  <c r="I281" i="1" a="1"/>
  <c r="I281" i="1" s="1"/>
  <c r="J281" i="1"/>
  <c r="F269" i="1"/>
  <c r="I269" i="1" a="1"/>
  <c r="I269" i="1" s="1"/>
  <c r="J269" i="1"/>
  <c r="F257" i="1"/>
  <c r="I257" i="1" a="1"/>
  <c r="I257" i="1" s="1"/>
  <c r="J257" i="1"/>
  <c r="F245" i="1"/>
  <c r="I245" i="1" a="1"/>
  <c r="I245" i="1" s="1"/>
  <c r="J245" i="1"/>
  <c r="F233" i="1"/>
  <c r="I233" i="1" a="1"/>
  <c r="I233" i="1" s="1"/>
  <c r="J233" i="1"/>
  <c r="F221" i="1"/>
  <c r="I221" i="1" a="1"/>
  <c r="I221" i="1" s="1"/>
  <c r="J221" i="1"/>
  <c r="F209" i="1"/>
  <c r="I209" i="1" a="1"/>
  <c r="I209" i="1" s="1"/>
  <c r="J209" i="1"/>
  <c r="F197" i="1"/>
  <c r="I197" i="1" a="1"/>
  <c r="I197" i="1" s="1"/>
  <c r="J197" i="1"/>
  <c r="F185" i="1"/>
  <c r="I185" i="1" a="1"/>
  <c r="I185" i="1" s="1"/>
  <c r="J185" i="1"/>
  <c r="F173" i="1"/>
  <c r="I173" i="1" a="1"/>
  <c r="I173" i="1" s="1"/>
  <c r="J173" i="1"/>
  <c r="F161" i="1"/>
  <c r="I161" i="1" a="1"/>
  <c r="I161" i="1" s="1"/>
  <c r="J161" i="1"/>
  <c r="F149" i="1"/>
  <c r="I149" i="1" a="1"/>
  <c r="I149" i="1" s="1"/>
  <c r="J149" i="1"/>
  <c r="F137" i="1"/>
  <c r="I137" i="1" a="1"/>
  <c r="I137" i="1" s="1"/>
  <c r="J137" i="1"/>
  <c r="F125" i="1"/>
  <c r="I125" i="1" a="1"/>
  <c r="I125" i="1" s="1"/>
  <c r="J125" i="1"/>
  <c r="F113" i="1"/>
  <c r="I113" i="1" a="1"/>
  <c r="I113" i="1" s="1"/>
  <c r="J113" i="1"/>
  <c r="F101" i="1"/>
  <c r="I101" i="1" a="1"/>
  <c r="I101" i="1" s="1"/>
  <c r="J101" i="1"/>
  <c r="F89" i="1"/>
  <c r="I89" i="1" a="1"/>
  <c r="I89" i="1" s="1"/>
  <c r="J89" i="1"/>
  <c r="F77" i="1"/>
  <c r="I77" i="1" a="1"/>
  <c r="I77" i="1" s="1"/>
  <c r="J77" i="1"/>
  <c r="F65" i="1"/>
  <c r="I65" i="1" a="1"/>
  <c r="I65" i="1" s="1"/>
  <c r="J65" i="1"/>
  <c r="F53" i="1"/>
  <c r="I53" i="1" a="1"/>
  <c r="I53" i="1" s="1"/>
  <c r="J53" i="1"/>
  <c r="F41" i="1"/>
  <c r="I41" i="1" a="1"/>
  <c r="I41" i="1" s="1"/>
  <c r="J41" i="1"/>
  <c r="F29" i="1"/>
  <c r="I29" i="1" a="1"/>
  <c r="I29" i="1" s="1"/>
  <c r="J29" i="1"/>
  <c r="F17" i="1"/>
  <c r="I17" i="1" a="1"/>
  <c r="I17" i="1" s="1"/>
  <c r="J17" i="1"/>
  <c r="F5" i="1"/>
  <c r="I5" i="1" a="1"/>
  <c r="I5" i="1" s="1"/>
  <c r="J5" i="1"/>
  <c r="J5719" i="1"/>
  <c r="J5706" i="1"/>
  <c r="J5693" i="1"/>
  <c r="J5614" i="1"/>
  <c r="J5601" i="1"/>
  <c r="J5575" i="1"/>
  <c r="J5562" i="1"/>
  <c r="J5549" i="1"/>
  <c r="J5470" i="1"/>
  <c r="J5431" i="1"/>
  <c r="J5418" i="1"/>
  <c r="J5405" i="1"/>
  <c r="J5287" i="1"/>
  <c r="J5274" i="1"/>
  <c r="J5261" i="1"/>
  <c r="J5143" i="1"/>
  <c r="J5130" i="1"/>
  <c r="J5117" i="1"/>
  <c r="J5010" i="1"/>
  <c r="J4962" i="1"/>
  <c r="J4914" i="1"/>
  <c r="J4866" i="1"/>
  <c r="J4818" i="1"/>
  <c r="J4770" i="1"/>
  <c r="J4722" i="1"/>
  <c r="J4674" i="1"/>
  <c r="J4626" i="1"/>
  <c r="J4578" i="1"/>
  <c r="J4530" i="1"/>
  <c r="J4482" i="1"/>
  <c r="J4434" i="1"/>
  <c r="J4386" i="1"/>
  <c r="J4337" i="1"/>
  <c r="J4301" i="1"/>
  <c r="J4265" i="1"/>
  <c r="J4229" i="1"/>
  <c r="J4193" i="1"/>
  <c r="J4157" i="1"/>
  <c r="J4121" i="1"/>
  <c r="J4085" i="1"/>
  <c r="J4049" i="1"/>
  <c r="J3967" i="1"/>
  <c r="J3905" i="1"/>
  <c r="J3823" i="1"/>
  <c r="J3761" i="1"/>
  <c r="J3679" i="1"/>
  <c r="J3617" i="1"/>
  <c r="J3235" i="1"/>
  <c r="J763" i="1"/>
  <c r="I5549" i="1" a="1"/>
  <c r="I5549" i="1" s="1"/>
  <c r="I3342" i="1" a="1"/>
  <c r="I3342" i="1" s="1"/>
  <c r="F5908" i="1"/>
  <c r="I5908" i="1" a="1"/>
  <c r="I5908" i="1" s="1"/>
  <c r="F5896" i="1"/>
  <c r="I5896" i="1" a="1"/>
  <c r="I5896" i="1" s="1"/>
  <c r="F5884" i="1"/>
  <c r="I5884" i="1" a="1"/>
  <c r="I5884" i="1" s="1"/>
  <c r="F5872" i="1"/>
  <c r="I5872" i="1" a="1"/>
  <c r="I5872" i="1" s="1"/>
  <c r="F5860" i="1"/>
  <c r="I5860" i="1" a="1"/>
  <c r="I5860" i="1" s="1"/>
  <c r="F5848" i="1"/>
  <c r="I5848" i="1" a="1"/>
  <c r="I5848" i="1" s="1"/>
  <c r="F5836" i="1"/>
  <c r="I5836" i="1" a="1"/>
  <c r="I5836" i="1" s="1"/>
  <c r="F5824" i="1"/>
  <c r="I5824" i="1" a="1"/>
  <c r="I5824" i="1" s="1"/>
  <c r="F5812" i="1"/>
  <c r="I5812" i="1" a="1"/>
  <c r="I5812" i="1" s="1"/>
  <c r="F5800" i="1"/>
  <c r="I5800" i="1" a="1"/>
  <c r="I5800" i="1" s="1"/>
  <c r="F5788" i="1"/>
  <c r="I5788" i="1" a="1"/>
  <c r="I5788" i="1" s="1"/>
  <c r="F5776" i="1"/>
  <c r="I5776" i="1" a="1"/>
  <c r="I5776" i="1" s="1"/>
  <c r="F5764" i="1"/>
  <c r="I5764" i="1" a="1"/>
  <c r="I5764" i="1" s="1"/>
  <c r="F5752" i="1"/>
  <c r="I5752" i="1" a="1"/>
  <c r="I5752" i="1" s="1"/>
  <c r="J5752" i="1"/>
  <c r="F5740" i="1"/>
  <c r="I5740" i="1" a="1"/>
  <c r="I5740" i="1" s="1"/>
  <c r="J5740" i="1"/>
  <c r="F5728" i="1"/>
  <c r="I5728" i="1" a="1"/>
  <c r="I5728" i="1" s="1"/>
  <c r="J5728" i="1"/>
  <c r="F5716" i="1"/>
  <c r="I5716" i="1" a="1"/>
  <c r="I5716" i="1" s="1"/>
  <c r="J5716" i="1"/>
  <c r="F5704" i="1"/>
  <c r="I5704" i="1" a="1"/>
  <c r="I5704" i="1" s="1"/>
  <c r="J5704" i="1"/>
  <c r="F5692" i="1"/>
  <c r="I5692" i="1" a="1"/>
  <c r="I5692" i="1" s="1"/>
  <c r="J5692" i="1"/>
  <c r="F5680" i="1"/>
  <c r="I5680" i="1" a="1"/>
  <c r="I5680" i="1" s="1"/>
  <c r="J5680" i="1"/>
  <c r="F5668" i="1"/>
  <c r="I5668" i="1" a="1"/>
  <c r="I5668" i="1" s="1"/>
  <c r="J5668" i="1"/>
  <c r="F5656" i="1"/>
  <c r="I5656" i="1" a="1"/>
  <c r="I5656" i="1" s="1"/>
  <c r="J5656" i="1"/>
  <c r="F5644" i="1"/>
  <c r="J5644" i="1"/>
  <c r="I5644" i="1" a="1"/>
  <c r="I5644" i="1" s="1"/>
  <c r="F5632" i="1"/>
  <c r="J5632" i="1"/>
  <c r="I5632" i="1" a="1"/>
  <c r="I5632" i="1" s="1"/>
  <c r="F5620" i="1"/>
  <c r="J5620" i="1"/>
  <c r="I5620" i="1" a="1"/>
  <c r="I5620" i="1" s="1"/>
  <c r="F5608" i="1"/>
  <c r="J5608" i="1"/>
  <c r="I5608" i="1" a="1"/>
  <c r="I5608" i="1" s="1"/>
  <c r="F5596" i="1"/>
  <c r="I5596" i="1" a="1"/>
  <c r="I5596" i="1" s="1"/>
  <c r="J5596" i="1"/>
  <c r="F5584" i="1"/>
  <c r="I5584" i="1" a="1"/>
  <c r="I5584" i="1" s="1"/>
  <c r="J5584" i="1"/>
  <c r="F5572" i="1"/>
  <c r="J5572" i="1"/>
  <c r="I5572" i="1" a="1"/>
  <c r="I5572" i="1" s="1"/>
  <c r="F5560" i="1"/>
  <c r="J5560" i="1"/>
  <c r="I5560" i="1" a="1"/>
  <c r="I5560" i="1" s="1"/>
  <c r="F5548" i="1"/>
  <c r="J5548" i="1"/>
  <c r="I5548" i="1" a="1"/>
  <c r="I5548" i="1" s="1"/>
  <c r="F5536" i="1"/>
  <c r="J5536" i="1"/>
  <c r="F5524" i="1"/>
  <c r="I5524" i="1" a="1"/>
  <c r="I5524" i="1" s="1"/>
  <c r="J5524" i="1"/>
  <c r="F5512" i="1"/>
  <c r="I5512" i="1" a="1"/>
  <c r="I5512" i="1" s="1"/>
  <c r="J5512" i="1"/>
  <c r="F5500" i="1"/>
  <c r="J5500" i="1"/>
  <c r="I5500" i="1" a="1"/>
  <c r="I5500" i="1" s="1"/>
  <c r="F5488" i="1"/>
  <c r="J5488" i="1"/>
  <c r="I5488" i="1" a="1"/>
  <c r="I5488" i="1" s="1"/>
  <c r="F5476" i="1"/>
  <c r="J5476" i="1"/>
  <c r="I5476" i="1" a="1"/>
  <c r="I5476" i="1" s="1"/>
  <c r="F5464" i="1"/>
  <c r="J5464" i="1"/>
  <c r="I5464" i="1" a="1"/>
  <c r="I5464" i="1" s="1"/>
  <c r="F5452" i="1"/>
  <c r="I5452" i="1" a="1"/>
  <c r="I5452" i="1" s="1"/>
  <c r="J5452" i="1"/>
  <c r="F5440" i="1"/>
  <c r="I5440" i="1" a="1"/>
  <c r="I5440" i="1" s="1"/>
  <c r="J5440" i="1"/>
  <c r="F5428" i="1"/>
  <c r="J5428" i="1"/>
  <c r="I5428" i="1" a="1"/>
  <c r="I5428" i="1" s="1"/>
  <c r="F5416" i="1"/>
  <c r="I5416" i="1" a="1"/>
  <c r="I5416" i="1" s="1"/>
  <c r="J5416" i="1"/>
  <c r="F5404" i="1"/>
  <c r="I5404" i="1" a="1"/>
  <c r="I5404" i="1" s="1"/>
  <c r="J5404" i="1"/>
  <c r="F5392" i="1"/>
  <c r="J5392" i="1"/>
  <c r="I5392" i="1" a="1"/>
  <c r="I5392" i="1" s="1"/>
  <c r="F5380" i="1"/>
  <c r="I5380" i="1" a="1"/>
  <c r="I5380" i="1" s="1"/>
  <c r="J5380" i="1"/>
  <c r="F5368" i="1"/>
  <c r="I5368" i="1" a="1"/>
  <c r="I5368" i="1" s="1"/>
  <c r="J5368" i="1"/>
  <c r="F5356" i="1"/>
  <c r="I5356" i="1" a="1"/>
  <c r="I5356" i="1" s="1"/>
  <c r="J5356" i="1"/>
  <c r="F5344" i="1"/>
  <c r="I5344" i="1" a="1"/>
  <c r="I5344" i="1" s="1"/>
  <c r="J5344" i="1"/>
  <c r="F5332" i="1"/>
  <c r="I5332" i="1" a="1"/>
  <c r="I5332" i="1" s="1"/>
  <c r="J5332" i="1"/>
  <c r="F5320" i="1"/>
  <c r="J5320" i="1"/>
  <c r="I5320" i="1" a="1"/>
  <c r="I5320" i="1" s="1"/>
  <c r="F5308" i="1"/>
  <c r="I5308" i="1" a="1"/>
  <c r="I5308" i="1" s="1"/>
  <c r="J5308" i="1"/>
  <c r="F5296" i="1"/>
  <c r="I5296" i="1" a="1"/>
  <c r="I5296" i="1" s="1"/>
  <c r="J5296" i="1"/>
  <c r="F5284" i="1"/>
  <c r="I5284" i="1" a="1"/>
  <c r="I5284" i="1" s="1"/>
  <c r="J5284" i="1"/>
  <c r="F5272" i="1"/>
  <c r="I5272" i="1" a="1"/>
  <c r="I5272" i="1" s="1"/>
  <c r="J5272" i="1"/>
  <c r="F5260" i="1"/>
  <c r="I5260" i="1" a="1"/>
  <c r="I5260" i="1" s="1"/>
  <c r="J5260" i="1"/>
  <c r="F5248" i="1"/>
  <c r="I5248" i="1" a="1"/>
  <c r="I5248" i="1" s="1"/>
  <c r="J5248" i="1"/>
  <c r="F5236" i="1"/>
  <c r="I5236" i="1" a="1"/>
  <c r="I5236" i="1" s="1"/>
  <c r="J5236" i="1"/>
  <c r="F5224" i="1"/>
  <c r="I5224" i="1" a="1"/>
  <c r="I5224" i="1" s="1"/>
  <c r="J5224" i="1"/>
  <c r="F5212" i="1"/>
  <c r="J5212" i="1"/>
  <c r="I5212" i="1" a="1"/>
  <c r="I5212" i="1" s="1"/>
  <c r="F5200" i="1"/>
  <c r="I5200" i="1" a="1"/>
  <c r="I5200" i="1" s="1"/>
  <c r="J5200" i="1"/>
  <c r="F5188" i="1"/>
  <c r="I5188" i="1" a="1"/>
  <c r="I5188" i="1" s="1"/>
  <c r="J5188" i="1"/>
  <c r="F5176" i="1"/>
  <c r="J5176" i="1"/>
  <c r="I5176" i="1" a="1"/>
  <c r="I5176" i="1" s="1"/>
  <c r="F5164" i="1"/>
  <c r="I5164" i="1" a="1"/>
  <c r="I5164" i="1" s="1"/>
  <c r="J5164" i="1"/>
  <c r="F5152" i="1"/>
  <c r="I5152" i="1" a="1"/>
  <c r="I5152" i="1" s="1"/>
  <c r="J5152" i="1"/>
  <c r="F5140" i="1"/>
  <c r="J5140" i="1"/>
  <c r="I5140" i="1" a="1"/>
  <c r="I5140" i="1" s="1"/>
  <c r="F5128" i="1"/>
  <c r="I5128" i="1" a="1"/>
  <c r="I5128" i="1" s="1"/>
  <c r="J5128" i="1"/>
  <c r="F5116" i="1"/>
  <c r="I5116" i="1" a="1"/>
  <c r="I5116" i="1" s="1"/>
  <c r="J5116" i="1"/>
  <c r="F5104" i="1"/>
  <c r="J5104" i="1"/>
  <c r="F5092" i="1"/>
  <c r="I5092" i="1" a="1"/>
  <c r="I5092" i="1" s="1"/>
  <c r="J5092" i="1"/>
  <c r="F5080" i="1"/>
  <c r="I5080" i="1" a="1"/>
  <c r="I5080" i="1" s="1"/>
  <c r="J5080" i="1"/>
  <c r="F5068" i="1"/>
  <c r="I5068" i="1" a="1"/>
  <c r="I5068" i="1" s="1"/>
  <c r="J5068" i="1"/>
  <c r="F5056" i="1"/>
  <c r="I5056" i="1" a="1"/>
  <c r="I5056" i="1" s="1"/>
  <c r="J5056" i="1"/>
  <c r="F5044" i="1"/>
  <c r="I5044" i="1" a="1"/>
  <c r="I5044" i="1" s="1"/>
  <c r="J5044" i="1"/>
  <c r="F5032" i="1"/>
  <c r="I5032" i="1" a="1"/>
  <c r="I5032" i="1" s="1"/>
  <c r="J5032" i="1"/>
  <c r="F5020" i="1"/>
  <c r="I5020" i="1" a="1"/>
  <c r="I5020" i="1" s="1"/>
  <c r="J5020" i="1"/>
  <c r="F5008" i="1"/>
  <c r="I5008" i="1" a="1"/>
  <c r="I5008" i="1" s="1"/>
  <c r="J5008" i="1"/>
  <c r="F4996" i="1"/>
  <c r="I4996" i="1" a="1"/>
  <c r="I4996" i="1" s="1"/>
  <c r="J4996" i="1"/>
  <c r="F4984" i="1"/>
  <c r="I4984" i="1" a="1"/>
  <c r="I4984" i="1" s="1"/>
  <c r="J4984" i="1"/>
  <c r="F4972" i="1"/>
  <c r="I4972" i="1" a="1"/>
  <c r="I4972" i="1" s="1"/>
  <c r="J4972" i="1"/>
  <c r="F4960" i="1"/>
  <c r="I4960" i="1" a="1"/>
  <c r="I4960" i="1" s="1"/>
  <c r="J4960" i="1"/>
  <c r="F4948" i="1"/>
  <c r="I4948" i="1" a="1"/>
  <c r="I4948" i="1" s="1"/>
  <c r="J4948" i="1"/>
  <c r="F4936" i="1"/>
  <c r="I4936" i="1" a="1"/>
  <c r="I4936" i="1" s="1"/>
  <c r="J4936" i="1"/>
  <c r="F4924" i="1"/>
  <c r="I4924" i="1" a="1"/>
  <c r="I4924" i="1" s="1"/>
  <c r="J4924" i="1"/>
  <c r="F4912" i="1"/>
  <c r="J4912" i="1"/>
  <c r="I4912" i="1" a="1"/>
  <c r="I4912" i="1" s="1"/>
  <c r="F4900" i="1"/>
  <c r="I4900" i="1" a="1"/>
  <c r="I4900" i="1" s="1"/>
  <c r="J4900" i="1"/>
  <c r="F4888" i="1"/>
  <c r="I4888" i="1" a="1"/>
  <c r="I4888" i="1" s="1"/>
  <c r="J4888" i="1"/>
  <c r="F4876" i="1"/>
  <c r="I4876" i="1" a="1"/>
  <c r="I4876" i="1" s="1"/>
  <c r="J4876" i="1"/>
  <c r="F4864" i="1"/>
  <c r="I4864" i="1" a="1"/>
  <c r="I4864" i="1" s="1"/>
  <c r="J4864" i="1"/>
  <c r="F4852" i="1"/>
  <c r="I4852" i="1" a="1"/>
  <c r="I4852" i="1" s="1"/>
  <c r="J4852" i="1"/>
  <c r="F4840" i="1"/>
  <c r="I4840" i="1" a="1"/>
  <c r="I4840" i="1" s="1"/>
  <c r="J4840" i="1"/>
  <c r="F4828" i="1"/>
  <c r="I4828" i="1" a="1"/>
  <c r="I4828" i="1" s="1"/>
  <c r="J4828" i="1"/>
  <c r="F4816" i="1"/>
  <c r="I4816" i="1" a="1"/>
  <c r="I4816" i="1" s="1"/>
  <c r="J4816" i="1"/>
  <c r="F4804" i="1"/>
  <c r="I4804" i="1" a="1"/>
  <c r="I4804" i="1" s="1"/>
  <c r="J4804" i="1"/>
  <c r="F4792" i="1"/>
  <c r="I4792" i="1" a="1"/>
  <c r="I4792" i="1" s="1"/>
  <c r="J4792" i="1"/>
  <c r="F4780" i="1"/>
  <c r="I4780" i="1" a="1"/>
  <c r="I4780" i="1" s="1"/>
  <c r="J4780" i="1"/>
  <c r="F4768" i="1"/>
  <c r="I4768" i="1" a="1"/>
  <c r="I4768" i="1" s="1"/>
  <c r="J4768" i="1"/>
  <c r="F4756" i="1"/>
  <c r="I4756" i="1" a="1"/>
  <c r="I4756" i="1" s="1"/>
  <c r="J4756" i="1"/>
  <c r="F4744" i="1"/>
  <c r="I4744" i="1" a="1"/>
  <c r="I4744" i="1" s="1"/>
  <c r="J4744" i="1"/>
  <c r="F4732" i="1"/>
  <c r="J4732" i="1"/>
  <c r="F4720" i="1"/>
  <c r="I4720" i="1" a="1"/>
  <c r="I4720" i="1" s="1"/>
  <c r="J4720" i="1"/>
  <c r="F4708" i="1"/>
  <c r="I4708" i="1" a="1"/>
  <c r="I4708" i="1" s="1"/>
  <c r="J4708" i="1"/>
  <c r="F4696" i="1"/>
  <c r="I4696" i="1" a="1"/>
  <c r="I4696" i="1" s="1"/>
  <c r="J4696" i="1"/>
  <c r="F4684" i="1"/>
  <c r="I4684" i="1" a="1"/>
  <c r="I4684" i="1" s="1"/>
  <c r="J4684" i="1"/>
  <c r="F4672" i="1"/>
  <c r="I4672" i="1" a="1"/>
  <c r="I4672" i="1" s="1"/>
  <c r="J4672" i="1"/>
  <c r="F4660" i="1"/>
  <c r="I4660" i="1" a="1"/>
  <c r="I4660" i="1" s="1"/>
  <c r="J4660" i="1"/>
  <c r="F4648" i="1"/>
  <c r="I4648" i="1" a="1"/>
  <c r="I4648" i="1" s="1"/>
  <c r="J4648" i="1"/>
  <c r="F4636" i="1"/>
  <c r="J4636" i="1"/>
  <c r="I4636" i="1" a="1"/>
  <c r="I4636" i="1" s="1"/>
  <c r="F4624" i="1"/>
  <c r="I4624" i="1" a="1"/>
  <c r="I4624" i="1" s="1"/>
  <c r="J4624" i="1"/>
  <c r="F4612" i="1"/>
  <c r="I4612" i="1" a="1"/>
  <c r="I4612" i="1" s="1"/>
  <c r="J4612" i="1"/>
  <c r="F4600" i="1"/>
  <c r="I4600" i="1" a="1"/>
  <c r="I4600" i="1" s="1"/>
  <c r="J4600" i="1"/>
  <c r="F4588" i="1"/>
  <c r="I4588" i="1" a="1"/>
  <c r="I4588" i="1" s="1"/>
  <c r="J4588" i="1"/>
  <c r="F4576" i="1"/>
  <c r="I4576" i="1" a="1"/>
  <c r="I4576" i="1" s="1"/>
  <c r="J4576" i="1"/>
  <c r="F4564" i="1"/>
  <c r="I4564" i="1" a="1"/>
  <c r="I4564" i="1" s="1"/>
  <c r="J4564" i="1"/>
  <c r="F4552" i="1"/>
  <c r="J4552" i="1"/>
  <c r="I4552" i="1" a="1"/>
  <c r="I4552" i="1" s="1"/>
  <c r="F4540" i="1"/>
  <c r="I4540" i="1" a="1"/>
  <c r="I4540" i="1" s="1"/>
  <c r="J4540" i="1"/>
  <c r="F4528" i="1"/>
  <c r="I4528" i="1" a="1"/>
  <c r="I4528" i="1" s="1"/>
  <c r="J4528" i="1"/>
  <c r="F4516" i="1"/>
  <c r="I4516" i="1" a="1"/>
  <c r="I4516" i="1" s="1"/>
  <c r="J4516" i="1"/>
  <c r="F4504" i="1"/>
  <c r="I4504" i="1" a="1"/>
  <c r="I4504" i="1" s="1"/>
  <c r="J4504" i="1"/>
  <c r="F4492" i="1"/>
  <c r="I4492" i="1" a="1"/>
  <c r="I4492" i="1" s="1"/>
  <c r="J4492" i="1"/>
  <c r="F4480" i="1"/>
  <c r="I4480" i="1" a="1"/>
  <c r="I4480" i="1" s="1"/>
  <c r="J4480" i="1"/>
  <c r="F4468" i="1"/>
  <c r="I4468" i="1" a="1"/>
  <c r="I4468" i="1" s="1"/>
  <c r="J4468" i="1"/>
  <c r="F4456" i="1"/>
  <c r="I4456" i="1" a="1"/>
  <c r="I4456" i="1" s="1"/>
  <c r="J4456" i="1"/>
  <c r="F4444" i="1"/>
  <c r="I4444" i="1" a="1"/>
  <c r="I4444" i="1" s="1"/>
  <c r="J4444" i="1"/>
  <c r="F4432" i="1"/>
  <c r="I4432" i="1" a="1"/>
  <c r="I4432" i="1" s="1"/>
  <c r="J4432" i="1"/>
  <c r="F4420" i="1"/>
  <c r="I4420" i="1" a="1"/>
  <c r="I4420" i="1" s="1"/>
  <c r="J4420" i="1"/>
  <c r="F4408" i="1"/>
  <c r="I4408" i="1" a="1"/>
  <c r="I4408" i="1" s="1"/>
  <c r="J4408" i="1"/>
  <c r="F4396" i="1"/>
  <c r="I4396" i="1" a="1"/>
  <c r="I4396" i="1" s="1"/>
  <c r="J4396" i="1"/>
  <c r="F4384" i="1"/>
  <c r="I4384" i="1" a="1"/>
  <c r="I4384" i="1" s="1"/>
  <c r="J4384" i="1"/>
  <c r="F4372" i="1"/>
  <c r="I4372" i="1" a="1"/>
  <c r="I4372" i="1" s="1"/>
  <c r="J4372" i="1"/>
  <c r="F4360" i="1"/>
  <c r="I4360" i="1" a="1"/>
  <c r="I4360" i="1" s="1"/>
  <c r="J4360" i="1"/>
  <c r="F4348" i="1"/>
  <c r="I4348" i="1" a="1"/>
  <c r="I4348" i="1" s="1"/>
  <c r="J4348" i="1"/>
  <c r="F4336" i="1"/>
  <c r="I4336" i="1" a="1"/>
  <c r="I4336" i="1" s="1"/>
  <c r="J4336" i="1"/>
  <c r="F4324" i="1"/>
  <c r="I4324" i="1" a="1"/>
  <c r="I4324" i="1" s="1"/>
  <c r="J4324" i="1"/>
  <c r="F4312" i="1"/>
  <c r="I4312" i="1" a="1"/>
  <c r="I4312" i="1" s="1"/>
  <c r="J4312" i="1"/>
  <c r="F4300" i="1"/>
  <c r="I4300" i="1" a="1"/>
  <c r="I4300" i="1" s="1"/>
  <c r="J4300" i="1"/>
  <c r="F4288" i="1"/>
  <c r="I4288" i="1" a="1"/>
  <c r="I4288" i="1" s="1"/>
  <c r="J4288" i="1"/>
  <c r="F4276" i="1"/>
  <c r="I4276" i="1" a="1"/>
  <c r="I4276" i="1" s="1"/>
  <c r="J4276" i="1"/>
  <c r="F4264" i="1"/>
  <c r="I4264" i="1" a="1"/>
  <c r="I4264" i="1" s="1"/>
  <c r="J4264" i="1"/>
  <c r="F4252" i="1"/>
  <c r="J4252" i="1"/>
  <c r="I4252" i="1" a="1"/>
  <c r="I4252" i="1" s="1"/>
  <c r="F4240" i="1"/>
  <c r="J4240" i="1"/>
  <c r="I4240" i="1" a="1"/>
  <c r="I4240" i="1" s="1"/>
  <c r="F4228" i="1"/>
  <c r="I4228" i="1" a="1"/>
  <c r="I4228" i="1" s="1"/>
  <c r="J4228" i="1"/>
  <c r="F4216" i="1"/>
  <c r="J4216" i="1"/>
  <c r="I4216" i="1" a="1"/>
  <c r="I4216" i="1" s="1"/>
  <c r="F4204" i="1"/>
  <c r="I4204" i="1" a="1"/>
  <c r="I4204" i="1" s="1"/>
  <c r="J4204" i="1"/>
  <c r="F4192" i="1"/>
  <c r="I4192" i="1" a="1"/>
  <c r="I4192" i="1" s="1"/>
  <c r="J4192" i="1"/>
  <c r="F4180" i="1"/>
  <c r="I4180" i="1" a="1"/>
  <c r="I4180" i="1" s="1"/>
  <c r="J4180" i="1"/>
  <c r="F4168" i="1"/>
  <c r="I4168" i="1" a="1"/>
  <c r="I4168" i="1" s="1"/>
  <c r="J4168" i="1"/>
  <c r="F4156" i="1"/>
  <c r="I4156" i="1" a="1"/>
  <c r="I4156" i="1" s="1"/>
  <c r="J4156" i="1"/>
  <c r="F4144" i="1"/>
  <c r="I4144" i="1" a="1"/>
  <c r="I4144" i="1" s="1"/>
  <c r="J4144" i="1"/>
  <c r="F4132" i="1"/>
  <c r="I4132" i="1" a="1"/>
  <c r="I4132" i="1" s="1"/>
  <c r="J4132" i="1"/>
  <c r="F4120" i="1"/>
  <c r="I4120" i="1" a="1"/>
  <c r="I4120" i="1" s="1"/>
  <c r="J4120" i="1"/>
  <c r="F4108" i="1"/>
  <c r="I4108" i="1" a="1"/>
  <c r="I4108" i="1" s="1"/>
  <c r="J4108" i="1"/>
  <c r="F4096" i="1"/>
  <c r="I4096" i="1" a="1"/>
  <c r="I4096" i="1" s="1"/>
  <c r="J4096" i="1"/>
  <c r="F4084" i="1"/>
  <c r="I4084" i="1" a="1"/>
  <c r="I4084" i="1" s="1"/>
  <c r="J4084" i="1"/>
  <c r="F4072" i="1"/>
  <c r="I4072" i="1" a="1"/>
  <c r="I4072" i="1" s="1"/>
  <c r="J4072" i="1"/>
  <c r="F4060" i="1"/>
  <c r="I4060" i="1" a="1"/>
  <c r="I4060" i="1" s="1"/>
  <c r="J4060" i="1"/>
  <c r="F4048" i="1"/>
  <c r="I4048" i="1" a="1"/>
  <c r="I4048" i="1" s="1"/>
  <c r="J4048" i="1"/>
  <c r="F4036" i="1"/>
  <c r="I4036" i="1" a="1"/>
  <c r="I4036" i="1" s="1"/>
  <c r="J4036" i="1"/>
  <c r="F4024" i="1"/>
  <c r="I4024" i="1" a="1"/>
  <c r="I4024" i="1" s="1"/>
  <c r="J4024" i="1"/>
  <c r="F4012" i="1"/>
  <c r="I4012" i="1" a="1"/>
  <c r="I4012" i="1" s="1"/>
  <c r="J4012" i="1"/>
  <c r="F4000" i="1"/>
  <c r="J4000" i="1"/>
  <c r="I4000" i="1" a="1"/>
  <c r="I4000" i="1" s="1"/>
  <c r="F3988" i="1"/>
  <c r="I3988" i="1" a="1"/>
  <c r="I3988" i="1" s="1"/>
  <c r="J3988" i="1"/>
  <c r="F3976" i="1"/>
  <c r="I3976" i="1" a="1"/>
  <c r="I3976" i="1" s="1"/>
  <c r="J3976" i="1"/>
  <c r="F3964" i="1"/>
  <c r="I3964" i="1" a="1"/>
  <c r="I3964" i="1" s="1"/>
  <c r="J3964" i="1"/>
  <c r="F3952" i="1"/>
  <c r="I3952" i="1" a="1"/>
  <c r="I3952" i="1" s="1"/>
  <c r="J3952" i="1"/>
  <c r="F3940" i="1"/>
  <c r="I3940" i="1" a="1"/>
  <c r="I3940" i="1" s="1"/>
  <c r="J3940" i="1"/>
  <c r="F3928" i="1"/>
  <c r="I3928" i="1" a="1"/>
  <c r="I3928" i="1" s="1"/>
  <c r="J3928" i="1"/>
  <c r="F3916" i="1"/>
  <c r="I3916" i="1" a="1"/>
  <c r="I3916" i="1" s="1"/>
  <c r="J3916" i="1"/>
  <c r="F3904" i="1"/>
  <c r="J3904" i="1"/>
  <c r="I3904" i="1" a="1"/>
  <c r="I3904" i="1" s="1"/>
  <c r="F3892" i="1"/>
  <c r="I3892" i="1" a="1"/>
  <c r="I3892" i="1" s="1"/>
  <c r="J3892" i="1"/>
  <c r="F3880" i="1"/>
  <c r="I3880" i="1" a="1"/>
  <c r="I3880" i="1" s="1"/>
  <c r="J3880" i="1"/>
  <c r="F3868" i="1"/>
  <c r="I3868" i="1" a="1"/>
  <c r="I3868" i="1" s="1"/>
  <c r="J3868" i="1"/>
  <c r="F3856" i="1"/>
  <c r="J3856" i="1"/>
  <c r="F3844" i="1"/>
  <c r="I3844" i="1" a="1"/>
  <c r="I3844" i="1" s="1"/>
  <c r="J3844" i="1"/>
  <c r="F3832" i="1"/>
  <c r="I3832" i="1" a="1"/>
  <c r="I3832" i="1" s="1"/>
  <c r="J3832" i="1"/>
  <c r="F3820" i="1"/>
  <c r="I3820" i="1" a="1"/>
  <c r="I3820" i="1" s="1"/>
  <c r="J3820" i="1"/>
  <c r="F3808" i="1"/>
  <c r="J3808" i="1"/>
  <c r="I3808" i="1" a="1"/>
  <c r="I3808" i="1" s="1"/>
  <c r="F3796" i="1"/>
  <c r="I3796" i="1" a="1"/>
  <c r="I3796" i="1" s="1"/>
  <c r="J3796" i="1"/>
  <c r="F3784" i="1"/>
  <c r="I3784" i="1" a="1"/>
  <c r="I3784" i="1" s="1"/>
  <c r="J3784" i="1"/>
  <c r="F3772" i="1"/>
  <c r="I3772" i="1" a="1"/>
  <c r="I3772" i="1" s="1"/>
  <c r="J3772" i="1"/>
  <c r="F3760" i="1"/>
  <c r="I3760" i="1" a="1"/>
  <c r="I3760" i="1" s="1"/>
  <c r="J3760" i="1"/>
  <c r="F3748" i="1"/>
  <c r="I3748" i="1" a="1"/>
  <c r="I3748" i="1" s="1"/>
  <c r="J3748" i="1"/>
  <c r="F3736" i="1"/>
  <c r="I3736" i="1" a="1"/>
  <c r="I3736" i="1" s="1"/>
  <c r="J3736" i="1"/>
  <c r="F3724" i="1"/>
  <c r="I3724" i="1" a="1"/>
  <c r="I3724" i="1" s="1"/>
  <c r="J3724" i="1"/>
  <c r="F3712" i="1"/>
  <c r="I3712" i="1" a="1"/>
  <c r="I3712" i="1" s="1"/>
  <c r="J3712" i="1"/>
  <c r="F3700" i="1"/>
  <c r="I3700" i="1" a="1"/>
  <c r="I3700" i="1" s="1"/>
  <c r="J3700" i="1"/>
  <c r="F3688" i="1"/>
  <c r="I3688" i="1" a="1"/>
  <c r="I3688" i="1" s="1"/>
  <c r="J3688" i="1"/>
  <c r="F3676" i="1"/>
  <c r="I3676" i="1" a="1"/>
  <c r="I3676" i="1" s="1"/>
  <c r="J3676" i="1"/>
  <c r="F3664" i="1"/>
  <c r="I3664" i="1" a="1"/>
  <c r="I3664" i="1" s="1"/>
  <c r="J3664" i="1"/>
  <c r="F3652" i="1"/>
  <c r="I3652" i="1" a="1"/>
  <c r="I3652" i="1" s="1"/>
  <c r="J3652" i="1"/>
  <c r="F3640" i="1"/>
  <c r="I3640" i="1" a="1"/>
  <c r="I3640" i="1" s="1"/>
  <c r="J3640" i="1"/>
  <c r="F3628" i="1"/>
  <c r="I3628" i="1" a="1"/>
  <c r="I3628" i="1" s="1"/>
  <c r="J3628" i="1"/>
  <c r="F3616" i="1"/>
  <c r="I3616" i="1" a="1"/>
  <c r="I3616" i="1" s="1"/>
  <c r="J3616" i="1"/>
  <c r="F3604" i="1"/>
  <c r="I3604" i="1" a="1"/>
  <c r="I3604" i="1" s="1"/>
  <c r="J3604" i="1"/>
  <c r="F3592" i="1"/>
  <c r="I3592" i="1" a="1"/>
  <c r="I3592" i="1" s="1"/>
  <c r="J3592" i="1"/>
  <c r="F3580" i="1"/>
  <c r="I3580" i="1" a="1"/>
  <c r="I3580" i="1" s="1"/>
  <c r="J3580" i="1"/>
  <c r="F3568" i="1"/>
  <c r="I3568" i="1" a="1"/>
  <c r="I3568" i="1" s="1"/>
  <c r="J3568" i="1"/>
  <c r="F3556" i="1"/>
  <c r="I3556" i="1" a="1"/>
  <c r="I3556" i="1" s="1"/>
  <c r="J3556" i="1"/>
  <c r="F3544" i="1"/>
  <c r="I3544" i="1" a="1"/>
  <c r="I3544" i="1" s="1"/>
  <c r="J3544" i="1"/>
  <c r="F3532" i="1"/>
  <c r="I3532" i="1" a="1"/>
  <c r="I3532" i="1" s="1"/>
  <c r="J3532" i="1"/>
  <c r="F3520" i="1"/>
  <c r="J3520" i="1"/>
  <c r="F3508" i="1"/>
  <c r="I3508" i="1" a="1"/>
  <c r="I3508" i="1" s="1"/>
  <c r="J3508" i="1"/>
  <c r="F3496" i="1"/>
  <c r="I3496" i="1" a="1"/>
  <c r="I3496" i="1" s="1"/>
  <c r="J3496" i="1"/>
  <c r="F3484" i="1"/>
  <c r="I3484" i="1" a="1"/>
  <c r="I3484" i="1" s="1"/>
  <c r="J3484" i="1"/>
  <c r="F3472" i="1"/>
  <c r="I3472" i="1" a="1"/>
  <c r="I3472" i="1" s="1"/>
  <c r="J3472" i="1"/>
  <c r="F3460" i="1"/>
  <c r="I3460" i="1" a="1"/>
  <c r="I3460" i="1" s="1"/>
  <c r="J3460" i="1"/>
  <c r="F3448" i="1"/>
  <c r="I3448" i="1" a="1"/>
  <c r="I3448" i="1" s="1"/>
  <c r="J3448" i="1"/>
  <c r="F3436" i="1"/>
  <c r="I3436" i="1" a="1"/>
  <c r="I3436" i="1" s="1"/>
  <c r="J3436" i="1"/>
  <c r="F3424" i="1"/>
  <c r="I3424" i="1" a="1"/>
  <c r="I3424" i="1" s="1"/>
  <c r="J3424" i="1"/>
  <c r="F3412" i="1"/>
  <c r="I3412" i="1" a="1"/>
  <c r="I3412" i="1" s="1"/>
  <c r="J3412" i="1"/>
  <c r="F3400" i="1"/>
  <c r="I3400" i="1" a="1"/>
  <c r="I3400" i="1" s="1"/>
  <c r="J3400" i="1"/>
  <c r="F3388" i="1"/>
  <c r="I3388" i="1" a="1"/>
  <c r="I3388" i="1" s="1"/>
  <c r="J3388" i="1"/>
  <c r="F3376" i="1"/>
  <c r="I3376" i="1" a="1"/>
  <c r="I3376" i="1" s="1"/>
  <c r="J3376" i="1"/>
  <c r="F3364" i="1"/>
  <c r="I3364" i="1" a="1"/>
  <c r="I3364" i="1" s="1"/>
  <c r="J3364" i="1"/>
  <c r="F3352" i="1"/>
  <c r="I3352" i="1" a="1"/>
  <c r="I3352" i="1" s="1"/>
  <c r="J3352" i="1"/>
  <c r="F3340" i="1"/>
  <c r="I3340" i="1" a="1"/>
  <c r="I3340" i="1" s="1"/>
  <c r="J3340" i="1"/>
  <c r="F3328" i="1"/>
  <c r="I3328" i="1" a="1"/>
  <c r="I3328" i="1" s="1"/>
  <c r="J3328" i="1"/>
  <c r="F3316" i="1"/>
  <c r="I3316" i="1" a="1"/>
  <c r="I3316" i="1" s="1"/>
  <c r="J3316" i="1"/>
  <c r="F3304" i="1"/>
  <c r="I3304" i="1" a="1"/>
  <c r="I3304" i="1" s="1"/>
  <c r="J3304" i="1"/>
  <c r="F3292" i="1"/>
  <c r="I3292" i="1" a="1"/>
  <c r="I3292" i="1" s="1"/>
  <c r="J3292" i="1"/>
  <c r="F3280" i="1"/>
  <c r="I3280" i="1" a="1"/>
  <c r="I3280" i="1" s="1"/>
  <c r="J3280" i="1"/>
  <c r="F3268" i="1"/>
  <c r="I3268" i="1" a="1"/>
  <c r="I3268" i="1" s="1"/>
  <c r="J3268" i="1"/>
  <c r="F3256" i="1"/>
  <c r="I3256" i="1" a="1"/>
  <c r="I3256" i="1" s="1"/>
  <c r="J3256" i="1"/>
  <c r="F3244" i="1"/>
  <c r="I3244" i="1" a="1"/>
  <c r="I3244" i="1" s="1"/>
  <c r="J3244" i="1"/>
  <c r="F3232" i="1"/>
  <c r="I3232" i="1" a="1"/>
  <c r="I3232" i="1" s="1"/>
  <c r="J3232" i="1"/>
  <c r="F3220" i="1"/>
  <c r="I3220" i="1" a="1"/>
  <c r="I3220" i="1" s="1"/>
  <c r="J3220" i="1"/>
  <c r="F3208" i="1"/>
  <c r="I3208" i="1" a="1"/>
  <c r="I3208" i="1" s="1"/>
  <c r="J3208" i="1"/>
  <c r="F3196" i="1"/>
  <c r="I3196" i="1" a="1"/>
  <c r="I3196" i="1" s="1"/>
  <c r="J3196" i="1"/>
  <c r="F3184" i="1"/>
  <c r="I3184" i="1" a="1"/>
  <c r="I3184" i="1" s="1"/>
  <c r="J3184" i="1"/>
  <c r="F3172" i="1"/>
  <c r="I3172" i="1" a="1"/>
  <c r="I3172" i="1" s="1"/>
  <c r="J3172" i="1"/>
  <c r="F3160" i="1"/>
  <c r="I3160" i="1" a="1"/>
  <c r="I3160" i="1" s="1"/>
  <c r="J3160" i="1"/>
  <c r="F3148" i="1"/>
  <c r="I3148" i="1" a="1"/>
  <c r="I3148" i="1" s="1"/>
  <c r="J3148" i="1"/>
  <c r="F3136" i="1"/>
  <c r="I3136" i="1" a="1"/>
  <c r="I3136" i="1" s="1"/>
  <c r="J3136" i="1"/>
  <c r="F3124" i="1"/>
  <c r="I3124" i="1" a="1"/>
  <c r="I3124" i="1" s="1"/>
  <c r="J3124" i="1"/>
  <c r="F3112" i="1"/>
  <c r="I3112" i="1" a="1"/>
  <c r="I3112" i="1" s="1"/>
  <c r="J3112" i="1"/>
  <c r="F3100" i="1"/>
  <c r="I3100" i="1" a="1"/>
  <c r="I3100" i="1" s="1"/>
  <c r="J3100" i="1"/>
  <c r="F3088" i="1"/>
  <c r="I3088" i="1" a="1"/>
  <c r="I3088" i="1" s="1"/>
  <c r="J3088" i="1"/>
  <c r="F3076" i="1"/>
  <c r="I3076" i="1" a="1"/>
  <c r="I3076" i="1" s="1"/>
  <c r="J3076" i="1"/>
  <c r="F3064" i="1"/>
  <c r="I3064" i="1" a="1"/>
  <c r="I3064" i="1" s="1"/>
  <c r="J3064" i="1"/>
  <c r="F3052" i="1"/>
  <c r="I3052" i="1" a="1"/>
  <c r="I3052" i="1" s="1"/>
  <c r="J3052" i="1"/>
  <c r="F3040" i="1"/>
  <c r="I3040" i="1" a="1"/>
  <c r="I3040" i="1" s="1"/>
  <c r="J3040" i="1"/>
  <c r="F3028" i="1"/>
  <c r="I3028" i="1" a="1"/>
  <c r="I3028" i="1" s="1"/>
  <c r="J3028" i="1"/>
  <c r="F3016" i="1"/>
  <c r="I3016" i="1" a="1"/>
  <c r="I3016" i="1" s="1"/>
  <c r="J3016" i="1"/>
  <c r="F3004" i="1"/>
  <c r="I3004" i="1" a="1"/>
  <c r="I3004" i="1" s="1"/>
  <c r="J3004" i="1"/>
  <c r="F2992" i="1"/>
  <c r="I2992" i="1" a="1"/>
  <c r="I2992" i="1" s="1"/>
  <c r="J2992" i="1"/>
  <c r="F2980" i="1"/>
  <c r="I2980" i="1" a="1"/>
  <c r="I2980" i="1" s="1"/>
  <c r="J2980" i="1"/>
  <c r="F2968" i="1"/>
  <c r="I2968" i="1" a="1"/>
  <c r="I2968" i="1" s="1"/>
  <c r="J2968" i="1"/>
  <c r="F2956" i="1"/>
  <c r="I2956" i="1" a="1"/>
  <c r="I2956" i="1" s="1"/>
  <c r="J2956" i="1"/>
  <c r="F2944" i="1"/>
  <c r="I2944" i="1" a="1"/>
  <c r="I2944" i="1" s="1"/>
  <c r="J2944" i="1"/>
  <c r="F2932" i="1"/>
  <c r="I2932" i="1" a="1"/>
  <c r="I2932" i="1" s="1"/>
  <c r="J2932" i="1"/>
  <c r="F2920" i="1"/>
  <c r="I2920" i="1" a="1"/>
  <c r="I2920" i="1" s="1"/>
  <c r="J2920" i="1"/>
  <c r="F2908" i="1"/>
  <c r="I2908" i="1" a="1"/>
  <c r="I2908" i="1" s="1"/>
  <c r="J2908" i="1"/>
  <c r="F2896" i="1"/>
  <c r="I2896" i="1" a="1"/>
  <c r="I2896" i="1" s="1"/>
  <c r="J2896" i="1"/>
  <c r="F2884" i="1"/>
  <c r="I2884" i="1" a="1"/>
  <c r="I2884" i="1" s="1"/>
  <c r="J2884" i="1"/>
  <c r="F2872" i="1"/>
  <c r="I2872" i="1" a="1"/>
  <c r="I2872" i="1" s="1"/>
  <c r="J2872" i="1"/>
  <c r="F2860" i="1"/>
  <c r="I2860" i="1" a="1"/>
  <c r="I2860" i="1" s="1"/>
  <c r="J2860" i="1"/>
  <c r="F2848" i="1"/>
  <c r="I2848" i="1" a="1"/>
  <c r="I2848" i="1" s="1"/>
  <c r="J2848" i="1"/>
  <c r="F2836" i="1"/>
  <c r="I2836" i="1" a="1"/>
  <c r="I2836" i="1" s="1"/>
  <c r="J2836" i="1"/>
  <c r="F2824" i="1"/>
  <c r="I2824" i="1" a="1"/>
  <c r="I2824" i="1" s="1"/>
  <c r="J2824" i="1"/>
  <c r="F2812" i="1"/>
  <c r="I2812" i="1" a="1"/>
  <c r="I2812" i="1" s="1"/>
  <c r="J2812" i="1"/>
  <c r="F2800" i="1"/>
  <c r="I2800" i="1" a="1"/>
  <c r="I2800" i="1" s="1"/>
  <c r="J2800" i="1"/>
  <c r="F2788" i="1"/>
  <c r="I2788" i="1" a="1"/>
  <c r="I2788" i="1" s="1"/>
  <c r="J2788" i="1"/>
  <c r="F2776" i="1"/>
  <c r="I2776" i="1" a="1"/>
  <c r="I2776" i="1" s="1"/>
  <c r="J2776" i="1"/>
  <c r="F2764" i="1"/>
  <c r="I2764" i="1" a="1"/>
  <c r="I2764" i="1" s="1"/>
  <c r="J2764" i="1"/>
  <c r="F2752" i="1"/>
  <c r="I2752" i="1" a="1"/>
  <c r="I2752" i="1" s="1"/>
  <c r="J2752" i="1"/>
  <c r="F2740" i="1"/>
  <c r="I2740" i="1" a="1"/>
  <c r="I2740" i="1" s="1"/>
  <c r="J2740" i="1"/>
  <c r="F2728" i="1"/>
  <c r="I2728" i="1" a="1"/>
  <c r="I2728" i="1" s="1"/>
  <c r="J2728" i="1"/>
  <c r="F2716" i="1"/>
  <c r="I2716" i="1" a="1"/>
  <c r="I2716" i="1" s="1"/>
  <c r="J2716" i="1"/>
  <c r="F2704" i="1"/>
  <c r="I2704" i="1" a="1"/>
  <c r="I2704" i="1" s="1"/>
  <c r="J2704" i="1"/>
  <c r="F2692" i="1"/>
  <c r="I2692" i="1" a="1"/>
  <c r="I2692" i="1" s="1"/>
  <c r="J2692" i="1"/>
  <c r="F2680" i="1"/>
  <c r="I2680" i="1" a="1"/>
  <c r="I2680" i="1" s="1"/>
  <c r="J2680" i="1"/>
  <c r="F2668" i="1"/>
  <c r="I2668" i="1" a="1"/>
  <c r="I2668" i="1" s="1"/>
  <c r="J2668" i="1"/>
  <c r="F2656" i="1"/>
  <c r="I2656" i="1" a="1"/>
  <c r="I2656" i="1" s="1"/>
  <c r="J2656" i="1"/>
  <c r="F2644" i="1"/>
  <c r="I2644" i="1" a="1"/>
  <c r="I2644" i="1" s="1"/>
  <c r="J2644" i="1"/>
  <c r="F2632" i="1"/>
  <c r="I2632" i="1" a="1"/>
  <c r="I2632" i="1" s="1"/>
  <c r="J2632" i="1"/>
  <c r="F2620" i="1"/>
  <c r="I2620" i="1" a="1"/>
  <c r="I2620" i="1" s="1"/>
  <c r="J2620" i="1"/>
  <c r="F2608" i="1"/>
  <c r="I2608" i="1" a="1"/>
  <c r="I2608" i="1" s="1"/>
  <c r="J2608" i="1"/>
  <c r="F2596" i="1"/>
  <c r="I2596" i="1" a="1"/>
  <c r="I2596" i="1" s="1"/>
  <c r="J2596" i="1"/>
  <c r="F2584" i="1"/>
  <c r="I2584" i="1" a="1"/>
  <c r="I2584" i="1" s="1"/>
  <c r="J2584" i="1"/>
  <c r="F2572" i="1"/>
  <c r="I2572" i="1" a="1"/>
  <c r="I2572" i="1" s="1"/>
  <c r="J2572" i="1"/>
  <c r="F2560" i="1"/>
  <c r="I2560" i="1" a="1"/>
  <c r="I2560" i="1" s="1"/>
  <c r="J2560" i="1"/>
  <c r="F2548" i="1"/>
  <c r="I2548" i="1" a="1"/>
  <c r="I2548" i="1" s="1"/>
  <c r="J2548" i="1"/>
  <c r="F2536" i="1"/>
  <c r="I2536" i="1" a="1"/>
  <c r="I2536" i="1" s="1"/>
  <c r="J2536" i="1"/>
  <c r="F2524" i="1"/>
  <c r="I2524" i="1" a="1"/>
  <c r="I2524" i="1" s="1"/>
  <c r="J2524" i="1"/>
  <c r="F2512" i="1"/>
  <c r="I2512" i="1" a="1"/>
  <c r="I2512" i="1" s="1"/>
  <c r="J2512" i="1"/>
  <c r="F2500" i="1"/>
  <c r="I2500" i="1" a="1"/>
  <c r="I2500" i="1" s="1"/>
  <c r="J2500" i="1"/>
  <c r="F2488" i="1"/>
  <c r="I2488" i="1" a="1"/>
  <c r="I2488" i="1" s="1"/>
  <c r="J2488" i="1"/>
  <c r="F2476" i="1"/>
  <c r="I2476" i="1" a="1"/>
  <c r="I2476" i="1" s="1"/>
  <c r="J2476" i="1"/>
  <c r="F2464" i="1"/>
  <c r="J2464" i="1"/>
  <c r="I2464" i="1" a="1"/>
  <c r="I2464" i="1" s="1"/>
  <c r="F2452" i="1"/>
  <c r="I2452" i="1" a="1"/>
  <c r="I2452" i="1" s="1"/>
  <c r="J2452" i="1"/>
  <c r="F2440" i="1"/>
  <c r="I2440" i="1" a="1"/>
  <c r="I2440" i="1" s="1"/>
  <c r="J2440" i="1"/>
  <c r="F2428" i="1"/>
  <c r="I2428" i="1" a="1"/>
  <c r="I2428" i="1" s="1"/>
  <c r="J2428" i="1"/>
  <c r="F2416" i="1"/>
  <c r="I2416" i="1" a="1"/>
  <c r="I2416" i="1" s="1"/>
  <c r="J2416" i="1"/>
  <c r="F2404" i="1"/>
  <c r="I2404" i="1" a="1"/>
  <c r="I2404" i="1" s="1"/>
  <c r="J2404" i="1"/>
  <c r="F2392" i="1"/>
  <c r="I2392" i="1" a="1"/>
  <c r="I2392" i="1" s="1"/>
  <c r="J2392" i="1"/>
  <c r="F2380" i="1"/>
  <c r="I2380" i="1" a="1"/>
  <c r="I2380" i="1" s="1"/>
  <c r="J2380" i="1"/>
  <c r="F2368" i="1"/>
  <c r="I2368" i="1" a="1"/>
  <c r="I2368" i="1" s="1"/>
  <c r="J2368" i="1"/>
  <c r="F2356" i="1"/>
  <c r="I2356" i="1" a="1"/>
  <c r="I2356" i="1" s="1"/>
  <c r="J2356" i="1"/>
  <c r="F2344" i="1"/>
  <c r="I2344" i="1" a="1"/>
  <c r="I2344" i="1" s="1"/>
  <c r="J2344" i="1"/>
  <c r="F2332" i="1"/>
  <c r="I2332" i="1" a="1"/>
  <c r="I2332" i="1" s="1"/>
  <c r="J2332" i="1"/>
  <c r="F2320" i="1"/>
  <c r="I2320" i="1" a="1"/>
  <c r="I2320" i="1" s="1"/>
  <c r="J2320" i="1"/>
  <c r="F2308" i="1"/>
  <c r="I2308" i="1" a="1"/>
  <c r="I2308" i="1" s="1"/>
  <c r="J2308" i="1"/>
  <c r="F2296" i="1"/>
  <c r="I2296" i="1" a="1"/>
  <c r="I2296" i="1" s="1"/>
  <c r="J2296" i="1"/>
  <c r="F2284" i="1"/>
  <c r="I2284" i="1" a="1"/>
  <c r="I2284" i="1" s="1"/>
  <c r="J2284" i="1"/>
  <c r="F2272" i="1"/>
  <c r="I2272" i="1" a="1"/>
  <c r="I2272" i="1" s="1"/>
  <c r="J2272" i="1"/>
  <c r="F2260" i="1"/>
  <c r="I2260" i="1" a="1"/>
  <c r="I2260" i="1" s="1"/>
  <c r="J2260" i="1"/>
  <c r="F2248" i="1"/>
  <c r="I2248" i="1" a="1"/>
  <c r="I2248" i="1" s="1"/>
  <c r="J2248" i="1"/>
  <c r="F2236" i="1"/>
  <c r="I2236" i="1" a="1"/>
  <c r="I2236" i="1" s="1"/>
  <c r="J2236" i="1"/>
  <c r="F2224" i="1"/>
  <c r="I2224" i="1" a="1"/>
  <c r="I2224" i="1" s="1"/>
  <c r="J2224" i="1"/>
  <c r="F2212" i="1"/>
  <c r="I2212" i="1" a="1"/>
  <c r="I2212" i="1" s="1"/>
  <c r="J2212" i="1"/>
  <c r="F2200" i="1"/>
  <c r="I2200" i="1" a="1"/>
  <c r="I2200" i="1" s="1"/>
  <c r="J2200" i="1"/>
  <c r="F2188" i="1"/>
  <c r="I2188" i="1" a="1"/>
  <c r="I2188" i="1" s="1"/>
  <c r="J2188" i="1"/>
  <c r="F2176" i="1"/>
  <c r="I2176" i="1" a="1"/>
  <c r="I2176" i="1" s="1"/>
  <c r="J2176" i="1"/>
  <c r="F2164" i="1"/>
  <c r="I2164" i="1" a="1"/>
  <c r="I2164" i="1" s="1"/>
  <c r="J2164" i="1"/>
  <c r="F2152" i="1"/>
  <c r="I2152" i="1" a="1"/>
  <c r="I2152" i="1" s="1"/>
  <c r="J2152" i="1"/>
  <c r="F2140" i="1"/>
  <c r="I2140" i="1" a="1"/>
  <c r="I2140" i="1" s="1"/>
  <c r="J2140" i="1"/>
  <c r="F2128" i="1"/>
  <c r="I2128" i="1" a="1"/>
  <c r="I2128" i="1" s="1"/>
  <c r="J2128" i="1"/>
  <c r="F2116" i="1"/>
  <c r="I2116" i="1" a="1"/>
  <c r="I2116" i="1" s="1"/>
  <c r="J2116" i="1"/>
  <c r="F2104" i="1"/>
  <c r="I2104" i="1" a="1"/>
  <c r="I2104" i="1" s="1"/>
  <c r="J2104" i="1"/>
  <c r="F2092" i="1"/>
  <c r="I2092" i="1" a="1"/>
  <c r="I2092" i="1" s="1"/>
  <c r="J2092" i="1"/>
  <c r="F2080" i="1"/>
  <c r="I2080" i="1" a="1"/>
  <c r="I2080" i="1" s="1"/>
  <c r="J2080" i="1"/>
  <c r="F2068" i="1"/>
  <c r="I2068" i="1" a="1"/>
  <c r="I2068" i="1" s="1"/>
  <c r="J2068" i="1"/>
  <c r="F2056" i="1"/>
  <c r="I2056" i="1" a="1"/>
  <c r="I2056" i="1" s="1"/>
  <c r="J2056" i="1"/>
  <c r="F2044" i="1"/>
  <c r="I2044" i="1" a="1"/>
  <c r="I2044" i="1" s="1"/>
  <c r="J2044" i="1"/>
  <c r="F2032" i="1"/>
  <c r="I2032" i="1" a="1"/>
  <c r="I2032" i="1" s="1"/>
  <c r="J2032" i="1"/>
  <c r="F2020" i="1"/>
  <c r="I2020" i="1" a="1"/>
  <c r="I2020" i="1" s="1"/>
  <c r="J2020" i="1"/>
  <c r="F2008" i="1"/>
  <c r="I2008" i="1" a="1"/>
  <c r="I2008" i="1" s="1"/>
  <c r="J2008" i="1"/>
  <c r="F1996" i="1"/>
  <c r="I1996" i="1" a="1"/>
  <c r="I1996" i="1" s="1"/>
  <c r="J1996" i="1"/>
  <c r="F1984" i="1"/>
  <c r="I1984" i="1" a="1"/>
  <c r="I1984" i="1" s="1"/>
  <c r="J1984" i="1"/>
  <c r="F1972" i="1"/>
  <c r="I1972" i="1" a="1"/>
  <c r="I1972" i="1" s="1"/>
  <c r="J1972" i="1"/>
  <c r="F1960" i="1"/>
  <c r="I1960" i="1" a="1"/>
  <c r="I1960" i="1" s="1"/>
  <c r="J1960" i="1"/>
  <c r="F1948" i="1"/>
  <c r="I1948" i="1" a="1"/>
  <c r="I1948" i="1" s="1"/>
  <c r="J1948" i="1"/>
  <c r="F1936" i="1"/>
  <c r="I1936" i="1" a="1"/>
  <c r="I1936" i="1" s="1"/>
  <c r="J1936" i="1"/>
  <c r="F1924" i="1"/>
  <c r="I1924" i="1" a="1"/>
  <c r="I1924" i="1" s="1"/>
  <c r="J1924" i="1"/>
  <c r="F1912" i="1"/>
  <c r="I1912" i="1" a="1"/>
  <c r="I1912" i="1" s="1"/>
  <c r="J1912" i="1"/>
  <c r="F1900" i="1"/>
  <c r="I1900" i="1" a="1"/>
  <c r="I1900" i="1" s="1"/>
  <c r="J1900" i="1"/>
  <c r="F1888" i="1"/>
  <c r="I1888" i="1" a="1"/>
  <c r="I1888" i="1" s="1"/>
  <c r="J1888" i="1"/>
  <c r="F1876" i="1"/>
  <c r="I1876" i="1" a="1"/>
  <c r="I1876" i="1" s="1"/>
  <c r="J1876" i="1"/>
  <c r="F1864" i="1"/>
  <c r="I1864" i="1" a="1"/>
  <c r="I1864" i="1" s="1"/>
  <c r="J1864" i="1"/>
  <c r="F1852" i="1"/>
  <c r="I1852" i="1" a="1"/>
  <c r="I1852" i="1" s="1"/>
  <c r="J1852" i="1"/>
  <c r="F1840" i="1"/>
  <c r="I1840" i="1" a="1"/>
  <c r="I1840" i="1" s="1"/>
  <c r="J1840" i="1"/>
  <c r="F1828" i="1"/>
  <c r="I1828" i="1" a="1"/>
  <c r="I1828" i="1" s="1"/>
  <c r="J1828" i="1"/>
  <c r="F1816" i="1"/>
  <c r="I1816" i="1" a="1"/>
  <c r="I1816" i="1" s="1"/>
  <c r="J1816" i="1"/>
  <c r="F1804" i="1"/>
  <c r="I1804" i="1" a="1"/>
  <c r="I1804" i="1" s="1"/>
  <c r="J1804" i="1"/>
  <c r="F1792" i="1"/>
  <c r="I1792" i="1" a="1"/>
  <c r="I1792" i="1" s="1"/>
  <c r="J1792" i="1"/>
  <c r="F1780" i="1"/>
  <c r="I1780" i="1" a="1"/>
  <c r="I1780" i="1" s="1"/>
  <c r="J1780" i="1"/>
  <c r="F1768" i="1"/>
  <c r="I1768" i="1" a="1"/>
  <c r="I1768" i="1" s="1"/>
  <c r="J1768" i="1"/>
  <c r="F1756" i="1"/>
  <c r="I1756" i="1" a="1"/>
  <c r="I1756" i="1" s="1"/>
  <c r="J1756" i="1"/>
  <c r="F1744" i="1"/>
  <c r="I1744" i="1" a="1"/>
  <c r="I1744" i="1" s="1"/>
  <c r="J1744" i="1"/>
  <c r="F1732" i="1"/>
  <c r="I1732" i="1" a="1"/>
  <c r="I1732" i="1" s="1"/>
  <c r="J1732" i="1"/>
  <c r="F1720" i="1"/>
  <c r="I1720" i="1" a="1"/>
  <c r="I1720" i="1" s="1"/>
  <c r="J1720" i="1"/>
  <c r="F1708" i="1"/>
  <c r="I1708" i="1" a="1"/>
  <c r="I1708" i="1" s="1"/>
  <c r="J1708" i="1"/>
  <c r="F1696" i="1"/>
  <c r="I1696" i="1" a="1"/>
  <c r="I1696" i="1" s="1"/>
  <c r="J1696" i="1"/>
  <c r="F1684" i="1"/>
  <c r="I1684" i="1" a="1"/>
  <c r="I1684" i="1" s="1"/>
  <c r="J1684" i="1"/>
  <c r="F1672" i="1"/>
  <c r="I1672" i="1" a="1"/>
  <c r="I1672" i="1" s="1"/>
  <c r="J1672" i="1"/>
  <c r="F1660" i="1"/>
  <c r="I1660" i="1" a="1"/>
  <c r="I1660" i="1" s="1"/>
  <c r="J1660" i="1"/>
  <c r="F1648" i="1"/>
  <c r="I1648" i="1" a="1"/>
  <c r="I1648" i="1" s="1"/>
  <c r="J1648" i="1"/>
  <c r="F1636" i="1"/>
  <c r="I1636" i="1" a="1"/>
  <c r="I1636" i="1" s="1"/>
  <c r="J1636" i="1"/>
  <c r="F1624" i="1"/>
  <c r="I1624" i="1" a="1"/>
  <c r="I1624" i="1" s="1"/>
  <c r="J1624" i="1"/>
  <c r="F1612" i="1"/>
  <c r="I1612" i="1" a="1"/>
  <c r="I1612" i="1" s="1"/>
  <c r="J1612" i="1"/>
  <c r="F1600" i="1"/>
  <c r="I1600" i="1" a="1"/>
  <c r="I1600" i="1" s="1"/>
  <c r="J1600" i="1"/>
  <c r="F1588" i="1"/>
  <c r="I1588" i="1" a="1"/>
  <c r="I1588" i="1" s="1"/>
  <c r="J1588" i="1"/>
  <c r="F1576" i="1"/>
  <c r="I1576" i="1" a="1"/>
  <c r="I1576" i="1" s="1"/>
  <c r="J1576" i="1"/>
  <c r="F1564" i="1"/>
  <c r="I1564" i="1" a="1"/>
  <c r="I1564" i="1" s="1"/>
  <c r="J1564" i="1"/>
  <c r="F1552" i="1"/>
  <c r="I1552" i="1" a="1"/>
  <c r="I1552" i="1" s="1"/>
  <c r="J1552" i="1"/>
  <c r="F1540" i="1"/>
  <c r="I1540" i="1" a="1"/>
  <c r="I1540" i="1" s="1"/>
  <c r="J1540" i="1"/>
  <c r="F1528" i="1"/>
  <c r="I1528" i="1" a="1"/>
  <c r="I1528" i="1" s="1"/>
  <c r="J1528" i="1"/>
  <c r="F1516" i="1"/>
  <c r="I1516" i="1" a="1"/>
  <c r="I1516" i="1" s="1"/>
  <c r="J1516" i="1"/>
  <c r="F1504" i="1"/>
  <c r="I1504" i="1" a="1"/>
  <c r="I1504" i="1" s="1"/>
  <c r="J1504" i="1"/>
  <c r="F1492" i="1"/>
  <c r="I1492" i="1" a="1"/>
  <c r="I1492" i="1" s="1"/>
  <c r="J1492" i="1"/>
  <c r="F1480" i="1"/>
  <c r="I1480" i="1" a="1"/>
  <c r="I1480" i="1" s="1"/>
  <c r="J1480" i="1"/>
  <c r="F1468" i="1"/>
  <c r="I1468" i="1" a="1"/>
  <c r="I1468" i="1" s="1"/>
  <c r="J1468" i="1"/>
  <c r="F1456" i="1"/>
  <c r="I1456" i="1" a="1"/>
  <c r="I1456" i="1" s="1"/>
  <c r="J1456" i="1"/>
  <c r="F1444" i="1"/>
  <c r="I1444" i="1" a="1"/>
  <c r="I1444" i="1" s="1"/>
  <c r="J1444" i="1"/>
  <c r="F1432" i="1"/>
  <c r="I1432" i="1" a="1"/>
  <c r="I1432" i="1" s="1"/>
  <c r="J1432" i="1"/>
  <c r="F1420" i="1"/>
  <c r="I1420" i="1" a="1"/>
  <c r="I1420" i="1" s="1"/>
  <c r="J1420" i="1"/>
  <c r="F1408" i="1"/>
  <c r="I1408" i="1" a="1"/>
  <c r="I1408" i="1" s="1"/>
  <c r="J1408" i="1"/>
  <c r="F1396" i="1"/>
  <c r="I1396" i="1" a="1"/>
  <c r="I1396" i="1" s="1"/>
  <c r="J1396" i="1"/>
  <c r="F1384" i="1"/>
  <c r="I1384" i="1" a="1"/>
  <c r="I1384" i="1" s="1"/>
  <c r="J1384" i="1"/>
  <c r="F1372" i="1"/>
  <c r="I1372" i="1" a="1"/>
  <c r="I1372" i="1" s="1"/>
  <c r="J1372" i="1"/>
  <c r="F1360" i="1"/>
  <c r="I1360" i="1" a="1"/>
  <c r="I1360" i="1" s="1"/>
  <c r="J1360" i="1"/>
  <c r="F1348" i="1"/>
  <c r="I1348" i="1" a="1"/>
  <c r="I1348" i="1" s="1"/>
  <c r="J1348" i="1"/>
  <c r="F1336" i="1"/>
  <c r="I1336" i="1" a="1"/>
  <c r="I1336" i="1" s="1"/>
  <c r="J1336" i="1"/>
  <c r="F1324" i="1"/>
  <c r="I1324" i="1" a="1"/>
  <c r="I1324" i="1" s="1"/>
  <c r="J1324" i="1"/>
  <c r="F1312" i="1"/>
  <c r="I1312" i="1" a="1"/>
  <c r="I1312" i="1" s="1"/>
  <c r="J1312" i="1"/>
  <c r="F1300" i="1"/>
  <c r="I1300" i="1" a="1"/>
  <c r="I1300" i="1" s="1"/>
  <c r="J1300" i="1"/>
  <c r="F1288" i="1"/>
  <c r="I1288" i="1" a="1"/>
  <c r="I1288" i="1" s="1"/>
  <c r="J1288" i="1"/>
  <c r="F1276" i="1"/>
  <c r="I1276" i="1" a="1"/>
  <c r="I1276" i="1" s="1"/>
  <c r="J1276" i="1"/>
  <c r="F1264" i="1"/>
  <c r="I1264" i="1" a="1"/>
  <c r="I1264" i="1" s="1"/>
  <c r="J1264" i="1"/>
  <c r="F1252" i="1"/>
  <c r="I1252" i="1" a="1"/>
  <c r="I1252" i="1" s="1"/>
  <c r="J1252" i="1"/>
  <c r="F1240" i="1"/>
  <c r="I1240" i="1" a="1"/>
  <c r="I1240" i="1" s="1"/>
  <c r="J1240" i="1"/>
  <c r="F1228" i="1"/>
  <c r="I1228" i="1" a="1"/>
  <c r="I1228" i="1" s="1"/>
  <c r="J1228" i="1"/>
  <c r="F1216" i="1"/>
  <c r="I1216" i="1" a="1"/>
  <c r="I1216" i="1" s="1"/>
  <c r="J1216" i="1"/>
  <c r="F1204" i="1"/>
  <c r="I1204" i="1" a="1"/>
  <c r="I1204" i="1" s="1"/>
  <c r="J1204" i="1"/>
  <c r="F1192" i="1"/>
  <c r="I1192" i="1" a="1"/>
  <c r="I1192" i="1" s="1"/>
  <c r="J1192" i="1"/>
  <c r="F1180" i="1"/>
  <c r="I1180" i="1" a="1"/>
  <c r="I1180" i="1" s="1"/>
  <c r="J1180" i="1"/>
  <c r="F1168" i="1"/>
  <c r="I1168" i="1" a="1"/>
  <c r="I1168" i="1" s="1"/>
  <c r="J1168" i="1"/>
  <c r="F1156" i="1"/>
  <c r="I1156" i="1" a="1"/>
  <c r="I1156" i="1" s="1"/>
  <c r="J1156" i="1"/>
  <c r="F1144" i="1"/>
  <c r="I1144" i="1" a="1"/>
  <c r="I1144" i="1" s="1"/>
  <c r="J1144" i="1"/>
  <c r="F1132" i="1"/>
  <c r="I1132" i="1" a="1"/>
  <c r="I1132" i="1" s="1"/>
  <c r="J1132" i="1"/>
  <c r="F1120" i="1"/>
  <c r="I1120" i="1" a="1"/>
  <c r="I1120" i="1" s="1"/>
  <c r="J1120" i="1"/>
  <c r="F1108" i="1"/>
  <c r="I1108" i="1" a="1"/>
  <c r="I1108" i="1" s="1"/>
  <c r="J1108" i="1"/>
  <c r="F1096" i="1"/>
  <c r="I1096" i="1" a="1"/>
  <c r="I1096" i="1" s="1"/>
  <c r="J1096" i="1"/>
  <c r="F1084" i="1"/>
  <c r="I1084" i="1" a="1"/>
  <c r="I1084" i="1" s="1"/>
  <c r="J1084" i="1"/>
  <c r="F1072" i="1"/>
  <c r="I1072" i="1" a="1"/>
  <c r="I1072" i="1" s="1"/>
  <c r="J1072" i="1"/>
  <c r="F1060" i="1"/>
  <c r="I1060" i="1" a="1"/>
  <c r="I1060" i="1" s="1"/>
  <c r="J1060" i="1"/>
  <c r="F1048" i="1"/>
  <c r="I1048" i="1" a="1"/>
  <c r="I1048" i="1" s="1"/>
  <c r="J1048" i="1"/>
  <c r="F1036" i="1"/>
  <c r="I1036" i="1" a="1"/>
  <c r="I1036" i="1" s="1"/>
  <c r="J1036" i="1"/>
  <c r="F1024" i="1"/>
  <c r="I1024" i="1" a="1"/>
  <c r="I1024" i="1" s="1"/>
  <c r="J1024" i="1"/>
  <c r="F1012" i="1"/>
  <c r="I1012" i="1" a="1"/>
  <c r="I1012" i="1" s="1"/>
  <c r="J1012" i="1"/>
  <c r="F1000" i="1"/>
  <c r="I1000" i="1" a="1"/>
  <c r="I1000" i="1" s="1"/>
  <c r="J1000" i="1"/>
  <c r="F988" i="1"/>
  <c r="I988" i="1" a="1"/>
  <c r="I988" i="1" s="1"/>
  <c r="J988" i="1"/>
  <c r="F976" i="1"/>
  <c r="I976" i="1" a="1"/>
  <c r="I976" i="1" s="1"/>
  <c r="J976" i="1"/>
  <c r="F964" i="1"/>
  <c r="I964" i="1" a="1"/>
  <c r="I964" i="1" s="1"/>
  <c r="J964" i="1"/>
  <c r="F952" i="1"/>
  <c r="I952" i="1" a="1"/>
  <c r="I952" i="1" s="1"/>
  <c r="J952" i="1"/>
  <c r="F940" i="1"/>
  <c r="I940" i="1" a="1"/>
  <c r="I940" i="1" s="1"/>
  <c r="J940" i="1"/>
  <c r="F928" i="1"/>
  <c r="I928" i="1" a="1"/>
  <c r="I928" i="1" s="1"/>
  <c r="J928" i="1"/>
  <c r="F916" i="1"/>
  <c r="I916" i="1" a="1"/>
  <c r="I916" i="1" s="1"/>
  <c r="J916" i="1"/>
  <c r="F904" i="1"/>
  <c r="I904" i="1" a="1"/>
  <c r="I904" i="1" s="1"/>
  <c r="J904" i="1"/>
  <c r="F892" i="1"/>
  <c r="I892" i="1" a="1"/>
  <c r="I892" i="1" s="1"/>
  <c r="J892" i="1"/>
  <c r="F880" i="1"/>
  <c r="I880" i="1" a="1"/>
  <c r="I880" i="1" s="1"/>
  <c r="J880" i="1"/>
  <c r="F868" i="1"/>
  <c r="I868" i="1" a="1"/>
  <c r="I868" i="1" s="1"/>
  <c r="J868" i="1"/>
  <c r="F856" i="1"/>
  <c r="I856" i="1" a="1"/>
  <c r="I856" i="1" s="1"/>
  <c r="F844" i="1"/>
  <c r="I844" i="1" a="1"/>
  <c r="I844" i="1" s="1"/>
  <c r="F832" i="1"/>
  <c r="I832" i="1" a="1"/>
  <c r="I832" i="1" s="1"/>
  <c r="J832" i="1"/>
  <c r="F820" i="1"/>
  <c r="I820" i="1" a="1"/>
  <c r="I820" i="1" s="1"/>
  <c r="J820" i="1"/>
  <c r="F808" i="1"/>
  <c r="I808" i="1" a="1"/>
  <c r="I808" i="1" s="1"/>
  <c r="J808" i="1"/>
  <c r="F796" i="1"/>
  <c r="I796" i="1" a="1"/>
  <c r="I796" i="1" s="1"/>
  <c r="J796" i="1"/>
  <c r="F784" i="1"/>
  <c r="I784" i="1" a="1"/>
  <c r="I784" i="1" s="1"/>
  <c r="J784" i="1"/>
  <c r="F772" i="1"/>
  <c r="I772" i="1" a="1"/>
  <c r="I772" i="1" s="1"/>
  <c r="J772" i="1"/>
  <c r="F760" i="1"/>
  <c r="I760" i="1" a="1"/>
  <c r="I760" i="1" s="1"/>
  <c r="J760" i="1"/>
  <c r="F748" i="1"/>
  <c r="I748" i="1" a="1"/>
  <c r="I748" i="1" s="1"/>
  <c r="J748" i="1"/>
  <c r="F736" i="1"/>
  <c r="I736" i="1" a="1"/>
  <c r="I736" i="1" s="1"/>
  <c r="J736" i="1"/>
  <c r="F724" i="1"/>
  <c r="I724" i="1" a="1"/>
  <c r="I724" i="1" s="1"/>
  <c r="J724" i="1"/>
  <c r="F712" i="1"/>
  <c r="I712" i="1" a="1"/>
  <c r="I712" i="1" s="1"/>
  <c r="J712" i="1"/>
  <c r="F700" i="1"/>
  <c r="I700" i="1" a="1"/>
  <c r="I700" i="1" s="1"/>
  <c r="J700" i="1"/>
  <c r="F688" i="1"/>
  <c r="I688" i="1" a="1"/>
  <c r="I688" i="1" s="1"/>
  <c r="J688" i="1"/>
  <c r="F676" i="1"/>
  <c r="I676" i="1" a="1"/>
  <c r="I676" i="1" s="1"/>
  <c r="J676" i="1"/>
  <c r="F664" i="1"/>
  <c r="I664" i="1" a="1"/>
  <c r="I664" i="1" s="1"/>
  <c r="J664" i="1"/>
  <c r="F652" i="1"/>
  <c r="I652" i="1" a="1"/>
  <c r="I652" i="1" s="1"/>
  <c r="J652" i="1"/>
  <c r="F640" i="1"/>
  <c r="I640" i="1" a="1"/>
  <c r="I640" i="1" s="1"/>
  <c r="J640" i="1"/>
  <c r="F628" i="1"/>
  <c r="I628" i="1" a="1"/>
  <c r="I628" i="1" s="1"/>
  <c r="J628" i="1"/>
  <c r="F616" i="1"/>
  <c r="I616" i="1" a="1"/>
  <c r="I616" i="1" s="1"/>
  <c r="J616" i="1"/>
  <c r="F604" i="1"/>
  <c r="I604" i="1" a="1"/>
  <c r="I604" i="1" s="1"/>
  <c r="J604" i="1"/>
  <c r="F592" i="1"/>
  <c r="I592" i="1" a="1"/>
  <c r="I592" i="1" s="1"/>
  <c r="J592" i="1"/>
  <c r="F580" i="1"/>
  <c r="I580" i="1" a="1"/>
  <c r="I580" i="1" s="1"/>
  <c r="J580" i="1"/>
  <c r="F568" i="1"/>
  <c r="I568" i="1" a="1"/>
  <c r="I568" i="1" s="1"/>
  <c r="J568" i="1"/>
  <c r="F556" i="1"/>
  <c r="I556" i="1" a="1"/>
  <c r="I556" i="1" s="1"/>
  <c r="J556" i="1"/>
  <c r="F544" i="1"/>
  <c r="I544" i="1" a="1"/>
  <c r="I544" i="1" s="1"/>
  <c r="J544" i="1"/>
  <c r="F532" i="1"/>
  <c r="I532" i="1" a="1"/>
  <c r="I532" i="1" s="1"/>
  <c r="J532" i="1"/>
  <c r="F520" i="1"/>
  <c r="I520" i="1" a="1"/>
  <c r="I520" i="1" s="1"/>
  <c r="J520" i="1"/>
  <c r="F508" i="1"/>
  <c r="I508" i="1" a="1"/>
  <c r="I508" i="1" s="1"/>
  <c r="J508" i="1"/>
  <c r="F496" i="1"/>
  <c r="I496" i="1" a="1"/>
  <c r="I496" i="1" s="1"/>
  <c r="J496" i="1"/>
  <c r="F484" i="1"/>
  <c r="I484" i="1" a="1"/>
  <c r="I484" i="1" s="1"/>
  <c r="J484" i="1"/>
  <c r="F472" i="1"/>
  <c r="I472" i="1" a="1"/>
  <c r="I472" i="1" s="1"/>
  <c r="J472" i="1"/>
  <c r="F460" i="1"/>
  <c r="I460" i="1" a="1"/>
  <c r="I460" i="1" s="1"/>
  <c r="J460" i="1"/>
  <c r="F448" i="1"/>
  <c r="I448" i="1" a="1"/>
  <c r="I448" i="1" s="1"/>
  <c r="J448" i="1"/>
  <c r="F436" i="1"/>
  <c r="I436" i="1" a="1"/>
  <c r="I436" i="1" s="1"/>
  <c r="J436" i="1"/>
  <c r="F424" i="1"/>
  <c r="I424" i="1" a="1"/>
  <c r="I424" i="1" s="1"/>
  <c r="J424" i="1"/>
  <c r="F412" i="1"/>
  <c r="I412" i="1" a="1"/>
  <c r="I412" i="1" s="1"/>
  <c r="J412" i="1"/>
  <c r="F400" i="1"/>
  <c r="I400" i="1" a="1"/>
  <c r="I400" i="1" s="1"/>
  <c r="J400" i="1"/>
  <c r="F388" i="1"/>
  <c r="I388" i="1" a="1"/>
  <c r="I388" i="1" s="1"/>
  <c r="J388" i="1"/>
  <c r="F376" i="1"/>
  <c r="I376" i="1" a="1"/>
  <c r="I376" i="1" s="1"/>
  <c r="J376" i="1"/>
  <c r="F364" i="1"/>
  <c r="I364" i="1" a="1"/>
  <c r="I364" i="1" s="1"/>
  <c r="J364" i="1"/>
  <c r="F352" i="1"/>
  <c r="I352" i="1" a="1"/>
  <c r="I352" i="1" s="1"/>
  <c r="J352" i="1"/>
  <c r="F340" i="1"/>
  <c r="I340" i="1" a="1"/>
  <c r="I340" i="1" s="1"/>
  <c r="J340" i="1"/>
  <c r="F328" i="1"/>
  <c r="I328" i="1" a="1"/>
  <c r="I328" i="1" s="1"/>
  <c r="J328" i="1"/>
  <c r="F316" i="1"/>
  <c r="I316" i="1" a="1"/>
  <c r="I316" i="1" s="1"/>
  <c r="J316" i="1"/>
  <c r="F304" i="1"/>
  <c r="I304" i="1" a="1"/>
  <c r="I304" i="1" s="1"/>
  <c r="J304" i="1"/>
  <c r="F292" i="1"/>
  <c r="I292" i="1" a="1"/>
  <c r="I292" i="1" s="1"/>
  <c r="J292" i="1"/>
  <c r="F280" i="1"/>
  <c r="I280" i="1" a="1"/>
  <c r="I280" i="1" s="1"/>
  <c r="J280" i="1"/>
  <c r="F268" i="1"/>
  <c r="I268" i="1" a="1"/>
  <c r="I268" i="1" s="1"/>
  <c r="J268" i="1"/>
  <c r="F256" i="1"/>
  <c r="I256" i="1" a="1"/>
  <c r="I256" i="1" s="1"/>
  <c r="J256" i="1"/>
  <c r="F244" i="1"/>
  <c r="I244" i="1" a="1"/>
  <c r="I244" i="1" s="1"/>
  <c r="J244" i="1"/>
  <c r="F232" i="1"/>
  <c r="I232" i="1" a="1"/>
  <c r="I232" i="1" s="1"/>
  <c r="J232" i="1"/>
  <c r="F220" i="1"/>
  <c r="I220" i="1" a="1"/>
  <c r="I220" i="1" s="1"/>
  <c r="J220" i="1"/>
  <c r="F208" i="1"/>
  <c r="I208" i="1" a="1"/>
  <c r="I208" i="1" s="1"/>
  <c r="J208" i="1"/>
  <c r="F196" i="1"/>
  <c r="I196" i="1" a="1"/>
  <c r="I196" i="1" s="1"/>
  <c r="J196" i="1"/>
  <c r="F184" i="1"/>
  <c r="I184" i="1" a="1"/>
  <c r="I184" i="1" s="1"/>
  <c r="J184" i="1"/>
  <c r="F172" i="1"/>
  <c r="I172" i="1" a="1"/>
  <c r="I172" i="1" s="1"/>
  <c r="J172" i="1"/>
  <c r="F160" i="1"/>
  <c r="I160" i="1" a="1"/>
  <c r="I160" i="1" s="1"/>
  <c r="J160" i="1"/>
  <c r="F148" i="1"/>
  <c r="I148" i="1" a="1"/>
  <c r="I148" i="1" s="1"/>
  <c r="J148" i="1"/>
  <c r="F136" i="1"/>
  <c r="I136" i="1" a="1"/>
  <c r="I136" i="1" s="1"/>
  <c r="J136" i="1"/>
  <c r="F124" i="1"/>
  <c r="I124" i="1" a="1"/>
  <c r="I124" i="1" s="1"/>
  <c r="J124" i="1"/>
  <c r="F112" i="1"/>
  <c r="I112" i="1" a="1"/>
  <c r="I112" i="1" s="1"/>
  <c r="J112" i="1"/>
  <c r="F100" i="1"/>
  <c r="I100" i="1" a="1"/>
  <c r="I100" i="1" s="1"/>
  <c r="J100" i="1"/>
  <c r="F88" i="1"/>
  <c r="I88" i="1" a="1"/>
  <c r="I88" i="1" s="1"/>
  <c r="J88" i="1"/>
  <c r="F76" i="1"/>
  <c r="I76" i="1" a="1"/>
  <c r="I76" i="1" s="1"/>
  <c r="J76" i="1"/>
  <c r="F64" i="1"/>
  <c r="I64" i="1" a="1"/>
  <c r="I64" i="1" s="1"/>
  <c r="J64" i="1"/>
  <c r="F52" i="1"/>
  <c r="I52" i="1" a="1"/>
  <c r="I52" i="1" s="1"/>
  <c r="J52" i="1"/>
  <c r="F40" i="1"/>
  <c r="I40" i="1" a="1"/>
  <c r="I40" i="1" s="1"/>
  <c r="J40" i="1"/>
  <c r="F28" i="1"/>
  <c r="I28" i="1" a="1"/>
  <c r="I28" i="1" s="1"/>
  <c r="J28" i="1"/>
  <c r="F16" i="1"/>
  <c r="I16" i="1" a="1"/>
  <c r="I16" i="1" s="1"/>
  <c r="J16" i="1"/>
  <c r="J5731" i="1"/>
  <c r="J5718" i="1"/>
  <c r="J5705" i="1"/>
  <c r="J5691" i="1"/>
  <c r="J5587" i="1"/>
  <c r="J5574" i="1"/>
  <c r="J5561" i="1"/>
  <c r="J5443" i="1"/>
  <c r="J5430" i="1"/>
  <c r="J5417" i="1"/>
  <c r="J5299" i="1"/>
  <c r="J5286" i="1"/>
  <c r="J5273" i="1"/>
  <c r="J5155" i="1"/>
  <c r="J5142" i="1"/>
  <c r="J5129" i="1"/>
  <c r="J5023" i="1"/>
  <c r="J5009" i="1"/>
  <c r="J4961" i="1"/>
  <c r="J4913" i="1"/>
  <c r="J4865" i="1"/>
  <c r="J4817" i="1"/>
  <c r="J4769" i="1"/>
  <c r="J4721" i="1"/>
  <c r="J4673" i="1"/>
  <c r="J4625" i="1"/>
  <c r="J4577" i="1"/>
  <c r="J4529" i="1"/>
  <c r="J4481" i="1"/>
  <c r="J4433" i="1"/>
  <c r="J4385" i="1"/>
  <c r="J4027" i="1"/>
  <c r="J3965" i="1"/>
  <c r="J3883" i="1"/>
  <c r="J3821" i="1"/>
  <c r="J3739" i="1"/>
  <c r="J3677" i="1"/>
  <c r="J3595" i="1"/>
  <c r="J3233" i="1"/>
  <c r="J3175" i="1"/>
  <c r="J2989" i="1"/>
  <c r="I5536" i="1" a="1"/>
  <c r="I5536" i="1" s="1"/>
  <c r="I4425" i="1" a="1"/>
  <c r="I4425" i="1" s="1"/>
  <c r="F5907" i="1"/>
  <c r="F5895" i="1"/>
  <c r="F5883" i="1"/>
  <c r="F5871" i="1"/>
  <c r="F5859" i="1"/>
  <c r="F5847" i="1"/>
  <c r="F5835" i="1"/>
  <c r="F5823" i="1"/>
  <c r="F5811" i="1"/>
  <c r="F5799" i="1"/>
  <c r="F5787" i="1"/>
  <c r="F5775" i="1"/>
  <c r="F5763" i="1"/>
  <c r="F5751" i="1"/>
  <c r="F5739" i="1"/>
  <c r="F5727" i="1"/>
  <c r="F5715" i="1"/>
  <c r="F5703" i="1"/>
  <c r="F5691" i="1"/>
  <c r="F5679" i="1"/>
  <c r="F5667" i="1"/>
  <c r="F5655" i="1"/>
  <c r="I5655" i="1" a="1"/>
  <c r="I5655" i="1" s="1"/>
  <c r="F5643" i="1"/>
  <c r="I5643" i="1" a="1"/>
  <c r="I5643" i="1" s="1"/>
  <c r="F5631" i="1"/>
  <c r="I5631" i="1" a="1"/>
  <c r="I5631" i="1" s="1"/>
  <c r="F5619" i="1"/>
  <c r="I5619" i="1" a="1"/>
  <c r="I5619" i="1" s="1"/>
  <c r="F5607" i="1"/>
  <c r="I5607" i="1" a="1"/>
  <c r="I5607" i="1" s="1"/>
  <c r="F5595" i="1"/>
  <c r="I5595" i="1" a="1"/>
  <c r="I5595" i="1" s="1"/>
  <c r="F5583" i="1"/>
  <c r="I5583" i="1" a="1"/>
  <c r="I5583" i="1" s="1"/>
  <c r="F5571" i="1"/>
  <c r="I5571" i="1" a="1"/>
  <c r="I5571" i="1" s="1"/>
  <c r="F5559" i="1"/>
  <c r="I5559" i="1" a="1"/>
  <c r="I5559" i="1" s="1"/>
  <c r="F5547" i="1"/>
  <c r="I5547" i="1" a="1"/>
  <c r="I5547" i="1" s="1"/>
  <c r="F5535" i="1"/>
  <c r="I5535" i="1" a="1"/>
  <c r="I5535" i="1" s="1"/>
  <c r="F5523" i="1"/>
  <c r="F5511" i="1"/>
  <c r="I5511" i="1" a="1"/>
  <c r="I5511" i="1" s="1"/>
  <c r="F5499" i="1"/>
  <c r="I5499" i="1" a="1"/>
  <c r="I5499" i="1" s="1"/>
  <c r="F5487" i="1"/>
  <c r="I5487" i="1" a="1"/>
  <c r="I5487" i="1" s="1"/>
  <c r="F5475" i="1"/>
  <c r="I5475" i="1" a="1"/>
  <c r="I5475" i="1" s="1"/>
  <c r="F5463" i="1"/>
  <c r="I5463" i="1" a="1"/>
  <c r="I5463" i="1" s="1"/>
  <c r="F5451" i="1"/>
  <c r="I5451" i="1" a="1"/>
  <c r="I5451" i="1" s="1"/>
  <c r="F5439" i="1"/>
  <c r="I5439" i="1" a="1"/>
  <c r="I5439" i="1" s="1"/>
  <c r="F5427" i="1"/>
  <c r="I5427" i="1" a="1"/>
  <c r="I5427" i="1" s="1"/>
  <c r="F5415" i="1"/>
  <c r="I5415" i="1" a="1"/>
  <c r="I5415" i="1" s="1"/>
  <c r="F5403" i="1"/>
  <c r="I5403" i="1" a="1"/>
  <c r="I5403" i="1" s="1"/>
  <c r="F5391" i="1"/>
  <c r="I5391" i="1" a="1"/>
  <c r="I5391" i="1" s="1"/>
  <c r="F5379" i="1"/>
  <c r="F5367" i="1"/>
  <c r="I5367" i="1" a="1"/>
  <c r="I5367" i="1" s="1"/>
  <c r="F5355" i="1"/>
  <c r="I5355" i="1" a="1"/>
  <c r="I5355" i="1" s="1"/>
  <c r="F5343" i="1"/>
  <c r="I5343" i="1" a="1"/>
  <c r="I5343" i="1" s="1"/>
  <c r="F5331" i="1"/>
  <c r="I5331" i="1" a="1"/>
  <c r="I5331" i="1" s="1"/>
  <c r="F5319" i="1"/>
  <c r="I5319" i="1" a="1"/>
  <c r="I5319" i="1" s="1"/>
  <c r="F5307" i="1"/>
  <c r="I5307" i="1" a="1"/>
  <c r="I5307" i="1" s="1"/>
  <c r="F5295" i="1"/>
  <c r="I5295" i="1" a="1"/>
  <c r="I5295" i="1" s="1"/>
  <c r="F5283" i="1"/>
  <c r="I5283" i="1" a="1"/>
  <c r="I5283" i="1" s="1"/>
  <c r="F5271" i="1"/>
  <c r="I5271" i="1" a="1"/>
  <c r="I5271" i="1" s="1"/>
  <c r="F5259" i="1"/>
  <c r="I5259" i="1" a="1"/>
  <c r="I5259" i="1" s="1"/>
  <c r="F5247" i="1"/>
  <c r="I5247" i="1" a="1"/>
  <c r="I5247" i="1" s="1"/>
  <c r="F5235" i="1"/>
  <c r="I5235" i="1" a="1"/>
  <c r="I5235" i="1" s="1"/>
  <c r="F5223" i="1"/>
  <c r="I5223" i="1" a="1"/>
  <c r="I5223" i="1" s="1"/>
  <c r="F5211" i="1"/>
  <c r="I5211" i="1" a="1"/>
  <c r="I5211" i="1" s="1"/>
  <c r="F5199" i="1"/>
  <c r="I5199" i="1" a="1"/>
  <c r="I5199" i="1" s="1"/>
  <c r="F5187" i="1"/>
  <c r="I5187" i="1" a="1"/>
  <c r="I5187" i="1" s="1"/>
  <c r="F5175" i="1"/>
  <c r="I5175" i="1" a="1"/>
  <c r="I5175" i="1" s="1"/>
  <c r="F5163" i="1"/>
  <c r="I5163" i="1" a="1"/>
  <c r="I5163" i="1" s="1"/>
  <c r="F5151" i="1"/>
  <c r="I5151" i="1" a="1"/>
  <c r="I5151" i="1" s="1"/>
  <c r="F5139" i="1"/>
  <c r="I5139" i="1" a="1"/>
  <c r="I5139" i="1" s="1"/>
  <c r="F5127" i="1"/>
  <c r="I5127" i="1" a="1"/>
  <c r="I5127" i="1" s="1"/>
  <c r="F5115" i="1"/>
  <c r="I5115" i="1" a="1"/>
  <c r="I5115" i="1" s="1"/>
  <c r="F5103" i="1"/>
  <c r="I5103" i="1" a="1"/>
  <c r="I5103" i="1" s="1"/>
  <c r="F5091" i="1"/>
  <c r="I5091" i="1" a="1"/>
  <c r="I5091" i="1" s="1"/>
  <c r="F5079" i="1"/>
  <c r="I5079" i="1" a="1"/>
  <c r="I5079" i="1" s="1"/>
  <c r="F5067" i="1"/>
  <c r="I5067" i="1" a="1"/>
  <c r="I5067" i="1" s="1"/>
  <c r="F5055" i="1"/>
  <c r="F5043" i="1"/>
  <c r="I5043" i="1" a="1"/>
  <c r="I5043" i="1" s="1"/>
  <c r="F5031" i="1"/>
  <c r="I5031" i="1" a="1"/>
  <c r="I5031" i="1" s="1"/>
  <c r="F5019" i="1"/>
  <c r="I5019" i="1" a="1"/>
  <c r="I5019" i="1" s="1"/>
  <c r="F5007" i="1"/>
  <c r="I5007" i="1" a="1"/>
  <c r="I5007" i="1" s="1"/>
  <c r="F4995" i="1"/>
  <c r="I4995" i="1" a="1"/>
  <c r="I4995" i="1" s="1"/>
  <c r="F4983" i="1"/>
  <c r="I4983" i="1" a="1"/>
  <c r="I4983" i="1" s="1"/>
  <c r="F4971" i="1"/>
  <c r="I4971" i="1" a="1"/>
  <c r="I4971" i="1" s="1"/>
  <c r="F4959" i="1"/>
  <c r="I4959" i="1" a="1"/>
  <c r="I4959" i="1" s="1"/>
  <c r="F4947" i="1"/>
  <c r="I4947" i="1" a="1"/>
  <c r="I4947" i="1" s="1"/>
  <c r="F4935" i="1"/>
  <c r="I4935" i="1" a="1"/>
  <c r="I4935" i="1" s="1"/>
  <c r="F4923" i="1"/>
  <c r="I4923" i="1" a="1"/>
  <c r="I4923" i="1" s="1"/>
  <c r="F4911" i="1"/>
  <c r="I4911" i="1" a="1"/>
  <c r="I4911" i="1" s="1"/>
  <c r="F4899" i="1"/>
  <c r="I4899" i="1" a="1"/>
  <c r="I4899" i="1" s="1"/>
  <c r="F4887" i="1"/>
  <c r="I4887" i="1" a="1"/>
  <c r="I4887" i="1" s="1"/>
  <c r="F4875" i="1"/>
  <c r="I4875" i="1" a="1"/>
  <c r="I4875" i="1" s="1"/>
  <c r="F4863" i="1"/>
  <c r="I4863" i="1" a="1"/>
  <c r="I4863" i="1" s="1"/>
  <c r="F4851" i="1"/>
  <c r="I4851" i="1" a="1"/>
  <c r="I4851" i="1" s="1"/>
  <c r="F4839" i="1"/>
  <c r="I4839" i="1" a="1"/>
  <c r="I4839" i="1" s="1"/>
  <c r="F4827" i="1"/>
  <c r="I4827" i="1" a="1"/>
  <c r="I4827" i="1" s="1"/>
  <c r="F4815" i="1"/>
  <c r="I4815" i="1" a="1"/>
  <c r="I4815" i="1" s="1"/>
  <c r="F4803" i="1"/>
  <c r="I4803" i="1" a="1"/>
  <c r="I4803" i="1" s="1"/>
  <c r="F4791" i="1"/>
  <c r="I4791" i="1" a="1"/>
  <c r="I4791" i="1" s="1"/>
  <c r="F4779" i="1"/>
  <c r="I4779" i="1" a="1"/>
  <c r="I4779" i="1" s="1"/>
  <c r="F4767" i="1"/>
  <c r="I4767" i="1" a="1"/>
  <c r="I4767" i="1" s="1"/>
  <c r="F4755" i="1"/>
  <c r="I4755" i="1" a="1"/>
  <c r="I4755" i="1" s="1"/>
  <c r="F4743" i="1"/>
  <c r="I4743" i="1" a="1"/>
  <c r="I4743" i="1" s="1"/>
  <c r="F4731" i="1"/>
  <c r="I4731" i="1" a="1"/>
  <c r="I4731" i="1" s="1"/>
  <c r="F4719" i="1"/>
  <c r="I4719" i="1" a="1"/>
  <c r="I4719" i="1" s="1"/>
  <c r="F4707" i="1"/>
  <c r="I4707" i="1" a="1"/>
  <c r="I4707" i="1" s="1"/>
  <c r="F4695" i="1"/>
  <c r="I4695" i="1" a="1"/>
  <c r="I4695" i="1" s="1"/>
  <c r="F4683" i="1"/>
  <c r="I4683" i="1" a="1"/>
  <c r="I4683" i="1" s="1"/>
  <c r="F4671" i="1"/>
  <c r="I4671" i="1" a="1"/>
  <c r="I4671" i="1" s="1"/>
  <c r="F4659" i="1"/>
  <c r="I4659" i="1" a="1"/>
  <c r="I4659" i="1" s="1"/>
  <c r="F4647" i="1"/>
  <c r="I4647" i="1" a="1"/>
  <c r="I4647" i="1" s="1"/>
  <c r="F4635" i="1"/>
  <c r="I4635" i="1" a="1"/>
  <c r="I4635" i="1" s="1"/>
  <c r="F4623" i="1"/>
  <c r="I4623" i="1" a="1"/>
  <c r="I4623" i="1" s="1"/>
  <c r="F4611" i="1"/>
  <c r="I4611" i="1" a="1"/>
  <c r="I4611" i="1" s="1"/>
  <c r="F4599" i="1"/>
  <c r="I4599" i="1" a="1"/>
  <c r="I4599" i="1" s="1"/>
  <c r="F4587" i="1"/>
  <c r="I4587" i="1" a="1"/>
  <c r="I4587" i="1" s="1"/>
  <c r="F4575" i="1"/>
  <c r="I4575" i="1" a="1"/>
  <c r="I4575" i="1" s="1"/>
  <c r="F4563" i="1"/>
  <c r="F4551" i="1"/>
  <c r="I4551" i="1" a="1"/>
  <c r="I4551" i="1" s="1"/>
  <c r="F4539" i="1"/>
  <c r="I4539" i="1" a="1"/>
  <c r="I4539" i="1" s="1"/>
  <c r="F4527" i="1"/>
  <c r="I4527" i="1" a="1"/>
  <c r="I4527" i="1" s="1"/>
  <c r="F4515" i="1"/>
  <c r="I4515" i="1" a="1"/>
  <c r="I4515" i="1" s="1"/>
  <c r="F4503" i="1"/>
  <c r="I4503" i="1" a="1"/>
  <c r="I4503" i="1" s="1"/>
  <c r="F4491" i="1"/>
  <c r="I4491" i="1" a="1"/>
  <c r="I4491" i="1" s="1"/>
  <c r="F4479" i="1"/>
  <c r="I4479" i="1" a="1"/>
  <c r="I4479" i="1" s="1"/>
  <c r="F4467" i="1"/>
  <c r="I4467" i="1" a="1"/>
  <c r="I4467" i="1" s="1"/>
  <c r="F4455" i="1"/>
  <c r="I4455" i="1" a="1"/>
  <c r="I4455" i="1" s="1"/>
  <c r="F4443" i="1"/>
  <c r="I4443" i="1" a="1"/>
  <c r="I4443" i="1" s="1"/>
  <c r="F4431" i="1"/>
  <c r="I4431" i="1" a="1"/>
  <c r="I4431" i="1" s="1"/>
  <c r="F4419" i="1"/>
  <c r="I4419" i="1" a="1"/>
  <c r="I4419" i="1" s="1"/>
  <c r="F4407" i="1"/>
  <c r="I4407" i="1" a="1"/>
  <c r="I4407" i="1" s="1"/>
  <c r="F4395" i="1"/>
  <c r="I4395" i="1" a="1"/>
  <c r="I4395" i="1" s="1"/>
  <c r="F4383" i="1"/>
  <c r="I4383" i="1" a="1"/>
  <c r="I4383" i="1" s="1"/>
  <c r="F4371" i="1"/>
  <c r="I4371" i="1" a="1"/>
  <c r="I4371" i="1" s="1"/>
  <c r="F4359" i="1"/>
  <c r="I4359" i="1" a="1"/>
  <c r="I4359" i="1" s="1"/>
  <c r="F4347" i="1"/>
  <c r="I4347" i="1" a="1"/>
  <c r="I4347" i="1" s="1"/>
  <c r="F4335" i="1"/>
  <c r="I4335" i="1" a="1"/>
  <c r="I4335" i="1" s="1"/>
  <c r="F4323" i="1"/>
  <c r="I4323" i="1" a="1"/>
  <c r="I4323" i="1" s="1"/>
  <c r="F4311" i="1"/>
  <c r="I4311" i="1" a="1"/>
  <c r="I4311" i="1" s="1"/>
  <c r="F4299" i="1"/>
  <c r="I4299" i="1" a="1"/>
  <c r="I4299" i="1" s="1"/>
  <c r="F4287" i="1"/>
  <c r="I4287" i="1" a="1"/>
  <c r="I4287" i="1" s="1"/>
  <c r="F4275" i="1"/>
  <c r="I4275" i="1" a="1"/>
  <c r="I4275" i="1" s="1"/>
  <c r="F4263" i="1"/>
  <c r="I4263" i="1" a="1"/>
  <c r="I4263" i="1" s="1"/>
  <c r="F4251" i="1"/>
  <c r="I4251" i="1" a="1"/>
  <c r="I4251" i="1" s="1"/>
  <c r="F4239" i="1"/>
  <c r="I4239" i="1" a="1"/>
  <c r="I4239" i="1" s="1"/>
  <c r="F4227" i="1"/>
  <c r="I4227" i="1" a="1"/>
  <c r="I4227" i="1" s="1"/>
  <c r="F4215" i="1"/>
  <c r="I4215" i="1" a="1"/>
  <c r="I4215" i="1" s="1"/>
  <c r="F4203" i="1"/>
  <c r="F4191" i="1"/>
  <c r="F4179" i="1"/>
  <c r="I4179" i="1" a="1"/>
  <c r="I4179" i="1" s="1"/>
  <c r="F4167" i="1"/>
  <c r="I4167" i="1" a="1"/>
  <c r="I4167" i="1" s="1"/>
  <c r="F4155" i="1"/>
  <c r="I4155" i="1" a="1"/>
  <c r="I4155" i="1" s="1"/>
  <c r="F4143" i="1"/>
  <c r="I4143" i="1" a="1"/>
  <c r="I4143" i="1" s="1"/>
  <c r="F4131" i="1"/>
  <c r="I4131" i="1" a="1"/>
  <c r="I4131" i="1" s="1"/>
  <c r="F4119" i="1"/>
  <c r="I4119" i="1" a="1"/>
  <c r="I4119" i="1" s="1"/>
  <c r="F4107" i="1"/>
  <c r="I4107" i="1" a="1"/>
  <c r="I4107" i="1" s="1"/>
  <c r="F4095" i="1"/>
  <c r="I4095" i="1" a="1"/>
  <c r="I4095" i="1" s="1"/>
  <c r="F4083" i="1"/>
  <c r="I4083" i="1" a="1"/>
  <c r="I4083" i="1" s="1"/>
  <c r="F4071" i="1"/>
  <c r="I4071" i="1" a="1"/>
  <c r="I4071" i="1" s="1"/>
  <c r="F4059" i="1"/>
  <c r="I4059" i="1" a="1"/>
  <c r="I4059" i="1" s="1"/>
  <c r="F4047" i="1"/>
  <c r="I4047" i="1" a="1"/>
  <c r="I4047" i="1" s="1"/>
  <c r="F4035" i="1"/>
  <c r="I4035" i="1" a="1"/>
  <c r="I4035" i="1" s="1"/>
  <c r="F4023" i="1"/>
  <c r="I4023" i="1" a="1"/>
  <c r="I4023" i="1" s="1"/>
  <c r="F4011" i="1"/>
  <c r="I4011" i="1" a="1"/>
  <c r="I4011" i="1" s="1"/>
  <c r="F3999" i="1"/>
  <c r="I3999" i="1" a="1"/>
  <c r="I3999" i="1" s="1"/>
  <c r="F3987" i="1"/>
  <c r="I3987" i="1" a="1"/>
  <c r="I3987" i="1" s="1"/>
  <c r="F3975" i="1"/>
  <c r="I3975" i="1" a="1"/>
  <c r="I3975" i="1" s="1"/>
  <c r="F3963" i="1"/>
  <c r="I3963" i="1" a="1"/>
  <c r="I3963" i="1" s="1"/>
  <c r="F3951" i="1"/>
  <c r="I3951" i="1" a="1"/>
  <c r="I3951" i="1" s="1"/>
  <c r="F3939" i="1"/>
  <c r="I3939" i="1" a="1"/>
  <c r="I3939" i="1" s="1"/>
  <c r="F3927" i="1"/>
  <c r="I3927" i="1" a="1"/>
  <c r="I3927" i="1" s="1"/>
  <c r="F3915" i="1"/>
  <c r="I3915" i="1" a="1"/>
  <c r="I3915" i="1" s="1"/>
  <c r="F3903" i="1"/>
  <c r="I3903" i="1" a="1"/>
  <c r="I3903" i="1" s="1"/>
  <c r="F3891" i="1"/>
  <c r="I3891" i="1" a="1"/>
  <c r="I3891" i="1" s="1"/>
  <c r="F3879" i="1"/>
  <c r="I3879" i="1" a="1"/>
  <c r="I3879" i="1" s="1"/>
  <c r="F3867" i="1"/>
  <c r="I3867" i="1" a="1"/>
  <c r="I3867" i="1" s="1"/>
  <c r="F3855" i="1"/>
  <c r="I3855" i="1" a="1"/>
  <c r="I3855" i="1" s="1"/>
  <c r="F3843" i="1"/>
  <c r="I3843" i="1" a="1"/>
  <c r="I3843" i="1" s="1"/>
  <c r="F3831" i="1"/>
  <c r="I3831" i="1" a="1"/>
  <c r="I3831" i="1" s="1"/>
  <c r="F3819" i="1"/>
  <c r="I3819" i="1" a="1"/>
  <c r="I3819" i="1" s="1"/>
  <c r="F3807" i="1"/>
  <c r="I3807" i="1" a="1"/>
  <c r="I3807" i="1" s="1"/>
  <c r="F3795" i="1"/>
  <c r="I3795" i="1" a="1"/>
  <c r="I3795" i="1" s="1"/>
  <c r="F3783" i="1"/>
  <c r="I3783" i="1" a="1"/>
  <c r="I3783" i="1" s="1"/>
  <c r="F3771" i="1"/>
  <c r="I3771" i="1" a="1"/>
  <c r="I3771" i="1" s="1"/>
  <c r="F3759" i="1"/>
  <c r="I3759" i="1" a="1"/>
  <c r="I3759" i="1" s="1"/>
  <c r="F3747" i="1"/>
  <c r="I3747" i="1" a="1"/>
  <c r="I3747" i="1" s="1"/>
  <c r="F3735" i="1"/>
  <c r="I3735" i="1" a="1"/>
  <c r="I3735" i="1" s="1"/>
  <c r="F3723" i="1"/>
  <c r="I3723" i="1" a="1"/>
  <c r="I3723" i="1" s="1"/>
  <c r="F3711" i="1"/>
  <c r="I3711" i="1" a="1"/>
  <c r="I3711" i="1" s="1"/>
  <c r="F3699" i="1"/>
  <c r="I3699" i="1" a="1"/>
  <c r="I3699" i="1" s="1"/>
  <c r="F3687" i="1"/>
  <c r="I3687" i="1" a="1"/>
  <c r="I3687" i="1" s="1"/>
  <c r="F3675" i="1"/>
  <c r="I3675" i="1" a="1"/>
  <c r="I3675" i="1" s="1"/>
  <c r="F3663" i="1"/>
  <c r="I3663" i="1" a="1"/>
  <c r="I3663" i="1" s="1"/>
  <c r="F3651" i="1"/>
  <c r="I3651" i="1" a="1"/>
  <c r="I3651" i="1" s="1"/>
  <c r="F3639" i="1"/>
  <c r="I3639" i="1" a="1"/>
  <c r="I3639" i="1" s="1"/>
  <c r="F3627" i="1"/>
  <c r="I3627" i="1" a="1"/>
  <c r="I3627" i="1" s="1"/>
  <c r="F3615" i="1"/>
  <c r="I3615" i="1" a="1"/>
  <c r="I3615" i="1" s="1"/>
  <c r="F3603" i="1"/>
  <c r="I3603" i="1" a="1"/>
  <c r="I3603" i="1" s="1"/>
  <c r="F3591" i="1"/>
  <c r="I3591" i="1" a="1"/>
  <c r="I3591" i="1" s="1"/>
  <c r="F3579" i="1"/>
  <c r="I3579" i="1" a="1"/>
  <c r="I3579" i="1" s="1"/>
  <c r="F3567" i="1"/>
  <c r="I3567" i="1" a="1"/>
  <c r="I3567" i="1" s="1"/>
  <c r="F3555" i="1"/>
  <c r="I3555" i="1" a="1"/>
  <c r="I3555" i="1" s="1"/>
  <c r="F3543" i="1"/>
  <c r="I3543" i="1" a="1"/>
  <c r="I3543" i="1" s="1"/>
  <c r="F3531" i="1"/>
  <c r="I3531" i="1" a="1"/>
  <c r="I3531" i="1" s="1"/>
  <c r="F3519" i="1"/>
  <c r="I3519" i="1" a="1"/>
  <c r="I3519" i="1" s="1"/>
  <c r="F3507" i="1"/>
  <c r="I3507" i="1" a="1"/>
  <c r="I3507" i="1" s="1"/>
  <c r="F3495" i="1"/>
  <c r="I3495" i="1" a="1"/>
  <c r="I3495" i="1" s="1"/>
  <c r="F3483" i="1"/>
  <c r="I3483" i="1" a="1"/>
  <c r="I3483" i="1" s="1"/>
  <c r="F3471" i="1"/>
  <c r="I3471" i="1" a="1"/>
  <c r="I3471" i="1" s="1"/>
  <c r="F3459" i="1"/>
  <c r="I3459" i="1" a="1"/>
  <c r="I3459" i="1" s="1"/>
  <c r="F3447" i="1"/>
  <c r="I3447" i="1" a="1"/>
  <c r="I3447" i="1" s="1"/>
  <c r="F3435" i="1"/>
  <c r="I3435" i="1" a="1"/>
  <c r="I3435" i="1" s="1"/>
  <c r="F3423" i="1"/>
  <c r="I3423" i="1" a="1"/>
  <c r="I3423" i="1" s="1"/>
  <c r="F3411" i="1"/>
  <c r="I3411" i="1" a="1"/>
  <c r="I3411" i="1" s="1"/>
  <c r="F3399" i="1"/>
  <c r="I3399" i="1" a="1"/>
  <c r="I3399" i="1" s="1"/>
  <c r="F3387" i="1"/>
  <c r="I3387" i="1" a="1"/>
  <c r="I3387" i="1" s="1"/>
  <c r="F3375" i="1"/>
  <c r="I3375" i="1" a="1"/>
  <c r="I3375" i="1" s="1"/>
  <c r="F3363" i="1"/>
  <c r="I3363" i="1" a="1"/>
  <c r="I3363" i="1" s="1"/>
  <c r="F3351" i="1"/>
  <c r="I3351" i="1" a="1"/>
  <c r="I3351" i="1" s="1"/>
  <c r="F3339" i="1"/>
  <c r="I3339" i="1" a="1"/>
  <c r="I3339" i="1" s="1"/>
  <c r="F3327" i="1"/>
  <c r="I3327" i="1" a="1"/>
  <c r="I3327" i="1" s="1"/>
  <c r="F3315" i="1"/>
  <c r="I3315" i="1" a="1"/>
  <c r="I3315" i="1" s="1"/>
  <c r="F3303" i="1"/>
  <c r="I3303" i="1" a="1"/>
  <c r="I3303" i="1" s="1"/>
  <c r="F3291" i="1"/>
  <c r="I3291" i="1" a="1"/>
  <c r="I3291" i="1" s="1"/>
  <c r="F3279" i="1"/>
  <c r="I3279" i="1" a="1"/>
  <c r="I3279" i="1" s="1"/>
  <c r="F3267" i="1"/>
  <c r="I3267" i="1" a="1"/>
  <c r="I3267" i="1" s="1"/>
  <c r="F3255" i="1"/>
  <c r="I3255" i="1" a="1"/>
  <c r="I3255" i="1" s="1"/>
  <c r="F3243" i="1"/>
  <c r="I3243" i="1" a="1"/>
  <c r="I3243" i="1" s="1"/>
  <c r="F3231" i="1"/>
  <c r="I3231" i="1" a="1"/>
  <c r="I3231" i="1" s="1"/>
  <c r="F3219" i="1"/>
  <c r="I3219" i="1" a="1"/>
  <c r="I3219" i="1" s="1"/>
  <c r="F3207" i="1"/>
  <c r="I3207" i="1" a="1"/>
  <c r="I3207" i="1" s="1"/>
  <c r="F3195" i="1"/>
  <c r="I3195" i="1" a="1"/>
  <c r="I3195" i="1" s="1"/>
  <c r="F3183" i="1"/>
  <c r="I3183" i="1" a="1"/>
  <c r="I3183" i="1" s="1"/>
  <c r="F3171" i="1"/>
  <c r="I3171" i="1" a="1"/>
  <c r="I3171" i="1" s="1"/>
  <c r="F3159" i="1"/>
  <c r="I3159" i="1" a="1"/>
  <c r="I3159" i="1" s="1"/>
  <c r="F3147" i="1"/>
  <c r="I3147" i="1" a="1"/>
  <c r="I3147" i="1" s="1"/>
  <c r="F3135" i="1"/>
  <c r="I3135" i="1" a="1"/>
  <c r="I3135" i="1" s="1"/>
  <c r="F3123" i="1"/>
  <c r="I3123" i="1" a="1"/>
  <c r="I3123" i="1" s="1"/>
  <c r="F3111" i="1"/>
  <c r="I3111" i="1" a="1"/>
  <c r="I3111" i="1" s="1"/>
  <c r="F3099" i="1"/>
  <c r="I3099" i="1" a="1"/>
  <c r="I3099" i="1" s="1"/>
  <c r="F3087" i="1"/>
  <c r="I3087" i="1" a="1"/>
  <c r="I3087" i="1" s="1"/>
  <c r="F3075" i="1"/>
  <c r="I3075" i="1" a="1"/>
  <c r="I3075" i="1" s="1"/>
  <c r="F3063" i="1"/>
  <c r="I3063" i="1" a="1"/>
  <c r="I3063" i="1" s="1"/>
  <c r="F3051" i="1"/>
  <c r="I3051" i="1" a="1"/>
  <c r="I3051" i="1" s="1"/>
  <c r="F3039" i="1"/>
  <c r="I3039" i="1" a="1"/>
  <c r="I3039" i="1" s="1"/>
  <c r="F3027" i="1"/>
  <c r="I3027" i="1" a="1"/>
  <c r="I3027" i="1" s="1"/>
  <c r="F3015" i="1"/>
  <c r="I3015" i="1" a="1"/>
  <c r="I3015" i="1" s="1"/>
  <c r="F3003" i="1"/>
  <c r="I3003" i="1" a="1"/>
  <c r="I3003" i="1" s="1"/>
  <c r="F2991" i="1"/>
  <c r="I2991" i="1" a="1"/>
  <c r="I2991" i="1" s="1"/>
  <c r="F2979" i="1"/>
  <c r="I2979" i="1" a="1"/>
  <c r="I2979" i="1" s="1"/>
  <c r="F2967" i="1"/>
  <c r="I2967" i="1" a="1"/>
  <c r="I2967" i="1" s="1"/>
  <c r="F2955" i="1"/>
  <c r="I2955" i="1" a="1"/>
  <c r="I2955" i="1" s="1"/>
  <c r="F2943" i="1"/>
  <c r="I2943" i="1" a="1"/>
  <c r="I2943" i="1" s="1"/>
  <c r="F2931" i="1"/>
  <c r="I2931" i="1" a="1"/>
  <c r="I2931" i="1" s="1"/>
  <c r="F2919" i="1"/>
  <c r="I2919" i="1" a="1"/>
  <c r="I2919" i="1" s="1"/>
  <c r="F2907" i="1"/>
  <c r="I2907" i="1" a="1"/>
  <c r="I2907" i="1" s="1"/>
  <c r="F2895" i="1"/>
  <c r="I2895" i="1" a="1"/>
  <c r="I2895" i="1" s="1"/>
  <c r="F2883" i="1"/>
  <c r="I2883" i="1" a="1"/>
  <c r="I2883" i="1" s="1"/>
  <c r="F2871" i="1"/>
  <c r="I2871" i="1" a="1"/>
  <c r="I2871" i="1" s="1"/>
  <c r="F2859" i="1"/>
  <c r="I2859" i="1" a="1"/>
  <c r="I2859" i="1" s="1"/>
  <c r="F2847" i="1"/>
  <c r="I2847" i="1" a="1"/>
  <c r="I2847" i="1" s="1"/>
  <c r="F2835" i="1"/>
  <c r="I2835" i="1" a="1"/>
  <c r="I2835" i="1" s="1"/>
  <c r="F2823" i="1"/>
  <c r="I2823" i="1" a="1"/>
  <c r="I2823" i="1" s="1"/>
  <c r="F2811" i="1"/>
  <c r="I2811" i="1" a="1"/>
  <c r="I2811" i="1" s="1"/>
  <c r="F2799" i="1"/>
  <c r="I2799" i="1" a="1"/>
  <c r="I2799" i="1" s="1"/>
  <c r="F2787" i="1"/>
  <c r="I2787" i="1" a="1"/>
  <c r="I2787" i="1" s="1"/>
  <c r="F2775" i="1"/>
  <c r="I2775" i="1" a="1"/>
  <c r="I2775" i="1" s="1"/>
  <c r="F2763" i="1"/>
  <c r="I2763" i="1" a="1"/>
  <c r="I2763" i="1" s="1"/>
  <c r="F2751" i="1"/>
  <c r="I2751" i="1" a="1"/>
  <c r="I2751" i="1" s="1"/>
  <c r="F2739" i="1"/>
  <c r="I2739" i="1" a="1"/>
  <c r="I2739" i="1" s="1"/>
  <c r="F2727" i="1"/>
  <c r="I2727" i="1" a="1"/>
  <c r="I2727" i="1" s="1"/>
  <c r="F2715" i="1"/>
  <c r="I2715" i="1" a="1"/>
  <c r="I2715" i="1" s="1"/>
  <c r="F2703" i="1"/>
  <c r="I2703" i="1" a="1"/>
  <c r="I2703" i="1" s="1"/>
  <c r="F2691" i="1"/>
  <c r="I2691" i="1" a="1"/>
  <c r="I2691" i="1" s="1"/>
  <c r="F2679" i="1"/>
  <c r="I2679" i="1" a="1"/>
  <c r="I2679" i="1" s="1"/>
  <c r="F2667" i="1"/>
  <c r="I2667" i="1" a="1"/>
  <c r="I2667" i="1" s="1"/>
  <c r="F2655" i="1"/>
  <c r="I2655" i="1" a="1"/>
  <c r="I2655" i="1" s="1"/>
  <c r="F2643" i="1"/>
  <c r="I2643" i="1" a="1"/>
  <c r="I2643" i="1" s="1"/>
  <c r="F2631" i="1"/>
  <c r="I2631" i="1" a="1"/>
  <c r="I2631" i="1" s="1"/>
  <c r="F2619" i="1"/>
  <c r="I2619" i="1" a="1"/>
  <c r="I2619" i="1" s="1"/>
  <c r="F2607" i="1"/>
  <c r="I2607" i="1" a="1"/>
  <c r="I2607" i="1" s="1"/>
  <c r="F2595" i="1"/>
  <c r="I2595" i="1" a="1"/>
  <c r="I2595" i="1" s="1"/>
  <c r="F2583" i="1"/>
  <c r="I2583" i="1" a="1"/>
  <c r="I2583" i="1" s="1"/>
  <c r="F2571" i="1"/>
  <c r="I2571" i="1" a="1"/>
  <c r="I2571" i="1" s="1"/>
  <c r="F2559" i="1"/>
  <c r="I2559" i="1" a="1"/>
  <c r="I2559" i="1" s="1"/>
  <c r="F2547" i="1"/>
  <c r="I2547" i="1" a="1"/>
  <c r="I2547" i="1" s="1"/>
  <c r="F2535" i="1"/>
  <c r="I2535" i="1" a="1"/>
  <c r="I2535" i="1" s="1"/>
  <c r="F2523" i="1"/>
  <c r="I2523" i="1" a="1"/>
  <c r="I2523" i="1" s="1"/>
  <c r="F2511" i="1"/>
  <c r="I2511" i="1" a="1"/>
  <c r="I2511" i="1" s="1"/>
  <c r="F2499" i="1"/>
  <c r="I2499" i="1" a="1"/>
  <c r="I2499" i="1" s="1"/>
  <c r="F2487" i="1"/>
  <c r="I2487" i="1" a="1"/>
  <c r="I2487" i="1" s="1"/>
  <c r="F2475" i="1"/>
  <c r="I2475" i="1" a="1"/>
  <c r="I2475" i="1" s="1"/>
  <c r="F2463" i="1"/>
  <c r="I2463" i="1" a="1"/>
  <c r="I2463" i="1" s="1"/>
  <c r="F2451" i="1"/>
  <c r="I2451" i="1" a="1"/>
  <c r="I2451" i="1" s="1"/>
  <c r="F2439" i="1"/>
  <c r="I2439" i="1" a="1"/>
  <c r="I2439" i="1" s="1"/>
  <c r="F2427" i="1"/>
  <c r="I2427" i="1" a="1"/>
  <c r="I2427" i="1" s="1"/>
  <c r="F2415" i="1"/>
  <c r="I2415" i="1" a="1"/>
  <c r="I2415" i="1" s="1"/>
  <c r="F2403" i="1"/>
  <c r="I2403" i="1" a="1"/>
  <c r="I2403" i="1" s="1"/>
  <c r="F2391" i="1"/>
  <c r="I2391" i="1" a="1"/>
  <c r="I2391" i="1" s="1"/>
  <c r="F2379" i="1"/>
  <c r="I2379" i="1" a="1"/>
  <c r="I2379" i="1" s="1"/>
  <c r="F2367" i="1"/>
  <c r="I2367" i="1" a="1"/>
  <c r="I2367" i="1" s="1"/>
  <c r="F2355" i="1"/>
  <c r="I2355" i="1" a="1"/>
  <c r="I2355" i="1" s="1"/>
  <c r="F2343" i="1"/>
  <c r="I2343" i="1" a="1"/>
  <c r="I2343" i="1" s="1"/>
  <c r="F2331" i="1"/>
  <c r="I2331" i="1" a="1"/>
  <c r="I2331" i="1" s="1"/>
  <c r="F2319" i="1"/>
  <c r="I2319" i="1" a="1"/>
  <c r="I2319" i="1" s="1"/>
  <c r="F2307" i="1"/>
  <c r="I2307" i="1" a="1"/>
  <c r="I2307" i="1" s="1"/>
  <c r="F2295" i="1"/>
  <c r="I2295" i="1" a="1"/>
  <c r="I2295" i="1" s="1"/>
  <c r="F2283" i="1"/>
  <c r="I2283" i="1" a="1"/>
  <c r="I2283" i="1" s="1"/>
  <c r="F2271" i="1"/>
  <c r="I2271" i="1" a="1"/>
  <c r="I2271" i="1" s="1"/>
  <c r="F2259" i="1"/>
  <c r="I2259" i="1" a="1"/>
  <c r="I2259" i="1" s="1"/>
  <c r="F2247" i="1"/>
  <c r="I2247" i="1" a="1"/>
  <c r="I2247" i="1" s="1"/>
  <c r="F2235" i="1"/>
  <c r="I2235" i="1" a="1"/>
  <c r="I2235" i="1" s="1"/>
  <c r="F2223" i="1"/>
  <c r="I2223" i="1" a="1"/>
  <c r="I2223" i="1" s="1"/>
  <c r="F2211" i="1"/>
  <c r="I2211" i="1" a="1"/>
  <c r="I2211" i="1" s="1"/>
  <c r="F2199" i="1"/>
  <c r="I2199" i="1" a="1"/>
  <c r="I2199" i="1" s="1"/>
  <c r="F2187" i="1"/>
  <c r="I2187" i="1" a="1"/>
  <c r="I2187" i="1" s="1"/>
  <c r="F2175" i="1"/>
  <c r="I2175" i="1" a="1"/>
  <c r="I2175" i="1" s="1"/>
  <c r="F2163" i="1"/>
  <c r="I2163" i="1" a="1"/>
  <c r="I2163" i="1" s="1"/>
  <c r="F2151" i="1"/>
  <c r="I2151" i="1" a="1"/>
  <c r="I2151" i="1" s="1"/>
  <c r="F2139" i="1"/>
  <c r="I2139" i="1" a="1"/>
  <c r="I2139" i="1" s="1"/>
  <c r="F2127" i="1"/>
  <c r="I2127" i="1" a="1"/>
  <c r="I2127" i="1" s="1"/>
  <c r="F2115" i="1"/>
  <c r="I2115" i="1" a="1"/>
  <c r="I2115" i="1" s="1"/>
  <c r="F2103" i="1"/>
  <c r="I2103" i="1" a="1"/>
  <c r="I2103" i="1" s="1"/>
  <c r="F2091" i="1"/>
  <c r="I2091" i="1" a="1"/>
  <c r="I2091" i="1" s="1"/>
  <c r="F2079" i="1"/>
  <c r="I2079" i="1" a="1"/>
  <c r="I2079" i="1" s="1"/>
  <c r="F2067" i="1"/>
  <c r="I2067" i="1" a="1"/>
  <c r="I2067" i="1" s="1"/>
  <c r="F2055" i="1"/>
  <c r="I2055" i="1" a="1"/>
  <c r="I2055" i="1" s="1"/>
  <c r="F2043" i="1"/>
  <c r="I2043" i="1" a="1"/>
  <c r="I2043" i="1" s="1"/>
  <c r="F2031" i="1"/>
  <c r="I2031" i="1" a="1"/>
  <c r="I2031" i="1" s="1"/>
  <c r="F2019" i="1"/>
  <c r="I2019" i="1" a="1"/>
  <c r="I2019" i="1" s="1"/>
  <c r="F2007" i="1"/>
  <c r="I2007" i="1" a="1"/>
  <c r="I2007" i="1" s="1"/>
  <c r="F1995" i="1"/>
  <c r="I1995" i="1" a="1"/>
  <c r="I1995" i="1" s="1"/>
  <c r="F1983" i="1"/>
  <c r="I1983" i="1" a="1"/>
  <c r="I1983" i="1" s="1"/>
  <c r="F1971" i="1"/>
  <c r="I1971" i="1" a="1"/>
  <c r="I1971" i="1" s="1"/>
  <c r="F1959" i="1"/>
  <c r="I1959" i="1" a="1"/>
  <c r="I1959" i="1" s="1"/>
  <c r="F1947" i="1"/>
  <c r="I1947" i="1" a="1"/>
  <c r="I1947" i="1" s="1"/>
  <c r="F1935" i="1"/>
  <c r="I1935" i="1" a="1"/>
  <c r="I1935" i="1" s="1"/>
  <c r="F1923" i="1"/>
  <c r="I1923" i="1" a="1"/>
  <c r="I1923" i="1" s="1"/>
  <c r="F1911" i="1"/>
  <c r="I1911" i="1" a="1"/>
  <c r="I1911" i="1" s="1"/>
  <c r="F1899" i="1"/>
  <c r="I1899" i="1" a="1"/>
  <c r="I1899" i="1" s="1"/>
  <c r="F1887" i="1"/>
  <c r="I1887" i="1" a="1"/>
  <c r="I1887" i="1" s="1"/>
  <c r="F1875" i="1"/>
  <c r="I1875" i="1" a="1"/>
  <c r="I1875" i="1" s="1"/>
  <c r="F1863" i="1"/>
  <c r="I1863" i="1" a="1"/>
  <c r="I1863" i="1" s="1"/>
  <c r="F1851" i="1"/>
  <c r="I1851" i="1" a="1"/>
  <c r="I1851" i="1" s="1"/>
  <c r="F1839" i="1"/>
  <c r="I1839" i="1" a="1"/>
  <c r="I1839" i="1" s="1"/>
  <c r="F1827" i="1"/>
  <c r="I1827" i="1" a="1"/>
  <c r="I1827" i="1" s="1"/>
  <c r="F1815" i="1"/>
  <c r="I1815" i="1" a="1"/>
  <c r="I1815" i="1" s="1"/>
  <c r="F1803" i="1"/>
  <c r="I1803" i="1" a="1"/>
  <c r="I1803" i="1" s="1"/>
  <c r="F1791" i="1"/>
  <c r="I1791" i="1" a="1"/>
  <c r="I1791" i="1" s="1"/>
  <c r="F1779" i="1"/>
  <c r="I1779" i="1" a="1"/>
  <c r="I1779" i="1" s="1"/>
  <c r="F1767" i="1"/>
  <c r="I1767" i="1" a="1"/>
  <c r="I1767" i="1" s="1"/>
  <c r="F1755" i="1"/>
  <c r="I1755" i="1" a="1"/>
  <c r="I1755" i="1" s="1"/>
  <c r="F1743" i="1"/>
  <c r="I1743" i="1" a="1"/>
  <c r="I1743" i="1" s="1"/>
  <c r="F1731" i="1"/>
  <c r="I1731" i="1" a="1"/>
  <c r="I1731" i="1" s="1"/>
  <c r="F1719" i="1"/>
  <c r="I1719" i="1" a="1"/>
  <c r="I1719" i="1" s="1"/>
  <c r="F1707" i="1"/>
  <c r="I1707" i="1" a="1"/>
  <c r="I1707" i="1" s="1"/>
  <c r="F1695" i="1"/>
  <c r="I1695" i="1" a="1"/>
  <c r="I1695" i="1" s="1"/>
  <c r="F1683" i="1"/>
  <c r="I1683" i="1" a="1"/>
  <c r="I1683" i="1" s="1"/>
  <c r="F1671" i="1"/>
  <c r="I1671" i="1" a="1"/>
  <c r="I1671" i="1" s="1"/>
  <c r="F1659" i="1"/>
  <c r="I1659" i="1" a="1"/>
  <c r="I1659" i="1" s="1"/>
  <c r="F1647" i="1"/>
  <c r="I1647" i="1" a="1"/>
  <c r="I1647" i="1" s="1"/>
  <c r="F1635" i="1"/>
  <c r="I1635" i="1" a="1"/>
  <c r="I1635" i="1" s="1"/>
  <c r="F1623" i="1"/>
  <c r="I1623" i="1" a="1"/>
  <c r="I1623" i="1" s="1"/>
  <c r="F1611" i="1"/>
  <c r="I1611" i="1" a="1"/>
  <c r="I1611" i="1" s="1"/>
  <c r="F1599" i="1"/>
  <c r="I1599" i="1" a="1"/>
  <c r="I1599" i="1" s="1"/>
  <c r="F1587" i="1"/>
  <c r="I1587" i="1" a="1"/>
  <c r="I1587" i="1" s="1"/>
  <c r="F1575" i="1"/>
  <c r="I1575" i="1" a="1"/>
  <c r="I1575" i="1" s="1"/>
  <c r="F1563" i="1"/>
  <c r="I1563" i="1" a="1"/>
  <c r="I1563" i="1" s="1"/>
  <c r="F1551" i="1"/>
  <c r="I1551" i="1" a="1"/>
  <c r="I1551" i="1" s="1"/>
  <c r="F1539" i="1"/>
  <c r="I1539" i="1" a="1"/>
  <c r="I1539" i="1" s="1"/>
  <c r="F1527" i="1"/>
  <c r="I1527" i="1" a="1"/>
  <c r="I1527" i="1" s="1"/>
  <c r="F1515" i="1"/>
  <c r="I1515" i="1" a="1"/>
  <c r="I1515" i="1" s="1"/>
  <c r="F1503" i="1"/>
  <c r="I1503" i="1" a="1"/>
  <c r="I1503" i="1" s="1"/>
  <c r="F1491" i="1"/>
  <c r="I1491" i="1" a="1"/>
  <c r="I1491" i="1" s="1"/>
  <c r="F1479" i="1"/>
  <c r="I1479" i="1" a="1"/>
  <c r="I1479" i="1" s="1"/>
  <c r="F1467" i="1"/>
  <c r="I1467" i="1" a="1"/>
  <c r="I1467" i="1" s="1"/>
  <c r="F1455" i="1"/>
  <c r="I1455" i="1" a="1"/>
  <c r="I1455" i="1" s="1"/>
  <c r="F1443" i="1"/>
  <c r="I1443" i="1" a="1"/>
  <c r="I1443" i="1" s="1"/>
  <c r="F1431" i="1"/>
  <c r="I1431" i="1" a="1"/>
  <c r="I1431" i="1" s="1"/>
  <c r="F1419" i="1"/>
  <c r="I1419" i="1" a="1"/>
  <c r="I1419" i="1" s="1"/>
  <c r="F1407" i="1"/>
  <c r="I1407" i="1" a="1"/>
  <c r="I1407" i="1" s="1"/>
  <c r="F1395" i="1"/>
  <c r="I1395" i="1" a="1"/>
  <c r="I1395" i="1" s="1"/>
  <c r="F1383" i="1"/>
  <c r="I1383" i="1" a="1"/>
  <c r="I1383" i="1" s="1"/>
  <c r="F1371" i="1"/>
  <c r="I1371" i="1" a="1"/>
  <c r="I1371" i="1" s="1"/>
  <c r="F1359" i="1"/>
  <c r="I1359" i="1" a="1"/>
  <c r="I1359" i="1" s="1"/>
  <c r="F1347" i="1"/>
  <c r="I1347" i="1" a="1"/>
  <c r="I1347" i="1" s="1"/>
  <c r="F1335" i="1"/>
  <c r="I1335" i="1" a="1"/>
  <c r="I1335" i="1" s="1"/>
  <c r="F1323" i="1"/>
  <c r="I1323" i="1" a="1"/>
  <c r="I1323" i="1" s="1"/>
  <c r="F1311" i="1"/>
  <c r="I1311" i="1" a="1"/>
  <c r="I1311" i="1" s="1"/>
  <c r="F1299" i="1"/>
  <c r="I1299" i="1" a="1"/>
  <c r="I1299" i="1" s="1"/>
  <c r="F1287" i="1"/>
  <c r="I1287" i="1" a="1"/>
  <c r="I1287" i="1" s="1"/>
  <c r="F1275" i="1"/>
  <c r="I1275" i="1" a="1"/>
  <c r="I1275" i="1" s="1"/>
  <c r="F1263" i="1"/>
  <c r="I1263" i="1" a="1"/>
  <c r="I1263" i="1" s="1"/>
  <c r="F1251" i="1"/>
  <c r="I1251" i="1" a="1"/>
  <c r="I1251" i="1" s="1"/>
  <c r="F1239" i="1"/>
  <c r="I1239" i="1" a="1"/>
  <c r="I1239" i="1" s="1"/>
  <c r="F1227" i="1"/>
  <c r="I1227" i="1" a="1"/>
  <c r="I1227" i="1" s="1"/>
  <c r="F1215" i="1"/>
  <c r="I1215" i="1" a="1"/>
  <c r="I1215" i="1" s="1"/>
  <c r="F1203" i="1"/>
  <c r="I1203" i="1" a="1"/>
  <c r="I1203" i="1" s="1"/>
  <c r="F1191" i="1"/>
  <c r="I1191" i="1" a="1"/>
  <c r="I1191" i="1" s="1"/>
  <c r="F1179" i="1"/>
  <c r="I1179" i="1" a="1"/>
  <c r="I1179" i="1" s="1"/>
  <c r="F1167" i="1"/>
  <c r="I1167" i="1" a="1"/>
  <c r="I1167" i="1" s="1"/>
  <c r="F1155" i="1"/>
  <c r="I1155" i="1" a="1"/>
  <c r="I1155" i="1" s="1"/>
  <c r="F1143" i="1"/>
  <c r="I1143" i="1" a="1"/>
  <c r="I1143" i="1" s="1"/>
  <c r="F1131" i="1"/>
  <c r="I1131" i="1" a="1"/>
  <c r="I1131" i="1" s="1"/>
  <c r="F1119" i="1"/>
  <c r="I1119" i="1" a="1"/>
  <c r="I1119" i="1" s="1"/>
  <c r="F1107" i="1"/>
  <c r="I1107" i="1" a="1"/>
  <c r="I1107" i="1" s="1"/>
  <c r="F1095" i="1"/>
  <c r="I1095" i="1" a="1"/>
  <c r="I1095" i="1" s="1"/>
  <c r="F1083" i="1"/>
  <c r="I1083" i="1" a="1"/>
  <c r="I1083" i="1" s="1"/>
  <c r="F1071" i="1"/>
  <c r="I1071" i="1" a="1"/>
  <c r="I1071" i="1" s="1"/>
  <c r="F1059" i="1"/>
  <c r="I1059" i="1" a="1"/>
  <c r="I1059" i="1" s="1"/>
  <c r="F1047" i="1"/>
  <c r="I1047" i="1" a="1"/>
  <c r="I1047" i="1" s="1"/>
  <c r="F1035" i="1"/>
  <c r="I1035" i="1" a="1"/>
  <c r="I1035" i="1" s="1"/>
  <c r="F1023" i="1"/>
  <c r="I1023" i="1" a="1"/>
  <c r="I1023" i="1" s="1"/>
  <c r="F1011" i="1"/>
  <c r="I1011" i="1" a="1"/>
  <c r="I1011" i="1" s="1"/>
  <c r="F999" i="1"/>
  <c r="I999" i="1" a="1"/>
  <c r="I999" i="1" s="1"/>
  <c r="F987" i="1"/>
  <c r="I987" i="1" a="1"/>
  <c r="I987" i="1" s="1"/>
  <c r="F975" i="1"/>
  <c r="I975" i="1" a="1"/>
  <c r="I975" i="1" s="1"/>
  <c r="F963" i="1"/>
  <c r="I963" i="1" a="1"/>
  <c r="I963" i="1" s="1"/>
  <c r="J963" i="1"/>
  <c r="F951" i="1"/>
  <c r="I951" i="1" a="1"/>
  <c r="I951" i="1" s="1"/>
  <c r="J951" i="1"/>
  <c r="F939" i="1"/>
  <c r="I939" i="1" a="1"/>
  <c r="I939" i="1" s="1"/>
  <c r="J939" i="1"/>
  <c r="F927" i="1"/>
  <c r="I927" i="1" a="1"/>
  <c r="I927" i="1" s="1"/>
  <c r="J927" i="1"/>
  <c r="F915" i="1"/>
  <c r="I915" i="1" a="1"/>
  <c r="I915" i="1" s="1"/>
  <c r="J915" i="1"/>
  <c r="F903" i="1"/>
  <c r="I903" i="1" a="1"/>
  <c r="I903" i="1" s="1"/>
  <c r="J903" i="1"/>
  <c r="F891" i="1"/>
  <c r="I891" i="1" a="1"/>
  <c r="I891" i="1" s="1"/>
  <c r="J891" i="1"/>
  <c r="F879" i="1"/>
  <c r="I879" i="1" a="1"/>
  <c r="I879" i="1" s="1"/>
  <c r="J879" i="1"/>
  <c r="F867" i="1"/>
  <c r="I867" i="1" a="1"/>
  <c r="I867" i="1" s="1"/>
  <c r="J867" i="1"/>
  <c r="F855" i="1"/>
  <c r="I855" i="1" a="1"/>
  <c r="I855" i="1" s="1"/>
  <c r="J855" i="1"/>
  <c r="F843" i="1"/>
  <c r="I843" i="1" a="1"/>
  <c r="I843" i="1" s="1"/>
  <c r="F831" i="1"/>
  <c r="I831" i="1" a="1"/>
  <c r="I831" i="1" s="1"/>
  <c r="F819" i="1"/>
  <c r="I819" i="1" a="1"/>
  <c r="I819" i="1" s="1"/>
  <c r="J819" i="1"/>
  <c r="F807" i="1"/>
  <c r="I807" i="1" a="1"/>
  <c r="I807" i="1" s="1"/>
  <c r="J807" i="1"/>
  <c r="F795" i="1"/>
  <c r="I795" i="1" a="1"/>
  <c r="I795" i="1" s="1"/>
  <c r="J795" i="1"/>
  <c r="F783" i="1"/>
  <c r="I783" i="1" a="1"/>
  <c r="I783" i="1" s="1"/>
  <c r="J783" i="1"/>
  <c r="F771" i="1"/>
  <c r="I771" i="1" a="1"/>
  <c r="I771" i="1" s="1"/>
  <c r="J771" i="1"/>
  <c r="F759" i="1"/>
  <c r="I759" i="1" a="1"/>
  <c r="I759" i="1" s="1"/>
  <c r="J759" i="1"/>
  <c r="F747" i="1"/>
  <c r="I747" i="1" a="1"/>
  <c r="I747" i="1" s="1"/>
  <c r="F735" i="1"/>
  <c r="I735" i="1" a="1"/>
  <c r="I735" i="1" s="1"/>
  <c r="J735" i="1"/>
  <c r="F723" i="1"/>
  <c r="I723" i="1" a="1"/>
  <c r="I723" i="1" s="1"/>
  <c r="J723" i="1"/>
  <c r="F711" i="1"/>
  <c r="I711" i="1" a="1"/>
  <c r="I711" i="1" s="1"/>
  <c r="J711" i="1"/>
  <c r="F699" i="1"/>
  <c r="I699" i="1" a="1"/>
  <c r="I699" i="1" s="1"/>
  <c r="F687" i="1"/>
  <c r="I687" i="1" a="1"/>
  <c r="I687" i="1" s="1"/>
  <c r="J687" i="1"/>
  <c r="F675" i="1"/>
  <c r="I675" i="1" a="1"/>
  <c r="I675" i="1" s="1"/>
  <c r="J675" i="1"/>
  <c r="F663" i="1"/>
  <c r="I663" i="1" a="1"/>
  <c r="I663" i="1" s="1"/>
  <c r="F651" i="1"/>
  <c r="I651" i="1" a="1"/>
  <c r="I651" i="1" s="1"/>
  <c r="J651" i="1"/>
  <c r="F639" i="1"/>
  <c r="I639" i="1" a="1"/>
  <c r="I639" i="1" s="1"/>
  <c r="J639" i="1"/>
  <c r="F627" i="1"/>
  <c r="I627" i="1" a="1"/>
  <c r="I627" i="1" s="1"/>
  <c r="F615" i="1"/>
  <c r="I615" i="1" a="1"/>
  <c r="I615" i="1" s="1"/>
  <c r="J615" i="1"/>
  <c r="F603" i="1"/>
  <c r="I603" i="1" a="1"/>
  <c r="I603" i="1" s="1"/>
  <c r="J603" i="1"/>
  <c r="F591" i="1"/>
  <c r="I591" i="1" a="1"/>
  <c r="I591" i="1" s="1"/>
  <c r="F579" i="1"/>
  <c r="I579" i="1" a="1"/>
  <c r="I579" i="1" s="1"/>
  <c r="J579" i="1"/>
  <c r="F567" i="1"/>
  <c r="I567" i="1" a="1"/>
  <c r="I567" i="1" s="1"/>
  <c r="J567" i="1"/>
  <c r="F555" i="1"/>
  <c r="I555" i="1" a="1"/>
  <c r="I555" i="1" s="1"/>
  <c r="F543" i="1"/>
  <c r="I543" i="1" a="1"/>
  <c r="I543" i="1" s="1"/>
  <c r="J543" i="1"/>
  <c r="F531" i="1"/>
  <c r="I531" i="1" a="1"/>
  <c r="I531" i="1" s="1"/>
  <c r="J531" i="1"/>
  <c r="F519" i="1"/>
  <c r="I519" i="1" a="1"/>
  <c r="I519" i="1" s="1"/>
  <c r="F507" i="1"/>
  <c r="I507" i="1" a="1"/>
  <c r="I507" i="1" s="1"/>
  <c r="J507" i="1"/>
  <c r="F495" i="1"/>
  <c r="I495" i="1" a="1"/>
  <c r="I495" i="1" s="1"/>
  <c r="J495" i="1"/>
  <c r="F483" i="1"/>
  <c r="I483" i="1" a="1"/>
  <c r="I483" i="1" s="1"/>
  <c r="F471" i="1"/>
  <c r="I471" i="1" a="1"/>
  <c r="I471" i="1" s="1"/>
  <c r="J471" i="1"/>
  <c r="F459" i="1"/>
  <c r="I459" i="1" a="1"/>
  <c r="I459" i="1" s="1"/>
  <c r="J459" i="1"/>
  <c r="F447" i="1"/>
  <c r="I447" i="1" a="1"/>
  <c r="I447" i="1" s="1"/>
  <c r="J447" i="1"/>
  <c r="F435" i="1"/>
  <c r="I435" i="1" a="1"/>
  <c r="I435" i="1" s="1"/>
  <c r="J435" i="1"/>
  <c r="F423" i="1"/>
  <c r="I423" i="1" a="1"/>
  <c r="I423" i="1" s="1"/>
  <c r="F411" i="1"/>
  <c r="I411" i="1" a="1"/>
  <c r="I411" i="1" s="1"/>
  <c r="J411" i="1"/>
  <c r="F399" i="1"/>
  <c r="I399" i="1" a="1"/>
  <c r="I399" i="1" s="1"/>
  <c r="F387" i="1"/>
  <c r="I387" i="1" a="1"/>
  <c r="I387" i="1" s="1"/>
  <c r="J387" i="1"/>
  <c r="F375" i="1"/>
  <c r="I375" i="1" a="1"/>
  <c r="I375" i="1" s="1"/>
  <c r="F363" i="1"/>
  <c r="I363" i="1" a="1"/>
  <c r="I363" i="1" s="1"/>
  <c r="J363" i="1"/>
  <c r="F351" i="1"/>
  <c r="I351" i="1" a="1"/>
  <c r="I351" i="1" s="1"/>
  <c r="F339" i="1"/>
  <c r="I339" i="1" a="1"/>
  <c r="I339" i="1" s="1"/>
  <c r="J339" i="1"/>
  <c r="F327" i="1"/>
  <c r="I327" i="1" a="1"/>
  <c r="I327" i="1" s="1"/>
  <c r="F315" i="1"/>
  <c r="I315" i="1" a="1"/>
  <c r="I315" i="1" s="1"/>
  <c r="J315" i="1"/>
  <c r="F303" i="1"/>
  <c r="I303" i="1" a="1"/>
  <c r="I303" i="1" s="1"/>
  <c r="F291" i="1"/>
  <c r="I291" i="1" a="1"/>
  <c r="I291" i="1" s="1"/>
  <c r="J291" i="1"/>
  <c r="F279" i="1"/>
  <c r="I279" i="1" a="1"/>
  <c r="I279" i="1" s="1"/>
  <c r="F267" i="1"/>
  <c r="I267" i="1" a="1"/>
  <c r="I267" i="1" s="1"/>
  <c r="J267" i="1"/>
  <c r="F255" i="1"/>
  <c r="I255" i="1" a="1"/>
  <c r="I255" i="1" s="1"/>
  <c r="F243" i="1"/>
  <c r="I243" i="1" a="1"/>
  <c r="I243" i="1" s="1"/>
  <c r="J243" i="1"/>
  <c r="F231" i="1"/>
  <c r="I231" i="1" a="1"/>
  <c r="I231" i="1" s="1"/>
  <c r="F219" i="1"/>
  <c r="I219" i="1" a="1"/>
  <c r="I219" i="1" s="1"/>
  <c r="J219" i="1"/>
  <c r="F207" i="1"/>
  <c r="I207" i="1" a="1"/>
  <c r="I207" i="1" s="1"/>
  <c r="F195" i="1"/>
  <c r="I195" i="1" a="1"/>
  <c r="I195" i="1" s="1"/>
  <c r="J195" i="1"/>
  <c r="F183" i="1"/>
  <c r="I183" i="1" a="1"/>
  <c r="I183" i="1" s="1"/>
  <c r="F171" i="1"/>
  <c r="I171" i="1" a="1"/>
  <c r="I171" i="1" s="1"/>
  <c r="J171" i="1"/>
  <c r="F159" i="1"/>
  <c r="I159" i="1" a="1"/>
  <c r="I159" i="1" s="1"/>
  <c r="F147" i="1"/>
  <c r="I147" i="1" a="1"/>
  <c r="I147" i="1" s="1"/>
  <c r="J147" i="1"/>
  <c r="F135" i="1"/>
  <c r="I135" i="1" a="1"/>
  <c r="I135" i="1" s="1"/>
  <c r="F123" i="1"/>
  <c r="I123" i="1" a="1"/>
  <c r="I123" i="1" s="1"/>
  <c r="J123" i="1"/>
  <c r="F111" i="1"/>
  <c r="I111" i="1" a="1"/>
  <c r="I111" i="1" s="1"/>
  <c r="F99" i="1"/>
  <c r="I99" i="1" a="1"/>
  <c r="I99" i="1" s="1"/>
  <c r="J99" i="1"/>
  <c r="F87" i="1"/>
  <c r="I87" i="1" a="1"/>
  <c r="I87" i="1" s="1"/>
  <c r="F75" i="1"/>
  <c r="I75" i="1" a="1"/>
  <c r="I75" i="1" s="1"/>
  <c r="J75" i="1"/>
  <c r="F63" i="1"/>
  <c r="I63" i="1" a="1"/>
  <c r="I63" i="1" s="1"/>
  <c r="F51" i="1"/>
  <c r="I51" i="1" a="1"/>
  <c r="I51" i="1" s="1"/>
  <c r="J51" i="1"/>
  <c r="F39" i="1"/>
  <c r="I39" i="1" a="1"/>
  <c r="I39" i="1" s="1"/>
  <c r="F27" i="1"/>
  <c r="I27" i="1" a="1"/>
  <c r="I27" i="1" s="1"/>
  <c r="J27" i="1"/>
  <c r="F15" i="1"/>
  <c r="I15" i="1" a="1"/>
  <c r="I15" i="1" s="1"/>
  <c r="J5743" i="1"/>
  <c r="J5730" i="1"/>
  <c r="J5717" i="1"/>
  <c r="J5703" i="1"/>
  <c r="J5599" i="1"/>
  <c r="J5586" i="1"/>
  <c r="J5573" i="1"/>
  <c r="J5559" i="1"/>
  <c r="J5455" i="1"/>
  <c r="J5442" i="1"/>
  <c r="J5429" i="1"/>
  <c r="J5415" i="1"/>
  <c r="J5311" i="1"/>
  <c r="J5298" i="1"/>
  <c r="J5285" i="1"/>
  <c r="J5271" i="1"/>
  <c r="J5167" i="1"/>
  <c r="J5154" i="1"/>
  <c r="J5141" i="1"/>
  <c r="J5127" i="1"/>
  <c r="J5022" i="1"/>
  <c r="J5007" i="1"/>
  <c r="J4975" i="1"/>
  <c r="J4959" i="1"/>
  <c r="J4927" i="1"/>
  <c r="J4911" i="1"/>
  <c r="J4879" i="1"/>
  <c r="J4863" i="1"/>
  <c r="J4831" i="1"/>
  <c r="J4815" i="1"/>
  <c r="J4783" i="1"/>
  <c r="J4767" i="1"/>
  <c r="J4735" i="1"/>
  <c r="J4719" i="1"/>
  <c r="J4687" i="1"/>
  <c r="J4671" i="1"/>
  <c r="J4639" i="1"/>
  <c r="J4623" i="1"/>
  <c r="J4591" i="1"/>
  <c r="J4575" i="1"/>
  <c r="J4543" i="1"/>
  <c r="J4527" i="1"/>
  <c r="J4495" i="1"/>
  <c r="J4479" i="1"/>
  <c r="J4447" i="1"/>
  <c r="J4431" i="1"/>
  <c r="J4399" i="1"/>
  <c r="J4383" i="1"/>
  <c r="J4351" i="1"/>
  <c r="J4025" i="1"/>
  <c r="J3963" i="1"/>
  <c r="J3943" i="1"/>
  <c r="J3881" i="1"/>
  <c r="J3819" i="1"/>
  <c r="J3799" i="1"/>
  <c r="J3737" i="1"/>
  <c r="J3675" i="1"/>
  <c r="J3655" i="1"/>
  <c r="J3593" i="1"/>
  <c r="J3259" i="1"/>
  <c r="J3231" i="1"/>
  <c r="J3171" i="1"/>
  <c r="J3123" i="1"/>
  <c r="J3075" i="1"/>
  <c r="J3027" i="1"/>
  <c r="J2979" i="1"/>
  <c r="I5454" i="1" a="1"/>
  <c r="I5454" i="1" s="1"/>
  <c r="I5055" i="1" a="1"/>
  <c r="I5055" i="1" s="1"/>
  <c r="I2779" i="1" a="1"/>
  <c r="I2779" i="1" s="1"/>
  <c r="F5906" i="1"/>
  <c r="I5906" i="1" a="1"/>
  <c r="I5906" i="1" s="1"/>
  <c r="F5894" i="1"/>
  <c r="I5894" i="1" a="1"/>
  <c r="I5894" i="1" s="1"/>
  <c r="F5882" i="1"/>
  <c r="I5882" i="1" a="1"/>
  <c r="I5882" i="1" s="1"/>
  <c r="F5870" i="1"/>
  <c r="I5870" i="1" a="1"/>
  <c r="I5870" i="1" s="1"/>
  <c r="F5858" i="1"/>
  <c r="I5858" i="1" a="1"/>
  <c r="I5858" i="1" s="1"/>
  <c r="F5846" i="1"/>
  <c r="I5846" i="1" a="1"/>
  <c r="I5846" i="1" s="1"/>
  <c r="F5834" i="1"/>
  <c r="I5834" i="1" a="1"/>
  <c r="I5834" i="1" s="1"/>
  <c r="F5822" i="1"/>
  <c r="I5822" i="1" a="1"/>
  <c r="I5822" i="1" s="1"/>
  <c r="F5810" i="1"/>
  <c r="I5810" i="1" a="1"/>
  <c r="I5810" i="1" s="1"/>
  <c r="F5798" i="1"/>
  <c r="I5798" i="1" a="1"/>
  <c r="I5798" i="1" s="1"/>
  <c r="F5786" i="1"/>
  <c r="I5786" i="1" a="1"/>
  <c r="I5786" i="1" s="1"/>
  <c r="F5774" i="1"/>
  <c r="I5774" i="1" a="1"/>
  <c r="I5774" i="1" s="1"/>
  <c r="F5762" i="1"/>
  <c r="I5762" i="1" a="1"/>
  <c r="I5762" i="1" s="1"/>
  <c r="F5750" i="1"/>
  <c r="I5750" i="1" a="1"/>
  <c r="I5750" i="1" s="1"/>
  <c r="F5738" i="1"/>
  <c r="I5738" i="1" a="1"/>
  <c r="I5738" i="1" s="1"/>
  <c r="F5726" i="1"/>
  <c r="I5726" i="1" a="1"/>
  <c r="I5726" i="1" s="1"/>
  <c r="F5714" i="1"/>
  <c r="I5714" i="1" a="1"/>
  <c r="I5714" i="1" s="1"/>
  <c r="F5702" i="1"/>
  <c r="I5702" i="1" a="1"/>
  <c r="I5702" i="1" s="1"/>
  <c r="F5690" i="1"/>
  <c r="I5690" i="1" a="1"/>
  <c r="I5690" i="1" s="1"/>
  <c r="F5678" i="1"/>
  <c r="I5678" i="1" a="1"/>
  <c r="I5678" i="1" s="1"/>
  <c r="F5666" i="1"/>
  <c r="I5666" i="1" a="1"/>
  <c r="I5666" i="1" s="1"/>
  <c r="F5654" i="1"/>
  <c r="F5642" i="1"/>
  <c r="I5642" i="1" a="1"/>
  <c r="I5642" i="1" s="1"/>
  <c r="F5630" i="1"/>
  <c r="I5630" i="1" a="1"/>
  <c r="I5630" i="1" s="1"/>
  <c r="F5618" i="1"/>
  <c r="I5618" i="1" a="1"/>
  <c r="I5618" i="1" s="1"/>
  <c r="F5606" i="1"/>
  <c r="I5606" i="1" a="1"/>
  <c r="I5606" i="1" s="1"/>
  <c r="F5594" i="1"/>
  <c r="I5594" i="1" a="1"/>
  <c r="I5594" i="1" s="1"/>
  <c r="F5582" i="1"/>
  <c r="I5582" i="1" a="1"/>
  <c r="I5582" i="1" s="1"/>
  <c r="F5570" i="1"/>
  <c r="I5570" i="1" a="1"/>
  <c r="I5570" i="1" s="1"/>
  <c r="F5558" i="1"/>
  <c r="I5558" i="1" a="1"/>
  <c r="I5558" i="1" s="1"/>
  <c r="F5546" i="1"/>
  <c r="I5546" i="1" a="1"/>
  <c r="I5546" i="1" s="1"/>
  <c r="F5534" i="1"/>
  <c r="I5534" i="1" a="1"/>
  <c r="I5534" i="1" s="1"/>
  <c r="F5522" i="1"/>
  <c r="I5522" i="1" a="1"/>
  <c r="I5522" i="1" s="1"/>
  <c r="F5510" i="1"/>
  <c r="F5498" i="1"/>
  <c r="I5498" i="1" a="1"/>
  <c r="I5498" i="1" s="1"/>
  <c r="F5486" i="1"/>
  <c r="I5486" i="1" a="1"/>
  <c r="I5486" i="1" s="1"/>
  <c r="F5474" i="1"/>
  <c r="I5474" i="1" a="1"/>
  <c r="I5474" i="1" s="1"/>
  <c r="F5462" i="1"/>
  <c r="I5462" i="1" a="1"/>
  <c r="I5462" i="1" s="1"/>
  <c r="F5450" i="1"/>
  <c r="I5450" i="1" a="1"/>
  <c r="I5450" i="1" s="1"/>
  <c r="F5438" i="1"/>
  <c r="I5438" i="1" a="1"/>
  <c r="I5438" i="1" s="1"/>
  <c r="F5426" i="1"/>
  <c r="I5426" i="1" a="1"/>
  <c r="I5426" i="1" s="1"/>
  <c r="F5414" i="1"/>
  <c r="I5414" i="1" a="1"/>
  <c r="I5414" i="1" s="1"/>
  <c r="F5402" i="1"/>
  <c r="I5402" i="1" a="1"/>
  <c r="I5402" i="1" s="1"/>
  <c r="F5390" i="1"/>
  <c r="I5390" i="1" a="1"/>
  <c r="I5390" i="1" s="1"/>
  <c r="F5378" i="1"/>
  <c r="I5378" i="1" a="1"/>
  <c r="I5378" i="1" s="1"/>
  <c r="F5366" i="1"/>
  <c r="I5366" i="1" a="1"/>
  <c r="I5366" i="1" s="1"/>
  <c r="F5354" i="1"/>
  <c r="I5354" i="1" a="1"/>
  <c r="I5354" i="1" s="1"/>
  <c r="F5342" i="1"/>
  <c r="I5342" i="1" a="1"/>
  <c r="I5342" i="1" s="1"/>
  <c r="F5330" i="1"/>
  <c r="I5330" i="1" a="1"/>
  <c r="I5330" i="1" s="1"/>
  <c r="F5318" i="1"/>
  <c r="I5318" i="1" a="1"/>
  <c r="I5318" i="1" s="1"/>
  <c r="F5306" i="1"/>
  <c r="I5306" i="1" a="1"/>
  <c r="I5306" i="1" s="1"/>
  <c r="F5294" i="1"/>
  <c r="I5294" i="1" a="1"/>
  <c r="I5294" i="1" s="1"/>
  <c r="F5282" i="1"/>
  <c r="I5282" i="1" a="1"/>
  <c r="I5282" i="1" s="1"/>
  <c r="F5270" i="1"/>
  <c r="I5270" i="1" a="1"/>
  <c r="I5270" i="1" s="1"/>
  <c r="F5258" i="1"/>
  <c r="I5258" i="1" a="1"/>
  <c r="I5258" i="1" s="1"/>
  <c r="F5246" i="1"/>
  <c r="I5246" i="1" a="1"/>
  <c r="I5246" i="1" s="1"/>
  <c r="F5234" i="1"/>
  <c r="I5234" i="1" a="1"/>
  <c r="I5234" i="1" s="1"/>
  <c r="F5222" i="1"/>
  <c r="I5222" i="1" a="1"/>
  <c r="I5222" i="1" s="1"/>
  <c r="F5210" i="1"/>
  <c r="I5210" i="1" a="1"/>
  <c r="I5210" i="1" s="1"/>
  <c r="F5198" i="1"/>
  <c r="I5198" i="1" a="1"/>
  <c r="I5198" i="1" s="1"/>
  <c r="F5186" i="1"/>
  <c r="I5186" i="1" a="1"/>
  <c r="I5186" i="1" s="1"/>
  <c r="F5174" i="1"/>
  <c r="I5174" i="1" a="1"/>
  <c r="I5174" i="1" s="1"/>
  <c r="F5162" i="1"/>
  <c r="I5162" i="1" a="1"/>
  <c r="I5162" i="1" s="1"/>
  <c r="F5150" i="1"/>
  <c r="I5150" i="1" a="1"/>
  <c r="I5150" i="1" s="1"/>
  <c r="F5138" i="1"/>
  <c r="I5138" i="1" a="1"/>
  <c r="I5138" i="1" s="1"/>
  <c r="F5126" i="1"/>
  <c r="I5126" i="1" a="1"/>
  <c r="I5126" i="1" s="1"/>
  <c r="F5114" i="1"/>
  <c r="I5114" i="1" a="1"/>
  <c r="I5114" i="1" s="1"/>
  <c r="F5102" i="1"/>
  <c r="I5102" i="1" a="1"/>
  <c r="I5102" i="1" s="1"/>
  <c r="F5090" i="1"/>
  <c r="I5090" i="1" a="1"/>
  <c r="I5090" i="1" s="1"/>
  <c r="F5078" i="1"/>
  <c r="I5078" i="1" a="1"/>
  <c r="I5078" i="1" s="1"/>
  <c r="F5066" i="1"/>
  <c r="I5066" i="1" a="1"/>
  <c r="I5066" i="1" s="1"/>
  <c r="F5054" i="1"/>
  <c r="I5054" i="1" a="1"/>
  <c r="I5054" i="1" s="1"/>
  <c r="F5042" i="1"/>
  <c r="I5042" i="1" a="1"/>
  <c r="I5042" i="1" s="1"/>
  <c r="F5030" i="1"/>
  <c r="I5030" i="1" a="1"/>
  <c r="I5030" i="1" s="1"/>
  <c r="F5018" i="1"/>
  <c r="I5018" i="1" a="1"/>
  <c r="I5018" i="1" s="1"/>
  <c r="F5006" i="1"/>
  <c r="I5006" i="1" a="1"/>
  <c r="I5006" i="1" s="1"/>
  <c r="F4994" i="1"/>
  <c r="I4994" i="1" a="1"/>
  <c r="I4994" i="1" s="1"/>
  <c r="F4982" i="1"/>
  <c r="I4982" i="1" a="1"/>
  <c r="I4982" i="1" s="1"/>
  <c r="F4970" i="1"/>
  <c r="I4970" i="1" a="1"/>
  <c r="I4970" i="1" s="1"/>
  <c r="F4958" i="1"/>
  <c r="I4958" i="1" a="1"/>
  <c r="I4958" i="1" s="1"/>
  <c r="F4946" i="1"/>
  <c r="I4946" i="1" a="1"/>
  <c r="I4946" i="1" s="1"/>
  <c r="F4934" i="1"/>
  <c r="I4934" i="1" a="1"/>
  <c r="I4934" i="1" s="1"/>
  <c r="F4922" i="1"/>
  <c r="I4922" i="1" a="1"/>
  <c r="I4922" i="1" s="1"/>
  <c r="F4910" i="1"/>
  <c r="I4910" i="1" a="1"/>
  <c r="I4910" i="1" s="1"/>
  <c r="F4898" i="1"/>
  <c r="I4898" i="1" a="1"/>
  <c r="I4898" i="1" s="1"/>
  <c r="F4886" i="1"/>
  <c r="I4886" i="1" a="1"/>
  <c r="I4886" i="1" s="1"/>
  <c r="F4874" i="1"/>
  <c r="I4874" i="1" a="1"/>
  <c r="I4874" i="1" s="1"/>
  <c r="F4862" i="1"/>
  <c r="I4862" i="1" a="1"/>
  <c r="I4862" i="1" s="1"/>
  <c r="F4850" i="1"/>
  <c r="I4850" i="1" a="1"/>
  <c r="I4850" i="1" s="1"/>
  <c r="F4838" i="1"/>
  <c r="I4838" i="1" a="1"/>
  <c r="I4838" i="1" s="1"/>
  <c r="F4826" i="1"/>
  <c r="I4826" i="1" a="1"/>
  <c r="I4826" i="1" s="1"/>
  <c r="F4814" i="1"/>
  <c r="I4814" i="1" a="1"/>
  <c r="I4814" i="1" s="1"/>
  <c r="F4802" i="1"/>
  <c r="I4802" i="1" a="1"/>
  <c r="I4802" i="1" s="1"/>
  <c r="F4790" i="1"/>
  <c r="I4790" i="1" a="1"/>
  <c r="I4790" i="1" s="1"/>
  <c r="F4778" i="1"/>
  <c r="I4778" i="1" a="1"/>
  <c r="I4778" i="1" s="1"/>
  <c r="F4766" i="1"/>
  <c r="I4766" i="1" a="1"/>
  <c r="I4766" i="1" s="1"/>
  <c r="F4754" i="1"/>
  <c r="I4754" i="1" a="1"/>
  <c r="I4754" i="1" s="1"/>
  <c r="F4742" i="1"/>
  <c r="I4742" i="1" a="1"/>
  <c r="I4742" i="1" s="1"/>
  <c r="F4730" i="1"/>
  <c r="I4730" i="1" a="1"/>
  <c r="I4730" i="1" s="1"/>
  <c r="F4718" i="1"/>
  <c r="I4718" i="1" a="1"/>
  <c r="I4718" i="1" s="1"/>
  <c r="F4706" i="1"/>
  <c r="I4706" i="1" a="1"/>
  <c r="I4706" i="1" s="1"/>
  <c r="F4694" i="1"/>
  <c r="I4694" i="1" a="1"/>
  <c r="I4694" i="1" s="1"/>
  <c r="F4682" i="1"/>
  <c r="I4682" i="1" a="1"/>
  <c r="I4682" i="1" s="1"/>
  <c r="F4670" i="1"/>
  <c r="I4670" i="1" a="1"/>
  <c r="I4670" i="1" s="1"/>
  <c r="F4658" i="1"/>
  <c r="I4658" i="1" a="1"/>
  <c r="I4658" i="1" s="1"/>
  <c r="F4646" i="1"/>
  <c r="I4646" i="1" a="1"/>
  <c r="I4646" i="1" s="1"/>
  <c r="F4634" i="1"/>
  <c r="I4634" i="1" a="1"/>
  <c r="I4634" i="1" s="1"/>
  <c r="F4622" i="1"/>
  <c r="I4622" i="1" a="1"/>
  <c r="I4622" i="1" s="1"/>
  <c r="F4610" i="1"/>
  <c r="I4610" i="1" a="1"/>
  <c r="I4610" i="1" s="1"/>
  <c r="F4598" i="1"/>
  <c r="I4598" i="1" a="1"/>
  <c r="I4598" i="1" s="1"/>
  <c r="F4586" i="1"/>
  <c r="I4586" i="1" a="1"/>
  <c r="I4586" i="1" s="1"/>
  <c r="F4574" i="1"/>
  <c r="I4574" i="1" a="1"/>
  <c r="I4574" i="1" s="1"/>
  <c r="F4562" i="1"/>
  <c r="I4562" i="1" a="1"/>
  <c r="I4562" i="1" s="1"/>
  <c r="F4550" i="1"/>
  <c r="I4550" i="1" a="1"/>
  <c r="I4550" i="1" s="1"/>
  <c r="F4538" i="1"/>
  <c r="I4538" i="1" a="1"/>
  <c r="I4538" i="1" s="1"/>
  <c r="F4526" i="1"/>
  <c r="I4526" i="1" a="1"/>
  <c r="I4526" i="1" s="1"/>
  <c r="F4514" i="1"/>
  <c r="I4514" i="1" a="1"/>
  <c r="I4514" i="1" s="1"/>
  <c r="F4502" i="1"/>
  <c r="I4502" i="1" a="1"/>
  <c r="I4502" i="1" s="1"/>
  <c r="F4490" i="1"/>
  <c r="I4490" i="1" a="1"/>
  <c r="I4490" i="1" s="1"/>
  <c r="F4478" i="1"/>
  <c r="I4478" i="1" a="1"/>
  <c r="I4478" i="1" s="1"/>
  <c r="F4466" i="1"/>
  <c r="I4466" i="1" a="1"/>
  <c r="I4466" i="1" s="1"/>
  <c r="F4454" i="1"/>
  <c r="I4454" i="1" a="1"/>
  <c r="I4454" i="1" s="1"/>
  <c r="F4442" i="1"/>
  <c r="I4442" i="1" a="1"/>
  <c r="I4442" i="1" s="1"/>
  <c r="F4430" i="1"/>
  <c r="I4430" i="1" a="1"/>
  <c r="I4430" i="1" s="1"/>
  <c r="F4418" i="1"/>
  <c r="I4418" i="1" a="1"/>
  <c r="I4418" i="1" s="1"/>
  <c r="F4406" i="1"/>
  <c r="I4406" i="1" a="1"/>
  <c r="I4406" i="1" s="1"/>
  <c r="F4394" i="1"/>
  <c r="I4394" i="1" a="1"/>
  <c r="I4394" i="1" s="1"/>
  <c r="F4382" i="1"/>
  <c r="I4382" i="1" a="1"/>
  <c r="I4382" i="1" s="1"/>
  <c r="F4370" i="1"/>
  <c r="I4370" i="1" a="1"/>
  <c r="I4370" i="1" s="1"/>
  <c r="F4358" i="1"/>
  <c r="I4358" i="1" a="1"/>
  <c r="I4358" i="1" s="1"/>
  <c r="F4346" i="1"/>
  <c r="I4346" i="1" a="1"/>
  <c r="I4346" i="1" s="1"/>
  <c r="F4334" i="1"/>
  <c r="I4334" i="1" a="1"/>
  <c r="I4334" i="1" s="1"/>
  <c r="F4322" i="1"/>
  <c r="I4322" i="1" a="1"/>
  <c r="I4322" i="1" s="1"/>
  <c r="F4310" i="1"/>
  <c r="I4310" i="1" a="1"/>
  <c r="I4310" i="1" s="1"/>
  <c r="F4298" i="1"/>
  <c r="I4298" i="1" a="1"/>
  <c r="I4298" i="1" s="1"/>
  <c r="F4286" i="1"/>
  <c r="I4286" i="1" a="1"/>
  <c r="I4286" i="1" s="1"/>
  <c r="F4274" i="1"/>
  <c r="I4274" i="1" a="1"/>
  <c r="I4274" i="1" s="1"/>
  <c r="F4262" i="1"/>
  <c r="I4262" i="1" a="1"/>
  <c r="I4262" i="1" s="1"/>
  <c r="F4250" i="1"/>
  <c r="I4250" i="1" a="1"/>
  <c r="I4250" i="1" s="1"/>
  <c r="F4238" i="1"/>
  <c r="I4238" i="1" a="1"/>
  <c r="I4238" i="1" s="1"/>
  <c r="F4226" i="1"/>
  <c r="I4226" i="1" a="1"/>
  <c r="I4226" i="1" s="1"/>
  <c r="F4214" i="1"/>
  <c r="I4214" i="1" a="1"/>
  <c r="I4214" i="1" s="1"/>
  <c r="F4202" i="1"/>
  <c r="I4202" i="1" a="1"/>
  <c r="I4202" i="1" s="1"/>
  <c r="F4190" i="1"/>
  <c r="I4190" i="1" a="1"/>
  <c r="I4190" i="1" s="1"/>
  <c r="F4178" i="1"/>
  <c r="I4178" i="1" a="1"/>
  <c r="I4178" i="1" s="1"/>
  <c r="F4166" i="1"/>
  <c r="I4166" i="1" a="1"/>
  <c r="I4166" i="1" s="1"/>
  <c r="F4154" i="1"/>
  <c r="I4154" i="1" a="1"/>
  <c r="I4154" i="1" s="1"/>
  <c r="F4142" i="1"/>
  <c r="I4142" i="1" a="1"/>
  <c r="I4142" i="1" s="1"/>
  <c r="F4130" i="1"/>
  <c r="I4130" i="1" a="1"/>
  <c r="I4130" i="1" s="1"/>
  <c r="F4118" i="1"/>
  <c r="I4118" i="1" a="1"/>
  <c r="I4118" i="1" s="1"/>
  <c r="F4106" i="1"/>
  <c r="I4106" i="1" a="1"/>
  <c r="I4106" i="1" s="1"/>
  <c r="F4094" i="1"/>
  <c r="I4094" i="1" a="1"/>
  <c r="I4094" i="1" s="1"/>
  <c r="F4082" i="1"/>
  <c r="I4082" i="1" a="1"/>
  <c r="I4082" i="1" s="1"/>
  <c r="F4070" i="1"/>
  <c r="I4070" i="1" a="1"/>
  <c r="I4070" i="1" s="1"/>
  <c r="F4058" i="1"/>
  <c r="I4058" i="1" a="1"/>
  <c r="I4058" i="1" s="1"/>
  <c r="F4046" i="1"/>
  <c r="I4046" i="1" a="1"/>
  <c r="I4046" i="1" s="1"/>
  <c r="F4034" i="1"/>
  <c r="I4034" i="1" a="1"/>
  <c r="I4034" i="1" s="1"/>
  <c r="F4022" i="1"/>
  <c r="I4022" i="1" a="1"/>
  <c r="I4022" i="1" s="1"/>
  <c r="F4010" i="1"/>
  <c r="I4010" i="1" a="1"/>
  <c r="I4010" i="1" s="1"/>
  <c r="F3998" i="1"/>
  <c r="I3998" i="1" a="1"/>
  <c r="I3998" i="1" s="1"/>
  <c r="F3986" i="1"/>
  <c r="I3986" i="1" a="1"/>
  <c r="I3986" i="1" s="1"/>
  <c r="F3974" i="1"/>
  <c r="I3974" i="1" a="1"/>
  <c r="I3974" i="1" s="1"/>
  <c r="F3962" i="1"/>
  <c r="I3962" i="1" a="1"/>
  <c r="I3962" i="1" s="1"/>
  <c r="F3950" i="1"/>
  <c r="I3950" i="1" a="1"/>
  <c r="I3950" i="1" s="1"/>
  <c r="F3938" i="1"/>
  <c r="I3938" i="1" a="1"/>
  <c r="I3938" i="1" s="1"/>
  <c r="F3926" i="1"/>
  <c r="I3926" i="1" a="1"/>
  <c r="I3926" i="1" s="1"/>
  <c r="F3914" i="1"/>
  <c r="I3914" i="1" a="1"/>
  <c r="I3914" i="1" s="1"/>
  <c r="F3902" i="1"/>
  <c r="I3902" i="1" a="1"/>
  <c r="I3902" i="1" s="1"/>
  <c r="F3890" i="1"/>
  <c r="I3890" i="1" a="1"/>
  <c r="I3890" i="1" s="1"/>
  <c r="F3878" i="1"/>
  <c r="I3878" i="1" a="1"/>
  <c r="I3878" i="1" s="1"/>
  <c r="F3866" i="1"/>
  <c r="I3866" i="1" a="1"/>
  <c r="I3866" i="1" s="1"/>
  <c r="F3854" i="1"/>
  <c r="I3854" i="1" a="1"/>
  <c r="I3854" i="1" s="1"/>
  <c r="F3842" i="1"/>
  <c r="I3842" i="1" a="1"/>
  <c r="I3842" i="1" s="1"/>
  <c r="F3830" i="1"/>
  <c r="I3830" i="1" a="1"/>
  <c r="I3830" i="1" s="1"/>
  <c r="F3818" i="1"/>
  <c r="I3818" i="1" a="1"/>
  <c r="I3818" i="1" s="1"/>
  <c r="F3806" i="1"/>
  <c r="I3806" i="1" a="1"/>
  <c r="I3806" i="1" s="1"/>
  <c r="F3794" i="1"/>
  <c r="I3794" i="1" a="1"/>
  <c r="I3794" i="1" s="1"/>
  <c r="F3782" i="1"/>
  <c r="I3782" i="1" a="1"/>
  <c r="I3782" i="1" s="1"/>
  <c r="F3770" i="1"/>
  <c r="I3770" i="1" a="1"/>
  <c r="I3770" i="1" s="1"/>
  <c r="F3758" i="1"/>
  <c r="I3758" i="1" a="1"/>
  <c r="I3758" i="1" s="1"/>
  <c r="F3746" i="1"/>
  <c r="I3746" i="1" a="1"/>
  <c r="I3746" i="1" s="1"/>
  <c r="F3734" i="1"/>
  <c r="I3734" i="1" a="1"/>
  <c r="I3734" i="1" s="1"/>
  <c r="F3722" i="1"/>
  <c r="I3722" i="1" a="1"/>
  <c r="I3722" i="1" s="1"/>
  <c r="F3710" i="1"/>
  <c r="I3710" i="1" a="1"/>
  <c r="I3710" i="1" s="1"/>
  <c r="F3698" i="1"/>
  <c r="I3698" i="1" a="1"/>
  <c r="I3698" i="1" s="1"/>
  <c r="F3686" i="1"/>
  <c r="I3686" i="1" a="1"/>
  <c r="I3686" i="1" s="1"/>
  <c r="F3674" i="1"/>
  <c r="F3662" i="1"/>
  <c r="I3662" i="1" a="1"/>
  <c r="I3662" i="1" s="1"/>
  <c r="F3650" i="1"/>
  <c r="I3650" i="1" a="1"/>
  <c r="I3650" i="1" s="1"/>
  <c r="F3638" i="1"/>
  <c r="I3638" i="1" a="1"/>
  <c r="I3638" i="1" s="1"/>
  <c r="F3626" i="1"/>
  <c r="I3626" i="1" a="1"/>
  <c r="I3626" i="1" s="1"/>
  <c r="F3614" i="1"/>
  <c r="I3614" i="1" a="1"/>
  <c r="I3614" i="1" s="1"/>
  <c r="F3602" i="1"/>
  <c r="I3602" i="1" a="1"/>
  <c r="I3602" i="1" s="1"/>
  <c r="F3590" i="1"/>
  <c r="I3590" i="1" a="1"/>
  <c r="I3590" i="1" s="1"/>
  <c r="F3578" i="1"/>
  <c r="I3578" i="1" a="1"/>
  <c r="I3578" i="1" s="1"/>
  <c r="F3566" i="1"/>
  <c r="I3566" i="1" a="1"/>
  <c r="I3566" i="1" s="1"/>
  <c r="F3554" i="1"/>
  <c r="I3554" i="1" a="1"/>
  <c r="I3554" i="1" s="1"/>
  <c r="F3542" i="1"/>
  <c r="I3542" i="1" a="1"/>
  <c r="I3542" i="1" s="1"/>
  <c r="F3530" i="1"/>
  <c r="I3530" i="1" a="1"/>
  <c r="I3530" i="1" s="1"/>
  <c r="F3518" i="1"/>
  <c r="I3518" i="1" a="1"/>
  <c r="I3518" i="1" s="1"/>
  <c r="F3506" i="1"/>
  <c r="I3506" i="1" a="1"/>
  <c r="I3506" i="1" s="1"/>
  <c r="F3494" i="1"/>
  <c r="I3494" i="1" a="1"/>
  <c r="I3494" i="1" s="1"/>
  <c r="F3482" i="1"/>
  <c r="I3482" i="1" a="1"/>
  <c r="I3482" i="1" s="1"/>
  <c r="F3470" i="1"/>
  <c r="I3470" i="1" a="1"/>
  <c r="I3470" i="1" s="1"/>
  <c r="F3458" i="1"/>
  <c r="I3458" i="1" a="1"/>
  <c r="I3458" i="1" s="1"/>
  <c r="F3446" i="1"/>
  <c r="I3446" i="1" a="1"/>
  <c r="I3446" i="1" s="1"/>
  <c r="F3434" i="1"/>
  <c r="I3434" i="1" a="1"/>
  <c r="I3434" i="1" s="1"/>
  <c r="F3422" i="1"/>
  <c r="I3422" i="1" a="1"/>
  <c r="I3422" i="1" s="1"/>
  <c r="F3410" i="1"/>
  <c r="I3410" i="1" a="1"/>
  <c r="I3410" i="1" s="1"/>
  <c r="F3398" i="1"/>
  <c r="I3398" i="1" a="1"/>
  <c r="I3398" i="1" s="1"/>
  <c r="F3386" i="1"/>
  <c r="I3386" i="1" a="1"/>
  <c r="I3386" i="1" s="1"/>
  <c r="F3374" i="1"/>
  <c r="I3374" i="1" a="1"/>
  <c r="I3374" i="1" s="1"/>
  <c r="F3362" i="1"/>
  <c r="I3362" i="1" a="1"/>
  <c r="I3362" i="1" s="1"/>
  <c r="F3350" i="1"/>
  <c r="I3350" i="1" a="1"/>
  <c r="I3350" i="1" s="1"/>
  <c r="F3338" i="1"/>
  <c r="I3338" i="1" a="1"/>
  <c r="I3338" i="1" s="1"/>
  <c r="F3326" i="1"/>
  <c r="I3326" i="1" a="1"/>
  <c r="I3326" i="1" s="1"/>
  <c r="F3314" i="1"/>
  <c r="I3314" i="1" a="1"/>
  <c r="I3314" i="1" s="1"/>
  <c r="F3302" i="1"/>
  <c r="I3302" i="1" a="1"/>
  <c r="I3302" i="1" s="1"/>
  <c r="F3290" i="1"/>
  <c r="I3290" i="1" a="1"/>
  <c r="I3290" i="1" s="1"/>
  <c r="F3278" i="1"/>
  <c r="I3278" i="1" a="1"/>
  <c r="I3278" i="1" s="1"/>
  <c r="F3266" i="1"/>
  <c r="I3266" i="1" a="1"/>
  <c r="I3266" i="1" s="1"/>
  <c r="F3254" i="1"/>
  <c r="I3254" i="1" a="1"/>
  <c r="I3254" i="1" s="1"/>
  <c r="F3242" i="1"/>
  <c r="I3242" i="1" a="1"/>
  <c r="I3242" i="1" s="1"/>
  <c r="F3230" i="1"/>
  <c r="I3230" i="1" a="1"/>
  <c r="I3230" i="1" s="1"/>
  <c r="F3218" i="1"/>
  <c r="I3218" i="1" a="1"/>
  <c r="I3218" i="1" s="1"/>
  <c r="F3206" i="1"/>
  <c r="I3206" i="1" a="1"/>
  <c r="I3206" i="1" s="1"/>
  <c r="F3194" i="1"/>
  <c r="I3194" i="1" a="1"/>
  <c r="I3194" i="1" s="1"/>
  <c r="F3182" i="1"/>
  <c r="I3182" i="1" a="1"/>
  <c r="I3182" i="1" s="1"/>
  <c r="F3170" i="1"/>
  <c r="I3170" i="1" a="1"/>
  <c r="I3170" i="1" s="1"/>
  <c r="F3158" i="1"/>
  <c r="I3158" i="1" a="1"/>
  <c r="I3158" i="1" s="1"/>
  <c r="F3146" i="1"/>
  <c r="I3146" i="1" a="1"/>
  <c r="I3146" i="1" s="1"/>
  <c r="F3134" i="1"/>
  <c r="I3134" i="1" a="1"/>
  <c r="I3134" i="1" s="1"/>
  <c r="F3122" i="1"/>
  <c r="I3122" i="1" a="1"/>
  <c r="I3122" i="1" s="1"/>
  <c r="F3110" i="1"/>
  <c r="I3110" i="1" a="1"/>
  <c r="I3110" i="1" s="1"/>
  <c r="F3098" i="1"/>
  <c r="I3098" i="1" a="1"/>
  <c r="I3098" i="1" s="1"/>
  <c r="F3086" i="1"/>
  <c r="I3086" i="1" a="1"/>
  <c r="I3086" i="1" s="1"/>
  <c r="F3074" i="1"/>
  <c r="I3074" i="1" a="1"/>
  <c r="I3074" i="1" s="1"/>
  <c r="F3062" i="1"/>
  <c r="I3062" i="1" a="1"/>
  <c r="I3062" i="1" s="1"/>
  <c r="F3050" i="1"/>
  <c r="I3050" i="1" a="1"/>
  <c r="I3050" i="1" s="1"/>
  <c r="F3038" i="1"/>
  <c r="I3038" i="1" a="1"/>
  <c r="I3038" i="1" s="1"/>
  <c r="F3026" i="1"/>
  <c r="I3026" i="1" a="1"/>
  <c r="I3026" i="1" s="1"/>
  <c r="F3014" i="1"/>
  <c r="I3014" i="1" a="1"/>
  <c r="I3014" i="1" s="1"/>
  <c r="F3002" i="1"/>
  <c r="I3002" i="1" a="1"/>
  <c r="I3002" i="1" s="1"/>
  <c r="F2990" i="1"/>
  <c r="I2990" i="1" a="1"/>
  <c r="I2990" i="1" s="1"/>
  <c r="F2978" i="1"/>
  <c r="I2978" i="1" a="1"/>
  <c r="I2978" i="1" s="1"/>
  <c r="F2966" i="1"/>
  <c r="I2966" i="1" a="1"/>
  <c r="I2966" i="1" s="1"/>
  <c r="F2954" i="1"/>
  <c r="I2954" i="1" a="1"/>
  <c r="I2954" i="1" s="1"/>
  <c r="F2942" i="1"/>
  <c r="I2942" i="1" a="1"/>
  <c r="I2942" i="1" s="1"/>
  <c r="F2930" i="1"/>
  <c r="I2930" i="1" a="1"/>
  <c r="I2930" i="1" s="1"/>
  <c r="F2918" i="1"/>
  <c r="I2918" i="1" a="1"/>
  <c r="I2918" i="1" s="1"/>
  <c r="F2906" i="1"/>
  <c r="I2906" i="1" a="1"/>
  <c r="I2906" i="1" s="1"/>
  <c r="F2894" i="1"/>
  <c r="I2894" i="1" a="1"/>
  <c r="I2894" i="1" s="1"/>
  <c r="F2882" i="1"/>
  <c r="I2882" i="1" a="1"/>
  <c r="I2882" i="1" s="1"/>
  <c r="F2870" i="1"/>
  <c r="I2870" i="1" a="1"/>
  <c r="I2870" i="1" s="1"/>
  <c r="F2858" i="1"/>
  <c r="I2858" i="1" a="1"/>
  <c r="I2858" i="1" s="1"/>
  <c r="F2846" i="1"/>
  <c r="I2846" i="1" a="1"/>
  <c r="I2846" i="1" s="1"/>
  <c r="F2834" i="1"/>
  <c r="I2834" i="1" a="1"/>
  <c r="I2834" i="1" s="1"/>
  <c r="F2822" i="1"/>
  <c r="I2822" i="1" a="1"/>
  <c r="I2822" i="1" s="1"/>
  <c r="F2810" i="1"/>
  <c r="I2810" i="1" a="1"/>
  <c r="I2810" i="1" s="1"/>
  <c r="F2798" i="1"/>
  <c r="I2798" i="1" a="1"/>
  <c r="I2798" i="1" s="1"/>
  <c r="F2786" i="1"/>
  <c r="I2786" i="1" a="1"/>
  <c r="I2786" i="1" s="1"/>
  <c r="F2774" i="1"/>
  <c r="I2774" i="1" a="1"/>
  <c r="I2774" i="1" s="1"/>
  <c r="F2762" i="1"/>
  <c r="I2762" i="1" a="1"/>
  <c r="I2762" i="1" s="1"/>
  <c r="F2750" i="1"/>
  <c r="I2750" i="1" a="1"/>
  <c r="I2750" i="1" s="1"/>
  <c r="F2738" i="1"/>
  <c r="I2738" i="1" a="1"/>
  <c r="I2738" i="1" s="1"/>
  <c r="F2726" i="1"/>
  <c r="I2726" i="1" a="1"/>
  <c r="I2726" i="1" s="1"/>
  <c r="F2714" i="1"/>
  <c r="I2714" i="1" a="1"/>
  <c r="I2714" i="1" s="1"/>
  <c r="F2702" i="1"/>
  <c r="I2702" i="1" a="1"/>
  <c r="I2702" i="1" s="1"/>
  <c r="F2690" i="1"/>
  <c r="I2690" i="1" a="1"/>
  <c r="I2690" i="1" s="1"/>
  <c r="F2678" i="1"/>
  <c r="I2678" i="1" a="1"/>
  <c r="I2678" i="1" s="1"/>
  <c r="F2666" i="1"/>
  <c r="I2666" i="1" a="1"/>
  <c r="I2666" i="1" s="1"/>
  <c r="F2654" i="1"/>
  <c r="I2654" i="1" a="1"/>
  <c r="I2654" i="1" s="1"/>
  <c r="F2642" i="1"/>
  <c r="I2642" i="1" a="1"/>
  <c r="I2642" i="1" s="1"/>
  <c r="F2630" i="1"/>
  <c r="I2630" i="1" a="1"/>
  <c r="I2630" i="1" s="1"/>
  <c r="F2618" i="1"/>
  <c r="I2618" i="1" a="1"/>
  <c r="I2618" i="1" s="1"/>
  <c r="F2606" i="1"/>
  <c r="I2606" i="1" a="1"/>
  <c r="I2606" i="1" s="1"/>
  <c r="F2594" i="1"/>
  <c r="I2594" i="1" a="1"/>
  <c r="I2594" i="1" s="1"/>
  <c r="F2582" i="1"/>
  <c r="I2582" i="1" a="1"/>
  <c r="I2582" i="1" s="1"/>
  <c r="F2570" i="1"/>
  <c r="I2570" i="1" a="1"/>
  <c r="I2570" i="1" s="1"/>
  <c r="F2558" i="1"/>
  <c r="I2558" i="1" a="1"/>
  <c r="I2558" i="1" s="1"/>
  <c r="F2546" i="1"/>
  <c r="I2546" i="1" a="1"/>
  <c r="I2546" i="1" s="1"/>
  <c r="F2534" i="1"/>
  <c r="I2534" i="1" a="1"/>
  <c r="I2534" i="1" s="1"/>
  <c r="F2522" i="1"/>
  <c r="I2522" i="1" a="1"/>
  <c r="I2522" i="1" s="1"/>
  <c r="F2510" i="1"/>
  <c r="I2510" i="1" a="1"/>
  <c r="I2510" i="1" s="1"/>
  <c r="F2498" i="1"/>
  <c r="I2498" i="1" a="1"/>
  <c r="I2498" i="1" s="1"/>
  <c r="F2486" i="1"/>
  <c r="I2486" i="1" a="1"/>
  <c r="I2486" i="1" s="1"/>
  <c r="F2474" i="1"/>
  <c r="I2474" i="1" a="1"/>
  <c r="I2474" i="1" s="1"/>
  <c r="F2462" i="1"/>
  <c r="I2462" i="1" a="1"/>
  <c r="I2462" i="1" s="1"/>
  <c r="F2450" i="1"/>
  <c r="I2450" i="1" a="1"/>
  <c r="I2450" i="1" s="1"/>
  <c r="F2438" i="1"/>
  <c r="I2438" i="1" a="1"/>
  <c r="I2438" i="1" s="1"/>
  <c r="F2426" i="1"/>
  <c r="I2426" i="1" a="1"/>
  <c r="I2426" i="1" s="1"/>
  <c r="F2414" i="1"/>
  <c r="I2414" i="1" a="1"/>
  <c r="I2414" i="1" s="1"/>
  <c r="F2402" i="1"/>
  <c r="I2402" i="1" a="1"/>
  <c r="I2402" i="1" s="1"/>
  <c r="F2390" i="1"/>
  <c r="I2390" i="1" a="1"/>
  <c r="I2390" i="1" s="1"/>
  <c r="F2378" i="1"/>
  <c r="I2378" i="1" a="1"/>
  <c r="I2378" i="1" s="1"/>
  <c r="F2366" i="1"/>
  <c r="I2366" i="1" a="1"/>
  <c r="I2366" i="1" s="1"/>
  <c r="F2354" i="1"/>
  <c r="I2354" i="1" a="1"/>
  <c r="I2354" i="1" s="1"/>
  <c r="F2342" i="1"/>
  <c r="I2342" i="1" a="1"/>
  <c r="I2342" i="1" s="1"/>
  <c r="F2330" i="1"/>
  <c r="I2330" i="1" a="1"/>
  <c r="I2330" i="1" s="1"/>
  <c r="F2318" i="1"/>
  <c r="I2318" i="1" a="1"/>
  <c r="I2318" i="1" s="1"/>
  <c r="F2306" i="1"/>
  <c r="I2306" i="1" a="1"/>
  <c r="I2306" i="1" s="1"/>
  <c r="F2294" i="1"/>
  <c r="I2294" i="1" a="1"/>
  <c r="I2294" i="1" s="1"/>
  <c r="F2282" i="1"/>
  <c r="I2282" i="1" a="1"/>
  <c r="I2282" i="1" s="1"/>
  <c r="F2270" i="1"/>
  <c r="I2270" i="1" a="1"/>
  <c r="I2270" i="1" s="1"/>
  <c r="F2258" i="1"/>
  <c r="I2258" i="1" a="1"/>
  <c r="I2258" i="1" s="1"/>
  <c r="F2246" i="1"/>
  <c r="I2246" i="1" a="1"/>
  <c r="I2246" i="1" s="1"/>
  <c r="F2234" i="1"/>
  <c r="I2234" i="1" a="1"/>
  <c r="I2234" i="1" s="1"/>
  <c r="F2222" i="1"/>
  <c r="I2222" i="1" a="1"/>
  <c r="I2222" i="1" s="1"/>
  <c r="F2210" i="1"/>
  <c r="I2210" i="1" a="1"/>
  <c r="I2210" i="1" s="1"/>
  <c r="F2198" i="1"/>
  <c r="I2198" i="1" a="1"/>
  <c r="I2198" i="1" s="1"/>
  <c r="F2186" i="1"/>
  <c r="I2186" i="1" a="1"/>
  <c r="I2186" i="1" s="1"/>
  <c r="F2174" i="1"/>
  <c r="I2174" i="1" a="1"/>
  <c r="I2174" i="1" s="1"/>
  <c r="F2162" i="1"/>
  <c r="I2162" i="1" a="1"/>
  <c r="I2162" i="1" s="1"/>
  <c r="F2150" i="1"/>
  <c r="I2150" i="1" a="1"/>
  <c r="I2150" i="1" s="1"/>
  <c r="F2138" i="1"/>
  <c r="I2138" i="1" a="1"/>
  <c r="I2138" i="1" s="1"/>
  <c r="F2126" i="1"/>
  <c r="I2126" i="1" a="1"/>
  <c r="I2126" i="1" s="1"/>
  <c r="F2114" i="1"/>
  <c r="I2114" i="1" a="1"/>
  <c r="I2114" i="1" s="1"/>
  <c r="F2102" i="1"/>
  <c r="I2102" i="1" a="1"/>
  <c r="I2102" i="1" s="1"/>
  <c r="F2090" i="1"/>
  <c r="I2090" i="1" a="1"/>
  <c r="I2090" i="1" s="1"/>
  <c r="F2078" i="1"/>
  <c r="I2078" i="1" a="1"/>
  <c r="I2078" i="1" s="1"/>
  <c r="F2066" i="1"/>
  <c r="I2066" i="1" a="1"/>
  <c r="I2066" i="1" s="1"/>
  <c r="F2054" i="1"/>
  <c r="I2054" i="1" a="1"/>
  <c r="I2054" i="1" s="1"/>
  <c r="F2042" i="1"/>
  <c r="I2042" i="1" a="1"/>
  <c r="I2042" i="1" s="1"/>
  <c r="F2030" i="1"/>
  <c r="I2030" i="1" a="1"/>
  <c r="I2030" i="1" s="1"/>
  <c r="F2018" i="1"/>
  <c r="I2018" i="1" a="1"/>
  <c r="I2018" i="1" s="1"/>
  <c r="F2006" i="1"/>
  <c r="I2006" i="1" a="1"/>
  <c r="I2006" i="1" s="1"/>
  <c r="F1994" i="1"/>
  <c r="I1994" i="1" a="1"/>
  <c r="I1994" i="1" s="1"/>
  <c r="F1982" i="1"/>
  <c r="I1982" i="1" a="1"/>
  <c r="I1982" i="1" s="1"/>
  <c r="F1970" i="1"/>
  <c r="I1970" i="1" a="1"/>
  <c r="I1970" i="1" s="1"/>
  <c r="F1958" i="1"/>
  <c r="I1958" i="1" a="1"/>
  <c r="I1958" i="1" s="1"/>
  <c r="F1946" i="1"/>
  <c r="I1946" i="1" a="1"/>
  <c r="I1946" i="1" s="1"/>
  <c r="F1934" i="1"/>
  <c r="I1934" i="1" a="1"/>
  <c r="I1934" i="1" s="1"/>
  <c r="F1922" i="1"/>
  <c r="I1922" i="1" a="1"/>
  <c r="I1922" i="1" s="1"/>
  <c r="F1910" i="1"/>
  <c r="I1910" i="1" a="1"/>
  <c r="I1910" i="1" s="1"/>
  <c r="F1898" i="1"/>
  <c r="I1898" i="1" a="1"/>
  <c r="I1898" i="1" s="1"/>
  <c r="F1886" i="1"/>
  <c r="I1886" i="1" a="1"/>
  <c r="I1886" i="1" s="1"/>
  <c r="F1874" i="1"/>
  <c r="I1874" i="1" a="1"/>
  <c r="I1874" i="1" s="1"/>
  <c r="F1862" i="1"/>
  <c r="I1862" i="1" a="1"/>
  <c r="I1862" i="1" s="1"/>
  <c r="F1850" i="1"/>
  <c r="I1850" i="1" a="1"/>
  <c r="I1850" i="1" s="1"/>
  <c r="F1838" i="1"/>
  <c r="I1838" i="1" a="1"/>
  <c r="I1838" i="1" s="1"/>
  <c r="F1826" i="1"/>
  <c r="I1826" i="1" a="1"/>
  <c r="I1826" i="1" s="1"/>
  <c r="F1814" i="1"/>
  <c r="I1814" i="1" a="1"/>
  <c r="I1814" i="1" s="1"/>
  <c r="F1802" i="1"/>
  <c r="I1802" i="1" a="1"/>
  <c r="I1802" i="1" s="1"/>
  <c r="F1790" i="1"/>
  <c r="I1790" i="1" a="1"/>
  <c r="I1790" i="1" s="1"/>
  <c r="F1778" i="1"/>
  <c r="I1778" i="1" a="1"/>
  <c r="I1778" i="1" s="1"/>
  <c r="F1766" i="1"/>
  <c r="I1766" i="1" a="1"/>
  <c r="I1766" i="1" s="1"/>
  <c r="F1754" i="1"/>
  <c r="I1754" i="1" a="1"/>
  <c r="I1754" i="1" s="1"/>
  <c r="F1742" i="1"/>
  <c r="I1742" i="1" a="1"/>
  <c r="I1742" i="1" s="1"/>
  <c r="F1730" i="1"/>
  <c r="I1730" i="1" a="1"/>
  <c r="I1730" i="1" s="1"/>
  <c r="F1718" i="1"/>
  <c r="I1718" i="1" a="1"/>
  <c r="I1718" i="1" s="1"/>
  <c r="F1706" i="1"/>
  <c r="I1706" i="1" a="1"/>
  <c r="I1706" i="1" s="1"/>
  <c r="F1694" i="1"/>
  <c r="I1694" i="1" a="1"/>
  <c r="I1694" i="1" s="1"/>
  <c r="F1682" i="1"/>
  <c r="I1682" i="1" a="1"/>
  <c r="I1682" i="1" s="1"/>
  <c r="F1670" i="1"/>
  <c r="I1670" i="1" a="1"/>
  <c r="I1670" i="1" s="1"/>
  <c r="F1658" i="1"/>
  <c r="I1658" i="1" a="1"/>
  <c r="I1658" i="1" s="1"/>
  <c r="F1646" i="1"/>
  <c r="I1646" i="1" a="1"/>
  <c r="I1646" i="1" s="1"/>
  <c r="F1634" i="1"/>
  <c r="I1634" i="1" a="1"/>
  <c r="I1634" i="1" s="1"/>
  <c r="F1622" i="1"/>
  <c r="I1622" i="1" a="1"/>
  <c r="I1622" i="1" s="1"/>
  <c r="F1610" i="1"/>
  <c r="I1610" i="1" a="1"/>
  <c r="I1610" i="1" s="1"/>
  <c r="F1598" i="1"/>
  <c r="I1598" i="1" a="1"/>
  <c r="I1598" i="1" s="1"/>
  <c r="F1586" i="1"/>
  <c r="I1586" i="1" a="1"/>
  <c r="I1586" i="1" s="1"/>
  <c r="F1574" i="1"/>
  <c r="I1574" i="1" a="1"/>
  <c r="I1574" i="1" s="1"/>
  <c r="F1562" i="1"/>
  <c r="I1562" i="1" a="1"/>
  <c r="I1562" i="1" s="1"/>
  <c r="F1550" i="1"/>
  <c r="I1550" i="1" a="1"/>
  <c r="I1550" i="1" s="1"/>
  <c r="F1538" i="1"/>
  <c r="I1538" i="1" a="1"/>
  <c r="I1538" i="1" s="1"/>
  <c r="F1526" i="1"/>
  <c r="I1526" i="1" a="1"/>
  <c r="I1526" i="1" s="1"/>
  <c r="F1514" i="1"/>
  <c r="I1514" i="1" a="1"/>
  <c r="I1514" i="1" s="1"/>
  <c r="F1502" i="1"/>
  <c r="I1502" i="1" a="1"/>
  <c r="I1502" i="1" s="1"/>
  <c r="F1490" i="1"/>
  <c r="I1490" i="1" a="1"/>
  <c r="I1490" i="1" s="1"/>
  <c r="F1478" i="1"/>
  <c r="I1478" i="1" a="1"/>
  <c r="I1478" i="1" s="1"/>
  <c r="F1466" i="1"/>
  <c r="I1466" i="1" a="1"/>
  <c r="I1466" i="1" s="1"/>
  <c r="F1454" i="1"/>
  <c r="I1454" i="1" a="1"/>
  <c r="I1454" i="1" s="1"/>
  <c r="F1442" i="1"/>
  <c r="I1442" i="1" a="1"/>
  <c r="I1442" i="1" s="1"/>
  <c r="F1430" i="1"/>
  <c r="I1430" i="1" a="1"/>
  <c r="I1430" i="1" s="1"/>
  <c r="F1418" i="1"/>
  <c r="I1418" i="1" a="1"/>
  <c r="I1418" i="1" s="1"/>
  <c r="F1406" i="1"/>
  <c r="I1406" i="1" a="1"/>
  <c r="I1406" i="1" s="1"/>
  <c r="F1394" i="1"/>
  <c r="I1394" i="1" a="1"/>
  <c r="I1394" i="1" s="1"/>
  <c r="F1382" i="1"/>
  <c r="I1382" i="1" a="1"/>
  <c r="I1382" i="1" s="1"/>
  <c r="F1370" i="1"/>
  <c r="I1370" i="1" a="1"/>
  <c r="I1370" i="1" s="1"/>
  <c r="F1358" i="1"/>
  <c r="I1358" i="1" a="1"/>
  <c r="I1358" i="1" s="1"/>
  <c r="F1346" i="1"/>
  <c r="I1346" i="1" a="1"/>
  <c r="I1346" i="1" s="1"/>
  <c r="F1334" i="1"/>
  <c r="I1334" i="1" a="1"/>
  <c r="I1334" i="1" s="1"/>
  <c r="F1322" i="1"/>
  <c r="I1322" i="1" a="1"/>
  <c r="I1322" i="1" s="1"/>
  <c r="F1310" i="1"/>
  <c r="I1310" i="1" a="1"/>
  <c r="I1310" i="1" s="1"/>
  <c r="F1298" i="1"/>
  <c r="I1298" i="1" a="1"/>
  <c r="I1298" i="1" s="1"/>
  <c r="F1286" i="1"/>
  <c r="I1286" i="1" a="1"/>
  <c r="I1286" i="1" s="1"/>
  <c r="F1274" i="1"/>
  <c r="I1274" i="1" a="1"/>
  <c r="I1274" i="1" s="1"/>
  <c r="F1262" i="1"/>
  <c r="I1262" i="1" a="1"/>
  <c r="I1262" i="1" s="1"/>
  <c r="F1250" i="1"/>
  <c r="I1250" i="1" a="1"/>
  <c r="I1250" i="1" s="1"/>
  <c r="F1238" i="1"/>
  <c r="I1238" i="1" a="1"/>
  <c r="I1238" i="1" s="1"/>
  <c r="F1226" i="1"/>
  <c r="I1226" i="1" a="1"/>
  <c r="I1226" i="1" s="1"/>
  <c r="F1214" i="1"/>
  <c r="I1214" i="1" a="1"/>
  <c r="I1214" i="1" s="1"/>
  <c r="F1202" i="1"/>
  <c r="I1202" i="1" a="1"/>
  <c r="I1202" i="1" s="1"/>
  <c r="F1190" i="1"/>
  <c r="I1190" i="1" a="1"/>
  <c r="I1190" i="1" s="1"/>
  <c r="F1178" i="1"/>
  <c r="I1178" i="1" a="1"/>
  <c r="I1178" i="1" s="1"/>
  <c r="F1166" i="1"/>
  <c r="I1166" i="1" a="1"/>
  <c r="I1166" i="1" s="1"/>
  <c r="F1154" i="1"/>
  <c r="I1154" i="1" a="1"/>
  <c r="I1154" i="1" s="1"/>
  <c r="F1142" i="1"/>
  <c r="I1142" i="1" a="1"/>
  <c r="I1142" i="1" s="1"/>
  <c r="F1130" i="1"/>
  <c r="I1130" i="1" a="1"/>
  <c r="I1130" i="1" s="1"/>
  <c r="F1118" i="1"/>
  <c r="I1118" i="1" a="1"/>
  <c r="I1118" i="1" s="1"/>
  <c r="F1106" i="1"/>
  <c r="I1106" i="1" a="1"/>
  <c r="I1106" i="1" s="1"/>
  <c r="F1094" i="1"/>
  <c r="I1094" i="1" a="1"/>
  <c r="I1094" i="1" s="1"/>
  <c r="F1082" i="1"/>
  <c r="I1082" i="1" a="1"/>
  <c r="I1082" i="1" s="1"/>
  <c r="F1070" i="1"/>
  <c r="I1070" i="1" a="1"/>
  <c r="I1070" i="1" s="1"/>
  <c r="F1058" i="1"/>
  <c r="I1058" i="1" a="1"/>
  <c r="I1058" i="1" s="1"/>
  <c r="F1046" i="1"/>
  <c r="I1046" i="1" a="1"/>
  <c r="I1046" i="1" s="1"/>
  <c r="F1034" i="1"/>
  <c r="I1034" i="1" a="1"/>
  <c r="I1034" i="1" s="1"/>
  <c r="F1022" i="1"/>
  <c r="I1022" i="1" a="1"/>
  <c r="I1022" i="1" s="1"/>
  <c r="F1010" i="1"/>
  <c r="I1010" i="1" a="1"/>
  <c r="I1010" i="1" s="1"/>
  <c r="F998" i="1"/>
  <c r="I998" i="1" a="1"/>
  <c r="I998" i="1" s="1"/>
  <c r="F986" i="1"/>
  <c r="I986" i="1" a="1"/>
  <c r="I986" i="1" s="1"/>
  <c r="F974" i="1"/>
  <c r="I974" i="1" a="1"/>
  <c r="I974" i="1" s="1"/>
  <c r="F962" i="1"/>
  <c r="I962" i="1" a="1"/>
  <c r="I962" i="1" s="1"/>
  <c r="F950" i="1"/>
  <c r="I950" i="1" a="1"/>
  <c r="I950" i="1" s="1"/>
  <c r="J950" i="1"/>
  <c r="F938" i="1"/>
  <c r="I938" i="1" a="1"/>
  <c r="I938" i="1" s="1"/>
  <c r="J938" i="1"/>
  <c r="F926" i="1"/>
  <c r="I926" i="1" a="1"/>
  <c r="I926" i="1" s="1"/>
  <c r="J926" i="1"/>
  <c r="F914" i="1"/>
  <c r="I914" i="1" a="1"/>
  <c r="I914" i="1" s="1"/>
  <c r="J914" i="1"/>
  <c r="F902" i="1"/>
  <c r="I902" i="1" a="1"/>
  <c r="I902" i="1" s="1"/>
  <c r="J902" i="1"/>
  <c r="F890" i="1"/>
  <c r="I890" i="1" a="1"/>
  <c r="I890" i="1" s="1"/>
  <c r="J890" i="1"/>
  <c r="F878" i="1"/>
  <c r="I878" i="1" a="1"/>
  <c r="I878" i="1" s="1"/>
  <c r="J878" i="1"/>
  <c r="F866" i="1"/>
  <c r="I866" i="1" a="1"/>
  <c r="I866" i="1" s="1"/>
  <c r="J866" i="1"/>
  <c r="F854" i="1"/>
  <c r="I854" i="1" a="1"/>
  <c r="I854" i="1" s="1"/>
  <c r="J854" i="1"/>
  <c r="F842" i="1"/>
  <c r="I842" i="1" a="1"/>
  <c r="I842" i="1" s="1"/>
  <c r="J842" i="1"/>
  <c r="F830" i="1"/>
  <c r="I830" i="1" a="1"/>
  <c r="I830" i="1" s="1"/>
  <c r="F818" i="1"/>
  <c r="I818" i="1" a="1"/>
  <c r="I818" i="1" s="1"/>
  <c r="F806" i="1"/>
  <c r="I806" i="1" a="1"/>
  <c r="I806" i="1" s="1"/>
  <c r="J806" i="1"/>
  <c r="F794" i="1"/>
  <c r="I794" i="1" a="1"/>
  <c r="I794" i="1" s="1"/>
  <c r="J794" i="1"/>
  <c r="F782" i="1"/>
  <c r="I782" i="1" a="1"/>
  <c r="I782" i="1" s="1"/>
  <c r="J782" i="1"/>
  <c r="F770" i="1"/>
  <c r="I770" i="1" a="1"/>
  <c r="I770" i="1" s="1"/>
  <c r="J770" i="1"/>
  <c r="F758" i="1"/>
  <c r="I758" i="1" a="1"/>
  <c r="I758" i="1" s="1"/>
  <c r="J758" i="1"/>
  <c r="F746" i="1"/>
  <c r="I746" i="1" a="1"/>
  <c r="I746" i="1" s="1"/>
  <c r="F734" i="1"/>
  <c r="I734" i="1" a="1"/>
  <c r="I734" i="1" s="1"/>
  <c r="J734" i="1"/>
  <c r="F722" i="1"/>
  <c r="I722" i="1" a="1"/>
  <c r="I722" i="1" s="1"/>
  <c r="J722" i="1"/>
  <c r="F710" i="1"/>
  <c r="I710" i="1" a="1"/>
  <c r="I710" i="1" s="1"/>
  <c r="J710" i="1"/>
  <c r="F698" i="1"/>
  <c r="I698" i="1" a="1"/>
  <c r="I698" i="1" s="1"/>
  <c r="F686" i="1"/>
  <c r="I686" i="1" a="1"/>
  <c r="I686" i="1" s="1"/>
  <c r="J686" i="1"/>
  <c r="F674" i="1"/>
  <c r="I674" i="1" a="1"/>
  <c r="I674" i="1" s="1"/>
  <c r="J674" i="1"/>
  <c r="F662" i="1"/>
  <c r="I662" i="1" a="1"/>
  <c r="I662" i="1" s="1"/>
  <c r="J662" i="1"/>
  <c r="F650" i="1"/>
  <c r="I650" i="1" a="1"/>
  <c r="I650" i="1" s="1"/>
  <c r="J650" i="1"/>
  <c r="F638" i="1"/>
  <c r="I638" i="1" a="1"/>
  <c r="I638" i="1" s="1"/>
  <c r="J638" i="1"/>
  <c r="F626" i="1"/>
  <c r="I626" i="1" a="1"/>
  <c r="I626" i="1" s="1"/>
  <c r="J626" i="1"/>
  <c r="F614" i="1"/>
  <c r="I614" i="1" a="1"/>
  <c r="I614" i="1" s="1"/>
  <c r="J614" i="1"/>
  <c r="F602" i="1"/>
  <c r="I602" i="1" a="1"/>
  <c r="I602" i="1" s="1"/>
  <c r="J602" i="1"/>
  <c r="F590" i="1"/>
  <c r="I590" i="1" a="1"/>
  <c r="I590" i="1" s="1"/>
  <c r="J590" i="1"/>
  <c r="F578" i="1"/>
  <c r="I578" i="1" a="1"/>
  <c r="I578" i="1" s="1"/>
  <c r="J578" i="1"/>
  <c r="F566" i="1"/>
  <c r="I566" i="1" a="1"/>
  <c r="I566" i="1" s="1"/>
  <c r="J566" i="1"/>
  <c r="F554" i="1"/>
  <c r="I554" i="1" a="1"/>
  <c r="I554" i="1" s="1"/>
  <c r="J554" i="1"/>
  <c r="F542" i="1"/>
  <c r="I542" i="1" a="1"/>
  <c r="I542" i="1" s="1"/>
  <c r="J542" i="1"/>
  <c r="F530" i="1"/>
  <c r="I530" i="1" a="1"/>
  <c r="I530" i="1" s="1"/>
  <c r="J530" i="1"/>
  <c r="F518" i="1"/>
  <c r="I518" i="1" a="1"/>
  <c r="I518" i="1" s="1"/>
  <c r="J518" i="1"/>
  <c r="F506" i="1"/>
  <c r="I506" i="1" a="1"/>
  <c r="I506" i="1" s="1"/>
  <c r="J506" i="1"/>
  <c r="F494" i="1"/>
  <c r="I494" i="1" a="1"/>
  <c r="I494" i="1" s="1"/>
  <c r="J494" i="1"/>
  <c r="F482" i="1"/>
  <c r="I482" i="1" a="1"/>
  <c r="I482" i="1" s="1"/>
  <c r="J482" i="1"/>
  <c r="F470" i="1"/>
  <c r="I470" i="1" a="1"/>
  <c r="I470" i="1" s="1"/>
  <c r="J470" i="1"/>
  <c r="F458" i="1"/>
  <c r="I458" i="1" a="1"/>
  <c r="I458" i="1" s="1"/>
  <c r="J458" i="1"/>
  <c r="F446" i="1"/>
  <c r="I446" i="1" a="1"/>
  <c r="I446" i="1" s="1"/>
  <c r="J446" i="1"/>
  <c r="F434" i="1"/>
  <c r="I434" i="1" a="1"/>
  <c r="I434" i="1" s="1"/>
  <c r="J434" i="1"/>
  <c r="F422" i="1"/>
  <c r="I422" i="1" a="1"/>
  <c r="I422" i="1" s="1"/>
  <c r="F410" i="1"/>
  <c r="I410" i="1" a="1"/>
  <c r="I410" i="1" s="1"/>
  <c r="J410" i="1"/>
  <c r="F398" i="1"/>
  <c r="I398" i="1" a="1"/>
  <c r="I398" i="1" s="1"/>
  <c r="F386" i="1"/>
  <c r="I386" i="1" a="1"/>
  <c r="I386" i="1" s="1"/>
  <c r="J386" i="1"/>
  <c r="F374" i="1"/>
  <c r="I374" i="1" a="1"/>
  <c r="I374" i="1" s="1"/>
  <c r="F362" i="1"/>
  <c r="I362" i="1" a="1"/>
  <c r="I362" i="1" s="1"/>
  <c r="J362" i="1"/>
  <c r="F350" i="1"/>
  <c r="I350" i="1" a="1"/>
  <c r="I350" i="1" s="1"/>
  <c r="F338" i="1"/>
  <c r="I338" i="1" a="1"/>
  <c r="I338" i="1" s="1"/>
  <c r="J338" i="1"/>
  <c r="F326" i="1"/>
  <c r="I326" i="1" a="1"/>
  <c r="I326" i="1" s="1"/>
  <c r="F314" i="1"/>
  <c r="I314" i="1" a="1"/>
  <c r="I314" i="1" s="1"/>
  <c r="J314" i="1"/>
  <c r="F302" i="1"/>
  <c r="I302" i="1" a="1"/>
  <c r="I302" i="1" s="1"/>
  <c r="F290" i="1"/>
  <c r="I290" i="1" a="1"/>
  <c r="I290" i="1" s="1"/>
  <c r="J290" i="1"/>
  <c r="F278" i="1"/>
  <c r="I278" i="1" a="1"/>
  <c r="I278" i="1" s="1"/>
  <c r="F266" i="1"/>
  <c r="I266" i="1" a="1"/>
  <c r="I266" i="1" s="1"/>
  <c r="J266" i="1"/>
  <c r="F254" i="1"/>
  <c r="I254" i="1" a="1"/>
  <c r="I254" i="1" s="1"/>
  <c r="F242" i="1"/>
  <c r="I242" i="1" a="1"/>
  <c r="I242" i="1" s="1"/>
  <c r="J242" i="1"/>
  <c r="F230" i="1"/>
  <c r="I230" i="1" a="1"/>
  <c r="I230" i="1" s="1"/>
  <c r="F218" i="1"/>
  <c r="I218" i="1" a="1"/>
  <c r="I218" i="1" s="1"/>
  <c r="J218" i="1"/>
  <c r="F206" i="1"/>
  <c r="I206" i="1" a="1"/>
  <c r="I206" i="1" s="1"/>
  <c r="F194" i="1"/>
  <c r="I194" i="1" a="1"/>
  <c r="I194" i="1" s="1"/>
  <c r="J194" i="1"/>
  <c r="F182" i="1"/>
  <c r="I182" i="1" a="1"/>
  <c r="I182" i="1" s="1"/>
  <c r="F170" i="1"/>
  <c r="I170" i="1" a="1"/>
  <c r="I170" i="1" s="1"/>
  <c r="J170" i="1"/>
  <c r="F158" i="1"/>
  <c r="I158" i="1" a="1"/>
  <c r="I158" i="1" s="1"/>
  <c r="F146" i="1"/>
  <c r="I146" i="1" a="1"/>
  <c r="I146" i="1" s="1"/>
  <c r="J146" i="1"/>
  <c r="F134" i="1"/>
  <c r="I134" i="1" a="1"/>
  <c r="I134" i="1" s="1"/>
  <c r="F122" i="1"/>
  <c r="I122" i="1" a="1"/>
  <c r="I122" i="1" s="1"/>
  <c r="J122" i="1"/>
  <c r="F110" i="1"/>
  <c r="I110" i="1" a="1"/>
  <c r="I110" i="1" s="1"/>
  <c r="F98" i="1"/>
  <c r="I98" i="1" a="1"/>
  <c r="I98" i="1" s="1"/>
  <c r="J98" i="1"/>
  <c r="F86" i="1"/>
  <c r="I86" i="1" a="1"/>
  <c r="I86" i="1" s="1"/>
  <c r="F74" i="1"/>
  <c r="I74" i="1" a="1"/>
  <c r="I74" i="1" s="1"/>
  <c r="J74" i="1"/>
  <c r="F62" i="1"/>
  <c r="I62" i="1" a="1"/>
  <c r="I62" i="1" s="1"/>
  <c r="F50" i="1"/>
  <c r="I50" i="1" a="1"/>
  <c r="I50" i="1" s="1"/>
  <c r="J50" i="1"/>
  <c r="F38" i="1"/>
  <c r="I38" i="1" a="1"/>
  <c r="I38" i="1" s="1"/>
  <c r="F26" i="1"/>
  <c r="I26" i="1" a="1"/>
  <c r="I26" i="1" s="1"/>
  <c r="J26" i="1"/>
  <c r="F14" i="1"/>
  <c r="I14" i="1" a="1"/>
  <c r="I14" i="1" s="1"/>
  <c r="J5911" i="1"/>
  <c r="J5899" i="1"/>
  <c r="J5887" i="1"/>
  <c r="J5875" i="1"/>
  <c r="J5863" i="1"/>
  <c r="J5851" i="1"/>
  <c r="J5839" i="1"/>
  <c r="J5827" i="1"/>
  <c r="J5815" i="1"/>
  <c r="J5803" i="1"/>
  <c r="J5791" i="1"/>
  <c r="J5779" i="1"/>
  <c r="J5767" i="1"/>
  <c r="J5755" i="1"/>
  <c r="J5742" i="1"/>
  <c r="J5729" i="1"/>
  <c r="J5715" i="1"/>
  <c r="J5702" i="1"/>
  <c r="J5611" i="1"/>
  <c r="J5598" i="1"/>
  <c r="J5585" i="1"/>
  <c r="J5571" i="1"/>
  <c r="J5558" i="1"/>
  <c r="J5467" i="1"/>
  <c r="J5454" i="1"/>
  <c r="J5441" i="1"/>
  <c r="J5427" i="1"/>
  <c r="J5414" i="1"/>
  <c r="J5323" i="1"/>
  <c r="J5310" i="1"/>
  <c r="J5297" i="1"/>
  <c r="J5283" i="1"/>
  <c r="J5270" i="1"/>
  <c r="J5179" i="1"/>
  <c r="J5166" i="1"/>
  <c r="J5153" i="1"/>
  <c r="J5139" i="1"/>
  <c r="J5126" i="1"/>
  <c r="J5035" i="1"/>
  <c r="J5021" i="1"/>
  <c r="J5006" i="1"/>
  <c r="J4974" i="1"/>
  <c r="J4958" i="1"/>
  <c r="J4926" i="1"/>
  <c r="J4910" i="1"/>
  <c r="J4878" i="1"/>
  <c r="J4862" i="1"/>
  <c r="J4830" i="1"/>
  <c r="J4814" i="1"/>
  <c r="J4782" i="1"/>
  <c r="J4766" i="1"/>
  <c r="J4734" i="1"/>
  <c r="J4718" i="1"/>
  <c r="J4686" i="1"/>
  <c r="J4670" i="1"/>
  <c r="J4638" i="1"/>
  <c r="J4622" i="1"/>
  <c r="J4590" i="1"/>
  <c r="J4574" i="1"/>
  <c r="J4542" i="1"/>
  <c r="J4526" i="1"/>
  <c r="J4494" i="1"/>
  <c r="J4478" i="1"/>
  <c r="J4446" i="1"/>
  <c r="J4430" i="1"/>
  <c r="J4398" i="1"/>
  <c r="J4382" i="1"/>
  <c r="J4350" i="1"/>
  <c r="J4315" i="1"/>
  <c r="J4279" i="1"/>
  <c r="J4243" i="1"/>
  <c r="J4207" i="1"/>
  <c r="J4171" i="1"/>
  <c r="J4135" i="1"/>
  <c r="J4099" i="1"/>
  <c r="J4063" i="1"/>
  <c r="J4023" i="1"/>
  <c r="J4003" i="1"/>
  <c r="J3962" i="1"/>
  <c r="J3941" i="1"/>
  <c r="J3879" i="1"/>
  <c r="J3859" i="1"/>
  <c r="J3818" i="1"/>
  <c r="J3797" i="1"/>
  <c r="J3735" i="1"/>
  <c r="J3715" i="1"/>
  <c r="J3674" i="1"/>
  <c r="J3653" i="1"/>
  <c r="J3591" i="1"/>
  <c r="J3571" i="1"/>
  <c r="J3547" i="1"/>
  <c r="J3523" i="1"/>
  <c r="J3499" i="1"/>
  <c r="J3475" i="1"/>
  <c r="J3451" i="1"/>
  <c r="J3427" i="1"/>
  <c r="J3403" i="1"/>
  <c r="J3379" i="1"/>
  <c r="J3355" i="1"/>
  <c r="J3331" i="1"/>
  <c r="J3307" i="1"/>
  <c r="J3283" i="1"/>
  <c r="J3257" i="1"/>
  <c r="J3230" i="1"/>
  <c r="J3199" i="1"/>
  <c r="J3170" i="1"/>
  <c r="J3122" i="1"/>
  <c r="J3074" i="1"/>
  <c r="J3026" i="1"/>
  <c r="J2978" i="1"/>
  <c r="J2919" i="1"/>
  <c r="J2847" i="1"/>
  <c r="J2775" i="1"/>
  <c r="J2703" i="1"/>
  <c r="J2631" i="1"/>
  <c r="J2559" i="1"/>
  <c r="J2487" i="1"/>
  <c r="J2415" i="1"/>
  <c r="J2343" i="1"/>
  <c r="J2271" i="1"/>
  <c r="J2199" i="1"/>
  <c r="J2127" i="1"/>
  <c r="J2055" i="1"/>
  <c r="J1983" i="1"/>
  <c r="J1911" i="1"/>
  <c r="J1839" i="1"/>
  <c r="J1767" i="1"/>
  <c r="J1695" i="1"/>
  <c r="J1623" i="1"/>
  <c r="J1551" i="1"/>
  <c r="J1479" i="1"/>
  <c r="J1407" i="1"/>
  <c r="J1335" i="1"/>
  <c r="J1263" i="1"/>
  <c r="J1191" i="1"/>
  <c r="J1119" i="1"/>
  <c r="J1047" i="1"/>
  <c r="J975" i="1"/>
  <c r="J818" i="1"/>
  <c r="J630" i="1"/>
  <c r="J522" i="1"/>
  <c r="J399" i="1"/>
  <c r="J255" i="1"/>
  <c r="J111" i="1"/>
  <c r="I5895" i="1" a="1"/>
  <c r="I5895" i="1" s="1"/>
  <c r="I5823" i="1" a="1"/>
  <c r="I5823" i="1" s="1"/>
  <c r="I5751" i="1" a="1"/>
  <c r="I5751" i="1" s="1"/>
  <c r="I5679" i="1" a="1"/>
  <c r="I5679" i="1" s="1"/>
  <c r="I5523" i="1" a="1"/>
  <c r="I5523" i="1" s="1"/>
  <c r="I5275" i="1" a="1"/>
  <c r="I5275" i="1" s="1"/>
  <c r="I4351" i="1" a="1"/>
  <c r="I4351" i="1" s="1"/>
  <c r="F5905" i="1"/>
  <c r="I5905" i="1" a="1"/>
  <c r="I5905" i="1" s="1"/>
  <c r="F5893" i="1"/>
  <c r="I5893" i="1" a="1"/>
  <c r="I5893" i="1" s="1"/>
  <c r="F5881" i="1"/>
  <c r="I5881" i="1" a="1"/>
  <c r="I5881" i="1" s="1"/>
  <c r="F5869" i="1"/>
  <c r="I5869" i="1" a="1"/>
  <c r="I5869" i="1" s="1"/>
  <c r="F5857" i="1"/>
  <c r="I5857" i="1" a="1"/>
  <c r="I5857" i="1" s="1"/>
  <c r="F5845" i="1"/>
  <c r="I5845" i="1" a="1"/>
  <c r="I5845" i="1" s="1"/>
  <c r="F5833" i="1"/>
  <c r="I5833" i="1" a="1"/>
  <c r="I5833" i="1" s="1"/>
  <c r="F5821" i="1"/>
  <c r="I5821" i="1" a="1"/>
  <c r="I5821" i="1" s="1"/>
  <c r="F5809" i="1"/>
  <c r="I5809" i="1" a="1"/>
  <c r="I5809" i="1" s="1"/>
  <c r="F5797" i="1"/>
  <c r="I5797" i="1" a="1"/>
  <c r="I5797" i="1" s="1"/>
  <c r="F5785" i="1"/>
  <c r="I5785" i="1" a="1"/>
  <c r="I5785" i="1" s="1"/>
  <c r="F5773" i="1"/>
  <c r="I5773" i="1" a="1"/>
  <c r="I5773" i="1" s="1"/>
  <c r="F5761" i="1"/>
  <c r="I5761" i="1" a="1"/>
  <c r="I5761" i="1" s="1"/>
  <c r="F5749" i="1"/>
  <c r="I5749" i="1" a="1"/>
  <c r="I5749" i="1" s="1"/>
  <c r="F5737" i="1"/>
  <c r="I5737" i="1" a="1"/>
  <c r="I5737" i="1" s="1"/>
  <c r="F5725" i="1"/>
  <c r="I5725" i="1" a="1"/>
  <c r="I5725" i="1" s="1"/>
  <c r="F5713" i="1"/>
  <c r="I5713" i="1" a="1"/>
  <c r="I5713" i="1" s="1"/>
  <c r="F5701" i="1"/>
  <c r="I5701" i="1" a="1"/>
  <c r="I5701" i="1" s="1"/>
  <c r="F5689" i="1"/>
  <c r="I5689" i="1" a="1"/>
  <c r="I5689" i="1" s="1"/>
  <c r="F5677" i="1"/>
  <c r="I5677" i="1" a="1"/>
  <c r="I5677" i="1" s="1"/>
  <c r="F5665" i="1"/>
  <c r="I5665" i="1" a="1"/>
  <c r="I5665" i="1" s="1"/>
  <c r="F5653" i="1"/>
  <c r="I5653" i="1" a="1"/>
  <c r="I5653" i="1" s="1"/>
  <c r="F5641" i="1"/>
  <c r="F5629" i="1"/>
  <c r="I5629" i="1" a="1"/>
  <c r="I5629" i="1" s="1"/>
  <c r="F5617" i="1"/>
  <c r="I5617" i="1" a="1"/>
  <c r="I5617" i="1" s="1"/>
  <c r="F5605" i="1"/>
  <c r="I5605" i="1" a="1"/>
  <c r="I5605" i="1" s="1"/>
  <c r="F5593" i="1"/>
  <c r="I5593" i="1" a="1"/>
  <c r="I5593" i="1" s="1"/>
  <c r="F5581" i="1"/>
  <c r="I5581" i="1" a="1"/>
  <c r="I5581" i="1" s="1"/>
  <c r="F5569" i="1"/>
  <c r="I5569" i="1" a="1"/>
  <c r="I5569" i="1" s="1"/>
  <c r="F5557" i="1"/>
  <c r="I5557" i="1" a="1"/>
  <c r="I5557" i="1" s="1"/>
  <c r="F5545" i="1"/>
  <c r="I5545" i="1" a="1"/>
  <c r="I5545" i="1" s="1"/>
  <c r="F5533" i="1"/>
  <c r="I5533" i="1" a="1"/>
  <c r="I5533" i="1" s="1"/>
  <c r="F5521" i="1"/>
  <c r="I5521" i="1" a="1"/>
  <c r="I5521" i="1" s="1"/>
  <c r="F5509" i="1"/>
  <c r="I5509" i="1" a="1"/>
  <c r="I5509" i="1" s="1"/>
  <c r="F5497" i="1"/>
  <c r="F5485" i="1"/>
  <c r="I5485" i="1" a="1"/>
  <c r="I5485" i="1" s="1"/>
  <c r="F5473" i="1"/>
  <c r="I5473" i="1" a="1"/>
  <c r="I5473" i="1" s="1"/>
  <c r="F5461" i="1"/>
  <c r="I5461" i="1" a="1"/>
  <c r="I5461" i="1" s="1"/>
  <c r="F5449" i="1"/>
  <c r="I5449" i="1" a="1"/>
  <c r="I5449" i="1" s="1"/>
  <c r="F5437" i="1"/>
  <c r="I5437" i="1" a="1"/>
  <c r="I5437" i="1" s="1"/>
  <c r="F5425" i="1"/>
  <c r="I5425" i="1" a="1"/>
  <c r="I5425" i="1" s="1"/>
  <c r="F5413" i="1"/>
  <c r="I5413" i="1" a="1"/>
  <c r="I5413" i="1" s="1"/>
  <c r="F5401" i="1"/>
  <c r="I5401" i="1" a="1"/>
  <c r="I5401" i="1" s="1"/>
  <c r="F5389" i="1"/>
  <c r="I5389" i="1" a="1"/>
  <c r="I5389" i="1" s="1"/>
  <c r="F5377" i="1"/>
  <c r="I5377" i="1" a="1"/>
  <c r="I5377" i="1" s="1"/>
  <c r="F5365" i="1"/>
  <c r="I5365" i="1" a="1"/>
  <c r="I5365" i="1" s="1"/>
  <c r="F5353" i="1"/>
  <c r="F5341" i="1"/>
  <c r="I5341" i="1" a="1"/>
  <c r="I5341" i="1" s="1"/>
  <c r="F5329" i="1"/>
  <c r="I5329" i="1" a="1"/>
  <c r="I5329" i="1" s="1"/>
  <c r="F5317" i="1"/>
  <c r="I5317" i="1" a="1"/>
  <c r="I5317" i="1" s="1"/>
  <c r="F5305" i="1"/>
  <c r="I5305" i="1" a="1"/>
  <c r="I5305" i="1" s="1"/>
  <c r="F5293" i="1"/>
  <c r="I5293" i="1" a="1"/>
  <c r="I5293" i="1" s="1"/>
  <c r="F5281" i="1"/>
  <c r="I5281" i="1" a="1"/>
  <c r="I5281" i="1" s="1"/>
  <c r="F5269" i="1"/>
  <c r="I5269" i="1" a="1"/>
  <c r="I5269" i="1" s="1"/>
  <c r="F5257" i="1"/>
  <c r="I5257" i="1" a="1"/>
  <c r="I5257" i="1" s="1"/>
  <c r="F5245" i="1"/>
  <c r="I5245" i="1" a="1"/>
  <c r="I5245" i="1" s="1"/>
  <c r="F5233" i="1"/>
  <c r="I5233" i="1" a="1"/>
  <c r="I5233" i="1" s="1"/>
  <c r="F5221" i="1"/>
  <c r="I5221" i="1" a="1"/>
  <c r="I5221" i="1" s="1"/>
  <c r="F5209" i="1"/>
  <c r="I5209" i="1" a="1"/>
  <c r="I5209" i="1" s="1"/>
  <c r="F5197" i="1"/>
  <c r="I5197" i="1" a="1"/>
  <c r="I5197" i="1" s="1"/>
  <c r="F5185" i="1"/>
  <c r="I5185" i="1" a="1"/>
  <c r="I5185" i="1" s="1"/>
  <c r="F5173" i="1"/>
  <c r="I5173" i="1" a="1"/>
  <c r="I5173" i="1" s="1"/>
  <c r="F5161" i="1"/>
  <c r="I5161" i="1" a="1"/>
  <c r="I5161" i="1" s="1"/>
  <c r="F5149" i="1"/>
  <c r="I5149" i="1" a="1"/>
  <c r="I5149" i="1" s="1"/>
  <c r="F5137" i="1"/>
  <c r="I5137" i="1" a="1"/>
  <c r="I5137" i="1" s="1"/>
  <c r="F5125" i="1"/>
  <c r="I5125" i="1" a="1"/>
  <c r="I5125" i="1" s="1"/>
  <c r="F5113" i="1"/>
  <c r="I5113" i="1" a="1"/>
  <c r="I5113" i="1" s="1"/>
  <c r="F5101" i="1"/>
  <c r="I5101" i="1" a="1"/>
  <c r="I5101" i="1" s="1"/>
  <c r="F5089" i="1"/>
  <c r="I5089" i="1" a="1"/>
  <c r="I5089" i="1" s="1"/>
  <c r="F5077" i="1"/>
  <c r="I5077" i="1" a="1"/>
  <c r="I5077" i="1" s="1"/>
  <c r="F5065" i="1"/>
  <c r="I5065" i="1" a="1"/>
  <c r="I5065" i="1" s="1"/>
  <c r="F5053" i="1"/>
  <c r="I5053" i="1" a="1"/>
  <c r="I5053" i="1" s="1"/>
  <c r="F5041" i="1"/>
  <c r="I5041" i="1" a="1"/>
  <c r="I5041" i="1" s="1"/>
  <c r="F5029" i="1"/>
  <c r="I5029" i="1" a="1"/>
  <c r="I5029" i="1" s="1"/>
  <c r="F5017" i="1"/>
  <c r="I5017" i="1" a="1"/>
  <c r="I5017" i="1" s="1"/>
  <c r="F5005" i="1"/>
  <c r="I5005" i="1" a="1"/>
  <c r="I5005" i="1" s="1"/>
  <c r="F4993" i="1"/>
  <c r="I4993" i="1" a="1"/>
  <c r="I4993" i="1" s="1"/>
  <c r="F4981" i="1"/>
  <c r="I4981" i="1" a="1"/>
  <c r="I4981" i="1" s="1"/>
  <c r="F4969" i="1"/>
  <c r="I4969" i="1" a="1"/>
  <c r="I4969" i="1" s="1"/>
  <c r="F4957" i="1"/>
  <c r="I4957" i="1" a="1"/>
  <c r="I4957" i="1" s="1"/>
  <c r="F4945" i="1"/>
  <c r="I4945" i="1" a="1"/>
  <c r="I4945" i="1" s="1"/>
  <c r="F4933" i="1"/>
  <c r="I4933" i="1" a="1"/>
  <c r="I4933" i="1" s="1"/>
  <c r="F4921" i="1"/>
  <c r="I4921" i="1" a="1"/>
  <c r="I4921" i="1" s="1"/>
  <c r="F4909" i="1"/>
  <c r="I4909" i="1" a="1"/>
  <c r="I4909" i="1" s="1"/>
  <c r="F4897" i="1"/>
  <c r="I4897" i="1" a="1"/>
  <c r="I4897" i="1" s="1"/>
  <c r="F4885" i="1"/>
  <c r="I4885" i="1" a="1"/>
  <c r="I4885" i="1" s="1"/>
  <c r="F4873" i="1"/>
  <c r="I4873" i="1" a="1"/>
  <c r="I4873" i="1" s="1"/>
  <c r="F4861" i="1"/>
  <c r="I4861" i="1" a="1"/>
  <c r="I4861" i="1" s="1"/>
  <c r="F4849" i="1"/>
  <c r="I4849" i="1" a="1"/>
  <c r="I4849" i="1" s="1"/>
  <c r="F4837" i="1"/>
  <c r="I4837" i="1" a="1"/>
  <c r="I4837" i="1" s="1"/>
  <c r="F4825" i="1"/>
  <c r="I4825" i="1" a="1"/>
  <c r="I4825" i="1" s="1"/>
  <c r="F4813" i="1"/>
  <c r="I4813" i="1" a="1"/>
  <c r="I4813" i="1" s="1"/>
  <c r="F4801" i="1"/>
  <c r="I4801" i="1" a="1"/>
  <c r="I4801" i="1" s="1"/>
  <c r="F4789" i="1"/>
  <c r="I4789" i="1" a="1"/>
  <c r="I4789" i="1" s="1"/>
  <c r="F4777" i="1"/>
  <c r="I4777" i="1" a="1"/>
  <c r="I4777" i="1" s="1"/>
  <c r="F4765" i="1"/>
  <c r="I4765" i="1" a="1"/>
  <c r="I4765" i="1" s="1"/>
  <c r="F4753" i="1"/>
  <c r="I4753" i="1" a="1"/>
  <c r="I4753" i="1" s="1"/>
  <c r="F4741" i="1"/>
  <c r="I4741" i="1" a="1"/>
  <c r="I4741" i="1" s="1"/>
  <c r="F4729" i="1"/>
  <c r="I4729" i="1" a="1"/>
  <c r="I4729" i="1" s="1"/>
  <c r="F4717" i="1"/>
  <c r="I4717" i="1" a="1"/>
  <c r="I4717" i="1" s="1"/>
  <c r="F4705" i="1"/>
  <c r="I4705" i="1" a="1"/>
  <c r="I4705" i="1" s="1"/>
  <c r="F4693" i="1"/>
  <c r="I4693" i="1" a="1"/>
  <c r="I4693" i="1" s="1"/>
  <c r="F4681" i="1"/>
  <c r="I4681" i="1" a="1"/>
  <c r="I4681" i="1" s="1"/>
  <c r="F4669" i="1"/>
  <c r="I4669" i="1" a="1"/>
  <c r="I4669" i="1" s="1"/>
  <c r="F4657" i="1"/>
  <c r="I4657" i="1" a="1"/>
  <c r="I4657" i="1" s="1"/>
  <c r="F4645" i="1"/>
  <c r="I4645" i="1" a="1"/>
  <c r="I4645" i="1" s="1"/>
  <c r="F4633" i="1"/>
  <c r="I4633" i="1" a="1"/>
  <c r="I4633" i="1" s="1"/>
  <c r="F4621" i="1"/>
  <c r="I4621" i="1" a="1"/>
  <c r="I4621" i="1" s="1"/>
  <c r="F4609" i="1"/>
  <c r="I4609" i="1" a="1"/>
  <c r="I4609" i="1" s="1"/>
  <c r="F4597" i="1"/>
  <c r="I4597" i="1" a="1"/>
  <c r="I4597" i="1" s="1"/>
  <c r="F4585" i="1"/>
  <c r="I4585" i="1" a="1"/>
  <c r="I4585" i="1" s="1"/>
  <c r="F4573" i="1"/>
  <c r="I4573" i="1" a="1"/>
  <c r="I4573" i="1" s="1"/>
  <c r="F4561" i="1"/>
  <c r="I4561" i="1" a="1"/>
  <c r="I4561" i="1" s="1"/>
  <c r="F4549" i="1"/>
  <c r="I4549" i="1" a="1"/>
  <c r="I4549" i="1" s="1"/>
  <c r="F4537" i="1"/>
  <c r="I4537" i="1" a="1"/>
  <c r="I4537" i="1" s="1"/>
  <c r="F4525" i="1"/>
  <c r="I4525" i="1" a="1"/>
  <c r="I4525" i="1" s="1"/>
  <c r="F4513" i="1"/>
  <c r="I4513" i="1" a="1"/>
  <c r="I4513" i="1" s="1"/>
  <c r="F4501" i="1"/>
  <c r="I4501" i="1" a="1"/>
  <c r="I4501" i="1" s="1"/>
  <c r="F4489" i="1"/>
  <c r="I4489" i="1" a="1"/>
  <c r="I4489" i="1" s="1"/>
  <c r="F4477" i="1"/>
  <c r="I4477" i="1" a="1"/>
  <c r="I4477" i="1" s="1"/>
  <c r="F4465" i="1"/>
  <c r="I4465" i="1" a="1"/>
  <c r="I4465" i="1" s="1"/>
  <c r="F4453" i="1"/>
  <c r="I4453" i="1" a="1"/>
  <c r="I4453" i="1" s="1"/>
  <c r="F4441" i="1"/>
  <c r="I4441" i="1" a="1"/>
  <c r="I4441" i="1" s="1"/>
  <c r="F4429" i="1"/>
  <c r="I4429" i="1" a="1"/>
  <c r="I4429" i="1" s="1"/>
  <c r="F4417" i="1"/>
  <c r="I4417" i="1" a="1"/>
  <c r="I4417" i="1" s="1"/>
  <c r="F4405" i="1"/>
  <c r="I4405" i="1" a="1"/>
  <c r="I4405" i="1" s="1"/>
  <c r="F4393" i="1"/>
  <c r="I4393" i="1" a="1"/>
  <c r="I4393" i="1" s="1"/>
  <c r="F4381" i="1"/>
  <c r="I4381" i="1" a="1"/>
  <c r="I4381" i="1" s="1"/>
  <c r="F4369" i="1"/>
  <c r="I4369" i="1" a="1"/>
  <c r="I4369" i="1" s="1"/>
  <c r="F4357" i="1"/>
  <c r="I4357" i="1" a="1"/>
  <c r="I4357" i="1" s="1"/>
  <c r="F4345" i="1"/>
  <c r="I4345" i="1" a="1"/>
  <c r="I4345" i="1" s="1"/>
  <c r="F4333" i="1"/>
  <c r="I4333" i="1" a="1"/>
  <c r="I4333" i="1" s="1"/>
  <c r="F4321" i="1"/>
  <c r="I4321" i="1" a="1"/>
  <c r="I4321" i="1" s="1"/>
  <c r="F4309" i="1"/>
  <c r="I4309" i="1" a="1"/>
  <c r="I4309" i="1" s="1"/>
  <c r="F4297" i="1"/>
  <c r="I4297" i="1" a="1"/>
  <c r="I4297" i="1" s="1"/>
  <c r="F4285" i="1"/>
  <c r="I4285" i="1" a="1"/>
  <c r="I4285" i="1" s="1"/>
  <c r="F4273" i="1"/>
  <c r="I4273" i="1" a="1"/>
  <c r="I4273" i="1" s="1"/>
  <c r="F4261" i="1"/>
  <c r="I4261" i="1" a="1"/>
  <c r="I4261" i="1" s="1"/>
  <c r="F4249" i="1"/>
  <c r="I4249" i="1" a="1"/>
  <c r="I4249" i="1" s="1"/>
  <c r="F4237" i="1"/>
  <c r="I4237" i="1" a="1"/>
  <c r="I4237" i="1" s="1"/>
  <c r="F4225" i="1"/>
  <c r="I4225" i="1" a="1"/>
  <c r="I4225" i="1" s="1"/>
  <c r="F4213" i="1"/>
  <c r="I4213" i="1" a="1"/>
  <c r="I4213" i="1" s="1"/>
  <c r="F4201" i="1"/>
  <c r="I4201" i="1" a="1"/>
  <c r="I4201" i="1" s="1"/>
  <c r="F4189" i="1"/>
  <c r="I4189" i="1" a="1"/>
  <c r="I4189" i="1" s="1"/>
  <c r="F4177" i="1"/>
  <c r="I4177" i="1" a="1"/>
  <c r="I4177" i="1" s="1"/>
  <c r="F4165" i="1"/>
  <c r="I4165" i="1" a="1"/>
  <c r="I4165" i="1" s="1"/>
  <c r="F4153" i="1"/>
  <c r="I4153" i="1" a="1"/>
  <c r="I4153" i="1" s="1"/>
  <c r="F4141" i="1"/>
  <c r="I4141" i="1" a="1"/>
  <c r="I4141" i="1" s="1"/>
  <c r="F4129" i="1"/>
  <c r="I4129" i="1" a="1"/>
  <c r="I4129" i="1" s="1"/>
  <c r="F4117" i="1"/>
  <c r="F4105" i="1"/>
  <c r="I4105" i="1" a="1"/>
  <c r="I4105" i="1" s="1"/>
  <c r="F4093" i="1"/>
  <c r="I4093" i="1" a="1"/>
  <c r="I4093" i="1" s="1"/>
  <c r="F4081" i="1"/>
  <c r="I4081" i="1" a="1"/>
  <c r="I4081" i="1" s="1"/>
  <c r="F4069" i="1"/>
  <c r="I4069" i="1" a="1"/>
  <c r="I4069" i="1" s="1"/>
  <c r="F4057" i="1"/>
  <c r="I4057" i="1" a="1"/>
  <c r="I4057" i="1" s="1"/>
  <c r="F4045" i="1"/>
  <c r="I4045" i="1" a="1"/>
  <c r="I4045" i="1" s="1"/>
  <c r="F4033" i="1"/>
  <c r="I4033" i="1" a="1"/>
  <c r="I4033" i="1" s="1"/>
  <c r="F4021" i="1"/>
  <c r="I4021" i="1" a="1"/>
  <c r="I4021" i="1" s="1"/>
  <c r="F4009" i="1"/>
  <c r="I4009" i="1" a="1"/>
  <c r="I4009" i="1" s="1"/>
  <c r="F3997" i="1"/>
  <c r="I3997" i="1" a="1"/>
  <c r="I3997" i="1" s="1"/>
  <c r="F3985" i="1"/>
  <c r="I3985" i="1" a="1"/>
  <c r="I3985" i="1" s="1"/>
  <c r="F3973" i="1"/>
  <c r="I3973" i="1" a="1"/>
  <c r="I3973" i="1" s="1"/>
  <c r="F3961" i="1"/>
  <c r="I3961" i="1" a="1"/>
  <c r="I3961" i="1" s="1"/>
  <c r="F3949" i="1"/>
  <c r="I3949" i="1" a="1"/>
  <c r="I3949" i="1" s="1"/>
  <c r="F3937" i="1"/>
  <c r="I3937" i="1" a="1"/>
  <c r="I3937" i="1" s="1"/>
  <c r="F3925" i="1"/>
  <c r="I3925" i="1" a="1"/>
  <c r="I3925" i="1" s="1"/>
  <c r="F3913" i="1"/>
  <c r="I3913" i="1" a="1"/>
  <c r="I3913" i="1" s="1"/>
  <c r="F3901" i="1"/>
  <c r="I3901" i="1" a="1"/>
  <c r="I3901" i="1" s="1"/>
  <c r="F3889" i="1"/>
  <c r="I3889" i="1" a="1"/>
  <c r="I3889" i="1" s="1"/>
  <c r="F3877" i="1"/>
  <c r="I3877" i="1" a="1"/>
  <c r="I3877" i="1" s="1"/>
  <c r="F3865" i="1"/>
  <c r="I3865" i="1" a="1"/>
  <c r="I3865" i="1" s="1"/>
  <c r="F3853" i="1"/>
  <c r="I3853" i="1" a="1"/>
  <c r="I3853" i="1" s="1"/>
  <c r="F3841" i="1"/>
  <c r="I3841" i="1" a="1"/>
  <c r="I3841" i="1" s="1"/>
  <c r="F3829" i="1"/>
  <c r="I3829" i="1" a="1"/>
  <c r="I3829" i="1" s="1"/>
  <c r="F3817" i="1"/>
  <c r="I3817" i="1" a="1"/>
  <c r="I3817" i="1" s="1"/>
  <c r="F3805" i="1"/>
  <c r="I3805" i="1" a="1"/>
  <c r="I3805" i="1" s="1"/>
  <c r="F3793" i="1"/>
  <c r="I3793" i="1" a="1"/>
  <c r="I3793" i="1" s="1"/>
  <c r="F3781" i="1"/>
  <c r="I3781" i="1" a="1"/>
  <c r="I3781" i="1" s="1"/>
  <c r="F3769" i="1"/>
  <c r="I3769" i="1" a="1"/>
  <c r="I3769" i="1" s="1"/>
  <c r="F3757" i="1"/>
  <c r="I3757" i="1" a="1"/>
  <c r="I3757" i="1" s="1"/>
  <c r="F3745" i="1"/>
  <c r="I3745" i="1" a="1"/>
  <c r="I3745" i="1" s="1"/>
  <c r="F3733" i="1"/>
  <c r="I3733" i="1" a="1"/>
  <c r="I3733" i="1" s="1"/>
  <c r="F3721" i="1"/>
  <c r="I3721" i="1" a="1"/>
  <c r="I3721" i="1" s="1"/>
  <c r="F3709" i="1"/>
  <c r="I3709" i="1" a="1"/>
  <c r="I3709" i="1" s="1"/>
  <c r="F3697" i="1"/>
  <c r="I3697" i="1" a="1"/>
  <c r="I3697" i="1" s="1"/>
  <c r="F3685" i="1"/>
  <c r="I3685" i="1" a="1"/>
  <c r="I3685" i="1" s="1"/>
  <c r="F3673" i="1"/>
  <c r="I3673" i="1" a="1"/>
  <c r="I3673" i="1" s="1"/>
  <c r="F3661" i="1"/>
  <c r="I3661" i="1" a="1"/>
  <c r="I3661" i="1" s="1"/>
  <c r="F3649" i="1"/>
  <c r="I3649" i="1" a="1"/>
  <c r="I3649" i="1" s="1"/>
  <c r="F3637" i="1"/>
  <c r="I3637" i="1" a="1"/>
  <c r="I3637" i="1" s="1"/>
  <c r="F3625" i="1"/>
  <c r="I3625" i="1" a="1"/>
  <c r="I3625" i="1" s="1"/>
  <c r="F3613" i="1"/>
  <c r="I3613" i="1" a="1"/>
  <c r="I3613" i="1" s="1"/>
  <c r="F3601" i="1"/>
  <c r="I3601" i="1" a="1"/>
  <c r="I3601" i="1" s="1"/>
  <c r="F3589" i="1"/>
  <c r="I3589" i="1" a="1"/>
  <c r="I3589" i="1" s="1"/>
  <c r="F3577" i="1"/>
  <c r="I3577" i="1" a="1"/>
  <c r="I3577" i="1" s="1"/>
  <c r="F3565" i="1"/>
  <c r="I3565" i="1" a="1"/>
  <c r="I3565" i="1" s="1"/>
  <c r="F3553" i="1"/>
  <c r="I3553" i="1" a="1"/>
  <c r="I3553" i="1" s="1"/>
  <c r="F3541" i="1"/>
  <c r="I3541" i="1" a="1"/>
  <c r="I3541" i="1" s="1"/>
  <c r="F3529" i="1"/>
  <c r="I3529" i="1" a="1"/>
  <c r="I3529" i="1" s="1"/>
  <c r="F3517" i="1"/>
  <c r="I3517" i="1" a="1"/>
  <c r="I3517" i="1" s="1"/>
  <c r="F3505" i="1"/>
  <c r="I3505" i="1" a="1"/>
  <c r="I3505" i="1" s="1"/>
  <c r="F3493" i="1"/>
  <c r="I3493" i="1" a="1"/>
  <c r="I3493" i="1" s="1"/>
  <c r="F3481" i="1"/>
  <c r="I3481" i="1" a="1"/>
  <c r="I3481" i="1" s="1"/>
  <c r="F3469" i="1"/>
  <c r="I3469" i="1" a="1"/>
  <c r="I3469" i="1" s="1"/>
  <c r="F3457" i="1"/>
  <c r="I3457" i="1" a="1"/>
  <c r="I3457" i="1" s="1"/>
  <c r="F3445" i="1"/>
  <c r="I3445" i="1" a="1"/>
  <c r="I3445" i="1" s="1"/>
  <c r="F3433" i="1"/>
  <c r="I3433" i="1" a="1"/>
  <c r="I3433" i="1" s="1"/>
  <c r="F3421" i="1"/>
  <c r="I3421" i="1" a="1"/>
  <c r="I3421" i="1" s="1"/>
  <c r="F3409" i="1"/>
  <c r="I3409" i="1" a="1"/>
  <c r="I3409" i="1" s="1"/>
  <c r="F3397" i="1"/>
  <c r="I3397" i="1" a="1"/>
  <c r="I3397" i="1" s="1"/>
  <c r="F3385" i="1"/>
  <c r="I3385" i="1" a="1"/>
  <c r="I3385" i="1" s="1"/>
  <c r="F3373" i="1"/>
  <c r="I3373" i="1" a="1"/>
  <c r="I3373" i="1" s="1"/>
  <c r="F3361" i="1"/>
  <c r="I3361" i="1" a="1"/>
  <c r="I3361" i="1" s="1"/>
  <c r="F3349" i="1"/>
  <c r="I3349" i="1" a="1"/>
  <c r="I3349" i="1" s="1"/>
  <c r="F3337" i="1"/>
  <c r="I3337" i="1" a="1"/>
  <c r="I3337" i="1" s="1"/>
  <c r="F3325" i="1"/>
  <c r="I3325" i="1" a="1"/>
  <c r="I3325" i="1" s="1"/>
  <c r="F3313" i="1"/>
  <c r="I3313" i="1" a="1"/>
  <c r="I3313" i="1" s="1"/>
  <c r="F3301" i="1"/>
  <c r="I3301" i="1" a="1"/>
  <c r="I3301" i="1" s="1"/>
  <c r="F3289" i="1"/>
  <c r="I3289" i="1" a="1"/>
  <c r="I3289" i="1" s="1"/>
  <c r="F3277" i="1"/>
  <c r="I3277" i="1" a="1"/>
  <c r="I3277" i="1" s="1"/>
  <c r="F3265" i="1"/>
  <c r="I3265" i="1" a="1"/>
  <c r="I3265" i="1" s="1"/>
  <c r="F3253" i="1"/>
  <c r="I3253" i="1" a="1"/>
  <c r="I3253" i="1" s="1"/>
  <c r="F3241" i="1"/>
  <c r="I3241" i="1" a="1"/>
  <c r="I3241" i="1" s="1"/>
  <c r="F3229" i="1"/>
  <c r="I3229" i="1" a="1"/>
  <c r="I3229" i="1" s="1"/>
  <c r="F3217" i="1"/>
  <c r="I3217" i="1" a="1"/>
  <c r="I3217" i="1" s="1"/>
  <c r="F3205" i="1"/>
  <c r="I3205" i="1" a="1"/>
  <c r="I3205" i="1" s="1"/>
  <c r="F3193" i="1"/>
  <c r="I3193" i="1" a="1"/>
  <c r="I3193" i="1" s="1"/>
  <c r="F3181" i="1"/>
  <c r="I3181" i="1" a="1"/>
  <c r="I3181" i="1" s="1"/>
  <c r="F3169" i="1"/>
  <c r="I3169" i="1" a="1"/>
  <c r="I3169" i="1" s="1"/>
  <c r="F3157" i="1"/>
  <c r="I3157" i="1" a="1"/>
  <c r="I3157" i="1" s="1"/>
  <c r="F3145" i="1"/>
  <c r="I3145" i="1" a="1"/>
  <c r="I3145" i="1" s="1"/>
  <c r="F3133" i="1"/>
  <c r="I3133" i="1" a="1"/>
  <c r="I3133" i="1" s="1"/>
  <c r="F3121" i="1"/>
  <c r="I3121" i="1" a="1"/>
  <c r="I3121" i="1" s="1"/>
  <c r="F3109" i="1"/>
  <c r="I3109" i="1" a="1"/>
  <c r="I3109" i="1" s="1"/>
  <c r="F3097" i="1"/>
  <c r="I3097" i="1" a="1"/>
  <c r="I3097" i="1" s="1"/>
  <c r="F3085" i="1"/>
  <c r="I3085" i="1" a="1"/>
  <c r="I3085" i="1" s="1"/>
  <c r="F3073" i="1"/>
  <c r="I3073" i="1" a="1"/>
  <c r="I3073" i="1" s="1"/>
  <c r="F3061" i="1"/>
  <c r="I3061" i="1" a="1"/>
  <c r="I3061" i="1" s="1"/>
  <c r="F3049" i="1"/>
  <c r="I3049" i="1" a="1"/>
  <c r="I3049" i="1" s="1"/>
  <c r="F3037" i="1"/>
  <c r="I3037" i="1" a="1"/>
  <c r="I3037" i="1" s="1"/>
  <c r="F3025" i="1"/>
  <c r="I3025" i="1" a="1"/>
  <c r="I3025" i="1" s="1"/>
  <c r="F3013" i="1"/>
  <c r="I3013" i="1" a="1"/>
  <c r="I3013" i="1" s="1"/>
  <c r="F3001" i="1"/>
  <c r="I3001" i="1" a="1"/>
  <c r="I3001" i="1" s="1"/>
  <c r="F2989" i="1"/>
  <c r="F2977" i="1"/>
  <c r="I2977" i="1" a="1"/>
  <c r="I2977" i="1" s="1"/>
  <c r="F2965" i="1"/>
  <c r="I2965" i="1" a="1"/>
  <c r="I2965" i="1" s="1"/>
  <c r="F2953" i="1"/>
  <c r="I2953" i="1" a="1"/>
  <c r="I2953" i="1" s="1"/>
  <c r="F2941" i="1"/>
  <c r="I2941" i="1" a="1"/>
  <c r="I2941" i="1" s="1"/>
  <c r="J2941" i="1"/>
  <c r="F2929" i="1"/>
  <c r="I2929" i="1" a="1"/>
  <c r="I2929" i="1" s="1"/>
  <c r="J2929" i="1"/>
  <c r="F2917" i="1"/>
  <c r="I2917" i="1" a="1"/>
  <c r="I2917" i="1" s="1"/>
  <c r="J2917" i="1"/>
  <c r="F2905" i="1"/>
  <c r="I2905" i="1" a="1"/>
  <c r="I2905" i="1" s="1"/>
  <c r="J2905" i="1"/>
  <c r="F2893" i="1"/>
  <c r="I2893" i="1" a="1"/>
  <c r="I2893" i="1" s="1"/>
  <c r="J2893" i="1"/>
  <c r="F2881" i="1"/>
  <c r="I2881" i="1" a="1"/>
  <c r="I2881" i="1" s="1"/>
  <c r="J2881" i="1"/>
  <c r="F2869" i="1"/>
  <c r="I2869" i="1" a="1"/>
  <c r="I2869" i="1" s="1"/>
  <c r="J2869" i="1"/>
  <c r="F2857" i="1"/>
  <c r="I2857" i="1" a="1"/>
  <c r="I2857" i="1" s="1"/>
  <c r="J2857" i="1"/>
  <c r="F2845" i="1"/>
  <c r="I2845" i="1" a="1"/>
  <c r="I2845" i="1" s="1"/>
  <c r="J2845" i="1"/>
  <c r="F2833" i="1"/>
  <c r="I2833" i="1" a="1"/>
  <c r="I2833" i="1" s="1"/>
  <c r="J2833" i="1"/>
  <c r="F2821" i="1"/>
  <c r="I2821" i="1" a="1"/>
  <c r="I2821" i="1" s="1"/>
  <c r="J2821" i="1"/>
  <c r="F2809" i="1"/>
  <c r="I2809" i="1" a="1"/>
  <c r="I2809" i="1" s="1"/>
  <c r="J2809" i="1"/>
  <c r="F2797" i="1"/>
  <c r="I2797" i="1" a="1"/>
  <c r="I2797" i="1" s="1"/>
  <c r="J2797" i="1"/>
  <c r="F2785" i="1"/>
  <c r="I2785" i="1" a="1"/>
  <c r="I2785" i="1" s="1"/>
  <c r="J2785" i="1"/>
  <c r="F2773" i="1"/>
  <c r="I2773" i="1" a="1"/>
  <c r="I2773" i="1" s="1"/>
  <c r="J2773" i="1"/>
  <c r="F2761" i="1"/>
  <c r="I2761" i="1" a="1"/>
  <c r="I2761" i="1" s="1"/>
  <c r="J2761" i="1"/>
  <c r="F2749" i="1"/>
  <c r="I2749" i="1" a="1"/>
  <c r="I2749" i="1" s="1"/>
  <c r="J2749" i="1"/>
  <c r="F2737" i="1"/>
  <c r="I2737" i="1" a="1"/>
  <c r="I2737" i="1" s="1"/>
  <c r="J2737" i="1"/>
  <c r="F2725" i="1"/>
  <c r="I2725" i="1" a="1"/>
  <c r="I2725" i="1" s="1"/>
  <c r="J2725" i="1"/>
  <c r="F2713" i="1"/>
  <c r="I2713" i="1" a="1"/>
  <c r="I2713" i="1" s="1"/>
  <c r="J2713" i="1"/>
  <c r="F2701" i="1"/>
  <c r="I2701" i="1" a="1"/>
  <c r="I2701" i="1" s="1"/>
  <c r="J2701" i="1"/>
  <c r="F2689" i="1"/>
  <c r="I2689" i="1" a="1"/>
  <c r="I2689" i="1" s="1"/>
  <c r="J2689" i="1"/>
  <c r="F2677" i="1"/>
  <c r="I2677" i="1" a="1"/>
  <c r="I2677" i="1" s="1"/>
  <c r="J2677" i="1"/>
  <c r="F2665" i="1"/>
  <c r="I2665" i="1" a="1"/>
  <c r="I2665" i="1" s="1"/>
  <c r="J2665" i="1"/>
  <c r="F2653" i="1"/>
  <c r="I2653" i="1" a="1"/>
  <c r="I2653" i="1" s="1"/>
  <c r="J2653" i="1"/>
  <c r="F2641" i="1"/>
  <c r="I2641" i="1" a="1"/>
  <c r="I2641" i="1" s="1"/>
  <c r="J2641" i="1"/>
  <c r="F2629" i="1"/>
  <c r="I2629" i="1" a="1"/>
  <c r="I2629" i="1" s="1"/>
  <c r="J2629" i="1"/>
  <c r="F2617" i="1"/>
  <c r="I2617" i="1" a="1"/>
  <c r="I2617" i="1" s="1"/>
  <c r="J2617" i="1"/>
  <c r="F2605" i="1"/>
  <c r="I2605" i="1" a="1"/>
  <c r="I2605" i="1" s="1"/>
  <c r="J2605" i="1"/>
  <c r="F2593" i="1"/>
  <c r="I2593" i="1" a="1"/>
  <c r="I2593" i="1" s="1"/>
  <c r="J2593" i="1"/>
  <c r="F2581" i="1"/>
  <c r="I2581" i="1" a="1"/>
  <c r="I2581" i="1" s="1"/>
  <c r="J2581" i="1"/>
  <c r="F2569" i="1"/>
  <c r="I2569" i="1" a="1"/>
  <c r="I2569" i="1" s="1"/>
  <c r="J2569" i="1"/>
  <c r="F2557" i="1"/>
  <c r="I2557" i="1" a="1"/>
  <c r="I2557" i="1" s="1"/>
  <c r="J2557" i="1"/>
  <c r="F2545" i="1"/>
  <c r="I2545" i="1" a="1"/>
  <c r="I2545" i="1" s="1"/>
  <c r="J2545" i="1"/>
  <c r="F2533" i="1"/>
  <c r="I2533" i="1" a="1"/>
  <c r="I2533" i="1" s="1"/>
  <c r="J2533" i="1"/>
  <c r="F2521" i="1"/>
  <c r="I2521" i="1" a="1"/>
  <c r="I2521" i="1" s="1"/>
  <c r="J2521" i="1"/>
  <c r="F2509" i="1"/>
  <c r="I2509" i="1" a="1"/>
  <c r="I2509" i="1" s="1"/>
  <c r="J2509" i="1"/>
  <c r="F2497" i="1"/>
  <c r="I2497" i="1" a="1"/>
  <c r="I2497" i="1" s="1"/>
  <c r="J2497" i="1"/>
  <c r="F2485" i="1"/>
  <c r="I2485" i="1" a="1"/>
  <c r="I2485" i="1" s="1"/>
  <c r="J2485" i="1"/>
  <c r="F2473" i="1"/>
  <c r="I2473" i="1" a="1"/>
  <c r="I2473" i="1" s="1"/>
  <c r="J2473" i="1"/>
  <c r="F2461" i="1"/>
  <c r="I2461" i="1" a="1"/>
  <c r="I2461" i="1" s="1"/>
  <c r="J2461" i="1"/>
  <c r="F2449" i="1"/>
  <c r="I2449" i="1" a="1"/>
  <c r="I2449" i="1" s="1"/>
  <c r="J2449" i="1"/>
  <c r="F2437" i="1"/>
  <c r="I2437" i="1" a="1"/>
  <c r="I2437" i="1" s="1"/>
  <c r="J2437" i="1"/>
  <c r="F2425" i="1"/>
  <c r="I2425" i="1" a="1"/>
  <c r="I2425" i="1" s="1"/>
  <c r="J2425" i="1"/>
  <c r="F2413" i="1"/>
  <c r="I2413" i="1" a="1"/>
  <c r="I2413" i="1" s="1"/>
  <c r="J2413" i="1"/>
  <c r="F2401" i="1"/>
  <c r="I2401" i="1" a="1"/>
  <c r="I2401" i="1" s="1"/>
  <c r="J2401" i="1"/>
  <c r="F2389" i="1"/>
  <c r="I2389" i="1" a="1"/>
  <c r="I2389" i="1" s="1"/>
  <c r="J2389" i="1"/>
  <c r="F2377" i="1"/>
  <c r="I2377" i="1" a="1"/>
  <c r="I2377" i="1" s="1"/>
  <c r="J2377" i="1"/>
  <c r="F2365" i="1"/>
  <c r="I2365" i="1" a="1"/>
  <c r="I2365" i="1" s="1"/>
  <c r="J2365" i="1"/>
  <c r="F2353" i="1"/>
  <c r="I2353" i="1" a="1"/>
  <c r="I2353" i="1" s="1"/>
  <c r="J2353" i="1"/>
  <c r="F2341" i="1"/>
  <c r="I2341" i="1" a="1"/>
  <c r="I2341" i="1" s="1"/>
  <c r="J2341" i="1"/>
  <c r="F2329" i="1"/>
  <c r="I2329" i="1" a="1"/>
  <c r="I2329" i="1" s="1"/>
  <c r="J2329" i="1"/>
  <c r="F2317" i="1"/>
  <c r="I2317" i="1" a="1"/>
  <c r="I2317" i="1" s="1"/>
  <c r="J2317" i="1"/>
  <c r="F2305" i="1"/>
  <c r="I2305" i="1" a="1"/>
  <c r="I2305" i="1" s="1"/>
  <c r="J2305" i="1"/>
  <c r="F2293" i="1"/>
  <c r="I2293" i="1" a="1"/>
  <c r="I2293" i="1" s="1"/>
  <c r="J2293" i="1"/>
  <c r="F2281" i="1"/>
  <c r="I2281" i="1" a="1"/>
  <c r="I2281" i="1" s="1"/>
  <c r="J2281" i="1"/>
  <c r="F2269" i="1"/>
  <c r="I2269" i="1" a="1"/>
  <c r="I2269" i="1" s="1"/>
  <c r="J2269" i="1"/>
  <c r="F2257" i="1"/>
  <c r="I2257" i="1" a="1"/>
  <c r="I2257" i="1" s="1"/>
  <c r="J2257" i="1"/>
  <c r="F2245" i="1"/>
  <c r="I2245" i="1" a="1"/>
  <c r="I2245" i="1" s="1"/>
  <c r="J2245" i="1"/>
  <c r="F2233" i="1"/>
  <c r="I2233" i="1" a="1"/>
  <c r="I2233" i="1" s="1"/>
  <c r="J2233" i="1"/>
  <c r="F2221" i="1"/>
  <c r="I2221" i="1" a="1"/>
  <c r="I2221" i="1" s="1"/>
  <c r="J2221" i="1"/>
  <c r="F2209" i="1"/>
  <c r="I2209" i="1" a="1"/>
  <c r="I2209" i="1" s="1"/>
  <c r="J2209" i="1"/>
  <c r="F2197" i="1"/>
  <c r="I2197" i="1" a="1"/>
  <c r="I2197" i="1" s="1"/>
  <c r="J2197" i="1"/>
  <c r="F2185" i="1"/>
  <c r="I2185" i="1" a="1"/>
  <c r="I2185" i="1" s="1"/>
  <c r="J2185" i="1"/>
  <c r="F2173" i="1"/>
  <c r="I2173" i="1" a="1"/>
  <c r="I2173" i="1" s="1"/>
  <c r="J2173" i="1"/>
  <c r="F2161" i="1"/>
  <c r="I2161" i="1" a="1"/>
  <c r="I2161" i="1" s="1"/>
  <c r="J2161" i="1"/>
  <c r="F2149" i="1"/>
  <c r="I2149" i="1" a="1"/>
  <c r="I2149" i="1" s="1"/>
  <c r="J2149" i="1"/>
  <c r="F2137" i="1"/>
  <c r="I2137" i="1" a="1"/>
  <c r="I2137" i="1" s="1"/>
  <c r="J2137" i="1"/>
  <c r="F2125" i="1"/>
  <c r="I2125" i="1" a="1"/>
  <c r="I2125" i="1" s="1"/>
  <c r="J2125" i="1"/>
  <c r="F2113" i="1"/>
  <c r="I2113" i="1" a="1"/>
  <c r="I2113" i="1" s="1"/>
  <c r="J2113" i="1"/>
  <c r="F2101" i="1"/>
  <c r="I2101" i="1" a="1"/>
  <c r="I2101" i="1" s="1"/>
  <c r="J2101" i="1"/>
  <c r="F2089" i="1"/>
  <c r="I2089" i="1" a="1"/>
  <c r="I2089" i="1" s="1"/>
  <c r="J2089" i="1"/>
  <c r="F2077" i="1"/>
  <c r="I2077" i="1" a="1"/>
  <c r="I2077" i="1" s="1"/>
  <c r="J2077" i="1"/>
  <c r="F2065" i="1"/>
  <c r="I2065" i="1" a="1"/>
  <c r="I2065" i="1" s="1"/>
  <c r="J2065" i="1"/>
  <c r="F2053" i="1"/>
  <c r="I2053" i="1" a="1"/>
  <c r="I2053" i="1" s="1"/>
  <c r="J2053" i="1"/>
  <c r="F2041" i="1"/>
  <c r="I2041" i="1" a="1"/>
  <c r="I2041" i="1" s="1"/>
  <c r="J2041" i="1"/>
  <c r="F2029" i="1"/>
  <c r="I2029" i="1" a="1"/>
  <c r="I2029" i="1" s="1"/>
  <c r="J2029" i="1"/>
  <c r="F2017" i="1"/>
  <c r="I2017" i="1" a="1"/>
  <c r="I2017" i="1" s="1"/>
  <c r="J2017" i="1"/>
  <c r="F2005" i="1"/>
  <c r="I2005" i="1" a="1"/>
  <c r="I2005" i="1" s="1"/>
  <c r="J2005" i="1"/>
  <c r="F1993" i="1"/>
  <c r="I1993" i="1" a="1"/>
  <c r="I1993" i="1" s="1"/>
  <c r="J1993" i="1"/>
  <c r="F1981" i="1"/>
  <c r="I1981" i="1" a="1"/>
  <c r="I1981" i="1" s="1"/>
  <c r="J1981" i="1"/>
  <c r="F1969" i="1"/>
  <c r="I1969" i="1" a="1"/>
  <c r="I1969" i="1" s="1"/>
  <c r="J1969" i="1"/>
  <c r="F1957" i="1"/>
  <c r="I1957" i="1" a="1"/>
  <c r="I1957" i="1" s="1"/>
  <c r="J1957" i="1"/>
  <c r="F1945" i="1"/>
  <c r="I1945" i="1" a="1"/>
  <c r="I1945" i="1" s="1"/>
  <c r="J1945" i="1"/>
  <c r="F1933" i="1"/>
  <c r="I1933" i="1" a="1"/>
  <c r="I1933" i="1" s="1"/>
  <c r="J1933" i="1"/>
  <c r="F1921" i="1"/>
  <c r="I1921" i="1" a="1"/>
  <c r="I1921" i="1" s="1"/>
  <c r="J1921" i="1"/>
  <c r="F1909" i="1"/>
  <c r="I1909" i="1" a="1"/>
  <c r="I1909" i="1" s="1"/>
  <c r="J1909" i="1"/>
  <c r="F1897" i="1"/>
  <c r="I1897" i="1" a="1"/>
  <c r="I1897" i="1" s="1"/>
  <c r="J1897" i="1"/>
  <c r="F1885" i="1"/>
  <c r="I1885" i="1" a="1"/>
  <c r="I1885" i="1" s="1"/>
  <c r="J1885" i="1"/>
  <c r="F1873" i="1"/>
  <c r="I1873" i="1" a="1"/>
  <c r="I1873" i="1" s="1"/>
  <c r="J1873" i="1"/>
  <c r="F1861" i="1"/>
  <c r="I1861" i="1" a="1"/>
  <c r="I1861" i="1" s="1"/>
  <c r="J1861" i="1"/>
  <c r="F1849" i="1"/>
  <c r="I1849" i="1" a="1"/>
  <c r="I1849" i="1" s="1"/>
  <c r="J1849" i="1"/>
  <c r="F1837" i="1"/>
  <c r="I1837" i="1" a="1"/>
  <c r="I1837" i="1" s="1"/>
  <c r="J1837" i="1"/>
  <c r="F1825" i="1"/>
  <c r="I1825" i="1" a="1"/>
  <c r="I1825" i="1" s="1"/>
  <c r="J1825" i="1"/>
  <c r="F1813" i="1"/>
  <c r="I1813" i="1" a="1"/>
  <c r="I1813" i="1" s="1"/>
  <c r="J1813" i="1"/>
  <c r="F1801" i="1"/>
  <c r="I1801" i="1" a="1"/>
  <c r="I1801" i="1" s="1"/>
  <c r="J1801" i="1"/>
  <c r="F1789" i="1"/>
  <c r="I1789" i="1" a="1"/>
  <c r="I1789" i="1" s="1"/>
  <c r="J1789" i="1"/>
  <c r="F1777" i="1"/>
  <c r="I1777" i="1" a="1"/>
  <c r="I1777" i="1" s="1"/>
  <c r="J1777" i="1"/>
  <c r="F1765" i="1"/>
  <c r="I1765" i="1" a="1"/>
  <c r="I1765" i="1" s="1"/>
  <c r="J1765" i="1"/>
  <c r="F1753" i="1"/>
  <c r="I1753" i="1" a="1"/>
  <c r="I1753" i="1" s="1"/>
  <c r="J1753" i="1"/>
  <c r="F1741" i="1"/>
  <c r="I1741" i="1" a="1"/>
  <c r="I1741" i="1" s="1"/>
  <c r="J1741" i="1"/>
  <c r="F1729" i="1"/>
  <c r="I1729" i="1" a="1"/>
  <c r="I1729" i="1" s="1"/>
  <c r="J1729" i="1"/>
  <c r="F1717" i="1"/>
  <c r="I1717" i="1" a="1"/>
  <c r="I1717" i="1" s="1"/>
  <c r="J1717" i="1"/>
  <c r="F1705" i="1"/>
  <c r="I1705" i="1" a="1"/>
  <c r="I1705" i="1" s="1"/>
  <c r="J1705" i="1"/>
  <c r="F1693" i="1"/>
  <c r="I1693" i="1" a="1"/>
  <c r="I1693" i="1" s="1"/>
  <c r="J1693" i="1"/>
  <c r="F1681" i="1"/>
  <c r="I1681" i="1" a="1"/>
  <c r="I1681" i="1" s="1"/>
  <c r="J1681" i="1"/>
  <c r="F1669" i="1"/>
  <c r="I1669" i="1" a="1"/>
  <c r="I1669" i="1" s="1"/>
  <c r="J1669" i="1"/>
  <c r="F1657" i="1"/>
  <c r="I1657" i="1" a="1"/>
  <c r="I1657" i="1" s="1"/>
  <c r="J1657" i="1"/>
  <c r="F1645" i="1"/>
  <c r="I1645" i="1" a="1"/>
  <c r="I1645" i="1" s="1"/>
  <c r="J1645" i="1"/>
  <c r="F1633" i="1"/>
  <c r="I1633" i="1" a="1"/>
  <c r="I1633" i="1" s="1"/>
  <c r="J1633" i="1"/>
  <c r="F1621" i="1"/>
  <c r="I1621" i="1" a="1"/>
  <c r="I1621" i="1" s="1"/>
  <c r="J1621" i="1"/>
  <c r="F1609" i="1"/>
  <c r="I1609" i="1" a="1"/>
  <c r="I1609" i="1" s="1"/>
  <c r="J1609" i="1"/>
  <c r="F1597" i="1"/>
  <c r="I1597" i="1" a="1"/>
  <c r="I1597" i="1" s="1"/>
  <c r="J1597" i="1"/>
  <c r="F1585" i="1"/>
  <c r="I1585" i="1" a="1"/>
  <c r="I1585" i="1" s="1"/>
  <c r="J1585" i="1"/>
  <c r="F1573" i="1"/>
  <c r="I1573" i="1" a="1"/>
  <c r="I1573" i="1" s="1"/>
  <c r="J1573" i="1"/>
  <c r="F1561" i="1"/>
  <c r="I1561" i="1" a="1"/>
  <c r="I1561" i="1" s="1"/>
  <c r="J1561" i="1"/>
  <c r="F1549" i="1"/>
  <c r="I1549" i="1" a="1"/>
  <c r="I1549" i="1" s="1"/>
  <c r="J1549" i="1"/>
  <c r="F1537" i="1"/>
  <c r="I1537" i="1" a="1"/>
  <c r="I1537" i="1" s="1"/>
  <c r="J1537" i="1"/>
  <c r="F1525" i="1"/>
  <c r="I1525" i="1" a="1"/>
  <c r="I1525" i="1" s="1"/>
  <c r="J1525" i="1"/>
  <c r="F1513" i="1"/>
  <c r="I1513" i="1" a="1"/>
  <c r="I1513" i="1" s="1"/>
  <c r="J1513" i="1"/>
  <c r="F1501" i="1"/>
  <c r="I1501" i="1" a="1"/>
  <c r="I1501" i="1" s="1"/>
  <c r="J1501" i="1"/>
  <c r="F1489" i="1"/>
  <c r="I1489" i="1" a="1"/>
  <c r="I1489" i="1" s="1"/>
  <c r="J1489" i="1"/>
  <c r="F1477" i="1"/>
  <c r="I1477" i="1" a="1"/>
  <c r="I1477" i="1" s="1"/>
  <c r="J1477" i="1"/>
  <c r="F1465" i="1"/>
  <c r="I1465" i="1" a="1"/>
  <c r="I1465" i="1" s="1"/>
  <c r="J1465" i="1"/>
  <c r="F1453" i="1"/>
  <c r="I1453" i="1" a="1"/>
  <c r="I1453" i="1" s="1"/>
  <c r="J1453" i="1"/>
  <c r="F1441" i="1"/>
  <c r="I1441" i="1" a="1"/>
  <c r="I1441" i="1" s="1"/>
  <c r="J1441" i="1"/>
  <c r="F1429" i="1"/>
  <c r="I1429" i="1" a="1"/>
  <c r="I1429" i="1" s="1"/>
  <c r="J1429" i="1"/>
  <c r="F1417" i="1"/>
  <c r="I1417" i="1" a="1"/>
  <c r="I1417" i="1" s="1"/>
  <c r="J1417" i="1"/>
  <c r="F1405" i="1"/>
  <c r="I1405" i="1" a="1"/>
  <c r="I1405" i="1" s="1"/>
  <c r="J1405" i="1"/>
  <c r="F1393" i="1"/>
  <c r="I1393" i="1" a="1"/>
  <c r="I1393" i="1" s="1"/>
  <c r="J1393" i="1"/>
  <c r="F1381" i="1"/>
  <c r="I1381" i="1" a="1"/>
  <c r="I1381" i="1" s="1"/>
  <c r="J1381" i="1"/>
  <c r="F1369" i="1"/>
  <c r="I1369" i="1" a="1"/>
  <c r="I1369" i="1" s="1"/>
  <c r="J1369" i="1"/>
  <c r="F1357" i="1"/>
  <c r="I1357" i="1" a="1"/>
  <c r="I1357" i="1" s="1"/>
  <c r="J1357" i="1"/>
  <c r="F1345" i="1"/>
  <c r="I1345" i="1" a="1"/>
  <c r="I1345" i="1" s="1"/>
  <c r="J1345" i="1"/>
  <c r="F1333" i="1"/>
  <c r="I1333" i="1" a="1"/>
  <c r="I1333" i="1" s="1"/>
  <c r="J1333" i="1"/>
  <c r="F1321" i="1"/>
  <c r="I1321" i="1" a="1"/>
  <c r="I1321" i="1" s="1"/>
  <c r="J1321" i="1"/>
  <c r="F1309" i="1"/>
  <c r="I1309" i="1" a="1"/>
  <c r="I1309" i="1" s="1"/>
  <c r="J1309" i="1"/>
  <c r="F1297" i="1"/>
  <c r="I1297" i="1" a="1"/>
  <c r="I1297" i="1" s="1"/>
  <c r="J1297" i="1"/>
  <c r="F1285" i="1"/>
  <c r="I1285" i="1" a="1"/>
  <c r="I1285" i="1" s="1"/>
  <c r="J1285" i="1"/>
  <c r="F1273" i="1"/>
  <c r="I1273" i="1" a="1"/>
  <c r="I1273" i="1" s="1"/>
  <c r="J1273" i="1"/>
  <c r="F1261" i="1"/>
  <c r="I1261" i="1" a="1"/>
  <c r="I1261" i="1" s="1"/>
  <c r="J1261" i="1"/>
  <c r="F1249" i="1"/>
  <c r="I1249" i="1" a="1"/>
  <c r="I1249" i="1" s="1"/>
  <c r="J1249" i="1"/>
  <c r="F1237" i="1"/>
  <c r="I1237" i="1" a="1"/>
  <c r="I1237" i="1" s="1"/>
  <c r="J1237" i="1"/>
  <c r="F1225" i="1"/>
  <c r="I1225" i="1" a="1"/>
  <c r="I1225" i="1" s="1"/>
  <c r="J1225" i="1"/>
  <c r="F1213" i="1"/>
  <c r="I1213" i="1" a="1"/>
  <c r="I1213" i="1" s="1"/>
  <c r="J1213" i="1"/>
  <c r="F1201" i="1"/>
  <c r="I1201" i="1" a="1"/>
  <c r="I1201" i="1" s="1"/>
  <c r="J1201" i="1"/>
  <c r="F1189" i="1"/>
  <c r="I1189" i="1" a="1"/>
  <c r="I1189" i="1" s="1"/>
  <c r="J1189" i="1"/>
  <c r="F1177" i="1"/>
  <c r="I1177" i="1" a="1"/>
  <c r="I1177" i="1" s="1"/>
  <c r="J1177" i="1"/>
  <c r="F1165" i="1"/>
  <c r="I1165" i="1" a="1"/>
  <c r="I1165" i="1" s="1"/>
  <c r="J1165" i="1"/>
  <c r="F1153" i="1"/>
  <c r="I1153" i="1" a="1"/>
  <c r="I1153" i="1" s="1"/>
  <c r="J1153" i="1"/>
  <c r="F1141" i="1"/>
  <c r="I1141" i="1" a="1"/>
  <c r="I1141" i="1" s="1"/>
  <c r="J1141" i="1"/>
  <c r="F1129" i="1"/>
  <c r="I1129" i="1" a="1"/>
  <c r="I1129" i="1" s="1"/>
  <c r="J1129" i="1"/>
  <c r="F1117" i="1"/>
  <c r="I1117" i="1" a="1"/>
  <c r="I1117" i="1" s="1"/>
  <c r="J1117" i="1"/>
  <c r="F1105" i="1"/>
  <c r="I1105" i="1" a="1"/>
  <c r="I1105" i="1" s="1"/>
  <c r="J1105" i="1"/>
  <c r="F1093" i="1"/>
  <c r="I1093" i="1" a="1"/>
  <c r="I1093" i="1" s="1"/>
  <c r="J1093" i="1"/>
  <c r="F1081" i="1"/>
  <c r="I1081" i="1" a="1"/>
  <c r="I1081" i="1" s="1"/>
  <c r="J1081" i="1"/>
  <c r="F1069" i="1"/>
  <c r="I1069" i="1" a="1"/>
  <c r="I1069" i="1" s="1"/>
  <c r="J1069" i="1"/>
  <c r="F1057" i="1"/>
  <c r="I1057" i="1" a="1"/>
  <c r="I1057" i="1" s="1"/>
  <c r="J1057" i="1"/>
  <c r="F1045" i="1"/>
  <c r="I1045" i="1" a="1"/>
  <c r="I1045" i="1" s="1"/>
  <c r="J1045" i="1"/>
  <c r="F1033" i="1"/>
  <c r="I1033" i="1" a="1"/>
  <c r="I1033" i="1" s="1"/>
  <c r="J1033" i="1"/>
  <c r="F1021" i="1"/>
  <c r="I1021" i="1" a="1"/>
  <c r="I1021" i="1" s="1"/>
  <c r="J1021" i="1"/>
  <c r="F1009" i="1"/>
  <c r="I1009" i="1" a="1"/>
  <c r="I1009" i="1" s="1"/>
  <c r="J1009" i="1"/>
  <c r="F997" i="1"/>
  <c r="I997" i="1" a="1"/>
  <c r="I997" i="1" s="1"/>
  <c r="J997" i="1"/>
  <c r="F985" i="1"/>
  <c r="I985" i="1" a="1"/>
  <c r="I985" i="1" s="1"/>
  <c r="J985" i="1"/>
  <c r="F973" i="1"/>
  <c r="I973" i="1" a="1"/>
  <c r="I973" i="1" s="1"/>
  <c r="J973" i="1"/>
  <c r="F961" i="1"/>
  <c r="I961" i="1" a="1"/>
  <c r="I961" i="1" s="1"/>
  <c r="F949" i="1"/>
  <c r="I949" i="1" a="1"/>
  <c r="I949" i="1" s="1"/>
  <c r="F937" i="1"/>
  <c r="I937" i="1" a="1"/>
  <c r="I937" i="1" s="1"/>
  <c r="J937" i="1"/>
  <c r="F925" i="1"/>
  <c r="I925" i="1" a="1"/>
  <c r="I925" i="1" s="1"/>
  <c r="J925" i="1"/>
  <c r="F913" i="1"/>
  <c r="I913" i="1" a="1"/>
  <c r="I913" i="1" s="1"/>
  <c r="J913" i="1"/>
  <c r="F901" i="1"/>
  <c r="I901" i="1" a="1"/>
  <c r="I901" i="1" s="1"/>
  <c r="J901" i="1"/>
  <c r="F889" i="1"/>
  <c r="I889" i="1" a="1"/>
  <c r="I889" i="1" s="1"/>
  <c r="J889" i="1"/>
  <c r="F877" i="1"/>
  <c r="I877" i="1" a="1"/>
  <c r="I877" i="1" s="1"/>
  <c r="J877" i="1"/>
  <c r="F865" i="1"/>
  <c r="I865" i="1" a="1"/>
  <c r="I865" i="1" s="1"/>
  <c r="J865" i="1"/>
  <c r="F853" i="1"/>
  <c r="I853" i="1" a="1"/>
  <c r="I853" i="1" s="1"/>
  <c r="J853" i="1"/>
  <c r="F841" i="1"/>
  <c r="I841" i="1" a="1"/>
  <c r="I841" i="1" s="1"/>
  <c r="J841" i="1"/>
  <c r="F829" i="1"/>
  <c r="I829" i="1" a="1"/>
  <c r="I829" i="1" s="1"/>
  <c r="J829" i="1"/>
  <c r="F817" i="1"/>
  <c r="I817" i="1" a="1"/>
  <c r="I817" i="1" s="1"/>
  <c r="F805" i="1"/>
  <c r="I805" i="1" a="1"/>
  <c r="I805" i="1" s="1"/>
  <c r="F793" i="1"/>
  <c r="I793" i="1" a="1"/>
  <c r="I793" i="1" s="1"/>
  <c r="J793" i="1"/>
  <c r="F781" i="1"/>
  <c r="I781" i="1" a="1"/>
  <c r="I781" i="1" s="1"/>
  <c r="J781" i="1"/>
  <c r="F769" i="1"/>
  <c r="I769" i="1" a="1"/>
  <c r="I769" i="1" s="1"/>
  <c r="J769" i="1"/>
  <c r="F757" i="1"/>
  <c r="I757" i="1" a="1"/>
  <c r="I757" i="1" s="1"/>
  <c r="J757" i="1"/>
  <c r="F745" i="1"/>
  <c r="I745" i="1" a="1"/>
  <c r="I745" i="1" s="1"/>
  <c r="J745" i="1"/>
  <c r="F733" i="1"/>
  <c r="I733" i="1" a="1"/>
  <c r="I733" i="1" s="1"/>
  <c r="J733" i="1"/>
  <c r="F721" i="1"/>
  <c r="I721" i="1" a="1"/>
  <c r="I721" i="1" s="1"/>
  <c r="J721" i="1"/>
  <c r="F709" i="1"/>
  <c r="I709" i="1" a="1"/>
  <c r="I709" i="1" s="1"/>
  <c r="J709" i="1"/>
  <c r="F697" i="1"/>
  <c r="I697" i="1" a="1"/>
  <c r="I697" i="1" s="1"/>
  <c r="J697" i="1"/>
  <c r="F685" i="1"/>
  <c r="I685" i="1" a="1"/>
  <c r="I685" i="1" s="1"/>
  <c r="J685" i="1"/>
  <c r="F673" i="1"/>
  <c r="I673" i="1" a="1"/>
  <c r="I673" i="1" s="1"/>
  <c r="J673" i="1"/>
  <c r="F661" i="1"/>
  <c r="I661" i="1" a="1"/>
  <c r="I661" i="1" s="1"/>
  <c r="J661" i="1"/>
  <c r="F649" i="1"/>
  <c r="I649" i="1" a="1"/>
  <c r="I649" i="1" s="1"/>
  <c r="J649" i="1"/>
  <c r="F637" i="1"/>
  <c r="I637" i="1" a="1"/>
  <c r="I637" i="1" s="1"/>
  <c r="J637" i="1"/>
  <c r="F625" i="1"/>
  <c r="I625" i="1" a="1"/>
  <c r="I625" i="1" s="1"/>
  <c r="J625" i="1"/>
  <c r="F613" i="1"/>
  <c r="I613" i="1" a="1"/>
  <c r="I613" i="1" s="1"/>
  <c r="J613" i="1"/>
  <c r="F601" i="1"/>
  <c r="I601" i="1" a="1"/>
  <c r="I601" i="1" s="1"/>
  <c r="J601" i="1"/>
  <c r="F589" i="1"/>
  <c r="I589" i="1" a="1"/>
  <c r="I589" i="1" s="1"/>
  <c r="J589" i="1"/>
  <c r="F577" i="1"/>
  <c r="I577" i="1" a="1"/>
  <c r="I577" i="1" s="1"/>
  <c r="J577" i="1"/>
  <c r="F565" i="1"/>
  <c r="I565" i="1" a="1"/>
  <c r="I565" i="1" s="1"/>
  <c r="J565" i="1"/>
  <c r="F553" i="1"/>
  <c r="I553" i="1" a="1"/>
  <c r="I553" i="1" s="1"/>
  <c r="J553" i="1"/>
  <c r="F541" i="1"/>
  <c r="I541" i="1" a="1"/>
  <c r="I541" i="1" s="1"/>
  <c r="J541" i="1"/>
  <c r="F529" i="1"/>
  <c r="I529" i="1" a="1"/>
  <c r="I529" i="1" s="1"/>
  <c r="J529" i="1"/>
  <c r="F517" i="1"/>
  <c r="I517" i="1" a="1"/>
  <c r="I517" i="1" s="1"/>
  <c r="J517" i="1"/>
  <c r="F505" i="1"/>
  <c r="I505" i="1" a="1"/>
  <c r="I505" i="1" s="1"/>
  <c r="J505" i="1"/>
  <c r="F493" i="1"/>
  <c r="I493" i="1" a="1"/>
  <c r="I493" i="1" s="1"/>
  <c r="J493" i="1"/>
  <c r="F481" i="1"/>
  <c r="I481" i="1" a="1"/>
  <c r="I481" i="1" s="1"/>
  <c r="J481" i="1"/>
  <c r="F469" i="1"/>
  <c r="I469" i="1" a="1"/>
  <c r="I469" i="1" s="1"/>
  <c r="J469" i="1"/>
  <c r="F457" i="1"/>
  <c r="I457" i="1" a="1"/>
  <c r="I457" i="1" s="1"/>
  <c r="J457" i="1"/>
  <c r="F445" i="1"/>
  <c r="I445" i="1" a="1"/>
  <c r="I445" i="1" s="1"/>
  <c r="F433" i="1"/>
  <c r="I433" i="1" a="1"/>
  <c r="I433" i="1" s="1"/>
  <c r="J433" i="1"/>
  <c r="F421" i="1"/>
  <c r="I421" i="1" a="1"/>
  <c r="I421" i="1" s="1"/>
  <c r="J421" i="1"/>
  <c r="F409" i="1"/>
  <c r="I409" i="1" a="1"/>
  <c r="I409" i="1" s="1"/>
  <c r="J409" i="1"/>
  <c r="F397" i="1"/>
  <c r="I397" i="1" a="1"/>
  <c r="I397" i="1" s="1"/>
  <c r="J397" i="1"/>
  <c r="F385" i="1"/>
  <c r="I385" i="1" a="1"/>
  <c r="I385" i="1" s="1"/>
  <c r="J385" i="1"/>
  <c r="F373" i="1"/>
  <c r="I373" i="1" a="1"/>
  <c r="I373" i="1" s="1"/>
  <c r="J373" i="1"/>
  <c r="F361" i="1"/>
  <c r="I361" i="1" a="1"/>
  <c r="I361" i="1" s="1"/>
  <c r="J361" i="1"/>
  <c r="F349" i="1"/>
  <c r="I349" i="1" a="1"/>
  <c r="I349" i="1" s="1"/>
  <c r="J349" i="1"/>
  <c r="F337" i="1"/>
  <c r="I337" i="1" a="1"/>
  <c r="I337" i="1" s="1"/>
  <c r="J337" i="1"/>
  <c r="F325" i="1"/>
  <c r="I325" i="1" a="1"/>
  <c r="I325" i="1" s="1"/>
  <c r="J325" i="1"/>
  <c r="F313" i="1"/>
  <c r="I313" i="1" a="1"/>
  <c r="I313" i="1" s="1"/>
  <c r="J313" i="1"/>
  <c r="F301" i="1"/>
  <c r="I301" i="1" a="1"/>
  <c r="I301" i="1" s="1"/>
  <c r="J301" i="1"/>
  <c r="F289" i="1"/>
  <c r="I289" i="1" a="1"/>
  <c r="I289" i="1" s="1"/>
  <c r="J289" i="1"/>
  <c r="F277" i="1"/>
  <c r="I277" i="1" a="1"/>
  <c r="I277" i="1" s="1"/>
  <c r="J277" i="1"/>
  <c r="F265" i="1"/>
  <c r="I265" i="1" a="1"/>
  <c r="I265" i="1" s="1"/>
  <c r="J265" i="1"/>
  <c r="F253" i="1"/>
  <c r="I253" i="1" a="1"/>
  <c r="I253" i="1" s="1"/>
  <c r="J253" i="1"/>
  <c r="F241" i="1"/>
  <c r="I241" i="1" a="1"/>
  <c r="I241" i="1" s="1"/>
  <c r="J241" i="1"/>
  <c r="F229" i="1"/>
  <c r="I229" i="1" a="1"/>
  <c r="I229" i="1" s="1"/>
  <c r="J229" i="1"/>
  <c r="F217" i="1"/>
  <c r="I217" i="1" a="1"/>
  <c r="I217" i="1" s="1"/>
  <c r="J217" i="1"/>
  <c r="F205" i="1"/>
  <c r="I205" i="1" a="1"/>
  <c r="I205" i="1" s="1"/>
  <c r="J205" i="1"/>
  <c r="F193" i="1"/>
  <c r="I193" i="1" a="1"/>
  <c r="I193" i="1" s="1"/>
  <c r="J193" i="1"/>
  <c r="F181" i="1"/>
  <c r="I181" i="1" a="1"/>
  <c r="I181" i="1" s="1"/>
  <c r="J181" i="1"/>
  <c r="F169" i="1"/>
  <c r="I169" i="1" a="1"/>
  <c r="I169" i="1" s="1"/>
  <c r="J169" i="1"/>
  <c r="F157" i="1"/>
  <c r="I157" i="1" a="1"/>
  <c r="I157" i="1" s="1"/>
  <c r="J157" i="1"/>
  <c r="F145" i="1"/>
  <c r="I145" i="1" a="1"/>
  <c r="I145" i="1" s="1"/>
  <c r="J145" i="1"/>
  <c r="F133" i="1"/>
  <c r="I133" i="1" a="1"/>
  <c r="I133" i="1" s="1"/>
  <c r="J133" i="1"/>
  <c r="F121" i="1"/>
  <c r="I121" i="1" a="1"/>
  <c r="I121" i="1" s="1"/>
  <c r="J121" i="1"/>
  <c r="F109" i="1"/>
  <c r="I109" i="1" a="1"/>
  <c r="I109" i="1" s="1"/>
  <c r="J109" i="1"/>
  <c r="F97" i="1"/>
  <c r="I97" i="1" a="1"/>
  <c r="I97" i="1" s="1"/>
  <c r="J97" i="1"/>
  <c r="F85" i="1"/>
  <c r="I85" i="1" a="1"/>
  <c r="I85" i="1" s="1"/>
  <c r="J85" i="1"/>
  <c r="F73" i="1"/>
  <c r="I73" i="1" a="1"/>
  <c r="I73" i="1" s="1"/>
  <c r="J73" i="1"/>
  <c r="F61" i="1"/>
  <c r="I61" i="1" a="1"/>
  <c r="I61" i="1" s="1"/>
  <c r="J61" i="1"/>
  <c r="F49" i="1"/>
  <c r="I49" i="1" a="1"/>
  <c r="I49" i="1" s="1"/>
  <c r="J49" i="1"/>
  <c r="F37" i="1"/>
  <c r="I37" i="1" a="1"/>
  <c r="I37" i="1" s="1"/>
  <c r="J37" i="1"/>
  <c r="F25" i="1"/>
  <c r="I25" i="1" a="1"/>
  <c r="I25" i="1" s="1"/>
  <c r="J25" i="1"/>
  <c r="F13" i="1"/>
  <c r="I13" i="1" a="1"/>
  <c r="I13" i="1" s="1"/>
  <c r="J13" i="1"/>
  <c r="J5910" i="1"/>
  <c r="J5898" i="1"/>
  <c r="J5886" i="1"/>
  <c r="J5874" i="1"/>
  <c r="J5862" i="1"/>
  <c r="J5850" i="1"/>
  <c r="J5838" i="1"/>
  <c r="J5826" i="1"/>
  <c r="J5814" i="1"/>
  <c r="J5802" i="1"/>
  <c r="J5790" i="1"/>
  <c r="J5778" i="1"/>
  <c r="J5766" i="1"/>
  <c r="J5754" i="1"/>
  <c r="J5741" i="1"/>
  <c r="J5727" i="1"/>
  <c r="J5714" i="1"/>
  <c r="J5701" i="1"/>
  <c r="J5623" i="1"/>
  <c r="J5610" i="1"/>
  <c r="J5597" i="1"/>
  <c r="J5583" i="1"/>
  <c r="J5570" i="1"/>
  <c r="J5557" i="1"/>
  <c r="J5479" i="1"/>
  <c r="J5466" i="1"/>
  <c r="J5453" i="1"/>
  <c r="J5439" i="1"/>
  <c r="J5426" i="1"/>
  <c r="J5413" i="1"/>
  <c r="J5335" i="1"/>
  <c r="J5322" i="1"/>
  <c r="J5309" i="1"/>
  <c r="J5295" i="1"/>
  <c r="J5282" i="1"/>
  <c r="J5269" i="1"/>
  <c r="J5191" i="1"/>
  <c r="J5178" i="1"/>
  <c r="J5165" i="1"/>
  <c r="J5151" i="1"/>
  <c r="J5138" i="1"/>
  <c r="J5125" i="1"/>
  <c r="J5047" i="1"/>
  <c r="J5034" i="1"/>
  <c r="J5019" i="1"/>
  <c r="J5005" i="1"/>
  <c r="J4973" i="1"/>
  <c r="J4957" i="1"/>
  <c r="J4925" i="1"/>
  <c r="J4909" i="1"/>
  <c r="J4877" i="1"/>
  <c r="J4861" i="1"/>
  <c r="J4829" i="1"/>
  <c r="J4813" i="1"/>
  <c r="J4781" i="1"/>
  <c r="J4765" i="1"/>
  <c r="J4733" i="1"/>
  <c r="J4717" i="1"/>
  <c r="J4685" i="1"/>
  <c r="J4669" i="1"/>
  <c r="J4637" i="1"/>
  <c r="J4621" i="1"/>
  <c r="J4589" i="1"/>
  <c r="J4573" i="1"/>
  <c r="J4541" i="1"/>
  <c r="J4525" i="1"/>
  <c r="J4493" i="1"/>
  <c r="J4477" i="1"/>
  <c r="J4445" i="1"/>
  <c r="J4429" i="1"/>
  <c r="J4397" i="1"/>
  <c r="J4381" i="1"/>
  <c r="J4349" i="1"/>
  <c r="J4313" i="1"/>
  <c r="J4277" i="1"/>
  <c r="J4241" i="1"/>
  <c r="J4205" i="1"/>
  <c r="J4169" i="1"/>
  <c r="J4133" i="1"/>
  <c r="J4097" i="1"/>
  <c r="J4061" i="1"/>
  <c r="J4022" i="1"/>
  <c r="J4001" i="1"/>
  <c r="J3961" i="1"/>
  <c r="J3939" i="1"/>
  <c r="J3919" i="1"/>
  <c r="J3878" i="1"/>
  <c r="J3857" i="1"/>
  <c r="J3817" i="1"/>
  <c r="J3795" i="1"/>
  <c r="J3775" i="1"/>
  <c r="J3734" i="1"/>
  <c r="J3713" i="1"/>
  <c r="J3673" i="1"/>
  <c r="J3651" i="1"/>
  <c r="J3631" i="1"/>
  <c r="J3590" i="1"/>
  <c r="J3569" i="1"/>
  <c r="J3545" i="1"/>
  <c r="J3521" i="1"/>
  <c r="J3497" i="1"/>
  <c r="J3473" i="1"/>
  <c r="J3449" i="1"/>
  <c r="J3425" i="1"/>
  <c r="J3401" i="1"/>
  <c r="J3377" i="1"/>
  <c r="J3353" i="1"/>
  <c r="J3329" i="1"/>
  <c r="J3305" i="1"/>
  <c r="J3281" i="1"/>
  <c r="J3255" i="1"/>
  <c r="J3229" i="1"/>
  <c r="J3197" i="1"/>
  <c r="J3169" i="1"/>
  <c r="J3121" i="1"/>
  <c r="J3073" i="1"/>
  <c r="J3025" i="1"/>
  <c r="J2977" i="1"/>
  <c r="J2918" i="1"/>
  <c r="J2846" i="1"/>
  <c r="J2774" i="1"/>
  <c r="J2702" i="1"/>
  <c r="J2630" i="1"/>
  <c r="J2558" i="1"/>
  <c r="J2486" i="1"/>
  <c r="J2414" i="1"/>
  <c r="J2342" i="1"/>
  <c r="J2270" i="1"/>
  <c r="J2198" i="1"/>
  <c r="J2126" i="1"/>
  <c r="J2054" i="1"/>
  <c r="J1982" i="1"/>
  <c r="J1910" i="1"/>
  <c r="J1838" i="1"/>
  <c r="J1766" i="1"/>
  <c r="J1694" i="1"/>
  <c r="J1622" i="1"/>
  <c r="J1550" i="1"/>
  <c r="J1478" i="1"/>
  <c r="J1406" i="1"/>
  <c r="J1334" i="1"/>
  <c r="J1262" i="1"/>
  <c r="J1190" i="1"/>
  <c r="J1118" i="1"/>
  <c r="J1046" i="1"/>
  <c r="J974" i="1"/>
  <c r="J817" i="1"/>
  <c r="J627" i="1"/>
  <c r="J519" i="1"/>
  <c r="J398" i="1"/>
  <c r="J254" i="1"/>
  <c r="J110" i="1"/>
  <c r="I4732" i="1" a="1"/>
  <c r="I4732" i="1" s="1"/>
  <c r="I4339" i="1" a="1"/>
  <c r="I4339" i="1" s="1"/>
  <c r="I3856" i="1" a="1"/>
  <c r="I3856" i="1" s="1"/>
  <c r="F5904" i="1"/>
  <c r="I5904" i="1" a="1"/>
  <c r="I5904" i="1" s="1"/>
  <c r="F5892" i="1"/>
  <c r="I5892" i="1" a="1"/>
  <c r="I5892" i="1" s="1"/>
  <c r="F5880" i="1"/>
  <c r="I5880" i="1" a="1"/>
  <c r="I5880" i="1" s="1"/>
  <c r="F5868" i="1"/>
  <c r="I5868" i="1" a="1"/>
  <c r="I5868" i="1" s="1"/>
  <c r="F5856" i="1"/>
  <c r="I5856" i="1" a="1"/>
  <c r="I5856" i="1" s="1"/>
  <c r="F5844" i="1"/>
  <c r="I5844" i="1" a="1"/>
  <c r="I5844" i="1" s="1"/>
  <c r="F5832" i="1"/>
  <c r="I5832" i="1" a="1"/>
  <c r="I5832" i="1" s="1"/>
  <c r="F5820" i="1"/>
  <c r="I5820" i="1" a="1"/>
  <c r="I5820" i="1" s="1"/>
  <c r="F5808" i="1"/>
  <c r="I5808" i="1" a="1"/>
  <c r="I5808" i="1" s="1"/>
  <c r="F5796" i="1"/>
  <c r="I5796" i="1" a="1"/>
  <c r="I5796" i="1" s="1"/>
  <c r="F5784" i="1"/>
  <c r="I5784" i="1" a="1"/>
  <c r="I5784" i="1" s="1"/>
  <c r="F5772" i="1"/>
  <c r="I5772" i="1" a="1"/>
  <c r="I5772" i="1" s="1"/>
  <c r="F5760" i="1"/>
  <c r="I5760" i="1" a="1"/>
  <c r="I5760" i="1" s="1"/>
  <c r="F5748" i="1"/>
  <c r="I5748" i="1" a="1"/>
  <c r="I5748" i="1" s="1"/>
  <c r="F5736" i="1"/>
  <c r="I5736" i="1" a="1"/>
  <c r="I5736" i="1" s="1"/>
  <c r="F5724" i="1"/>
  <c r="I5724" i="1" a="1"/>
  <c r="I5724" i="1" s="1"/>
  <c r="F5712" i="1"/>
  <c r="I5712" i="1" a="1"/>
  <c r="I5712" i="1" s="1"/>
  <c r="F5700" i="1"/>
  <c r="I5700" i="1" a="1"/>
  <c r="I5700" i="1" s="1"/>
  <c r="F5688" i="1"/>
  <c r="I5688" i="1" a="1"/>
  <c r="I5688" i="1" s="1"/>
  <c r="F5676" i="1"/>
  <c r="I5676" i="1" a="1"/>
  <c r="I5676" i="1" s="1"/>
  <c r="F5664" i="1"/>
  <c r="I5664" i="1" a="1"/>
  <c r="I5664" i="1" s="1"/>
  <c r="F5652" i="1"/>
  <c r="I5652" i="1" a="1"/>
  <c r="I5652" i="1" s="1"/>
  <c r="F5640" i="1"/>
  <c r="I5640" i="1" a="1"/>
  <c r="I5640" i="1" s="1"/>
  <c r="F5628" i="1"/>
  <c r="F5616" i="1"/>
  <c r="I5616" i="1" a="1"/>
  <c r="I5616" i="1" s="1"/>
  <c r="F5604" i="1"/>
  <c r="I5604" i="1" a="1"/>
  <c r="I5604" i="1" s="1"/>
  <c r="F5592" i="1"/>
  <c r="I5592" i="1" a="1"/>
  <c r="I5592" i="1" s="1"/>
  <c r="F5580" i="1"/>
  <c r="I5580" i="1" a="1"/>
  <c r="I5580" i="1" s="1"/>
  <c r="F5568" i="1"/>
  <c r="I5568" i="1" a="1"/>
  <c r="I5568" i="1" s="1"/>
  <c r="F5556" i="1"/>
  <c r="I5556" i="1" a="1"/>
  <c r="I5556" i="1" s="1"/>
  <c r="F5544" i="1"/>
  <c r="I5544" i="1" a="1"/>
  <c r="I5544" i="1" s="1"/>
  <c r="F5532" i="1"/>
  <c r="I5532" i="1" a="1"/>
  <c r="I5532" i="1" s="1"/>
  <c r="F5520" i="1"/>
  <c r="I5520" i="1" a="1"/>
  <c r="I5520" i="1" s="1"/>
  <c r="F5508" i="1"/>
  <c r="I5508" i="1" a="1"/>
  <c r="I5508" i="1" s="1"/>
  <c r="F5496" i="1"/>
  <c r="I5496" i="1" a="1"/>
  <c r="I5496" i="1" s="1"/>
  <c r="F5484" i="1"/>
  <c r="F5472" i="1"/>
  <c r="I5472" i="1" a="1"/>
  <c r="I5472" i="1" s="1"/>
  <c r="F5460" i="1"/>
  <c r="I5460" i="1" a="1"/>
  <c r="I5460" i="1" s="1"/>
  <c r="F5448" i="1"/>
  <c r="I5448" i="1" a="1"/>
  <c r="I5448" i="1" s="1"/>
  <c r="F5436" i="1"/>
  <c r="I5436" i="1" a="1"/>
  <c r="I5436" i="1" s="1"/>
  <c r="F5424" i="1"/>
  <c r="I5424" i="1" a="1"/>
  <c r="I5424" i="1" s="1"/>
  <c r="F5412" i="1"/>
  <c r="I5412" i="1" a="1"/>
  <c r="I5412" i="1" s="1"/>
  <c r="F5400" i="1"/>
  <c r="I5400" i="1" a="1"/>
  <c r="I5400" i="1" s="1"/>
  <c r="F5388" i="1"/>
  <c r="I5388" i="1" a="1"/>
  <c r="I5388" i="1" s="1"/>
  <c r="F5376" i="1"/>
  <c r="I5376" i="1" a="1"/>
  <c r="I5376" i="1" s="1"/>
  <c r="F5364" i="1"/>
  <c r="I5364" i="1" a="1"/>
  <c r="I5364" i="1" s="1"/>
  <c r="F5352" i="1"/>
  <c r="I5352" i="1" a="1"/>
  <c r="I5352" i="1" s="1"/>
  <c r="F5340" i="1"/>
  <c r="I5340" i="1" a="1"/>
  <c r="I5340" i="1" s="1"/>
  <c r="F5328" i="1"/>
  <c r="I5328" i="1" a="1"/>
  <c r="I5328" i="1" s="1"/>
  <c r="F5316" i="1"/>
  <c r="I5316" i="1" a="1"/>
  <c r="I5316" i="1" s="1"/>
  <c r="F5304" i="1"/>
  <c r="I5304" i="1" a="1"/>
  <c r="I5304" i="1" s="1"/>
  <c r="F5292" i="1"/>
  <c r="I5292" i="1" a="1"/>
  <c r="I5292" i="1" s="1"/>
  <c r="F5280" i="1"/>
  <c r="I5280" i="1" a="1"/>
  <c r="I5280" i="1" s="1"/>
  <c r="F5268" i="1"/>
  <c r="I5268" i="1" a="1"/>
  <c r="I5268" i="1" s="1"/>
  <c r="F5256" i="1"/>
  <c r="I5256" i="1" a="1"/>
  <c r="I5256" i="1" s="1"/>
  <c r="F5244" i="1"/>
  <c r="I5244" i="1" a="1"/>
  <c r="I5244" i="1" s="1"/>
  <c r="F5232" i="1"/>
  <c r="I5232" i="1" a="1"/>
  <c r="I5232" i="1" s="1"/>
  <c r="F5220" i="1"/>
  <c r="I5220" i="1" a="1"/>
  <c r="I5220" i="1" s="1"/>
  <c r="F5208" i="1"/>
  <c r="I5208" i="1" a="1"/>
  <c r="I5208" i="1" s="1"/>
  <c r="F5196" i="1"/>
  <c r="I5196" i="1" a="1"/>
  <c r="I5196" i="1" s="1"/>
  <c r="F5184" i="1"/>
  <c r="I5184" i="1" a="1"/>
  <c r="I5184" i="1" s="1"/>
  <c r="F5172" i="1"/>
  <c r="I5172" i="1" a="1"/>
  <c r="I5172" i="1" s="1"/>
  <c r="F5160" i="1"/>
  <c r="I5160" i="1" a="1"/>
  <c r="I5160" i="1" s="1"/>
  <c r="F5148" i="1"/>
  <c r="I5148" i="1" a="1"/>
  <c r="I5148" i="1" s="1"/>
  <c r="F5136" i="1"/>
  <c r="I5136" i="1" a="1"/>
  <c r="I5136" i="1" s="1"/>
  <c r="F5124" i="1"/>
  <c r="I5124" i="1" a="1"/>
  <c r="I5124" i="1" s="1"/>
  <c r="F5112" i="1"/>
  <c r="I5112" i="1" a="1"/>
  <c r="I5112" i="1" s="1"/>
  <c r="F5100" i="1"/>
  <c r="I5100" i="1" a="1"/>
  <c r="I5100" i="1" s="1"/>
  <c r="F5088" i="1"/>
  <c r="I5088" i="1" a="1"/>
  <c r="I5088" i="1" s="1"/>
  <c r="F5076" i="1"/>
  <c r="I5076" i="1" a="1"/>
  <c r="I5076" i="1" s="1"/>
  <c r="F5064" i="1"/>
  <c r="I5064" i="1" a="1"/>
  <c r="I5064" i="1" s="1"/>
  <c r="F5052" i="1"/>
  <c r="I5052" i="1" a="1"/>
  <c r="I5052" i="1" s="1"/>
  <c r="F5040" i="1"/>
  <c r="I5040" i="1" a="1"/>
  <c r="I5040" i="1" s="1"/>
  <c r="F5028" i="1"/>
  <c r="I5028" i="1" a="1"/>
  <c r="I5028" i="1" s="1"/>
  <c r="F5016" i="1"/>
  <c r="I5016" i="1" a="1"/>
  <c r="I5016" i="1" s="1"/>
  <c r="F5004" i="1"/>
  <c r="I5004" i="1" a="1"/>
  <c r="I5004" i="1" s="1"/>
  <c r="F4992" i="1"/>
  <c r="I4992" i="1" a="1"/>
  <c r="I4992" i="1" s="1"/>
  <c r="F4980" i="1"/>
  <c r="I4980" i="1" a="1"/>
  <c r="I4980" i="1" s="1"/>
  <c r="F4968" i="1"/>
  <c r="I4968" i="1" a="1"/>
  <c r="I4968" i="1" s="1"/>
  <c r="F4956" i="1"/>
  <c r="I4956" i="1" a="1"/>
  <c r="I4956" i="1" s="1"/>
  <c r="F4944" i="1"/>
  <c r="I4944" i="1" a="1"/>
  <c r="I4944" i="1" s="1"/>
  <c r="F4932" i="1"/>
  <c r="I4932" i="1" a="1"/>
  <c r="I4932" i="1" s="1"/>
  <c r="F4920" i="1"/>
  <c r="I4920" i="1" a="1"/>
  <c r="I4920" i="1" s="1"/>
  <c r="F4908" i="1"/>
  <c r="I4908" i="1" a="1"/>
  <c r="I4908" i="1" s="1"/>
  <c r="F4896" i="1"/>
  <c r="I4896" i="1" a="1"/>
  <c r="I4896" i="1" s="1"/>
  <c r="F4884" i="1"/>
  <c r="I4884" i="1" a="1"/>
  <c r="I4884" i="1" s="1"/>
  <c r="F4872" i="1"/>
  <c r="I4872" i="1" a="1"/>
  <c r="I4872" i="1" s="1"/>
  <c r="F4860" i="1"/>
  <c r="I4860" i="1" a="1"/>
  <c r="I4860" i="1" s="1"/>
  <c r="F4848" i="1"/>
  <c r="I4848" i="1" a="1"/>
  <c r="I4848" i="1" s="1"/>
  <c r="F4836" i="1"/>
  <c r="I4836" i="1" a="1"/>
  <c r="I4836" i="1" s="1"/>
  <c r="F4824" i="1"/>
  <c r="I4824" i="1" a="1"/>
  <c r="I4824" i="1" s="1"/>
  <c r="F4812" i="1"/>
  <c r="I4812" i="1" a="1"/>
  <c r="I4812" i="1" s="1"/>
  <c r="F4800" i="1"/>
  <c r="I4800" i="1" a="1"/>
  <c r="I4800" i="1" s="1"/>
  <c r="F4788" i="1"/>
  <c r="I4788" i="1" a="1"/>
  <c r="I4788" i="1" s="1"/>
  <c r="F4776" i="1"/>
  <c r="I4776" i="1" a="1"/>
  <c r="I4776" i="1" s="1"/>
  <c r="F4764" i="1"/>
  <c r="I4764" i="1" a="1"/>
  <c r="I4764" i="1" s="1"/>
  <c r="F4752" i="1"/>
  <c r="I4752" i="1" a="1"/>
  <c r="I4752" i="1" s="1"/>
  <c r="F4740" i="1"/>
  <c r="I4740" i="1" a="1"/>
  <c r="I4740" i="1" s="1"/>
  <c r="F4728" i="1"/>
  <c r="I4728" i="1" a="1"/>
  <c r="I4728" i="1" s="1"/>
  <c r="F4716" i="1"/>
  <c r="I4716" i="1" a="1"/>
  <c r="I4716" i="1" s="1"/>
  <c r="F4704" i="1"/>
  <c r="I4704" i="1" a="1"/>
  <c r="I4704" i="1" s="1"/>
  <c r="F4692" i="1"/>
  <c r="I4692" i="1" a="1"/>
  <c r="I4692" i="1" s="1"/>
  <c r="F4680" i="1"/>
  <c r="I4680" i="1" a="1"/>
  <c r="I4680" i="1" s="1"/>
  <c r="F4668" i="1"/>
  <c r="I4668" i="1" a="1"/>
  <c r="I4668" i="1" s="1"/>
  <c r="F4656" i="1"/>
  <c r="I4656" i="1" a="1"/>
  <c r="I4656" i="1" s="1"/>
  <c r="F4644" i="1"/>
  <c r="I4644" i="1" a="1"/>
  <c r="I4644" i="1" s="1"/>
  <c r="F4632" i="1"/>
  <c r="I4632" i="1" a="1"/>
  <c r="I4632" i="1" s="1"/>
  <c r="F4620" i="1"/>
  <c r="I4620" i="1" a="1"/>
  <c r="I4620" i="1" s="1"/>
  <c r="F4608" i="1"/>
  <c r="I4608" i="1" a="1"/>
  <c r="I4608" i="1" s="1"/>
  <c r="F4596" i="1"/>
  <c r="I4596" i="1" a="1"/>
  <c r="I4596" i="1" s="1"/>
  <c r="F4584" i="1"/>
  <c r="I4584" i="1" a="1"/>
  <c r="I4584" i="1" s="1"/>
  <c r="F4572" i="1"/>
  <c r="I4572" i="1" a="1"/>
  <c r="I4572" i="1" s="1"/>
  <c r="F4560" i="1"/>
  <c r="I4560" i="1" a="1"/>
  <c r="I4560" i="1" s="1"/>
  <c r="F4548" i="1"/>
  <c r="I4548" i="1" a="1"/>
  <c r="I4548" i="1" s="1"/>
  <c r="F4536" i="1"/>
  <c r="I4536" i="1" a="1"/>
  <c r="I4536" i="1" s="1"/>
  <c r="F4524" i="1"/>
  <c r="I4524" i="1" a="1"/>
  <c r="I4524" i="1" s="1"/>
  <c r="F4512" i="1"/>
  <c r="I4512" i="1" a="1"/>
  <c r="I4512" i="1" s="1"/>
  <c r="F4500" i="1"/>
  <c r="I4500" i="1" a="1"/>
  <c r="I4500" i="1" s="1"/>
  <c r="F4488" i="1"/>
  <c r="F4476" i="1"/>
  <c r="I4476" i="1" a="1"/>
  <c r="I4476" i="1" s="1"/>
  <c r="F4464" i="1"/>
  <c r="I4464" i="1" a="1"/>
  <c r="I4464" i="1" s="1"/>
  <c r="F4452" i="1"/>
  <c r="I4452" i="1" a="1"/>
  <c r="I4452" i="1" s="1"/>
  <c r="F4440" i="1"/>
  <c r="I4440" i="1" a="1"/>
  <c r="I4440" i="1" s="1"/>
  <c r="F4428" i="1"/>
  <c r="I4428" i="1" a="1"/>
  <c r="I4428" i="1" s="1"/>
  <c r="F4416" i="1"/>
  <c r="I4416" i="1" a="1"/>
  <c r="I4416" i="1" s="1"/>
  <c r="F4404" i="1"/>
  <c r="I4404" i="1" a="1"/>
  <c r="I4404" i="1" s="1"/>
  <c r="F4392" i="1"/>
  <c r="I4392" i="1" a="1"/>
  <c r="I4392" i="1" s="1"/>
  <c r="F4380" i="1"/>
  <c r="I4380" i="1" a="1"/>
  <c r="I4380" i="1" s="1"/>
  <c r="F4368" i="1"/>
  <c r="I4368" i="1" a="1"/>
  <c r="I4368" i="1" s="1"/>
  <c r="F4356" i="1"/>
  <c r="I4356" i="1" a="1"/>
  <c r="I4356" i="1" s="1"/>
  <c r="F4344" i="1"/>
  <c r="I4344" i="1" a="1"/>
  <c r="I4344" i="1" s="1"/>
  <c r="F4332" i="1"/>
  <c r="I4332" i="1" a="1"/>
  <c r="I4332" i="1" s="1"/>
  <c r="F4320" i="1"/>
  <c r="I4320" i="1" a="1"/>
  <c r="I4320" i="1" s="1"/>
  <c r="F4308" i="1"/>
  <c r="I4308" i="1" a="1"/>
  <c r="I4308" i="1" s="1"/>
  <c r="F4296" i="1"/>
  <c r="I4296" i="1" a="1"/>
  <c r="I4296" i="1" s="1"/>
  <c r="F4284" i="1"/>
  <c r="I4284" i="1" a="1"/>
  <c r="I4284" i="1" s="1"/>
  <c r="F4272" i="1"/>
  <c r="I4272" i="1" a="1"/>
  <c r="I4272" i="1" s="1"/>
  <c r="F4260" i="1"/>
  <c r="I4260" i="1" a="1"/>
  <c r="I4260" i="1" s="1"/>
  <c r="F4248" i="1"/>
  <c r="I4248" i="1" a="1"/>
  <c r="I4248" i="1" s="1"/>
  <c r="F4236" i="1"/>
  <c r="I4236" i="1" a="1"/>
  <c r="I4236" i="1" s="1"/>
  <c r="F4224" i="1"/>
  <c r="I4224" i="1" a="1"/>
  <c r="I4224" i="1" s="1"/>
  <c r="F4212" i="1"/>
  <c r="I4212" i="1" a="1"/>
  <c r="I4212" i="1" s="1"/>
  <c r="F4200" i="1"/>
  <c r="I4200" i="1" a="1"/>
  <c r="I4200" i="1" s="1"/>
  <c r="F4188" i="1"/>
  <c r="I4188" i="1" a="1"/>
  <c r="I4188" i="1" s="1"/>
  <c r="F4176" i="1"/>
  <c r="I4176" i="1" a="1"/>
  <c r="I4176" i="1" s="1"/>
  <c r="F4164" i="1"/>
  <c r="I4164" i="1" a="1"/>
  <c r="I4164" i="1" s="1"/>
  <c r="F4152" i="1"/>
  <c r="I4152" i="1" a="1"/>
  <c r="I4152" i="1" s="1"/>
  <c r="F4140" i="1"/>
  <c r="I4140" i="1" a="1"/>
  <c r="I4140" i="1" s="1"/>
  <c r="F4128" i="1"/>
  <c r="I4128" i="1" a="1"/>
  <c r="I4128" i="1" s="1"/>
  <c r="F4116" i="1"/>
  <c r="I4116" i="1" a="1"/>
  <c r="I4116" i="1" s="1"/>
  <c r="F4104" i="1"/>
  <c r="I4104" i="1" a="1"/>
  <c r="I4104" i="1" s="1"/>
  <c r="F4092" i="1"/>
  <c r="I4092" i="1" a="1"/>
  <c r="I4092" i="1" s="1"/>
  <c r="F4080" i="1"/>
  <c r="I4080" i="1" a="1"/>
  <c r="I4080" i="1" s="1"/>
  <c r="F4068" i="1"/>
  <c r="I4068" i="1" a="1"/>
  <c r="I4068" i="1" s="1"/>
  <c r="F4056" i="1"/>
  <c r="I4056" i="1" a="1"/>
  <c r="I4056" i="1" s="1"/>
  <c r="F4044" i="1"/>
  <c r="I4044" i="1" a="1"/>
  <c r="I4044" i="1" s="1"/>
  <c r="J4044" i="1"/>
  <c r="F4032" i="1"/>
  <c r="I4032" i="1" a="1"/>
  <c r="I4032" i="1" s="1"/>
  <c r="J4032" i="1"/>
  <c r="F4020" i="1"/>
  <c r="I4020" i="1" a="1"/>
  <c r="I4020" i="1" s="1"/>
  <c r="J4020" i="1"/>
  <c r="F4008" i="1"/>
  <c r="I4008" i="1" a="1"/>
  <c r="I4008" i="1" s="1"/>
  <c r="J4008" i="1"/>
  <c r="F3996" i="1"/>
  <c r="I3996" i="1" a="1"/>
  <c r="I3996" i="1" s="1"/>
  <c r="J3996" i="1"/>
  <c r="F3984" i="1"/>
  <c r="I3984" i="1" a="1"/>
  <c r="I3984" i="1" s="1"/>
  <c r="J3984" i="1"/>
  <c r="F3972" i="1"/>
  <c r="I3972" i="1" a="1"/>
  <c r="I3972" i="1" s="1"/>
  <c r="J3972" i="1"/>
  <c r="F3960" i="1"/>
  <c r="I3960" i="1" a="1"/>
  <c r="I3960" i="1" s="1"/>
  <c r="J3960" i="1"/>
  <c r="F3948" i="1"/>
  <c r="I3948" i="1" a="1"/>
  <c r="I3948" i="1" s="1"/>
  <c r="J3948" i="1"/>
  <c r="F3936" i="1"/>
  <c r="I3936" i="1" a="1"/>
  <c r="I3936" i="1" s="1"/>
  <c r="J3936" i="1"/>
  <c r="F3924" i="1"/>
  <c r="I3924" i="1" a="1"/>
  <c r="I3924" i="1" s="1"/>
  <c r="J3924" i="1"/>
  <c r="F3912" i="1"/>
  <c r="I3912" i="1" a="1"/>
  <c r="I3912" i="1" s="1"/>
  <c r="J3912" i="1"/>
  <c r="F3900" i="1"/>
  <c r="I3900" i="1" a="1"/>
  <c r="I3900" i="1" s="1"/>
  <c r="J3900" i="1"/>
  <c r="F3888" i="1"/>
  <c r="I3888" i="1" a="1"/>
  <c r="I3888" i="1" s="1"/>
  <c r="J3888" i="1"/>
  <c r="F3876" i="1"/>
  <c r="I3876" i="1" a="1"/>
  <c r="I3876" i="1" s="1"/>
  <c r="J3876" i="1"/>
  <c r="F3864" i="1"/>
  <c r="I3864" i="1" a="1"/>
  <c r="I3864" i="1" s="1"/>
  <c r="J3864" i="1"/>
  <c r="F3852" i="1"/>
  <c r="I3852" i="1" a="1"/>
  <c r="I3852" i="1" s="1"/>
  <c r="J3852" i="1"/>
  <c r="F3840" i="1"/>
  <c r="I3840" i="1" a="1"/>
  <c r="I3840" i="1" s="1"/>
  <c r="J3840" i="1"/>
  <c r="F3828" i="1"/>
  <c r="I3828" i="1" a="1"/>
  <c r="I3828" i="1" s="1"/>
  <c r="J3828" i="1"/>
  <c r="F3816" i="1"/>
  <c r="I3816" i="1" a="1"/>
  <c r="I3816" i="1" s="1"/>
  <c r="J3816" i="1"/>
  <c r="F3804" i="1"/>
  <c r="I3804" i="1" a="1"/>
  <c r="I3804" i="1" s="1"/>
  <c r="J3804" i="1"/>
  <c r="F3792" i="1"/>
  <c r="I3792" i="1" a="1"/>
  <c r="I3792" i="1" s="1"/>
  <c r="J3792" i="1"/>
  <c r="F3780" i="1"/>
  <c r="I3780" i="1" a="1"/>
  <c r="I3780" i="1" s="1"/>
  <c r="J3780" i="1"/>
  <c r="F3768" i="1"/>
  <c r="I3768" i="1" a="1"/>
  <c r="I3768" i="1" s="1"/>
  <c r="J3768" i="1"/>
  <c r="F3756" i="1"/>
  <c r="I3756" i="1" a="1"/>
  <c r="I3756" i="1" s="1"/>
  <c r="J3756" i="1"/>
  <c r="F3744" i="1"/>
  <c r="I3744" i="1" a="1"/>
  <c r="I3744" i="1" s="1"/>
  <c r="J3744" i="1"/>
  <c r="F3732" i="1"/>
  <c r="I3732" i="1" a="1"/>
  <c r="I3732" i="1" s="1"/>
  <c r="J3732" i="1"/>
  <c r="F3720" i="1"/>
  <c r="I3720" i="1" a="1"/>
  <c r="I3720" i="1" s="1"/>
  <c r="J3720" i="1"/>
  <c r="F3708" i="1"/>
  <c r="I3708" i="1" a="1"/>
  <c r="I3708" i="1" s="1"/>
  <c r="J3708" i="1"/>
  <c r="F3696" i="1"/>
  <c r="I3696" i="1" a="1"/>
  <c r="I3696" i="1" s="1"/>
  <c r="J3696" i="1"/>
  <c r="F3684" i="1"/>
  <c r="I3684" i="1" a="1"/>
  <c r="I3684" i="1" s="1"/>
  <c r="J3684" i="1"/>
  <c r="F3672" i="1"/>
  <c r="I3672" i="1" a="1"/>
  <c r="I3672" i="1" s="1"/>
  <c r="J3672" i="1"/>
  <c r="F3660" i="1"/>
  <c r="I3660" i="1" a="1"/>
  <c r="I3660" i="1" s="1"/>
  <c r="J3660" i="1"/>
  <c r="F3648" i="1"/>
  <c r="I3648" i="1" a="1"/>
  <c r="I3648" i="1" s="1"/>
  <c r="J3648" i="1"/>
  <c r="F3636" i="1"/>
  <c r="I3636" i="1" a="1"/>
  <c r="I3636" i="1" s="1"/>
  <c r="J3636" i="1"/>
  <c r="F3624" i="1"/>
  <c r="I3624" i="1" a="1"/>
  <c r="I3624" i="1" s="1"/>
  <c r="J3624" i="1"/>
  <c r="F3612" i="1"/>
  <c r="I3612" i="1" a="1"/>
  <c r="I3612" i="1" s="1"/>
  <c r="J3612" i="1"/>
  <c r="F3600" i="1"/>
  <c r="I3600" i="1" a="1"/>
  <c r="I3600" i="1" s="1"/>
  <c r="J3600" i="1"/>
  <c r="F3588" i="1"/>
  <c r="I3588" i="1" a="1"/>
  <c r="I3588" i="1" s="1"/>
  <c r="J3588" i="1"/>
  <c r="F3576" i="1"/>
  <c r="I3576" i="1" a="1"/>
  <c r="I3576" i="1" s="1"/>
  <c r="J3576" i="1"/>
  <c r="F3564" i="1"/>
  <c r="I3564" i="1" a="1"/>
  <c r="I3564" i="1" s="1"/>
  <c r="J3564" i="1"/>
  <c r="F3552" i="1"/>
  <c r="I3552" i="1" a="1"/>
  <c r="I3552" i="1" s="1"/>
  <c r="J3552" i="1"/>
  <c r="F3540" i="1"/>
  <c r="I3540" i="1" a="1"/>
  <c r="I3540" i="1" s="1"/>
  <c r="J3540" i="1"/>
  <c r="F3528" i="1"/>
  <c r="I3528" i="1" a="1"/>
  <c r="I3528" i="1" s="1"/>
  <c r="J3528" i="1"/>
  <c r="F3516" i="1"/>
  <c r="I3516" i="1" a="1"/>
  <c r="I3516" i="1" s="1"/>
  <c r="J3516" i="1"/>
  <c r="F3504" i="1"/>
  <c r="I3504" i="1" a="1"/>
  <c r="I3504" i="1" s="1"/>
  <c r="J3504" i="1"/>
  <c r="F3492" i="1"/>
  <c r="I3492" i="1" a="1"/>
  <c r="I3492" i="1" s="1"/>
  <c r="J3492" i="1"/>
  <c r="F3480" i="1"/>
  <c r="I3480" i="1" a="1"/>
  <c r="I3480" i="1" s="1"/>
  <c r="J3480" i="1"/>
  <c r="F3468" i="1"/>
  <c r="I3468" i="1" a="1"/>
  <c r="I3468" i="1" s="1"/>
  <c r="J3468" i="1"/>
  <c r="F3456" i="1"/>
  <c r="I3456" i="1" a="1"/>
  <c r="I3456" i="1" s="1"/>
  <c r="J3456" i="1"/>
  <c r="F3444" i="1"/>
  <c r="I3444" i="1" a="1"/>
  <c r="I3444" i="1" s="1"/>
  <c r="J3444" i="1"/>
  <c r="F3432" i="1"/>
  <c r="I3432" i="1" a="1"/>
  <c r="I3432" i="1" s="1"/>
  <c r="J3432" i="1"/>
  <c r="F3420" i="1"/>
  <c r="I3420" i="1" a="1"/>
  <c r="I3420" i="1" s="1"/>
  <c r="J3420" i="1"/>
  <c r="F3408" i="1"/>
  <c r="I3408" i="1" a="1"/>
  <c r="I3408" i="1" s="1"/>
  <c r="J3408" i="1"/>
  <c r="F3396" i="1"/>
  <c r="I3396" i="1" a="1"/>
  <c r="I3396" i="1" s="1"/>
  <c r="J3396" i="1"/>
  <c r="F3384" i="1"/>
  <c r="I3384" i="1" a="1"/>
  <c r="I3384" i="1" s="1"/>
  <c r="J3384" i="1"/>
  <c r="F3372" i="1"/>
  <c r="I3372" i="1" a="1"/>
  <c r="I3372" i="1" s="1"/>
  <c r="J3372" i="1"/>
  <c r="F3360" i="1"/>
  <c r="I3360" i="1" a="1"/>
  <c r="I3360" i="1" s="1"/>
  <c r="J3360" i="1"/>
  <c r="F3348" i="1"/>
  <c r="I3348" i="1" a="1"/>
  <c r="I3348" i="1" s="1"/>
  <c r="J3348" i="1"/>
  <c r="F3336" i="1"/>
  <c r="J3336" i="1"/>
  <c r="I3336" i="1" a="1"/>
  <c r="I3336" i="1" s="1"/>
  <c r="F3324" i="1"/>
  <c r="I3324" i="1" a="1"/>
  <c r="I3324" i="1" s="1"/>
  <c r="J3324" i="1"/>
  <c r="F3312" i="1"/>
  <c r="I3312" i="1" a="1"/>
  <c r="I3312" i="1" s="1"/>
  <c r="J3312" i="1"/>
  <c r="F3300" i="1"/>
  <c r="I3300" i="1" a="1"/>
  <c r="I3300" i="1" s="1"/>
  <c r="J3300" i="1"/>
  <c r="F3288" i="1"/>
  <c r="I3288" i="1" a="1"/>
  <c r="I3288" i="1" s="1"/>
  <c r="J3288" i="1"/>
  <c r="F3276" i="1"/>
  <c r="I3276" i="1" a="1"/>
  <c r="I3276" i="1" s="1"/>
  <c r="J3276" i="1"/>
  <c r="F3264" i="1"/>
  <c r="I3264" i="1" a="1"/>
  <c r="I3264" i="1" s="1"/>
  <c r="J3264" i="1"/>
  <c r="F3252" i="1"/>
  <c r="I3252" i="1" a="1"/>
  <c r="I3252" i="1" s="1"/>
  <c r="J3252" i="1"/>
  <c r="F3240" i="1"/>
  <c r="I3240" i="1" a="1"/>
  <c r="I3240" i="1" s="1"/>
  <c r="J3240" i="1"/>
  <c r="F3228" i="1"/>
  <c r="I3228" i="1" a="1"/>
  <c r="I3228" i="1" s="1"/>
  <c r="J3228" i="1"/>
  <c r="F3216" i="1"/>
  <c r="I3216" i="1" a="1"/>
  <c r="I3216" i="1" s="1"/>
  <c r="J3216" i="1"/>
  <c r="F3204" i="1"/>
  <c r="I3204" i="1" a="1"/>
  <c r="I3204" i="1" s="1"/>
  <c r="J3204" i="1"/>
  <c r="F3192" i="1"/>
  <c r="I3192" i="1" a="1"/>
  <c r="I3192" i="1" s="1"/>
  <c r="J3192" i="1"/>
  <c r="F3180" i="1"/>
  <c r="I3180" i="1" a="1"/>
  <c r="I3180" i="1" s="1"/>
  <c r="J3180" i="1"/>
  <c r="F3168" i="1"/>
  <c r="I3168" i="1" a="1"/>
  <c r="I3168" i="1" s="1"/>
  <c r="J3168" i="1"/>
  <c r="F3156" i="1"/>
  <c r="I3156" i="1" a="1"/>
  <c r="I3156" i="1" s="1"/>
  <c r="J3156" i="1"/>
  <c r="F3144" i="1"/>
  <c r="I3144" i="1" a="1"/>
  <c r="I3144" i="1" s="1"/>
  <c r="J3144" i="1"/>
  <c r="F3132" i="1"/>
  <c r="I3132" i="1" a="1"/>
  <c r="I3132" i="1" s="1"/>
  <c r="J3132" i="1"/>
  <c r="F3120" i="1"/>
  <c r="I3120" i="1" a="1"/>
  <c r="I3120" i="1" s="1"/>
  <c r="J3120" i="1"/>
  <c r="F3108" i="1"/>
  <c r="I3108" i="1" a="1"/>
  <c r="I3108" i="1" s="1"/>
  <c r="J3108" i="1"/>
  <c r="F3096" i="1"/>
  <c r="I3096" i="1" a="1"/>
  <c r="I3096" i="1" s="1"/>
  <c r="J3096" i="1"/>
  <c r="F3084" i="1"/>
  <c r="I3084" i="1" a="1"/>
  <c r="I3084" i="1" s="1"/>
  <c r="J3084" i="1"/>
  <c r="F3072" i="1"/>
  <c r="I3072" i="1" a="1"/>
  <c r="I3072" i="1" s="1"/>
  <c r="J3072" i="1"/>
  <c r="F3060" i="1"/>
  <c r="I3060" i="1" a="1"/>
  <c r="I3060" i="1" s="1"/>
  <c r="J3060" i="1"/>
  <c r="F3048" i="1"/>
  <c r="I3048" i="1" a="1"/>
  <c r="I3048" i="1" s="1"/>
  <c r="J3048" i="1"/>
  <c r="F3036" i="1"/>
  <c r="I3036" i="1" a="1"/>
  <c r="I3036" i="1" s="1"/>
  <c r="J3036" i="1"/>
  <c r="F3024" i="1"/>
  <c r="I3024" i="1" a="1"/>
  <c r="I3024" i="1" s="1"/>
  <c r="J3024" i="1"/>
  <c r="F3012" i="1"/>
  <c r="I3012" i="1" a="1"/>
  <c r="I3012" i="1" s="1"/>
  <c r="J3012" i="1"/>
  <c r="F3000" i="1"/>
  <c r="I3000" i="1" a="1"/>
  <c r="I3000" i="1" s="1"/>
  <c r="J3000" i="1"/>
  <c r="F2988" i="1"/>
  <c r="I2988" i="1" a="1"/>
  <c r="I2988" i="1" s="1"/>
  <c r="J2988" i="1"/>
  <c r="F2976" i="1"/>
  <c r="I2976" i="1" a="1"/>
  <c r="I2976" i="1" s="1"/>
  <c r="J2976" i="1"/>
  <c r="F2964" i="1"/>
  <c r="I2964" i="1" a="1"/>
  <c r="I2964" i="1" s="1"/>
  <c r="J2964" i="1"/>
  <c r="F2952" i="1"/>
  <c r="I2952" i="1" a="1"/>
  <c r="I2952" i="1" s="1"/>
  <c r="J2952" i="1"/>
  <c r="F2940" i="1"/>
  <c r="I2940" i="1" a="1"/>
  <c r="I2940" i="1" s="1"/>
  <c r="J2940" i="1"/>
  <c r="F2928" i="1"/>
  <c r="I2928" i="1" a="1"/>
  <c r="I2928" i="1" s="1"/>
  <c r="J2928" i="1"/>
  <c r="F2916" i="1"/>
  <c r="I2916" i="1" a="1"/>
  <c r="I2916" i="1" s="1"/>
  <c r="J2916" i="1"/>
  <c r="F2904" i="1"/>
  <c r="I2904" i="1" a="1"/>
  <c r="I2904" i="1" s="1"/>
  <c r="J2904" i="1"/>
  <c r="F2892" i="1"/>
  <c r="I2892" i="1" a="1"/>
  <c r="I2892" i="1" s="1"/>
  <c r="J2892" i="1"/>
  <c r="F2880" i="1"/>
  <c r="I2880" i="1" a="1"/>
  <c r="I2880" i="1" s="1"/>
  <c r="J2880" i="1"/>
  <c r="F2868" i="1"/>
  <c r="I2868" i="1" a="1"/>
  <c r="I2868" i="1" s="1"/>
  <c r="J2868" i="1"/>
  <c r="F2856" i="1"/>
  <c r="I2856" i="1" a="1"/>
  <c r="I2856" i="1" s="1"/>
  <c r="J2856" i="1"/>
  <c r="F2844" i="1"/>
  <c r="I2844" i="1" a="1"/>
  <c r="I2844" i="1" s="1"/>
  <c r="J2844" i="1"/>
  <c r="F2832" i="1"/>
  <c r="I2832" i="1" a="1"/>
  <c r="I2832" i="1" s="1"/>
  <c r="J2832" i="1"/>
  <c r="F2820" i="1"/>
  <c r="I2820" i="1" a="1"/>
  <c r="I2820" i="1" s="1"/>
  <c r="J2820" i="1"/>
  <c r="F2808" i="1"/>
  <c r="I2808" i="1" a="1"/>
  <c r="I2808" i="1" s="1"/>
  <c r="J2808" i="1"/>
  <c r="F2796" i="1"/>
  <c r="I2796" i="1" a="1"/>
  <c r="I2796" i="1" s="1"/>
  <c r="J2796" i="1"/>
  <c r="F2784" i="1"/>
  <c r="I2784" i="1" a="1"/>
  <c r="I2784" i="1" s="1"/>
  <c r="J2784" i="1"/>
  <c r="F2772" i="1"/>
  <c r="I2772" i="1" a="1"/>
  <c r="I2772" i="1" s="1"/>
  <c r="J2772" i="1"/>
  <c r="F2760" i="1"/>
  <c r="I2760" i="1" a="1"/>
  <c r="I2760" i="1" s="1"/>
  <c r="J2760" i="1"/>
  <c r="F2748" i="1"/>
  <c r="I2748" i="1" a="1"/>
  <c r="I2748" i="1" s="1"/>
  <c r="J2748" i="1"/>
  <c r="F2736" i="1"/>
  <c r="I2736" i="1" a="1"/>
  <c r="I2736" i="1" s="1"/>
  <c r="J2736" i="1"/>
  <c r="F2724" i="1"/>
  <c r="I2724" i="1" a="1"/>
  <c r="I2724" i="1" s="1"/>
  <c r="J2724" i="1"/>
  <c r="F2712" i="1"/>
  <c r="I2712" i="1" a="1"/>
  <c r="I2712" i="1" s="1"/>
  <c r="J2712" i="1"/>
  <c r="F2700" i="1"/>
  <c r="I2700" i="1" a="1"/>
  <c r="I2700" i="1" s="1"/>
  <c r="J2700" i="1"/>
  <c r="F2688" i="1"/>
  <c r="I2688" i="1" a="1"/>
  <c r="I2688" i="1" s="1"/>
  <c r="J2688" i="1"/>
  <c r="F2676" i="1"/>
  <c r="I2676" i="1" a="1"/>
  <c r="I2676" i="1" s="1"/>
  <c r="J2676" i="1"/>
  <c r="F2664" i="1"/>
  <c r="I2664" i="1" a="1"/>
  <c r="I2664" i="1" s="1"/>
  <c r="J2664" i="1"/>
  <c r="F2652" i="1"/>
  <c r="I2652" i="1" a="1"/>
  <c r="I2652" i="1" s="1"/>
  <c r="J2652" i="1"/>
  <c r="F2640" i="1"/>
  <c r="I2640" i="1" a="1"/>
  <c r="I2640" i="1" s="1"/>
  <c r="J2640" i="1"/>
  <c r="F2628" i="1"/>
  <c r="I2628" i="1" a="1"/>
  <c r="I2628" i="1" s="1"/>
  <c r="J2628" i="1"/>
  <c r="F2616" i="1"/>
  <c r="I2616" i="1" a="1"/>
  <c r="I2616" i="1" s="1"/>
  <c r="J2616" i="1"/>
  <c r="F2604" i="1"/>
  <c r="I2604" i="1" a="1"/>
  <c r="I2604" i="1" s="1"/>
  <c r="J2604" i="1"/>
  <c r="F2592" i="1"/>
  <c r="I2592" i="1" a="1"/>
  <c r="I2592" i="1" s="1"/>
  <c r="J2592" i="1"/>
  <c r="F2580" i="1"/>
  <c r="I2580" i="1" a="1"/>
  <c r="I2580" i="1" s="1"/>
  <c r="J2580" i="1"/>
  <c r="F2568" i="1"/>
  <c r="I2568" i="1" a="1"/>
  <c r="I2568" i="1" s="1"/>
  <c r="J2568" i="1"/>
  <c r="F2556" i="1"/>
  <c r="I2556" i="1" a="1"/>
  <c r="I2556" i="1" s="1"/>
  <c r="J2556" i="1"/>
  <c r="F2544" i="1"/>
  <c r="I2544" i="1" a="1"/>
  <c r="I2544" i="1" s="1"/>
  <c r="J2544" i="1"/>
  <c r="F2532" i="1"/>
  <c r="I2532" i="1" a="1"/>
  <c r="I2532" i="1" s="1"/>
  <c r="J2532" i="1"/>
  <c r="F2520" i="1"/>
  <c r="I2520" i="1" a="1"/>
  <c r="I2520" i="1" s="1"/>
  <c r="J2520" i="1"/>
  <c r="F2508" i="1"/>
  <c r="I2508" i="1" a="1"/>
  <c r="I2508" i="1" s="1"/>
  <c r="J2508" i="1"/>
  <c r="F2496" i="1"/>
  <c r="I2496" i="1" a="1"/>
  <c r="I2496" i="1" s="1"/>
  <c r="J2496" i="1"/>
  <c r="F2484" i="1"/>
  <c r="I2484" i="1" a="1"/>
  <c r="I2484" i="1" s="1"/>
  <c r="J2484" i="1"/>
  <c r="F2472" i="1"/>
  <c r="I2472" i="1" a="1"/>
  <c r="I2472" i="1" s="1"/>
  <c r="J2472" i="1"/>
  <c r="F2460" i="1"/>
  <c r="I2460" i="1" a="1"/>
  <c r="I2460" i="1" s="1"/>
  <c r="J2460" i="1"/>
  <c r="F2448" i="1"/>
  <c r="I2448" i="1" a="1"/>
  <c r="I2448" i="1" s="1"/>
  <c r="J2448" i="1"/>
  <c r="F2436" i="1"/>
  <c r="I2436" i="1" a="1"/>
  <c r="I2436" i="1" s="1"/>
  <c r="J2436" i="1"/>
  <c r="F2424" i="1"/>
  <c r="I2424" i="1" a="1"/>
  <c r="I2424" i="1" s="1"/>
  <c r="J2424" i="1"/>
  <c r="F2412" i="1"/>
  <c r="I2412" i="1" a="1"/>
  <c r="I2412" i="1" s="1"/>
  <c r="J2412" i="1"/>
  <c r="F2400" i="1"/>
  <c r="I2400" i="1" a="1"/>
  <c r="I2400" i="1" s="1"/>
  <c r="J2400" i="1"/>
  <c r="F2388" i="1"/>
  <c r="I2388" i="1" a="1"/>
  <c r="I2388" i="1" s="1"/>
  <c r="J2388" i="1"/>
  <c r="F2376" i="1"/>
  <c r="I2376" i="1" a="1"/>
  <c r="I2376" i="1" s="1"/>
  <c r="J2376" i="1"/>
  <c r="F2364" i="1"/>
  <c r="I2364" i="1" a="1"/>
  <c r="I2364" i="1" s="1"/>
  <c r="J2364" i="1"/>
  <c r="F2352" i="1"/>
  <c r="I2352" i="1" a="1"/>
  <c r="I2352" i="1" s="1"/>
  <c r="J2352" i="1"/>
  <c r="F2340" i="1"/>
  <c r="I2340" i="1" a="1"/>
  <c r="I2340" i="1" s="1"/>
  <c r="J2340" i="1"/>
  <c r="F2328" i="1"/>
  <c r="I2328" i="1" a="1"/>
  <c r="I2328" i="1" s="1"/>
  <c r="J2328" i="1"/>
  <c r="F2316" i="1"/>
  <c r="I2316" i="1" a="1"/>
  <c r="I2316" i="1" s="1"/>
  <c r="J2316" i="1"/>
  <c r="F2304" i="1"/>
  <c r="I2304" i="1" a="1"/>
  <c r="I2304" i="1" s="1"/>
  <c r="J2304" i="1"/>
  <c r="F2292" i="1"/>
  <c r="I2292" i="1" a="1"/>
  <c r="I2292" i="1" s="1"/>
  <c r="J2292" i="1"/>
  <c r="F2280" i="1"/>
  <c r="I2280" i="1" a="1"/>
  <c r="I2280" i="1" s="1"/>
  <c r="J2280" i="1"/>
  <c r="F2268" i="1"/>
  <c r="I2268" i="1" a="1"/>
  <c r="I2268" i="1" s="1"/>
  <c r="J2268" i="1"/>
  <c r="F2256" i="1"/>
  <c r="I2256" i="1" a="1"/>
  <c r="I2256" i="1" s="1"/>
  <c r="J2256" i="1"/>
  <c r="F2244" i="1"/>
  <c r="I2244" i="1" a="1"/>
  <c r="I2244" i="1" s="1"/>
  <c r="J2244" i="1"/>
  <c r="F2232" i="1"/>
  <c r="I2232" i="1" a="1"/>
  <c r="I2232" i="1" s="1"/>
  <c r="J2232" i="1"/>
  <c r="F2220" i="1"/>
  <c r="I2220" i="1" a="1"/>
  <c r="I2220" i="1" s="1"/>
  <c r="J2220" i="1"/>
  <c r="F2208" i="1"/>
  <c r="I2208" i="1" a="1"/>
  <c r="I2208" i="1" s="1"/>
  <c r="J2208" i="1"/>
  <c r="F2196" i="1"/>
  <c r="I2196" i="1" a="1"/>
  <c r="I2196" i="1" s="1"/>
  <c r="J2196" i="1"/>
  <c r="F2184" i="1"/>
  <c r="I2184" i="1" a="1"/>
  <c r="I2184" i="1" s="1"/>
  <c r="J2184" i="1"/>
  <c r="F2172" i="1"/>
  <c r="I2172" i="1" a="1"/>
  <c r="I2172" i="1" s="1"/>
  <c r="J2172" i="1"/>
  <c r="F2160" i="1"/>
  <c r="I2160" i="1" a="1"/>
  <c r="I2160" i="1" s="1"/>
  <c r="J2160" i="1"/>
  <c r="F2148" i="1"/>
  <c r="I2148" i="1" a="1"/>
  <c r="I2148" i="1" s="1"/>
  <c r="J2148" i="1"/>
  <c r="F2136" i="1"/>
  <c r="I2136" i="1" a="1"/>
  <c r="I2136" i="1" s="1"/>
  <c r="J2136" i="1"/>
  <c r="F2124" i="1"/>
  <c r="I2124" i="1" a="1"/>
  <c r="I2124" i="1" s="1"/>
  <c r="J2124" i="1"/>
  <c r="F2112" i="1"/>
  <c r="I2112" i="1" a="1"/>
  <c r="I2112" i="1" s="1"/>
  <c r="J2112" i="1"/>
  <c r="F2100" i="1"/>
  <c r="I2100" i="1" a="1"/>
  <c r="I2100" i="1" s="1"/>
  <c r="J2100" i="1"/>
  <c r="F2088" i="1"/>
  <c r="I2088" i="1" a="1"/>
  <c r="I2088" i="1" s="1"/>
  <c r="J2088" i="1"/>
  <c r="F2076" i="1"/>
  <c r="I2076" i="1" a="1"/>
  <c r="I2076" i="1" s="1"/>
  <c r="J2076" i="1"/>
  <c r="F2064" i="1"/>
  <c r="I2064" i="1" a="1"/>
  <c r="I2064" i="1" s="1"/>
  <c r="J2064" i="1"/>
  <c r="F2052" i="1"/>
  <c r="I2052" i="1" a="1"/>
  <c r="I2052" i="1" s="1"/>
  <c r="J2052" i="1"/>
  <c r="F2040" i="1"/>
  <c r="I2040" i="1" a="1"/>
  <c r="I2040" i="1" s="1"/>
  <c r="J2040" i="1"/>
  <c r="F2028" i="1"/>
  <c r="I2028" i="1" a="1"/>
  <c r="I2028" i="1" s="1"/>
  <c r="J2028" i="1"/>
  <c r="F2016" i="1"/>
  <c r="I2016" i="1" a="1"/>
  <c r="I2016" i="1" s="1"/>
  <c r="J2016" i="1"/>
  <c r="F2004" i="1"/>
  <c r="I2004" i="1" a="1"/>
  <c r="I2004" i="1" s="1"/>
  <c r="J2004" i="1"/>
  <c r="F1992" i="1"/>
  <c r="I1992" i="1" a="1"/>
  <c r="I1992" i="1" s="1"/>
  <c r="J1992" i="1"/>
  <c r="F1980" i="1"/>
  <c r="I1980" i="1" a="1"/>
  <c r="I1980" i="1" s="1"/>
  <c r="J1980" i="1"/>
  <c r="F1968" i="1"/>
  <c r="I1968" i="1" a="1"/>
  <c r="I1968" i="1" s="1"/>
  <c r="J1968" i="1"/>
  <c r="F1956" i="1"/>
  <c r="I1956" i="1" a="1"/>
  <c r="I1956" i="1" s="1"/>
  <c r="J1956" i="1"/>
  <c r="F1944" i="1"/>
  <c r="I1944" i="1" a="1"/>
  <c r="I1944" i="1" s="1"/>
  <c r="J1944" i="1"/>
  <c r="F1932" i="1"/>
  <c r="I1932" i="1" a="1"/>
  <c r="I1932" i="1" s="1"/>
  <c r="J1932" i="1"/>
  <c r="F1920" i="1"/>
  <c r="I1920" i="1" a="1"/>
  <c r="I1920" i="1" s="1"/>
  <c r="J1920" i="1"/>
  <c r="F1908" i="1"/>
  <c r="I1908" i="1" a="1"/>
  <c r="I1908" i="1" s="1"/>
  <c r="J1908" i="1"/>
  <c r="F1896" i="1"/>
  <c r="I1896" i="1" a="1"/>
  <c r="I1896" i="1" s="1"/>
  <c r="J1896" i="1"/>
  <c r="F1884" i="1"/>
  <c r="I1884" i="1" a="1"/>
  <c r="I1884" i="1" s="1"/>
  <c r="J1884" i="1"/>
  <c r="F1872" i="1"/>
  <c r="I1872" i="1" a="1"/>
  <c r="I1872" i="1" s="1"/>
  <c r="J1872" i="1"/>
  <c r="F1860" i="1"/>
  <c r="I1860" i="1" a="1"/>
  <c r="I1860" i="1" s="1"/>
  <c r="J1860" i="1"/>
  <c r="F1848" i="1"/>
  <c r="I1848" i="1" a="1"/>
  <c r="I1848" i="1" s="1"/>
  <c r="J1848" i="1"/>
  <c r="F1836" i="1"/>
  <c r="I1836" i="1" a="1"/>
  <c r="I1836" i="1" s="1"/>
  <c r="J1836" i="1"/>
  <c r="F1824" i="1"/>
  <c r="I1824" i="1" a="1"/>
  <c r="I1824" i="1" s="1"/>
  <c r="J1824" i="1"/>
  <c r="F1812" i="1"/>
  <c r="I1812" i="1" a="1"/>
  <c r="I1812" i="1" s="1"/>
  <c r="J1812" i="1"/>
  <c r="F1800" i="1"/>
  <c r="I1800" i="1" a="1"/>
  <c r="I1800" i="1" s="1"/>
  <c r="J1800" i="1"/>
  <c r="F1788" i="1"/>
  <c r="I1788" i="1" a="1"/>
  <c r="I1788" i="1" s="1"/>
  <c r="J1788" i="1"/>
  <c r="F1776" i="1"/>
  <c r="I1776" i="1" a="1"/>
  <c r="I1776" i="1" s="1"/>
  <c r="J1776" i="1"/>
  <c r="F1764" i="1"/>
  <c r="I1764" i="1" a="1"/>
  <c r="I1764" i="1" s="1"/>
  <c r="J1764" i="1"/>
  <c r="F1752" i="1"/>
  <c r="I1752" i="1" a="1"/>
  <c r="I1752" i="1" s="1"/>
  <c r="J1752" i="1"/>
  <c r="F1740" i="1"/>
  <c r="I1740" i="1" a="1"/>
  <c r="I1740" i="1" s="1"/>
  <c r="J1740" i="1"/>
  <c r="F1728" i="1"/>
  <c r="I1728" i="1" a="1"/>
  <c r="I1728" i="1" s="1"/>
  <c r="J1728" i="1"/>
  <c r="F1716" i="1"/>
  <c r="I1716" i="1" a="1"/>
  <c r="I1716" i="1" s="1"/>
  <c r="J1716" i="1"/>
  <c r="F1704" i="1"/>
  <c r="I1704" i="1" a="1"/>
  <c r="I1704" i="1" s="1"/>
  <c r="J1704" i="1"/>
  <c r="F1692" i="1"/>
  <c r="I1692" i="1" a="1"/>
  <c r="I1692" i="1" s="1"/>
  <c r="J1692" i="1"/>
  <c r="F1680" i="1"/>
  <c r="I1680" i="1" a="1"/>
  <c r="I1680" i="1" s="1"/>
  <c r="J1680" i="1"/>
  <c r="F1668" i="1"/>
  <c r="I1668" i="1" a="1"/>
  <c r="I1668" i="1" s="1"/>
  <c r="J1668" i="1"/>
  <c r="F1656" i="1"/>
  <c r="I1656" i="1" a="1"/>
  <c r="I1656" i="1" s="1"/>
  <c r="J1656" i="1"/>
  <c r="F1644" i="1"/>
  <c r="I1644" i="1" a="1"/>
  <c r="I1644" i="1" s="1"/>
  <c r="J1644" i="1"/>
  <c r="F1632" i="1"/>
  <c r="I1632" i="1" a="1"/>
  <c r="I1632" i="1" s="1"/>
  <c r="J1632" i="1"/>
  <c r="F1620" i="1"/>
  <c r="I1620" i="1" a="1"/>
  <c r="I1620" i="1" s="1"/>
  <c r="J1620" i="1"/>
  <c r="F1608" i="1"/>
  <c r="I1608" i="1" a="1"/>
  <c r="I1608" i="1" s="1"/>
  <c r="J1608" i="1"/>
  <c r="F1596" i="1"/>
  <c r="I1596" i="1" a="1"/>
  <c r="I1596" i="1" s="1"/>
  <c r="J1596" i="1"/>
  <c r="F1584" i="1"/>
  <c r="I1584" i="1" a="1"/>
  <c r="I1584" i="1" s="1"/>
  <c r="J1584" i="1"/>
  <c r="F1572" i="1"/>
  <c r="I1572" i="1" a="1"/>
  <c r="I1572" i="1" s="1"/>
  <c r="J1572" i="1"/>
  <c r="F1560" i="1"/>
  <c r="I1560" i="1" a="1"/>
  <c r="I1560" i="1" s="1"/>
  <c r="J1560" i="1"/>
  <c r="F1548" i="1"/>
  <c r="I1548" i="1" a="1"/>
  <c r="I1548" i="1" s="1"/>
  <c r="J1548" i="1"/>
  <c r="F1536" i="1"/>
  <c r="I1536" i="1" a="1"/>
  <c r="I1536" i="1" s="1"/>
  <c r="J1536" i="1"/>
  <c r="F1524" i="1"/>
  <c r="I1524" i="1" a="1"/>
  <c r="I1524" i="1" s="1"/>
  <c r="J1524" i="1"/>
  <c r="F1512" i="1"/>
  <c r="I1512" i="1" a="1"/>
  <c r="I1512" i="1" s="1"/>
  <c r="J1512" i="1"/>
  <c r="F1500" i="1"/>
  <c r="I1500" i="1" a="1"/>
  <c r="I1500" i="1" s="1"/>
  <c r="J1500" i="1"/>
  <c r="F1488" i="1"/>
  <c r="I1488" i="1" a="1"/>
  <c r="I1488" i="1" s="1"/>
  <c r="J1488" i="1"/>
  <c r="F1476" i="1"/>
  <c r="I1476" i="1" a="1"/>
  <c r="I1476" i="1" s="1"/>
  <c r="J1476" i="1"/>
  <c r="F1464" i="1"/>
  <c r="I1464" i="1" a="1"/>
  <c r="I1464" i="1" s="1"/>
  <c r="J1464" i="1"/>
  <c r="F1452" i="1"/>
  <c r="I1452" i="1" a="1"/>
  <c r="I1452" i="1" s="1"/>
  <c r="J1452" i="1"/>
  <c r="F1440" i="1"/>
  <c r="I1440" i="1" a="1"/>
  <c r="I1440" i="1" s="1"/>
  <c r="J1440" i="1"/>
  <c r="F1428" i="1"/>
  <c r="I1428" i="1" a="1"/>
  <c r="I1428" i="1" s="1"/>
  <c r="J1428" i="1"/>
  <c r="F1416" i="1"/>
  <c r="I1416" i="1" a="1"/>
  <c r="I1416" i="1" s="1"/>
  <c r="J1416" i="1"/>
  <c r="F1404" i="1"/>
  <c r="I1404" i="1" a="1"/>
  <c r="I1404" i="1" s="1"/>
  <c r="J1404" i="1"/>
  <c r="F1392" i="1"/>
  <c r="I1392" i="1" a="1"/>
  <c r="I1392" i="1" s="1"/>
  <c r="J1392" i="1"/>
  <c r="F1380" i="1"/>
  <c r="I1380" i="1" a="1"/>
  <c r="I1380" i="1" s="1"/>
  <c r="J1380" i="1"/>
  <c r="F1368" i="1"/>
  <c r="I1368" i="1" a="1"/>
  <c r="I1368" i="1" s="1"/>
  <c r="J1368" i="1"/>
  <c r="F1356" i="1"/>
  <c r="I1356" i="1" a="1"/>
  <c r="I1356" i="1" s="1"/>
  <c r="J1356" i="1"/>
  <c r="F1344" i="1"/>
  <c r="I1344" i="1" a="1"/>
  <c r="I1344" i="1" s="1"/>
  <c r="J1344" i="1"/>
  <c r="F1332" i="1"/>
  <c r="I1332" i="1" a="1"/>
  <c r="I1332" i="1" s="1"/>
  <c r="J1332" i="1"/>
  <c r="F1320" i="1"/>
  <c r="I1320" i="1" a="1"/>
  <c r="I1320" i="1" s="1"/>
  <c r="J1320" i="1"/>
  <c r="F1308" i="1"/>
  <c r="I1308" i="1" a="1"/>
  <c r="I1308" i="1" s="1"/>
  <c r="J1308" i="1"/>
  <c r="F1296" i="1"/>
  <c r="I1296" i="1" a="1"/>
  <c r="I1296" i="1" s="1"/>
  <c r="J1296" i="1"/>
  <c r="F1284" i="1"/>
  <c r="I1284" i="1" a="1"/>
  <c r="I1284" i="1" s="1"/>
  <c r="J1284" i="1"/>
  <c r="F1272" i="1"/>
  <c r="I1272" i="1" a="1"/>
  <c r="I1272" i="1" s="1"/>
  <c r="J1272" i="1"/>
  <c r="F1260" i="1"/>
  <c r="I1260" i="1" a="1"/>
  <c r="I1260" i="1" s="1"/>
  <c r="J1260" i="1"/>
  <c r="F1248" i="1"/>
  <c r="I1248" i="1" a="1"/>
  <c r="I1248" i="1" s="1"/>
  <c r="J1248" i="1"/>
  <c r="F1236" i="1"/>
  <c r="I1236" i="1" a="1"/>
  <c r="I1236" i="1" s="1"/>
  <c r="J1236" i="1"/>
  <c r="F1224" i="1"/>
  <c r="I1224" i="1" a="1"/>
  <c r="I1224" i="1" s="1"/>
  <c r="J1224" i="1"/>
  <c r="F1212" i="1"/>
  <c r="I1212" i="1" a="1"/>
  <c r="I1212" i="1" s="1"/>
  <c r="J1212" i="1"/>
  <c r="F1200" i="1"/>
  <c r="I1200" i="1" a="1"/>
  <c r="I1200" i="1" s="1"/>
  <c r="J1200" i="1"/>
  <c r="F1188" i="1"/>
  <c r="I1188" i="1" a="1"/>
  <c r="I1188" i="1" s="1"/>
  <c r="J1188" i="1"/>
  <c r="F1176" i="1"/>
  <c r="I1176" i="1" a="1"/>
  <c r="I1176" i="1" s="1"/>
  <c r="J1176" i="1"/>
  <c r="F1164" i="1"/>
  <c r="I1164" i="1" a="1"/>
  <c r="I1164" i="1" s="1"/>
  <c r="J1164" i="1"/>
  <c r="F1152" i="1"/>
  <c r="I1152" i="1" a="1"/>
  <c r="I1152" i="1" s="1"/>
  <c r="J1152" i="1"/>
  <c r="F1140" i="1"/>
  <c r="I1140" i="1" a="1"/>
  <c r="I1140" i="1" s="1"/>
  <c r="J1140" i="1"/>
  <c r="F1128" i="1"/>
  <c r="I1128" i="1" a="1"/>
  <c r="I1128" i="1" s="1"/>
  <c r="J1128" i="1"/>
  <c r="F1116" i="1"/>
  <c r="I1116" i="1" a="1"/>
  <c r="I1116" i="1" s="1"/>
  <c r="J1116" i="1"/>
  <c r="F1104" i="1"/>
  <c r="I1104" i="1" a="1"/>
  <c r="I1104" i="1" s="1"/>
  <c r="J1104" i="1"/>
  <c r="F1092" i="1"/>
  <c r="I1092" i="1" a="1"/>
  <c r="I1092" i="1" s="1"/>
  <c r="J1092" i="1"/>
  <c r="F1080" i="1"/>
  <c r="I1080" i="1" a="1"/>
  <c r="I1080" i="1" s="1"/>
  <c r="J1080" i="1"/>
  <c r="F1068" i="1"/>
  <c r="I1068" i="1" a="1"/>
  <c r="I1068" i="1" s="1"/>
  <c r="J1068" i="1"/>
  <c r="F1056" i="1"/>
  <c r="I1056" i="1" a="1"/>
  <c r="I1056" i="1" s="1"/>
  <c r="J1056" i="1"/>
  <c r="F1044" i="1"/>
  <c r="I1044" i="1" a="1"/>
  <c r="I1044" i="1" s="1"/>
  <c r="J1044" i="1"/>
  <c r="F1032" i="1"/>
  <c r="I1032" i="1" a="1"/>
  <c r="I1032" i="1" s="1"/>
  <c r="J1032" i="1"/>
  <c r="F1020" i="1"/>
  <c r="I1020" i="1" a="1"/>
  <c r="I1020" i="1" s="1"/>
  <c r="J1020" i="1"/>
  <c r="F1008" i="1"/>
  <c r="I1008" i="1" a="1"/>
  <c r="I1008" i="1" s="1"/>
  <c r="J1008" i="1"/>
  <c r="F996" i="1"/>
  <c r="I996" i="1" a="1"/>
  <c r="I996" i="1" s="1"/>
  <c r="J996" i="1"/>
  <c r="F984" i="1"/>
  <c r="I984" i="1" a="1"/>
  <c r="I984" i="1" s="1"/>
  <c r="J984" i="1"/>
  <c r="F972" i="1"/>
  <c r="I972" i="1" a="1"/>
  <c r="I972" i="1" s="1"/>
  <c r="J972" i="1"/>
  <c r="F960" i="1"/>
  <c r="I960" i="1" a="1"/>
  <c r="I960" i="1" s="1"/>
  <c r="J960" i="1"/>
  <c r="F948" i="1"/>
  <c r="I948" i="1" a="1"/>
  <c r="I948" i="1" s="1"/>
  <c r="F936" i="1"/>
  <c r="I936" i="1" a="1"/>
  <c r="I936" i="1" s="1"/>
  <c r="F924" i="1"/>
  <c r="I924" i="1" a="1"/>
  <c r="I924" i="1" s="1"/>
  <c r="J924" i="1"/>
  <c r="F912" i="1"/>
  <c r="I912" i="1" a="1"/>
  <c r="I912" i="1" s="1"/>
  <c r="J912" i="1"/>
  <c r="F900" i="1"/>
  <c r="I900" i="1" a="1"/>
  <c r="I900" i="1" s="1"/>
  <c r="J900" i="1"/>
  <c r="F888" i="1"/>
  <c r="I888" i="1" a="1"/>
  <c r="I888" i="1" s="1"/>
  <c r="J888" i="1"/>
  <c r="F876" i="1"/>
  <c r="I876" i="1" a="1"/>
  <c r="I876" i="1" s="1"/>
  <c r="J876" i="1"/>
  <c r="F864" i="1"/>
  <c r="I864" i="1" a="1"/>
  <c r="I864" i="1" s="1"/>
  <c r="J864" i="1"/>
  <c r="F852" i="1"/>
  <c r="I852" i="1" a="1"/>
  <c r="I852" i="1" s="1"/>
  <c r="J852" i="1"/>
  <c r="F840" i="1"/>
  <c r="I840" i="1" a="1"/>
  <c r="I840" i="1" s="1"/>
  <c r="J840" i="1"/>
  <c r="F828" i="1"/>
  <c r="I828" i="1" a="1"/>
  <c r="I828" i="1" s="1"/>
  <c r="J828" i="1"/>
  <c r="F816" i="1"/>
  <c r="I816" i="1" a="1"/>
  <c r="I816" i="1" s="1"/>
  <c r="J816" i="1"/>
  <c r="F804" i="1"/>
  <c r="I804" i="1" a="1"/>
  <c r="I804" i="1" s="1"/>
  <c r="F792" i="1"/>
  <c r="I792" i="1" a="1"/>
  <c r="I792" i="1" s="1"/>
  <c r="F780" i="1"/>
  <c r="I780" i="1" a="1"/>
  <c r="I780" i="1" s="1"/>
  <c r="J780" i="1"/>
  <c r="F768" i="1"/>
  <c r="I768" i="1" a="1"/>
  <c r="I768" i="1" s="1"/>
  <c r="J768" i="1"/>
  <c r="F756" i="1"/>
  <c r="I756" i="1" a="1"/>
  <c r="I756" i="1" s="1"/>
  <c r="J756" i="1"/>
  <c r="F744" i="1"/>
  <c r="I744" i="1" a="1"/>
  <c r="I744" i="1" s="1"/>
  <c r="J744" i="1"/>
  <c r="F732" i="1"/>
  <c r="I732" i="1" a="1"/>
  <c r="I732" i="1" s="1"/>
  <c r="J732" i="1"/>
  <c r="F720" i="1"/>
  <c r="I720" i="1" a="1"/>
  <c r="I720" i="1" s="1"/>
  <c r="J720" i="1"/>
  <c r="F708" i="1"/>
  <c r="I708" i="1" a="1"/>
  <c r="I708" i="1" s="1"/>
  <c r="J708" i="1"/>
  <c r="F696" i="1"/>
  <c r="I696" i="1" a="1"/>
  <c r="I696" i="1" s="1"/>
  <c r="J696" i="1"/>
  <c r="F684" i="1"/>
  <c r="I684" i="1" a="1"/>
  <c r="I684" i="1" s="1"/>
  <c r="J684" i="1"/>
  <c r="F672" i="1"/>
  <c r="I672" i="1" a="1"/>
  <c r="I672" i="1" s="1"/>
  <c r="J672" i="1"/>
  <c r="F660" i="1"/>
  <c r="I660" i="1" a="1"/>
  <c r="I660" i="1" s="1"/>
  <c r="J660" i="1"/>
  <c r="F648" i="1"/>
  <c r="I648" i="1" a="1"/>
  <c r="I648" i="1" s="1"/>
  <c r="J648" i="1"/>
  <c r="F636" i="1"/>
  <c r="I636" i="1" a="1"/>
  <c r="I636" i="1" s="1"/>
  <c r="J636" i="1"/>
  <c r="F624" i="1"/>
  <c r="I624" i="1" a="1"/>
  <c r="I624" i="1" s="1"/>
  <c r="J624" i="1"/>
  <c r="F612" i="1"/>
  <c r="I612" i="1" a="1"/>
  <c r="I612" i="1" s="1"/>
  <c r="J612" i="1"/>
  <c r="F600" i="1"/>
  <c r="I600" i="1" a="1"/>
  <c r="I600" i="1" s="1"/>
  <c r="J600" i="1"/>
  <c r="F588" i="1"/>
  <c r="I588" i="1" a="1"/>
  <c r="I588" i="1" s="1"/>
  <c r="J588" i="1"/>
  <c r="F576" i="1"/>
  <c r="I576" i="1" a="1"/>
  <c r="I576" i="1" s="1"/>
  <c r="J576" i="1"/>
  <c r="F564" i="1"/>
  <c r="I564" i="1" a="1"/>
  <c r="I564" i="1" s="1"/>
  <c r="J564" i="1"/>
  <c r="F552" i="1"/>
  <c r="I552" i="1" a="1"/>
  <c r="I552" i="1" s="1"/>
  <c r="J552" i="1"/>
  <c r="F540" i="1"/>
  <c r="I540" i="1" a="1"/>
  <c r="I540" i="1" s="1"/>
  <c r="J540" i="1"/>
  <c r="F528" i="1"/>
  <c r="I528" i="1" a="1"/>
  <c r="I528" i="1" s="1"/>
  <c r="J528" i="1"/>
  <c r="F516" i="1"/>
  <c r="I516" i="1" a="1"/>
  <c r="I516" i="1" s="1"/>
  <c r="J516" i="1"/>
  <c r="F504" i="1"/>
  <c r="I504" i="1" a="1"/>
  <c r="I504" i="1" s="1"/>
  <c r="J504" i="1"/>
  <c r="F492" i="1"/>
  <c r="I492" i="1" a="1"/>
  <c r="I492" i="1" s="1"/>
  <c r="J492" i="1"/>
  <c r="F480" i="1"/>
  <c r="I480" i="1" a="1"/>
  <c r="I480" i="1" s="1"/>
  <c r="J480" i="1"/>
  <c r="F468" i="1"/>
  <c r="I468" i="1" a="1"/>
  <c r="I468" i="1" s="1"/>
  <c r="J468" i="1"/>
  <c r="F456" i="1"/>
  <c r="I456" i="1" a="1"/>
  <c r="I456" i="1" s="1"/>
  <c r="J456" i="1"/>
  <c r="F444" i="1"/>
  <c r="I444" i="1" a="1"/>
  <c r="I444" i="1" s="1"/>
  <c r="J444" i="1"/>
  <c r="F432" i="1"/>
  <c r="I432" i="1" a="1"/>
  <c r="I432" i="1" s="1"/>
  <c r="J432" i="1"/>
  <c r="F420" i="1"/>
  <c r="I420" i="1" a="1"/>
  <c r="I420" i="1" s="1"/>
  <c r="J420" i="1"/>
  <c r="F408" i="1"/>
  <c r="I408" i="1" a="1"/>
  <c r="I408" i="1" s="1"/>
  <c r="J408" i="1"/>
  <c r="F396" i="1"/>
  <c r="I396" i="1" a="1"/>
  <c r="I396" i="1" s="1"/>
  <c r="J396" i="1"/>
  <c r="F384" i="1"/>
  <c r="I384" i="1" a="1"/>
  <c r="I384" i="1" s="1"/>
  <c r="J384" i="1"/>
  <c r="F372" i="1"/>
  <c r="I372" i="1" a="1"/>
  <c r="I372" i="1" s="1"/>
  <c r="J372" i="1"/>
  <c r="F360" i="1"/>
  <c r="I360" i="1" a="1"/>
  <c r="I360" i="1" s="1"/>
  <c r="J360" i="1"/>
  <c r="F348" i="1"/>
  <c r="I348" i="1" a="1"/>
  <c r="I348" i="1" s="1"/>
  <c r="J348" i="1"/>
  <c r="F336" i="1"/>
  <c r="I336" i="1" a="1"/>
  <c r="I336" i="1" s="1"/>
  <c r="J336" i="1"/>
  <c r="F324" i="1"/>
  <c r="I324" i="1" a="1"/>
  <c r="I324" i="1" s="1"/>
  <c r="J324" i="1"/>
  <c r="F312" i="1"/>
  <c r="I312" i="1" a="1"/>
  <c r="I312" i="1" s="1"/>
  <c r="J312" i="1"/>
  <c r="F300" i="1"/>
  <c r="I300" i="1" a="1"/>
  <c r="I300" i="1" s="1"/>
  <c r="J300" i="1"/>
  <c r="F288" i="1"/>
  <c r="I288" i="1" a="1"/>
  <c r="I288" i="1" s="1"/>
  <c r="J288" i="1"/>
  <c r="F276" i="1"/>
  <c r="I276" i="1" a="1"/>
  <c r="I276" i="1" s="1"/>
  <c r="J276" i="1"/>
  <c r="F264" i="1"/>
  <c r="I264" i="1" a="1"/>
  <c r="I264" i="1" s="1"/>
  <c r="J264" i="1"/>
  <c r="F252" i="1"/>
  <c r="I252" i="1" a="1"/>
  <c r="I252" i="1" s="1"/>
  <c r="J252" i="1"/>
  <c r="F240" i="1"/>
  <c r="I240" i="1" a="1"/>
  <c r="I240" i="1" s="1"/>
  <c r="J240" i="1"/>
  <c r="F228" i="1"/>
  <c r="I228" i="1" a="1"/>
  <c r="I228" i="1" s="1"/>
  <c r="J228" i="1"/>
  <c r="F216" i="1"/>
  <c r="I216" i="1" a="1"/>
  <c r="I216" i="1" s="1"/>
  <c r="J216" i="1"/>
  <c r="F204" i="1"/>
  <c r="I204" i="1" a="1"/>
  <c r="I204" i="1" s="1"/>
  <c r="J204" i="1"/>
  <c r="F192" i="1"/>
  <c r="I192" i="1" a="1"/>
  <c r="I192" i="1" s="1"/>
  <c r="J192" i="1"/>
  <c r="F180" i="1"/>
  <c r="I180" i="1" a="1"/>
  <c r="I180" i="1" s="1"/>
  <c r="J180" i="1"/>
  <c r="F168" i="1"/>
  <c r="I168" i="1" a="1"/>
  <c r="I168" i="1" s="1"/>
  <c r="J168" i="1"/>
  <c r="F156" i="1"/>
  <c r="I156" i="1" a="1"/>
  <c r="I156" i="1" s="1"/>
  <c r="J156" i="1"/>
  <c r="F144" i="1"/>
  <c r="I144" i="1" a="1"/>
  <c r="I144" i="1" s="1"/>
  <c r="J144" i="1"/>
  <c r="F132" i="1"/>
  <c r="I132" i="1" a="1"/>
  <c r="I132" i="1" s="1"/>
  <c r="J132" i="1"/>
  <c r="F120" i="1"/>
  <c r="I120" i="1" a="1"/>
  <c r="I120" i="1" s="1"/>
  <c r="J120" i="1"/>
  <c r="F108" i="1"/>
  <c r="I108" i="1" a="1"/>
  <c r="I108" i="1" s="1"/>
  <c r="J108" i="1"/>
  <c r="F96" i="1"/>
  <c r="I96" i="1" a="1"/>
  <c r="I96" i="1" s="1"/>
  <c r="J96" i="1"/>
  <c r="F84" i="1"/>
  <c r="I84" i="1" a="1"/>
  <c r="I84" i="1" s="1"/>
  <c r="J84" i="1"/>
  <c r="F72" i="1"/>
  <c r="I72" i="1" a="1"/>
  <c r="I72" i="1" s="1"/>
  <c r="J72" i="1"/>
  <c r="F60" i="1"/>
  <c r="I60" i="1" a="1"/>
  <c r="I60" i="1" s="1"/>
  <c r="J60" i="1"/>
  <c r="F48" i="1"/>
  <c r="I48" i="1" a="1"/>
  <c r="I48" i="1" s="1"/>
  <c r="J48" i="1"/>
  <c r="F36" i="1"/>
  <c r="I36" i="1" a="1"/>
  <c r="I36" i="1" s="1"/>
  <c r="J36" i="1"/>
  <c r="F24" i="1"/>
  <c r="I24" i="1" a="1"/>
  <c r="I24" i="1" s="1"/>
  <c r="J24" i="1"/>
  <c r="F12" i="1"/>
  <c r="I12" i="1" a="1"/>
  <c r="I12" i="1" s="1"/>
  <c r="J12" i="1"/>
  <c r="J5909" i="1"/>
  <c r="J5897" i="1"/>
  <c r="J5885" i="1"/>
  <c r="J5873" i="1"/>
  <c r="J5861" i="1"/>
  <c r="J5849" i="1"/>
  <c r="J5837" i="1"/>
  <c r="J5825" i="1"/>
  <c r="J5813" i="1"/>
  <c r="J5801" i="1"/>
  <c r="J5789" i="1"/>
  <c r="J5777" i="1"/>
  <c r="J5765" i="1"/>
  <c r="J5753" i="1"/>
  <c r="J5739" i="1"/>
  <c r="J5726" i="1"/>
  <c r="J5713" i="1"/>
  <c r="J5700" i="1"/>
  <c r="J5635" i="1"/>
  <c r="J5622" i="1"/>
  <c r="J5609" i="1"/>
  <c r="J5595" i="1"/>
  <c r="J5582" i="1"/>
  <c r="J5569" i="1"/>
  <c r="J5556" i="1"/>
  <c r="J5491" i="1"/>
  <c r="J5478" i="1"/>
  <c r="J5465" i="1"/>
  <c r="J5451" i="1"/>
  <c r="J5438" i="1"/>
  <c r="J5425" i="1"/>
  <c r="J5412" i="1"/>
  <c r="J5347" i="1"/>
  <c r="J5334" i="1"/>
  <c r="J5321" i="1"/>
  <c r="J5307" i="1"/>
  <c r="J5294" i="1"/>
  <c r="J5281" i="1"/>
  <c r="J5268" i="1"/>
  <c r="J5203" i="1"/>
  <c r="J5190" i="1"/>
  <c r="J5177" i="1"/>
  <c r="J5163" i="1"/>
  <c r="J5150" i="1"/>
  <c r="J5137" i="1"/>
  <c r="J5124" i="1"/>
  <c r="J5059" i="1"/>
  <c r="J5046" i="1"/>
  <c r="J5033" i="1"/>
  <c r="J5018" i="1"/>
  <c r="J5004" i="1"/>
  <c r="J4987" i="1"/>
  <c r="J4971" i="1"/>
  <c r="J4956" i="1"/>
  <c r="J4939" i="1"/>
  <c r="J4923" i="1"/>
  <c r="J4908" i="1"/>
  <c r="J4891" i="1"/>
  <c r="J4875" i="1"/>
  <c r="J4860" i="1"/>
  <c r="J4843" i="1"/>
  <c r="J4827" i="1"/>
  <c r="J4812" i="1"/>
  <c r="J4795" i="1"/>
  <c r="J4779" i="1"/>
  <c r="J4764" i="1"/>
  <c r="J4747" i="1"/>
  <c r="J4731" i="1"/>
  <c r="J4716" i="1"/>
  <c r="J4699" i="1"/>
  <c r="J4683" i="1"/>
  <c r="J4668" i="1"/>
  <c r="J4651" i="1"/>
  <c r="J4635" i="1"/>
  <c r="J4620" i="1"/>
  <c r="J4603" i="1"/>
  <c r="J4587" i="1"/>
  <c r="J4572" i="1"/>
  <c r="J4555" i="1"/>
  <c r="J4539" i="1"/>
  <c r="J4524" i="1"/>
  <c r="J4507" i="1"/>
  <c r="J4491" i="1"/>
  <c r="J4476" i="1"/>
  <c r="J4459" i="1"/>
  <c r="J4443" i="1"/>
  <c r="J4428" i="1"/>
  <c r="J4411" i="1"/>
  <c r="J4395" i="1"/>
  <c r="J4380" i="1"/>
  <c r="J4363" i="1"/>
  <c r="J4347" i="1"/>
  <c r="J4311" i="1"/>
  <c r="J4275" i="1"/>
  <c r="J4239" i="1"/>
  <c r="J4203" i="1"/>
  <c r="J4167" i="1"/>
  <c r="J4131" i="1"/>
  <c r="J4095" i="1"/>
  <c r="J4059" i="1"/>
  <c r="J4021" i="1"/>
  <c r="J3999" i="1"/>
  <c r="J3979" i="1"/>
  <c r="J3938" i="1"/>
  <c r="J3917" i="1"/>
  <c r="J3877" i="1"/>
  <c r="J3855" i="1"/>
  <c r="J3835" i="1"/>
  <c r="J3794" i="1"/>
  <c r="J3773" i="1"/>
  <c r="J3733" i="1"/>
  <c r="J3711" i="1"/>
  <c r="J3691" i="1"/>
  <c r="J3650" i="1"/>
  <c r="J3629" i="1"/>
  <c r="J3589" i="1"/>
  <c r="J3567" i="1"/>
  <c r="J3543" i="1"/>
  <c r="J3519" i="1"/>
  <c r="J3495" i="1"/>
  <c r="J3471" i="1"/>
  <c r="J3447" i="1"/>
  <c r="J3423" i="1"/>
  <c r="J3399" i="1"/>
  <c r="J3375" i="1"/>
  <c r="J3351" i="1"/>
  <c r="J3327" i="1"/>
  <c r="J3303" i="1"/>
  <c r="J3279" i="1"/>
  <c r="J3254" i="1"/>
  <c r="J3223" i="1"/>
  <c r="J3195" i="1"/>
  <c r="J3159" i="1"/>
  <c r="J3111" i="1"/>
  <c r="J3063" i="1"/>
  <c r="J3015" i="1"/>
  <c r="J2967" i="1"/>
  <c r="J2907" i="1"/>
  <c r="J2835" i="1"/>
  <c r="J2763" i="1"/>
  <c r="J2691" i="1"/>
  <c r="J2619" i="1"/>
  <c r="J2547" i="1"/>
  <c r="J2475" i="1"/>
  <c r="J2403" i="1"/>
  <c r="J2331" i="1"/>
  <c r="J2259" i="1"/>
  <c r="J2187" i="1"/>
  <c r="J2115" i="1"/>
  <c r="J2043" i="1"/>
  <c r="J1971" i="1"/>
  <c r="J1899" i="1"/>
  <c r="J1827" i="1"/>
  <c r="J1755" i="1"/>
  <c r="J1683" i="1"/>
  <c r="J1611" i="1"/>
  <c r="J1539" i="1"/>
  <c r="J1467" i="1"/>
  <c r="J1395" i="1"/>
  <c r="J1323" i="1"/>
  <c r="J1251" i="1"/>
  <c r="J1179" i="1"/>
  <c r="J1107" i="1"/>
  <c r="J1035" i="1"/>
  <c r="J962" i="1"/>
  <c r="J805" i="1"/>
  <c r="J375" i="1"/>
  <c r="J231" i="1"/>
  <c r="J87" i="1"/>
  <c r="I5883" i="1" a="1"/>
  <c r="I5883" i="1" s="1"/>
  <c r="I5811" i="1" a="1"/>
  <c r="I5811" i="1" s="1"/>
  <c r="I5739" i="1" a="1"/>
  <c r="I5739" i="1" s="1"/>
  <c r="I5667" i="1" a="1"/>
  <c r="I5667" i="1" s="1"/>
  <c r="I5510" i="1" a="1"/>
  <c r="I5510" i="1" s="1"/>
  <c r="I4975" i="1" a="1"/>
  <c r="I4975" i="1" s="1"/>
  <c r="F5903" i="1"/>
  <c r="I5903" i="1" a="1"/>
  <c r="I5903" i="1" s="1"/>
  <c r="F5891" i="1"/>
  <c r="I5891" i="1" a="1"/>
  <c r="I5891" i="1" s="1"/>
  <c r="F5879" i="1"/>
  <c r="I5879" i="1" a="1"/>
  <c r="I5879" i="1" s="1"/>
  <c r="F5867" i="1"/>
  <c r="I5867" i="1" a="1"/>
  <c r="I5867" i="1" s="1"/>
  <c r="F5855" i="1"/>
  <c r="I5855" i="1" a="1"/>
  <c r="I5855" i="1" s="1"/>
  <c r="F5843" i="1"/>
  <c r="I5843" i="1" a="1"/>
  <c r="I5843" i="1" s="1"/>
  <c r="F5831" i="1"/>
  <c r="I5831" i="1" a="1"/>
  <c r="I5831" i="1" s="1"/>
  <c r="F5819" i="1"/>
  <c r="I5819" i="1" a="1"/>
  <c r="I5819" i="1" s="1"/>
  <c r="F5807" i="1"/>
  <c r="I5807" i="1" a="1"/>
  <c r="I5807" i="1" s="1"/>
  <c r="F5795" i="1"/>
  <c r="I5795" i="1" a="1"/>
  <c r="I5795" i="1" s="1"/>
  <c r="F5783" i="1"/>
  <c r="I5783" i="1" a="1"/>
  <c r="I5783" i="1" s="1"/>
  <c r="F5771" i="1"/>
  <c r="I5771" i="1" a="1"/>
  <c r="I5771" i="1" s="1"/>
  <c r="F5759" i="1"/>
  <c r="I5759" i="1" a="1"/>
  <c r="I5759" i="1" s="1"/>
  <c r="F5747" i="1"/>
  <c r="I5747" i="1" a="1"/>
  <c r="I5747" i="1" s="1"/>
  <c r="F5735" i="1"/>
  <c r="I5735" i="1" a="1"/>
  <c r="I5735" i="1" s="1"/>
  <c r="F5723" i="1"/>
  <c r="I5723" i="1" a="1"/>
  <c r="I5723" i="1" s="1"/>
  <c r="F5711" i="1"/>
  <c r="I5711" i="1" a="1"/>
  <c r="I5711" i="1" s="1"/>
  <c r="F5699" i="1"/>
  <c r="I5699" i="1" a="1"/>
  <c r="I5699" i="1" s="1"/>
  <c r="F5687" i="1"/>
  <c r="I5687" i="1" a="1"/>
  <c r="I5687" i="1" s="1"/>
  <c r="F5675" i="1"/>
  <c r="I5675" i="1" a="1"/>
  <c r="I5675" i="1" s="1"/>
  <c r="F5663" i="1"/>
  <c r="I5663" i="1" a="1"/>
  <c r="I5663" i="1" s="1"/>
  <c r="F5651" i="1"/>
  <c r="I5651" i="1" a="1"/>
  <c r="I5651" i="1" s="1"/>
  <c r="F5639" i="1"/>
  <c r="I5639" i="1" a="1"/>
  <c r="I5639" i="1" s="1"/>
  <c r="F5627" i="1"/>
  <c r="I5627" i="1" a="1"/>
  <c r="I5627" i="1" s="1"/>
  <c r="F5615" i="1"/>
  <c r="F5603" i="1"/>
  <c r="I5603" i="1" a="1"/>
  <c r="I5603" i="1" s="1"/>
  <c r="F5591" i="1"/>
  <c r="I5591" i="1" a="1"/>
  <c r="I5591" i="1" s="1"/>
  <c r="F5579" i="1"/>
  <c r="I5579" i="1" a="1"/>
  <c r="I5579" i="1" s="1"/>
  <c r="F5567" i="1"/>
  <c r="I5567" i="1" a="1"/>
  <c r="I5567" i="1" s="1"/>
  <c r="F5555" i="1"/>
  <c r="I5555" i="1" a="1"/>
  <c r="I5555" i="1" s="1"/>
  <c r="F5543" i="1"/>
  <c r="I5543" i="1" a="1"/>
  <c r="I5543" i="1" s="1"/>
  <c r="F5531" i="1"/>
  <c r="I5531" i="1" a="1"/>
  <c r="I5531" i="1" s="1"/>
  <c r="F5519" i="1"/>
  <c r="I5519" i="1" a="1"/>
  <c r="I5519" i="1" s="1"/>
  <c r="F5507" i="1"/>
  <c r="I5507" i="1" a="1"/>
  <c r="I5507" i="1" s="1"/>
  <c r="F5495" i="1"/>
  <c r="I5495" i="1" a="1"/>
  <c r="I5495" i="1" s="1"/>
  <c r="F5483" i="1"/>
  <c r="I5483" i="1" a="1"/>
  <c r="I5483" i="1" s="1"/>
  <c r="F5471" i="1"/>
  <c r="F5459" i="1"/>
  <c r="I5459" i="1" a="1"/>
  <c r="I5459" i="1" s="1"/>
  <c r="F5447" i="1"/>
  <c r="I5447" i="1" a="1"/>
  <c r="I5447" i="1" s="1"/>
  <c r="F5435" i="1"/>
  <c r="I5435" i="1" a="1"/>
  <c r="I5435" i="1" s="1"/>
  <c r="F5423" i="1"/>
  <c r="I5423" i="1" a="1"/>
  <c r="I5423" i="1" s="1"/>
  <c r="F5411" i="1"/>
  <c r="I5411" i="1" a="1"/>
  <c r="I5411" i="1" s="1"/>
  <c r="F5399" i="1"/>
  <c r="I5399" i="1" a="1"/>
  <c r="I5399" i="1" s="1"/>
  <c r="F5387" i="1"/>
  <c r="I5387" i="1" a="1"/>
  <c r="I5387" i="1" s="1"/>
  <c r="F5375" i="1"/>
  <c r="I5375" i="1" a="1"/>
  <c r="I5375" i="1" s="1"/>
  <c r="F5363" i="1"/>
  <c r="I5363" i="1" a="1"/>
  <c r="I5363" i="1" s="1"/>
  <c r="F5351" i="1"/>
  <c r="I5351" i="1" a="1"/>
  <c r="I5351" i="1" s="1"/>
  <c r="F5339" i="1"/>
  <c r="I5339" i="1" a="1"/>
  <c r="I5339" i="1" s="1"/>
  <c r="F5327" i="1"/>
  <c r="F5315" i="1"/>
  <c r="I5315" i="1" a="1"/>
  <c r="I5315" i="1" s="1"/>
  <c r="F5303" i="1"/>
  <c r="I5303" i="1" a="1"/>
  <c r="I5303" i="1" s="1"/>
  <c r="F5291" i="1"/>
  <c r="I5291" i="1" a="1"/>
  <c r="I5291" i="1" s="1"/>
  <c r="F5279" i="1"/>
  <c r="I5279" i="1" a="1"/>
  <c r="I5279" i="1" s="1"/>
  <c r="F5267" i="1"/>
  <c r="I5267" i="1" a="1"/>
  <c r="I5267" i="1" s="1"/>
  <c r="F5255" i="1"/>
  <c r="I5255" i="1" a="1"/>
  <c r="I5255" i="1" s="1"/>
  <c r="F5243" i="1"/>
  <c r="I5243" i="1" a="1"/>
  <c r="I5243" i="1" s="1"/>
  <c r="F5231" i="1"/>
  <c r="I5231" i="1" a="1"/>
  <c r="I5231" i="1" s="1"/>
  <c r="F5219" i="1"/>
  <c r="I5219" i="1" a="1"/>
  <c r="I5219" i="1" s="1"/>
  <c r="F5207" i="1"/>
  <c r="I5207" i="1" a="1"/>
  <c r="I5207" i="1" s="1"/>
  <c r="F5195" i="1"/>
  <c r="I5195" i="1" a="1"/>
  <c r="I5195" i="1" s="1"/>
  <c r="F5183" i="1"/>
  <c r="F5171" i="1"/>
  <c r="I5171" i="1" a="1"/>
  <c r="I5171" i="1" s="1"/>
  <c r="F5159" i="1"/>
  <c r="I5159" i="1" a="1"/>
  <c r="I5159" i="1" s="1"/>
  <c r="F5147" i="1"/>
  <c r="F5135" i="1"/>
  <c r="I5135" i="1" a="1"/>
  <c r="I5135" i="1" s="1"/>
  <c r="F5123" i="1"/>
  <c r="I5123" i="1" a="1"/>
  <c r="I5123" i="1" s="1"/>
  <c r="F5111" i="1"/>
  <c r="I5111" i="1" a="1"/>
  <c r="I5111" i="1" s="1"/>
  <c r="F5099" i="1"/>
  <c r="I5099" i="1" a="1"/>
  <c r="I5099" i="1" s="1"/>
  <c r="F5087" i="1"/>
  <c r="I5087" i="1" a="1"/>
  <c r="I5087" i="1" s="1"/>
  <c r="F5075" i="1"/>
  <c r="I5075" i="1" a="1"/>
  <c r="I5075" i="1" s="1"/>
  <c r="F5063" i="1"/>
  <c r="I5063" i="1" a="1"/>
  <c r="I5063" i="1" s="1"/>
  <c r="F5051" i="1"/>
  <c r="I5051" i="1" a="1"/>
  <c r="I5051" i="1" s="1"/>
  <c r="F5039" i="1"/>
  <c r="I5039" i="1" a="1"/>
  <c r="I5039" i="1" s="1"/>
  <c r="F5027" i="1"/>
  <c r="I5027" i="1" a="1"/>
  <c r="I5027" i="1" s="1"/>
  <c r="J5027" i="1"/>
  <c r="F5015" i="1"/>
  <c r="I5015" i="1" a="1"/>
  <c r="I5015" i="1" s="1"/>
  <c r="J5015" i="1"/>
  <c r="F5003" i="1"/>
  <c r="I5003" i="1" a="1"/>
  <c r="I5003" i="1" s="1"/>
  <c r="J5003" i="1"/>
  <c r="F4991" i="1"/>
  <c r="I4991" i="1" a="1"/>
  <c r="I4991" i="1" s="1"/>
  <c r="J4991" i="1"/>
  <c r="F4979" i="1"/>
  <c r="I4979" i="1" a="1"/>
  <c r="I4979" i="1" s="1"/>
  <c r="J4979" i="1"/>
  <c r="F4967" i="1"/>
  <c r="I4967" i="1" a="1"/>
  <c r="I4967" i="1" s="1"/>
  <c r="J4967" i="1"/>
  <c r="F4955" i="1"/>
  <c r="I4955" i="1" a="1"/>
  <c r="I4955" i="1" s="1"/>
  <c r="J4955" i="1"/>
  <c r="F4943" i="1"/>
  <c r="I4943" i="1" a="1"/>
  <c r="I4943" i="1" s="1"/>
  <c r="J4943" i="1"/>
  <c r="F4931" i="1"/>
  <c r="I4931" i="1" a="1"/>
  <c r="I4931" i="1" s="1"/>
  <c r="J4931" i="1"/>
  <c r="F4919" i="1"/>
  <c r="J4919" i="1"/>
  <c r="I4919" i="1" a="1"/>
  <c r="I4919" i="1" s="1"/>
  <c r="F4907" i="1"/>
  <c r="I4907" i="1" a="1"/>
  <c r="I4907" i="1" s="1"/>
  <c r="J4907" i="1"/>
  <c r="F4895" i="1"/>
  <c r="I4895" i="1" a="1"/>
  <c r="I4895" i="1" s="1"/>
  <c r="J4895" i="1"/>
  <c r="F4883" i="1"/>
  <c r="I4883" i="1" a="1"/>
  <c r="I4883" i="1" s="1"/>
  <c r="J4883" i="1"/>
  <c r="F4871" i="1"/>
  <c r="I4871" i="1" a="1"/>
  <c r="I4871" i="1" s="1"/>
  <c r="J4871" i="1"/>
  <c r="F4859" i="1"/>
  <c r="I4859" i="1" a="1"/>
  <c r="I4859" i="1" s="1"/>
  <c r="J4859" i="1"/>
  <c r="F4847" i="1"/>
  <c r="I4847" i="1" a="1"/>
  <c r="I4847" i="1" s="1"/>
  <c r="J4847" i="1"/>
  <c r="F4835" i="1"/>
  <c r="I4835" i="1" a="1"/>
  <c r="I4835" i="1" s="1"/>
  <c r="J4835" i="1"/>
  <c r="F4823" i="1"/>
  <c r="I4823" i="1" a="1"/>
  <c r="I4823" i="1" s="1"/>
  <c r="J4823" i="1"/>
  <c r="F4811" i="1"/>
  <c r="I4811" i="1" a="1"/>
  <c r="I4811" i="1" s="1"/>
  <c r="J4811" i="1"/>
  <c r="F4799" i="1"/>
  <c r="I4799" i="1" a="1"/>
  <c r="I4799" i="1" s="1"/>
  <c r="J4799" i="1"/>
  <c r="F4787" i="1"/>
  <c r="J4787" i="1"/>
  <c r="F4775" i="1"/>
  <c r="I4775" i="1" a="1"/>
  <c r="I4775" i="1" s="1"/>
  <c r="J4775" i="1"/>
  <c r="F4763" i="1"/>
  <c r="I4763" i="1" a="1"/>
  <c r="I4763" i="1" s="1"/>
  <c r="J4763" i="1"/>
  <c r="F4751" i="1"/>
  <c r="I4751" i="1" a="1"/>
  <c r="I4751" i="1" s="1"/>
  <c r="J4751" i="1"/>
  <c r="F4739" i="1"/>
  <c r="I4739" i="1" a="1"/>
  <c r="I4739" i="1" s="1"/>
  <c r="J4739" i="1"/>
  <c r="F4727" i="1"/>
  <c r="I4727" i="1" a="1"/>
  <c r="I4727" i="1" s="1"/>
  <c r="J4727" i="1"/>
  <c r="F4715" i="1"/>
  <c r="I4715" i="1" a="1"/>
  <c r="I4715" i="1" s="1"/>
  <c r="J4715" i="1"/>
  <c r="F4703" i="1"/>
  <c r="I4703" i="1" a="1"/>
  <c r="I4703" i="1" s="1"/>
  <c r="J4703" i="1"/>
  <c r="F4691" i="1"/>
  <c r="I4691" i="1" a="1"/>
  <c r="I4691" i="1" s="1"/>
  <c r="J4691" i="1"/>
  <c r="F4679" i="1"/>
  <c r="I4679" i="1" a="1"/>
  <c r="I4679" i="1" s="1"/>
  <c r="J4679" i="1"/>
  <c r="F4667" i="1"/>
  <c r="I4667" i="1" a="1"/>
  <c r="I4667" i="1" s="1"/>
  <c r="J4667" i="1"/>
  <c r="F4655" i="1"/>
  <c r="I4655" i="1" a="1"/>
  <c r="I4655" i="1" s="1"/>
  <c r="J4655" i="1"/>
  <c r="F4643" i="1"/>
  <c r="I4643" i="1" a="1"/>
  <c r="I4643" i="1" s="1"/>
  <c r="J4643" i="1"/>
  <c r="F4631" i="1"/>
  <c r="I4631" i="1" a="1"/>
  <c r="I4631" i="1" s="1"/>
  <c r="J4631" i="1"/>
  <c r="F4619" i="1"/>
  <c r="I4619" i="1" a="1"/>
  <c r="I4619" i="1" s="1"/>
  <c r="J4619" i="1"/>
  <c r="F4607" i="1"/>
  <c r="J4607" i="1"/>
  <c r="I4607" i="1" a="1"/>
  <c r="I4607" i="1" s="1"/>
  <c r="F4595" i="1"/>
  <c r="I4595" i="1" a="1"/>
  <c r="I4595" i="1" s="1"/>
  <c r="J4595" i="1"/>
  <c r="F4583" i="1"/>
  <c r="I4583" i="1" a="1"/>
  <c r="I4583" i="1" s="1"/>
  <c r="J4583" i="1"/>
  <c r="F4571" i="1"/>
  <c r="I4571" i="1" a="1"/>
  <c r="I4571" i="1" s="1"/>
  <c r="J4571" i="1"/>
  <c r="F4559" i="1"/>
  <c r="I4559" i="1" a="1"/>
  <c r="I4559" i="1" s="1"/>
  <c r="J4559" i="1"/>
  <c r="F4547" i="1"/>
  <c r="I4547" i="1" a="1"/>
  <c r="I4547" i="1" s="1"/>
  <c r="J4547" i="1"/>
  <c r="F4535" i="1"/>
  <c r="I4535" i="1" a="1"/>
  <c r="I4535" i="1" s="1"/>
  <c r="J4535" i="1"/>
  <c r="F4523" i="1"/>
  <c r="I4523" i="1" a="1"/>
  <c r="I4523" i="1" s="1"/>
  <c r="J4523" i="1"/>
  <c r="F4511" i="1"/>
  <c r="I4511" i="1" a="1"/>
  <c r="I4511" i="1" s="1"/>
  <c r="J4511" i="1"/>
  <c r="F4499" i="1"/>
  <c r="I4499" i="1" a="1"/>
  <c r="I4499" i="1" s="1"/>
  <c r="J4499" i="1"/>
  <c r="F4487" i="1"/>
  <c r="I4487" i="1" a="1"/>
  <c r="I4487" i="1" s="1"/>
  <c r="J4487" i="1"/>
  <c r="F4475" i="1"/>
  <c r="J4475" i="1"/>
  <c r="I4475" i="1" a="1"/>
  <c r="I4475" i="1" s="1"/>
  <c r="F4463" i="1"/>
  <c r="I4463" i="1" a="1"/>
  <c r="I4463" i="1" s="1"/>
  <c r="J4463" i="1"/>
  <c r="F4451" i="1"/>
  <c r="I4451" i="1" a="1"/>
  <c r="I4451" i="1" s="1"/>
  <c r="J4451" i="1"/>
  <c r="F4439" i="1"/>
  <c r="I4439" i="1" a="1"/>
  <c r="I4439" i="1" s="1"/>
  <c r="J4439" i="1"/>
  <c r="F4427" i="1"/>
  <c r="I4427" i="1" a="1"/>
  <c r="I4427" i="1" s="1"/>
  <c r="J4427" i="1"/>
  <c r="F4415" i="1"/>
  <c r="I4415" i="1" a="1"/>
  <c r="I4415" i="1" s="1"/>
  <c r="J4415" i="1"/>
  <c r="F4403" i="1"/>
  <c r="I4403" i="1" a="1"/>
  <c r="I4403" i="1" s="1"/>
  <c r="J4403" i="1"/>
  <c r="F4391" i="1"/>
  <c r="I4391" i="1" a="1"/>
  <c r="I4391" i="1" s="1"/>
  <c r="J4391" i="1"/>
  <c r="F4379" i="1"/>
  <c r="I4379" i="1" a="1"/>
  <c r="I4379" i="1" s="1"/>
  <c r="J4379" i="1"/>
  <c r="F4367" i="1"/>
  <c r="I4367" i="1" a="1"/>
  <c r="I4367" i="1" s="1"/>
  <c r="J4367" i="1"/>
  <c r="F4355" i="1"/>
  <c r="I4355" i="1" a="1"/>
  <c r="I4355" i="1" s="1"/>
  <c r="J4355" i="1"/>
  <c r="F4343" i="1"/>
  <c r="I4343" i="1" a="1"/>
  <c r="I4343" i="1" s="1"/>
  <c r="J4343" i="1"/>
  <c r="F4331" i="1"/>
  <c r="I4331" i="1" a="1"/>
  <c r="I4331" i="1" s="1"/>
  <c r="J4331" i="1"/>
  <c r="F4319" i="1"/>
  <c r="I4319" i="1" a="1"/>
  <c r="I4319" i="1" s="1"/>
  <c r="J4319" i="1"/>
  <c r="F4307" i="1"/>
  <c r="I4307" i="1" a="1"/>
  <c r="I4307" i="1" s="1"/>
  <c r="J4307" i="1"/>
  <c r="F4295" i="1"/>
  <c r="I4295" i="1" a="1"/>
  <c r="I4295" i="1" s="1"/>
  <c r="J4295" i="1"/>
  <c r="F4283" i="1"/>
  <c r="I4283" i="1" a="1"/>
  <c r="I4283" i="1" s="1"/>
  <c r="J4283" i="1"/>
  <c r="F4271" i="1"/>
  <c r="I4271" i="1" a="1"/>
  <c r="I4271" i="1" s="1"/>
  <c r="J4271" i="1"/>
  <c r="F4259" i="1"/>
  <c r="I4259" i="1" a="1"/>
  <c r="I4259" i="1" s="1"/>
  <c r="J4259" i="1"/>
  <c r="F4247" i="1"/>
  <c r="I4247" i="1" a="1"/>
  <c r="I4247" i="1" s="1"/>
  <c r="J4247" i="1"/>
  <c r="F4235" i="1"/>
  <c r="I4235" i="1" a="1"/>
  <c r="I4235" i="1" s="1"/>
  <c r="J4235" i="1"/>
  <c r="F4223" i="1"/>
  <c r="I4223" i="1" a="1"/>
  <c r="I4223" i="1" s="1"/>
  <c r="J4223" i="1"/>
  <c r="F4211" i="1"/>
  <c r="I4211" i="1" a="1"/>
  <c r="I4211" i="1" s="1"/>
  <c r="J4211" i="1"/>
  <c r="F4199" i="1"/>
  <c r="I4199" i="1" a="1"/>
  <c r="I4199" i="1" s="1"/>
  <c r="J4199" i="1"/>
  <c r="F4187" i="1"/>
  <c r="I4187" i="1" a="1"/>
  <c r="I4187" i="1" s="1"/>
  <c r="J4187" i="1"/>
  <c r="F4175" i="1"/>
  <c r="I4175" i="1" a="1"/>
  <c r="I4175" i="1" s="1"/>
  <c r="J4175" i="1"/>
  <c r="F4163" i="1"/>
  <c r="I4163" i="1" a="1"/>
  <c r="I4163" i="1" s="1"/>
  <c r="J4163" i="1"/>
  <c r="F4151" i="1"/>
  <c r="I4151" i="1" a="1"/>
  <c r="I4151" i="1" s="1"/>
  <c r="J4151" i="1"/>
  <c r="F4139" i="1"/>
  <c r="I4139" i="1" a="1"/>
  <c r="I4139" i="1" s="1"/>
  <c r="J4139" i="1"/>
  <c r="F4127" i="1"/>
  <c r="I4127" i="1" a="1"/>
  <c r="I4127" i="1" s="1"/>
  <c r="J4127" i="1"/>
  <c r="F4115" i="1"/>
  <c r="I4115" i="1" a="1"/>
  <c r="I4115" i="1" s="1"/>
  <c r="J4115" i="1"/>
  <c r="F4103" i="1"/>
  <c r="I4103" i="1" a="1"/>
  <c r="I4103" i="1" s="1"/>
  <c r="J4103" i="1"/>
  <c r="F4091" i="1"/>
  <c r="I4091" i="1" a="1"/>
  <c r="I4091" i="1" s="1"/>
  <c r="J4091" i="1"/>
  <c r="F4079" i="1"/>
  <c r="I4079" i="1" a="1"/>
  <c r="I4079" i="1" s="1"/>
  <c r="J4079" i="1"/>
  <c r="F4067" i="1"/>
  <c r="I4067" i="1" a="1"/>
  <c r="I4067" i="1" s="1"/>
  <c r="J4067" i="1"/>
  <c r="F4055" i="1"/>
  <c r="I4055" i="1" a="1"/>
  <c r="I4055" i="1" s="1"/>
  <c r="J4055" i="1"/>
  <c r="F4043" i="1"/>
  <c r="J4043" i="1"/>
  <c r="F4031" i="1"/>
  <c r="I4031" i="1" a="1"/>
  <c r="I4031" i="1" s="1"/>
  <c r="J4031" i="1"/>
  <c r="F4019" i="1"/>
  <c r="I4019" i="1" a="1"/>
  <c r="I4019" i="1" s="1"/>
  <c r="J4019" i="1"/>
  <c r="F4007" i="1"/>
  <c r="I4007" i="1" a="1"/>
  <c r="I4007" i="1" s="1"/>
  <c r="J4007" i="1"/>
  <c r="F3995" i="1"/>
  <c r="I3995" i="1" a="1"/>
  <c r="I3995" i="1" s="1"/>
  <c r="J3995" i="1"/>
  <c r="F3983" i="1"/>
  <c r="I3983" i="1" a="1"/>
  <c r="I3983" i="1" s="1"/>
  <c r="J3983" i="1"/>
  <c r="F3971" i="1"/>
  <c r="I3971" i="1" a="1"/>
  <c r="I3971" i="1" s="1"/>
  <c r="J3971" i="1"/>
  <c r="F3959" i="1"/>
  <c r="I3959" i="1" a="1"/>
  <c r="I3959" i="1" s="1"/>
  <c r="J3959" i="1"/>
  <c r="F3947" i="1"/>
  <c r="I3947" i="1" a="1"/>
  <c r="I3947" i="1" s="1"/>
  <c r="J3947" i="1"/>
  <c r="F3935" i="1"/>
  <c r="I3935" i="1" a="1"/>
  <c r="I3935" i="1" s="1"/>
  <c r="J3935" i="1"/>
  <c r="F3923" i="1"/>
  <c r="I3923" i="1" a="1"/>
  <c r="I3923" i="1" s="1"/>
  <c r="J3923" i="1"/>
  <c r="F3911" i="1"/>
  <c r="I3911" i="1" a="1"/>
  <c r="I3911" i="1" s="1"/>
  <c r="J3911" i="1"/>
  <c r="F3899" i="1"/>
  <c r="I3899" i="1" a="1"/>
  <c r="I3899" i="1" s="1"/>
  <c r="J3899" i="1"/>
  <c r="F3887" i="1"/>
  <c r="I3887" i="1" a="1"/>
  <c r="I3887" i="1" s="1"/>
  <c r="J3887" i="1"/>
  <c r="F3875" i="1"/>
  <c r="I3875" i="1" a="1"/>
  <c r="I3875" i="1" s="1"/>
  <c r="J3875" i="1"/>
  <c r="F3863" i="1"/>
  <c r="I3863" i="1" a="1"/>
  <c r="I3863" i="1" s="1"/>
  <c r="J3863" i="1"/>
  <c r="F3851" i="1"/>
  <c r="I3851" i="1" a="1"/>
  <c r="I3851" i="1" s="1"/>
  <c r="J3851" i="1"/>
  <c r="F3839" i="1"/>
  <c r="I3839" i="1" a="1"/>
  <c r="I3839" i="1" s="1"/>
  <c r="J3839" i="1"/>
  <c r="F3827" i="1"/>
  <c r="I3827" i="1" a="1"/>
  <c r="I3827" i="1" s="1"/>
  <c r="J3827" i="1"/>
  <c r="F3815" i="1"/>
  <c r="I3815" i="1" a="1"/>
  <c r="I3815" i="1" s="1"/>
  <c r="J3815" i="1"/>
  <c r="F3803" i="1"/>
  <c r="I3803" i="1" a="1"/>
  <c r="I3803" i="1" s="1"/>
  <c r="J3803" i="1"/>
  <c r="F3791" i="1"/>
  <c r="I3791" i="1" a="1"/>
  <c r="I3791" i="1" s="1"/>
  <c r="J3791" i="1"/>
  <c r="F3779" i="1"/>
  <c r="I3779" i="1" a="1"/>
  <c r="I3779" i="1" s="1"/>
  <c r="J3779" i="1"/>
  <c r="F3767" i="1"/>
  <c r="I3767" i="1" a="1"/>
  <c r="I3767" i="1" s="1"/>
  <c r="J3767" i="1"/>
  <c r="F3755" i="1"/>
  <c r="I3755" i="1" a="1"/>
  <c r="I3755" i="1" s="1"/>
  <c r="J3755" i="1"/>
  <c r="F3743" i="1"/>
  <c r="I3743" i="1" a="1"/>
  <c r="I3743" i="1" s="1"/>
  <c r="J3743" i="1"/>
  <c r="F3731" i="1"/>
  <c r="I3731" i="1" a="1"/>
  <c r="I3731" i="1" s="1"/>
  <c r="J3731" i="1"/>
  <c r="F3719" i="1"/>
  <c r="I3719" i="1" a="1"/>
  <c r="I3719" i="1" s="1"/>
  <c r="J3719" i="1"/>
  <c r="F3707" i="1"/>
  <c r="I3707" i="1" a="1"/>
  <c r="I3707" i="1" s="1"/>
  <c r="J3707" i="1"/>
  <c r="F3695" i="1"/>
  <c r="I3695" i="1" a="1"/>
  <c r="I3695" i="1" s="1"/>
  <c r="J3695" i="1"/>
  <c r="F3683" i="1"/>
  <c r="I3683" i="1" a="1"/>
  <c r="I3683" i="1" s="1"/>
  <c r="J3683" i="1"/>
  <c r="F3671" i="1"/>
  <c r="I3671" i="1" a="1"/>
  <c r="I3671" i="1" s="1"/>
  <c r="J3671" i="1"/>
  <c r="F3659" i="1"/>
  <c r="I3659" i="1" a="1"/>
  <c r="I3659" i="1" s="1"/>
  <c r="J3659" i="1"/>
  <c r="F3647" i="1"/>
  <c r="I3647" i="1" a="1"/>
  <c r="I3647" i="1" s="1"/>
  <c r="J3647" i="1"/>
  <c r="F3635" i="1"/>
  <c r="I3635" i="1" a="1"/>
  <c r="I3635" i="1" s="1"/>
  <c r="J3635" i="1"/>
  <c r="F3623" i="1"/>
  <c r="I3623" i="1" a="1"/>
  <c r="I3623" i="1" s="1"/>
  <c r="J3623" i="1"/>
  <c r="F3611" i="1"/>
  <c r="I3611" i="1" a="1"/>
  <c r="I3611" i="1" s="1"/>
  <c r="J3611" i="1"/>
  <c r="F3599" i="1"/>
  <c r="I3599" i="1" a="1"/>
  <c r="I3599" i="1" s="1"/>
  <c r="J3599" i="1"/>
  <c r="F3587" i="1"/>
  <c r="I3587" i="1" a="1"/>
  <c r="I3587" i="1" s="1"/>
  <c r="J3587" i="1"/>
  <c r="F3575" i="1"/>
  <c r="I3575" i="1" a="1"/>
  <c r="I3575" i="1" s="1"/>
  <c r="J3575" i="1"/>
  <c r="F3563" i="1"/>
  <c r="I3563" i="1" a="1"/>
  <c r="I3563" i="1" s="1"/>
  <c r="J3563" i="1"/>
  <c r="F3551" i="1"/>
  <c r="I3551" i="1" a="1"/>
  <c r="I3551" i="1" s="1"/>
  <c r="J3551" i="1"/>
  <c r="F3539" i="1"/>
  <c r="I3539" i="1" a="1"/>
  <c r="I3539" i="1" s="1"/>
  <c r="J3539" i="1"/>
  <c r="F3527" i="1"/>
  <c r="I3527" i="1" a="1"/>
  <c r="I3527" i="1" s="1"/>
  <c r="J3527" i="1"/>
  <c r="F3515" i="1"/>
  <c r="I3515" i="1" a="1"/>
  <c r="I3515" i="1" s="1"/>
  <c r="J3515" i="1"/>
  <c r="F3503" i="1"/>
  <c r="I3503" i="1" a="1"/>
  <c r="I3503" i="1" s="1"/>
  <c r="J3503" i="1"/>
  <c r="F3491" i="1"/>
  <c r="I3491" i="1" a="1"/>
  <c r="I3491" i="1" s="1"/>
  <c r="J3491" i="1"/>
  <c r="F3479" i="1"/>
  <c r="I3479" i="1" a="1"/>
  <c r="I3479" i="1" s="1"/>
  <c r="J3479" i="1"/>
  <c r="F3467" i="1"/>
  <c r="I3467" i="1" a="1"/>
  <c r="I3467" i="1" s="1"/>
  <c r="J3467" i="1"/>
  <c r="F3455" i="1"/>
  <c r="I3455" i="1" a="1"/>
  <c r="I3455" i="1" s="1"/>
  <c r="J3455" i="1"/>
  <c r="F3443" i="1"/>
  <c r="I3443" i="1" a="1"/>
  <c r="I3443" i="1" s="1"/>
  <c r="J3443" i="1"/>
  <c r="F3431" i="1"/>
  <c r="I3431" i="1" a="1"/>
  <c r="I3431" i="1" s="1"/>
  <c r="J3431" i="1"/>
  <c r="F3419" i="1"/>
  <c r="I3419" i="1" a="1"/>
  <c r="I3419" i="1" s="1"/>
  <c r="J3419" i="1"/>
  <c r="F3407" i="1"/>
  <c r="I3407" i="1" a="1"/>
  <c r="I3407" i="1" s="1"/>
  <c r="J3407" i="1"/>
  <c r="F3395" i="1"/>
  <c r="I3395" i="1" a="1"/>
  <c r="I3395" i="1" s="1"/>
  <c r="J3395" i="1"/>
  <c r="F3383" i="1"/>
  <c r="J3383" i="1"/>
  <c r="F3371" i="1"/>
  <c r="I3371" i="1" a="1"/>
  <c r="I3371" i="1" s="1"/>
  <c r="J3371" i="1"/>
  <c r="F3359" i="1"/>
  <c r="I3359" i="1" a="1"/>
  <c r="I3359" i="1" s="1"/>
  <c r="J3359" i="1"/>
  <c r="F3347" i="1"/>
  <c r="I3347" i="1" a="1"/>
  <c r="I3347" i="1" s="1"/>
  <c r="J3347" i="1"/>
  <c r="F3335" i="1"/>
  <c r="I3335" i="1" a="1"/>
  <c r="I3335" i="1" s="1"/>
  <c r="J3335" i="1"/>
  <c r="F3323" i="1"/>
  <c r="I3323" i="1" a="1"/>
  <c r="I3323" i="1" s="1"/>
  <c r="J3323" i="1"/>
  <c r="F3311" i="1"/>
  <c r="I3311" i="1" a="1"/>
  <c r="I3311" i="1" s="1"/>
  <c r="J3311" i="1"/>
  <c r="F3299" i="1"/>
  <c r="I3299" i="1" a="1"/>
  <c r="I3299" i="1" s="1"/>
  <c r="J3299" i="1"/>
  <c r="F3287" i="1"/>
  <c r="I3287" i="1" a="1"/>
  <c r="I3287" i="1" s="1"/>
  <c r="J3287" i="1"/>
  <c r="F3275" i="1"/>
  <c r="I3275" i="1" a="1"/>
  <c r="I3275" i="1" s="1"/>
  <c r="J3275" i="1"/>
  <c r="F3263" i="1"/>
  <c r="I3263" i="1" a="1"/>
  <c r="I3263" i="1" s="1"/>
  <c r="J3263" i="1"/>
  <c r="F3251" i="1"/>
  <c r="I3251" i="1" a="1"/>
  <c r="I3251" i="1" s="1"/>
  <c r="J3251" i="1"/>
  <c r="F3239" i="1"/>
  <c r="I3239" i="1" a="1"/>
  <c r="I3239" i="1" s="1"/>
  <c r="J3239" i="1"/>
  <c r="F3227" i="1"/>
  <c r="I3227" i="1" a="1"/>
  <c r="I3227" i="1" s="1"/>
  <c r="J3227" i="1"/>
  <c r="F3215" i="1"/>
  <c r="I3215" i="1" a="1"/>
  <c r="I3215" i="1" s="1"/>
  <c r="J3215" i="1"/>
  <c r="F3203" i="1"/>
  <c r="I3203" i="1" a="1"/>
  <c r="I3203" i="1" s="1"/>
  <c r="J3203" i="1"/>
  <c r="F3191" i="1"/>
  <c r="I3191" i="1" a="1"/>
  <c r="I3191" i="1" s="1"/>
  <c r="J3191" i="1"/>
  <c r="F3179" i="1"/>
  <c r="I3179" i="1" a="1"/>
  <c r="I3179" i="1" s="1"/>
  <c r="J3179" i="1"/>
  <c r="F3167" i="1"/>
  <c r="I3167" i="1" a="1"/>
  <c r="I3167" i="1" s="1"/>
  <c r="J3167" i="1"/>
  <c r="F3155" i="1"/>
  <c r="I3155" i="1" a="1"/>
  <c r="I3155" i="1" s="1"/>
  <c r="J3155" i="1"/>
  <c r="F3143" i="1"/>
  <c r="I3143" i="1" a="1"/>
  <c r="I3143" i="1" s="1"/>
  <c r="J3143" i="1"/>
  <c r="F3131" i="1"/>
  <c r="I3131" i="1" a="1"/>
  <c r="I3131" i="1" s="1"/>
  <c r="J3131" i="1"/>
  <c r="F3119" i="1"/>
  <c r="I3119" i="1" a="1"/>
  <c r="I3119" i="1" s="1"/>
  <c r="J3119" i="1"/>
  <c r="F3107" i="1"/>
  <c r="I3107" i="1" a="1"/>
  <c r="I3107" i="1" s="1"/>
  <c r="J3107" i="1"/>
  <c r="F3095" i="1"/>
  <c r="I3095" i="1" a="1"/>
  <c r="I3095" i="1" s="1"/>
  <c r="J3095" i="1"/>
  <c r="F3083" i="1"/>
  <c r="I3083" i="1" a="1"/>
  <c r="I3083" i="1" s="1"/>
  <c r="J3083" i="1"/>
  <c r="F3071" i="1"/>
  <c r="I3071" i="1" a="1"/>
  <c r="I3071" i="1" s="1"/>
  <c r="J3071" i="1"/>
  <c r="F3059" i="1"/>
  <c r="I3059" i="1" a="1"/>
  <c r="I3059" i="1" s="1"/>
  <c r="J3059" i="1"/>
  <c r="F3047" i="1"/>
  <c r="I3047" i="1" a="1"/>
  <c r="I3047" i="1" s="1"/>
  <c r="J3047" i="1"/>
  <c r="F3035" i="1"/>
  <c r="I3035" i="1" a="1"/>
  <c r="I3035" i="1" s="1"/>
  <c r="J3035" i="1"/>
  <c r="F3023" i="1"/>
  <c r="I3023" i="1" a="1"/>
  <c r="I3023" i="1" s="1"/>
  <c r="J3023" i="1"/>
  <c r="F3011" i="1"/>
  <c r="I3011" i="1" a="1"/>
  <c r="I3011" i="1" s="1"/>
  <c r="J3011" i="1"/>
  <c r="F2999" i="1"/>
  <c r="I2999" i="1" a="1"/>
  <c r="I2999" i="1" s="1"/>
  <c r="J2999" i="1"/>
  <c r="F2987" i="1"/>
  <c r="I2987" i="1" a="1"/>
  <c r="I2987" i="1" s="1"/>
  <c r="J2987" i="1"/>
  <c r="F2975" i="1"/>
  <c r="I2975" i="1" a="1"/>
  <c r="I2975" i="1" s="1"/>
  <c r="J2975" i="1"/>
  <c r="F2963" i="1"/>
  <c r="I2963" i="1" a="1"/>
  <c r="I2963" i="1" s="1"/>
  <c r="J2963" i="1"/>
  <c r="F2951" i="1"/>
  <c r="I2951" i="1" a="1"/>
  <c r="I2951" i="1" s="1"/>
  <c r="J2951" i="1"/>
  <c r="F2939" i="1"/>
  <c r="I2939" i="1" a="1"/>
  <c r="I2939" i="1" s="1"/>
  <c r="J2939" i="1"/>
  <c r="F2927" i="1"/>
  <c r="I2927" i="1" a="1"/>
  <c r="I2927" i="1" s="1"/>
  <c r="J2927" i="1"/>
  <c r="F2915" i="1"/>
  <c r="I2915" i="1" a="1"/>
  <c r="I2915" i="1" s="1"/>
  <c r="J2915" i="1"/>
  <c r="F2903" i="1"/>
  <c r="I2903" i="1" a="1"/>
  <c r="I2903" i="1" s="1"/>
  <c r="J2903" i="1"/>
  <c r="F2891" i="1"/>
  <c r="I2891" i="1" a="1"/>
  <c r="I2891" i="1" s="1"/>
  <c r="J2891" i="1"/>
  <c r="F2879" i="1"/>
  <c r="I2879" i="1" a="1"/>
  <c r="I2879" i="1" s="1"/>
  <c r="J2879" i="1"/>
  <c r="F2867" i="1"/>
  <c r="I2867" i="1" a="1"/>
  <c r="I2867" i="1" s="1"/>
  <c r="J2867" i="1"/>
  <c r="F2855" i="1"/>
  <c r="I2855" i="1" a="1"/>
  <c r="I2855" i="1" s="1"/>
  <c r="J2855" i="1"/>
  <c r="F2843" i="1"/>
  <c r="I2843" i="1" a="1"/>
  <c r="I2843" i="1" s="1"/>
  <c r="J2843" i="1"/>
  <c r="F2831" i="1"/>
  <c r="I2831" i="1" a="1"/>
  <c r="I2831" i="1" s="1"/>
  <c r="J2831" i="1"/>
  <c r="F2819" i="1"/>
  <c r="I2819" i="1" a="1"/>
  <c r="I2819" i="1" s="1"/>
  <c r="J2819" i="1"/>
  <c r="F2807" i="1"/>
  <c r="I2807" i="1" a="1"/>
  <c r="I2807" i="1" s="1"/>
  <c r="J2807" i="1"/>
  <c r="F2795" i="1"/>
  <c r="I2795" i="1" a="1"/>
  <c r="I2795" i="1" s="1"/>
  <c r="J2795" i="1"/>
  <c r="F2783" i="1"/>
  <c r="I2783" i="1" a="1"/>
  <c r="I2783" i="1" s="1"/>
  <c r="J2783" i="1"/>
  <c r="F2771" i="1"/>
  <c r="I2771" i="1" a="1"/>
  <c r="I2771" i="1" s="1"/>
  <c r="J2771" i="1"/>
  <c r="F2759" i="1"/>
  <c r="I2759" i="1" a="1"/>
  <c r="I2759" i="1" s="1"/>
  <c r="J2759" i="1"/>
  <c r="F2747" i="1"/>
  <c r="I2747" i="1" a="1"/>
  <c r="I2747" i="1" s="1"/>
  <c r="J2747" i="1"/>
  <c r="F2735" i="1"/>
  <c r="I2735" i="1" a="1"/>
  <c r="I2735" i="1" s="1"/>
  <c r="J2735" i="1"/>
  <c r="F2723" i="1"/>
  <c r="I2723" i="1" a="1"/>
  <c r="I2723" i="1" s="1"/>
  <c r="J2723" i="1"/>
  <c r="F2711" i="1"/>
  <c r="I2711" i="1" a="1"/>
  <c r="I2711" i="1" s="1"/>
  <c r="J2711" i="1"/>
  <c r="F2699" i="1"/>
  <c r="I2699" i="1" a="1"/>
  <c r="I2699" i="1" s="1"/>
  <c r="J2699" i="1"/>
  <c r="F2687" i="1"/>
  <c r="I2687" i="1" a="1"/>
  <c r="I2687" i="1" s="1"/>
  <c r="J2687" i="1"/>
  <c r="F2675" i="1"/>
  <c r="I2675" i="1" a="1"/>
  <c r="I2675" i="1" s="1"/>
  <c r="J2675" i="1"/>
  <c r="F2663" i="1"/>
  <c r="I2663" i="1" a="1"/>
  <c r="I2663" i="1" s="1"/>
  <c r="J2663" i="1"/>
  <c r="F2651" i="1"/>
  <c r="I2651" i="1" a="1"/>
  <c r="I2651" i="1" s="1"/>
  <c r="J2651" i="1"/>
  <c r="F2639" i="1"/>
  <c r="I2639" i="1" a="1"/>
  <c r="I2639" i="1" s="1"/>
  <c r="J2639" i="1"/>
  <c r="F2627" i="1"/>
  <c r="I2627" i="1" a="1"/>
  <c r="I2627" i="1" s="1"/>
  <c r="J2627" i="1"/>
  <c r="F2615" i="1"/>
  <c r="I2615" i="1" a="1"/>
  <c r="I2615" i="1" s="1"/>
  <c r="J2615" i="1"/>
  <c r="F2603" i="1"/>
  <c r="I2603" i="1" a="1"/>
  <c r="I2603" i="1" s="1"/>
  <c r="J2603" i="1"/>
  <c r="F2591" i="1"/>
  <c r="I2591" i="1" a="1"/>
  <c r="I2591" i="1" s="1"/>
  <c r="J2591" i="1"/>
  <c r="F2579" i="1"/>
  <c r="I2579" i="1" a="1"/>
  <c r="I2579" i="1" s="1"/>
  <c r="J2579" i="1"/>
  <c r="F2567" i="1"/>
  <c r="I2567" i="1" a="1"/>
  <c r="I2567" i="1" s="1"/>
  <c r="J2567" i="1"/>
  <c r="F2555" i="1"/>
  <c r="I2555" i="1" a="1"/>
  <c r="I2555" i="1" s="1"/>
  <c r="J2555" i="1"/>
  <c r="F2543" i="1"/>
  <c r="I2543" i="1" a="1"/>
  <c r="I2543" i="1" s="1"/>
  <c r="J2543" i="1"/>
  <c r="F2531" i="1"/>
  <c r="I2531" i="1" a="1"/>
  <c r="I2531" i="1" s="1"/>
  <c r="J2531" i="1"/>
  <c r="F2519" i="1"/>
  <c r="I2519" i="1" a="1"/>
  <c r="I2519" i="1" s="1"/>
  <c r="J2519" i="1"/>
  <c r="F2507" i="1"/>
  <c r="I2507" i="1" a="1"/>
  <c r="I2507" i="1" s="1"/>
  <c r="J2507" i="1"/>
  <c r="F2495" i="1"/>
  <c r="I2495" i="1" a="1"/>
  <c r="I2495" i="1" s="1"/>
  <c r="J2495" i="1"/>
  <c r="F2483" i="1"/>
  <c r="I2483" i="1" a="1"/>
  <c r="I2483" i="1" s="1"/>
  <c r="J2483" i="1"/>
  <c r="F2471" i="1"/>
  <c r="I2471" i="1" a="1"/>
  <c r="I2471" i="1" s="1"/>
  <c r="J2471" i="1"/>
  <c r="F2459" i="1"/>
  <c r="I2459" i="1" a="1"/>
  <c r="I2459" i="1" s="1"/>
  <c r="J2459" i="1"/>
  <c r="F2447" i="1"/>
  <c r="I2447" i="1" a="1"/>
  <c r="I2447" i="1" s="1"/>
  <c r="J2447" i="1"/>
  <c r="F2435" i="1"/>
  <c r="I2435" i="1" a="1"/>
  <c r="I2435" i="1" s="1"/>
  <c r="J2435" i="1"/>
  <c r="F2423" i="1"/>
  <c r="I2423" i="1" a="1"/>
  <c r="I2423" i="1" s="1"/>
  <c r="J2423" i="1"/>
  <c r="F2411" i="1"/>
  <c r="I2411" i="1" a="1"/>
  <c r="I2411" i="1" s="1"/>
  <c r="J2411" i="1"/>
  <c r="F2399" i="1"/>
  <c r="I2399" i="1" a="1"/>
  <c r="I2399" i="1" s="1"/>
  <c r="J2399" i="1"/>
  <c r="F2387" i="1"/>
  <c r="I2387" i="1" a="1"/>
  <c r="I2387" i="1" s="1"/>
  <c r="J2387" i="1"/>
  <c r="F2375" i="1"/>
  <c r="I2375" i="1" a="1"/>
  <c r="I2375" i="1" s="1"/>
  <c r="J2375" i="1"/>
  <c r="F2363" i="1"/>
  <c r="I2363" i="1" a="1"/>
  <c r="I2363" i="1" s="1"/>
  <c r="J2363" i="1"/>
  <c r="F2351" i="1"/>
  <c r="I2351" i="1" a="1"/>
  <c r="I2351" i="1" s="1"/>
  <c r="J2351" i="1"/>
  <c r="F2339" i="1"/>
  <c r="I2339" i="1" a="1"/>
  <c r="I2339" i="1" s="1"/>
  <c r="J2339" i="1"/>
  <c r="F2327" i="1"/>
  <c r="I2327" i="1" a="1"/>
  <c r="I2327" i="1" s="1"/>
  <c r="J2327" i="1"/>
  <c r="F2315" i="1"/>
  <c r="I2315" i="1" a="1"/>
  <c r="I2315" i="1" s="1"/>
  <c r="J2315" i="1"/>
  <c r="F2303" i="1"/>
  <c r="I2303" i="1" a="1"/>
  <c r="I2303" i="1" s="1"/>
  <c r="J2303" i="1"/>
  <c r="F2291" i="1"/>
  <c r="I2291" i="1" a="1"/>
  <c r="I2291" i="1" s="1"/>
  <c r="J2291" i="1"/>
  <c r="F2279" i="1"/>
  <c r="I2279" i="1" a="1"/>
  <c r="I2279" i="1" s="1"/>
  <c r="J2279" i="1"/>
  <c r="F2267" i="1"/>
  <c r="I2267" i="1" a="1"/>
  <c r="I2267" i="1" s="1"/>
  <c r="J2267" i="1"/>
  <c r="F2255" i="1"/>
  <c r="I2255" i="1" a="1"/>
  <c r="I2255" i="1" s="1"/>
  <c r="J2255" i="1"/>
  <c r="F2243" i="1"/>
  <c r="I2243" i="1" a="1"/>
  <c r="I2243" i="1" s="1"/>
  <c r="J2243" i="1"/>
  <c r="F2231" i="1"/>
  <c r="I2231" i="1" a="1"/>
  <c r="I2231" i="1" s="1"/>
  <c r="J2231" i="1"/>
  <c r="F2219" i="1"/>
  <c r="I2219" i="1" a="1"/>
  <c r="I2219" i="1" s="1"/>
  <c r="J2219" i="1"/>
  <c r="F2207" i="1"/>
  <c r="I2207" i="1" a="1"/>
  <c r="I2207" i="1" s="1"/>
  <c r="J2207" i="1"/>
  <c r="F2195" i="1"/>
  <c r="I2195" i="1" a="1"/>
  <c r="I2195" i="1" s="1"/>
  <c r="J2195" i="1"/>
  <c r="F2183" i="1"/>
  <c r="I2183" i="1" a="1"/>
  <c r="I2183" i="1" s="1"/>
  <c r="J2183" i="1"/>
  <c r="F2171" i="1"/>
  <c r="I2171" i="1" a="1"/>
  <c r="I2171" i="1" s="1"/>
  <c r="J2171" i="1"/>
  <c r="F2159" i="1"/>
  <c r="I2159" i="1" a="1"/>
  <c r="I2159" i="1" s="1"/>
  <c r="J2159" i="1"/>
  <c r="F2147" i="1"/>
  <c r="I2147" i="1" a="1"/>
  <c r="I2147" i="1" s="1"/>
  <c r="J2147" i="1"/>
  <c r="F2135" i="1"/>
  <c r="I2135" i="1" a="1"/>
  <c r="I2135" i="1" s="1"/>
  <c r="J2135" i="1"/>
  <c r="F2123" i="1"/>
  <c r="I2123" i="1" a="1"/>
  <c r="I2123" i="1" s="1"/>
  <c r="J2123" i="1"/>
  <c r="F2111" i="1"/>
  <c r="I2111" i="1" a="1"/>
  <c r="I2111" i="1" s="1"/>
  <c r="J2111" i="1"/>
  <c r="F2099" i="1"/>
  <c r="I2099" i="1" a="1"/>
  <c r="I2099" i="1" s="1"/>
  <c r="J2099" i="1"/>
  <c r="F2087" i="1"/>
  <c r="I2087" i="1" a="1"/>
  <c r="I2087" i="1" s="1"/>
  <c r="J2087" i="1"/>
  <c r="F2075" i="1"/>
  <c r="I2075" i="1" a="1"/>
  <c r="I2075" i="1" s="1"/>
  <c r="J2075" i="1"/>
  <c r="F2063" i="1"/>
  <c r="I2063" i="1" a="1"/>
  <c r="I2063" i="1" s="1"/>
  <c r="J2063" i="1"/>
  <c r="F2051" i="1"/>
  <c r="I2051" i="1" a="1"/>
  <c r="I2051" i="1" s="1"/>
  <c r="J2051" i="1"/>
  <c r="F2039" i="1"/>
  <c r="I2039" i="1" a="1"/>
  <c r="I2039" i="1" s="1"/>
  <c r="J2039" i="1"/>
  <c r="F2027" i="1"/>
  <c r="I2027" i="1" a="1"/>
  <c r="I2027" i="1" s="1"/>
  <c r="J2027" i="1"/>
  <c r="F2015" i="1"/>
  <c r="I2015" i="1" a="1"/>
  <c r="I2015" i="1" s="1"/>
  <c r="J2015" i="1"/>
  <c r="F2003" i="1"/>
  <c r="I2003" i="1" a="1"/>
  <c r="I2003" i="1" s="1"/>
  <c r="J2003" i="1"/>
  <c r="F1991" i="1"/>
  <c r="I1991" i="1" a="1"/>
  <c r="I1991" i="1" s="1"/>
  <c r="J1991" i="1"/>
  <c r="F1979" i="1"/>
  <c r="I1979" i="1" a="1"/>
  <c r="I1979" i="1" s="1"/>
  <c r="J1979" i="1"/>
  <c r="F1967" i="1"/>
  <c r="I1967" i="1" a="1"/>
  <c r="I1967" i="1" s="1"/>
  <c r="J1967" i="1"/>
  <c r="F1955" i="1"/>
  <c r="I1955" i="1" a="1"/>
  <c r="I1955" i="1" s="1"/>
  <c r="J1955" i="1"/>
  <c r="F1943" i="1"/>
  <c r="I1943" i="1" a="1"/>
  <c r="I1943" i="1" s="1"/>
  <c r="J1943" i="1"/>
  <c r="F1931" i="1"/>
  <c r="I1931" i="1" a="1"/>
  <c r="I1931" i="1" s="1"/>
  <c r="J1931" i="1"/>
  <c r="F1919" i="1"/>
  <c r="I1919" i="1" a="1"/>
  <c r="I1919" i="1" s="1"/>
  <c r="J1919" i="1"/>
  <c r="F1907" i="1"/>
  <c r="I1907" i="1" a="1"/>
  <c r="I1907" i="1" s="1"/>
  <c r="J1907" i="1"/>
  <c r="F1895" i="1"/>
  <c r="I1895" i="1" a="1"/>
  <c r="I1895" i="1" s="1"/>
  <c r="J1895" i="1"/>
  <c r="F1883" i="1"/>
  <c r="I1883" i="1" a="1"/>
  <c r="I1883" i="1" s="1"/>
  <c r="J1883" i="1"/>
  <c r="F1871" i="1"/>
  <c r="I1871" i="1" a="1"/>
  <c r="I1871" i="1" s="1"/>
  <c r="J1871" i="1"/>
  <c r="F1859" i="1"/>
  <c r="I1859" i="1" a="1"/>
  <c r="I1859" i="1" s="1"/>
  <c r="J1859" i="1"/>
  <c r="F1847" i="1"/>
  <c r="I1847" i="1" a="1"/>
  <c r="I1847" i="1" s="1"/>
  <c r="J1847" i="1"/>
  <c r="F1835" i="1"/>
  <c r="I1835" i="1" a="1"/>
  <c r="I1835" i="1" s="1"/>
  <c r="J1835" i="1"/>
  <c r="F1823" i="1"/>
  <c r="I1823" i="1" a="1"/>
  <c r="I1823" i="1" s="1"/>
  <c r="J1823" i="1"/>
  <c r="F1811" i="1"/>
  <c r="I1811" i="1" a="1"/>
  <c r="I1811" i="1" s="1"/>
  <c r="J1811" i="1"/>
  <c r="F1799" i="1"/>
  <c r="I1799" i="1" a="1"/>
  <c r="I1799" i="1" s="1"/>
  <c r="J1799" i="1"/>
  <c r="F1787" i="1"/>
  <c r="I1787" i="1" a="1"/>
  <c r="I1787" i="1" s="1"/>
  <c r="J1787" i="1"/>
  <c r="F1775" i="1"/>
  <c r="I1775" i="1" a="1"/>
  <c r="I1775" i="1" s="1"/>
  <c r="J1775" i="1"/>
  <c r="F1763" i="1"/>
  <c r="I1763" i="1" a="1"/>
  <c r="I1763" i="1" s="1"/>
  <c r="J1763" i="1"/>
  <c r="F1751" i="1"/>
  <c r="I1751" i="1" a="1"/>
  <c r="I1751" i="1" s="1"/>
  <c r="J1751" i="1"/>
  <c r="F1739" i="1"/>
  <c r="I1739" i="1" a="1"/>
  <c r="I1739" i="1" s="1"/>
  <c r="J1739" i="1"/>
  <c r="F1727" i="1"/>
  <c r="I1727" i="1" a="1"/>
  <c r="I1727" i="1" s="1"/>
  <c r="J1727" i="1"/>
  <c r="F1715" i="1"/>
  <c r="I1715" i="1" a="1"/>
  <c r="I1715" i="1" s="1"/>
  <c r="J1715" i="1"/>
  <c r="F1703" i="1"/>
  <c r="I1703" i="1" a="1"/>
  <c r="I1703" i="1" s="1"/>
  <c r="J1703" i="1"/>
  <c r="F1691" i="1"/>
  <c r="I1691" i="1" a="1"/>
  <c r="I1691" i="1" s="1"/>
  <c r="J1691" i="1"/>
  <c r="F1679" i="1"/>
  <c r="I1679" i="1" a="1"/>
  <c r="I1679" i="1" s="1"/>
  <c r="J1679" i="1"/>
  <c r="F1667" i="1"/>
  <c r="I1667" i="1" a="1"/>
  <c r="I1667" i="1" s="1"/>
  <c r="J1667" i="1"/>
  <c r="F1655" i="1"/>
  <c r="I1655" i="1" a="1"/>
  <c r="I1655" i="1" s="1"/>
  <c r="J1655" i="1"/>
  <c r="F1643" i="1"/>
  <c r="I1643" i="1" a="1"/>
  <c r="I1643" i="1" s="1"/>
  <c r="J1643" i="1"/>
  <c r="F1631" i="1"/>
  <c r="I1631" i="1" a="1"/>
  <c r="I1631" i="1" s="1"/>
  <c r="J1631" i="1"/>
  <c r="F1619" i="1"/>
  <c r="I1619" i="1" a="1"/>
  <c r="I1619" i="1" s="1"/>
  <c r="J1619" i="1"/>
  <c r="F1607" i="1"/>
  <c r="I1607" i="1" a="1"/>
  <c r="I1607" i="1" s="1"/>
  <c r="J1607" i="1"/>
  <c r="F1595" i="1"/>
  <c r="I1595" i="1" a="1"/>
  <c r="I1595" i="1" s="1"/>
  <c r="J1595" i="1"/>
  <c r="F1583" i="1"/>
  <c r="I1583" i="1" a="1"/>
  <c r="I1583" i="1" s="1"/>
  <c r="J1583" i="1"/>
  <c r="F1571" i="1"/>
  <c r="I1571" i="1" a="1"/>
  <c r="I1571" i="1" s="1"/>
  <c r="J1571" i="1"/>
  <c r="F1559" i="1"/>
  <c r="I1559" i="1" a="1"/>
  <c r="I1559" i="1" s="1"/>
  <c r="J1559" i="1"/>
  <c r="F1547" i="1"/>
  <c r="I1547" i="1" a="1"/>
  <c r="I1547" i="1" s="1"/>
  <c r="J1547" i="1"/>
  <c r="F1535" i="1"/>
  <c r="I1535" i="1" a="1"/>
  <c r="I1535" i="1" s="1"/>
  <c r="J1535" i="1"/>
  <c r="F1523" i="1"/>
  <c r="I1523" i="1" a="1"/>
  <c r="I1523" i="1" s="1"/>
  <c r="J1523" i="1"/>
  <c r="F1511" i="1"/>
  <c r="I1511" i="1" a="1"/>
  <c r="I1511" i="1" s="1"/>
  <c r="J1511" i="1"/>
  <c r="F1499" i="1"/>
  <c r="I1499" i="1" a="1"/>
  <c r="I1499" i="1" s="1"/>
  <c r="J1499" i="1"/>
  <c r="F1487" i="1"/>
  <c r="I1487" i="1" a="1"/>
  <c r="I1487" i="1" s="1"/>
  <c r="J1487" i="1"/>
  <c r="F1475" i="1"/>
  <c r="I1475" i="1" a="1"/>
  <c r="I1475" i="1" s="1"/>
  <c r="J1475" i="1"/>
  <c r="F1463" i="1"/>
  <c r="I1463" i="1" a="1"/>
  <c r="I1463" i="1" s="1"/>
  <c r="J1463" i="1"/>
  <c r="F1451" i="1"/>
  <c r="I1451" i="1" a="1"/>
  <c r="I1451" i="1" s="1"/>
  <c r="J1451" i="1"/>
  <c r="F1439" i="1"/>
  <c r="I1439" i="1" a="1"/>
  <c r="I1439" i="1" s="1"/>
  <c r="J1439" i="1"/>
  <c r="F1427" i="1"/>
  <c r="I1427" i="1" a="1"/>
  <c r="I1427" i="1" s="1"/>
  <c r="J1427" i="1"/>
  <c r="F1415" i="1"/>
  <c r="I1415" i="1" a="1"/>
  <c r="I1415" i="1" s="1"/>
  <c r="J1415" i="1"/>
  <c r="F1403" i="1"/>
  <c r="I1403" i="1" a="1"/>
  <c r="I1403" i="1" s="1"/>
  <c r="J1403" i="1"/>
  <c r="F1391" i="1"/>
  <c r="I1391" i="1" a="1"/>
  <c r="I1391" i="1" s="1"/>
  <c r="J1391" i="1"/>
  <c r="F1379" i="1"/>
  <c r="I1379" i="1" a="1"/>
  <c r="I1379" i="1" s="1"/>
  <c r="J1379" i="1"/>
  <c r="F1367" i="1"/>
  <c r="I1367" i="1" a="1"/>
  <c r="I1367" i="1" s="1"/>
  <c r="J1367" i="1"/>
  <c r="F1355" i="1"/>
  <c r="I1355" i="1" a="1"/>
  <c r="I1355" i="1" s="1"/>
  <c r="J1355" i="1"/>
  <c r="F1343" i="1"/>
  <c r="I1343" i="1" a="1"/>
  <c r="I1343" i="1" s="1"/>
  <c r="J1343" i="1"/>
  <c r="F1331" i="1"/>
  <c r="I1331" i="1" a="1"/>
  <c r="I1331" i="1" s="1"/>
  <c r="J1331" i="1"/>
  <c r="F1319" i="1"/>
  <c r="I1319" i="1" a="1"/>
  <c r="I1319" i="1" s="1"/>
  <c r="J1319" i="1"/>
  <c r="F1307" i="1"/>
  <c r="I1307" i="1" a="1"/>
  <c r="I1307" i="1" s="1"/>
  <c r="J1307" i="1"/>
  <c r="F1295" i="1"/>
  <c r="I1295" i="1" a="1"/>
  <c r="I1295" i="1" s="1"/>
  <c r="J1295" i="1"/>
  <c r="F1283" i="1"/>
  <c r="I1283" i="1" a="1"/>
  <c r="I1283" i="1" s="1"/>
  <c r="J1283" i="1"/>
  <c r="F1271" i="1"/>
  <c r="I1271" i="1" a="1"/>
  <c r="I1271" i="1" s="1"/>
  <c r="J1271" i="1"/>
  <c r="F1259" i="1"/>
  <c r="I1259" i="1" a="1"/>
  <c r="I1259" i="1" s="1"/>
  <c r="J1259" i="1"/>
  <c r="F1247" i="1"/>
  <c r="I1247" i="1" a="1"/>
  <c r="I1247" i="1" s="1"/>
  <c r="J1247" i="1"/>
  <c r="F1235" i="1"/>
  <c r="I1235" i="1" a="1"/>
  <c r="I1235" i="1" s="1"/>
  <c r="J1235" i="1"/>
  <c r="F1223" i="1"/>
  <c r="I1223" i="1" a="1"/>
  <c r="I1223" i="1" s="1"/>
  <c r="J1223" i="1"/>
  <c r="F1211" i="1"/>
  <c r="I1211" i="1" a="1"/>
  <c r="I1211" i="1" s="1"/>
  <c r="J1211" i="1"/>
  <c r="F1199" i="1"/>
  <c r="I1199" i="1" a="1"/>
  <c r="I1199" i="1" s="1"/>
  <c r="J1199" i="1"/>
  <c r="F1187" i="1"/>
  <c r="I1187" i="1" a="1"/>
  <c r="I1187" i="1" s="1"/>
  <c r="J1187" i="1"/>
  <c r="F1175" i="1"/>
  <c r="I1175" i="1" a="1"/>
  <c r="I1175" i="1" s="1"/>
  <c r="J1175" i="1"/>
  <c r="F1163" i="1"/>
  <c r="I1163" i="1" a="1"/>
  <c r="I1163" i="1" s="1"/>
  <c r="J1163" i="1"/>
  <c r="F1151" i="1"/>
  <c r="I1151" i="1" a="1"/>
  <c r="I1151" i="1" s="1"/>
  <c r="J1151" i="1"/>
  <c r="F1139" i="1"/>
  <c r="I1139" i="1" a="1"/>
  <c r="I1139" i="1" s="1"/>
  <c r="J1139" i="1"/>
  <c r="F1127" i="1"/>
  <c r="I1127" i="1" a="1"/>
  <c r="I1127" i="1" s="1"/>
  <c r="J1127" i="1"/>
  <c r="F1115" i="1"/>
  <c r="I1115" i="1" a="1"/>
  <c r="I1115" i="1" s="1"/>
  <c r="J1115" i="1"/>
  <c r="F1103" i="1"/>
  <c r="I1103" i="1" a="1"/>
  <c r="I1103" i="1" s="1"/>
  <c r="J1103" i="1"/>
  <c r="F1091" i="1"/>
  <c r="I1091" i="1" a="1"/>
  <c r="I1091" i="1" s="1"/>
  <c r="J1091" i="1"/>
  <c r="F1079" i="1"/>
  <c r="I1079" i="1" a="1"/>
  <c r="I1079" i="1" s="1"/>
  <c r="J1079" i="1"/>
  <c r="F1067" i="1"/>
  <c r="I1067" i="1" a="1"/>
  <c r="I1067" i="1" s="1"/>
  <c r="J1067" i="1"/>
  <c r="F1055" i="1"/>
  <c r="I1055" i="1" a="1"/>
  <c r="I1055" i="1" s="1"/>
  <c r="J1055" i="1"/>
  <c r="F1043" i="1"/>
  <c r="I1043" i="1" a="1"/>
  <c r="I1043" i="1" s="1"/>
  <c r="J1043" i="1"/>
  <c r="F1031" i="1"/>
  <c r="I1031" i="1" a="1"/>
  <c r="I1031" i="1" s="1"/>
  <c r="J1031" i="1"/>
  <c r="F1019" i="1"/>
  <c r="I1019" i="1" a="1"/>
  <c r="I1019" i="1" s="1"/>
  <c r="J1019" i="1"/>
  <c r="F1007" i="1"/>
  <c r="I1007" i="1" a="1"/>
  <c r="I1007" i="1" s="1"/>
  <c r="J1007" i="1"/>
  <c r="F995" i="1"/>
  <c r="I995" i="1" a="1"/>
  <c r="I995" i="1" s="1"/>
  <c r="J995" i="1"/>
  <c r="F983" i="1"/>
  <c r="I983" i="1" a="1"/>
  <c r="I983" i="1" s="1"/>
  <c r="J983" i="1"/>
  <c r="F971" i="1"/>
  <c r="I971" i="1" a="1"/>
  <c r="I971" i="1" s="1"/>
  <c r="J971" i="1"/>
  <c r="F959" i="1"/>
  <c r="I959" i="1" a="1"/>
  <c r="I959" i="1" s="1"/>
  <c r="J959" i="1"/>
  <c r="F947" i="1"/>
  <c r="I947" i="1" a="1"/>
  <c r="I947" i="1" s="1"/>
  <c r="J947" i="1"/>
  <c r="F935" i="1"/>
  <c r="I935" i="1" a="1"/>
  <c r="I935" i="1" s="1"/>
  <c r="F923" i="1"/>
  <c r="I923" i="1" a="1"/>
  <c r="I923" i="1" s="1"/>
  <c r="F911" i="1"/>
  <c r="I911" i="1" a="1"/>
  <c r="I911" i="1" s="1"/>
  <c r="J911" i="1"/>
  <c r="F899" i="1"/>
  <c r="I899" i="1" a="1"/>
  <c r="I899" i="1" s="1"/>
  <c r="J899" i="1"/>
  <c r="F887" i="1"/>
  <c r="I887" i="1" a="1"/>
  <c r="I887" i="1" s="1"/>
  <c r="J887" i="1"/>
  <c r="F875" i="1"/>
  <c r="I875" i="1" a="1"/>
  <c r="I875" i="1" s="1"/>
  <c r="J875" i="1"/>
  <c r="F863" i="1"/>
  <c r="I863" i="1" a="1"/>
  <c r="I863" i="1" s="1"/>
  <c r="J863" i="1"/>
  <c r="F851" i="1"/>
  <c r="I851" i="1" a="1"/>
  <c r="I851" i="1" s="1"/>
  <c r="J851" i="1"/>
  <c r="F839" i="1"/>
  <c r="I839" i="1" a="1"/>
  <c r="I839" i="1" s="1"/>
  <c r="J839" i="1"/>
  <c r="F827" i="1"/>
  <c r="I827" i="1" a="1"/>
  <c r="I827" i="1" s="1"/>
  <c r="J827" i="1"/>
  <c r="F815" i="1"/>
  <c r="I815" i="1" a="1"/>
  <c r="I815" i="1" s="1"/>
  <c r="J815" i="1"/>
  <c r="F803" i="1"/>
  <c r="I803" i="1" a="1"/>
  <c r="I803" i="1" s="1"/>
  <c r="J803" i="1"/>
  <c r="F791" i="1"/>
  <c r="I791" i="1" a="1"/>
  <c r="I791" i="1" s="1"/>
  <c r="F779" i="1"/>
  <c r="I779" i="1" a="1"/>
  <c r="I779" i="1" s="1"/>
  <c r="J779" i="1"/>
  <c r="F767" i="1"/>
  <c r="I767" i="1" a="1"/>
  <c r="I767" i="1" s="1"/>
  <c r="J767" i="1"/>
  <c r="F755" i="1"/>
  <c r="I755" i="1" a="1"/>
  <c r="I755" i="1" s="1"/>
  <c r="J755" i="1"/>
  <c r="F743" i="1"/>
  <c r="I743" i="1" a="1"/>
  <c r="I743" i="1" s="1"/>
  <c r="J743" i="1"/>
  <c r="F731" i="1"/>
  <c r="I731" i="1" a="1"/>
  <c r="I731" i="1" s="1"/>
  <c r="F719" i="1"/>
  <c r="I719" i="1" a="1"/>
  <c r="I719" i="1" s="1"/>
  <c r="J719" i="1"/>
  <c r="F707" i="1"/>
  <c r="I707" i="1" a="1"/>
  <c r="I707" i="1" s="1"/>
  <c r="J707" i="1"/>
  <c r="F695" i="1"/>
  <c r="I695" i="1" a="1"/>
  <c r="I695" i="1" s="1"/>
  <c r="J695" i="1"/>
  <c r="F683" i="1"/>
  <c r="I683" i="1" a="1"/>
  <c r="I683" i="1" s="1"/>
  <c r="F671" i="1"/>
  <c r="I671" i="1" a="1"/>
  <c r="I671" i="1" s="1"/>
  <c r="J671" i="1"/>
  <c r="F659" i="1"/>
  <c r="I659" i="1" a="1"/>
  <c r="I659" i="1" s="1"/>
  <c r="J659" i="1"/>
  <c r="F647" i="1"/>
  <c r="I647" i="1" a="1"/>
  <c r="I647" i="1" s="1"/>
  <c r="F635" i="1"/>
  <c r="I635" i="1" a="1"/>
  <c r="I635" i="1" s="1"/>
  <c r="J635" i="1"/>
  <c r="F623" i="1"/>
  <c r="I623" i="1" a="1"/>
  <c r="I623" i="1" s="1"/>
  <c r="J623" i="1"/>
  <c r="F611" i="1"/>
  <c r="I611" i="1" a="1"/>
  <c r="I611" i="1" s="1"/>
  <c r="F599" i="1"/>
  <c r="I599" i="1" a="1"/>
  <c r="I599" i="1" s="1"/>
  <c r="J599" i="1"/>
  <c r="F587" i="1"/>
  <c r="I587" i="1" a="1"/>
  <c r="I587" i="1" s="1"/>
  <c r="J587" i="1"/>
  <c r="F575" i="1"/>
  <c r="I575" i="1" a="1"/>
  <c r="I575" i="1" s="1"/>
  <c r="F563" i="1"/>
  <c r="I563" i="1" a="1"/>
  <c r="I563" i="1" s="1"/>
  <c r="J563" i="1"/>
  <c r="F551" i="1"/>
  <c r="I551" i="1" a="1"/>
  <c r="I551" i="1" s="1"/>
  <c r="J551" i="1"/>
  <c r="F539" i="1"/>
  <c r="I539" i="1" a="1"/>
  <c r="I539" i="1" s="1"/>
  <c r="F527" i="1"/>
  <c r="I527" i="1" a="1"/>
  <c r="I527" i="1" s="1"/>
  <c r="J527" i="1"/>
  <c r="F515" i="1"/>
  <c r="I515" i="1" a="1"/>
  <c r="I515" i="1" s="1"/>
  <c r="J515" i="1"/>
  <c r="F503" i="1"/>
  <c r="I503" i="1" a="1"/>
  <c r="I503" i="1" s="1"/>
  <c r="F491" i="1"/>
  <c r="I491" i="1" a="1"/>
  <c r="I491" i="1" s="1"/>
  <c r="J491" i="1"/>
  <c r="F479" i="1"/>
  <c r="I479" i="1" a="1"/>
  <c r="I479" i="1" s="1"/>
  <c r="J479" i="1"/>
  <c r="F467" i="1"/>
  <c r="I467" i="1" a="1"/>
  <c r="I467" i="1" s="1"/>
  <c r="J467" i="1"/>
  <c r="F455" i="1"/>
  <c r="I455" i="1" a="1"/>
  <c r="I455" i="1" s="1"/>
  <c r="J455" i="1"/>
  <c r="F443" i="1"/>
  <c r="I443" i="1" a="1"/>
  <c r="I443" i="1" s="1"/>
  <c r="F431" i="1"/>
  <c r="I431" i="1" a="1"/>
  <c r="I431" i="1" s="1"/>
  <c r="J431" i="1"/>
  <c r="F419" i="1"/>
  <c r="I419" i="1" a="1"/>
  <c r="I419" i="1" s="1"/>
  <c r="J419" i="1"/>
  <c r="F407" i="1"/>
  <c r="I407" i="1" a="1"/>
  <c r="I407" i="1" s="1"/>
  <c r="J407" i="1"/>
  <c r="F395" i="1"/>
  <c r="I395" i="1" a="1"/>
  <c r="I395" i="1" s="1"/>
  <c r="J395" i="1"/>
  <c r="F383" i="1"/>
  <c r="I383" i="1" a="1"/>
  <c r="I383" i="1" s="1"/>
  <c r="J383" i="1"/>
  <c r="F371" i="1"/>
  <c r="I371" i="1" a="1"/>
  <c r="I371" i="1" s="1"/>
  <c r="J371" i="1"/>
  <c r="F359" i="1"/>
  <c r="I359" i="1" a="1"/>
  <c r="I359" i="1" s="1"/>
  <c r="J359" i="1"/>
  <c r="F347" i="1"/>
  <c r="I347" i="1" a="1"/>
  <c r="I347" i="1" s="1"/>
  <c r="J347" i="1"/>
  <c r="F335" i="1"/>
  <c r="I335" i="1" a="1"/>
  <c r="I335" i="1" s="1"/>
  <c r="J335" i="1"/>
  <c r="F323" i="1"/>
  <c r="I323" i="1" a="1"/>
  <c r="I323" i="1" s="1"/>
  <c r="J323" i="1"/>
  <c r="F311" i="1"/>
  <c r="I311" i="1" a="1"/>
  <c r="I311" i="1" s="1"/>
  <c r="J311" i="1"/>
  <c r="F299" i="1"/>
  <c r="I299" i="1" a="1"/>
  <c r="I299" i="1" s="1"/>
  <c r="J299" i="1"/>
  <c r="F287" i="1"/>
  <c r="I287" i="1" a="1"/>
  <c r="I287" i="1" s="1"/>
  <c r="J287" i="1"/>
  <c r="F275" i="1"/>
  <c r="I275" i="1" a="1"/>
  <c r="I275" i="1" s="1"/>
  <c r="J275" i="1"/>
  <c r="F263" i="1"/>
  <c r="I263" i="1" a="1"/>
  <c r="I263" i="1" s="1"/>
  <c r="J263" i="1"/>
  <c r="F251" i="1"/>
  <c r="I251" i="1" a="1"/>
  <c r="I251" i="1" s="1"/>
  <c r="J251" i="1"/>
  <c r="F239" i="1"/>
  <c r="I239" i="1" a="1"/>
  <c r="I239" i="1" s="1"/>
  <c r="J239" i="1"/>
  <c r="F227" i="1"/>
  <c r="I227" i="1" a="1"/>
  <c r="I227" i="1" s="1"/>
  <c r="J227" i="1"/>
  <c r="F215" i="1"/>
  <c r="I215" i="1" a="1"/>
  <c r="I215" i="1" s="1"/>
  <c r="J215" i="1"/>
  <c r="F203" i="1"/>
  <c r="I203" i="1" a="1"/>
  <c r="I203" i="1" s="1"/>
  <c r="J203" i="1"/>
  <c r="F191" i="1"/>
  <c r="I191" i="1" a="1"/>
  <c r="I191" i="1" s="1"/>
  <c r="J191" i="1"/>
  <c r="F179" i="1"/>
  <c r="I179" i="1" a="1"/>
  <c r="I179" i="1" s="1"/>
  <c r="J179" i="1"/>
  <c r="F167" i="1"/>
  <c r="I167" i="1" a="1"/>
  <c r="I167" i="1" s="1"/>
  <c r="J167" i="1"/>
  <c r="F155" i="1"/>
  <c r="I155" i="1" a="1"/>
  <c r="I155" i="1" s="1"/>
  <c r="J155" i="1"/>
  <c r="F143" i="1"/>
  <c r="I143" i="1" a="1"/>
  <c r="I143" i="1" s="1"/>
  <c r="J143" i="1"/>
  <c r="F131" i="1"/>
  <c r="I131" i="1" a="1"/>
  <c r="I131" i="1" s="1"/>
  <c r="J131" i="1"/>
  <c r="F119" i="1"/>
  <c r="I119" i="1" a="1"/>
  <c r="I119" i="1" s="1"/>
  <c r="J119" i="1"/>
  <c r="F107" i="1"/>
  <c r="I107" i="1" a="1"/>
  <c r="I107" i="1" s="1"/>
  <c r="J107" i="1"/>
  <c r="F95" i="1"/>
  <c r="I95" i="1" a="1"/>
  <c r="I95" i="1" s="1"/>
  <c r="J95" i="1"/>
  <c r="F83" i="1"/>
  <c r="I83" i="1" a="1"/>
  <c r="I83" i="1" s="1"/>
  <c r="J83" i="1"/>
  <c r="F71" i="1"/>
  <c r="I71" i="1" a="1"/>
  <c r="I71" i="1" s="1"/>
  <c r="J71" i="1"/>
  <c r="F59" i="1"/>
  <c r="I59" i="1" a="1"/>
  <c r="I59" i="1" s="1"/>
  <c r="J59" i="1"/>
  <c r="F47" i="1"/>
  <c r="I47" i="1" a="1"/>
  <c r="I47" i="1" s="1"/>
  <c r="J47" i="1"/>
  <c r="F35" i="1"/>
  <c r="I35" i="1" a="1"/>
  <c r="I35" i="1" s="1"/>
  <c r="J35" i="1"/>
  <c r="F23" i="1"/>
  <c r="I23" i="1" a="1"/>
  <c r="I23" i="1" s="1"/>
  <c r="J23" i="1"/>
  <c r="F11" i="1"/>
  <c r="I11" i="1" a="1"/>
  <c r="I11" i="1" s="1"/>
  <c r="J11" i="1"/>
  <c r="J5908" i="1"/>
  <c r="J5896" i="1"/>
  <c r="J5884" i="1"/>
  <c r="J5872" i="1"/>
  <c r="J5860" i="1"/>
  <c r="J5848" i="1"/>
  <c r="J5836" i="1"/>
  <c r="J5824" i="1"/>
  <c r="J5812" i="1"/>
  <c r="J5800" i="1"/>
  <c r="J5788" i="1"/>
  <c r="J5776" i="1"/>
  <c r="J5764" i="1"/>
  <c r="J5751" i="1"/>
  <c r="J5738" i="1"/>
  <c r="J5725" i="1"/>
  <c r="J5712" i="1"/>
  <c r="J5699" i="1"/>
  <c r="J5647" i="1"/>
  <c r="J5634" i="1"/>
  <c r="J5621" i="1"/>
  <c r="J5607" i="1"/>
  <c r="J5594" i="1"/>
  <c r="J5581" i="1"/>
  <c r="J5568" i="1"/>
  <c r="J5555" i="1"/>
  <c r="J5503" i="1"/>
  <c r="J5490" i="1"/>
  <c r="J5477" i="1"/>
  <c r="J5463" i="1"/>
  <c r="J5450" i="1"/>
  <c r="J5437" i="1"/>
  <c r="J5424" i="1"/>
  <c r="J5411" i="1"/>
  <c r="J5359" i="1"/>
  <c r="J5346" i="1"/>
  <c r="J5333" i="1"/>
  <c r="J5319" i="1"/>
  <c r="J5306" i="1"/>
  <c r="J5293" i="1"/>
  <c r="J5280" i="1"/>
  <c r="J5267" i="1"/>
  <c r="J5215" i="1"/>
  <c r="J5202" i="1"/>
  <c r="J5189" i="1"/>
  <c r="J5175" i="1"/>
  <c r="J5162" i="1"/>
  <c r="J5149" i="1"/>
  <c r="J5136" i="1"/>
  <c r="J5123" i="1"/>
  <c r="J5071" i="1"/>
  <c r="J5058" i="1"/>
  <c r="J5045" i="1"/>
  <c r="J5031" i="1"/>
  <c r="J5017" i="1"/>
  <c r="J4986" i="1"/>
  <c r="J4970" i="1"/>
  <c r="J4938" i="1"/>
  <c r="J4922" i="1"/>
  <c r="J4890" i="1"/>
  <c r="J4874" i="1"/>
  <c r="J4842" i="1"/>
  <c r="J4826" i="1"/>
  <c r="J4794" i="1"/>
  <c r="J4778" i="1"/>
  <c r="J4746" i="1"/>
  <c r="J4730" i="1"/>
  <c r="J4698" i="1"/>
  <c r="J4682" i="1"/>
  <c r="J4650" i="1"/>
  <c r="J4634" i="1"/>
  <c r="J4602" i="1"/>
  <c r="J4586" i="1"/>
  <c r="J4554" i="1"/>
  <c r="J4538" i="1"/>
  <c r="J4506" i="1"/>
  <c r="J4490" i="1"/>
  <c r="J4458" i="1"/>
  <c r="J4442" i="1"/>
  <c r="J4410" i="1"/>
  <c r="J4394" i="1"/>
  <c r="J4362" i="1"/>
  <c r="J4346" i="1"/>
  <c r="J4310" i="1"/>
  <c r="J4274" i="1"/>
  <c r="J4238" i="1"/>
  <c r="J4202" i="1"/>
  <c r="J4166" i="1"/>
  <c r="J4130" i="1"/>
  <c r="J4094" i="1"/>
  <c r="J4058" i="1"/>
  <c r="J4039" i="1"/>
  <c r="J3998" i="1"/>
  <c r="J3977" i="1"/>
  <c r="J3937" i="1"/>
  <c r="J3915" i="1"/>
  <c r="J3895" i="1"/>
  <c r="J3854" i="1"/>
  <c r="J3833" i="1"/>
  <c r="J3793" i="1"/>
  <c r="J3771" i="1"/>
  <c r="J3751" i="1"/>
  <c r="J3710" i="1"/>
  <c r="J3689" i="1"/>
  <c r="J3649" i="1"/>
  <c r="J3627" i="1"/>
  <c r="J3607" i="1"/>
  <c r="J3566" i="1"/>
  <c r="J3542" i="1"/>
  <c r="J3518" i="1"/>
  <c r="J3494" i="1"/>
  <c r="J3470" i="1"/>
  <c r="J3446" i="1"/>
  <c r="J3422" i="1"/>
  <c r="J3398" i="1"/>
  <c r="J3374" i="1"/>
  <c r="J3350" i="1"/>
  <c r="J3326" i="1"/>
  <c r="J3302" i="1"/>
  <c r="J3278" i="1"/>
  <c r="J3253" i="1"/>
  <c r="J3221" i="1"/>
  <c r="J3194" i="1"/>
  <c r="J3158" i="1"/>
  <c r="J3110" i="1"/>
  <c r="J3062" i="1"/>
  <c r="J3014" i="1"/>
  <c r="J2966" i="1"/>
  <c r="J2906" i="1"/>
  <c r="J2834" i="1"/>
  <c r="J2762" i="1"/>
  <c r="J2690" i="1"/>
  <c r="J2618" i="1"/>
  <c r="J2546" i="1"/>
  <c r="J2474" i="1"/>
  <c r="J2402" i="1"/>
  <c r="J2330" i="1"/>
  <c r="J2258" i="1"/>
  <c r="J2186" i="1"/>
  <c r="J2114" i="1"/>
  <c r="J2042" i="1"/>
  <c r="J1970" i="1"/>
  <c r="J1898" i="1"/>
  <c r="J1826" i="1"/>
  <c r="J1754" i="1"/>
  <c r="J1682" i="1"/>
  <c r="J1610" i="1"/>
  <c r="J1538" i="1"/>
  <c r="J1466" i="1"/>
  <c r="J1394" i="1"/>
  <c r="J1322" i="1"/>
  <c r="J1250" i="1"/>
  <c r="J1178" i="1"/>
  <c r="J1106" i="1"/>
  <c r="J1034" i="1"/>
  <c r="J961" i="1"/>
  <c r="J883" i="1"/>
  <c r="J804" i="1"/>
  <c r="J715" i="1"/>
  <c r="J374" i="1"/>
  <c r="J230" i="1"/>
  <c r="J86" i="1"/>
  <c r="I5226" i="1" a="1"/>
  <c r="I5226" i="1" s="1"/>
  <c r="I4674" i="1" a="1"/>
  <c r="I4674" i="1" s="1"/>
  <c r="F5902" i="1"/>
  <c r="I5902" i="1" a="1"/>
  <c r="I5902" i="1" s="1"/>
  <c r="F5890" i="1"/>
  <c r="I5890" i="1" a="1"/>
  <c r="I5890" i="1" s="1"/>
  <c r="F5878" i="1"/>
  <c r="I5878" i="1" a="1"/>
  <c r="I5878" i="1" s="1"/>
  <c r="F5866" i="1"/>
  <c r="I5866" i="1" a="1"/>
  <c r="I5866" i="1" s="1"/>
  <c r="F5854" i="1"/>
  <c r="I5854" i="1" a="1"/>
  <c r="I5854" i="1" s="1"/>
  <c r="F5842" i="1"/>
  <c r="I5842" i="1" a="1"/>
  <c r="I5842" i="1" s="1"/>
  <c r="F5830" i="1"/>
  <c r="I5830" i="1" a="1"/>
  <c r="I5830" i="1" s="1"/>
  <c r="F5818" i="1"/>
  <c r="I5818" i="1" a="1"/>
  <c r="I5818" i="1" s="1"/>
  <c r="F5806" i="1"/>
  <c r="I5806" i="1" a="1"/>
  <c r="I5806" i="1" s="1"/>
  <c r="F5794" i="1"/>
  <c r="I5794" i="1" a="1"/>
  <c r="I5794" i="1" s="1"/>
  <c r="F5782" i="1"/>
  <c r="I5782" i="1" a="1"/>
  <c r="I5782" i="1" s="1"/>
  <c r="F5770" i="1"/>
  <c r="I5770" i="1" a="1"/>
  <c r="I5770" i="1" s="1"/>
  <c r="F5758" i="1"/>
  <c r="I5758" i="1" a="1"/>
  <c r="I5758" i="1" s="1"/>
  <c r="F5746" i="1"/>
  <c r="I5746" i="1" a="1"/>
  <c r="I5746" i="1" s="1"/>
  <c r="F5734" i="1"/>
  <c r="I5734" i="1" a="1"/>
  <c r="I5734" i="1" s="1"/>
  <c r="F5722" i="1"/>
  <c r="I5722" i="1" a="1"/>
  <c r="I5722" i="1" s="1"/>
  <c r="F5710" i="1"/>
  <c r="I5710" i="1" a="1"/>
  <c r="I5710" i="1" s="1"/>
  <c r="F5698" i="1"/>
  <c r="I5698" i="1" a="1"/>
  <c r="I5698" i="1" s="1"/>
  <c r="F5686" i="1"/>
  <c r="I5686" i="1" a="1"/>
  <c r="I5686" i="1" s="1"/>
  <c r="F5674" i="1"/>
  <c r="I5674" i="1" a="1"/>
  <c r="I5674" i="1" s="1"/>
  <c r="F5662" i="1"/>
  <c r="I5662" i="1" a="1"/>
  <c r="I5662" i="1" s="1"/>
  <c r="F5650" i="1"/>
  <c r="I5650" i="1" a="1"/>
  <c r="I5650" i="1" s="1"/>
  <c r="F5638" i="1"/>
  <c r="I5638" i="1" a="1"/>
  <c r="I5638" i="1" s="1"/>
  <c r="F5626" i="1"/>
  <c r="I5626" i="1" a="1"/>
  <c r="I5626" i="1" s="1"/>
  <c r="F5614" i="1"/>
  <c r="F5602" i="1"/>
  <c r="I5602" i="1" a="1"/>
  <c r="I5602" i="1" s="1"/>
  <c r="F5590" i="1"/>
  <c r="I5590" i="1" a="1"/>
  <c r="I5590" i="1" s="1"/>
  <c r="F5578" i="1"/>
  <c r="I5578" i="1" a="1"/>
  <c r="I5578" i="1" s="1"/>
  <c r="F5566" i="1"/>
  <c r="I5566" i="1" a="1"/>
  <c r="I5566" i="1" s="1"/>
  <c r="F5554" i="1"/>
  <c r="I5554" i="1" a="1"/>
  <c r="I5554" i="1" s="1"/>
  <c r="F5542" i="1"/>
  <c r="I5542" i="1" a="1"/>
  <c r="I5542" i="1" s="1"/>
  <c r="F5530" i="1"/>
  <c r="I5530" i="1" a="1"/>
  <c r="I5530" i="1" s="1"/>
  <c r="F5518" i="1"/>
  <c r="I5518" i="1" a="1"/>
  <c r="I5518" i="1" s="1"/>
  <c r="F5506" i="1"/>
  <c r="I5506" i="1" a="1"/>
  <c r="I5506" i="1" s="1"/>
  <c r="F5494" i="1"/>
  <c r="I5494" i="1" a="1"/>
  <c r="I5494" i="1" s="1"/>
  <c r="F5482" i="1"/>
  <c r="I5482" i="1" a="1"/>
  <c r="I5482" i="1" s="1"/>
  <c r="F5470" i="1"/>
  <c r="F5458" i="1"/>
  <c r="I5458" i="1" a="1"/>
  <c r="I5458" i="1" s="1"/>
  <c r="F5446" i="1"/>
  <c r="I5446" i="1" a="1"/>
  <c r="I5446" i="1" s="1"/>
  <c r="F5434" i="1"/>
  <c r="F5422" i="1"/>
  <c r="I5422" i="1" a="1"/>
  <c r="I5422" i="1" s="1"/>
  <c r="F5410" i="1"/>
  <c r="I5410" i="1" a="1"/>
  <c r="I5410" i="1" s="1"/>
  <c r="F5398" i="1"/>
  <c r="I5398" i="1" a="1"/>
  <c r="I5398" i="1" s="1"/>
  <c r="F5386" i="1"/>
  <c r="I5386" i="1" a="1"/>
  <c r="I5386" i="1" s="1"/>
  <c r="F5374" i="1"/>
  <c r="I5374" i="1" a="1"/>
  <c r="I5374" i="1" s="1"/>
  <c r="F5362" i="1"/>
  <c r="I5362" i="1" a="1"/>
  <c r="I5362" i="1" s="1"/>
  <c r="F5350" i="1"/>
  <c r="I5350" i="1" a="1"/>
  <c r="I5350" i="1" s="1"/>
  <c r="F5338" i="1"/>
  <c r="I5338" i="1" a="1"/>
  <c r="I5338" i="1" s="1"/>
  <c r="F5326" i="1"/>
  <c r="I5326" i="1" a="1"/>
  <c r="I5326" i="1" s="1"/>
  <c r="F5314" i="1"/>
  <c r="I5314" i="1" a="1"/>
  <c r="I5314" i="1" s="1"/>
  <c r="F5302" i="1"/>
  <c r="I5302" i="1" a="1"/>
  <c r="I5302" i="1" s="1"/>
  <c r="F5290" i="1"/>
  <c r="I5290" i="1" a="1"/>
  <c r="I5290" i="1" s="1"/>
  <c r="F5278" i="1"/>
  <c r="I5278" i="1" a="1"/>
  <c r="I5278" i="1" s="1"/>
  <c r="F5266" i="1"/>
  <c r="I5266" i="1" a="1"/>
  <c r="I5266" i="1" s="1"/>
  <c r="F5254" i="1"/>
  <c r="I5254" i="1" a="1"/>
  <c r="I5254" i="1" s="1"/>
  <c r="F5242" i="1"/>
  <c r="I5242" i="1" a="1"/>
  <c r="I5242" i="1" s="1"/>
  <c r="F5230" i="1"/>
  <c r="I5230" i="1" a="1"/>
  <c r="I5230" i="1" s="1"/>
  <c r="F5218" i="1"/>
  <c r="I5218" i="1" a="1"/>
  <c r="I5218" i="1" s="1"/>
  <c r="F5206" i="1"/>
  <c r="I5206" i="1" a="1"/>
  <c r="I5206" i="1" s="1"/>
  <c r="F5194" i="1"/>
  <c r="I5194" i="1" a="1"/>
  <c r="I5194" i="1" s="1"/>
  <c r="F5182" i="1"/>
  <c r="I5182" i="1" a="1"/>
  <c r="I5182" i="1" s="1"/>
  <c r="F5170" i="1"/>
  <c r="I5170" i="1" a="1"/>
  <c r="I5170" i="1" s="1"/>
  <c r="F5158" i="1"/>
  <c r="I5158" i="1" a="1"/>
  <c r="I5158" i="1" s="1"/>
  <c r="F5146" i="1"/>
  <c r="I5146" i="1" a="1"/>
  <c r="I5146" i="1" s="1"/>
  <c r="F5134" i="1"/>
  <c r="I5134" i="1" a="1"/>
  <c r="I5134" i="1" s="1"/>
  <c r="F5122" i="1"/>
  <c r="I5122" i="1" a="1"/>
  <c r="I5122" i="1" s="1"/>
  <c r="F5110" i="1"/>
  <c r="I5110" i="1" a="1"/>
  <c r="I5110" i="1" s="1"/>
  <c r="F5098" i="1"/>
  <c r="I5098" i="1" a="1"/>
  <c r="I5098" i="1" s="1"/>
  <c r="F5086" i="1"/>
  <c r="I5086" i="1" a="1"/>
  <c r="I5086" i="1" s="1"/>
  <c r="F5074" i="1"/>
  <c r="I5074" i="1" a="1"/>
  <c r="I5074" i="1" s="1"/>
  <c r="F5062" i="1"/>
  <c r="I5062" i="1" a="1"/>
  <c r="I5062" i="1" s="1"/>
  <c r="F5050" i="1"/>
  <c r="I5050" i="1" a="1"/>
  <c r="I5050" i="1" s="1"/>
  <c r="F5038" i="1"/>
  <c r="I5038" i="1" a="1"/>
  <c r="I5038" i="1" s="1"/>
  <c r="F5026" i="1"/>
  <c r="I5026" i="1" a="1"/>
  <c r="I5026" i="1" s="1"/>
  <c r="F5014" i="1"/>
  <c r="I5014" i="1" a="1"/>
  <c r="I5014" i="1" s="1"/>
  <c r="F5002" i="1"/>
  <c r="I5002" i="1" a="1"/>
  <c r="I5002" i="1" s="1"/>
  <c r="J5002" i="1"/>
  <c r="F4990" i="1"/>
  <c r="I4990" i="1" a="1"/>
  <c r="I4990" i="1" s="1"/>
  <c r="J4990" i="1"/>
  <c r="F4978" i="1"/>
  <c r="I4978" i="1" a="1"/>
  <c r="I4978" i="1" s="1"/>
  <c r="J4978" i="1"/>
  <c r="F4966" i="1"/>
  <c r="I4966" i="1" a="1"/>
  <c r="I4966" i="1" s="1"/>
  <c r="J4966" i="1"/>
  <c r="F4954" i="1"/>
  <c r="I4954" i="1" a="1"/>
  <c r="I4954" i="1" s="1"/>
  <c r="J4954" i="1"/>
  <c r="F4942" i="1"/>
  <c r="I4942" i="1" a="1"/>
  <c r="I4942" i="1" s="1"/>
  <c r="J4942" i="1"/>
  <c r="F4930" i="1"/>
  <c r="I4930" i="1" a="1"/>
  <c r="I4930" i="1" s="1"/>
  <c r="J4930" i="1"/>
  <c r="F4918" i="1"/>
  <c r="I4918" i="1" a="1"/>
  <c r="I4918" i="1" s="1"/>
  <c r="J4918" i="1"/>
  <c r="F4906" i="1"/>
  <c r="I4906" i="1" a="1"/>
  <c r="I4906" i="1" s="1"/>
  <c r="J4906" i="1"/>
  <c r="F4894" i="1"/>
  <c r="I4894" i="1" a="1"/>
  <c r="I4894" i="1" s="1"/>
  <c r="J4894" i="1"/>
  <c r="F4882" i="1"/>
  <c r="I4882" i="1" a="1"/>
  <c r="I4882" i="1" s="1"/>
  <c r="J4882" i="1"/>
  <c r="F4870" i="1"/>
  <c r="I4870" i="1" a="1"/>
  <c r="I4870" i="1" s="1"/>
  <c r="J4870" i="1"/>
  <c r="F4858" i="1"/>
  <c r="I4858" i="1" a="1"/>
  <c r="I4858" i="1" s="1"/>
  <c r="J4858" i="1"/>
  <c r="F4846" i="1"/>
  <c r="I4846" i="1" a="1"/>
  <c r="I4846" i="1" s="1"/>
  <c r="J4846" i="1"/>
  <c r="F4834" i="1"/>
  <c r="J4834" i="1"/>
  <c r="I4834" i="1" a="1"/>
  <c r="I4834" i="1" s="1"/>
  <c r="F4822" i="1"/>
  <c r="I4822" i="1" a="1"/>
  <c r="I4822" i="1" s="1"/>
  <c r="J4822" i="1"/>
  <c r="F4810" i="1"/>
  <c r="I4810" i="1" a="1"/>
  <c r="I4810" i="1" s="1"/>
  <c r="J4810" i="1"/>
  <c r="F4798" i="1"/>
  <c r="I4798" i="1" a="1"/>
  <c r="I4798" i="1" s="1"/>
  <c r="J4798" i="1"/>
  <c r="F4786" i="1"/>
  <c r="J4786" i="1"/>
  <c r="I4786" i="1" a="1"/>
  <c r="I4786" i="1" s="1"/>
  <c r="F4774" i="1"/>
  <c r="I4774" i="1" a="1"/>
  <c r="I4774" i="1" s="1"/>
  <c r="J4774" i="1"/>
  <c r="F4762" i="1"/>
  <c r="I4762" i="1" a="1"/>
  <c r="I4762" i="1" s="1"/>
  <c r="J4762" i="1"/>
  <c r="F4750" i="1"/>
  <c r="I4750" i="1" a="1"/>
  <c r="I4750" i="1" s="1"/>
  <c r="J4750" i="1"/>
  <c r="F4738" i="1"/>
  <c r="I4738" i="1" a="1"/>
  <c r="I4738" i="1" s="1"/>
  <c r="J4738" i="1"/>
  <c r="F4726" i="1"/>
  <c r="I4726" i="1" a="1"/>
  <c r="I4726" i="1" s="1"/>
  <c r="J4726" i="1"/>
  <c r="F4714" i="1"/>
  <c r="I4714" i="1" a="1"/>
  <c r="I4714" i="1" s="1"/>
  <c r="J4714" i="1"/>
  <c r="F4702" i="1"/>
  <c r="I4702" i="1" a="1"/>
  <c r="I4702" i="1" s="1"/>
  <c r="J4702" i="1"/>
  <c r="F4690" i="1"/>
  <c r="I4690" i="1" a="1"/>
  <c r="I4690" i="1" s="1"/>
  <c r="J4690" i="1"/>
  <c r="F4678" i="1"/>
  <c r="I4678" i="1" a="1"/>
  <c r="I4678" i="1" s="1"/>
  <c r="J4678" i="1"/>
  <c r="F4666" i="1"/>
  <c r="I4666" i="1" a="1"/>
  <c r="I4666" i="1" s="1"/>
  <c r="J4666" i="1"/>
  <c r="F4654" i="1"/>
  <c r="I4654" i="1" a="1"/>
  <c r="I4654" i="1" s="1"/>
  <c r="J4654" i="1"/>
  <c r="F4642" i="1"/>
  <c r="I4642" i="1" a="1"/>
  <c r="I4642" i="1" s="1"/>
  <c r="J4642" i="1"/>
  <c r="F4630" i="1"/>
  <c r="I4630" i="1" a="1"/>
  <c r="I4630" i="1" s="1"/>
  <c r="J4630" i="1"/>
  <c r="F4618" i="1"/>
  <c r="I4618" i="1" a="1"/>
  <c r="I4618" i="1" s="1"/>
  <c r="J4618" i="1"/>
  <c r="F4606" i="1"/>
  <c r="J4606" i="1"/>
  <c r="I4606" i="1" a="1"/>
  <c r="I4606" i="1" s="1"/>
  <c r="F4594" i="1"/>
  <c r="I4594" i="1" a="1"/>
  <c r="I4594" i="1" s="1"/>
  <c r="J4594" i="1"/>
  <c r="F4582" i="1"/>
  <c r="I4582" i="1" a="1"/>
  <c r="I4582" i="1" s="1"/>
  <c r="J4582" i="1"/>
  <c r="F4570" i="1"/>
  <c r="I4570" i="1" a="1"/>
  <c r="I4570" i="1" s="1"/>
  <c r="J4570" i="1"/>
  <c r="F4558" i="1"/>
  <c r="I4558" i="1" a="1"/>
  <c r="I4558" i="1" s="1"/>
  <c r="J4558" i="1"/>
  <c r="F4546" i="1"/>
  <c r="I4546" i="1" a="1"/>
  <c r="I4546" i="1" s="1"/>
  <c r="J4546" i="1"/>
  <c r="F4534" i="1"/>
  <c r="I4534" i="1" a="1"/>
  <c r="I4534" i="1" s="1"/>
  <c r="J4534" i="1"/>
  <c r="F4522" i="1"/>
  <c r="I4522" i="1" a="1"/>
  <c r="I4522" i="1" s="1"/>
  <c r="J4522" i="1"/>
  <c r="F4510" i="1"/>
  <c r="I4510" i="1" a="1"/>
  <c r="I4510" i="1" s="1"/>
  <c r="J4510" i="1"/>
  <c r="F4498" i="1"/>
  <c r="J4498" i="1"/>
  <c r="F4486" i="1"/>
  <c r="J4486" i="1"/>
  <c r="I4486" i="1" a="1"/>
  <c r="I4486" i="1" s="1"/>
  <c r="F4474" i="1"/>
  <c r="I4474" i="1" a="1"/>
  <c r="I4474" i="1" s="1"/>
  <c r="J4474" i="1"/>
  <c r="F4462" i="1"/>
  <c r="I4462" i="1" a="1"/>
  <c r="I4462" i="1" s="1"/>
  <c r="J4462" i="1"/>
  <c r="F4450" i="1"/>
  <c r="I4450" i="1" a="1"/>
  <c r="I4450" i="1" s="1"/>
  <c r="J4450" i="1"/>
  <c r="F4438" i="1"/>
  <c r="I4438" i="1" a="1"/>
  <c r="I4438" i="1" s="1"/>
  <c r="J4438" i="1"/>
  <c r="F4426" i="1"/>
  <c r="I4426" i="1" a="1"/>
  <c r="I4426" i="1" s="1"/>
  <c r="J4426" i="1"/>
  <c r="F4414" i="1"/>
  <c r="I4414" i="1" a="1"/>
  <c r="I4414" i="1" s="1"/>
  <c r="J4414" i="1"/>
  <c r="F4402" i="1"/>
  <c r="J4402" i="1"/>
  <c r="I4402" i="1" a="1"/>
  <c r="I4402" i="1" s="1"/>
  <c r="F4390" i="1"/>
  <c r="I4390" i="1" a="1"/>
  <c r="I4390" i="1" s="1"/>
  <c r="J4390" i="1"/>
  <c r="F4378" i="1"/>
  <c r="I4378" i="1" a="1"/>
  <c r="I4378" i="1" s="1"/>
  <c r="J4378" i="1"/>
  <c r="F4366" i="1"/>
  <c r="I4366" i="1" a="1"/>
  <c r="I4366" i="1" s="1"/>
  <c r="J4366" i="1"/>
  <c r="F4354" i="1"/>
  <c r="I4354" i="1" a="1"/>
  <c r="I4354" i="1" s="1"/>
  <c r="J4354" i="1"/>
  <c r="F4342" i="1"/>
  <c r="I4342" i="1" a="1"/>
  <c r="I4342" i="1" s="1"/>
  <c r="J4342" i="1"/>
  <c r="F4330" i="1"/>
  <c r="I4330" i="1" a="1"/>
  <c r="I4330" i="1" s="1"/>
  <c r="J4330" i="1"/>
  <c r="F4318" i="1"/>
  <c r="I4318" i="1" a="1"/>
  <c r="I4318" i="1" s="1"/>
  <c r="J4318" i="1"/>
  <c r="F4306" i="1"/>
  <c r="I4306" i="1" a="1"/>
  <c r="I4306" i="1" s="1"/>
  <c r="J4306" i="1"/>
  <c r="F4294" i="1"/>
  <c r="I4294" i="1" a="1"/>
  <c r="I4294" i="1" s="1"/>
  <c r="J4294" i="1"/>
  <c r="F4282" i="1"/>
  <c r="I4282" i="1" a="1"/>
  <c r="I4282" i="1" s="1"/>
  <c r="J4282" i="1"/>
  <c r="F4270" i="1"/>
  <c r="I4270" i="1" a="1"/>
  <c r="I4270" i="1" s="1"/>
  <c r="J4270" i="1"/>
  <c r="F4258" i="1"/>
  <c r="I4258" i="1" a="1"/>
  <c r="I4258" i="1" s="1"/>
  <c r="J4258" i="1"/>
  <c r="F4246" i="1"/>
  <c r="I4246" i="1" a="1"/>
  <c r="I4246" i="1" s="1"/>
  <c r="J4246" i="1"/>
  <c r="F4234" i="1"/>
  <c r="I4234" i="1" a="1"/>
  <c r="I4234" i="1" s="1"/>
  <c r="J4234" i="1"/>
  <c r="F4222" i="1"/>
  <c r="I4222" i="1" a="1"/>
  <c r="I4222" i="1" s="1"/>
  <c r="J4222" i="1"/>
  <c r="F4210" i="1"/>
  <c r="I4210" i="1" a="1"/>
  <c r="I4210" i="1" s="1"/>
  <c r="J4210" i="1"/>
  <c r="F4198" i="1"/>
  <c r="I4198" i="1" a="1"/>
  <c r="I4198" i="1" s="1"/>
  <c r="J4198" i="1"/>
  <c r="F4186" i="1"/>
  <c r="I4186" i="1" a="1"/>
  <c r="I4186" i="1" s="1"/>
  <c r="J4186" i="1"/>
  <c r="F4174" i="1"/>
  <c r="I4174" i="1" a="1"/>
  <c r="I4174" i="1" s="1"/>
  <c r="J4174" i="1"/>
  <c r="F4162" i="1"/>
  <c r="I4162" i="1" a="1"/>
  <c r="I4162" i="1" s="1"/>
  <c r="J4162" i="1"/>
  <c r="F4150" i="1"/>
  <c r="I4150" i="1" a="1"/>
  <c r="I4150" i="1" s="1"/>
  <c r="J4150" i="1"/>
  <c r="F4138" i="1"/>
  <c r="I4138" i="1" a="1"/>
  <c r="I4138" i="1" s="1"/>
  <c r="J4138" i="1"/>
  <c r="F4126" i="1"/>
  <c r="I4126" i="1" a="1"/>
  <c r="I4126" i="1" s="1"/>
  <c r="J4126" i="1"/>
  <c r="F4114" i="1"/>
  <c r="I4114" i="1" a="1"/>
  <c r="I4114" i="1" s="1"/>
  <c r="J4114" i="1"/>
  <c r="F4102" i="1"/>
  <c r="I4102" i="1" a="1"/>
  <c r="I4102" i="1" s="1"/>
  <c r="J4102" i="1"/>
  <c r="F4090" i="1"/>
  <c r="I4090" i="1" a="1"/>
  <c r="I4090" i="1" s="1"/>
  <c r="J4090" i="1"/>
  <c r="F4078" i="1"/>
  <c r="I4078" i="1" a="1"/>
  <c r="I4078" i="1" s="1"/>
  <c r="J4078" i="1"/>
  <c r="F4066" i="1"/>
  <c r="I4066" i="1" a="1"/>
  <c r="I4066" i="1" s="1"/>
  <c r="J4066" i="1"/>
  <c r="F4054" i="1"/>
  <c r="J4054" i="1"/>
  <c r="F4042" i="1"/>
  <c r="I4042" i="1" a="1"/>
  <c r="I4042" i="1" s="1"/>
  <c r="J4042" i="1"/>
  <c r="F4030" i="1"/>
  <c r="J4030" i="1"/>
  <c r="I4030" i="1" a="1"/>
  <c r="I4030" i="1" s="1"/>
  <c r="F4018" i="1"/>
  <c r="I4018" i="1" a="1"/>
  <c r="I4018" i="1" s="1"/>
  <c r="J4018" i="1"/>
  <c r="F4006" i="1"/>
  <c r="I4006" i="1" a="1"/>
  <c r="I4006" i="1" s="1"/>
  <c r="J4006" i="1"/>
  <c r="F3994" i="1"/>
  <c r="I3994" i="1" a="1"/>
  <c r="I3994" i="1" s="1"/>
  <c r="J3994" i="1"/>
  <c r="F3982" i="1"/>
  <c r="I3982" i="1" a="1"/>
  <c r="I3982" i="1" s="1"/>
  <c r="J3982" i="1"/>
  <c r="F3970" i="1"/>
  <c r="I3970" i="1" a="1"/>
  <c r="I3970" i="1" s="1"/>
  <c r="J3970" i="1"/>
  <c r="F3958" i="1"/>
  <c r="I3958" i="1" a="1"/>
  <c r="I3958" i="1" s="1"/>
  <c r="J3958" i="1"/>
  <c r="F3946" i="1"/>
  <c r="I3946" i="1" a="1"/>
  <c r="I3946" i="1" s="1"/>
  <c r="J3946" i="1"/>
  <c r="F3934" i="1"/>
  <c r="I3934" i="1" a="1"/>
  <c r="I3934" i="1" s="1"/>
  <c r="J3934" i="1"/>
  <c r="F3922" i="1"/>
  <c r="I3922" i="1" a="1"/>
  <c r="I3922" i="1" s="1"/>
  <c r="J3922" i="1"/>
  <c r="F3910" i="1"/>
  <c r="I3910" i="1" a="1"/>
  <c r="I3910" i="1" s="1"/>
  <c r="J3910" i="1"/>
  <c r="F3898" i="1"/>
  <c r="I3898" i="1" a="1"/>
  <c r="I3898" i="1" s="1"/>
  <c r="J3898" i="1"/>
  <c r="F3886" i="1"/>
  <c r="I3886" i="1" a="1"/>
  <c r="I3886" i="1" s="1"/>
  <c r="J3886" i="1"/>
  <c r="F3874" i="1"/>
  <c r="I3874" i="1" a="1"/>
  <c r="I3874" i="1" s="1"/>
  <c r="J3874" i="1"/>
  <c r="F3862" i="1"/>
  <c r="I3862" i="1" a="1"/>
  <c r="I3862" i="1" s="1"/>
  <c r="J3862" i="1"/>
  <c r="F3850" i="1"/>
  <c r="I3850" i="1" a="1"/>
  <c r="I3850" i="1" s="1"/>
  <c r="J3850" i="1"/>
  <c r="F3838" i="1"/>
  <c r="J3838" i="1"/>
  <c r="I3838" i="1" a="1"/>
  <c r="I3838" i="1" s="1"/>
  <c r="F3826" i="1"/>
  <c r="I3826" i="1" a="1"/>
  <c r="I3826" i="1" s="1"/>
  <c r="J3826" i="1"/>
  <c r="F3814" i="1"/>
  <c r="I3814" i="1" a="1"/>
  <c r="I3814" i="1" s="1"/>
  <c r="J3814" i="1"/>
  <c r="F3802" i="1"/>
  <c r="I3802" i="1" a="1"/>
  <c r="I3802" i="1" s="1"/>
  <c r="J3802" i="1"/>
  <c r="F3790" i="1"/>
  <c r="I3790" i="1" a="1"/>
  <c r="I3790" i="1" s="1"/>
  <c r="J3790" i="1"/>
  <c r="F3778" i="1"/>
  <c r="I3778" i="1" a="1"/>
  <c r="I3778" i="1" s="1"/>
  <c r="J3778" i="1"/>
  <c r="F3766" i="1"/>
  <c r="I3766" i="1" a="1"/>
  <c r="I3766" i="1" s="1"/>
  <c r="J3766" i="1"/>
  <c r="F3754" i="1"/>
  <c r="I3754" i="1" a="1"/>
  <c r="I3754" i="1" s="1"/>
  <c r="J3754" i="1"/>
  <c r="F3742" i="1"/>
  <c r="I3742" i="1" a="1"/>
  <c r="I3742" i="1" s="1"/>
  <c r="J3742" i="1"/>
  <c r="F3730" i="1"/>
  <c r="I3730" i="1" a="1"/>
  <c r="I3730" i="1" s="1"/>
  <c r="J3730" i="1"/>
  <c r="F3718" i="1"/>
  <c r="I3718" i="1" a="1"/>
  <c r="I3718" i="1" s="1"/>
  <c r="J3718" i="1"/>
  <c r="F3706" i="1"/>
  <c r="I3706" i="1" a="1"/>
  <c r="I3706" i="1" s="1"/>
  <c r="J3706" i="1"/>
  <c r="F3694" i="1"/>
  <c r="I3694" i="1" a="1"/>
  <c r="I3694" i="1" s="1"/>
  <c r="J3694" i="1"/>
  <c r="F3682" i="1"/>
  <c r="I3682" i="1" a="1"/>
  <c r="I3682" i="1" s="1"/>
  <c r="J3682" i="1"/>
  <c r="F3670" i="1"/>
  <c r="I3670" i="1" a="1"/>
  <c r="I3670" i="1" s="1"/>
  <c r="J3670" i="1"/>
  <c r="F3658" i="1"/>
  <c r="J3658" i="1"/>
  <c r="F3646" i="1"/>
  <c r="I3646" i="1" a="1"/>
  <c r="I3646" i="1" s="1"/>
  <c r="J3646" i="1"/>
  <c r="F3634" i="1"/>
  <c r="I3634" i="1" a="1"/>
  <c r="I3634" i="1" s="1"/>
  <c r="J3634" i="1"/>
  <c r="F3622" i="1"/>
  <c r="I3622" i="1" a="1"/>
  <c r="I3622" i="1" s="1"/>
  <c r="J3622" i="1"/>
  <c r="F3610" i="1"/>
  <c r="I3610" i="1" a="1"/>
  <c r="I3610" i="1" s="1"/>
  <c r="J3610" i="1"/>
  <c r="F3598" i="1"/>
  <c r="I3598" i="1" a="1"/>
  <c r="I3598" i="1" s="1"/>
  <c r="J3598" i="1"/>
  <c r="F3586" i="1"/>
  <c r="I3586" i="1" a="1"/>
  <c r="I3586" i="1" s="1"/>
  <c r="J3586" i="1"/>
  <c r="F3574" i="1"/>
  <c r="I3574" i="1" a="1"/>
  <c r="I3574" i="1" s="1"/>
  <c r="J3574" i="1"/>
  <c r="F3562" i="1"/>
  <c r="I3562" i="1" a="1"/>
  <c r="I3562" i="1" s="1"/>
  <c r="J3562" i="1"/>
  <c r="F3550" i="1"/>
  <c r="I3550" i="1" a="1"/>
  <c r="I3550" i="1" s="1"/>
  <c r="J3550" i="1"/>
  <c r="F3538" i="1"/>
  <c r="I3538" i="1" a="1"/>
  <c r="I3538" i="1" s="1"/>
  <c r="J3538" i="1"/>
  <c r="F3526" i="1"/>
  <c r="I3526" i="1" a="1"/>
  <c r="I3526" i="1" s="1"/>
  <c r="J3526" i="1"/>
  <c r="F3514" i="1"/>
  <c r="I3514" i="1" a="1"/>
  <c r="I3514" i="1" s="1"/>
  <c r="J3514" i="1"/>
  <c r="F3502" i="1"/>
  <c r="I3502" i="1" a="1"/>
  <c r="I3502" i="1" s="1"/>
  <c r="J3502" i="1"/>
  <c r="F3490" i="1"/>
  <c r="I3490" i="1" a="1"/>
  <c r="I3490" i="1" s="1"/>
  <c r="J3490" i="1"/>
  <c r="F3478" i="1"/>
  <c r="I3478" i="1" a="1"/>
  <c r="I3478" i="1" s="1"/>
  <c r="J3478" i="1"/>
  <c r="F3466" i="1"/>
  <c r="I3466" i="1" a="1"/>
  <c r="I3466" i="1" s="1"/>
  <c r="J3466" i="1"/>
  <c r="F3454" i="1"/>
  <c r="I3454" i="1" a="1"/>
  <c r="I3454" i="1" s="1"/>
  <c r="J3454" i="1"/>
  <c r="F3442" i="1"/>
  <c r="I3442" i="1" a="1"/>
  <c r="I3442" i="1" s="1"/>
  <c r="J3442" i="1"/>
  <c r="F3430" i="1"/>
  <c r="I3430" i="1" a="1"/>
  <c r="I3430" i="1" s="1"/>
  <c r="J3430" i="1"/>
  <c r="F3418" i="1"/>
  <c r="I3418" i="1" a="1"/>
  <c r="I3418" i="1" s="1"/>
  <c r="J3418" i="1"/>
  <c r="F3406" i="1"/>
  <c r="I3406" i="1" a="1"/>
  <c r="I3406" i="1" s="1"/>
  <c r="J3406" i="1"/>
  <c r="F3394" i="1"/>
  <c r="I3394" i="1" a="1"/>
  <c r="I3394" i="1" s="1"/>
  <c r="J3394" i="1"/>
  <c r="F3382" i="1"/>
  <c r="I3382" i="1" a="1"/>
  <c r="I3382" i="1" s="1"/>
  <c r="J3382" i="1"/>
  <c r="F3370" i="1"/>
  <c r="I3370" i="1" a="1"/>
  <c r="I3370" i="1" s="1"/>
  <c r="J3370" i="1"/>
  <c r="F3358" i="1"/>
  <c r="I3358" i="1" a="1"/>
  <c r="I3358" i="1" s="1"/>
  <c r="J3358" i="1"/>
  <c r="F3346" i="1"/>
  <c r="I3346" i="1" a="1"/>
  <c r="I3346" i="1" s="1"/>
  <c r="J3346" i="1"/>
  <c r="F3334" i="1"/>
  <c r="I3334" i="1" a="1"/>
  <c r="I3334" i="1" s="1"/>
  <c r="J3334" i="1"/>
  <c r="F3322" i="1"/>
  <c r="I3322" i="1" a="1"/>
  <c r="I3322" i="1" s="1"/>
  <c r="J3322" i="1"/>
  <c r="F3310" i="1"/>
  <c r="I3310" i="1" a="1"/>
  <c r="I3310" i="1" s="1"/>
  <c r="J3310" i="1"/>
  <c r="F3298" i="1"/>
  <c r="I3298" i="1" a="1"/>
  <c r="I3298" i="1" s="1"/>
  <c r="J3298" i="1"/>
  <c r="F3286" i="1"/>
  <c r="I3286" i="1" a="1"/>
  <c r="I3286" i="1" s="1"/>
  <c r="J3286" i="1"/>
  <c r="F3274" i="1"/>
  <c r="I3274" i="1" a="1"/>
  <c r="I3274" i="1" s="1"/>
  <c r="J3274" i="1"/>
  <c r="F3262" i="1"/>
  <c r="I3262" i="1" a="1"/>
  <c r="I3262" i="1" s="1"/>
  <c r="J3262" i="1"/>
  <c r="F3250" i="1"/>
  <c r="I3250" i="1" a="1"/>
  <c r="I3250" i="1" s="1"/>
  <c r="J3250" i="1"/>
  <c r="F3238" i="1"/>
  <c r="I3238" i="1" a="1"/>
  <c r="I3238" i="1" s="1"/>
  <c r="J3238" i="1"/>
  <c r="F3226" i="1"/>
  <c r="I3226" i="1" a="1"/>
  <c r="I3226" i="1" s="1"/>
  <c r="J3226" i="1"/>
  <c r="F3214" i="1"/>
  <c r="I3214" i="1" a="1"/>
  <c r="I3214" i="1" s="1"/>
  <c r="J3214" i="1"/>
  <c r="F3202" i="1"/>
  <c r="I3202" i="1" a="1"/>
  <c r="I3202" i="1" s="1"/>
  <c r="J3202" i="1"/>
  <c r="F3190" i="1"/>
  <c r="I3190" i="1" a="1"/>
  <c r="I3190" i="1" s="1"/>
  <c r="J3190" i="1"/>
  <c r="F3178" i="1"/>
  <c r="I3178" i="1" a="1"/>
  <c r="I3178" i="1" s="1"/>
  <c r="J3178" i="1"/>
  <c r="F3166" i="1"/>
  <c r="I3166" i="1" a="1"/>
  <c r="I3166" i="1" s="1"/>
  <c r="J3166" i="1"/>
  <c r="F3154" i="1"/>
  <c r="I3154" i="1" a="1"/>
  <c r="I3154" i="1" s="1"/>
  <c r="J3154" i="1"/>
  <c r="F3142" i="1"/>
  <c r="I3142" i="1" a="1"/>
  <c r="I3142" i="1" s="1"/>
  <c r="J3142" i="1"/>
  <c r="F3130" i="1"/>
  <c r="I3130" i="1" a="1"/>
  <c r="I3130" i="1" s="1"/>
  <c r="J3130" i="1"/>
  <c r="F3118" i="1"/>
  <c r="I3118" i="1" a="1"/>
  <c r="I3118" i="1" s="1"/>
  <c r="J3118" i="1"/>
  <c r="F3106" i="1"/>
  <c r="I3106" i="1" a="1"/>
  <c r="I3106" i="1" s="1"/>
  <c r="J3106" i="1"/>
  <c r="F3094" i="1"/>
  <c r="I3094" i="1" a="1"/>
  <c r="I3094" i="1" s="1"/>
  <c r="J3094" i="1"/>
  <c r="F3082" i="1"/>
  <c r="I3082" i="1" a="1"/>
  <c r="I3082" i="1" s="1"/>
  <c r="J3082" i="1"/>
  <c r="F3070" i="1"/>
  <c r="I3070" i="1" a="1"/>
  <c r="I3070" i="1" s="1"/>
  <c r="J3070" i="1"/>
  <c r="F3058" i="1"/>
  <c r="I3058" i="1" a="1"/>
  <c r="I3058" i="1" s="1"/>
  <c r="J3058" i="1"/>
  <c r="F3046" i="1"/>
  <c r="I3046" i="1" a="1"/>
  <c r="I3046" i="1" s="1"/>
  <c r="J3046" i="1"/>
  <c r="F3034" i="1"/>
  <c r="I3034" i="1" a="1"/>
  <c r="I3034" i="1" s="1"/>
  <c r="J3034" i="1"/>
  <c r="F3022" i="1"/>
  <c r="I3022" i="1" a="1"/>
  <c r="I3022" i="1" s="1"/>
  <c r="J3022" i="1"/>
  <c r="F3010" i="1"/>
  <c r="I3010" i="1" a="1"/>
  <c r="I3010" i="1" s="1"/>
  <c r="J3010" i="1"/>
  <c r="F2998" i="1"/>
  <c r="I2998" i="1" a="1"/>
  <c r="I2998" i="1" s="1"/>
  <c r="J2998" i="1"/>
  <c r="F2986" i="1"/>
  <c r="I2986" i="1" a="1"/>
  <c r="I2986" i="1" s="1"/>
  <c r="J2986" i="1"/>
  <c r="F2974" i="1"/>
  <c r="I2974" i="1" a="1"/>
  <c r="I2974" i="1" s="1"/>
  <c r="J2974" i="1"/>
  <c r="F2962" i="1"/>
  <c r="I2962" i="1" a="1"/>
  <c r="I2962" i="1" s="1"/>
  <c r="J2962" i="1"/>
  <c r="F2950" i="1"/>
  <c r="I2950" i="1" a="1"/>
  <c r="I2950" i="1" s="1"/>
  <c r="J2950" i="1"/>
  <c r="F2938" i="1"/>
  <c r="I2938" i="1" a="1"/>
  <c r="I2938" i="1" s="1"/>
  <c r="J2938" i="1"/>
  <c r="F2926" i="1"/>
  <c r="I2926" i="1" a="1"/>
  <c r="I2926" i="1" s="1"/>
  <c r="J2926" i="1"/>
  <c r="F2914" i="1"/>
  <c r="I2914" i="1" a="1"/>
  <c r="I2914" i="1" s="1"/>
  <c r="J2914" i="1"/>
  <c r="F2902" i="1"/>
  <c r="I2902" i="1" a="1"/>
  <c r="I2902" i="1" s="1"/>
  <c r="J2902" i="1"/>
  <c r="F2890" i="1"/>
  <c r="I2890" i="1" a="1"/>
  <c r="I2890" i="1" s="1"/>
  <c r="J2890" i="1"/>
  <c r="F2878" i="1"/>
  <c r="I2878" i="1" a="1"/>
  <c r="I2878" i="1" s="1"/>
  <c r="J2878" i="1"/>
  <c r="F2866" i="1"/>
  <c r="I2866" i="1" a="1"/>
  <c r="I2866" i="1" s="1"/>
  <c r="J2866" i="1"/>
  <c r="F2854" i="1"/>
  <c r="I2854" i="1" a="1"/>
  <c r="I2854" i="1" s="1"/>
  <c r="J2854" i="1"/>
  <c r="F2842" i="1"/>
  <c r="I2842" i="1" a="1"/>
  <c r="I2842" i="1" s="1"/>
  <c r="J2842" i="1"/>
  <c r="F2830" i="1"/>
  <c r="I2830" i="1" a="1"/>
  <c r="I2830" i="1" s="1"/>
  <c r="J2830" i="1"/>
  <c r="F2818" i="1"/>
  <c r="I2818" i="1" a="1"/>
  <c r="I2818" i="1" s="1"/>
  <c r="J2818" i="1"/>
  <c r="F2806" i="1"/>
  <c r="I2806" i="1" a="1"/>
  <c r="I2806" i="1" s="1"/>
  <c r="J2806" i="1"/>
  <c r="F2794" i="1"/>
  <c r="I2794" i="1" a="1"/>
  <c r="I2794" i="1" s="1"/>
  <c r="J2794" i="1"/>
  <c r="F2782" i="1"/>
  <c r="I2782" i="1" a="1"/>
  <c r="I2782" i="1" s="1"/>
  <c r="J2782" i="1"/>
  <c r="F2770" i="1"/>
  <c r="I2770" i="1" a="1"/>
  <c r="I2770" i="1" s="1"/>
  <c r="J2770" i="1"/>
  <c r="F2758" i="1"/>
  <c r="I2758" i="1" a="1"/>
  <c r="I2758" i="1" s="1"/>
  <c r="J2758" i="1"/>
  <c r="F2746" i="1"/>
  <c r="I2746" i="1" a="1"/>
  <c r="I2746" i="1" s="1"/>
  <c r="J2746" i="1"/>
  <c r="F2734" i="1"/>
  <c r="I2734" i="1" a="1"/>
  <c r="I2734" i="1" s="1"/>
  <c r="J2734" i="1"/>
  <c r="F2722" i="1"/>
  <c r="I2722" i="1" a="1"/>
  <c r="I2722" i="1" s="1"/>
  <c r="J2722" i="1"/>
  <c r="F2710" i="1"/>
  <c r="I2710" i="1" a="1"/>
  <c r="I2710" i="1" s="1"/>
  <c r="J2710" i="1"/>
  <c r="F2698" i="1"/>
  <c r="I2698" i="1" a="1"/>
  <c r="I2698" i="1" s="1"/>
  <c r="J2698" i="1"/>
  <c r="F2686" i="1"/>
  <c r="I2686" i="1" a="1"/>
  <c r="I2686" i="1" s="1"/>
  <c r="J2686" i="1"/>
  <c r="F2674" i="1"/>
  <c r="I2674" i="1" a="1"/>
  <c r="I2674" i="1" s="1"/>
  <c r="J2674" i="1"/>
  <c r="F2662" i="1"/>
  <c r="I2662" i="1" a="1"/>
  <c r="I2662" i="1" s="1"/>
  <c r="J2662" i="1"/>
  <c r="F2650" i="1"/>
  <c r="I2650" i="1" a="1"/>
  <c r="I2650" i="1" s="1"/>
  <c r="J2650" i="1"/>
  <c r="F2638" i="1"/>
  <c r="I2638" i="1" a="1"/>
  <c r="I2638" i="1" s="1"/>
  <c r="J2638" i="1"/>
  <c r="F2626" i="1"/>
  <c r="I2626" i="1" a="1"/>
  <c r="I2626" i="1" s="1"/>
  <c r="J2626" i="1"/>
  <c r="F2614" i="1"/>
  <c r="I2614" i="1" a="1"/>
  <c r="I2614" i="1" s="1"/>
  <c r="J2614" i="1"/>
  <c r="F2602" i="1"/>
  <c r="I2602" i="1" a="1"/>
  <c r="I2602" i="1" s="1"/>
  <c r="J2602" i="1"/>
  <c r="F2590" i="1"/>
  <c r="I2590" i="1" a="1"/>
  <c r="I2590" i="1" s="1"/>
  <c r="J2590" i="1"/>
  <c r="F2578" i="1"/>
  <c r="I2578" i="1" a="1"/>
  <c r="I2578" i="1" s="1"/>
  <c r="J2578" i="1"/>
  <c r="F2566" i="1"/>
  <c r="I2566" i="1" a="1"/>
  <c r="I2566" i="1" s="1"/>
  <c r="J2566" i="1"/>
  <c r="F2554" i="1"/>
  <c r="I2554" i="1" a="1"/>
  <c r="I2554" i="1" s="1"/>
  <c r="J2554" i="1"/>
  <c r="F2542" i="1"/>
  <c r="I2542" i="1" a="1"/>
  <c r="I2542" i="1" s="1"/>
  <c r="J2542" i="1"/>
  <c r="F2530" i="1"/>
  <c r="I2530" i="1" a="1"/>
  <c r="I2530" i="1" s="1"/>
  <c r="J2530" i="1"/>
  <c r="F2518" i="1"/>
  <c r="I2518" i="1" a="1"/>
  <c r="I2518" i="1" s="1"/>
  <c r="J2518" i="1"/>
  <c r="F2506" i="1"/>
  <c r="I2506" i="1" a="1"/>
  <c r="I2506" i="1" s="1"/>
  <c r="J2506" i="1"/>
  <c r="F2494" i="1"/>
  <c r="I2494" i="1" a="1"/>
  <c r="I2494" i="1" s="1"/>
  <c r="J2494" i="1"/>
  <c r="F2482" i="1"/>
  <c r="I2482" i="1" a="1"/>
  <c r="I2482" i="1" s="1"/>
  <c r="J2482" i="1"/>
  <c r="F2470" i="1"/>
  <c r="I2470" i="1" a="1"/>
  <c r="I2470" i="1" s="1"/>
  <c r="J2470" i="1"/>
  <c r="F2458" i="1"/>
  <c r="I2458" i="1" a="1"/>
  <c r="I2458" i="1" s="1"/>
  <c r="J2458" i="1"/>
  <c r="F2446" i="1"/>
  <c r="I2446" i="1" a="1"/>
  <c r="I2446" i="1" s="1"/>
  <c r="J2446" i="1"/>
  <c r="F2434" i="1"/>
  <c r="I2434" i="1" a="1"/>
  <c r="I2434" i="1" s="1"/>
  <c r="J2434" i="1"/>
  <c r="F2422" i="1"/>
  <c r="I2422" i="1" a="1"/>
  <c r="I2422" i="1" s="1"/>
  <c r="J2422" i="1"/>
  <c r="F2410" i="1"/>
  <c r="I2410" i="1" a="1"/>
  <c r="I2410" i="1" s="1"/>
  <c r="J2410" i="1"/>
  <c r="F2398" i="1"/>
  <c r="I2398" i="1" a="1"/>
  <c r="I2398" i="1" s="1"/>
  <c r="J2398" i="1"/>
  <c r="F2386" i="1"/>
  <c r="I2386" i="1" a="1"/>
  <c r="I2386" i="1" s="1"/>
  <c r="J2386" i="1"/>
  <c r="F2374" i="1"/>
  <c r="I2374" i="1" a="1"/>
  <c r="I2374" i="1" s="1"/>
  <c r="J2374" i="1"/>
  <c r="F2362" i="1"/>
  <c r="I2362" i="1" a="1"/>
  <c r="I2362" i="1" s="1"/>
  <c r="J2362" i="1"/>
  <c r="F2350" i="1"/>
  <c r="I2350" i="1" a="1"/>
  <c r="I2350" i="1" s="1"/>
  <c r="J2350" i="1"/>
  <c r="F2338" i="1"/>
  <c r="I2338" i="1" a="1"/>
  <c r="I2338" i="1" s="1"/>
  <c r="J2338" i="1"/>
  <c r="F2326" i="1"/>
  <c r="I2326" i="1" a="1"/>
  <c r="I2326" i="1" s="1"/>
  <c r="J2326" i="1"/>
  <c r="F2314" i="1"/>
  <c r="I2314" i="1" a="1"/>
  <c r="I2314" i="1" s="1"/>
  <c r="J2314" i="1"/>
  <c r="F2302" i="1"/>
  <c r="I2302" i="1" a="1"/>
  <c r="I2302" i="1" s="1"/>
  <c r="J2302" i="1"/>
  <c r="F2290" i="1"/>
  <c r="I2290" i="1" a="1"/>
  <c r="I2290" i="1" s="1"/>
  <c r="J2290" i="1"/>
  <c r="F2278" i="1"/>
  <c r="I2278" i="1" a="1"/>
  <c r="I2278" i="1" s="1"/>
  <c r="J2278" i="1"/>
  <c r="F2266" i="1"/>
  <c r="I2266" i="1" a="1"/>
  <c r="I2266" i="1" s="1"/>
  <c r="J2266" i="1"/>
  <c r="F2254" i="1"/>
  <c r="I2254" i="1" a="1"/>
  <c r="I2254" i="1" s="1"/>
  <c r="J2254" i="1"/>
  <c r="F2242" i="1"/>
  <c r="I2242" i="1" a="1"/>
  <c r="I2242" i="1" s="1"/>
  <c r="J2242" i="1"/>
  <c r="F2230" i="1"/>
  <c r="I2230" i="1" a="1"/>
  <c r="I2230" i="1" s="1"/>
  <c r="J2230" i="1"/>
  <c r="F2218" i="1"/>
  <c r="I2218" i="1" a="1"/>
  <c r="I2218" i="1" s="1"/>
  <c r="J2218" i="1"/>
  <c r="F2206" i="1"/>
  <c r="I2206" i="1" a="1"/>
  <c r="I2206" i="1" s="1"/>
  <c r="J2206" i="1"/>
  <c r="F2194" i="1"/>
  <c r="I2194" i="1" a="1"/>
  <c r="I2194" i="1" s="1"/>
  <c r="J2194" i="1"/>
  <c r="F2182" i="1"/>
  <c r="I2182" i="1" a="1"/>
  <c r="I2182" i="1" s="1"/>
  <c r="J2182" i="1"/>
  <c r="F2170" i="1"/>
  <c r="I2170" i="1" a="1"/>
  <c r="I2170" i="1" s="1"/>
  <c r="J2170" i="1"/>
  <c r="F2158" i="1"/>
  <c r="I2158" i="1" a="1"/>
  <c r="I2158" i="1" s="1"/>
  <c r="J2158" i="1"/>
  <c r="F2146" i="1"/>
  <c r="I2146" i="1" a="1"/>
  <c r="I2146" i="1" s="1"/>
  <c r="J2146" i="1"/>
  <c r="F2134" i="1"/>
  <c r="I2134" i="1" a="1"/>
  <c r="I2134" i="1" s="1"/>
  <c r="J2134" i="1"/>
  <c r="F2122" i="1"/>
  <c r="I2122" i="1" a="1"/>
  <c r="I2122" i="1" s="1"/>
  <c r="J2122" i="1"/>
  <c r="F2110" i="1"/>
  <c r="I2110" i="1" a="1"/>
  <c r="I2110" i="1" s="1"/>
  <c r="J2110" i="1"/>
  <c r="F2098" i="1"/>
  <c r="I2098" i="1" a="1"/>
  <c r="I2098" i="1" s="1"/>
  <c r="J2098" i="1"/>
  <c r="F2086" i="1"/>
  <c r="I2086" i="1" a="1"/>
  <c r="I2086" i="1" s="1"/>
  <c r="J2086" i="1"/>
  <c r="F2074" i="1"/>
  <c r="I2074" i="1" a="1"/>
  <c r="I2074" i="1" s="1"/>
  <c r="J2074" i="1"/>
  <c r="F2062" i="1"/>
  <c r="I2062" i="1" a="1"/>
  <c r="I2062" i="1" s="1"/>
  <c r="J2062" i="1"/>
  <c r="F2050" i="1"/>
  <c r="I2050" i="1" a="1"/>
  <c r="I2050" i="1" s="1"/>
  <c r="J2050" i="1"/>
  <c r="F2038" i="1"/>
  <c r="I2038" i="1" a="1"/>
  <c r="I2038" i="1" s="1"/>
  <c r="J2038" i="1"/>
  <c r="F2026" i="1"/>
  <c r="I2026" i="1" a="1"/>
  <c r="I2026" i="1" s="1"/>
  <c r="J2026" i="1"/>
  <c r="F2014" i="1"/>
  <c r="I2014" i="1" a="1"/>
  <c r="I2014" i="1" s="1"/>
  <c r="J2014" i="1"/>
  <c r="F2002" i="1"/>
  <c r="I2002" i="1" a="1"/>
  <c r="I2002" i="1" s="1"/>
  <c r="J2002" i="1"/>
  <c r="F1990" i="1"/>
  <c r="I1990" i="1" a="1"/>
  <c r="I1990" i="1" s="1"/>
  <c r="J1990" i="1"/>
  <c r="F1978" i="1"/>
  <c r="I1978" i="1" a="1"/>
  <c r="I1978" i="1" s="1"/>
  <c r="J1978" i="1"/>
  <c r="F1966" i="1"/>
  <c r="I1966" i="1" a="1"/>
  <c r="I1966" i="1" s="1"/>
  <c r="J1966" i="1"/>
  <c r="F1954" i="1"/>
  <c r="I1954" i="1" a="1"/>
  <c r="I1954" i="1" s="1"/>
  <c r="J1954" i="1"/>
  <c r="F1942" i="1"/>
  <c r="I1942" i="1" a="1"/>
  <c r="I1942" i="1" s="1"/>
  <c r="J1942" i="1"/>
  <c r="F1930" i="1"/>
  <c r="I1930" i="1" a="1"/>
  <c r="I1930" i="1" s="1"/>
  <c r="J1930" i="1"/>
  <c r="F1918" i="1"/>
  <c r="I1918" i="1" a="1"/>
  <c r="I1918" i="1" s="1"/>
  <c r="J1918" i="1"/>
  <c r="F1906" i="1"/>
  <c r="I1906" i="1" a="1"/>
  <c r="I1906" i="1" s="1"/>
  <c r="J1906" i="1"/>
  <c r="F1894" i="1"/>
  <c r="I1894" i="1" a="1"/>
  <c r="I1894" i="1" s="1"/>
  <c r="J1894" i="1"/>
  <c r="F1882" i="1"/>
  <c r="I1882" i="1" a="1"/>
  <c r="I1882" i="1" s="1"/>
  <c r="J1882" i="1"/>
  <c r="F1870" i="1"/>
  <c r="I1870" i="1" a="1"/>
  <c r="I1870" i="1" s="1"/>
  <c r="J1870" i="1"/>
  <c r="F1858" i="1"/>
  <c r="I1858" i="1" a="1"/>
  <c r="I1858" i="1" s="1"/>
  <c r="J1858" i="1"/>
  <c r="F1846" i="1"/>
  <c r="I1846" i="1" a="1"/>
  <c r="I1846" i="1" s="1"/>
  <c r="J1846" i="1"/>
  <c r="F1834" i="1"/>
  <c r="I1834" i="1" a="1"/>
  <c r="I1834" i="1" s="1"/>
  <c r="J1834" i="1"/>
  <c r="F1822" i="1"/>
  <c r="I1822" i="1" a="1"/>
  <c r="I1822" i="1" s="1"/>
  <c r="J1822" i="1"/>
  <c r="F1810" i="1"/>
  <c r="I1810" i="1" a="1"/>
  <c r="I1810" i="1" s="1"/>
  <c r="J1810" i="1"/>
  <c r="F1798" i="1"/>
  <c r="I1798" i="1" a="1"/>
  <c r="I1798" i="1" s="1"/>
  <c r="J1798" i="1"/>
  <c r="F1786" i="1"/>
  <c r="I1786" i="1" a="1"/>
  <c r="I1786" i="1" s="1"/>
  <c r="J1786" i="1"/>
  <c r="F1774" i="1"/>
  <c r="I1774" i="1" a="1"/>
  <c r="I1774" i="1" s="1"/>
  <c r="J1774" i="1"/>
  <c r="F1762" i="1"/>
  <c r="I1762" i="1" a="1"/>
  <c r="I1762" i="1" s="1"/>
  <c r="J1762" i="1"/>
  <c r="F1750" i="1"/>
  <c r="I1750" i="1" a="1"/>
  <c r="I1750" i="1" s="1"/>
  <c r="J1750" i="1"/>
  <c r="F1738" i="1"/>
  <c r="I1738" i="1" a="1"/>
  <c r="I1738" i="1" s="1"/>
  <c r="J1738" i="1"/>
  <c r="F1726" i="1"/>
  <c r="I1726" i="1" a="1"/>
  <c r="I1726" i="1" s="1"/>
  <c r="J1726" i="1"/>
  <c r="F1714" i="1"/>
  <c r="I1714" i="1" a="1"/>
  <c r="I1714" i="1" s="1"/>
  <c r="J1714" i="1"/>
  <c r="F1702" i="1"/>
  <c r="I1702" i="1" a="1"/>
  <c r="I1702" i="1" s="1"/>
  <c r="J1702" i="1"/>
  <c r="F1690" i="1"/>
  <c r="I1690" i="1" a="1"/>
  <c r="I1690" i="1" s="1"/>
  <c r="J1690" i="1"/>
  <c r="F1678" i="1"/>
  <c r="I1678" i="1" a="1"/>
  <c r="I1678" i="1" s="1"/>
  <c r="J1678" i="1"/>
  <c r="F1666" i="1"/>
  <c r="I1666" i="1" a="1"/>
  <c r="I1666" i="1" s="1"/>
  <c r="J1666" i="1"/>
  <c r="F1654" i="1"/>
  <c r="I1654" i="1" a="1"/>
  <c r="I1654" i="1" s="1"/>
  <c r="J1654" i="1"/>
  <c r="F1642" i="1"/>
  <c r="I1642" i="1" a="1"/>
  <c r="I1642" i="1" s="1"/>
  <c r="J1642" i="1"/>
  <c r="F1630" i="1"/>
  <c r="I1630" i="1" a="1"/>
  <c r="I1630" i="1" s="1"/>
  <c r="J1630" i="1"/>
  <c r="F1618" i="1"/>
  <c r="I1618" i="1" a="1"/>
  <c r="I1618" i="1" s="1"/>
  <c r="J1618" i="1"/>
  <c r="F1606" i="1"/>
  <c r="I1606" i="1" a="1"/>
  <c r="I1606" i="1" s="1"/>
  <c r="J1606" i="1"/>
  <c r="F1594" i="1"/>
  <c r="I1594" i="1" a="1"/>
  <c r="I1594" i="1" s="1"/>
  <c r="J1594" i="1"/>
  <c r="F1582" i="1"/>
  <c r="I1582" i="1" a="1"/>
  <c r="I1582" i="1" s="1"/>
  <c r="J1582" i="1"/>
  <c r="F1570" i="1"/>
  <c r="I1570" i="1" a="1"/>
  <c r="I1570" i="1" s="1"/>
  <c r="J1570" i="1"/>
  <c r="F1558" i="1"/>
  <c r="I1558" i="1" a="1"/>
  <c r="I1558" i="1" s="1"/>
  <c r="J1558" i="1"/>
  <c r="F1546" i="1"/>
  <c r="I1546" i="1" a="1"/>
  <c r="I1546" i="1" s="1"/>
  <c r="J1546" i="1"/>
  <c r="F1534" i="1"/>
  <c r="I1534" i="1" a="1"/>
  <c r="I1534" i="1" s="1"/>
  <c r="J1534" i="1"/>
  <c r="F1522" i="1"/>
  <c r="I1522" i="1" a="1"/>
  <c r="I1522" i="1" s="1"/>
  <c r="J1522" i="1"/>
  <c r="F1510" i="1"/>
  <c r="I1510" i="1" a="1"/>
  <c r="I1510" i="1" s="1"/>
  <c r="J1510" i="1"/>
  <c r="F1498" i="1"/>
  <c r="I1498" i="1" a="1"/>
  <c r="I1498" i="1" s="1"/>
  <c r="J1498" i="1"/>
  <c r="F1486" i="1"/>
  <c r="I1486" i="1" a="1"/>
  <c r="I1486" i="1" s="1"/>
  <c r="J1486" i="1"/>
  <c r="F1474" i="1"/>
  <c r="I1474" i="1" a="1"/>
  <c r="I1474" i="1" s="1"/>
  <c r="J1474" i="1"/>
  <c r="F1462" i="1"/>
  <c r="I1462" i="1" a="1"/>
  <c r="I1462" i="1" s="1"/>
  <c r="J1462" i="1"/>
  <c r="F1450" i="1"/>
  <c r="I1450" i="1" a="1"/>
  <c r="I1450" i="1" s="1"/>
  <c r="J1450" i="1"/>
  <c r="F1438" i="1"/>
  <c r="I1438" i="1" a="1"/>
  <c r="I1438" i="1" s="1"/>
  <c r="J1438" i="1"/>
  <c r="F1426" i="1"/>
  <c r="I1426" i="1" a="1"/>
  <c r="I1426" i="1" s="1"/>
  <c r="J1426" i="1"/>
  <c r="F1414" i="1"/>
  <c r="I1414" i="1" a="1"/>
  <c r="I1414" i="1" s="1"/>
  <c r="J1414" i="1"/>
  <c r="F1402" i="1"/>
  <c r="I1402" i="1" a="1"/>
  <c r="I1402" i="1" s="1"/>
  <c r="J1402" i="1"/>
  <c r="F1390" i="1"/>
  <c r="I1390" i="1" a="1"/>
  <c r="I1390" i="1" s="1"/>
  <c r="J1390" i="1"/>
  <c r="F1378" i="1"/>
  <c r="I1378" i="1" a="1"/>
  <c r="I1378" i="1" s="1"/>
  <c r="J1378" i="1"/>
  <c r="F1366" i="1"/>
  <c r="I1366" i="1" a="1"/>
  <c r="I1366" i="1" s="1"/>
  <c r="J1366" i="1"/>
  <c r="F1354" i="1"/>
  <c r="I1354" i="1" a="1"/>
  <c r="I1354" i="1" s="1"/>
  <c r="J1354" i="1"/>
  <c r="F1342" i="1"/>
  <c r="I1342" i="1" a="1"/>
  <c r="I1342" i="1" s="1"/>
  <c r="J1342" i="1"/>
  <c r="F1330" i="1"/>
  <c r="I1330" i="1" a="1"/>
  <c r="I1330" i="1" s="1"/>
  <c r="J1330" i="1"/>
  <c r="F1318" i="1"/>
  <c r="I1318" i="1" a="1"/>
  <c r="I1318" i="1" s="1"/>
  <c r="J1318" i="1"/>
  <c r="F1306" i="1"/>
  <c r="I1306" i="1" a="1"/>
  <c r="I1306" i="1" s="1"/>
  <c r="J1306" i="1"/>
  <c r="F1294" i="1"/>
  <c r="I1294" i="1" a="1"/>
  <c r="I1294" i="1" s="1"/>
  <c r="J1294" i="1"/>
  <c r="F1282" i="1"/>
  <c r="I1282" i="1" a="1"/>
  <c r="I1282" i="1" s="1"/>
  <c r="J1282" i="1"/>
  <c r="F1270" i="1"/>
  <c r="I1270" i="1" a="1"/>
  <c r="I1270" i="1" s="1"/>
  <c r="J1270" i="1"/>
  <c r="F1258" i="1"/>
  <c r="I1258" i="1" a="1"/>
  <c r="I1258" i="1" s="1"/>
  <c r="J1258" i="1"/>
  <c r="F1246" i="1"/>
  <c r="I1246" i="1" a="1"/>
  <c r="I1246" i="1" s="1"/>
  <c r="J1246" i="1"/>
  <c r="F1234" i="1"/>
  <c r="I1234" i="1" a="1"/>
  <c r="I1234" i="1" s="1"/>
  <c r="J1234" i="1"/>
  <c r="F1222" i="1"/>
  <c r="I1222" i="1" a="1"/>
  <c r="I1222" i="1" s="1"/>
  <c r="J1222" i="1"/>
  <c r="F1210" i="1"/>
  <c r="I1210" i="1" a="1"/>
  <c r="I1210" i="1" s="1"/>
  <c r="J1210" i="1"/>
  <c r="F1198" i="1"/>
  <c r="I1198" i="1" a="1"/>
  <c r="I1198" i="1" s="1"/>
  <c r="J1198" i="1"/>
  <c r="F1186" i="1"/>
  <c r="I1186" i="1" a="1"/>
  <c r="I1186" i="1" s="1"/>
  <c r="J1186" i="1"/>
  <c r="F1174" i="1"/>
  <c r="I1174" i="1" a="1"/>
  <c r="I1174" i="1" s="1"/>
  <c r="J1174" i="1"/>
  <c r="F1162" i="1"/>
  <c r="I1162" i="1" a="1"/>
  <c r="I1162" i="1" s="1"/>
  <c r="J1162" i="1"/>
  <c r="F1150" i="1"/>
  <c r="I1150" i="1" a="1"/>
  <c r="I1150" i="1" s="1"/>
  <c r="J1150" i="1"/>
  <c r="F1138" i="1"/>
  <c r="I1138" i="1" a="1"/>
  <c r="I1138" i="1" s="1"/>
  <c r="J1138" i="1"/>
  <c r="F1126" i="1"/>
  <c r="I1126" i="1" a="1"/>
  <c r="I1126" i="1" s="1"/>
  <c r="J1126" i="1"/>
  <c r="F1114" i="1"/>
  <c r="I1114" i="1" a="1"/>
  <c r="I1114" i="1" s="1"/>
  <c r="J1114" i="1"/>
  <c r="F1102" i="1"/>
  <c r="I1102" i="1" a="1"/>
  <c r="I1102" i="1" s="1"/>
  <c r="J1102" i="1"/>
  <c r="F1090" i="1"/>
  <c r="I1090" i="1" a="1"/>
  <c r="I1090" i="1" s="1"/>
  <c r="J1090" i="1"/>
  <c r="F1078" i="1"/>
  <c r="I1078" i="1" a="1"/>
  <c r="I1078" i="1" s="1"/>
  <c r="J1078" i="1"/>
  <c r="F1066" i="1"/>
  <c r="I1066" i="1" a="1"/>
  <c r="I1066" i="1" s="1"/>
  <c r="J1066" i="1"/>
  <c r="F1054" i="1"/>
  <c r="I1054" i="1" a="1"/>
  <c r="I1054" i="1" s="1"/>
  <c r="J1054" i="1"/>
  <c r="F1042" i="1"/>
  <c r="I1042" i="1" a="1"/>
  <c r="I1042" i="1" s="1"/>
  <c r="J1042" i="1"/>
  <c r="F1030" i="1"/>
  <c r="I1030" i="1" a="1"/>
  <c r="I1030" i="1" s="1"/>
  <c r="J1030" i="1"/>
  <c r="F1018" i="1"/>
  <c r="I1018" i="1" a="1"/>
  <c r="I1018" i="1" s="1"/>
  <c r="J1018" i="1"/>
  <c r="F1006" i="1"/>
  <c r="I1006" i="1" a="1"/>
  <c r="I1006" i="1" s="1"/>
  <c r="J1006" i="1"/>
  <c r="F994" i="1"/>
  <c r="I994" i="1" a="1"/>
  <c r="I994" i="1" s="1"/>
  <c r="J994" i="1"/>
  <c r="F982" i="1"/>
  <c r="I982" i="1" a="1"/>
  <c r="I982" i="1" s="1"/>
  <c r="J982" i="1"/>
  <c r="F970" i="1"/>
  <c r="I970" i="1" a="1"/>
  <c r="I970" i="1" s="1"/>
  <c r="J970" i="1"/>
  <c r="F958" i="1"/>
  <c r="I958" i="1" a="1"/>
  <c r="I958" i="1" s="1"/>
  <c r="J958" i="1"/>
  <c r="F946" i="1"/>
  <c r="I946" i="1" a="1"/>
  <c r="I946" i="1" s="1"/>
  <c r="J946" i="1"/>
  <c r="F934" i="1"/>
  <c r="I934" i="1" a="1"/>
  <c r="I934" i="1" s="1"/>
  <c r="J934" i="1"/>
  <c r="F922" i="1"/>
  <c r="I922" i="1" a="1"/>
  <c r="I922" i="1" s="1"/>
  <c r="F910" i="1"/>
  <c r="I910" i="1" a="1"/>
  <c r="I910" i="1" s="1"/>
  <c r="F898" i="1"/>
  <c r="I898" i="1" a="1"/>
  <c r="I898" i="1" s="1"/>
  <c r="J898" i="1"/>
  <c r="F886" i="1"/>
  <c r="I886" i="1" a="1"/>
  <c r="I886" i="1" s="1"/>
  <c r="J886" i="1"/>
  <c r="F874" i="1"/>
  <c r="I874" i="1" a="1"/>
  <c r="I874" i="1" s="1"/>
  <c r="J874" i="1"/>
  <c r="F862" i="1"/>
  <c r="I862" i="1" a="1"/>
  <c r="I862" i="1" s="1"/>
  <c r="J862" i="1"/>
  <c r="F850" i="1"/>
  <c r="I850" i="1" a="1"/>
  <c r="I850" i="1" s="1"/>
  <c r="J850" i="1"/>
  <c r="F838" i="1"/>
  <c r="I838" i="1" a="1"/>
  <c r="I838" i="1" s="1"/>
  <c r="J838" i="1"/>
  <c r="F826" i="1"/>
  <c r="I826" i="1" a="1"/>
  <c r="I826" i="1" s="1"/>
  <c r="J826" i="1"/>
  <c r="F814" i="1"/>
  <c r="I814" i="1" a="1"/>
  <c r="I814" i="1" s="1"/>
  <c r="J814" i="1"/>
  <c r="F802" i="1"/>
  <c r="I802" i="1" a="1"/>
  <c r="I802" i="1" s="1"/>
  <c r="J802" i="1"/>
  <c r="F790" i="1"/>
  <c r="I790" i="1" a="1"/>
  <c r="I790" i="1" s="1"/>
  <c r="J790" i="1"/>
  <c r="F778" i="1"/>
  <c r="I778" i="1" a="1"/>
  <c r="I778" i="1" s="1"/>
  <c r="F766" i="1"/>
  <c r="I766" i="1" a="1"/>
  <c r="I766" i="1" s="1"/>
  <c r="J766" i="1"/>
  <c r="F754" i="1"/>
  <c r="I754" i="1" a="1"/>
  <c r="I754" i="1" s="1"/>
  <c r="J754" i="1"/>
  <c r="F742" i="1"/>
  <c r="I742" i="1" a="1"/>
  <c r="I742" i="1" s="1"/>
  <c r="J742" i="1"/>
  <c r="F730" i="1"/>
  <c r="I730" i="1" a="1"/>
  <c r="I730" i="1" s="1"/>
  <c r="F718" i="1"/>
  <c r="I718" i="1" a="1"/>
  <c r="I718" i="1" s="1"/>
  <c r="J718" i="1"/>
  <c r="F706" i="1"/>
  <c r="I706" i="1" a="1"/>
  <c r="I706" i="1" s="1"/>
  <c r="J706" i="1"/>
  <c r="F694" i="1"/>
  <c r="I694" i="1" a="1"/>
  <c r="I694" i="1" s="1"/>
  <c r="J694" i="1"/>
  <c r="F682" i="1"/>
  <c r="I682" i="1" a="1"/>
  <c r="I682" i="1" s="1"/>
  <c r="F670" i="1"/>
  <c r="I670" i="1" a="1"/>
  <c r="I670" i="1" s="1"/>
  <c r="J670" i="1"/>
  <c r="F658" i="1"/>
  <c r="I658" i="1" a="1"/>
  <c r="I658" i="1" s="1"/>
  <c r="J658" i="1"/>
  <c r="F646" i="1"/>
  <c r="I646" i="1" a="1"/>
  <c r="I646" i="1" s="1"/>
  <c r="F634" i="1"/>
  <c r="I634" i="1" a="1"/>
  <c r="I634" i="1" s="1"/>
  <c r="J634" i="1"/>
  <c r="F622" i="1"/>
  <c r="I622" i="1" a="1"/>
  <c r="I622" i="1" s="1"/>
  <c r="J622" i="1"/>
  <c r="F610" i="1"/>
  <c r="I610" i="1" a="1"/>
  <c r="I610" i="1" s="1"/>
  <c r="F598" i="1"/>
  <c r="I598" i="1" a="1"/>
  <c r="I598" i="1" s="1"/>
  <c r="J598" i="1"/>
  <c r="F586" i="1"/>
  <c r="I586" i="1" a="1"/>
  <c r="I586" i="1" s="1"/>
  <c r="J586" i="1"/>
  <c r="F574" i="1"/>
  <c r="I574" i="1" a="1"/>
  <c r="I574" i="1" s="1"/>
  <c r="F562" i="1"/>
  <c r="I562" i="1" a="1"/>
  <c r="I562" i="1" s="1"/>
  <c r="J562" i="1"/>
  <c r="F550" i="1"/>
  <c r="I550" i="1" a="1"/>
  <c r="I550" i="1" s="1"/>
  <c r="J550" i="1"/>
  <c r="F538" i="1"/>
  <c r="I538" i="1" a="1"/>
  <c r="I538" i="1" s="1"/>
  <c r="F526" i="1"/>
  <c r="I526" i="1" a="1"/>
  <c r="I526" i="1" s="1"/>
  <c r="J526" i="1"/>
  <c r="F514" i="1"/>
  <c r="I514" i="1" a="1"/>
  <c r="I514" i="1" s="1"/>
  <c r="J514" i="1"/>
  <c r="F502" i="1"/>
  <c r="I502" i="1" a="1"/>
  <c r="I502" i="1" s="1"/>
  <c r="F490" i="1"/>
  <c r="I490" i="1" a="1"/>
  <c r="I490" i="1" s="1"/>
  <c r="J490" i="1"/>
  <c r="F478" i="1"/>
  <c r="I478" i="1" a="1"/>
  <c r="I478" i="1" s="1"/>
  <c r="J478" i="1"/>
  <c r="F466" i="1"/>
  <c r="I466" i="1" a="1"/>
  <c r="I466" i="1" s="1"/>
  <c r="F454" i="1"/>
  <c r="I454" i="1" a="1"/>
  <c r="I454" i="1" s="1"/>
  <c r="J454" i="1"/>
  <c r="F442" i="1"/>
  <c r="I442" i="1" a="1"/>
  <c r="I442" i="1" s="1"/>
  <c r="J442" i="1"/>
  <c r="F430" i="1"/>
  <c r="I430" i="1" a="1"/>
  <c r="I430" i="1" s="1"/>
  <c r="J430" i="1"/>
  <c r="F418" i="1"/>
  <c r="I418" i="1" a="1"/>
  <c r="I418" i="1" s="1"/>
  <c r="J418" i="1"/>
  <c r="F406" i="1"/>
  <c r="I406" i="1" a="1"/>
  <c r="I406" i="1" s="1"/>
  <c r="J406" i="1"/>
  <c r="F394" i="1"/>
  <c r="I394" i="1" a="1"/>
  <c r="I394" i="1" s="1"/>
  <c r="J394" i="1"/>
  <c r="F382" i="1"/>
  <c r="I382" i="1" a="1"/>
  <c r="I382" i="1" s="1"/>
  <c r="J382" i="1"/>
  <c r="F370" i="1"/>
  <c r="I370" i="1" a="1"/>
  <c r="I370" i="1" s="1"/>
  <c r="J370" i="1"/>
  <c r="F358" i="1"/>
  <c r="I358" i="1" a="1"/>
  <c r="I358" i="1" s="1"/>
  <c r="J358" i="1"/>
  <c r="F346" i="1"/>
  <c r="I346" i="1" a="1"/>
  <c r="I346" i="1" s="1"/>
  <c r="J346" i="1"/>
  <c r="F334" i="1"/>
  <c r="I334" i="1" a="1"/>
  <c r="I334" i="1" s="1"/>
  <c r="J334" i="1"/>
  <c r="F322" i="1"/>
  <c r="I322" i="1" a="1"/>
  <c r="I322" i="1" s="1"/>
  <c r="J322" i="1"/>
  <c r="F310" i="1"/>
  <c r="I310" i="1" a="1"/>
  <c r="I310" i="1" s="1"/>
  <c r="J310" i="1"/>
  <c r="F298" i="1"/>
  <c r="I298" i="1" a="1"/>
  <c r="I298" i="1" s="1"/>
  <c r="J298" i="1"/>
  <c r="F286" i="1"/>
  <c r="I286" i="1" a="1"/>
  <c r="I286" i="1" s="1"/>
  <c r="J286" i="1"/>
  <c r="F274" i="1"/>
  <c r="I274" i="1" a="1"/>
  <c r="I274" i="1" s="1"/>
  <c r="J274" i="1"/>
  <c r="F262" i="1"/>
  <c r="I262" i="1" a="1"/>
  <c r="I262" i="1" s="1"/>
  <c r="J262" i="1"/>
  <c r="F250" i="1"/>
  <c r="I250" i="1" a="1"/>
  <c r="I250" i="1" s="1"/>
  <c r="J250" i="1"/>
  <c r="F238" i="1"/>
  <c r="I238" i="1" a="1"/>
  <c r="I238" i="1" s="1"/>
  <c r="J238" i="1"/>
  <c r="F226" i="1"/>
  <c r="I226" i="1" a="1"/>
  <c r="I226" i="1" s="1"/>
  <c r="J226" i="1"/>
  <c r="F214" i="1"/>
  <c r="I214" i="1" a="1"/>
  <c r="I214" i="1" s="1"/>
  <c r="J214" i="1"/>
  <c r="F202" i="1"/>
  <c r="I202" i="1" a="1"/>
  <c r="I202" i="1" s="1"/>
  <c r="J202" i="1"/>
  <c r="F190" i="1"/>
  <c r="I190" i="1" a="1"/>
  <c r="I190" i="1" s="1"/>
  <c r="J190" i="1"/>
  <c r="F178" i="1"/>
  <c r="I178" i="1" a="1"/>
  <c r="I178" i="1" s="1"/>
  <c r="J178" i="1"/>
  <c r="F166" i="1"/>
  <c r="I166" i="1" a="1"/>
  <c r="I166" i="1" s="1"/>
  <c r="J166" i="1"/>
  <c r="F154" i="1"/>
  <c r="I154" i="1" a="1"/>
  <c r="I154" i="1" s="1"/>
  <c r="J154" i="1"/>
  <c r="F142" i="1"/>
  <c r="I142" i="1" a="1"/>
  <c r="I142" i="1" s="1"/>
  <c r="J142" i="1"/>
  <c r="F130" i="1"/>
  <c r="I130" i="1" a="1"/>
  <c r="I130" i="1" s="1"/>
  <c r="J130" i="1"/>
  <c r="F118" i="1"/>
  <c r="I118" i="1" a="1"/>
  <c r="I118" i="1" s="1"/>
  <c r="J118" i="1"/>
  <c r="F106" i="1"/>
  <c r="I106" i="1" a="1"/>
  <c r="I106" i="1" s="1"/>
  <c r="J106" i="1"/>
  <c r="F94" i="1"/>
  <c r="I94" i="1" a="1"/>
  <c r="I94" i="1" s="1"/>
  <c r="J94" i="1"/>
  <c r="F82" i="1"/>
  <c r="I82" i="1" a="1"/>
  <c r="I82" i="1" s="1"/>
  <c r="J82" i="1"/>
  <c r="F70" i="1"/>
  <c r="I70" i="1" a="1"/>
  <c r="I70" i="1" s="1"/>
  <c r="J70" i="1"/>
  <c r="F58" i="1"/>
  <c r="I58" i="1" a="1"/>
  <c r="I58" i="1" s="1"/>
  <c r="J58" i="1"/>
  <c r="F46" i="1"/>
  <c r="I46" i="1" a="1"/>
  <c r="I46" i="1" s="1"/>
  <c r="J46" i="1"/>
  <c r="F34" i="1"/>
  <c r="I34" i="1" a="1"/>
  <c r="I34" i="1" s="1"/>
  <c r="J34" i="1"/>
  <c r="F22" i="1"/>
  <c r="I22" i="1" a="1"/>
  <c r="I22" i="1" s="1"/>
  <c r="J22" i="1"/>
  <c r="F10" i="1"/>
  <c r="I10" i="1" a="1"/>
  <c r="I10" i="1" s="1"/>
  <c r="J10" i="1"/>
  <c r="J5907" i="1"/>
  <c r="J5895" i="1"/>
  <c r="J5883" i="1"/>
  <c r="J5871" i="1"/>
  <c r="J5859" i="1"/>
  <c r="J5847" i="1"/>
  <c r="J5835" i="1"/>
  <c r="J5823" i="1"/>
  <c r="J5811" i="1"/>
  <c r="J5799" i="1"/>
  <c r="J5787" i="1"/>
  <c r="J5775" i="1"/>
  <c r="J5763" i="1"/>
  <c r="J5750" i="1"/>
  <c r="J5737" i="1"/>
  <c r="J5724" i="1"/>
  <c r="J5711" i="1"/>
  <c r="J5698" i="1"/>
  <c r="J5659" i="1"/>
  <c r="J5646" i="1"/>
  <c r="J5633" i="1"/>
  <c r="J5619" i="1"/>
  <c r="J5606" i="1"/>
  <c r="J5593" i="1"/>
  <c r="J5580" i="1"/>
  <c r="J5567" i="1"/>
  <c r="J5554" i="1"/>
  <c r="J5515" i="1"/>
  <c r="J5502" i="1"/>
  <c r="J5489" i="1"/>
  <c r="J5475" i="1"/>
  <c r="J5462" i="1"/>
  <c r="J5449" i="1"/>
  <c r="J5436" i="1"/>
  <c r="J5423" i="1"/>
  <c r="J5410" i="1"/>
  <c r="J5371" i="1"/>
  <c r="J5358" i="1"/>
  <c r="J5345" i="1"/>
  <c r="J5331" i="1"/>
  <c r="J5318" i="1"/>
  <c r="J5305" i="1"/>
  <c r="J5292" i="1"/>
  <c r="J5279" i="1"/>
  <c r="J5266" i="1"/>
  <c r="J5227" i="1"/>
  <c r="J5214" i="1"/>
  <c r="J5201" i="1"/>
  <c r="J5187" i="1"/>
  <c r="J5174" i="1"/>
  <c r="J5161" i="1"/>
  <c r="J5148" i="1"/>
  <c r="J5135" i="1"/>
  <c r="J5122" i="1"/>
  <c r="J5083" i="1"/>
  <c r="J5070" i="1"/>
  <c r="J5057" i="1"/>
  <c r="J5043" i="1"/>
  <c r="J5030" i="1"/>
  <c r="J5016" i="1"/>
  <c r="J4985" i="1"/>
  <c r="J4969" i="1"/>
  <c r="J4937" i="1"/>
  <c r="J4921" i="1"/>
  <c r="J4889" i="1"/>
  <c r="J4873" i="1"/>
  <c r="J4841" i="1"/>
  <c r="J4825" i="1"/>
  <c r="J4793" i="1"/>
  <c r="J4777" i="1"/>
  <c r="J4745" i="1"/>
  <c r="J4729" i="1"/>
  <c r="J4697" i="1"/>
  <c r="J4681" i="1"/>
  <c r="J4649" i="1"/>
  <c r="J4633" i="1"/>
  <c r="J4601" i="1"/>
  <c r="J4585" i="1"/>
  <c r="J4553" i="1"/>
  <c r="J4537" i="1"/>
  <c r="J4505" i="1"/>
  <c r="J4489" i="1"/>
  <c r="J4457" i="1"/>
  <c r="J4441" i="1"/>
  <c r="J4409" i="1"/>
  <c r="J4393" i="1"/>
  <c r="J4361" i="1"/>
  <c r="J4345" i="1"/>
  <c r="J4327" i="1"/>
  <c r="J4309" i="1"/>
  <c r="J4291" i="1"/>
  <c r="J4273" i="1"/>
  <c r="J4255" i="1"/>
  <c r="J4237" i="1"/>
  <c r="J4219" i="1"/>
  <c r="J4201" i="1"/>
  <c r="J4183" i="1"/>
  <c r="J4165" i="1"/>
  <c r="J4147" i="1"/>
  <c r="J4129" i="1"/>
  <c r="J4111" i="1"/>
  <c r="J4093" i="1"/>
  <c r="J4075" i="1"/>
  <c r="J4057" i="1"/>
  <c r="J4037" i="1"/>
  <c r="J3997" i="1"/>
  <c r="J3975" i="1"/>
  <c r="J3955" i="1"/>
  <c r="J3914" i="1"/>
  <c r="J3893" i="1"/>
  <c r="J3853" i="1"/>
  <c r="J3831" i="1"/>
  <c r="J3811" i="1"/>
  <c r="J3770" i="1"/>
  <c r="J3749" i="1"/>
  <c r="J3709" i="1"/>
  <c r="J3687" i="1"/>
  <c r="J3667" i="1"/>
  <c r="J3626" i="1"/>
  <c r="J3605" i="1"/>
  <c r="J3565" i="1"/>
  <c r="J3541" i="1"/>
  <c r="J3517" i="1"/>
  <c r="J3493" i="1"/>
  <c r="J3469" i="1"/>
  <c r="J3445" i="1"/>
  <c r="J3421" i="1"/>
  <c r="J3397" i="1"/>
  <c r="J3373" i="1"/>
  <c r="J3349" i="1"/>
  <c r="J3325" i="1"/>
  <c r="J3301" i="1"/>
  <c r="J3277" i="1"/>
  <c r="J3247" i="1"/>
  <c r="J3219" i="1"/>
  <c r="J3193" i="1"/>
  <c r="J3157" i="1"/>
  <c r="J3109" i="1"/>
  <c r="J3061" i="1"/>
  <c r="J3013" i="1"/>
  <c r="J2965" i="1"/>
  <c r="J2895" i="1"/>
  <c r="J2823" i="1"/>
  <c r="J2751" i="1"/>
  <c r="J2679" i="1"/>
  <c r="J2607" i="1"/>
  <c r="J2535" i="1"/>
  <c r="J2463" i="1"/>
  <c r="J2391" i="1"/>
  <c r="J2319" i="1"/>
  <c r="J2247" i="1"/>
  <c r="J2175" i="1"/>
  <c r="J2103" i="1"/>
  <c r="J2031" i="1"/>
  <c r="J1959" i="1"/>
  <c r="J1887" i="1"/>
  <c r="J1815" i="1"/>
  <c r="J1743" i="1"/>
  <c r="J1671" i="1"/>
  <c r="J1599" i="1"/>
  <c r="J1527" i="1"/>
  <c r="J1455" i="1"/>
  <c r="J1383" i="1"/>
  <c r="J1311" i="1"/>
  <c r="J1239" i="1"/>
  <c r="J1167" i="1"/>
  <c r="J1095" i="1"/>
  <c r="J1023" i="1"/>
  <c r="J949" i="1"/>
  <c r="J871" i="1"/>
  <c r="J792" i="1"/>
  <c r="J699" i="1"/>
  <c r="J594" i="1"/>
  <c r="J486" i="1"/>
  <c r="J351" i="1"/>
  <c r="J207" i="1"/>
  <c r="J63" i="1"/>
  <c r="I5871" i="1" a="1"/>
  <c r="I5871" i="1" s="1"/>
  <c r="I5799" i="1" a="1"/>
  <c r="I5799" i="1" s="1"/>
  <c r="I5727" i="1" a="1"/>
  <c r="I5727" i="1" s="1"/>
  <c r="I5654" i="1" a="1"/>
  <c r="I5654" i="1" s="1"/>
  <c r="I5497" i="1" a="1"/>
  <c r="I5497" i="1" s="1"/>
  <c r="I5382" i="1" a="1"/>
  <c r="I5382" i="1" s="1"/>
  <c r="I4203" i="1" a="1"/>
  <c r="I4203" i="1" s="1"/>
  <c r="I3674" i="1" a="1"/>
  <c r="I3674" i="1" s="1"/>
  <c r="F5913" i="1"/>
  <c r="I5913" i="1" a="1"/>
  <c r="I5913" i="1" s="1"/>
  <c r="F5901" i="1"/>
  <c r="I5901" i="1" a="1"/>
  <c r="I5901" i="1" s="1"/>
  <c r="F5889" i="1"/>
  <c r="I5889" i="1" a="1"/>
  <c r="I5889" i="1" s="1"/>
  <c r="F5877" i="1"/>
  <c r="I5877" i="1" a="1"/>
  <c r="I5877" i="1" s="1"/>
  <c r="F5865" i="1"/>
  <c r="I5865" i="1" a="1"/>
  <c r="I5865" i="1" s="1"/>
  <c r="F5853" i="1"/>
  <c r="I5853" i="1" a="1"/>
  <c r="I5853" i="1" s="1"/>
  <c r="F5841" i="1"/>
  <c r="I5841" i="1" a="1"/>
  <c r="I5841" i="1" s="1"/>
  <c r="F5829" i="1"/>
  <c r="I5829" i="1" a="1"/>
  <c r="I5829" i="1" s="1"/>
  <c r="F5817" i="1"/>
  <c r="I5817" i="1" a="1"/>
  <c r="I5817" i="1" s="1"/>
  <c r="F5805" i="1"/>
  <c r="I5805" i="1" a="1"/>
  <c r="I5805" i="1" s="1"/>
  <c r="F5793" i="1"/>
  <c r="I5793" i="1" a="1"/>
  <c r="I5793" i="1" s="1"/>
  <c r="F5781" i="1"/>
  <c r="I5781" i="1" a="1"/>
  <c r="I5781" i="1" s="1"/>
  <c r="F5769" i="1"/>
  <c r="I5769" i="1" a="1"/>
  <c r="I5769" i="1" s="1"/>
  <c r="F5757" i="1"/>
  <c r="I5757" i="1" a="1"/>
  <c r="I5757" i="1" s="1"/>
  <c r="F5745" i="1"/>
  <c r="I5745" i="1" a="1"/>
  <c r="I5745" i="1" s="1"/>
  <c r="F5733" i="1"/>
  <c r="I5733" i="1" a="1"/>
  <c r="I5733" i="1" s="1"/>
  <c r="F5721" i="1"/>
  <c r="I5721" i="1" a="1"/>
  <c r="I5721" i="1" s="1"/>
  <c r="F5709" i="1"/>
  <c r="I5709" i="1" a="1"/>
  <c r="I5709" i="1" s="1"/>
  <c r="F5697" i="1"/>
  <c r="I5697" i="1" a="1"/>
  <c r="I5697" i="1" s="1"/>
  <c r="F5685" i="1"/>
  <c r="I5685" i="1" a="1"/>
  <c r="I5685" i="1" s="1"/>
  <c r="F5673" i="1"/>
  <c r="I5673" i="1" a="1"/>
  <c r="I5673" i="1" s="1"/>
  <c r="F5661" i="1"/>
  <c r="I5661" i="1" a="1"/>
  <c r="I5661" i="1" s="1"/>
  <c r="F5649" i="1"/>
  <c r="I5649" i="1" a="1"/>
  <c r="I5649" i="1" s="1"/>
  <c r="F5637" i="1"/>
  <c r="I5637" i="1" a="1"/>
  <c r="I5637" i="1" s="1"/>
  <c r="F5625" i="1"/>
  <c r="I5625" i="1" a="1"/>
  <c r="I5625" i="1" s="1"/>
  <c r="F5613" i="1"/>
  <c r="I5613" i="1" a="1"/>
  <c r="I5613" i="1" s="1"/>
  <c r="F5601" i="1"/>
  <c r="F5589" i="1"/>
  <c r="I5589" i="1" a="1"/>
  <c r="I5589" i="1" s="1"/>
  <c r="F5577" i="1"/>
  <c r="I5577" i="1" a="1"/>
  <c r="I5577" i="1" s="1"/>
  <c r="F5565" i="1"/>
  <c r="I5565" i="1" a="1"/>
  <c r="I5565" i="1" s="1"/>
  <c r="F5553" i="1"/>
  <c r="I5553" i="1" a="1"/>
  <c r="I5553" i="1" s="1"/>
  <c r="F5541" i="1"/>
  <c r="I5541" i="1" a="1"/>
  <c r="I5541" i="1" s="1"/>
  <c r="F5529" i="1"/>
  <c r="I5529" i="1" a="1"/>
  <c r="I5529" i="1" s="1"/>
  <c r="F5517" i="1"/>
  <c r="I5517" i="1" a="1"/>
  <c r="I5517" i="1" s="1"/>
  <c r="F5505" i="1"/>
  <c r="I5505" i="1" a="1"/>
  <c r="I5505" i="1" s="1"/>
  <c r="F5493" i="1"/>
  <c r="I5493" i="1" a="1"/>
  <c r="I5493" i="1" s="1"/>
  <c r="F5481" i="1"/>
  <c r="I5481" i="1" a="1"/>
  <c r="I5481" i="1" s="1"/>
  <c r="F5469" i="1"/>
  <c r="I5469" i="1" a="1"/>
  <c r="I5469" i="1" s="1"/>
  <c r="F5457" i="1"/>
  <c r="I5457" i="1" a="1"/>
  <c r="I5457" i="1" s="1"/>
  <c r="F5445" i="1"/>
  <c r="I5445" i="1" a="1"/>
  <c r="I5445" i="1" s="1"/>
  <c r="F5433" i="1"/>
  <c r="I5433" i="1" a="1"/>
  <c r="I5433" i="1" s="1"/>
  <c r="F5421" i="1"/>
  <c r="I5421" i="1" a="1"/>
  <c r="I5421" i="1" s="1"/>
  <c r="F5409" i="1"/>
  <c r="I5409" i="1" a="1"/>
  <c r="I5409" i="1" s="1"/>
  <c r="F5397" i="1"/>
  <c r="I5397" i="1" a="1"/>
  <c r="I5397" i="1" s="1"/>
  <c r="F5385" i="1"/>
  <c r="I5385" i="1" a="1"/>
  <c r="I5385" i="1" s="1"/>
  <c r="F5373" i="1"/>
  <c r="I5373" i="1" a="1"/>
  <c r="I5373" i="1" s="1"/>
  <c r="F5361" i="1"/>
  <c r="I5361" i="1" a="1"/>
  <c r="I5361" i="1" s="1"/>
  <c r="F5349" i="1"/>
  <c r="I5349" i="1" a="1"/>
  <c r="I5349" i="1" s="1"/>
  <c r="F5337" i="1"/>
  <c r="I5337" i="1" a="1"/>
  <c r="I5337" i="1" s="1"/>
  <c r="F5325" i="1"/>
  <c r="I5325" i="1" a="1"/>
  <c r="I5325" i="1" s="1"/>
  <c r="F5313" i="1"/>
  <c r="I5313" i="1" a="1"/>
  <c r="I5313" i="1" s="1"/>
  <c r="F5301" i="1"/>
  <c r="I5301" i="1" a="1"/>
  <c r="I5301" i="1" s="1"/>
  <c r="F5289" i="1"/>
  <c r="I5289" i="1" a="1"/>
  <c r="I5289" i="1" s="1"/>
  <c r="F5277" i="1"/>
  <c r="I5277" i="1" a="1"/>
  <c r="I5277" i="1" s="1"/>
  <c r="F5265" i="1"/>
  <c r="I5265" i="1" a="1"/>
  <c r="I5265" i="1" s="1"/>
  <c r="F5253" i="1"/>
  <c r="I5253" i="1" a="1"/>
  <c r="I5253" i="1" s="1"/>
  <c r="F5241" i="1"/>
  <c r="I5241" i="1" a="1"/>
  <c r="I5241" i="1" s="1"/>
  <c r="F5229" i="1"/>
  <c r="I5229" i="1" a="1"/>
  <c r="I5229" i="1" s="1"/>
  <c r="F5217" i="1"/>
  <c r="I5217" i="1" a="1"/>
  <c r="I5217" i="1" s="1"/>
  <c r="F5205" i="1"/>
  <c r="I5205" i="1" a="1"/>
  <c r="I5205" i="1" s="1"/>
  <c r="F5193" i="1"/>
  <c r="I5193" i="1" a="1"/>
  <c r="I5193" i="1" s="1"/>
  <c r="F5181" i="1"/>
  <c r="I5181" i="1" a="1"/>
  <c r="I5181" i="1" s="1"/>
  <c r="F5169" i="1"/>
  <c r="I5169" i="1" a="1"/>
  <c r="I5169" i="1" s="1"/>
  <c r="F5157" i="1"/>
  <c r="I5157" i="1" a="1"/>
  <c r="I5157" i="1" s="1"/>
  <c r="F5145" i="1"/>
  <c r="I5145" i="1" a="1"/>
  <c r="I5145" i="1" s="1"/>
  <c r="F5133" i="1"/>
  <c r="I5133" i="1" a="1"/>
  <c r="I5133" i="1" s="1"/>
  <c r="F5121" i="1"/>
  <c r="I5121" i="1" a="1"/>
  <c r="I5121" i="1" s="1"/>
  <c r="F5109" i="1"/>
  <c r="I5109" i="1" a="1"/>
  <c r="I5109" i="1" s="1"/>
  <c r="F5097" i="1"/>
  <c r="I5097" i="1" a="1"/>
  <c r="I5097" i="1" s="1"/>
  <c r="F5085" i="1"/>
  <c r="I5085" i="1" a="1"/>
  <c r="I5085" i="1" s="1"/>
  <c r="F5073" i="1"/>
  <c r="I5073" i="1" a="1"/>
  <c r="I5073" i="1" s="1"/>
  <c r="F5061" i="1"/>
  <c r="I5061" i="1" a="1"/>
  <c r="I5061" i="1" s="1"/>
  <c r="F5049" i="1"/>
  <c r="I5049" i="1" a="1"/>
  <c r="I5049" i="1" s="1"/>
  <c r="F5037" i="1"/>
  <c r="I5037" i="1" a="1"/>
  <c r="I5037" i="1" s="1"/>
  <c r="F5025" i="1"/>
  <c r="I5025" i="1" a="1"/>
  <c r="I5025" i="1" s="1"/>
  <c r="F5013" i="1"/>
  <c r="I5013" i="1" a="1"/>
  <c r="I5013" i="1" s="1"/>
  <c r="F5001" i="1"/>
  <c r="I5001" i="1" a="1"/>
  <c r="I5001" i="1" s="1"/>
  <c r="F4989" i="1"/>
  <c r="I4989" i="1" a="1"/>
  <c r="I4989" i="1" s="1"/>
  <c r="F4977" i="1"/>
  <c r="I4977" i="1" a="1"/>
  <c r="I4977" i="1" s="1"/>
  <c r="F4965" i="1"/>
  <c r="I4965" i="1" a="1"/>
  <c r="I4965" i="1" s="1"/>
  <c r="F4953" i="1"/>
  <c r="I4953" i="1" a="1"/>
  <c r="I4953" i="1" s="1"/>
  <c r="F4941" i="1"/>
  <c r="I4941" i="1" a="1"/>
  <c r="I4941" i="1" s="1"/>
  <c r="F4929" i="1"/>
  <c r="I4929" i="1" a="1"/>
  <c r="I4929" i="1" s="1"/>
  <c r="F4917" i="1"/>
  <c r="I4917" i="1" a="1"/>
  <c r="I4917" i="1" s="1"/>
  <c r="F4905" i="1"/>
  <c r="I4905" i="1" a="1"/>
  <c r="I4905" i="1" s="1"/>
  <c r="F4893" i="1"/>
  <c r="I4893" i="1" a="1"/>
  <c r="I4893" i="1" s="1"/>
  <c r="F4881" i="1"/>
  <c r="I4881" i="1" a="1"/>
  <c r="I4881" i="1" s="1"/>
  <c r="F4869" i="1"/>
  <c r="I4869" i="1" a="1"/>
  <c r="I4869" i="1" s="1"/>
  <c r="F4857" i="1"/>
  <c r="I4857" i="1" a="1"/>
  <c r="I4857" i="1" s="1"/>
  <c r="F4845" i="1"/>
  <c r="I4845" i="1" a="1"/>
  <c r="I4845" i="1" s="1"/>
  <c r="F4833" i="1"/>
  <c r="I4833" i="1" a="1"/>
  <c r="I4833" i="1" s="1"/>
  <c r="F4821" i="1"/>
  <c r="I4821" i="1" a="1"/>
  <c r="I4821" i="1" s="1"/>
  <c r="F4809" i="1"/>
  <c r="I4809" i="1" a="1"/>
  <c r="I4809" i="1" s="1"/>
  <c r="F4797" i="1"/>
  <c r="I4797" i="1" a="1"/>
  <c r="I4797" i="1" s="1"/>
  <c r="F4785" i="1"/>
  <c r="I4785" i="1" a="1"/>
  <c r="I4785" i="1" s="1"/>
  <c r="F4773" i="1"/>
  <c r="I4773" i="1" a="1"/>
  <c r="I4773" i="1" s="1"/>
  <c r="F4761" i="1"/>
  <c r="I4761" i="1" a="1"/>
  <c r="I4761" i="1" s="1"/>
  <c r="F4749" i="1"/>
  <c r="I4749" i="1" a="1"/>
  <c r="I4749" i="1" s="1"/>
  <c r="F4737" i="1"/>
  <c r="I4737" i="1" a="1"/>
  <c r="I4737" i="1" s="1"/>
  <c r="F4725" i="1"/>
  <c r="I4725" i="1" a="1"/>
  <c r="I4725" i="1" s="1"/>
  <c r="F4713" i="1"/>
  <c r="I4713" i="1" a="1"/>
  <c r="I4713" i="1" s="1"/>
  <c r="F4701" i="1"/>
  <c r="I4701" i="1" a="1"/>
  <c r="I4701" i="1" s="1"/>
  <c r="F4689" i="1"/>
  <c r="I4689" i="1" a="1"/>
  <c r="I4689" i="1" s="1"/>
  <c r="F4677" i="1"/>
  <c r="I4677" i="1" a="1"/>
  <c r="I4677" i="1" s="1"/>
  <c r="F4665" i="1"/>
  <c r="I4665" i="1" a="1"/>
  <c r="I4665" i="1" s="1"/>
  <c r="F4653" i="1"/>
  <c r="I4653" i="1" a="1"/>
  <c r="I4653" i="1" s="1"/>
  <c r="F4641" i="1"/>
  <c r="I4641" i="1" a="1"/>
  <c r="I4641" i="1" s="1"/>
  <c r="F4629" i="1"/>
  <c r="I4629" i="1" a="1"/>
  <c r="I4629" i="1" s="1"/>
  <c r="F4617" i="1"/>
  <c r="F4605" i="1"/>
  <c r="I4605" i="1" a="1"/>
  <c r="I4605" i="1" s="1"/>
  <c r="F4593" i="1"/>
  <c r="I4593" i="1" a="1"/>
  <c r="I4593" i="1" s="1"/>
  <c r="F4581" i="1"/>
  <c r="I4581" i="1" a="1"/>
  <c r="I4581" i="1" s="1"/>
  <c r="F4569" i="1"/>
  <c r="I4569" i="1" a="1"/>
  <c r="I4569" i="1" s="1"/>
  <c r="F4557" i="1"/>
  <c r="I4557" i="1" a="1"/>
  <c r="I4557" i="1" s="1"/>
  <c r="F4545" i="1"/>
  <c r="I4545" i="1" a="1"/>
  <c r="I4545" i="1" s="1"/>
  <c r="F4533" i="1"/>
  <c r="I4533" i="1" a="1"/>
  <c r="I4533" i="1" s="1"/>
  <c r="F4521" i="1"/>
  <c r="I4521" i="1" a="1"/>
  <c r="I4521" i="1" s="1"/>
  <c r="F4509" i="1"/>
  <c r="I4509" i="1" a="1"/>
  <c r="I4509" i="1" s="1"/>
  <c r="F4497" i="1"/>
  <c r="I4497" i="1" a="1"/>
  <c r="I4497" i="1" s="1"/>
  <c r="F4485" i="1"/>
  <c r="I4485" i="1" a="1"/>
  <c r="I4485" i="1" s="1"/>
  <c r="F4473" i="1"/>
  <c r="I4473" i="1" a="1"/>
  <c r="I4473" i="1" s="1"/>
  <c r="F4461" i="1"/>
  <c r="I4461" i="1" a="1"/>
  <c r="I4461" i="1" s="1"/>
  <c r="F4449" i="1"/>
  <c r="I4449" i="1" a="1"/>
  <c r="I4449" i="1" s="1"/>
  <c r="F4437" i="1"/>
  <c r="I4437" i="1" a="1"/>
  <c r="I4437" i="1" s="1"/>
  <c r="F4425" i="1"/>
  <c r="F4413" i="1"/>
  <c r="I4413" i="1" a="1"/>
  <c r="I4413" i="1" s="1"/>
  <c r="F4401" i="1"/>
  <c r="I4401" i="1" a="1"/>
  <c r="I4401" i="1" s="1"/>
  <c r="F4389" i="1"/>
  <c r="I4389" i="1" a="1"/>
  <c r="I4389" i="1" s="1"/>
  <c r="F4377" i="1"/>
  <c r="I4377" i="1" a="1"/>
  <c r="I4377" i="1" s="1"/>
  <c r="F4365" i="1"/>
  <c r="I4365" i="1" a="1"/>
  <c r="I4365" i="1" s="1"/>
  <c r="F4353" i="1"/>
  <c r="I4353" i="1" a="1"/>
  <c r="I4353" i="1" s="1"/>
  <c r="F4341" i="1"/>
  <c r="I4341" i="1" a="1"/>
  <c r="I4341" i="1" s="1"/>
  <c r="F4329" i="1"/>
  <c r="I4329" i="1" a="1"/>
  <c r="I4329" i="1" s="1"/>
  <c r="F4317" i="1"/>
  <c r="I4317" i="1" a="1"/>
  <c r="I4317" i="1" s="1"/>
  <c r="F4305" i="1"/>
  <c r="I4305" i="1" a="1"/>
  <c r="I4305" i="1" s="1"/>
  <c r="F4293" i="1"/>
  <c r="I4293" i="1" a="1"/>
  <c r="I4293" i="1" s="1"/>
  <c r="F4281" i="1"/>
  <c r="I4281" i="1" a="1"/>
  <c r="I4281" i="1" s="1"/>
  <c r="F4269" i="1"/>
  <c r="I4269" i="1" a="1"/>
  <c r="I4269" i="1" s="1"/>
  <c r="F4257" i="1"/>
  <c r="I4257" i="1" a="1"/>
  <c r="I4257" i="1" s="1"/>
  <c r="F4245" i="1"/>
  <c r="I4245" i="1" a="1"/>
  <c r="I4245" i="1" s="1"/>
  <c r="F4233" i="1"/>
  <c r="I4233" i="1" a="1"/>
  <c r="I4233" i="1" s="1"/>
  <c r="F4221" i="1"/>
  <c r="I4221" i="1" a="1"/>
  <c r="I4221" i="1" s="1"/>
  <c r="F4209" i="1"/>
  <c r="I4209" i="1" a="1"/>
  <c r="I4209" i="1" s="1"/>
  <c r="F4197" i="1"/>
  <c r="I4197" i="1" a="1"/>
  <c r="I4197" i="1" s="1"/>
  <c r="F4185" i="1"/>
  <c r="I4185" i="1" a="1"/>
  <c r="I4185" i="1" s="1"/>
  <c r="F4173" i="1"/>
  <c r="I4173" i="1" a="1"/>
  <c r="I4173" i="1" s="1"/>
  <c r="F4161" i="1"/>
  <c r="I4161" i="1" a="1"/>
  <c r="I4161" i="1" s="1"/>
  <c r="F4149" i="1"/>
  <c r="I4149" i="1" a="1"/>
  <c r="I4149" i="1" s="1"/>
  <c r="F4137" i="1"/>
  <c r="I4137" i="1" a="1"/>
  <c r="I4137" i="1" s="1"/>
  <c r="F4125" i="1"/>
  <c r="I4125" i="1" a="1"/>
  <c r="I4125" i="1" s="1"/>
  <c r="F4113" i="1"/>
  <c r="I4113" i="1" a="1"/>
  <c r="I4113" i="1" s="1"/>
  <c r="F4101" i="1"/>
  <c r="I4101" i="1" a="1"/>
  <c r="I4101" i="1" s="1"/>
  <c r="F4089" i="1"/>
  <c r="I4089" i="1" a="1"/>
  <c r="I4089" i="1" s="1"/>
  <c r="F4077" i="1"/>
  <c r="I4077" i="1" a="1"/>
  <c r="I4077" i="1" s="1"/>
  <c r="F4065" i="1"/>
  <c r="I4065" i="1" a="1"/>
  <c r="I4065" i="1" s="1"/>
  <c r="F4053" i="1"/>
  <c r="I4053" i="1" a="1"/>
  <c r="I4053" i="1" s="1"/>
  <c r="F4041" i="1"/>
  <c r="I4041" i="1" a="1"/>
  <c r="I4041" i="1" s="1"/>
  <c r="F4029" i="1"/>
  <c r="I4029" i="1" a="1"/>
  <c r="I4029" i="1" s="1"/>
  <c r="F4017" i="1"/>
  <c r="I4017" i="1" a="1"/>
  <c r="I4017" i="1" s="1"/>
  <c r="F4005" i="1"/>
  <c r="I4005" i="1" a="1"/>
  <c r="I4005" i="1" s="1"/>
  <c r="F3993" i="1"/>
  <c r="I3993" i="1" a="1"/>
  <c r="I3993" i="1" s="1"/>
  <c r="F3981" i="1"/>
  <c r="I3981" i="1" a="1"/>
  <c r="I3981" i="1" s="1"/>
  <c r="F3969" i="1"/>
  <c r="I3969" i="1" a="1"/>
  <c r="I3969" i="1" s="1"/>
  <c r="F3957" i="1"/>
  <c r="I3957" i="1" a="1"/>
  <c r="I3957" i="1" s="1"/>
  <c r="F3945" i="1"/>
  <c r="I3945" i="1" a="1"/>
  <c r="I3945" i="1" s="1"/>
  <c r="F3933" i="1"/>
  <c r="I3933" i="1" a="1"/>
  <c r="I3933" i="1" s="1"/>
  <c r="F3921" i="1"/>
  <c r="I3921" i="1" a="1"/>
  <c r="I3921" i="1" s="1"/>
  <c r="F3909" i="1"/>
  <c r="I3909" i="1" a="1"/>
  <c r="I3909" i="1" s="1"/>
  <c r="F3897" i="1"/>
  <c r="I3897" i="1" a="1"/>
  <c r="I3897" i="1" s="1"/>
  <c r="F3885" i="1"/>
  <c r="I3885" i="1" a="1"/>
  <c r="I3885" i="1" s="1"/>
  <c r="F3873" i="1"/>
  <c r="I3873" i="1" a="1"/>
  <c r="I3873" i="1" s="1"/>
  <c r="F3861" i="1"/>
  <c r="I3861" i="1" a="1"/>
  <c r="I3861" i="1" s="1"/>
  <c r="F3849" i="1"/>
  <c r="I3849" i="1" a="1"/>
  <c r="I3849" i="1" s="1"/>
  <c r="F3837" i="1"/>
  <c r="I3837" i="1" a="1"/>
  <c r="I3837" i="1" s="1"/>
  <c r="F3825" i="1"/>
  <c r="I3825" i="1" a="1"/>
  <c r="I3825" i="1" s="1"/>
  <c r="F3813" i="1"/>
  <c r="I3813" i="1" a="1"/>
  <c r="I3813" i="1" s="1"/>
  <c r="F3801" i="1"/>
  <c r="I3801" i="1" a="1"/>
  <c r="I3801" i="1" s="1"/>
  <c r="F3789" i="1"/>
  <c r="I3789" i="1" a="1"/>
  <c r="I3789" i="1" s="1"/>
  <c r="F3777" i="1"/>
  <c r="I3777" i="1" a="1"/>
  <c r="I3777" i="1" s="1"/>
  <c r="F3765" i="1"/>
  <c r="I3765" i="1" a="1"/>
  <c r="I3765" i="1" s="1"/>
  <c r="F3753" i="1"/>
  <c r="I3753" i="1" a="1"/>
  <c r="I3753" i="1" s="1"/>
  <c r="F3741" i="1"/>
  <c r="I3741" i="1" a="1"/>
  <c r="I3741" i="1" s="1"/>
  <c r="F3729" i="1"/>
  <c r="I3729" i="1" a="1"/>
  <c r="I3729" i="1" s="1"/>
  <c r="F3717" i="1"/>
  <c r="I3717" i="1" a="1"/>
  <c r="I3717" i="1" s="1"/>
  <c r="F3705" i="1"/>
  <c r="I3705" i="1" a="1"/>
  <c r="I3705" i="1" s="1"/>
  <c r="F3693" i="1"/>
  <c r="I3693" i="1" a="1"/>
  <c r="I3693" i="1" s="1"/>
  <c r="F3681" i="1"/>
  <c r="I3681" i="1" a="1"/>
  <c r="I3681" i="1" s="1"/>
  <c r="F3669" i="1"/>
  <c r="I3669" i="1" a="1"/>
  <c r="I3669" i="1" s="1"/>
  <c r="F3657" i="1"/>
  <c r="I3657" i="1" a="1"/>
  <c r="I3657" i="1" s="1"/>
  <c r="F3645" i="1"/>
  <c r="I3645" i="1" a="1"/>
  <c r="I3645" i="1" s="1"/>
  <c r="F3633" i="1"/>
  <c r="I3633" i="1" a="1"/>
  <c r="I3633" i="1" s="1"/>
  <c r="F3621" i="1"/>
  <c r="I3621" i="1" a="1"/>
  <c r="I3621" i="1" s="1"/>
  <c r="F3609" i="1"/>
  <c r="I3609" i="1" a="1"/>
  <c r="I3609" i="1" s="1"/>
  <c r="F3597" i="1"/>
  <c r="I3597" i="1" a="1"/>
  <c r="I3597" i="1" s="1"/>
  <c r="F3585" i="1"/>
  <c r="I3585" i="1" a="1"/>
  <c r="I3585" i="1" s="1"/>
  <c r="F3573" i="1"/>
  <c r="I3573" i="1" a="1"/>
  <c r="I3573" i="1" s="1"/>
  <c r="F3561" i="1"/>
  <c r="I3561" i="1" a="1"/>
  <c r="I3561" i="1" s="1"/>
  <c r="F3549" i="1"/>
  <c r="I3549" i="1" a="1"/>
  <c r="I3549" i="1" s="1"/>
  <c r="F3537" i="1"/>
  <c r="I3537" i="1" a="1"/>
  <c r="I3537" i="1" s="1"/>
  <c r="F3525" i="1"/>
  <c r="I3525" i="1" a="1"/>
  <c r="I3525" i="1" s="1"/>
  <c r="F3513" i="1"/>
  <c r="I3513" i="1" a="1"/>
  <c r="I3513" i="1" s="1"/>
  <c r="F3501" i="1"/>
  <c r="I3501" i="1" a="1"/>
  <c r="I3501" i="1" s="1"/>
  <c r="F3489" i="1"/>
  <c r="I3489" i="1" a="1"/>
  <c r="I3489" i="1" s="1"/>
  <c r="F3477" i="1"/>
  <c r="I3477" i="1" a="1"/>
  <c r="I3477" i="1" s="1"/>
  <c r="F3465" i="1"/>
  <c r="I3465" i="1" a="1"/>
  <c r="I3465" i="1" s="1"/>
  <c r="F3453" i="1"/>
  <c r="I3453" i="1" a="1"/>
  <c r="I3453" i="1" s="1"/>
  <c r="F3441" i="1"/>
  <c r="I3441" i="1" a="1"/>
  <c r="I3441" i="1" s="1"/>
  <c r="F3429" i="1"/>
  <c r="I3429" i="1" a="1"/>
  <c r="I3429" i="1" s="1"/>
  <c r="F3417" i="1"/>
  <c r="I3417" i="1" a="1"/>
  <c r="I3417" i="1" s="1"/>
  <c r="F3405" i="1"/>
  <c r="I3405" i="1" a="1"/>
  <c r="I3405" i="1" s="1"/>
  <c r="F3393" i="1"/>
  <c r="I3393" i="1" a="1"/>
  <c r="I3393" i="1" s="1"/>
  <c r="F3381" i="1"/>
  <c r="I3381" i="1" a="1"/>
  <c r="I3381" i="1" s="1"/>
  <c r="F3369" i="1"/>
  <c r="I3369" i="1" a="1"/>
  <c r="I3369" i="1" s="1"/>
  <c r="F3357" i="1"/>
  <c r="I3357" i="1" a="1"/>
  <c r="I3357" i="1" s="1"/>
  <c r="F3345" i="1"/>
  <c r="I3345" i="1" a="1"/>
  <c r="I3345" i="1" s="1"/>
  <c r="F3333" i="1"/>
  <c r="I3333" i="1" a="1"/>
  <c r="I3333" i="1" s="1"/>
  <c r="F3321" i="1"/>
  <c r="I3321" i="1" a="1"/>
  <c r="I3321" i="1" s="1"/>
  <c r="F3309" i="1"/>
  <c r="I3309" i="1" a="1"/>
  <c r="I3309" i="1" s="1"/>
  <c r="F3297" i="1"/>
  <c r="I3297" i="1" a="1"/>
  <c r="I3297" i="1" s="1"/>
  <c r="F3285" i="1"/>
  <c r="I3285" i="1" a="1"/>
  <c r="I3285" i="1" s="1"/>
  <c r="F3273" i="1"/>
  <c r="I3273" i="1" a="1"/>
  <c r="I3273" i="1" s="1"/>
  <c r="F3261" i="1"/>
  <c r="I3261" i="1" a="1"/>
  <c r="I3261" i="1" s="1"/>
  <c r="J3261" i="1"/>
  <c r="F3249" i="1"/>
  <c r="I3249" i="1" a="1"/>
  <c r="I3249" i="1" s="1"/>
  <c r="J3249" i="1"/>
  <c r="F3237" i="1"/>
  <c r="I3237" i="1" a="1"/>
  <c r="I3237" i="1" s="1"/>
  <c r="J3237" i="1"/>
  <c r="F3225" i="1"/>
  <c r="I3225" i="1" a="1"/>
  <c r="I3225" i="1" s="1"/>
  <c r="J3225" i="1"/>
  <c r="F3213" i="1"/>
  <c r="I3213" i="1" a="1"/>
  <c r="I3213" i="1" s="1"/>
  <c r="J3213" i="1"/>
  <c r="F3201" i="1"/>
  <c r="I3201" i="1" a="1"/>
  <c r="I3201" i="1" s="1"/>
  <c r="J3201" i="1"/>
  <c r="F3189" i="1"/>
  <c r="I3189" i="1" a="1"/>
  <c r="I3189" i="1" s="1"/>
  <c r="J3189" i="1"/>
  <c r="F3177" i="1"/>
  <c r="I3177" i="1" a="1"/>
  <c r="I3177" i="1" s="1"/>
  <c r="J3177" i="1"/>
  <c r="F3165" i="1"/>
  <c r="I3165" i="1" a="1"/>
  <c r="I3165" i="1" s="1"/>
  <c r="J3165" i="1"/>
  <c r="F3153" i="1"/>
  <c r="I3153" i="1" a="1"/>
  <c r="I3153" i="1" s="1"/>
  <c r="J3153" i="1"/>
  <c r="F3141" i="1"/>
  <c r="I3141" i="1" a="1"/>
  <c r="I3141" i="1" s="1"/>
  <c r="J3141" i="1"/>
  <c r="F3129" i="1"/>
  <c r="I3129" i="1" a="1"/>
  <c r="I3129" i="1" s="1"/>
  <c r="J3129" i="1"/>
  <c r="F3117" i="1"/>
  <c r="I3117" i="1" a="1"/>
  <c r="I3117" i="1" s="1"/>
  <c r="J3117" i="1"/>
  <c r="F3105" i="1"/>
  <c r="I3105" i="1" a="1"/>
  <c r="I3105" i="1" s="1"/>
  <c r="J3105" i="1"/>
  <c r="F3093" i="1"/>
  <c r="I3093" i="1" a="1"/>
  <c r="I3093" i="1" s="1"/>
  <c r="J3093" i="1"/>
  <c r="F3081" i="1"/>
  <c r="I3081" i="1" a="1"/>
  <c r="I3081" i="1" s="1"/>
  <c r="J3081" i="1"/>
  <c r="F3069" i="1"/>
  <c r="I3069" i="1" a="1"/>
  <c r="I3069" i="1" s="1"/>
  <c r="J3069" i="1"/>
  <c r="F3057" i="1"/>
  <c r="I3057" i="1" a="1"/>
  <c r="I3057" i="1" s="1"/>
  <c r="J3057" i="1"/>
  <c r="F3045" i="1"/>
  <c r="I3045" i="1" a="1"/>
  <c r="I3045" i="1" s="1"/>
  <c r="J3045" i="1"/>
  <c r="F3033" i="1"/>
  <c r="I3033" i="1" a="1"/>
  <c r="I3033" i="1" s="1"/>
  <c r="J3033" i="1"/>
  <c r="F3021" i="1"/>
  <c r="I3021" i="1" a="1"/>
  <c r="I3021" i="1" s="1"/>
  <c r="J3021" i="1"/>
  <c r="F3009" i="1"/>
  <c r="I3009" i="1" a="1"/>
  <c r="I3009" i="1" s="1"/>
  <c r="J3009" i="1"/>
  <c r="F2997" i="1"/>
  <c r="I2997" i="1" a="1"/>
  <c r="I2997" i="1" s="1"/>
  <c r="J2997" i="1"/>
  <c r="F2985" i="1"/>
  <c r="I2985" i="1" a="1"/>
  <c r="I2985" i="1" s="1"/>
  <c r="J2985" i="1"/>
  <c r="F2973" i="1"/>
  <c r="I2973" i="1" a="1"/>
  <c r="I2973" i="1" s="1"/>
  <c r="J2973" i="1"/>
  <c r="F2961" i="1"/>
  <c r="I2961" i="1" a="1"/>
  <c r="I2961" i="1" s="1"/>
  <c r="J2961" i="1"/>
  <c r="F2949" i="1"/>
  <c r="I2949" i="1" a="1"/>
  <c r="I2949" i="1" s="1"/>
  <c r="J2949" i="1"/>
  <c r="F2937" i="1"/>
  <c r="I2937" i="1" a="1"/>
  <c r="I2937" i="1" s="1"/>
  <c r="J2937" i="1"/>
  <c r="F2925" i="1"/>
  <c r="I2925" i="1" a="1"/>
  <c r="I2925" i="1" s="1"/>
  <c r="J2925" i="1"/>
  <c r="F2913" i="1"/>
  <c r="I2913" i="1" a="1"/>
  <c r="I2913" i="1" s="1"/>
  <c r="J2913" i="1"/>
  <c r="F2901" i="1"/>
  <c r="I2901" i="1" a="1"/>
  <c r="I2901" i="1" s="1"/>
  <c r="J2901" i="1"/>
  <c r="F2889" i="1"/>
  <c r="I2889" i="1" a="1"/>
  <c r="I2889" i="1" s="1"/>
  <c r="J2889" i="1"/>
  <c r="F2877" i="1"/>
  <c r="I2877" i="1" a="1"/>
  <c r="I2877" i="1" s="1"/>
  <c r="J2877" i="1"/>
  <c r="F2865" i="1"/>
  <c r="I2865" i="1" a="1"/>
  <c r="I2865" i="1" s="1"/>
  <c r="J2865" i="1"/>
  <c r="F2853" i="1"/>
  <c r="I2853" i="1" a="1"/>
  <c r="I2853" i="1" s="1"/>
  <c r="J2853" i="1"/>
  <c r="F2841" i="1"/>
  <c r="I2841" i="1" a="1"/>
  <c r="I2841" i="1" s="1"/>
  <c r="J2841" i="1"/>
  <c r="F2829" i="1"/>
  <c r="I2829" i="1" a="1"/>
  <c r="I2829" i="1" s="1"/>
  <c r="J2829" i="1"/>
  <c r="F2817" i="1"/>
  <c r="I2817" i="1" a="1"/>
  <c r="I2817" i="1" s="1"/>
  <c r="J2817" i="1"/>
  <c r="F2805" i="1"/>
  <c r="I2805" i="1" a="1"/>
  <c r="I2805" i="1" s="1"/>
  <c r="J2805" i="1"/>
  <c r="F2793" i="1"/>
  <c r="I2793" i="1" a="1"/>
  <c r="I2793" i="1" s="1"/>
  <c r="J2793" i="1"/>
  <c r="F2781" i="1"/>
  <c r="I2781" i="1" a="1"/>
  <c r="I2781" i="1" s="1"/>
  <c r="J2781" i="1"/>
  <c r="F2769" i="1"/>
  <c r="I2769" i="1" a="1"/>
  <c r="I2769" i="1" s="1"/>
  <c r="J2769" i="1"/>
  <c r="F2757" i="1"/>
  <c r="I2757" i="1" a="1"/>
  <c r="I2757" i="1" s="1"/>
  <c r="J2757" i="1"/>
  <c r="F2745" i="1"/>
  <c r="I2745" i="1" a="1"/>
  <c r="I2745" i="1" s="1"/>
  <c r="J2745" i="1"/>
  <c r="F2733" i="1"/>
  <c r="I2733" i="1" a="1"/>
  <c r="I2733" i="1" s="1"/>
  <c r="J2733" i="1"/>
  <c r="F2721" i="1"/>
  <c r="I2721" i="1" a="1"/>
  <c r="I2721" i="1" s="1"/>
  <c r="J2721" i="1"/>
  <c r="F2709" i="1"/>
  <c r="I2709" i="1" a="1"/>
  <c r="I2709" i="1" s="1"/>
  <c r="J2709" i="1"/>
  <c r="F2697" i="1"/>
  <c r="I2697" i="1" a="1"/>
  <c r="I2697" i="1" s="1"/>
  <c r="J2697" i="1"/>
  <c r="F2685" i="1"/>
  <c r="I2685" i="1" a="1"/>
  <c r="I2685" i="1" s="1"/>
  <c r="J2685" i="1"/>
  <c r="F2673" i="1"/>
  <c r="I2673" i="1" a="1"/>
  <c r="I2673" i="1" s="1"/>
  <c r="J2673" i="1"/>
  <c r="F2661" i="1"/>
  <c r="I2661" i="1" a="1"/>
  <c r="I2661" i="1" s="1"/>
  <c r="J2661" i="1"/>
  <c r="F2649" i="1"/>
  <c r="I2649" i="1" a="1"/>
  <c r="I2649" i="1" s="1"/>
  <c r="J2649" i="1"/>
  <c r="F2637" i="1"/>
  <c r="I2637" i="1" a="1"/>
  <c r="I2637" i="1" s="1"/>
  <c r="J2637" i="1"/>
  <c r="F2625" i="1"/>
  <c r="I2625" i="1" a="1"/>
  <c r="I2625" i="1" s="1"/>
  <c r="J2625" i="1"/>
  <c r="F2613" i="1"/>
  <c r="I2613" i="1" a="1"/>
  <c r="I2613" i="1" s="1"/>
  <c r="J2613" i="1"/>
  <c r="F2601" i="1"/>
  <c r="I2601" i="1" a="1"/>
  <c r="I2601" i="1" s="1"/>
  <c r="J2601" i="1"/>
  <c r="F2589" i="1"/>
  <c r="I2589" i="1" a="1"/>
  <c r="I2589" i="1" s="1"/>
  <c r="J2589" i="1"/>
  <c r="F2577" i="1"/>
  <c r="I2577" i="1" a="1"/>
  <c r="I2577" i="1" s="1"/>
  <c r="J2577" i="1"/>
  <c r="F2565" i="1"/>
  <c r="I2565" i="1" a="1"/>
  <c r="I2565" i="1" s="1"/>
  <c r="J2565" i="1"/>
  <c r="F2553" i="1"/>
  <c r="I2553" i="1" a="1"/>
  <c r="I2553" i="1" s="1"/>
  <c r="J2553" i="1"/>
  <c r="F2541" i="1"/>
  <c r="I2541" i="1" a="1"/>
  <c r="I2541" i="1" s="1"/>
  <c r="J2541" i="1"/>
  <c r="F2529" i="1"/>
  <c r="I2529" i="1" a="1"/>
  <c r="I2529" i="1" s="1"/>
  <c r="J2529" i="1"/>
  <c r="F2517" i="1"/>
  <c r="I2517" i="1" a="1"/>
  <c r="I2517" i="1" s="1"/>
  <c r="J2517" i="1"/>
  <c r="F2505" i="1"/>
  <c r="I2505" i="1" a="1"/>
  <c r="I2505" i="1" s="1"/>
  <c r="J2505" i="1"/>
  <c r="F2493" i="1"/>
  <c r="I2493" i="1" a="1"/>
  <c r="I2493" i="1" s="1"/>
  <c r="J2493" i="1"/>
  <c r="F2481" i="1"/>
  <c r="I2481" i="1" a="1"/>
  <c r="I2481" i="1" s="1"/>
  <c r="J2481" i="1"/>
  <c r="F2469" i="1"/>
  <c r="I2469" i="1" a="1"/>
  <c r="I2469" i="1" s="1"/>
  <c r="J2469" i="1"/>
  <c r="F2457" i="1"/>
  <c r="I2457" i="1" a="1"/>
  <c r="I2457" i="1" s="1"/>
  <c r="J2457" i="1"/>
  <c r="F2445" i="1"/>
  <c r="I2445" i="1" a="1"/>
  <c r="I2445" i="1" s="1"/>
  <c r="J2445" i="1"/>
  <c r="F2433" i="1"/>
  <c r="I2433" i="1" a="1"/>
  <c r="I2433" i="1" s="1"/>
  <c r="J2433" i="1"/>
  <c r="F2421" i="1"/>
  <c r="I2421" i="1" a="1"/>
  <c r="I2421" i="1" s="1"/>
  <c r="J2421" i="1"/>
  <c r="F2409" i="1"/>
  <c r="I2409" i="1" a="1"/>
  <c r="I2409" i="1" s="1"/>
  <c r="J2409" i="1"/>
  <c r="F2397" i="1"/>
  <c r="I2397" i="1" a="1"/>
  <c r="I2397" i="1" s="1"/>
  <c r="J2397" i="1"/>
  <c r="F2385" i="1"/>
  <c r="I2385" i="1" a="1"/>
  <c r="I2385" i="1" s="1"/>
  <c r="J2385" i="1"/>
  <c r="F2373" i="1"/>
  <c r="I2373" i="1" a="1"/>
  <c r="I2373" i="1" s="1"/>
  <c r="J2373" i="1"/>
  <c r="F2361" i="1"/>
  <c r="I2361" i="1" a="1"/>
  <c r="I2361" i="1" s="1"/>
  <c r="J2361" i="1"/>
  <c r="F2349" i="1"/>
  <c r="I2349" i="1" a="1"/>
  <c r="I2349" i="1" s="1"/>
  <c r="J2349" i="1"/>
  <c r="F2337" i="1"/>
  <c r="I2337" i="1" a="1"/>
  <c r="I2337" i="1" s="1"/>
  <c r="J2337" i="1"/>
  <c r="F2325" i="1"/>
  <c r="I2325" i="1" a="1"/>
  <c r="I2325" i="1" s="1"/>
  <c r="J2325" i="1"/>
  <c r="F2313" i="1"/>
  <c r="I2313" i="1" a="1"/>
  <c r="I2313" i="1" s="1"/>
  <c r="J2313" i="1"/>
  <c r="F2301" i="1"/>
  <c r="I2301" i="1" a="1"/>
  <c r="I2301" i="1" s="1"/>
  <c r="J2301" i="1"/>
  <c r="F2289" i="1"/>
  <c r="I2289" i="1" a="1"/>
  <c r="I2289" i="1" s="1"/>
  <c r="J2289" i="1"/>
  <c r="F2277" i="1"/>
  <c r="I2277" i="1" a="1"/>
  <c r="I2277" i="1" s="1"/>
  <c r="J2277" i="1"/>
  <c r="F2265" i="1"/>
  <c r="I2265" i="1" a="1"/>
  <c r="I2265" i="1" s="1"/>
  <c r="J2265" i="1"/>
  <c r="F2253" i="1"/>
  <c r="I2253" i="1" a="1"/>
  <c r="I2253" i="1" s="1"/>
  <c r="J2253" i="1"/>
  <c r="F2241" i="1"/>
  <c r="I2241" i="1" a="1"/>
  <c r="I2241" i="1" s="1"/>
  <c r="J2241" i="1"/>
  <c r="F2229" i="1"/>
  <c r="I2229" i="1" a="1"/>
  <c r="I2229" i="1" s="1"/>
  <c r="J2229" i="1"/>
  <c r="F2217" i="1"/>
  <c r="I2217" i="1" a="1"/>
  <c r="I2217" i="1" s="1"/>
  <c r="J2217" i="1"/>
  <c r="F2205" i="1"/>
  <c r="I2205" i="1" a="1"/>
  <c r="I2205" i="1" s="1"/>
  <c r="J2205" i="1"/>
  <c r="F2193" i="1"/>
  <c r="I2193" i="1" a="1"/>
  <c r="I2193" i="1" s="1"/>
  <c r="J2193" i="1"/>
  <c r="F2181" i="1"/>
  <c r="I2181" i="1" a="1"/>
  <c r="I2181" i="1" s="1"/>
  <c r="J2181" i="1"/>
  <c r="F2169" i="1"/>
  <c r="I2169" i="1" a="1"/>
  <c r="I2169" i="1" s="1"/>
  <c r="J2169" i="1"/>
  <c r="F2157" i="1"/>
  <c r="I2157" i="1" a="1"/>
  <c r="I2157" i="1" s="1"/>
  <c r="J2157" i="1"/>
  <c r="F2145" i="1"/>
  <c r="I2145" i="1" a="1"/>
  <c r="I2145" i="1" s="1"/>
  <c r="J2145" i="1"/>
  <c r="F2133" i="1"/>
  <c r="I2133" i="1" a="1"/>
  <c r="I2133" i="1" s="1"/>
  <c r="J2133" i="1"/>
  <c r="F2121" i="1"/>
  <c r="I2121" i="1" a="1"/>
  <c r="I2121" i="1" s="1"/>
  <c r="J2121" i="1"/>
  <c r="F2109" i="1"/>
  <c r="I2109" i="1" a="1"/>
  <c r="I2109" i="1" s="1"/>
  <c r="J2109" i="1"/>
  <c r="F2097" i="1"/>
  <c r="I2097" i="1" a="1"/>
  <c r="I2097" i="1" s="1"/>
  <c r="J2097" i="1"/>
  <c r="F2085" i="1"/>
  <c r="I2085" i="1" a="1"/>
  <c r="I2085" i="1" s="1"/>
  <c r="J2085" i="1"/>
  <c r="F2073" i="1"/>
  <c r="I2073" i="1" a="1"/>
  <c r="I2073" i="1" s="1"/>
  <c r="J2073" i="1"/>
  <c r="F2061" i="1"/>
  <c r="I2061" i="1" a="1"/>
  <c r="I2061" i="1" s="1"/>
  <c r="J2061" i="1"/>
  <c r="F2049" i="1"/>
  <c r="I2049" i="1" a="1"/>
  <c r="I2049" i="1" s="1"/>
  <c r="J2049" i="1"/>
  <c r="F2037" i="1"/>
  <c r="I2037" i="1" a="1"/>
  <c r="I2037" i="1" s="1"/>
  <c r="J2037" i="1"/>
  <c r="F2025" i="1"/>
  <c r="I2025" i="1" a="1"/>
  <c r="I2025" i="1" s="1"/>
  <c r="J2025" i="1"/>
  <c r="F2013" i="1"/>
  <c r="I2013" i="1" a="1"/>
  <c r="I2013" i="1" s="1"/>
  <c r="J2013" i="1"/>
  <c r="F2001" i="1"/>
  <c r="I2001" i="1" a="1"/>
  <c r="I2001" i="1" s="1"/>
  <c r="J2001" i="1"/>
  <c r="F1989" i="1"/>
  <c r="I1989" i="1" a="1"/>
  <c r="I1989" i="1" s="1"/>
  <c r="J1989" i="1"/>
  <c r="F1977" i="1"/>
  <c r="I1977" i="1" a="1"/>
  <c r="I1977" i="1" s="1"/>
  <c r="J1977" i="1"/>
  <c r="F1965" i="1"/>
  <c r="I1965" i="1" a="1"/>
  <c r="I1965" i="1" s="1"/>
  <c r="J1965" i="1"/>
  <c r="F1953" i="1"/>
  <c r="I1953" i="1" a="1"/>
  <c r="I1953" i="1" s="1"/>
  <c r="J1953" i="1"/>
  <c r="F1941" i="1"/>
  <c r="I1941" i="1" a="1"/>
  <c r="I1941" i="1" s="1"/>
  <c r="J1941" i="1"/>
  <c r="F1929" i="1"/>
  <c r="I1929" i="1" a="1"/>
  <c r="I1929" i="1" s="1"/>
  <c r="J1929" i="1"/>
  <c r="F1917" i="1"/>
  <c r="I1917" i="1" a="1"/>
  <c r="I1917" i="1" s="1"/>
  <c r="J1917" i="1"/>
  <c r="F1905" i="1"/>
  <c r="I1905" i="1" a="1"/>
  <c r="I1905" i="1" s="1"/>
  <c r="J1905" i="1"/>
  <c r="F1893" i="1"/>
  <c r="I1893" i="1" a="1"/>
  <c r="I1893" i="1" s="1"/>
  <c r="J1893" i="1"/>
  <c r="F1881" i="1"/>
  <c r="I1881" i="1" a="1"/>
  <c r="I1881" i="1" s="1"/>
  <c r="J1881" i="1"/>
  <c r="F1869" i="1"/>
  <c r="I1869" i="1" a="1"/>
  <c r="I1869" i="1" s="1"/>
  <c r="J1869" i="1"/>
  <c r="F1857" i="1"/>
  <c r="I1857" i="1" a="1"/>
  <c r="I1857" i="1" s="1"/>
  <c r="J1857" i="1"/>
  <c r="F1845" i="1"/>
  <c r="I1845" i="1" a="1"/>
  <c r="I1845" i="1" s="1"/>
  <c r="J1845" i="1"/>
  <c r="F1833" i="1"/>
  <c r="I1833" i="1" a="1"/>
  <c r="I1833" i="1" s="1"/>
  <c r="J1833" i="1"/>
  <c r="F1821" i="1"/>
  <c r="I1821" i="1" a="1"/>
  <c r="I1821" i="1" s="1"/>
  <c r="J1821" i="1"/>
  <c r="F1809" i="1"/>
  <c r="I1809" i="1" a="1"/>
  <c r="I1809" i="1" s="1"/>
  <c r="J1809" i="1"/>
  <c r="F1797" i="1"/>
  <c r="I1797" i="1" a="1"/>
  <c r="I1797" i="1" s="1"/>
  <c r="J1797" i="1"/>
  <c r="F1785" i="1"/>
  <c r="I1785" i="1" a="1"/>
  <c r="I1785" i="1" s="1"/>
  <c r="J1785" i="1"/>
  <c r="F1773" i="1"/>
  <c r="I1773" i="1" a="1"/>
  <c r="I1773" i="1" s="1"/>
  <c r="J1773" i="1"/>
  <c r="F1761" i="1"/>
  <c r="I1761" i="1" a="1"/>
  <c r="I1761" i="1" s="1"/>
  <c r="J1761" i="1"/>
  <c r="F1749" i="1"/>
  <c r="I1749" i="1" a="1"/>
  <c r="I1749" i="1" s="1"/>
  <c r="J1749" i="1"/>
  <c r="F1737" i="1"/>
  <c r="I1737" i="1" a="1"/>
  <c r="I1737" i="1" s="1"/>
  <c r="J1737" i="1"/>
  <c r="F1725" i="1"/>
  <c r="I1725" i="1" a="1"/>
  <c r="I1725" i="1" s="1"/>
  <c r="J1725" i="1"/>
  <c r="F1713" i="1"/>
  <c r="I1713" i="1" a="1"/>
  <c r="I1713" i="1" s="1"/>
  <c r="J1713" i="1"/>
  <c r="F1701" i="1"/>
  <c r="I1701" i="1" a="1"/>
  <c r="I1701" i="1" s="1"/>
  <c r="J1701" i="1"/>
  <c r="F1689" i="1"/>
  <c r="I1689" i="1" a="1"/>
  <c r="I1689" i="1" s="1"/>
  <c r="J1689" i="1"/>
  <c r="F1677" i="1"/>
  <c r="I1677" i="1" a="1"/>
  <c r="I1677" i="1" s="1"/>
  <c r="J1677" i="1"/>
  <c r="F1665" i="1"/>
  <c r="I1665" i="1" a="1"/>
  <c r="I1665" i="1" s="1"/>
  <c r="J1665" i="1"/>
  <c r="F1653" i="1"/>
  <c r="I1653" i="1" a="1"/>
  <c r="I1653" i="1" s="1"/>
  <c r="J1653" i="1"/>
  <c r="F1641" i="1"/>
  <c r="I1641" i="1" a="1"/>
  <c r="I1641" i="1" s="1"/>
  <c r="J1641" i="1"/>
  <c r="F1629" i="1"/>
  <c r="I1629" i="1" a="1"/>
  <c r="I1629" i="1" s="1"/>
  <c r="J1629" i="1"/>
  <c r="F1617" i="1"/>
  <c r="I1617" i="1" a="1"/>
  <c r="I1617" i="1" s="1"/>
  <c r="J1617" i="1"/>
  <c r="F1605" i="1"/>
  <c r="I1605" i="1" a="1"/>
  <c r="I1605" i="1" s="1"/>
  <c r="J1605" i="1"/>
  <c r="F1593" i="1"/>
  <c r="I1593" i="1" a="1"/>
  <c r="I1593" i="1" s="1"/>
  <c r="J1593" i="1"/>
  <c r="F1581" i="1"/>
  <c r="I1581" i="1" a="1"/>
  <c r="I1581" i="1" s="1"/>
  <c r="J1581" i="1"/>
  <c r="F1569" i="1"/>
  <c r="I1569" i="1" a="1"/>
  <c r="I1569" i="1" s="1"/>
  <c r="J1569" i="1"/>
  <c r="F1557" i="1"/>
  <c r="I1557" i="1" a="1"/>
  <c r="I1557" i="1" s="1"/>
  <c r="J1557" i="1"/>
  <c r="F1545" i="1"/>
  <c r="I1545" i="1" a="1"/>
  <c r="I1545" i="1" s="1"/>
  <c r="J1545" i="1"/>
  <c r="F1533" i="1"/>
  <c r="I1533" i="1" a="1"/>
  <c r="I1533" i="1" s="1"/>
  <c r="J1533" i="1"/>
  <c r="F1521" i="1"/>
  <c r="I1521" i="1" a="1"/>
  <c r="I1521" i="1" s="1"/>
  <c r="J1521" i="1"/>
  <c r="F1509" i="1"/>
  <c r="I1509" i="1" a="1"/>
  <c r="I1509" i="1" s="1"/>
  <c r="J1509" i="1"/>
  <c r="F1497" i="1"/>
  <c r="I1497" i="1" a="1"/>
  <c r="I1497" i="1" s="1"/>
  <c r="J1497" i="1"/>
  <c r="F1485" i="1"/>
  <c r="I1485" i="1" a="1"/>
  <c r="I1485" i="1" s="1"/>
  <c r="J1485" i="1"/>
  <c r="F1473" i="1"/>
  <c r="I1473" i="1" a="1"/>
  <c r="I1473" i="1" s="1"/>
  <c r="J1473" i="1"/>
  <c r="F1461" i="1"/>
  <c r="I1461" i="1" a="1"/>
  <c r="I1461" i="1" s="1"/>
  <c r="J1461" i="1"/>
  <c r="F1449" i="1"/>
  <c r="I1449" i="1" a="1"/>
  <c r="I1449" i="1" s="1"/>
  <c r="J1449" i="1"/>
  <c r="F1437" i="1"/>
  <c r="I1437" i="1" a="1"/>
  <c r="I1437" i="1" s="1"/>
  <c r="J1437" i="1"/>
  <c r="F1425" i="1"/>
  <c r="I1425" i="1" a="1"/>
  <c r="I1425" i="1" s="1"/>
  <c r="J1425" i="1"/>
  <c r="F1413" i="1"/>
  <c r="I1413" i="1" a="1"/>
  <c r="I1413" i="1" s="1"/>
  <c r="J1413" i="1"/>
  <c r="F1401" i="1"/>
  <c r="I1401" i="1" a="1"/>
  <c r="I1401" i="1" s="1"/>
  <c r="J1401" i="1"/>
  <c r="F1389" i="1"/>
  <c r="I1389" i="1" a="1"/>
  <c r="I1389" i="1" s="1"/>
  <c r="J1389" i="1"/>
  <c r="F1377" i="1"/>
  <c r="I1377" i="1" a="1"/>
  <c r="I1377" i="1" s="1"/>
  <c r="J1377" i="1"/>
  <c r="F1365" i="1"/>
  <c r="I1365" i="1" a="1"/>
  <c r="I1365" i="1" s="1"/>
  <c r="J1365" i="1"/>
  <c r="F1353" i="1"/>
  <c r="I1353" i="1" a="1"/>
  <c r="I1353" i="1" s="1"/>
  <c r="J1353" i="1"/>
  <c r="F1341" i="1"/>
  <c r="I1341" i="1" a="1"/>
  <c r="I1341" i="1" s="1"/>
  <c r="J1341" i="1"/>
  <c r="F1329" i="1"/>
  <c r="I1329" i="1" a="1"/>
  <c r="I1329" i="1" s="1"/>
  <c r="J1329" i="1"/>
  <c r="F1317" i="1"/>
  <c r="I1317" i="1" a="1"/>
  <c r="I1317" i="1" s="1"/>
  <c r="J1317" i="1"/>
  <c r="F1305" i="1"/>
  <c r="I1305" i="1" a="1"/>
  <c r="I1305" i="1" s="1"/>
  <c r="J1305" i="1"/>
  <c r="F1293" i="1"/>
  <c r="I1293" i="1" a="1"/>
  <c r="I1293" i="1" s="1"/>
  <c r="J1293" i="1"/>
  <c r="F1281" i="1"/>
  <c r="I1281" i="1" a="1"/>
  <c r="I1281" i="1" s="1"/>
  <c r="J1281" i="1"/>
  <c r="F1269" i="1"/>
  <c r="I1269" i="1" a="1"/>
  <c r="I1269" i="1" s="1"/>
  <c r="J1269" i="1"/>
  <c r="F1257" i="1"/>
  <c r="I1257" i="1" a="1"/>
  <c r="I1257" i="1" s="1"/>
  <c r="J1257" i="1"/>
  <c r="F1245" i="1"/>
  <c r="I1245" i="1" a="1"/>
  <c r="I1245" i="1" s="1"/>
  <c r="J1245" i="1"/>
  <c r="F1233" i="1"/>
  <c r="I1233" i="1" a="1"/>
  <c r="I1233" i="1" s="1"/>
  <c r="J1233" i="1"/>
  <c r="F1221" i="1"/>
  <c r="I1221" i="1" a="1"/>
  <c r="I1221" i="1" s="1"/>
  <c r="J1221" i="1"/>
  <c r="F1209" i="1"/>
  <c r="I1209" i="1" a="1"/>
  <c r="I1209" i="1" s="1"/>
  <c r="J1209" i="1"/>
  <c r="F1197" i="1"/>
  <c r="I1197" i="1" a="1"/>
  <c r="I1197" i="1" s="1"/>
  <c r="J1197" i="1"/>
  <c r="F1185" i="1"/>
  <c r="I1185" i="1" a="1"/>
  <c r="I1185" i="1" s="1"/>
  <c r="J1185" i="1"/>
  <c r="F1173" i="1"/>
  <c r="I1173" i="1" a="1"/>
  <c r="I1173" i="1" s="1"/>
  <c r="J1173" i="1"/>
  <c r="F1161" i="1"/>
  <c r="I1161" i="1" a="1"/>
  <c r="I1161" i="1" s="1"/>
  <c r="J1161" i="1"/>
  <c r="F1149" i="1"/>
  <c r="I1149" i="1" a="1"/>
  <c r="I1149" i="1" s="1"/>
  <c r="J1149" i="1"/>
  <c r="F1137" i="1"/>
  <c r="I1137" i="1" a="1"/>
  <c r="I1137" i="1" s="1"/>
  <c r="J1137" i="1"/>
  <c r="F1125" i="1"/>
  <c r="I1125" i="1" a="1"/>
  <c r="I1125" i="1" s="1"/>
  <c r="J1125" i="1"/>
  <c r="F1113" i="1"/>
  <c r="I1113" i="1" a="1"/>
  <c r="I1113" i="1" s="1"/>
  <c r="J1113" i="1"/>
  <c r="F1101" i="1"/>
  <c r="I1101" i="1" a="1"/>
  <c r="I1101" i="1" s="1"/>
  <c r="J1101" i="1"/>
  <c r="F1089" i="1"/>
  <c r="I1089" i="1" a="1"/>
  <c r="I1089" i="1" s="1"/>
  <c r="J1089" i="1"/>
  <c r="F1077" i="1"/>
  <c r="I1077" i="1" a="1"/>
  <c r="I1077" i="1" s="1"/>
  <c r="J1077" i="1"/>
  <c r="F1065" i="1"/>
  <c r="I1065" i="1" a="1"/>
  <c r="I1065" i="1" s="1"/>
  <c r="J1065" i="1"/>
  <c r="F1053" i="1"/>
  <c r="I1053" i="1" a="1"/>
  <c r="I1053" i="1" s="1"/>
  <c r="J1053" i="1"/>
  <c r="F1041" i="1"/>
  <c r="I1041" i="1" a="1"/>
  <c r="I1041" i="1" s="1"/>
  <c r="J1041" i="1"/>
  <c r="F1029" i="1"/>
  <c r="I1029" i="1" a="1"/>
  <c r="I1029" i="1" s="1"/>
  <c r="J1029" i="1"/>
  <c r="F1017" i="1"/>
  <c r="I1017" i="1" a="1"/>
  <c r="I1017" i="1" s="1"/>
  <c r="J1017" i="1"/>
  <c r="F1005" i="1"/>
  <c r="I1005" i="1" a="1"/>
  <c r="I1005" i="1" s="1"/>
  <c r="J1005" i="1"/>
  <c r="F993" i="1"/>
  <c r="I993" i="1" a="1"/>
  <c r="I993" i="1" s="1"/>
  <c r="J993" i="1"/>
  <c r="F981" i="1"/>
  <c r="I981" i="1" a="1"/>
  <c r="I981" i="1" s="1"/>
  <c r="J981" i="1"/>
  <c r="F969" i="1"/>
  <c r="I969" i="1" a="1"/>
  <c r="I969" i="1" s="1"/>
  <c r="J969" i="1"/>
  <c r="F957" i="1"/>
  <c r="I957" i="1" a="1"/>
  <c r="I957" i="1" s="1"/>
  <c r="J957" i="1"/>
  <c r="F945" i="1"/>
  <c r="I945" i="1" a="1"/>
  <c r="I945" i="1" s="1"/>
  <c r="J945" i="1"/>
  <c r="F933" i="1"/>
  <c r="I933" i="1" a="1"/>
  <c r="I933" i="1" s="1"/>
  <c r="J933" i="1"/>
  <c r="F921" i="1"/>
  <c r="I921" i="1" a="1"/>
  <c r="I921" i="1" s="1"/>
  <c r="J921" i="1"/>
  <c r="F909" i="1"/>
  <c r="I909" i="1" a="1"/>
  <c r="I909" i="1" s="1"/>
  <c r="F897" i="1"/>
  <c r="I897" i="1" a="1"/>
  <c r="I897" i="1" s="1"/>
  <c r="F885" i="1"/>
  <c r="I885" i="1" a="1"/>
  <c r="I885" i="1" s="1"/>
  <c r="J885" i="1"/>
  <c r="F873" i="1"/>
  <c r="I873" i="1" a="1"/>
  <c r="I873" i="1" s="1"/>
  <c r="J873" i="1"/>
  <c r="F861" i="1"/>
  <c r="I861" i="1" a="1"/>
  <c r="I861" i="1" s="1"/>
  <c r="J861" i="1"/>
  <c r="F849" i="1"/>
  <c r="I849" i="1" a="1"/>
  <c r="I849" i="1" s="1"/>
  <c r="J849" i="1"/>
  <c r="F837" i="1"/>
  <c r="I837" i="1" a="1"/>
  <c r="I837" i="1" s="1"/>
  <c r="J837" i="1"/>
  <c r="F825" i="1"/>
  <c r="I825" i="1" a="1"/>
  <c r="I825" i="1" s="1"/>
  <c r="J825" i="1"/>
  <c r="F813" i="1"/>
  <c r="I813" i="1" a="1"/>
  <c r="I813" i="1" s="1"/>
  <c r="J813" i="1"/>
  <c r="F801" i="1"/>
  <c r="I801" i="1" a="1"/>
  <c r="I801" i="1" s="1"/>
  <c r="J801" i="1"/>
  <c r="F789" i="1"/>
  <c r="I789" i="1" a="1"/>
  <c r="I789" i="1" s="1"/>
  <c r="J789" i="1"/>
  <c r="F777" i="1"/>
  <c r="I777" i="1" a="1"/>
  <c r="I777" i="1" s="1"/>
  <c r="F765" i="1"/>
  <c r="I765" i="1" a="1"/>
  <c r="I765" i="1" s="1"/>
  <c r="J765" i="1"/>
  <c r="F753" i="1"/>
  <c r="I753" i="1" a="1"/>
  <c r="I753" i="1" s="1"/>
  <c r="J753" i="1"/>
  <c r="F741" i="1"/>
  <c r="I741" i="1" a="1"/>
  <c r="I741" i="1" s="1"/>
  <c r="J741" i="1"/>
  <c r="F729" i="1"/>
  <c r="I729" i="1" a="1"/>
  <c r="I729" i="1" s="1"/>
  <c r="J729" i="1"/>
  <c r="F717" i="1"/>
  <c r="I717" i="1" a="1"/>
  <c r="I717" i="1" s="1"/>
  <c r="J717" i="1"/>
  <c r="F705" i="1"/>
  <c r="I705" i="1" a="1"/>
  <c r="I705" i="1" s="1"/>
  <c r="J705" i="1"/>
  <c r="F693" i="1"/>
  <c r="I693" i="1" a="1"/>
  <c r="I693" i="1" s="1"/>
  <c r="J693" i="1"/>
  <c r="F681" i="1"/>
  <c r="I681" i="1" a="1"/>
  <c r="I681" i="1" s="1"/>
  <c r="J681" i="1"/>
  <c r="F669" i="1"/>
  <c r="I669" i="1" a="1"/>
  <c r="I669" i="1" s="1"/>
  <c r="J669" i="1"/>
  <c r="F657" i="1"/>
  <c r="I657" i="1" a="1"/>
  <c r="I657" i="1" s="1"/>
  <c r="J657" i="1"/>
  <c r="F645" i="1"/>
  <c r="I645" i="1" a="1"/>
  <c r="I645" i="1" s="1"/>
  <c r="J645" i="1"/>
  <c r="F633" i="1"/>
  <c r="I633" i="1" a="1"/>
  <c r="I633" i="1" s="1"/>
  <c r="J633" i="1"/>
  <c r="F621" i="1"/>
  <c r="I621" i="1" a="1"/>
  <c r="I621" i="1" s="1"/>
  <c r="J621" i="1"/>
  <c r="F609" i="1"/>
  <c r="I609" i="1" a="1"/>
  <c r="I609" i="1" s="1"/>
  <c r="J609" i="1"/>
  <c r="F597" i="1"/>
  <c r="I597" i="1" a="1"/>
  <c r="I597" i="1" s="1"/>
  <c r="J597" i="1"/>
  <c r="F585" i="1"/>
  <c r="I585" i="1" a="1"/>
  <c r="I585" i="1" s="1"/>
  <c r="J585" i="1"/>
  <c r="F573" i="1"/>
  <c r="I573" i="1" a="1"/>
  <c r="I573" i="1" s="1"/>
  <c r="J573" i="1"/>
  <c r="F561" i="1"/>
  <c r="I561" i="1" a="1"/>
  <c r="I561" i="1" s="1"/>
  <c r="J561" i="1"/>
  <c r="F549" i="1"/>
  <c r="I549" i="1" a="1"/>
  <c r="I549" i="1" s="1"/>
  <c r="J549" i="1"/>
  <c r="F537" i="1"/>
  <c r="I537" i="1" a="1"/>
  <c r="I537" i="1" s="1"/>
  <c r="J537" i="1"/>
  <c r="F525" i="1"/>
  <c r="I525" i="1" a="1"/>
  <c r="I525" i="1" s="1"/>
  <c r="J525" i="1"/>
  <c r="F513" i="1"/>
  <c r="I513" i="1" a="1"/>
  <c r="I513" i="1" s="1"/>
  <c r="J513" i="1"/>
  <c r="F501" i="1"/>
  <c r="I501" i="1" a="1"/>
  <c r="I501" i="1" s="1"/>
  <c r="J501" i="1"/>
  <c r="F489" i="1"/>
  <c r="I489" i="1" a="1"/>
  <c r="I489" i="1" s="1"/>
  <c r="J489" i="1"/>
  <c r="F477" i="1"/>
  <c r="I477" i="1" a="1"/>
  <c r="I477" i="1" s="1"/>
  <c r="J477" i="1"/>
  <c r="F465" i="1"/>
  <c r="I465" i="1" a="1"/>
  <c r="I465" i="1" s="1"/>
  <c r="F453" i="1"/>
  <c r="I453" i="1" a="1"/>
  <c r="I453" i="1" s="1"/>
  <c r="J453" i="1"/>
  <c r="F441" i="1"/>
  <c r="I441" i="1" a="1"/>
  <c r="I441" i="1" s="1"/>
  <c r="J441" i="1"/>
  <c r="F429" i="1"/>
  <c r="I429" i="1" a="1"/>
  <c r="I429" i="1" s="1"/>
  <c r="J429" i="1"/>
  <c r="F417" i="1"/>
  <c r="I417" i="1" a="1"/>
  <c r="I417" i="1" s="1"/>
  <c r="J417" i="1"/>
  <c r="F405" i="1"/>
  <c r="I405" i="1" a="1"/>
  <c r="I405" i="1" s="1"/>
  <c r="J405" i="1"/>
  <c r="F393" i="1"/>
  <c r="I393" i="1" a="1"/>
  <c r="I393" i="1" s="1"/>
  <c r="J393" i="1"/>
  <c r="F381" i="1"/>
  <c r="I381" i="1" a="1"/>
  <c r="I381" i="1" s="1"/>
  <c r="J381" i="1"/>
  <c r="F369" i="1"/>
  <c r="I369" i="1" a="1"/>
  <c r="I369" i="1" s="1"/>
  <c r="J369" i="1"/>
  <c r="F357" i="1"/>
  <c r="I357" i="1" a="1"/>
  <c r="I357" i="1" s="1"/>
  <c r="J357" i="1"/>
  <c r="F345" i="1"/>
  <c r="I345" i="1" a="1"/>
  <c r="I345" i="1" s="1"/>
  <c r="J345" i="1"/>
  <c r="F333" i="1"/>
  <c r="I333" i="1" a="1"/>
  <c r="I333" i="1" s="1"/>
  <c r="J333" i="1"/>
  <c r="F321" i="1"/>
  <c r="I321" i="1" a="1"/>
  <c r="I321" i="1" s="1"/>
  <c r="J321" i="1"/>
  <c r="F309" i="1"/>
  <c r="I309" i="1" a="1"/>
  <c r="I309" i="1" s="1"/>
  <c r="J309" i="1"/>
  <c r="F297" i="1"/>
  <c r="I297" i="1" a="1"/>
  <c r="I297" i="1" s="1"/>
  <c r="J297" i="1"/>
  <c r="F285" i="1"/>
  <c r="I285" i="1" a="1"/>
  <c r="I285" i="1" s="1"/>
  <c r="J285" i="1"/>
  <c r="F273" i="1"/>
  <c r="I273" i="1" a="1"/>
  <c r="I273" i="1" s="1"/>
  <c r="J273" i="1"/>
  <c r="F261" i="1"/>
  <c r="I261" i="1" a="1"/>
  <c r="I261" i="1" s="1"/>
  <c r="J261" i="1"/>
  <c r="F249" i="1"/>
  <c r="I249" i="1" a="1"/>
  <c r="I249" i="1" s="1"/>
  <c r="J249" i="1"/>
  <c r="F237" i="1"/>
  <c r="I237" i="1" a="1"/>
  <c r="I237" i="1" s="1"/>
  <c r="J237" i="1"/>
  <c r="F225" i="1"/>
  <c r="I225" i="1" a="1"/>
  <c r="I225" i="1" s="1"/>
  <c r="J225" i="1"/>
  <c r="F213" i="1"/>
  <c r="I213" i="1" a="1"/>
  <c r="I213" i="1" s="1"/>
  <c r="J213" i="1"/>
  <c r="F201" i="1"/>
  <c r="I201" i="1" a="1"/>
  <c r="I201" i="1" s="1"/>
  <c r="J201" i="1"/>
  <c r="F189" i="1"/>
  <c r="I189" i="1" a="1"/>
  <c r="I189" i="1" s="1"/>
  <c r="J189" i="1"/>
  <c r="F177" i="1"/>
  <c r="I177" i="1" a="1"/>
  <c r="I177" i="1" s="1"/>
  <c r="J177" i="1"/>
  <c r="F165" i="1"/>
  <c r="I165" i="1" a="1"/>
  <c r="I165" i="1" s="1"/>
  <c r="J165" i="1"/>
  <c r="F153" i="1"/>
  <c r="I153" i="1" a="1"/>
  <c r="I153" i="1" s="1"/>
  <c r="J153" i="1"/>
  <c r="F141" i="1"/>
  <c r="I141" i="1" a="1"/>
  <c r="I141" i="1" s="1"/>
  <c r="J141" i="1"/>
  <c r="F129" i="1"/>
  <c r="I129" i="1" a="1"/>
  <c r="I129" i="1" s="1"/>
  <c r="J129" i="1"/>
  <c r="F117" i="1"/>
  <c r="I117" i="1" a="1"/>
  <c r="I117" i="1" s="1"/>
  <c r="J117" i="1"/>
  <c r="F105" i="1"/>
  <c r="I105" i="1" a="1"/>
  <c r="I105" i="1" s="1"/>
  <c r="J105" i="1"/>
  <c r="F93" i="1"/>
  <c r="I93" i="1" a="1"/>
  <c r="I93" i="1" s="1"/>
  <c r="J93" i="1"/>
  <c r="F81" i="1"/>
  <c r="I81" i="1" a="1"/>
  <c r="I81" i="1" s="1"/>
  <c r="J81" i="1"/>
  <c r="F69" i="1"/>
  <c r="I69" i="1" a="1"/>
  <c r="I69" i="1" s="1"/>
  <c r="J69" i="1"/>
  <c r="F57" i="1"/>
  <c r="I57" i="1" a="1"/>
  <c r="I57" i="1" s="1"/>
  <c r="J57" i="1"/>
  <c r="F45" i="1"/>
  <c r="I45" i="1" a="1"/>
  <c r="I45" i="1" s="1"/>
  <c r="J45" i="1"/>
  <c r="F33" i="1"/>
  <c r="I33" i="1" a="1"/>
  <c r="I33" i="1" s="1"/>
  <c r="J33" i="1"/>
  <c r="F21" i="1"/>
  <c r="I21" i="1" a="1"/>
  <c r="I21" i="1" s="1"/>
  <c r="J21" i="1"/>
  <c r="F9" i="1"/>
  <c r="I9" i="1" a="1"/>
  <c r="I9" i="1" s="1"/>
  <c r="J9" i="1"/>
  <c r="J5906" i="1"/>
  <c r="J5894" i="1"/>
  <c r="J5882" i="1"/>
  <c r="J5870" i="1"/>
  <c r="J5858" i="1"/>
  <c r="J5846" i="1"/>
  <c r="J5834" i="1"/>
  <c r="J5822" i="1"/>
  <c r="J5810" i="1"/>
  <c r="J5798" i="1"/>
  <c r="J5786" i="1"/>
  <c r="J5774" i="1"/>
  <c r="J5762" i="1"/>
  <c r="J5749" i="1"/>
  <c r="J5736" i="1"/>
  <c r="J5723" i="1"/>
  <c r="J5710" i="1"/>
  <c r="J5697" i="1"/>
  <c r="J5671" i="1"/>
  <c r="J5658" i="1"/>
  <c r="J5645" i="1"/>
  <c r="J5631" i="1"/>
  <c r="J5618" i="1"/>
  <c r="J5605" i="1"/>
  <c r="J5592" i="1"/>
  <c r="J5579" i="1"/>
  <c r="J5566" i="1"/>
  <c r="J5553" i="1"/>
  <c r="J5527" i="1"/>
  <c r="J5514" i="1"/>
  <c r="J5501" i="1"/>
  <c r="J5487" i="1"/>
  <c r="J5474" i="1"/>
  <c r="J5461" i="1"/>
  <c r="J5448" i="1"/>
  <c r="J5435" i="1"/>
  <c r="J5422" i="1"/>
  <c r="J5409" i="1"/>
  <c r="J5383" i="1"/>
  <c r="J5370" i="1"/>
  <c r="J5357" i="1"/>
  <c r="J5343" i="1"/>
  <c r="J5330" i="1"/>
  <c r="J5317" i="1"/>
  <c r="J5304" i="1"/>
  <c r="J5291" i="1"/>
  <c r="J5278" i="1"/>
  <c r="J5265" i="1"/>
  <c r="J5239" i="1"/>
  <c r="J5226" i="1"/>
  <c r="J5213" i="1"/>
  <c r="J5199" i="1"/>
  <c r="J5186" i="1"/>
  <c r="J5173" i="1"/>
  <c r="J5160" i="1"/>
  <c r="J5147" i="1"/>
  <c r="J5134" i="1"/>
  <c r="J5121" i="1"/>
  <c r="J5095" i="1"/>
  <c r="J5082" i="1"/>
  <c r="J5069" i="1"/>
  <c r="J5055" i="1"/>
  <c r="J5042" i="1"/>
  <c r="J5029" i="1"/>
  <c r="J5014" i="1"/>
  <c r="J4999" i="1"/>
  <c r="J4983" i="1"/>
  <c r="J4968" i="1"/>
  <c r="J4951" i="1"/>
  <c r="J4935" i="1"/>
  <c r="J4920" i="1"/>
  <c r="J4903" i="1"/>
  <c r="J4887" i="1"/>
  <c r="J4872" i="1"/>
  <c r="J4855" i="1"/>
  <c r="J4839" i="1"/>
  <c r="J4824" i="1"/>
  <c r="J4807" i="1"/>
  <c r="J4791" i="1"/>
  <c r="J4776" i="1"/>
  <c r="J4759" i="1"/>
  <c r="J4743" i="1"/>
  <c r="J4728" i="1"/>
  <c r="J4711" i="1"/>
  <c r="J4695" i="1"/>
  <c r="J4680" i="1"/>
  <c r="J4663" i="1"/>
  <c r="J4647" i="1"/>
  <c r="J4632" i="1"/>
  <c r="J4615" i="1"/>
  <c r="J4599" i="1"/>
  <c r="J4584" i="1"/>
  <c r="J4567" i="1"/>
  <c r="J4551" i="1"/>
  <c r="J4536" i="1"/>
  <c r="J4519" i="1"/>
  <c r="J4503" i="1"/>
  <c r="J4488" i="1"/>
  <c r="J4471" i="1"/>
  <c r="J4455" i="1"/>
  <c r="J4440" i="1"/>
  <c r="J4423" i="1"/>
  <c r="J4407" i="1"/>
  <c r="J4392" i="1"/>
  <c r="J4375" i="1"/>
  <c r="J4359" i="1"/>
  <c r="J4344" i="1"/>
  <c r="J4325" i="1"/>
  <c r="J4308" i="1"/>
  <c r="J4289" i="1"/>
  <c r="J4272" i="1"/>
  <c r="J4253" i="1"/>
  <c r="J4236" i="1"/>
  <c r="J4217" i="1"/>
  <c r="J4200" i="1"/>
  <c r="J4181" i="1"/>
  <c r="J4164" i="1"/>
  <c r="J4145" i="1"/>
  <c r="J4128" i="1"/>
  <c r="J4109" i="1"/>
  <c r="J4092" i="1"/>
  <c r="J4073" i="1"/>
  <c r="J4056" i="1"/>
  <c r="J4015" i="1"/>
  <c r="J3993" i="1"/>
  <c r="J3974" i="1"/>
  <c r="J3953" i="1"/>
  <c r="J3913" i="1"/>
  <c r="J3871" i="1"/>
  <c r="J3849" i="1"/>
  <c r="J3830" i="1"/>
  <c r="J3809" i="1"/>
  <c r="J3769" i="1"/>
  <c r="J3727" i="1"/>
  <c r="J3705" i="1"/>
  <c r="J3686" i="1"/>
  <c r="J3665" i="1"/>
  <c r="J3625" i="1"/>
  <c r="J3583" i="1"/>
  <c r="J3561" i="1"/>
  <c r="J3537" i="1"/>
  <c r="J3513" i="1"/>
  <c r="J3489" i="1"/>
  <c r="J3465" i="1"/>
  <c r="J3441" i="1"/>
  <c r="J3417" i="1"/>
  <c r="J3393" i="1"/>
  <c r="J3369" i="1"/>
  <c r="J3345" i="1"/>
  <c r="J3321" i="1"/>
  <c r="J3297" i="1"/>
  <c r="J3273" i="1"/>
  <c r="J3245" i="1"/>
  <c r="J3218" i="1"/>
  <c r="J3187" i="1"/>
  <c r="J2894" i="1"/>
  <c r="J2822" i="1"/>
  <c r="J2750" i="1"/>
  <c r="J2678" i="1"/>
  <c r="J2606" i="1"/>
  <c r="J2534" i="1"/>
  <c r="J2462" i="1"/>
  <c r="J2390" i="1"/>
  <c r="J2318" i="1"/>
  <c r="J2246" i="1"/>
  <c r="J2174" i="1"/>
  <c r="J870" i="1"/>
  <c r="I5575" i="1" a="1"/>
  <c r="I5575" i="1" s="1"/>
  <c r="I5379" i="1" a="1"/>
  <c r="I5379" i="1" s="1"/>
  <c r="I5183" i="1" a="1"/>
  <c r="I5183" i="1" s="1"/>
  <c r="I4926" i="1" a="1"/>
  <c r="I4926" i="1" s="1"/>
  <c r="I4617" i="1" a="1"/>
  <c r="I4617" i="1" s="1"/>
  <c r="I4191" i="1" a="1"/>
  <c r="I4191" i="1" s="1"/>
  <c r="I3658" i="1" a="1"/>
  <c r="I3658" i="1" s="1"/>
  <c r="L14" i="8"/>
  <c r="L21" i="8"/>
  <c r="L20" i="8"/>
  <c r="L19" i="8"/>
  <c r="L11" i="8"/>
  <c r="L37" i="8"/>
  <c r="L10" i="8"/>
  <c r="L43" i="8"/>
  <c r="L42" i="8"/>
  <c r="L34" i="8"/>
  <c r="L68" i="8"/>
  <c r="L69" i="8"/>
  <c r="L18" i="8"/>
  <c r="L41" i="8"/>
  <c r="L67" i="8"/>
  <c r="L17" i="8"/>
  <c r="L40" i="8"/>
  <c r="L66" i="8"/>
  <c r="L16" i="8"/>
  <c r="L39" i="8"/>
  <c r="L65" i="8"/>
  <c r="L15" i="8"/>
  <c r="L38" i="8"/>
  <c r="L64" i="8"/>
  <c r="L63" i="8"/>
  <c r="L13" i="8"/>
  <c r="L36" i="8"/>
  <c r="L62" i="8"/>
  <c r="L12" i="8"/>
  <c r="L35" i="8"/>
  <c r="L61" i="8"/>
  <c r="L60" i="8"/>
  <c r="L33" i="8"/>
  <c r="L59" i="8"/>
  <c r="G3" i="1"/>
  <c r="E2313" i="1" s="1"/>
  <c r="E5240" i="1" l="1"/>
  <c r="E5216" i="1"/>
  <c r="E5192" i="1"/>
  <c r="E5168" i="1"/>
  <c r="E5144" i="1"/>
  <c r="E5120" i="1"/>
  <c r="E4184" i="1"/>
  <c r="E3692" i="1"/>
  <c r="E3668" i="1"/>
  <c r="E3644" i="1"/>
  <c r="E3620" i="1"/>
  <c r="E3596" i="1"/>
  <c r="E3572" i="1"/>
  <c r="E3548" i="1"/>
  <c r="E3524" i="1"/>
  <c r="E3500" i="1"/>
  <c r="E3476" i="1"/>
  <c r="E3452" i="1"/>
  <c r="E3428" i="1"/>
  <c r="E3404" i="1"/>
  <c r="E3380" i="1"/>
  <c r="E3356" i="1"/>
  <c r="E3332" i="1"/>
  <c r="E3308" i="1"/>
  <c r="E3284" i="1"/>
  <c r="E3260" i="1"/>
  <c r="E3236" i="1"/>
  <c r="E3212" i="1"/>
  <c r="E3188" i="1"/>
  <c r="E3164" i="1"/>
  <c r="E3140" i="1"/>
  <c r="E3116" i="1"/>
  <c r="E3092" i="1"/>
  <c r="E3068" i="1"/>
  <c r="E3044" i="1"/>
  <c r="E3020" i="1"/>
  <c r="E2996" i="1"/>
  <c r="E2972" i="1"/>
  <c r="E2948" i="1"/>
  <c r="E2924" i="1"/>
  <c r="E2900" i="1"/>
  <c r="E2876" i="1"/>
  <c r="E2852" i="1"/>
  <c r="E2828" i="1"/>
  <c r="E2804" i="1"/>
  <c r="E2780" i="1"/>
  <c r="E2756" i="1"/>
  <c r="E2732" i="1"/>
  <c r="E2708" i="1"/>
  <c r="E2684" i="1"/>
  <c r="E2660" i="1"/>
  <c r="E2636" i="1"/>
  <c r="E2612" i="1"/>
  <c r="E2588" i="1"/>
  <c r="E2564" i="1"/>
  <c r="E2540" i="1"/>
  <c r="E2516" i="1"/>
  <c r="E2492" i="1"/>
  <c r="E2468" i="1"/>
  <c r="E2444" i="1"/>
  <c r="E2420" i="1"/>
  <c r="E2396" i="1"/>
  <c r="E2372" i="1"/>
  <c r="E2348" i="1"/>
  <c r="E2324" i="1"/>
  <c r="E2300" i="1"/>
  <c r="E2276" i="1"/>
  <c r="E2252" i="1"/>
  <c r="E2228" i="1"/>
  <c r="E2204" i="1"/>
  <c r="E2180" i="1"/>
  <c r="E2156" i="1"/>
  <c r="E2132" i="1"/>
  <c r="E2108" i="1"/>
  <c r="E2084" i="1"/>
  <c r="E2060" i="1"/>
  <c r="E2036" i="1"/>
  <c r="E2012" i="1"/>
  <c r="E1988" i="1"/>
  <c r="E1964" i="1"/>
  <c r="E1940" i="1"/>
  <c r="E1916" i="1"/>
  <c r="E1892" i="1"/>
  <c r="E1868" i="1"/>
  <c r="E1820" i="1"/>
  <c r="E1796" i="1"/>
  <c r="E1772" i="1"/>
  <c r="E1748" i="1"/>
  <c r="E1724" i="1"/>
  <c r="E1700" i="1"/>
  <c r="E1676" i="1"/>
  <c r="E1652" i="1"/>
  <c r="E1628" i="1"/>
  <c r="E1604" i="1"/>
  <c r="E1532" i="1"/>
  <c r="E1508" i="1"/>
  <c r="E1484" i="1"/>
  <c r="E1436" i="1"/>
  <c r="E1412" i="1"/>
  <c r="E1388" i="1"/>
  <c r="E1364" i="1"/>
  <c r="E1340" i="1"/>
  <c r="E1316" i="1"/>
  <c r="E1292" i="1"/>
  <c r="E1268" i="1"/>
  <c r="E1244" i="1"/>
  <c r="E1220" i="1"/>
  <c r="E1196" i="1"/>
  <c r="E1172" i="1"/>
  <c r="E1148" i="1"/>
  <c r="E1124" i="1"/>
  <c r="E1100" i="1"/>
  <c r="E1076" i="1"/>
  <c r="E1052" i="1"/>
  <c r="E1028" i="1"/>
  <c r="E1004" i="1"/>
  <c r="E980" i="1"/>
  <c r="E956" i="1"/>
  <c r="E932" i="1"/>
  <c r="E908" i="1"/>
  <c r="E884" i="1"/>
  <c r="E860" i="1"/>
  <c r="E836" i="1"/>
  <c r="E812" i="1"/>
  <c r="E788" i="1"/>
  <c r="E764" i="1"/>
  <c r="E740" i="1"/>
  <c r="E716" i="1"/>
  <c r="E692" i="1"/>
  <c r="E668" i="1"/>
  <c r="E644" i="1"/>
  <c r="E620" i="1"/>
  <c r="E596" i="1"/>
  <c r="E572" i="1"/>
  <c r="E548" i="1"/>
  <c r="E524" i="1"/>
  <c r="E500" i="1"/>
  <c r="E476" i="1"/>
  <c r="E452" i="1"/>
  <c r="E428" i="1"/>
  <c r="E404" i="1"/>
  <c r="E380" i="1"/>
  <c r="E356" i="1"/>
  <c r="E332" i="1"/>
  <c r="E308" i="1"/>
  <c r="E284" i="1"/>
  <c r="E260" i="1"/>
  <c r="E236" i="1"/>
  <c r="E212" i="1"/>
  <c r="E188" i="1"/>
  <c r="E164" i="1"/>
  <c r="E140" i="1"/>
  <c r="E116" i="1"/>
  <c r="E92" i="1"/>
  <c r="E68" i="1"/>
  <c r="E44" i="1"/>
  <c r="E20" i="1"/>
  <c r="E5863" i="1"/>
  <c r="E5767" i="1"/>
  <c r="E5671" i="1"/>
  <c r="E5575" i="1"/>
  <c r="E5539" i="1"/>
  <c r="E5443" i="1"/>
  <c r="E5347" i="1"/>
  <c r="E5215" i="1"/>
  <c r="E5119" i="1"/>
  <c r="E5023" i="1"/>
  <c r="E4891" i="1"/>
  <c r="E4795" i="1"/>
  <c r="E4699" i="1"/>
  <c r="E4603" i="1"/>
  <c r="E4507" i="1"/>
  <c r="E4411" i="1"/>
  <c r="E4243" i="1"/>
  <c r="E4147" i="1"/>
  <c r="E4051" i="1"/>
  <c r="E3955" i="1"/>
  <c r="E3859" i="1"/>
  <c r="E3763" i="1"/>
  <c r="E3667" i="1"/>
  <c r="E3571" i="1"/>
  <c r="E3475" i="1"/>
  <c r="E3379" i="1"/>
  <c r="E3283" i="1"/>
  <c r="E3187" i="1"/>
  <c r="E871" i="1"/>
  <c r="E5886" i="1"/>
  <c r="E5790" i="1"/>
  <c r="E5694" i="1"/>
  <c r="E5598" i="1"/>
  <c r="E5466" i="1"/>
  <c r="E5430" i="1"/>
  <c r="E5298" i="1"/>
  <c r="E5166" i="1"/>
  <c r="E5070" i="1"/>
  <c r="E4974" i="1"/>
  <c r="E4842" i="1"/>
  <c r="E4746" i="1"/>
  <c r="E4614" i="1"/>
  <c r="E4518" i="1"/>
  <c r="E4422" i="1"/>
  <c r="E3318" i="1"/>
  <c r="E3294" i="1"/>
  <c r="E3270" i="1"/>
  <c r="E3246" i="1"/>
  <c r="E3222" i="1"/>
  <c r="E3198" i="1"/>
  <c r="E3174" i="1"/>
  <c r="E3150" i="1"/>
  <c r="E3126" i="1"/>
  <c r="E3102" i="1"/>
  <c r="E3078" i="1"/>
  <c r="E3054" i="1"/>
  <c r="E3030" i="1"/>
  <c r="E3006" i="1"/>
  <c r="E2982" i="1"/>
  <c r="E2958" i="1"/>
  <c r="E2934" i="1"/>
  <c r="E2910" i="1"/>
  <c r="E2886" i="1"/>
  <c r="E2862" i="1"/>
  <c r="E2838" i="1"/>
  <c r="E2814" i="1"/>
  <c r="E2790" i="1"/>
  <c r="E2766" i="1"/>
  <c r="E2742" i="1"/>
  <c r="E2718" i="1"/>
  <c r="E2694" i="1"/>
  <c r="E2670" i="1"/>
  <c r="E2646" i="1"/>
  <c r="E2622" i="1"/>
  <c r="E2598" i="1"/>
  <c r="E2574" i="1"/>
  <c r="E2550" i="1"/>
  <c r="E2526" i="1"/>
  <c r="E2502" i="1"/>
  <c r="E2478" i="1"/>
  <c r="E2454" i="1"/>
  <c r="E2430" i="1"/>
  <c r="E2406" i="1"/>
  <c r="E2382" i="1"/>
  <c r="E2358" i="1"/>
  <c r="E2334" i="1"/>
  <c r="E5264" i="1"/>
  <c r="E3836" i="1"/>
  <c r="E3812" i="1"/>
  <c r="E3788" i="1"/>
  <c r="E3764" i="1"/>
  <c r="E3740" i="1"/>
  <c r="E3716" i="1"/>
  <c r="E1844" i="1"/>
  <c r="E1580" i="1"/>
  <c r="E1556" i="1"/>
  <c r="E1460" i="1"/>
  <c r="E5827" i="1"/>
  <c r="E5731" i="1"/>
  <c r="E5635" i="1"/>
  <c r="E5503" i="1"/>
  <c r="E5407" i="1"/>
  <c r="E5311" i="1"/>
  <c r="E5179" i="1"/>
  <c r="E5083" i="1"/>
  <c r="E4987" i="1"/>
  <c r="E4951" i="1"/>
  <c r="E4855" i="1"/>
  <c r="E4759" i="1"/>
  <c r="E4663" i="1"/>
  <c r="E4567" i="1"/>
  <c r="E4471" i="1"/>
  <c r="E4375" i="1"/>
  <c r="E4339" i="1"/>
  <c r="E4303" i="1"/>
  <c r="E4207" i="1"/>
  <c r="E4111" i="1"/>
  <c r="E4015" i="1"/>
  <c r="E3919" i="1"/>
  <c r="E3823" i="1"/>
  <c r="E3727" i="1"/>
  <c r="E3631" i="1"/>
  <c r="E3535" i="1"/>
  <c r="E3439" i="1"/>
  <c r="E3343" i="1"/>
  <c r="E3247" i="1"/>
  <c r="E2767" i="1"/>
  <c r="E2743" i="1"/>
  <c r="E2719" i="1"/>
  <c r="E2695" i="1"/>
  <c r="E2671" i="1"/>
  <c r="E2647" i="1"/>
  <c r="E2623" i="1"/>
  <c r="E2599" i="1"/>
  <c r="E2575" i="1"/>
  <c r="E2551" i="1"/>
  <c r="E2527" i="1"/>
  <c r="E2503" i="1"/>
  <c r="E2479" i="1"/>
  <c r="E2455" i="1"/>
  <c r="E2431" i="1"/>
  <c r="E2407" i="1"/>
  <c r="E2383" i="1"/>
  <c r="E2359" i="1"/>
  <c r="E2335" i="1"/>
  <c r="E2311" i="1"/>
  <c r="E2287" i="1"/>
  <c r="E2263" i="1"/>
  <c r="E2239" i="1"/>
  <c r="E2215" i="1"/>
  <c r="E2191" i="1"/>
  <c r="E2167" i="1"/>
  <c r="E2143" i="1"/>
  <c r="E2119" i="1"/>
  <c r="E2095" i="1"/>
  <c r="E2047" i="1"/>
  <c r="E2023" i="1"/>
  <c r="E1999" i="1"/>
  <c r="E1975" i="1"/>
  <c r="E1951" i="1"/>
  <c r="E1927" i="1"/>
  <c r="E1903" i="1"/>
  <c r="E1879" i="1"/>
  <c r="E1855" i="1"/>
  <c r="E1831" i="1"/>
  <c r="E1807" i="1"/>
  <c r="E1783" i="1"/>
  <c r="E1759" i="1"/>
  <c r="E1735" i="1"/>
  <c r="E1711" i="1"/>
  <c r="E1687" i="1"/>
  <c r="E1663" i="1"/>
  <c r="E1639" i="1"/>
  <c r="E1615" i="1"/>
  <c r="E1591" i="1"/>
  <c r="E1567" i="1"/>
  <c r="E1543" i="1"/>
  <c r="E1519" i="1"/>
  <c r="E1495" i="1"/>
  <c r="E1471" i="1"/>
  <c r="E1447" i="1"/>
  <c r="E1423" i="1"/>
  <c r="E1399" i="1"/>
  <c r="E1375" i="1"/>
  <c r="E1351" i="1"/>
  <c r="E1327" i="1"/>
  <c r="E1303" i="1"/>
  <c r="E1279" i="1"/>
  <c r="E1255" i="1"/>
  <c r="E1231" i="1"/>
  <c r="E1207" i="1"/>
  <c r="E1183" i="1"/>
  <c r="E1159" i="1"/>
  <c r="E1135" i="1"/>
  <c r="E1111" i="1"/>
  <c r="E1087" i="1"/>
  <c r="E1063" i="1"/>
  <c r="E1039" i="1"/>
  <c r="E1015" i="1"/>
  <c r="E991" i="1"/>
  <c r="E967" i="1"/>
  <c r="E943" i="1"/>
  <c r="E919" i="1"/>
  <c r="E895" i="1"/>
  <c r="E691" i="1"/>
  <c r="E667" i="1"/>
  <c r="E643" i="1"/>
  <c r="E619" i="1"/>
  <c r="E595" i="1"/>
  <c r="E571" i="1"/>
  <c r="E547" i="1"/>
  <c r="E523" i="1"/>
  <c r="E499" i="1"/>
  <c r="E475" i="1"/>
  <c r="E451" i="1"/>
  <c r="E427" i="1"/>
  <c r="E403" i="1"/>
  <c r="E379" i="1"/>
  <c r="E355" i="1"/>
  <c r="E331" i="1"/>
  <c r="E307" i="1"/>
  <c r="E283" i="1"/>
  <c r="E259" i="1"/>
  <c r="E235" i="1"/>
  <c r="E211" i="1"/>
  <c r="E187" i="1"/>
  <c r="E163" i="1"/>
  <c r="E139" i="1"/>
  <c r="E115" i="1"/>
  <c r="E91" i="1"/>
  <c r="E67" i="1"/>
  <c r="E43" i="1"/>
  <c r="E19" i="1"/>
  <c r="E5850" i="1"/>
  <c r="E5754" i="1"/>
  <c r="E5658" i="1"/>
  <c r="E5562" i="1"/>
  <c r="E5526" i="1"/>
  <c r="E5394" i="1"/>
  <c r="E5358" i="1"/>
  <c r="E5262" i="1"/>
  <c r="E5130" i="1"/>
  <c r="E5034" i="1"/>
  <c r="E4938" i="1"/>
  <c r="E4902" i="1"/>
  <c r="E4806" i="1"/>
  <c r="E4710" i="1"/>
  <c r="E4578" i="1"/>
  <c r="E4482" i="1"/>
  <c r="E4386" i="1"/>
  <c r="E4326" i="1"/>
  <c r="E4302" i="1"/>
  <c r="E4278" i="1"/>
  <c r="E4254" i="1"/>
  <c r="E4230" i="1"/>
  <c r="E4206" i="1"/>
  <c r="E4182" i="1"/>
  <c r="E4158" i="1"/>
  <c r="E4134" i="1"/>
  <c r="E4110" i="1"/>
  <c r="E4086" i="1"/>
  <c r="E4062" i="1"/>
  <c r="E4038" i="1"/>
  <c r="E4014" i="1"/>
  <c r="E3990" i="1"/>
  <c r="E3966" i="1"/>
  <c r="E3942" i="1"/>
  <c r="E3918" i="1"/>
  <c r="E3894" i="1"/>
  <c r="E3870" i="1"/>
  <c r="E3846" i="1"/>
  <c r="E3822" i="1"/>
  <c r="E3798" i="1"/>
  <c r="E3774" i="1"/>
  <c r="E3750" i="1"/>
  <c r="E3726" i="1"/>
  <c r="E3702" i="1"/>
  <c r="E3678" i="1"/>
  <c r="E3654" i="1"/>
  <c r="E3630" i="1"/>
  <c r="E3606" i="1"/>
  <c r="E3582" i="1"/>
  <c r="E3558" i="1"/>
  <c r="E3534" i="1"/>
  <c r="E3510" i="1"/>
  <c r="E3486" i="1"/>
  <c r="E3462" i="1"/>
  <c r="E3438" i="1"/>
  <c r="E3414" i="1"/>
  <c r="E3390" i="1"/>
  <c r="E3366" i="1"/>
  <c r="E3342" i="1"/>
  <c r="E5900" i="1"/>
  <c r="E5876" i="1"/>
  <c r="E5852" i="1"/>
  <c r="E5828" i="1"/>
  <c r="E5804" i="1"/>
  <c r="E5780" i="1"/>
  <c r="E5756" i="1"/>
  <c r="E5732" i="1"/>
  <c r="E5708" i="1"/>
  <c r="E5684" i="1"/>
  <c r="E5660" i="1"/>
  <c r="E5636" i="1"/>
  <c r="E5612" i="1"/>
  <c r="E5588" i="1"/>
  <c r="E5564" i="1"/>
  <c r="E5540" i="1"/>
  <c r="E5516" i="1"/>
  <c r="E5492" i="1"/>
  <c r="E5468" i="1"/>
  <c r="E5444" i="1"/>
  <c r="E5420" i="1"/>
  <c r="E5396" i="1"/>
  <c r="E5372" i="1"/>
  <c r="E5348" i="1"/>
  <c r="E5324" i="1"/>
  <c r="E5300" i="1"/>
  <c r="E3980" i="1"/>
  <c r="E3956" i="1"/>
  <c r="E3932" i="1"/>
  <c r="E3908" i="1"/>
  <c r="E3884" i="1"/>
  <c r="E3860" i="1"/>
  <c r="E5887" i="1"/>
  <c r="E5791" i="1"/>
  <c r="E5695" i="1"/>
  <c r="E5599" i="1"/>
  <c r="E5563" i="1"/>
  <c r="E5467" i="1"/>
  <c r="E5371" i="1"/>
  <c r="E5275" i="1"/>
  <c r="E5239" i="1"/>
  <c r="E5143" i="1"/>
  <c r="E5047" i="1"/>
  <c r="E4915" i="1"/>
  <c r="E4819" i="1"/>
  <c r="E4723" i="1"/>
  <c r="E4627" i="1"/>
  <c r="E4531" i="1"/>
  <c r="E4435" i="1"/>
  <c r="E4267" i="1"/>
  <c r="E4171" i="1"/>
  <c r="E4075" i="1"/>
  <c r="E3979" i="1"/>
  <c r="E3883" i="1"/>
  <c r="E3787" i="1"/>
  <c r="E3691" i="1"/>
  <c r="E3595" i="1"/>
  <c r="E3499" i="1"/>
  <c r="E3403" i="1"/>
  <c r="E3307" i="1"/>
  <c r="E3211" i="1"/>
  <c r="E3151" i="1"/>
  <c r="E3127" i="1"/>
  <c r="E3103" i="1"/>
  <c r="E3079" i="1"/>
  <c r="E3055" i="1"/>
  <c r="E3031" i="1"/>
  <c r="E3007" i="1"/>
  <c r="E2983" i="1"/>
  <c r="E2959" i="1"/>
  <c r="E2935" i="1"/>
  <c r="E2911" i="1"/>
  <c r="E2887" i="1"/>
  <c r="E2863" i="1"/>
  <c r="E2839" i="1"/>
  <c r="E2815" i="1"/>
  <c r="E2791" i="1"/>
  <c r="E5108" i="1"/>
  <c r="E5084" i="1"/>
  <c r="E5060" i="1"/>
  <c r="E5036" i="1"/>
  <c r="E5012" i="1"/>
  <c r="E4988" i="1"/>
  <c r="E4964" i="1"/>
  <c r="E4940" i="1"/>
  <c r="E4916" i="1"/>
  <c r="E4892" i="1"/>
  <c r="E4868" i="1"/>
  <c r="E4844" i="1"/>
  <c r="E4820" i="1"/>
  <c r="E4796" i="1"/>
  <c r="E4772" i="1"/>
  <c r="E4748" i="1"/>
  <c r="E4724" i="1"/>
  <c r="E4700" i="1"/>
  <c r="E4676" i="1"/>
  <c r="E4652" i="1"/>
  <c r="E4628" i="1"/>
  <c r="E4604" i="1"/>
  <c r="E4580" i="1"/>
  <c r="E4556" i="1"/>
  <c r="E4532" i="1"/>
  <c r="E4508" i="1"/>
  <c r="E4484" i="1"/>
  <c r="E4460" i="1"/>
  <c r="E4436" i="1"/>
  <c r="E4412" i="1"/>
  <c r="E4388" i="1"/>
  <c r="E4364" i="1"/>
  <c r="E4340" i="1"/>
  <c r="E4316" i="1"/>
  <c r="E4292" i="1"/>
  <c r="E4268" i="1"/>
  <c r="E4244" i="1"/>
  <c r="E4220" i="1"/>
  <c r="E4196" i="1"/>
  <c r="E4172" i="1"/>
  <c r="E4148" i="1"/>
  <c r="E4124" i="1"/>
  <c r="E4100" i="1"/>
  <c r="E4076" i="1"/>
  <c r="E4052" i="1"/>
  <c r="E4028" i="1"/>
  <c r="E4004" i="1"/>
  <c r="E5851" i="1"/>
  <c r="E5755" i="1"/>
  <c r="E5659" i="1"/>
  <c r="E5527" i="1"/>
  <c r="E5431" i="1"/>
  <c r="E5335" i="1"/>
  <c r="E5203" i="1"/>
  <c r="E5107" i="1"/>
  <c r="E5011" i="1"/>
  <c r="E4879" i="1"/>
  <c r="E4783" i="1"/>
  <c r="E4687" i="1"/>
  <c r="E4591" i="1"/>
  <c r="E4495" i="1"/>
  <c r="E4399" i="1"/>
  <c r="E4327" i="1"/>
  <c r="E4231" i="1"/>
  <c r="E4135" i="1"/>
  <c r="E4039" i="1"/>
  <c r="E3943" i="1"/>
  <c r="E3847" i="1"/>
  <c r="E3751" i="1"/>
  <c r="E3655" i="1"/>
  <c r="E3559" i="1"/>
  <c r="E3463" i="1"/>
  <c r="E3367" i="1"/>
  <c r="E3271" i="1"/>
  <c r="E3175" i="1"/>
  <c r="E859" i="1"/>
  <c r="E835" i="1"/>
  <c r="E811" i="1"/>
  <c r="E787" i="1"/>
  <c r="E763" i="1"/>
  <c r="E5252" i="1"/>
  <c r="E5228" i="1"/>
  <c r="E5204" i="1"/>
  <c r="E5180" i="1"/>
  <c r="E5156" i="1"/>
  <c r="E5132" i="1"/>
  <c r="E3680" i="1"/>
  <c r="E3656" i="1"/>
  <c r="E3632" i="1"/>
  <c r="E3608" i="1"/>
  <c r="E3584" i="1"/>
  <c r="E3560" i="1"/>
  <c r="E3536" i="1"/>
  <c r="E3512" i="1"/>
  <c r="E3488" i="1"/>
  <c r="E3464" i="1"/>
  <c r="E3440" i="1"/>
  <c r="E3416" i="1"/>
  <c r="E3392" i="1"/>
  <c r="E3368" i="1"/>
  <c r="E3344" i="1"/>
  <c r="E3320" i="1"/>
  <c r="E3296" i="1"/>
  <c r="E3272" i="1"/>
  <c r="E3248" i="1"/>
  <c r="E3224" i="1"/>
  <c r="E3200" i="1"/>
  <c r="E3176" i="1"/>
  <c r="E3152" i="1"/>
  <c r="E3128" i="1"/>
  <c r="E3104" i="1"/>
  <c r="E3080" i="1"/>
  <c r="E3056" i="1"/>
  <c r="E3032" i="1"/>
  <c r="E3008" i="1"/>
  <c r="E2984" i="1"/>
  <c r="E2960" i="1"/>
  <c r="E2936" i="1"/>
  <c r="E2912" i="1"/>
  <c r="E2888" i="1"/>
  <c r="E2864" i="1"/>
  <c r="E2840" i="1"/>
  <c r="E2816" i="1"/>
  <c r="E2792" i="1"/>
  <c r="E2744" i="1"/>
  <c r="E2720" i="1"/>
  <c r="E2696" i="1"/>
  <c r="E2672" i="1"/>
  <c r="E2648" i="1"/>
  <c r="E2624" i="1"/>
  <c r="E2600" i="1"/>
  <c r="E2576" i="1"/>
  <c r="E2552" i="1"/>
  <c r="E2528" i="1"/>
  <c r="E2504" i="1"/>
  <c r="E2480" i="1"/>
  <c r="E2456" i="1"/>
  <c r="E2432" i="1"/>
  <c r="E2408" i="1"/>
  <c r="E2384" i="1"/>
  <c r="E2360" i="1"/>
  <c r="E2336" i="1"/>
  <c r="E2288" i="1"/>
  <c r="E2264" i="1"/>
  <c r="E2240" i="1"/>
  <c r="E2216" i="1"/>
  <c r="E2192" i="1"/>
  <c r="E2168" i="1"/>
  <c r="E2144" i="1"/>
  <c r="E2120" i="1"/>
  <c r="E2096" i="1"/>
  <c r="E2048" i="1"/>
  <c r="E2024" i="1"/>
  <c r="E2000" i="1"/>
  <c r="E1976" i="1"/>
  <c r="E1952" i="1"/>
  <c r="E1928" i="1"/>
  <c r="E1904" i="1"/>
  <c r="E1880" i="1"/>
  <c r="E1856" i="1"/>
  <c r="E1832" i="1"/>
  <c r="E1808" i="1"/>
  <c r="E1784" i="1"/>
  <c r="E1760" i="1"/>
  <c r="E1736" i="1"/>
  <c r="E1712" i="1"/>
  <c r="E1688" i="1"/>
  <c r="E1664" i="1"/>
  <c r="E1640" i="1"/>
  <c r="E1616" i="1"/>
  <c r="E1592" i="1"/>
  <c r="E1568" i="1"/>
  <c r="E1544" i="1"/>
  <c r="E1520" i="1"/>
  <c r="E1496" i="1"/>
  <c r="E1472" i="1"/>
  <c r="E1448" i="1"/>
  <c r="E1424" i="1"/>
  <c r="E1400" i="1"/>
  <c r="E1376" i="1"/>
  <c r="E1352" i="1"/>
  <c r="E1328" i="1"/>
  <c r="E1304" i="1"/>
  <c r="E1280" i="1"/>
  <c r="E1256" i="1"/>
  <c r="E1232" i="1"/>
  <c r="E1208" i="1"/>
  <c r="E1184" i="1"/>
  <c r="E1160" i="1"/>
  <c r="E1136" i="1"/>
  <c r="E1112" i="1"/>
  <c r="E1088" i="1"/>
  <c r="E1064" i="1"/>
  <c r="E1040" i="1"/>
  <c r="E1016" i="1"/>
  <c r="E992" i="1"/>
  <c r="E968" i="1"/>
  <c r="E944" i="1"/>
  <c r="E920" i="1"/>
  <c r="E896" i="1"/>
  <c r="E872" i="1"/>
  <c r="E848" i="1"/>
  <c r="E824" i="1"/>
  <c r="E800" i="1"/>
  <c r="E776" i="1"/>
  <c r="E752" i="1"/>
  <c r="E728" i="1"/>
  <c r="E704" i="1"/>
  <c r="E680" i="1"/>
  <c r="E656" i="1"/>
  <c r="E632" i="1"/>
  <c r="E608" i="1"/>
  <c r="E584" i="1"/>
  <c r="E560" i="1"/>
  <c r="E536" i="1"/>
  <c r="E512" i="1"/>
  <c r="E488" i="1"/>
  <c r="E464" i="1"/>
  <c r="E440" i="1"/>
  <c r="E392" i="1"/>
  <c r="E368" i="1"/>
  <c r="E344" i="1"/>
  <c r="E320" i="1"/>
  <c r="E296" i="1"/>
  <c r="E272" i="1"/>
  <c r="E248" i="1"/>
  <c r="E224" i="1"/>
  <c r="E200" i="1"/>
  <c r="E176" i="1"/>
  <c r="E152" i="1"/>
  <c r="E128" i="1"/>
  <c r="E104" i="1"/>
  <c r="E80" i="1"/>
  <c r="E56" i="1"/>
  <c r="E32" i="1"/>
  <c r="E8" i="1"/>
  <c r="E5911" i="1"/>
  <c r="E5815" i="1"/>
  <c r="E5719" i="1"/>
  <c r="E5623" i="1"/>
  <c r="E5491" i="1"/>
  <c r="E5395" i="1"/>
  <c r="E5299" i="1"/>
  <c r="E5263" i="1"/>
  <c r="E5167" i="1"/>
  <c r="E5071" i="1"/>
  <c r="E4975" i="1"/>
  <c r="E4939" i="1"/>
  <c r="E4843" i="1"/>
  <c r="E4747" i="1"/>
  <c r="E4651" i="1"/>
  <c r="E4555" i="1"/>
  <c r="E4459" i="1"/>
  <c r="E4363" i="1"/>
  <c r="E4291" i="1"/>
  <c r="E4195" i="1"/>
  <c r="E4099" i="1"/>
  <c r="E4003" i="1"/>
  <c r="E3907" i="1"/>
  <c r="E3811" i="1"/>
  <c r="E3715" i="1"/>
  <c r="E3619" i="1"/>
  <c r="E3523" i="1"/>
  <c r="E3427" i="1"/>
  <c r="E3331" i="1"/>
  <c r="E3235" i="1"/>
  <c r="E5838" i="1"/>
  <c r="E5778" i="1"/>
  <c r="E5742" i="1"/>
  <c r="E5646" i="1"/>
  <c r="E5514" i="1"/>
  <c r="E5382" i="1"/>
  <c r="E5346" i="1"/>
  <c r="E5250" i="1"/>
  <c r="E5214" i="1"/>
  <c r="E5118" i="1"/>
  <c r="E5022" i="1"/>
  <c r="E4926" i="1"/>
  <c r="E4890" i="1"/>
  <c r="E4794" i="1"/>
  <c r="E4698" i="1"/>
  <c r="E4662" i="1"/>
  <c r="E4566" i="1"/>
  <c r="E4470" i="1"/>
  <c r="E4374" i="1"/>
  <c r="E3330" i="1"/>
  <c r="E3306" i="1"/>
  <c r="E3282" i="1"/>
  <c r="E3258" i="1"/>
  <c r="E3234" i="1"/>
  <c r="E3210" i="1"/>
  <c r="E3186" i="1"/>
  <c r="E3162" i="1"/>
  <c r="E3138" i="1"/>
  <c r="E3114" i="1"/>
  <c r="E3090" i="1"/>
  <c r="E3066" i="1"/>
  <c r="E3042" i="1"/>
  <c r="E3018" i="1"/>
  <c r="E2970" i="1"/>
  <c r="E2946" i="1"/>
  <c r="E2922" i="1"/>
  <c r="E2898" i="1"/>
  <c r="E2874" i="1"/>
  <c r="E2850" i="1"/>
  <c r="E2826" i="1"/>
  <c r="E2802" i="1"/>
  <c r="E2778" i="1"/>
  <c r="E2754" i="1"/>
  <c r="E2730" i="1"/>
  <c r="E2706" i="1"/>
  <c r="E2682" i="1"/>
  <c r="E5276" i="1"/>
  <c r="E3824" i="1"/>
  <c r="E3800" i="1"/>
  <c r="E3776" i="1"/>
  <c r="E3752" i="1"/>
  <c r="E3728" i="1"/>
  <c r="E3704" i="1"/>
  <c r="E2768" i="1"/>
  <c r="E2312" i="1"/>
  <c r="E2072" i="1"/>
  <c r="E416" i="1"/>
  <c r="E5875" i="1"/>
  <c r="E5779" i="1"/>
  <c r="E5683" i="1"/>
  <c r="E5587" i="1"/>
  <c r="E5551" i="1"/>
  <c r="E5455" i="1"/>
  <c r="E5359" i="1"/>
  <c r="E5227" i="1"/>
  <c r="E5131" i="1"/>
  <c r="E5035" i="1"/>
  <c r="E4903" i="1"/>
  <c r="E4807" i="1"/>
  <c r="E4711" i="1"/>
  <c r="E4615" i="1"/>
  <c r="E4519" i="1"/>
  <c r="E4423" i="1"/>
  <c r="E4255" i="1"/>
  <c r="E4159" i="1"/>
  <c r="E4063" i="1"/>
  <c r="E3967" i="1"/>
  <c r="E3871" i="1"/>
  <c r="E3775" i="1"/>
  <c r="E3679" i="1"/>
  <c r="E3583" i="1"/>
  <c r="E3487" i="1"/>
  <c r="E3391" i="1"/>
  <c r="E3295" i="1"/>
  <c r="E3199" i="1"/>
  <c r="E2755" i="1"/>
  <c r="E2731" i="1"/>
  <c r="E2707" i="1"/>
  <c r="E2683" i="1"/>
  <c r="E2659" i="1"/>
  <c r="E2635" i="1"/>
  <c r="E2611" i="1"/>
  <c r="E2587" i="1"/>
  <c r="E2563" i="1"/>
  <c r="E2539" i="1"/>
  <c r="E2515" i="1"/>
  <c r="E2491" i="1"/>
  <c r="E2467" i="1"/>
  <c r="E2443" i="1"/>
  <c r="E2419" i="1"/>
  <c r="E2395" i="1"/>
  <c r="E2371" i="1"/>
  <c r="E2347" i="1"/>
  <c r="E2323" i="1"/>
  <c r="E2299" i="1"/>
  <c r="E2275" i="1"/>
  <c r="E2251" i="1"/>
  <c r="E2227" i="1"/>
  <c r="E2203" i="1"/>
  <c r="E2179" i="1"/>
  <c r="E2155" i="1"/>
  <c r="E2131" i="1"/>
  <c r="E2107" i="1"/>
  <c r="E2083" i="1"/>
  <c r="E2059" i="1"/>
  <c r="E2035" i="1"/>
  <c r="E2011" i="1"/>
  <c r="E1987" i="1"/>
  <c r="E1963" i="1"/>
  <c r="E1939" i="1"/>
  <c r="E1915" i="1"/>
  <c r="E1891" i="1"/>
  <c r="E1867" i="1"/>
  <c r="E1843" i="1"/>
  <c r="E1819" i="1"/>
  <c r="E1795" i="1"/>
  <c r="E1771" i="1"/>
  <c r="E1747" i="1"/>
  <c r="E1723" i="1"/>
  <c r="E1699" i="1"/>
  <c r="E1675" i="1"/>
  <c r="E1651" i="1"/>
  <c r="E1627" i="1"/>
  <c r="E1603" i="1"/>
  <c r="E1579" i="1"/>
  <c r="E1555" i="1"/>
  <c r="E1531" i="1"/>
  <c r="E1507" i="1"/>
  <c r="E1483" i="1"/>
  <c r="E1459" i="1"/>
  <c r="E1435" i="1"/>
  <c r="E1411" i="1"/>
  <c r="E1387" i="1"/>
  <c r="E1363" i="1"/>
  <c r="E1339" i="1"/>
  <c r="E1315" i="1"/>
  <c r="E1291" i="1"/>
  <c r="E1267" i="1"/>
  <c r="E1243" i="1"/>
  <c r="E1219" i="1"/>
  <c r="E1195" i="1"/>
  <c r="E1171" i="1"/>
  <c r="E1147" i="1"/>
  <c r="E1123" i="1"/>
  <c r="E1099" i="1"/>
  <c r="E1075" i="1"/>
  <c r="E1051" i="1"/>
  <c r="E1027" i="1"/>
  <c r="E1003" i="1"/>
  <c r="E979" i="1"/>
  <c r="E955" i="1"/>
  <c r="E931" i="1"/>
  <c r="E907" i="1"/>
  <c r="E883" i="1"/>
  <c r="E703" i="1"/>
  <c r="E679" i="1"/>
  <c r="E655" i="1"/>
  <c r="E631" i="1"/>
  <c r="E607" i="1"/>
  <c r="E583" i="1"/>
  <c r="E559" i="1"/>
  <c r="E535" i="1"/>
  <c r="E511" i="1"/>
  <c r="E487" i="1"/>
  <c r="E463" i="1"/>
  <c r="E439" i="1"/>
  <c r="E415" i="1"/>
  <c r="E391" i="1"/>
  <c r="E367" i="1"/>
  <c r="E343" i="1"/>
  <c r="E319" i="1"/>
  <c r="E295" i="1"/>
  <c r="E271" i="1"/>
  <c r="E247" i="1"/>
  <c r="E223" i="1"/>
  <c r="E199" i="1"/>
  <c r="E175" i="1"/>
  <c r="E151" i="1"/>
  <c r="E127" i="1"/>
  <c r="E103" i="1"/>
  <c r="E79" i="1"/>
  <c r="E55" i="1"/>
  <c r="E31" i="1"/>
  <c r="E7" i="1"/>
  <c r="E5898" i="1"/>
  <c r="E5802" i="1"/>
  <c r="E5706" i="1"/>
  <c r="E5610" i="1"/>
  <c r="E5478" i="1"/>
  <c r="E5442" i="1"/>
  <c r="E5310" i="1"/>
  <c r="E5178" i="1"/>
  <c r="E5082" i="1"/>
  <c r="E4986" i="1"/>
  <c r="E4854" i="1"/>
  <c r="E4758" i="1"/>
  <c r="E4626" i="1"/>
  <c r="E4530" i="1"/>
  <c r="E4434" i="1"/>
  <c r="E4338" i="1"/>
  <c r="E4314" i="1"/>
  <c r="E4290" i="1"/>
  <c r="E4266" i="1"/>
  <c r="E4242" i="1"/>
  <c r="E4218" i="1"/>
  <c r="E4194" i="1"/>
  <c r="E4170" i="1"/>
  <c r="E4146" i="1"/>
  <c r="E4122" i="1"/>
  <c r="E4098" i="1"/>
  <c r="E4074" i="1"/>
  <c r="E4050" i="1"/>
  <c r="E4026" i="1"/>
  <c r="E4002" i="1"/>
  <c r="E3978" i="1"/>
  <c r="E3954" i="1"/>
  <c r="E3930" i="1"/>
  <c r="E3906" i="1"/>
  <c r="E3882" i="1"/>
  <c r="E3858" i="1"/>
  <c r="E3834" i="1"/>
  <c r="E3810" i="1"/>
  <c r="E3786" i="1"/>
  <c r="E3762" i="1"/>
  <c r="E3738" i="1"/>
  <c r="E3714" i="1"/>
  <c r="E3690" i="1"/>
  <c r="E3666" i="1"/>
  <c r="E3642" i="1"/>
  <c r="E3618" i="1"/>
  <c r="E3594" i="1"/>
  <c r="E3570" i="1"/>
  <c r="E3546" i="1"/>
  <c r="E3522" i="1"/>
  <c r="E3498" i="1"/>
  <c r="E3474" i="1"/>
  <c r="E3450" i="1"/>
  <c r="E3426" i="1"/>
  <c r="E3402" i="1"/>
  <c r="E3378" i="1"/>
  <c r="E3354" i="1"/>
  <c r="E2994" i="1"/>
  <c r="E5912" i="1"/>
  <c r="E5888" i="1"/>
  <c r="E5864" i="1"/>
  <c r="E5840" i="1"/>
  <c r="E5816" i="1"/>
  <c r="E5792" i="1"/>
  <c r="E5768" i="1"/>
  <c r="E5744" i="1"/>
  <c r="E5720" i="1"/>
  <c r="E5696" i="1"/>
  <c r="E5672" i="1"/>
  <c r="E5648" i="1"/>
  <c r="E5624" i="1"/>
  <c r="E5600" i="1"/>
  <c r="E5576" i="1"/>
  <c r="E5552" i="1"/>
  <c r="E5528" i="1"/>
  <c r="E5504" i="1"/>
  <c r="E5480" i="1"/>
  <c r="E5456" i="1"/>
  <c r="E5432" i="1"/>
  <c r="E5408" i="1"/>
  <c r="E5384" i="1"/>
  <c r="E5360" i="1"/>
  <c r="E5336" i="1"/>
  <c r="E5312" i="1"/>
  <c r="E5288" i="1"/>
  <c r="E3968" i="1"/>
  <c r="E3944" i="1"/>
  <c r="E3920" i="1"/>
  <c r="E3896" i="1"/>
  <c r="E3872" i="1"/>
  <c r="E3848" i="1"/>
  <c r="E4976" i="1"/>
  <c r="E4784" i="1"/>
  <c r="E4592" i="1"/>
  <c r="E4400" i="1"/>
  <c r="E4208" i="1"/>
  <c r="E4040" i="1"/>
  <c r="E5647" i="1"/>
  <c r="E5383" i="1"/>
  <c r="E5251" i="1"/>
  <c r="E4735" i="1"/>
  <c r="E4351" i="1"/>
  <c r="E4087" i="1"/>
  <c r="E3703" i="1"/>
  <c r="E3319" i="1"/>
  <c r="E3043" i="1"/>
  <c r="E2851" i="1"/>
  <c r="E5766" i="1"/>
  <c r="E5574" i="1"/>
  <c r="E5454" i="1"/>
  <c r="E5370" i="1"/>
  <c r="E5286" i="1"/>
  <c r="E5094" i="1"/>
  <c r="E4818" i="1"/>
  <c r="E4506" i="1"/>
  <c r="E2490" i="1"/>
  <c r="E858" i="1"/>
  <c r="E582" i="1"/>
  <c r="E558" i="1"/>
  <c r="E5825" i="1"/>
  <c r="E5729" i="1"/>
  <c r="E5633" i="1"/>
  <c r="E5573" i="1"/>
  <c r="E5501" i="1"/>
  <c r="E5405" i="1"/>
  <c r="E5309" i="1"/>
  <c r="E5213" i="1"/>
  <c r="E5117" i="1"/>
  <c r="E5021" i="1"/>
  <c r="E4925" i="1"/>
  <c r="E4829" i="1"/>
  <c r="E4733" i="1"/>
  <c r="E4637" i="1"/>
  <c r="E4505" i="1"/>
  <c r="E4409" i="1"/>
  <c r="E4313" i="1"/>
  <c r="E4217" i="1"/>
  <c r="E4121" i="1"/>
  <c r="E4025" i="1"/>
  <c r="E3929" i="1"/>
  <c r="E3833" i="1"/>
  <c r="E3737" i="1"/>
  <c r="E3641" i="1"/>
  <c r="E3545" i="1"/>
  <c r="E3449" i="1"/>
  <c r="E3353" i="1"/>
  <c r="E3257" i="1"/>
  <c r="E5860" i="1"/>
  <c r="E5764" i="1"/>
  <c r="E5000" i="1"/>
  <c r="E4808" i="1"/>
  <c r="E4616" i="1"/>
  <c r="E4424" i="1"/>
  <c r="E4232" i="1"/>
  <c r="E4064" i="1"/>
  <c r="E5899" i="1"/>
  <c r="E5419" i="1"/>
  <c r="E4771" i="1"/>
  <c r="E4387" i="1"/>
  <c r="E4123" i="1"/>
  <c r="E3739" i="1"/>
  <c r="E3355" i="1"/>
  <c r="E3067" i="1"/>
  <c r="E2875" i="1"/>
  <c r="E5682" i="1"/>
  <c r="E5490" i="1"/>
  <c r="E5406" i="1"/>
  <c r="E5322" i="1"/>
  <c r="E5202" i="1"/>
  <c r="E5010" i="1"/>
  <c r="E4734" i="1"/>
  <c r="E4542" i="1"/>
  <c r="E4350" i="1"/>
  <c r="E2514" i="1"/>
  <c r="E2322" i="1"/>
  <c r="E2298" i="1"/>
  <c r="E2274" i="1"/>
  <c r="E2250" i="1"/>
  <c r="E2226" i="1"/>
  <c r="E2202" i="1"/>
  <c r="E2178" i="1"/>
  <c r="E2154" i="1"/>
  <c r="E2130" i="1"/>
  <c r="E2106" i="1"/>
  <c r="E2082" i="1"/>
  <c r="E2058" i="1"/>
  <c r="E2034" i="1"/>
  <c r="E2010" i="1"/>
  <c r="E1986" i="1"/>
  <c r="E1962" i="1"/>
  <c r="E1938" i="1"/>
  <c r="E1914" i="1"/>
  <c r="E1890" i="1"/>
  <c r="E1842" i="1"/>
  <c r="E1818" i="1"/>
  <c r="E1794" i="1"/>
  <c r="E1770" i="1"/>
  <c r="E1746" i="1"/>
  <c r="E1722" i="1"/>
  <c r="E1698" i="1"/>
  <c r="E1674" i="1"/>
  <c r="E1650" i="1"/>
  <c r="E1626" i="1"/>
  <c r="E1602" i="1"/>
  <c r="E1578" i="1"/>
  <c r="E1554" i="1"/>
  <c r="E1530" i="1"/>
  <c r="E1506" i="1"/>
  <c r="E1482" i="1"/>
  <c r="E1458" i="1"/>
  <c r="E1434" i="1"/>
  <c r="E1410" i="1"/>
  <c r="E1386" i="1"/>
  <c r="E1362" i="1"/>
  <c r="E1338" i="1"/>
  <c r="E1314" i="1"/>
  <c r="E1290" i="1"/>
  <c r="E1266" i="1"/>
  <c r="E1242" i="1"/>
  <c r="E1218" i="1"/>
  <c r="E1194" i="1"/>
  <c r="E1170" i="1"/>
  <c r="E1146" i="1"/>
  <c r="E1122" i="1"/>
  <c r="E1098" i="1"/>
  <c r="E1074" i="1"/>
  <c r="E1050" i="1"/>
  <c r="E1026" i="1"/>
  <c r="E1002" i="1"/>
  <c r="E978" i="1"/>
  <c r="E954" i="1"/>
  <c r="E906" i="1"/>
  <c r="E882" i="1"/>
  <c r="E606" i="1"/>
  <c r="E474" i="1"/>
  <c r="E450" i="1"/>
  <c r="E426" i="1"/>
  <c r="E402" i="1"/>
  <c r="E378" i="1"/>
  <c r="E354" i="1"/>
  <c r="E330" i="1"/>
  <c r="E306" i="1"/>
  <c r="E282" i="1"/>
  <c r="E258" i="1"/>
  <c r="E234" i="1"/>
  <c r="E210" i="1"/>
  <c r="E186" i="1"/>
  <c r="E162" i="1"/>
  <c r="E138" i="1"/>
  <c r="E114" i="1"/>
  <c r="E90" i="1"/>
  <c r="E66" i="1"/>
  <c r="E42" i="1"/>
  <c r="E18" i="1"/>
  <c r="E5885" i="1"/>
  <c r="E5789" i="1"/>
  <c r="E5693" i="1"/>
  <c r="E5597" i="1"/>
  <c r="E5465" i="1"/>
  <c r="E5273" i="1"/>
  <c r="E5177" i="1"/>
  <c r="E5081" i="1"/>
  <c r="E4985" i="1"/>
  <c r="E4889" i="1"/>
  <c r="E4793" i="1"/>
  <c r="E4697" i="1"/>
  <c r="E4601" i="1"/>
  <c r="E4469" i="1"/>
  <c r="E4373" i="1"/>
  <c r="E4277" i="1"/>
  <c r="E4181" i="1"/>
  <c r="E4085" i="1"/>
  <c r="E3989" i="1"/>
  <c r="E3893" i="1"/>
  <c r="E3797" i="1"/>
  <c r="E3701" i="1"/>
  <c r="E3605" i="1"/>
  <c r="E3509" i="1"/>
  <c r="E3413" i="1"/>
  <c r="E3317" i="1"/>
  <c r="E3221" i="1"/>
  <c r="E3161" i="1"/>
  <c r="E3137" i="1"/>
  <c r="E3113" i="1"/>
  <c r="E3089" i="1"/>
  <c r="E3065" i="1"/>
  <c r="E3041" i="1"/>
  <c r="E3017" i="1"/>
  <c r="E2993" i="1"/>
  <c r="E2969" i="1"/>
  <c r="E2945" i="1"/>
  <c r="E2921" i="1"/>
  <c r="E2897" i="1"/>
  <c r="E2873" i="1"/>
  <c r="E2825" i="1"/>
  <c r="E2801" i="1"/>
  <c r="E2777" i="1"/>
  <c r="E2753" i="1"/>
  <c r="E2729" i="1"/>
  <c r="E2705" i="1"/>
  <c r="E2681" i="1"/>
  <c r="E2657" i="1"/>
  <c r="E2633" i="1"/>
  <c r="E2609" i="1"/>
  <c r="E2585" i="1"/>
  <c r="E2537" i="1"/>
  <c r="E2513" i="1"/>
  <c r="E2489" i="1"/>
  <c r="E2465" i="1"/>
  <c r="E2441" i="1"/>
  <c r="E2417" i="1"/>
  <c r="E2393" i="1"/>
  <c r="E2369" i="1"/>
  <c r="E2345" i="1"/>
  <c r="E2321" i="1"/>
  <c r="E2297" i="1"/>
  <c r="E2273" i="1"/>
  <c r="E2249" i="1"/>
  <c r="E2225" i="1"/>
  <c r="E2201" i="1"/>
  <c r="E2177" i="1"/>
  <c r="E2153" i="1"/>
  <c r="E2129" i="1"/>
  <c r="E2105" i="1"/>
  <c r="E2081" i="1"/>
  <c r="E2057" i="1"/>
  <c r="E2033" i="1"/>
  <c r="E2009" i="1"/>
  <c r="E1985" i="1"/>
  <c r="E1961" i="1"/>
  <c r="E1937" i="1"/>
  <c r="E1913" i="1"/>
  <c r="E1889" i="1"/>
  <c r="E1865" i="1"/>
  <c r="E1841" i="1"/>
  <c r="E1817" i="1"/>
  <c r="E1793" i="1"/>
  <c r="E1769" i="1"/>
  <c r="E1745" i="1"/>
  <c r="E1721" i="1"/>
  <c r="E1697" i="1"/>
  <c r="E1673" i="1"/>
  <c r="E1649" i="1"/>
  <c r="E1625" i="1"/>
  <c r="E1601" i="1"/>
  <c r="E1577" i="1"/>
  <c r="E1553" i="1"/>
  <c r="E1529" i="1"/>
  <c r="E1505" i="1"/>
  <c r="E1481" i="1"/>
  <c r="E1457" i="1"/>
  <c r="E1433" i="1"/>
  <c r="E1409" i="1"/>
  <c r="E1385" i="1"/>
  <c r="E1361" i="1"/>
  <c r="E1337" i="1"/>
  <c r="E1313" i="1"/>
  <c r="E1289" i="1"/>
  <c r="E1265" i="1"/>
  <c r="E1241" i="1"/>
  <c r="E1217" i="1"/>
  <c r="E1193" i="1"/>
  <c r="E1169" i="1"/>
  <c r="E1145" i="1"/>
  <c r="E1121" i="1"/>
  <c r="E1097" i="1"/>
  <c r="E1073" i="1"/>
  <c r="E1049" i="1"/>
  <c r="E1025" i="1"/>
  <c r="E1001" i="1"/>
  <c r="E977" i="1"/>
  <c r="E953" i="1"/>
  <c r="E929" i="1"/>
  <c r="E905" i="1"/>
  <c r="E881" i="1"/>
  <c r="E857" i="1"/>
  <c r="E833" i="1"/>
  <c r="E809" i="1"/>
  <c r="E785" i="1"/>
  <c r="E761" i="1"/>
  <c r="E737" i="1"/>
  <c r="E713" i="1"/>
  <c r="E689" i="1"/>
  <c r="E665" i="1"/>
  <c r="E641" i="1"/>
  <c r="E617" i="1"/>
  <c r="E593" i="1"/>
  <c r="E569" i="1"/>
  <c r="E545" i="1"/>
  <c r="E521" i="1"/>
  <c r="E497" i="1"/>
  <c r="E473" i="1"/>
  <c r="E449" i="1"/>
  <c r="E425" i="1"/>
  <c r="E401" i="1"/>
  <c r="E377" i="1"/>
  <c r="E353" i="1"/>
  <c r="E329" i="1"/>
  <c r="E305" i="1"/>
  <c r="E281" i="1"/>
  <c r="E257" i="1"/>
  <c r="E233" i="1"/>
  <c r="E209" i="1"/>
  <c r="E185" i="1"/>
  <c r="E161" i="1"/>
  <c r="E137" i="1"/>
  <c r="E113" i="1"/>
  <c r="E89" i="1"/>
  <c r="E65" i="1"/>
  <c r="E41" i="1"/>
  <c r="E17" i="1"/>
  <c r="E5824" i="1"/>
  <c r="E5080" i="1"/>
  <c r="E5056" i="1"/>
  <c r="E5032" i="1"/>
  <c r="E5008" i="1"/>
  <c r="E4984" i="1"/>
  <c r="E4960" i="1"/>
  <c r="E4936" i="1"/>
  <c r="E4912" i="1"/>
  <c r="E4888" i="1"/>
  <c r="E4864" i="1"/>
  <c r="E4840" i="1"/>
  <c r="E4816" i="1"/>
  <c r="E4792" i="1"/>
  <c r="E4768" i="1"/>
  <c r="E4744" i="1"/>
  <c r="E5024" i="1"/>
  <c r="E4832" i="1"/>
  <c r="E4640" i="1"/>
  <c r="E4448" i="1"/>
  <c r="E4256" i="1"/>
  <c r="E4088" i="1"/>
  <c r="E5048" i="1"/>
  <c r="E4856" i="1"/>
  <c r="E4664" i="1"/>
  <c r="E4472" i="1"/>
  <c r="E4280" i="1"/>
  <c r="E4112" i="1"/>
  <c r="E5803" i="1"/>
  <c r="E5323" i="1"/>
  <c r="E5191" i="1"/>
  <c r="E4675" i="1"/>
  <c r="E4027" i="1"/>
  <c r="E3643" i="1"/>
  <c r="E3259" i="1"/>
  <c r="E3115" i="1"/>
  <c r="E2923" i="1"/>
  <c r="E5910" i="1"/>
  <c r="E5634" i="1"/>
  <c r="E5274" i="1"/>
  <c r="E5154" i="1"/>
  <c r="E4962" i="1"/>
  <c r="E4878" i="1"/>
  <c r="E4686" i="1"/>
  <c r="E4494" i="1"/>
  <c r="E2562" i="1"/>
  <c r="E2370" i="1"/>
  <c r="E846" i="1"/>
  <c r="E822" i="1"/>
  <c r="E798" i="1"/>
  <c r="E774" i="1"/>
  <c r="E750" i="1"/>
  <c r="E726" i="1"/>
  <c r="E702" i="1"/>
  <c r="E678" i="1"/>
  <c r="E546" i="1"/>
  <c r="E522" i="1"/>
  <c r="E5909" i="1"/>
  <c r="E5813" i="1"/>
  <c r="E5621" i="1"/>
  <c r="E5489" i="1"/>
  <c r="E5393" i="1"/>
  <c r="E5201" i="1"/>
  <c r="E5105" i="1"/>
  <c r="E5009" i="1"/>
  <c r="E4913" i="1"/>
  <c r="E4817" i="1"/>
  <c r="E4721" i="1"/>
  <c r="E4625" i="1"/>
  <c r="E4493" i="1"/>
  <c r="E4397" i="1"/>
  <c r="E4301" i="1"/>
  <c r="E4205" i="1"/>
  <c r="E4109" i="1"/>
  <c r="E4013" i="1"/>
  <c r="E3953" i="1"/>
  <c r="E3917" i="1"/>
  <c r="E3821" i="1"/>
  <c r="E3725" i="1"/>
  <c r="E3629" i="1"/>
  <c r="E3533" i="1"/>
  <c r="E3437" i="1"/>
  <c r="E3341" i="1"/>
  <c r="E3245" i="1"/>
  <c r="E5072" i="1"/>
  <c r="E4880" i="1"/>
  <c r="E4688" i="1"/>
  <c r="E4496" i="1"/>
  <c r="E4304" i="1"/>
  <c r="E4136" i="1"/>
  <c r="E5839" i="1"/>
  <c r="E5059" i="1"/>
  <c r="E4927" i="1"/>
  <c r="E4543" i="1"/>
  <c r="E4279" i="1"/>
  <c r="E3895" i="1"/>
  <c r="E3511" i="1"/>
  <c r="E3139" i="1"/>
  <c r="E2947" i="1"/>
  <c r="E775" i="1"/>
  <c r="E5826" i="1"/>
  <c r="E5670" i="1"/>
  <c r="E5550" i="1"/>
  <c r="E5190" i="1"/>
  <c r="E4998" i="1"/>
  <c r="E4914" i="1"/>
  <c r="E4722" i="1"/>
  <c r="E4602" i="1"/>
  <c r="E4410" i="1"/>
  <c r="E2586" i="1"/>
  <c r="E2394" i="1"/>
  <c r="E570" i="1"/>
  <c r="E5873" i="1"/>
  <c r="E5777" i="1"/>
  <c r="E5717" i="1"/>
  <c r="E5681" i="1"/>
  <c r="E5585" i="1"/>
  <c r="E5453" i="1"/>
  <c r="E5357" i="1"/>
  <c r="E5297" i="1"/>
  <c r="E5261" i="1"/>
  <c r="E5165" i="1"/>
  <c r="E5069" i="1"/>
  <c r="E4973" i="1"/>
  <c r="E4877" i="1"/>
  <c r="E4781" i="1"/>
  <c r="E4685" i="1"/>
  <c r="E4589" i="1"/>
  <c r="E4457" i="1"/>
  <c r="E4361" i="1"/>
  <c r="E4265" i="1"/>
  <c r="E4169" i="1"/>
  <c r="E4073" i="1"/>
  <c r="E3977" i="1"/>
  <c r="E3881" i="1"/>
  <c r="E3785" i="1"/>
  <c r="E3689" i="1"/>
  <c r="E3593" i="1"/>
  <c r="E3497" i="1"/>
  <c r="E3401" i="1"/>
  <c r="E3305" i="1"/>
  <c r="E3209" i="1"/>
  <c r="E5812" i="1"/>
  <c r="E4708" i="1"/>
  <c r="E4684" i="1"/>
  <c r="E4660" i="1"/>
  <c r="E4636" i="1"/>
  <c r="E4612" i="1"/>
  <c r="E4588" i="1"/>
  <c r="E4564" i="1"/>
  <c r="E4540" i="1"/>
  <c r="E4516" i="1"/>
  <c r="E4492" i="1"/>
  <c r="E4468" i="1"/>
  <c r="E4444" i="1"/>
  <c r="E4420" i="1"/>
  <c r="E4396" i="1"/>
  <c r="E4372" i="1"/>
  <c r="E4348" i="1"/>
  <c r="E4324" i="1"/>
  <c r="E4300" i="1"/>
  <c r="E4276" i="1"/>
  <c r="E4252" i="1"/>
  <c r="E4228" i="1"/>
  <c r="E4204" i="1"/>
  <c r="E4180" i="1"/>
  <c r="E4156" i="1"/>
  <c r="E4132" i="1"/>
  <c r="E4108" i="1"/>
  <c r="E4084" i="1"/>
  <c r="E4060" i="1"/>
  <c r="E4036" i="1"/>
  <c r="E4012" i="1"/>
  <c r="E3988" i="1"/>
  <c r="E3964" i="1"/>
  <c r="E3940" i="1"/>
  <c r="E3916" i="1"/>
  <c r="E3892" i="1"/>
  <c r="E3868" i="1"/>
  <c r="E5096" i="1"/>
  <c r="E4904" i="1"/>
  <c r="E4712" i="1"/>
  <c r="E4520" i="1"/>
  <c r="E4328" i="1"/>
  <c r="E4160" i="1"/>
  <c r="E5707" i="1"/>
  <c r="E5095" i="1"/>
  <c r="E4963" i="1"/>
  <c r="E4579" i="1"/>
  <c r="E4315" i="1"/>
  <c r="E3931" i="1"/>
  <c r="E3547" i="1"/>
  <c r="E3163" i="1"/>
  <c r="E2971" i="1"/>
  <c r="E2779" i="1"/>
  <c r="E799" i="1"/>
  <c r="E5862" i="1"/>
  <c r="E5586" i="1"/>
  <c r="E5226" i="1"/>
  <c r="E5106" i="1"/>
  <c r="E4830" i="1"/>
  <c r="E4638" i="1"/>
  <c r="E4446" i="1"/>
  <c r="E2610" i="1"/>
  <c r="E2418" i="1"/>
  <c r="E2310" i="1"/>
  <c r="E2286" i="1"/>
  <c r="E2262" i="1"/>
  <c r="E2238" i="1"/>
  <c r="E2214" i="1"/>
  <c r="E2190" i="1"/>
  <c r="E2166" i="1"/>
  <c r="E2142" i="1"/>
  <c r="E2118" i="1"/>
  <c r="E2094" i="1"/>
  <c r="E2070" i="1"/>
  <c r="E2046" i="1"/>
  <c r="E2022" i="1"/>
  <c r="E1998" i="1"/>
  <c r="E1974" i="1"/>
  <c r="E1950" i="1"/>
  <c r="E1926" i="1"/>
  <c r="E1902" i="1"/>
  <c r="E1878" i="1"/>
  <c r="E1854" i="1"/>
  <c r="E1830" i="1"/>
  <c r="E1806" i="1"/>
  <c r="E1782" i="1"/>
  <c r="E1758" i="1"/>
  <c r="E1734" i="1"/>
  <c r="E1710" i="1"/>
  <c r="E1686" i="1"/>
  <c r="E1662" i="1"/>
  <c r="E1638" i="1"/>
  <c r="E1614" i="1"/>
  <c r="E1590" i="1"/>
  <c r="E1566" i="1"/>
  <c r="E1542" i="1"/>
  <c r="E1518" i="1"/>
  <c r="E1494" i="1"/>
  <c r="E1470" i="1"/>
  <c r="E1446" i="1"/>
  <c r="E1422" i="1"/>
  <c r="E1398" i="1"/>
  <c r="E1374" i="1"/>
  <c r="E1350" i="1"/>
  <c r="E1326" i="1"/>
  <c r="E1302" i="1"/>
  <c r="E1278" i="1"/>
  <c r="E1254" i="1"/>
  <c r="E1230" i="1"/>
  <c r="E1206" i="1"/>
  <c r="E1182" i="1"/>
  <c r="E1158" i="1"/>
  <c r="E1134" i="1"/>
  <c r="E1110" i="1"/>
  <c r="E1086" i="1"/>
  <c r="E1062" i="1"/>
  <c r="E1038" i="1"/>
  <c r="E1014" i="1"/>
  <c r="E990" i="1"/>
  <c r="E966" i="1"/>
  <c r="E942" i="1"/>
  <c r="E918" i="1"/>
  <c r="E894" i="1"/>
  <c r="E870" i="1"/>
  <c r="E618" i="1"/>
  <c r="E594" i="1"/>
  <c r="E462" i="1"/>
  <c r="E438" i="1"/>
  <c r="E414" i="1"/>
  <c r="E390" i="1"/>
  <c r="E366" i="1"/>
  <c r="E342" i="1"/>
  <c r="E318" i="1"/>
  <c r="E294" i="1"/>
  <c r="E270" i="1"/>
  <c r="E246" i="1"/>
  <c r="E222" i="1"/>
  <c r="E198" i="1"/>
  <c r="E174" i="1"/>
  <c r="E150" i="1"/>
  <c r="E126" i="1"/>
  <c r="E102" i="1"/>
  <c r="E78" i="1"/>
  <c r="E54" i="1"/>
  <c r="E30" i="1"/>
  <c r="E6" i="1"/>
  <c r="E5837" i="1"/>
  <c r="E5741" i="1"/>
  <c r="E5645" i="1"/>
  <c r="E5549" i="1"/>
  <c r="E5513" i="1"/>
  <c r="E5417" i="1"/>
  <c r="E5321" i="1"/>
  <c r="E5225" i="1"/>
  <c r="E5129" i="1"/>
  <c r="E5033" i="1"/>
  <c r="E4937" i="1"/>
  <c r="E4841" i="1"/>
  <c r="E4745" i="1"/>
  <c r="E4649" i="1"/>
  <c r="E4553" i="1"/>
  <c r="E4517" i="1"/>
  <c r="E4421" i="1"/>
  <c r="E4325" i="1"/>
  <c r="E4229" i="1"/>
  <c r="E4133" i="1"/>
  <c r="E4037" i="1"/>
  <c r="E3941" i="1"/>
  <c r="E3845" i="1"/>
  <c r="E3749" i="1"/>
  <c r="E3653" i="1"/>
  <c r="E3557" i="1"/>
  <c r="E3461" i="1"/>
  <c r="E3365" i="1"/>
  <c r="E3269" i="1"/>
  <c r="E3173" i="1"/>
  <c r="E3149" i="1"/>
  <c r="E3125" i="1"/>
  <c r="E3101" i="1"/>
  <c r="E3077" i="1"/>
  <c r="E3053" i="1"/>
  <c r="E3029" i="1"/>
  <c r="E3005" i="1"/>
  <c r="E2981" i="1"/>
  <c r="E2957" i="1"/>
  <c r="E2933" i="1"/>
  <c r="E2909" i="1"/>
  <c r="E2885" i="1"/>
  <c r="E2861" i="1"/>
  <c r="E2837" i="1"/>
  <c r="E2813" i="1"/>
  <c r="E2789" i="1"/>
  <c r="E2765" i="1"/>
  <c r="E2741" i="1"/>
  <c r="E2717" i="1"/>
  <c r="E2693" i="1"/>
  <c r="E2669" i="1"/>
  <c r="E2645" i="1"/>
  <c r="E2621" i="1"/>
  <c r="E2597" i="1"/>
  <c r="E2573" i="1"/>
  <c r="E2549" i="1"/>
  <c r="E2525" i="1"/>
  <c r="E2501" i="1"/>
  <c r="E2477" i="1"/>
  <c r="E2453" i="1"/>
  <c r="E2429" i="1"/>
  <c r="E2405" i="1"/>
  <c r="E2381" i="1"/>
  <c r="E2357" i="1"/>
  <c r="E2333" i="1"/>
  <c r="E2309" i="1"/>
  <c r="E2285" i="1"/>
  <c r="E2261" i="1"/>
  <c r="E2237" i="1"/>
  <c r="E2213" i="1"/>
  <c r="E2189" i="1"/>
  <c r="E2165" i="1"/>
  <c r="E2141" i="1"/>
  <c r="E2117" i="1"/>
  <c r="E2093" i="1"/>
  <c r="E2069" i="1"/>
  <c r="E2045" i="1"/>
  <c r="E2021" i="1"/>
  <c r="E1997" i="1"/>
  <c r="E1973" i="1"/>
  <c r="E1949" i="1"/>
  <c r="E1925" i="1"/>
  <c r="E1901" i="1"/>
  <c r="E1877" i="1"/>
  <c r="E1853" i="1"/>
  <c r="E1829" i="1"/>
  <c r="E1805" i="1"/>
  <c r="E1781" i="1"/>
  <c r="E1757" i="1"/>
  <c r="E1733" i="1"/>
  <c r="E1709" i="1"/>
  <c r="E1685" i="1"/>
  <c r="E1661" i="1"/>
  <c r="E1637" i="1"/>
  <c r="E1613" i="1"/>
  <c r="E1589" i="1"/>
  <c r="E1565" i="1"/>
  <c r="E1541" i="1"/>
  <c r="E1517" i="1"/>
  <c r="E1493" i="1"/>
  <c r="E1469" i="1"/>
  <c r="E1445" i="1"/>
  <c r="E1421" i="1"/>
  <c r="E1397" i="1"/>
  <c r="E1373" i="1"/>
  <c r="E1349" i="1"/>
  <c r="E1325" i="1"/>
  <c r="E1301" i="1"/>
  <c r="E1277" i="1"/>
  <c r="E1253" i="1"/>
  <c r="E1229" i="1"/>
  <c r="E1205" i="1"/>
  <c r="E1181" i="1"/>
  <c r="E1157" i="1"/>
  <c r="E1133" i="1"/>
  <c r="E1109" i="1"/>
  <c r="E1085" i="1"/>
  <c r="E1061" i="1"/>
  <c r="E1037" i="1"/>
  <c r="E1013" i="1"/>
  <c r="E989" i="1"/>
  <c r="E965" i="1"/>
  <c r="E941" i="1"/>
  <c r="E917" i="1"/>
  <c r="E893" i="1"/>
  <c r="E869" i="1"/>
  <c r="E845" i="1"/>
  <c r="E821" i="1"/>
  <c r="E797" i="1"/>
  <c r="E773" i="1"/>
  <c r="E749" i="1"/>
  <c r="E725" i="1"/>
  <c r="E701" i="1"/>
  <c r="E677" i="1"/>
  <c r="E653" i="1"/>
  <c r="E629" i="1"/>
  <c r="E605" i="1"/>
  <c r="E581" i="1"/>
  <c r="E557" i="1"/>
  <c r="E533" i="1"/>
  <c r="E509" i="1"/>
  <c r="E485" i="1"/>
  <c r="E461" i="1"/>
  <c r="E437" i="1"/>
  <c r="E413" i="1"/>
  <c r="E389" i="1"/>
  <c r="E365" i="1"/>
  <c r="E341" i="1"/>
  <c r="E317" i="1"/>
  <c r="E293" i="1"/>
  <c r="E269" i="1"/>
  <c r="E245" i="1"/>
  <c r="E221" i="1"/>
  <c r="E197" i="1"/>
  <c r="E173" i="1"/>
  <c r="E149" i="1"/>
  <c r="E125" i="1"/>
  <c r="E101" i="1"/>
  <c r="E77" i="1"/>
  <c r="E53" i="1"/>
  <c r="E29" i="1"/>
  <c r="E5" i="1"/>
  <c r="E5908" i="1"/>
  <c r="E5872" i="1"/>
  <c r="E5776" i="1"/>
  <c r="E5092" i="1"/>
  <c r="E5068" i="1"/>
  <c r="E5044" i="1"/>
  <c r="E5020" i="1"/>
  <c r="E4996" i="1"/>
  <c r="E4972" i="1"/>
  <c r="E4948" i="1"/>
  <c r="E4924" i="1"/>
  <c r="E4900" i="1"/>
  <c r="E4876" i="1"/>
  <c r="E4852" i="1"/>
  <c r="E4828" i="1"/>
  <c r="E4804" i="1"/>
  <c r="E4780" i="1"/>
  <c r="E4756" i="1"/>
  <c r="E4732" i="1"/>
  <c r="E4928" i="1"/>
  <c r="E4736" i="1"/>
  <c r="E4544" i="1"/>
  <c r="E4352" i="1"/>
  <c r="E3992" i="1"/>
  <c r="E5743" i="1"/>
  <c r="E5479" i="1"/>
  <c r="E4831" i="1"/>
  <c r="E4447" i="1"/>
  <c r="E4183" i="1"/>
  <c r="E3799" i="1"/>
  <c r="E3415" i="1"/>
  <c r="E2803" i="1"/>
  <c r="E823" i="1"/>
  <c r="E739" i="1"/>
  <c r="E715" i="1"/>
  <c r="E5622" i="1"/>
  <c r="E5502" i="1"/>
  <c r="E5418" i="1"/>
  <c r="E5334" i="1"/>
  <c r="E5142" i="1"/>
  <c r="E4950" i="1"/>
  <c r="E4866" i="1"/>
  <c r="E4674" i="1"/>
  <c r="E4554" i="1"/>
  <c r="E4362" i="1"/>
  <c r="E2634" i="1"/>
  <c r="E2442" i="1"/>
  <c r="E642" i="1"/>
  <c r="E510" i="1"/>
  <c r="E486" i="1"/>
  <c r="E5897" i="1"/>
  <c r="E5801" i="1"/>
  <c r="E5705" i="1"/>
  <c r="E5609" i="1"/>
  <c r="E5477" i="1"/>
  <c r="E5381" i="1"/>
  <c r="E5285" i="1"/>
  <c r="E5189" i="1"/>
  <c r="E5093" i="1"/>
  <c r="E4997" i="1"/>
  <c r="E4901" i="1"/>
  <c r="E4805" i="1"/>
  <c r="E4709" i="1"/>
  <c r="E4613" i="1"/>
  <c r="E4481" i="1"/>
  <c r="E4385" i="1"/>
  <c r="E4289" i="1"/>
  <c r="E4193" i="1"/>
  <c r="E4097" i="1"/>
  <c r="E4001" i="1"/>
  <c r="E3905" i="1"/>
  <c r="E3809" i="1"/>
  <c r="E3713" i="1"/>
  <c r="E3617" i="1"/>
  <c r="E3521" i="1"/>
  <c r="E3425" i="1"/>
  <c r="E3329" i="1"/>
  <c r="E3233" i="1"/>
  <c r="E5836" i="1"/>
  <c r="E5524" i="1"/>
  <c r="E5500" i="1"/>
  <c r="E5476" i="1"/>
  <c r="E5452" i="1"/>
  <c r="E5428" i="1"/>
  <c r="E5404" i="1"/>
  <c r="E5380" i="1"/>
  <c r="E5356" i="1"/>
  <c r="E5332" i="1"/>
  <c r="E5308" i="1"/>
  <c r="E5284" i="1"/>
  <c r="E5260" i="1"/>
  <c r="E5236" i="1"/>
  <c r="E5212" i="1"/>
  <c r="E5188" i="1"/>
  <c r="E5164" i="1"/>
  <c r="E5140" i="1"/>
  <c r="E5116" i="1"/>
  <c r="E3496" i="1"/>
  <c r="E3472" i="1"/>
  <c r="E3448" i="1"/>
  <c r="E3424" i="1"/>
  <c r="E3400" i="1"/>
  <c r="E3376" i="1"/>
  <c r="E3352" i="1"/>
  <c r="E3328" i="1"/>
  <c r="E3304" i="1"/>
  <c r="E3280" i="1"/>
  <c r="E3256" i="1"/>
  <c r="E3232" i="1"/>
  <c r="E3208" i="1"/>
  <c r="E3184" i="1"/>
  <c r="E3160" i="1"/>
  <c r="E3136" i="1"/>
  <c r="E3112" i="1"/>
  <c r="E3088" i="1"/>
  <c r="E3064" i="1"/>
  <c r="E3040" i="1"/>
  <c r="E3016" i="1"/>
  <c r="E2992" i="1"/>
  <c r="E2968" i="1"/>
  <c r="E2944" i="1"/>
  <c r="E2920" i="1"/>
  <c r="E2896" i="1"/>
  <c r="E2872" i="1"/>
  <c r="E2848" i="1"/>
  <c r="E2824" i="1"/>
  <c r="E2800" i="1"/>
  <c r="E2776" i="1"/>
  <c r="E2752" i="1"/>
  <c r="E2728" i="1"/>
  <c r="E2704" i="1"/>
  <c r="E2680" i="1"/>
  <c r="E2656" i="1"/>
  <c r="E2632" i="1"/>
  <c r="E2608" i="1"/>
  <c r="E2584" i="1"/>
  <c r="E2560" i="1"/>
  <c r="E2536" i="1"/>
  <c r="E2512" i="1"/>
  <c r="E2488" i="1"/>
  <c r="E2464" i="1"/>
  <c r="E2440" i="1"/>
  <c r="E2416" i="1"/>
  <c r="E2392" i="1"/>
  <c r="E2368" i="1"/>
  <c r="E2344" i="1"/>
  <c r="E2320" i="1"/>
  <c r="E2296" i="1"/>
  <c r="E2272" i="1"/>
  <c r="E2248" i="1"/>
  <c r="E2224" i="1"/>
  <c r="E2200" i="1"/>
  <c r="E2176" i="1"/>
  <c r="E2152" i="1"/>
  <c r="E2128" i="1"/>
  <c r="E2104" i="1"/>
  <c r="E2080" i="1"/>
  <c r="E2056" i="1"/>
  <c r="E2032" i="1"/>
  <c r="E2008" i="1"/>
  <c r="E1984" i="1"/>
  <c r="E1960" i="1"/>
  <c r="E1936" i="1"/>
  <c r="E1912" i="1"/>
  <c r="E1888" i="1"/>
  <c r="E1864" i="1"/>
  <c r="E1840" i="1"/>
  <c r="E1816" i="1"/>
  <c r="E1792" i="1"/>
  <c r="E1768" i="1"/>
  <c r="E1744" i="1"/>
  <c r="E1720" i="1"/>
  <c r="E1696" i="1"/>
  <c r="E1672" i="1"/>
  <c r="E1648" i="1"/>
  <c r="E1624" i="1"/>
  <c r="E1600" i="1"/>
  <c r="E1576" i="1"/>
  <c r="E1552" i="1"/>
  <c r="E1528" i="1"/>
  <c r="E1504" i="1"/>
  <c r="E1480" i="1"/>
  <c r="E1456" i="1"/>
  <c r="E1432" i="1"/>
  <c r="E1408" i="1"/>
  <c r="E1384" i="1"/>
  <c r="E1360" i="1"/>
  <c r="E1336" i="1"/>
  <c r="E1312" i="1"/>
  <c r="E4952" i="1"/>
  <c r="E4760" i="1"/>
  <c r="E4568" i="1"/>
  <c r="E4376" i="1"/>
  <c r="E4016" i="1"/>
  <c r="E5611" i="1"/>
  <c r="E5515" i="1"/>
  <c r="E4999" i="1"/>
  <c r="E4867" i="1"/>
  <c r="E4483" i="1"/>
  <c r="E4219" i="1"/>
  <c r="E3835" i="1"/>
  <c r="E3451" i="1"/>
  <c r="E3019" i="1"/>
  <c r="E2995" i="1"/>
  <c r="E2827" i="1"/>
  <c r="E2071" i="1"/>
  <c r="E847" i="1"/>
  <c r="E5814" i="1"/>
  <c r="E5730" i="1"/>
  <c r="E5538" i="1"/>
  <c r="E5058" i="1"/>
  <c r="E4782" i="1"/>
  <c r="E4590" i="1"/>
  <c r="E4398" i="1"/>
  <c r="E2658" i="1"/>
  <c r="E2466" i="1"/>
  <c r="E834" i="1"/>
  <c r="E810" i="1"/>
  <c r="E786" i="1"/>
  <c r="E762" i="1"/>
  <c r="E738" i="1"/>
  <c r="E714" i="1"/>
  <c r="E690" i="1"/>
  <c r="E666" i="1"/>
  <c r="E534" i="1"/>
  <c r="E5861" i="1"/>
  <c r="E5765" i="1"/>
  <c r="E5669" i="1"/>
  <c r="E5537" i="1"/>
  <c r="E5441" i="1"/>
  <c r="E5345" i="1"/>
  <c r="E5249" i="1"/>
  <c r="E5153" i="1"/>
  <c r="E5057" i="1"/>
  <c r="E4961" i="1"/>
  <c r="E4865" i="1"/>
  <c r="E4769" i="1"/>
  <c r="E4673" i="1"/>
  <c r="E4577" i="1"/>
  <c r="E4541" i="1"/>
  <c r="E4445" i="1"/>
  <c r="E4349" i="1"/>
  <c r="E4253" i="1"/>
  <c r="E4157" i="1"/>
  <c r="E4061" i="1"/>
  <c r="E3965" i="1"/>
  <c r="E3869" i="1"/>
  <c r="E5287" i="1"/>
  <c r="E3607" i="1"/>
  <c r="E5237" i="1"/>
  <c r="E4241" i="1"/>
  <c r="E3485" i="1"/>
  <c r="E5848" i="1"/>
  <c r="E5488" i="1"/>
  <c r="E5296" i="1"/>
  <c r="E5104" i="1"/>
  <c r="E4552" i="1"/>
  <c r="E4360" i="1"/>
  <c r="E4168" i="1"/>
  <c r="E3976" i="1"/>
  <c r="E3388" i="1"/>
  <c r="E3196" i="1"/>
  <c r="E3004" i="1"/>
  <c r="E2812" i="1"/>
  <c r="E2620" i="1"/>
  <c r="E2428" i="1"/>
  <c r="E2236" i="1"/>
  <c r="E2044" i="1"/>
  <c r="E1852" i="1"/>
  <c r="E1660" i="1"/>
  <c r="E1468" i="1"/>
  <c r="E844" i="1"/>
  <c r="E5871" i="1"/>
  <c r="E5823" i="1"/>
  <c r="E5775" i="1"/>
  <c r="E5727" i="1"/>
  <c r="E5679" i="1"/>
  <c r="E5607" i="1"/>
  <c r="E5475" i="1"/>
  <c r="E5379" i="1"/>
  <c r="E5343" i="1"/>
  <c r="E5247" i="1"/>
  <c r="E5151" i="1"/>
  <c r="E5055" i="1"/>
  <c r="E5019" i="1"/>
  <c r="E4923" i="1"/>
  <c r="E4827" i="1"/>
  <c r="E4731" i="1"/>
  <c r="E4635" i="1"/>
  <c r="E4503" i="1"/>
  <c r="E4407" i="1"/>
  <c r="E4311" i="1"/>
  <c r="E4215" i="1"/>
  <c r="E4143" i="1"/>
  <c r="E4047" i="1"/>
  <c r="E3951" i="1"/>
  <c r="E3855" i="1"/>
  <c r="E3759" i="1"/>
  <c r="E3663" i="1"/>
  <c r="E3603" i="1"/>
  <c r="E3567" i="1"/>
  <c r="E3471" i="1"/>
  <c r="E3375" i="1"/>
  <c r="E3279" i="1"/>
  <c r="E3183" i="1"/>
  <c r="E3087" i="1"/>
  <c r="E2991" i="1"/>
  <c r="E2895" i="1"/>
  <c r="E2799" i="1"/>
  <c r="E2703" i="1"/>
  <c r="E2607" i="1"/>
  <c r="E2511" i="1"/>
  <c r="E2415" i="1"/>
  <c r="E2319" i="1"/>
  <c r="E2223" i="1"/>
  <c r="E2127" i="1"/>
  <c r="E2031" i="1"/>
  <c r="E1935" i="1"/>
  <c r="E1839" i="1"/>
  <c r="E1743" i="1"/>
  <c r="E1647" i="1"/>
  <c r="E1551" i="1"/>
  <c r="E1455" i="1"/>
  <c r="E1359" i="1"/>
  <c r="E1263" i="1"/>
  <c r="E1167" i="1"/>
  <c r="E1071" i="1"/>
  <c r="E975" i="1"/>
  <c r="E723" i="1"/>
  <c r="E699" i="1"/>
  <c r="E567" i="1"/>
  <c r="E411" i="1"/>
  <c r="E303" i="1"/>
  <c r="E219" i="1"/>
  <c r="E111" i="1"/>
  <c r="E27" i="1"/>
  <c r="E5858" i="1"/>
  <c r="E5762" i="1"/>
  <c r="E5666" i="1"/>
  <c r="E5630" i="1"/>
  <c r="E5534" i="1"/>
  <c r="E5498" i="1"/>
  <c r="E5402" i="1"/>
  <c r="E5306" i="1"/>
  <c r="E5210" i="1"/>
  <c r="E5114" i="1"/>
  <c r="E5018" i="1"/>
  <c r="E4922" i="1"/>
  <c r="E4826" i="1"/>
  <c r="E4730" i="1"/>
  <c r="E4634" i="1"/>
  <c r="E4538" i="1"/>
  <c r="E4442" i="1"/>
  <c r="E4346" i="1"/>
  <c r="E4250" i="1"/>
  <c r="E4154" i="1"/>
  <c r="E4058" i="1"/>
  <c r="E3962" i="1"/>
  <c r="E3866" i="1"/>
  <c r="E3770" i="1"/>
  <c r="E3674" i="1"/>
  <c r="E3638" i="1"/>
  <c r="E3542" i="1"/>
  <c r="E3446" i="1"/>
  <c r="E3350" i="1"/>
  <c r="E3254" i="1"/>
  <c r="E3158" i="1"/>
  <c r="E3062" i="1"/>
  <c r="E2966" i="1"/>
  <c r="E2870" i="1"/>
  <c r="E2774" i="1"/>
  <c r="E2678" i="1"/>
  <c r="E2582" i="1"/>
  <c r="E2486" i="1"/>
  <c r="E2390" i="1"/>
  <c r="E2294" i="1"/>
  <c r="E2198" i="1"/>
  <c r="E2102" i="1"/>
  <c r="E2006" i="1"/>
  <c r="E1910" i="1"/>
  <c r="E1814" i="1"/>
  <c r="E1718" i="1"/>
  <c r="E1622" i="1"/>
  <c r="E1526" i="1"/>
  <c r="E1430" i="1"/>
  <c r="E1334" i="1"/>
  <c r="E1238" i="1"/>
  <c r="E1142" i="1"/>
  <c r="E1046" i="1"/>
  <c r="E950" i="1"/>
  <c r="E926" i="1"/>
  <c r="E902" i="1"/>
  <c r="E878" i="1"/>
  <c r="E854" i="1"/>
  <c r="E830" i="1"/>
  <c r="E674" i="1"/>
  <c r="E650" i="1"/>
  <c r="E626" i="1"/>
  <c r="E602" i="1"/>
  <c r="E578" i="1"/>
  <c r="E554" i="1"/>
  <c r="E530" i="1"/>
  <c r="E506" i="1"/>
  <c r="E482" i="1"/>
  <c r="E458" i="1"/>
  <c r="E434" i="1"/>
  <c r="E326" i="1"/>
  <c r="E242" i="1"/>
  <c r="E134" i="1"/>
  <c r="E50" i="1"/>
  <c r="E5893" i="1"/>
  <c r="E5797" i="1"/>
  <c r="E5701" i="1"/>
  <c r="E5569" i="1"/>
  <c r="E5437" i="1"/>
  <c r="E5305" i="1"/>
  <c r="E5209" i="1"/>
  <c r="E5113" i="1"/>
  <c r="E5017" i="1"/>
  <c r="E4921" i="1"/>
  <c r="E4825" i="1"/>
  <c r="E4729" i="1"/>
  <c r="E4633" i="1"/>
  <c r="E4537" i="1"/>
  <c r="E4441" i="1"/>
  <c r="E4345" i="1"/>
  <c r="E4249" i="1"/>
  <c r="E4153" i="1"/>
  <c r="E4021" i="1"/>
  <c r="E3925" i="1"/>
  <c r="E3829" i="1"/>
  <c r="E3733" i="1"/>
  <c r="E3637" i="1"/>
  <c r="E3541" i="1"/>
  <c r="E3445" i="1"/>
  <c r="E3349" i="1"/>
  <c r="E3253" i="1"/>
  <c r="E3157" i="1"/>
  <c r="E3061" i="1"/>
  <c r="E421" i="1"/>
  <c r="E397" i="1"/>
  <c r="E373" i="1"/>
  <c r="E349" i="1"/>
  <c r="E325" i="1"/>
  <c r="E301" i="1"/>
  <c r="E277" i="1"/>
  <c r="E253" i="1"/>
  <c r="E229" i="1"/>
  <c r="E205" i="1"/>
  <c r="E181" i="1"/>
  <c r="E157" i="1"/>
  <c r="E133" i="1"/>
  <c r="E109" i="1"/>
  <c r="E85" i="1"/>
  <c r="E61" i="1"/>
  <c r="E37" i="1"/>
  <c r="E13" i="1"/>
  <c r="E5868" i="1"/>
  <c r="E5772" i="1"/>
  <c r="E5676" i="1"/>
  <c r="E5544" i="1"/>
  <c r="E5412" i="1"/>
  <c r="E5316" i="1"/>
  <c r="E5220" i="1"/>
  <c r="E5124" i="1"/>
  <c r="E5028" i="1"/>
  <c r="E4932" i="1"/>
  <c r="E4836" i="1"/>
  <c r="E4740" i="1"/>
  <c r="E4644" i="1"/>
  <c r="E4548" i="1"/>
  <c r="E4416" i="1"/>
  <c r="E4320" i="1"/>
  <c r="E4224" i="1"/>
  <c r="E4128" i="1"/>
  <c r="E3223" i="1"/>
  <c r="E4770" i="1"/>
  <c r="E498" i="1"/>
  <c r="E5369" i="1"/>
  <c r="E5141" i="1"/>
  <c r="E4145" i="1"/>
  <c r="E3569" i="1"/>
  <c r="E3185" i="1"/>
  <c r="E5884" i="1"/>
  <c r="E5800" i="1"/>
  <c r="E5512" i="1"/>
  <c r="E5320" i="1"/>
  <c r="E5128" i="1"/>
  <c r="E4576" i="1"/>
  <c r="E4384" i="1"/>
  <c r="E4192" i="1"/>
  <c r="E4000" i="1"/>
  <c r="E3412" i="1"/>
  <c r="E3220" i="1"/>
  <c r="E3028" i="1"/>
  <c r="E2836" i="1"/>
  <c r="E2644" i="1"/>
  <c r="E2452" i="1"/>
  <c r="E2260" i="1"/>
  <c r="E2068" i="1"/>
  <c r="E1876" i="1"/>
  <c r="E1684" i="1"/>
  <c r="E1492" i="1"/>
  <c r="E1300" i="1"/>
  <c r="E1276" i="1"/>
  <c r="E1252" i="1"/>
  <c r="E1228" i="1"/>
  <c r="E1204" i="1"/>
  <c r="E1180" i="1"/>
  <c r="E1156" i="1"/>
  <c r="E1132" i="1"/>
  <c r="E1108" i="1"/>
  <c r="E1084" i="1"/>
  <c r="E1060" i="1"/>
  <c r="E1036" i="1"/>
  <c r="E1012" i="1"/>
  <c r="E988" i="1"/>
  <c r="E964" i="1"/>
  <c r="E940" i="1"/>
  <c r="E916" i="1"/>
  <c r="E892" i="1"/>
  <c r="E868" i="1"/>
  <c r="E5571" i="1"/>
  <c r="E5439" i="1"/>
  <c r="E5307" i="1"/>
  <c r="E5211" i="1"/>
  <c r="E5115" i="1"/>
  <c r="E4983" i="1"/>
  <c r="E4887" i="1"/>
  <c r="E4791" i="1"/>
  <c r="E4695" i="1"/>
  <c r="E4599" i="1"/>
  <c r="E4467" i="1"/>
  <c r="E4371" i="1"/>
  <c r="E4275" i="1"/>
  <c r="E4107" i="1"/>
  <c r="E4011" i="1"/>
  <c r="E3915" i="1"/>
  <c r="E3819" i="1"/>
  <c r="E3723" i="1"/>
  <c r="E3627" i="1"/>
  <c r="E3531" i="1"/>
  <c r="E3435" i="1"/>
  <c r="E3339" i="1"/>
  <c r="E3243" i="1"/>
  <c r="E3147" i="1"/>
  <c r="E3051" i="1"/>
  <c r="E2955" i="1"/>
  <c r="E2859" i="1"/>
  <c r="E2763" i="1"/>
  <c r="E2667" i="1"/>
  <c r="E2571" i="1"/>
  <c r="E2475" i="1"/>
  <c r="E2379" i="1"/>
  <c r="E2283" i="1"/>
  <c r="E2187" i="1"/>
  <c r="E2091" i="1"/>
  <c r="E1995" i="1"/>
  <c r="E1899" i="1"/>
  <c r="E1803" i="1"/>
  <c r="E1707" i="1"/>
  <c r="E1611" i="1"/>
  <c r="E1515" i="1"/>
  <c r="E1419" i="1"/>
  <c r="E1323" i="1"/>
  <c r="E1227" i="1"/>
  <c r="E1131" i="1"/>
  <c r="E1035" i="1"/>
  <c r="E819" i="1"/>
  <c r="E795" i="1"/>
  <c r="E771" i="1"/>
  <c r="E747" i="1"/>
  <c r="E615" i="1"/>
  <c r="E591" i="1"/>
  <c r="E459" i="1"/>
  <c r="E435" i="1"/>
  <c r="E327" i="1"/>
  <c r="E243" i="1"/>
  <c r="E135" i="1"/>
  <c r="E51" i="1"/>
  <c r="E5822" i="1"/>
  <c r="E5726" i="1"/>
  <c r="E5594" i="1"/>
  <c r="E5462" i="1"/>
  <c r="E5366" i="1"/>
  <c r="E5270" i="1"/>
  <c r="E5174" i="1"/>
  <c r="E5078" i="1"/>
  <c r="E4982" i="1"/>
  <c r="E4886" i="1"/>
  <c r="E4790" i="1"/>
  <c r="E4694" i="1"/>
  <c r="E4598" i="1"/>
  <c r="E4502" i="1"/>
  <c r="E4406" i="1"/>
  <c r="E4310" i="1"/>
  <c r="E4214" i="1"/>
  <c r="E4118" i="1"/>
  <c r="E4022" i="1"/>
  <c r="E3926" i="1"/>
  <c r="E3830" i="1"/>
  <c r="E3734" i="1"/>
  <c r="E3602" i="1"/>
  <c r="E3506" i="1"/>
  <c r="E3410" i="1"/>
  <c r="E3314" i="1"/>
  <c r="E3218" i="1"/>
  <c r="E3122" i="1"/>
  <c r="E3026" i="1"/>
  <c r="E2930" i="1"/>
  <c r="E2834" i="1"/>
  <c r="E2738" i="1"/>
  <c r="E2642" i="1"/>
  <c r="E2546" i="1"/>
  <c r="E2450" i="1"/>
  <c r="E2354" i="1"/>
  <c r="E2258" i="1"/>
  <c r="E2162" i="1"/>
  <c r="E2066" i="1"/>
  <c r="E1970" i="1"/>
  <c r="E1874" i="1"/>
  <c r="E1778" i="1"/>
  <c r="E1682" i="1"/>
  <c r="E1586" i="1"/>
  <c r="E1490" i="1"/>
  <c r="E1394" i="1"/>
  <c r="E1298" i="1"/>
  <c r="E1202" i="1"/>
  <c r="E1106" i="1"/>
  <c r="E1010" i="1"/>
  <c r="E722" i="1"/>
  <c r="E698" i="1"/>
  <c r="E350" i="1"/>
  <c r="E266" i="1"/>
  <c r="E158" i="1"/>
  <c r="E74" i="1"/>
  <c r="E5857" i="1"/>
  <c r="E5761" i="1"/>
  <c r="E5665" i="1"/>
  <c r="E5629" i="1"/>
  <c r="E5533" i="1"/>
  <c r="E5401" i="1"/>
  <c r="E5269" i="1"/>
  <c r="E5173" i="1"/>
  <c r="E5077" i="1"/>
  <c r="E4981" i="1"/>
  <c r="E4885" i="1"/>
  <c r="E4789" i="1"/>
  <c r="E4693" i="1"/>
  <c r="E4597" i="1"/>
  <c r="E4501" i="1"/>
  <c r="E4405" i="1"/>
  <c r="E4309" i="1"/>
  <c r="E4213" i="1"/>
  <c r="E4117" i="1"/>
  <c r="E4081" i="1"/>
  <c r="E3985" i="1"/>
  <c r="E3889" i="1"/>
  <c r="E3793" i="1"/>
  <c r="E3697" i="1"/>
  <c r="E3601" i="1"/>
  <c r="E3505" i="1"/>
  <c r="E3409" i="1"/>
  <c r="E3313" i="1"/>
  <c r="E3217" i="1"/>
  <c r="E3121" i="1"/>
  <c r="E3025" i="1"/>
  <c r="E2929" i="1"/>
  <c r="E2905" i="1"/>
  <c r="E2881" i="1"/>
  <c r="E2857" i="1"/>
  <c r="E2833" i="1"/>
  <c r="E2809" i="1"/>
  <c r="E2785" i="1"/>
  <c r="E2761" i="1"/>
  <c r="E2737" i="1"/>
  <c r="E2713" i="1"/>
  <c r="E2689" i="1"/>
  <c r="E2665" i="1"/>
  <c r="E2641" i="1"/>
  <c r="E2617" i="1"/>
  <c r="E2593" i="1"/>
  <c r="E2569" i="1"/>
  <c r="E2545" i="1"/>
  <c r="E2521" i="1"/>
  <c r="E2497" i="1"/>
  <c r="E2473" i="1"/>
  <c r="E2449" i="1"/>
  <c r="E2425" i="1"/>
  <c r="E2401" i="1"/>
  <c r="E2377" i="1"/>
  <c r="E2353" i="1"/>
  <c r="E2329" i="1"/>
  <c r="E2305" i="1"/>
  <c r="E2281" i="1"/>
  <c r="E2257" i="1"/>
  <c r="E2233" i="1"/>
  <c r="E2209" i="1"/>
  <c r="E2185" i="1"/>
  <c r="E2161" i="1"/>
  <c r="E2137" i="1"/>
  <c r="E2113" i="1"/>
  <c r="E2089" i="1"/>
  <c r="E2065" i="1"/>
  <c r="E2041" i="1"/>
  <c r="E2017" i="1"/>
  <c r="E1993" i="1"/>
  <c r="E1969" i="1"/>
  <c r="E1945" i="1"/>
  <c r="E1921" i="1"/>
  <c r="E1897" i="1"/>
  <c r="E1873" i="1"/>
  <c r="E1849" i="1"/>
  <c r="E1825" i="1"/>
  <c r="E1801" i="1"/>
  <c r="E1777" i="1"/>
  <c r="E1753" i="1"/>
  <c r="E1729" i="1"/>
  <c r="E1705" i="1"/>
  <c r="E1681" i="1"/>
  <c r="E1657" i="1"/>
  <c r="E1633" i="1"/>
  <c r="E1609" i="1"/>
  <c r="E1585" i="1"/>
  <c r="E1561" i="1"/>
  <c r="E1537" i="1"/>
  <c r="E1513" i="1"/>
  <c r="E1489" i="1"/>
  <c r="E1465" i="1"/>
  <c r="E1441" i="1"/>
  <c r="E1417" i="1"/>
  <c r="E1393" i="1"/>
  <c r="E1369" i="1"/>
  <c r="E1345" i="1"/>
  <c r="E1321" i="1"/>
  <c r="E1297" i="1"/>
  <c r="E1273" i="1"/>
  <c r="E1249" i="1"/>
  <c r="E1225" i="1"/>
  <c r="E1201" i="1"/>
  <c r="E1177" i="1"/>
  <c r="E1153" i="1"/>
  <c r="E1129" i="1"/>
  <c r="E1105" i="1"/>
  <c r="E1081" i="1"/>
  <c r="E1057" i="1"/>
  <c r="E1033" i="1"/>
  <c r="E1009" i="1"/>
  <c r="E985" i="1"/>
  <c r="E961" i="1"/>
  <c r="E781" i="1"/>
  <c r="E757" i="1"/>
  <c r="E733" i="1"/>
  <c r="E709" i="1"/>
  <c r="E685" i="1"/>
  <c r="E661" i="1"/>
  <c r="E637" i="1"/>
  <c r="E613" i="1"/>
  <c r="E589" i="1"/>
  <c r="E565" i="1"/>
  <c r="E541" i="1"/>
  <c r="E517" i="1"/>
  <c r="E493" i="1"/>
  <c r="E469" i="1"/>
  <c r="E445" i="1"/>
  <c r="E5832" i="1"/>
  <c r="E5736" i="1"/>
  <c r="E5640" i="1"/>
  <c r="E5604" i="1"/>
  <c r="E5508" i="1"/>
  <c r="E5472" i="1"/>
  <c r="E5376" i="1"/>
  <c r="E5280" i="1"/>
  <c r="E5184" i="1"/>
  <c r="E5088" i="1"/>
  <c r="E4992" i="1"/>
  <c r="E4896" i="1"/>
  <c r="E4800" i="1"/>
  <c r="E4704" i="1"/>
  <c r="E4608" i="1"/>
  <c r="E4512" i="1"/>
  <c r="E4476" i="1"/>
  <c r="E4380" i="1"/>
  <c r="E4284" i="1"/>
  <c r="E4188" i="1"/>
  <c r="E4092" i="1"/>
  <c r="E4032" i="1"/>
  <c r="E4008" i="1"/>
  <c r="E3984" i="1"/>
  <c r="E3960" i="1"/>
  <c r="E3936" i="1"/>
  <c r="E3912" i="1"/>
  <c r="E3888" i="1"/>
  <c r="E3864" i="1"/>
  <c r="E3840" i="1"/>
  <c r="E3816" i="1"/>
  <c r="E3792" i="1"/>
  <c r="E3768" i="1"/>
  <c r="E3744" i="1"/>
  <c r="E3720" i="1"/>
  <c r="E3696" i="1"/>
  <c r="E3672" i="1"/>
  <c r="E3648" i="1"/>
  <c r="E3624" i="1"/>
  <c r="E3600" i="1"/>
  <c r="E3576" i="1"/>
  <c r="E3552" i="1"/>
  <c r="E3528" i="1"/>
  <c r="E3504" i="1"/>
  <c r="E3480" i="1"/>
  <c r="E3456" i="1"/>
  <c r="E3432" i="1"/>
  <c r="E3408" i="1"/>
  <c r="E3384" i="1"/>
  <c r="E3360" i="1"/>
  <c r="E3336" i="1"/>
  <c r="E5874" i="1"/>
  <c r="E930" i="1"/>
  <c r="E5045" i="1"/>
  <c r="E4049" i="1"/>
  <c r="E3773" i="1"/>
  <c r="E3389" i="1"/>
  <c r="E5344" i="1"/>
  <c r="E5152" i="1"/>
  <c r="E4600" i="1"/>
  <c r="E4408" i="1"/>
  <c r="E4216" i="1"/>
  <c r="E4024" i="1"/>
  <c r="E3832" i="1"/>
  <c r="E3808" i="1"/>
  <c r="E3784" i="1"/>
  <c r="E3760" i="1"/>
  <c r="E3736" i="1"/>
  <c r="E3712" i="1"/>
  <c r="E3688" i="1"/>
  <c r="E3664" i="1"/>
  <c r="E3640" i="1"/>
  <c r="E3616" i="1"/>
  <c r="E3592" i="1"/>
  <c r="E3568" i="1"/>
  <c r="E3544" i="1"/>
  <c r="E3520" i="1"/>
  <c r="E3436" i="1"/>
  <c r="E3244" i="1"/>
  <c r="E3052" i="1"/>
  <c r="E2860" i="1"/>
  <c r="E2668" i="1"/>
  <c r="E2476" i="1"/>
  <c r="E2284" i="1"/>
  <c r="E2092" i="1"/>
  <c r="E1900" i="1"/>
  <c r="E1708" i="1"/>
  <c r="E1516" i="1"/>
  <c r="E1324" i="1"/>
  <c r="E5907" i="1"/>
  <c r="E5859" i="1"/>
  <c r="E5811" i="1"/>
  <c r="E5763" i="1"/>
  <c r="E5715" i="1"/>
  <c r="E5667" i="1"/>
  <c r="E5631" i="1"/>
  <c r="E5535" i="1"/>
  <c r="E5499" i="1"/>
  <c r="E5403" i="1"/>
  <c r="E5367" i="1"/>
  <c r="E5271" i="1"/>
  <c r="E5175" i="1"/>
  <c r="E5079" i="1"/>
  <c r="E5043" i="1"/>
  <c r="E4947" i="1"/>
  <c r="E4851" i="1"/>
  <c r="E4755" i="1"/>
  <c r="E4659" i="1"/>
  <c r="E4563" i="1"/>
  <c r="E4527" i="1"/>
  <c r="E4431" i="1"/>
  <c r="E4335" i="1"/>
  <c r="E4239" i="1"/>
  <c r="E4167" i="1"/>
  <c r="E4071" i="1"/>
  <c r="E3975" i="1"/>
  <c r="E3879" i="1"/>
  <c r="E3783" i="1"/>
  <c r="E3687" i="1"/>
  <c r="E3591" i="1"/>
  <c r="E3495" i="1"/>
  <c r="E3399" i="1"/>
  <c r="E3303" i="1"/>
  <c r="E3207" i="1"/>
  <c r="E3111" i="1"/>
  <c r="E3015" i="1"/>
  <c r="E2919" i="1"/>
  <c r="E2823" i="1"/>
  <c r="E2727" i="1"/>
  <c r="E2631" i="1"/>
  <c r="E2535" i="1"/>
  <c r="E2439" i="1"/>
  <c r="E2343" i="1"/>
  <c r="E2247" i="1"/>
  <c r="E2151" i="1"/>
  <c r="E2055" i="1"/>
  <c r="E1959" i="1"/>
  <c r="E1863" i="1"/>
  <c r="E1767" i="1"/>
  <c r="E1671" i="1"/>
  <c r="E1575" i="1"/>
  <c r="E1479" i="1"/>
  <c r="E1383" i="1"/>
  <c r="E1287" i="1"/>
  <c r="E1191" i="1"/>
  <c r="E1095" i="1"/>
  <c r="E999" i="1"/>
  <c r="E639" i="1"/>
  <c r="E507" i="1"/>
  <c r="E483" i="1"/>
  <c r="E351" i="1"/>
  <c r="E267" i="1"/>
  <c r="E159" i="1"/>
  <c r="E75" i="1"/>
  <c r="E5882" i="1"/>
  <c r="E5786" i="1"/>
  <c r="E5690" i="1"/>
  <c r="E5558" i="1"/>
  <c r="E5426" i="1"/>
  <c r="E5330" i="1"/>
  <c r="E5234" i="1"/>
  <c r="E5138" i="1"/>
  <c r="E5042" i="1"/>
  <c r="E4946" i="1"/>
  <c r="E4850" i="1"/>
  <c r="E4754" i="1"/>
  <c r="E4658" i="1"/>
  <c r="E4562" i="1"/>
  <c r="E4466" i="1"/>
  <c r="E4370" i="1"/>
  <c r="E4274" i="1"/>
  <c r="E4178" i="1"/>
  <c r="E4082" i="1"/>
  <c r="E3986" i="1"/>
  <c r="E3890" i="1"/>
  <c r="E3794" i="1"/>
  <c r="E3698" i="1"/>
  <c r="E3662" i="1"/>
  <c r="E3566" i="1"/>
  <c r="E3470" i="1"/>
  <c r="E3374" i="1"/>
  <c r="E3278" i="1"/>
  <c r="E3182" i="1"/>
  <c r="E3086" i="1"/>
  <c r="E2990" i="1"/>
  <c r="E2894" i="1"/>
  <c r="E2798" i="1"/>
  <c r="E2702" i="1"/>
  <c r="E2606" i="1"/>
  <c r="E2510" i="1"/>
  <c r="E2414" i="1"/>
  <c r="E2318" i="1"/>
  <c r="E2222" i="1"/>
  <c r="E2126" i="1"/>
  <c r="E2030" i="1"/>
  <c r="E1934" i="1"/>
  <c r="E1838" i="1"/>
  <c r="E1742" i="1"/>
  <c r="E1646" i="1"/>
  <c r="E1550" i="1"/>
  <c r="E1454" i="1"/>
  <c r="E1358" i="1"/>
  <c r="E1262" i="1"/>
  <c r="E1166" i="1"/>
  <c r="E1070" i="1"/>
  <c r="E974" i="1"/>
  <c r="E794" i="1"/>
  <c r="E770" i="1"/>
  <c r="E746" i="1"/>
  <c r="E374" i="1"/>
  <c r="E290" i="1"/>
  <c r="E182" i="1"/>
  <c r="E98" i="1"/>
  <c r="E5821" i="1"/>
  <c r="E5725" i="1"/>
  <c r="E5593" i="1"/>
  <c r="E5497" i="1"/>
  <c r="E5461" i="1"/>
  <c r="E5365" i="1"/>
  <c r="E5329" i="1"/>
  <c r="E5233" i="1"/>
  <c r="E5137" i="1"/>
  <c r="E5041" i="1"/>
  <c r="E4945" i="1"/>
  <c r="E4849" i="1"/>
  <c r="E4753" i="1"/>
  <c r="E4657" i="1"/>
  <c r="E4561" i="1"/>
  <c r="E4465" i="1"/>
  <c r="E4369" i="1"/>
  <c r="E4273" i="1"/>
  <c r="E4177" i="1"/>
  <c r="E4045" i="1"/>
  <c r="E3949" i="1"/>
  <c r="E3853" i="1"/>
  <c r="E3757" i="1"/>
  <c r="E3661" i="1"/>
  <c r="E3565" i="1"/>
  <c r="E3469" i="1"/>
  <c r="E3373" i="1"/>
  <c r="E3277" i="1"/>
  <c r="E3181" i="1"/>
  <c r="E3085" i="1"/>
  <c r="E2989" i="1"/>
  <c r="E2953" i="1"/>
  <c r="E805" i="1"/>
  <c r="E5892" i="1"/>
  <c r="E5796" i="1"/>
  <c r="E5700" i="1"/>
  <c r="E5568" i="1"/>
  <c r="E5436" i="1"/>
  <c r="E5340" i="1"/>
  <c r="E5244" i="1"/>
  <c r="E5148" i="1"/>
  <c r="E5052" i="1"/>
  <c r="E4956" i="1"/>
  <c r="E5238" i="1"/>
  <c r="E5046" i="1"/>
  <c r="E630" i="1"/>
  <c r="E5849" i="1"/>
  <c r="E4949" i="1"/>
  <c r="E3857" i="1"/>
  <c r="E3473" i="1"/>
  <c r="E5752" i="1"/>
  <c r="E5728" i="1"/>
  <c r="E5704" i="1"/>
  <c r="E5680" i="1"/>
  <c r="E5656" i="1"/>
  <c r="E5632" i="1"/>
  <c r="E5608" i="1"/>
  <c r="E5584" i="1"/>
  <c r="E5560" i="1"/>
  <c r="E5536" i="1"/>
  <c r="E5368" i="1"/>
  <c r="E5176" i="1"/>
  <c r="E4624" i="1"/>
  <c r="E4432" i="1"/>
  <c r="E4240" i="1"/>
  <c r="E4048" i="1"/>
  <c r="E3856" i="1"/>
  <c r="E3460" i="1"/>
  <c r="E3268" i="1"/>
  <c r="E3076" i="1"/>
  <c r="E2884" i="1"/>
  <c r="E2692" i="1"/>
  <c r="E2500" i="1"/>
  <c r="E2308" i="1"/>
  <c r="E2116" i="1"/>
  <c r="E1924" i="1"/>
  <c r="E1732" i="1"/>
  <c r="E1540" i="1"/>
  <c r="E1348" i="1"/>
  <c r="E832" i="1"/>
  <c r="E808" i="1"/>
  <c r="E784" i="1"/>
  <c r="E760" i="1"/>
  <c r="E736" i="1"/>
  <c r="E712" i="1"/>
  <c r="E688" i="1"/>
  <c r="E664" i="1"/>
  <c r="E640" i="1"/>
  <c r="E616" i="1"/>
  <c r="E592" i="1"/>
  <c r="E568" i="1"/>
  <c r="E544" i="1"/>
  <c r="E520" i="1"/>
  <c r="E496" i="1"/>
  <c r="E472" i="1"/>
  <c r="E448" i="1"/>
  <c r="E424" i="1"/>
  <c r="E400" i="1"/>
  <c r="E376" i="1"/>
  <c r="E352" i="1"/>
  <c r="E328" i="1"/>
  <c r="E304" i="1"/>
  <c r="E280" i="1"/>
  <c r="E256" i="1"/>
  <c r="E232" i="1"/>
  <c r="E208" i="1"/>
  <c r="E184" i="1"/>
  <c r="E160" i="1"/>
  <c r="E136" i="1"/>
  <c r="E112" i="1"/>
  <c r="E88" i="1"/>
  <c r="E64" i="1"/>
  <c r="E40" i="1"/>
  <c r="E16" i="1"/>
  <c r="E5595" i="1"/>
  <c r="E5463" i="1"/>
  <c r="E5331" i="1"/>
  <c r="E5235" i="1"/>
  <c r="E5139" i="1"/>
  <c r="E5007" i="1"/>
  <c r="E4911" i="1"/>
  <c r="E4815" i="1"/>
  <c r="E4719" i="1"/>
  <c r="E4623" i="1"/>
  <c r="E4491" i="1"/>
  <c r="E4395" i="1"/>
  <c r="E4299" i="1"/>
  <c r="E4203" i="1"/>
  <c r="E4131" i="1"/>
  <c r="E4035" i="1"/>
  <c r="E3939" i="1"/>
  <c r="E3843" i="1"/>
  <c r="E3747" i="1"/>
  <c r="E3651" i="1"/>
  <c r="E3555" i="1"/>
  <c r="E3459" i="1"/>
  <c r="E3363" i="1"/>
  <c r="E3267" i="1"/>
  <c r="E3171" i="1"/>
  <c r="E3075" i="1"/>
  <c r="E2979" i="1"/>
  <c r="E2883" i="1"/>
  <c r="E2787" i="1"/>
  <c r="E2691" i="1"/>
  <c r="E2595" i="1"/>
  <c r="E2499" i="1"/>
  <c r="E2403" i="1"/>
  <c r="E2307" i="1"/>
  <c r="E2211" i="1"/>
  <c r="E2115" i="1"/>
  <c r="E2019" i="1"/>
  <c r="E1923" i="1"/>
  <c r="E1827" i="1"/>
  <c r="E1731" i="1"/>
  <c r="E1635" i="1"/>
  <c r="E1539" i="1"/>
  <c r="E1443" i="1"/>
  <c r="E1347" i="1"/>
  <c r="E1251" i="1"/>
  <c r="E1155" i="1"/>
  <c r="E1059" i="1"/>
  <c r="E963" i="1"/>
  <c r="E915" i="1"/>
  <c r="E891" i="1"/>
  <c r="E867" i="1"/>
  <c r="E843" i="1"/>
  <c r="E687" i="1"/>
  <c r="E663" i="1"/>
  <c r="E531" i="1"/>
  <c r="E375" i="1"/>
  <c r="E291" i="1"/>
  <c r="E183" i="1"/>
  <c r="E99" i="1"/>
  <c r="E5846" i="1"/>
  <c r="E5750" i="1"/>
  <c r="E5654" i="1"/>
  <c r="E5618" i="1"/>
  <c r="E5522" i="1"/>
  <c r="E5486" i="1"/>
  <c r="E5390" i="1"/>
  <c r="E5294" i="1"/>
  <c r="E5198" i="1"/>
  <c r="E5102" i="1"/>
  <c r="E5006" i="1"/>
  <c r="E4910" i="1"/>
  <c r="E4814" i="1"/>
  <c r="E4718" i="1"/>
  <c r="E4622" i="1"/>
  <c r="E4526" i="1"/>
  <c r="E4430" i="1"/>
  <c r="E4334" i="1"/>
  <c r="E4238" i="1"/>
  <c r="E4142" i="1"/>
  <c r="E4046" i="1"/>
  <c r="E3950" i="1"/>
  <c r="E3854" i="1"/>
  <c r="E3758" i="1"/>
  <c r="E3626" i="1"/>
  <c r="E3530" i="1"/>
  <c r="E3434" i="1"/>
  <c r="E3338" i="1"/>
  <c r="E3242" i="1"/>
  <c r="E3146" i="1"/>
  <c r="E3050" i="1"/>
  <c r="E2954" i="1"/>
  <c r="E2858" i="1"/>
  <c r="E2762" i="1"/>
  <c r="E2666" i="1"/>
  <c r="E2570" i="1"/>
  <c r="E2474" i="1"/>
  <c r="E2378" i="1"/>
  <c r="E2282" i="1"/>
  <c r="E2186" i="1"/>
  <c r="E2090" i="1"/>
  <c r="E1994" i="1"/>
  <c r="E1898" i="1"/>
  <c r="E1802" i="1"/>
  <c r="E1706" i="1"/>
  <c r="E1610" i="1"/>
  <c r="E1514" i="1"/>
  <c r="E1418" i="1"/>
  <c r="E1322" i="1"/>
  <c r="E1226" i="1"/>
  <c r="E1130" i="1"/>
  <c r="E1034" i="1"/>
  <c r="E818" i="1"/>
  <c r="E398" i="1"/>
  <c r="E314" i="1"/>
  <c r="E206" i="1"/>
  <c r="E122" i="1"/>
  <c r="E14" i="1"/>
  <c r="E5881" i="1"/>
  <c r="E5785" i="1"/>
  <c r="E5689" i="1"/>
  <c r="E5557" i="1"/>
  <c r="E5425" i="1"/>
  <c r="E5293" i="1"/>
  <c r="E5197" i="1"/>
  <c r="E5101" i="1"/>
  <c r="E5005" i="1"/>
  <c r="E4909" i="1"/>
  <c r="E4813" i="1"/>
  <c r="E4717" i="1"/>
  <c r="E4621" i="1"/>
  <c r="E4525" i="1"/>
  <c r="E4429" i="1"/>
  <c r="E4333" i="1"/>
  <c r="E4237" i="1"/>
  <c r="E4141" i="1"/>
  <c r="E4105" i="1"/>
  <c r="E4009" i="1"/>
  <c r="E3913" i="1"/>
  <c r="E3817" i="1"/>
  <c r="E3721" i="1"/>
  <c r="E3625" i="1"/>
  <c r="E3529" i="1"/>
  <c r="E3433" i="1"/>
  <c r="E3337" i="1"/>
  <c r="E3241" i="1"/>
  <c r="E3145" i="1"/>
  <c r="E3049" i="1"/>
  <c r="E925" i="1"/>
  <c r="E901" i="1"/>
  <c r="E877" i="1"/>
  <c r="E4639" i="1"/>
  <c r="E727" i="1"/>
  <c r="E2538" i="1"/>
  <c r="E654" i="1"/>
  <c r="E5753" i="1"/>
  <c r="E5525" i="1"/>
  <c r="E4853" i="1"/>
  <c r="E3677" i="1"/>
  <c r="E3293" i="1"/>
  <c r="E5788" i="1"/>
  <c r="E5392" i="1"/>
  <c r="E5200" i="1"/>
  <c r="E4648" i="1"/>
  <c r="E4456" i="1"/>
  <c r="E4264" i="1"/>
  <c r="E4072" i="1"/>
  <c r="E3880" i="1"/>
  <c r="E3484" i="1"/>
  <c r="E3292" i="1"/>
  <c r="E3100" i="1"/>
  <c r="E2908" i="1"/>
  <c r="E2716" i="1"/>
  <c r="E2524" i="1"/>
  <c r="E2332" i="1"/>
  <c r="E2140" i="1"/>
  <c r="E1948" i="1"/>
  <c r="E1756" i="1"/>
  <c r="E1564" i="1"/>
  <c r="E1372" i="1"/>
  <c r="E751" i="1"/>
  <c r="E5718" i="1"/>
  <c r="E4650" i="1"/>
  <c r="E2346" i="1"/>
  <c r="E5657" i="1"/>
  <c r="E5429" i="1"/>
  <c r="E4757" i="1"/>
  <c r="E4529" i="1"/>
  <c r="E3761" i="1"/>
  <c r="E3377" i="1"/>
  <c r="E5416" i="1"/>
  <c r="E5224" i="1"/>
  <c r="E4672" i="1"/>
  <c r="E4480" i="1"/>
  <c r="E4288" i="1"/>
  <c r="E4096" i="1"/>
  <c r="E3904" i="1"/>
  <c r="E3508" i="1"/>
  <c r="E3316" i="1"/>
  <c r="E3124" i="1"/>
  <c r="E2932" i="1"/>
  <c r="E2740" i="1"/>
  <c r="E2548" i="1"/>
  <c r="E2356" i="1"/>
  <c r="E2164" i="1"/>
  <c r="E1972" i="1"/>
  <c r="E1780" i="1"/>
  <c r="E1588" i="1"/>
  <c r="E1396" i="1"/>
  <c r="E1288" i="1"/>
  <c r="E1264" i="1"/>
  <c r="E1240" i="1"/>
  <c r="E1216" i="1"/>
  <c r="E1192" i="1"/>
  <c r="E1168" i="1"/>
  <c r="E1144" i="1"/>
  <c r="E1120" i="1"/>
  <c r="E1096" i="1"/>
  <c r="E1072" i="1"/>
  <c r="E1048" i="1"/>
  <c r="E1024" i="1"/>
  <c r="E1000" i="1"/>
  <c r="E976" i="1"/>
  <c r="E952" i="1"/>
  <c r="E928" i="1"/>
  <c r="E904" i="1"/>
  <c r="E880" i="1"/>
  <c r="E856" i="1"/>
  <c r="E5619" i="1"/>
  <c r="E5523" i="1"/>
  <c r="E5487" i="1"/>
  <c r="E5391" i="1"/>
  <c r="E5355" i="1"/>
  <c r="E5259" i="1"/>
  <c r="E5163" i="1"/>
  <c r="E5067" i="1"/>
  <c r="E5031" i="1"/>
  <c r="E4935" i="1"/>
  <c r="E4839" i="1"/>
  <c r="E4743" i="1"/>
  <c r="E4647" i="1"/>
  <c r="E4515" i="1"/>
  <c r="E4419" i="1"/>
  <c r="E4323" i="1"/>
  <c r="E4227" i="1"/>
  <c r="E4191" i="1"/>
  <c r="E4155" i="1"/>
  <c r="E4059" i="1"/>
  <c r="E3963" i="1"/>
  <c r="E3867" i="1"/>
  <c r="E3771" i="1"/>
  <c r="E3675" i="1"/>
  <c r="E3579" i="1"/>
  <c r="E3483" i="1"/>
  <c r="E3387" i="1"/>
  <c r="E3291" i="1"/>
  <c r="E3195" i="1"/>
  <c r="E3099" i="1"/>
  <c r="E3003" i="1"/>
  <c r="E2907" i="1"/>
  <c r="E2811" i="1"/>
  <c r="E2715" i="1"/>
  <c r="E2619" i="1"/>
  <c r="E2523" i="1"/>
  <c r="E2427" i="1"/>
  <c r="E2331" i="1"/>
  <c r="E2235" i="1"/>
  <c r="E2139" i="1"/>
  <c r="E2043" i="1"/>
  <c r="E1947" i="1"/>
  <c r="E1851" i="1"/>
  <c r="E1755" i="1"/>
  <c r="E1659" i="1"/>
  <c r="E1563" i="1"/>
  <c r="E1467" i="1"/>
  <c r="E1371" i="1"/>
  <c r="E1275" i="1"/>
  <c r="E1179" i="1"/>
  <c r="E1083" i="1"/>
  <c r="E987" i="1"/>
  <c r="E807" i="1"/>
  <c r="E783" i="1"/>
  <c r="E759" i="1"/>
  <c r="E603" i="1"/>
  <c r="E471" i="1"/>
  <c r="E447" i="1"/>
  <c r="E423" i="1"/>
  <c r="E339" i="1"/>
  <c r="E231" i="1"/>
  <c r="E147" i="1"/>
  <c r="E39" i="1"/>
  <c r="E5870" i="1"/>
  <c r="E5774" i="1"/>
  <c r="E5678" i="1"/>
  <c r="E5642" i="1"/>
  <c r="E5546" i="1"/>
  <c r="E5414" i="1"/>
  <c r="E5318" i="1"/>
  <c r="E5222" i="1"/>
  <c r="E5126" i="1"/>
  <c r="E5030" i="1"/>
  <c r="E4934" i="1"/>
  <c r="E4838" i="1"/>
  <c r="E4742" i="1"/>
  <c r="E4646" i="1"/>
  <c r="E4550" i="1"/>
  <c r="E4454" i="1"/>
  <c r="E4358" i="1"/>
  <c r="E4262" i="1"/>
  <c r="E4166" i="1"/>
  <c r="E4070" i="1"/>
  <c r="E3974" i="1"/>
  <c r="E3878" i="1"/>
  <c r="E3782" i="1"/>
  <c r="E3686" i="1"/>
  <c r="E3650" i="1"/>
  <c r="E3554" i="1"/>
  <c r="E3458" i="1"/>
  <c r="E3362" i="1"/>
  <c r="E3266" i="1"/>
  <c r="E3170" i="1"/>
  <c r="E3074" i="1"/>
  <c r="E2978" i="1"/>
  <c r="E2882" i="1"/>
  <c r="E2786" i="1"/>
  <c r="E2690" i="1"/>
  <c r="E2594" i="1"/>
  <c r="E2498" i="1"/>
  <c r="E2402" i="1"/>
  <c r="E2306" i="1"/>
  <c r="E2210" i="1"/>
  <c r="E2114" i="1"/>
  <c r="E2018" i="1"/>
  <c r="E1922" i="1"/>
  <c r="E1826" i="1"/>
  <c r="E1730" i="1"/>
  <c r="E1634" i="1"/>
  <c r="E1538" i="1"/>
  <c r="E1442" i="1"/>
  <c r="E1346" i="1"/>
  <c r="E1250" i="1"/>
  <c r="E1154" i="1"/>
  <c r="E1058" i="1"/>
  <c r="E962" i="1"/>
  <c r="E734" i="1"/>
  <c r="E710" i="1"/>
  <c r="E362" i="1"/>
  <c r="E254" i="1"/>
  <c r="E170" i="1"/>
  <c r="E62" i="1"/>
  <c r="E5905" i="1"/>
  <c r="E5809" i="1"/>
  <c r="E5713" i="1"/>
  <c r="E5581" i="1"/>
  <c r="E5449" i="1"/>
  <c r="E5353" i="1"/>
  <c r="E5317" i="1"/>
  <c r="E5221" i="1"/>
  <c r="E5125" i="1"/>
  <c r="E5029" i="1"/>
  <c r="E4933" i="1"/>
  <c r="E4837" i="1"/>
  <c r="E4741" i="1"/>
  <c r="E4645" i="1"/>
  <c r="E4549" i="1"/>
  <c r="E4453" i="1"/>
  <c r="E4357" i="1"/>
  <c r="E4261" i="1"/>
  <c r="E4165" i="1"/>
  <c r="E4033" i="1"/>
  <c r="E3937" i="1"/>
  <c r="E3841" i="1"/>
  <c r="E3745" i="1"/>
  <c r="E3649" i="1"/>
  <c r="E3553" i="1"/>
  <c r="E3457" i="1"/>
  <c r="E3361" i="1"/>
  <c r="E3265" i="1"/>
  <c r="E3169" i="1"/>
  <c r="E3073" i="1"/>
  <c r="E2941" i="1"/>
  <c r="E2917" i="1"/>
  <c r="E2893" i="1"/>
  <c r="E2869" i="1"/>
  <c r="E2845" i="1"/>
  <c r="E2821" i="1"/>
  <c r="E2797" i="1"/>
  <c r="E2773" i="1"/>
  <c r="E2749" i="1"/>
  <c r="E2725" i="1"/>
  <c r="E2701" i="1"/>
  <c r="E2677" i="1"/>
  <c r="E2653" i="1"/>
  <c r="E2629" i="1"/>
  <c r="E2605" i="1"/>
  <c r="E2581" i="1"/>
  <c r="E2557" i="1"/>
  <c r="E2533" i="1"/>
  <c r="E2509" i="1"/>
  <c r="E2485" i="1"/>
  <c r="E2461" i="1"/>
  <c r="E2437" i="1"/>
  <c r="E2413" i="1"/>
  <c r="E2389" i="1"/>
  <c r="E2365" i="1"/>
  <c r="E2341" i="1"/>
  <c r="E2317" i="1"/>
  <c r="E2293" i="1"/>
  <c r="E2269" i="1"/>
  <c r="E2245" i="1"/>
  <c r="E2221" i="1"/>
  <c r="E2197" i="1"/>
  <c r="E2173" i="1"/>
  <c r="E2149" i="1"/>
  <c r="E2125" i="1"/>
  <c r="E2101" i="1"/>
  <c r="E2077" i="1"/>
  <c r="E2053" i="1"/>
  <c r="E2029" i="1"/>
  <c r="E2005" i="1"/>
  <c r="E1981" i="1"/>
  <c r="E1957" i="1"/>
  <c r="E1933" i="1"/>
  <c r="E1909" i="1"/>
  <c r="E1885" i="1"/>
  <c r="E1861" i="1"/>
  <c r="E1837" i="1"/>
  <c r="E1813" i="1"/>
  <c r="E1789" i="1"/>
  <c r="E1765" i="1"/>
  <c r="E1741" i="1"/>
  <c r="E1717" i="1"/>
  <c r="E1693" i="1"/>
  <c r="E1669" i="1"/>
  <c r="E1645" i="1"/>
  <c r="E1621" i="1"/>
  <c r="E1597" i="1"/>
  <c r="E1573" i="1"/>
  <c r="E1549" i="1"/>
  <c r="E1525" i="1"/>
  <c r="E1501" i="1"/>
  <c r="E1477" i="1"/>
  <c r="E1453" i="1"/>
  <c r="E1429" i="1"/>
  <c r="E1405" i="1"/>
  <c r="E1381" i="1"/>
  <c r="E1357" i="1"/>
  <c r="E1333" i="1"/>
  <c r="E1309" i="1"/>
  <c r="E1285" i="1"/>
  <c r="E1261" i="1"/>
  <c r="E1237" i="1"/>
  <c r="E1213" i="1"/>
  <c r="E1189" i="1"/>
  <c r="E1165" i="1"/>
  <c r="E1141" i="1"/>
  <c r="E1117" i="1"/>
  <c r="E1093" i="1"/>
  <c r="E1069" i="1"/>
  <c r="E1045" i="1"/>
  <c r="E1021" i="1"/>
  <c r="E997" i="1"/>
  <c r="E973" i="1"/>
  <c r="E793" i="1"/>
  <c r="E769" i="1"/>
  <c r="E745" i="1"/>
  <c r="E721" i="1"/>
  <c r="E697" i="1"/>
  <c r="E673" i="1"/>
  <c r="E649" i="1"/>
  <c r="E625" i="1"/>
  <c r="E601" i="1"/>
  <c r="E577" i="1"/>
  <c r="E553" i="1"/>
  <c r="E529" i="1"/>
  <c r="E505" i="1"/>
  <c r="E481" i="1"/>
  <c r="E457" i="1"/>
  <c r="E5880" i="1"/>
  <c r="E5784" i="1"/>
  <c r="E5688" i="1"/>
  <c r="E5556" i="1"/>
  <c r="E5424" i="1"/>
  <c r="E5328" i="1"/>
  <c r="E5232" i="1"/>
  <c r="E5136" i="1"/>
  <c r="E5040" i="1"/>
  <c r="E4944" i="1"/>
  <c r="E4848" i="1"/>
  <c r="E4752" i="1"/>
  <c r="E4656" i="1"/>
  <c r="E4560" i="1"/>
  <c r="E4428" i="1"/>
  <c r="E4332" i="1"/>
  <c r="E4236" i="1"/>
  <c r="E4140" i="1"/>
  <c r="E4044" i="1"/>
  <c r="E4020" i="1"/>
  <c r="E3996" i="1"/>
  <c r="E3972" i="1"/>
  <c r="E3948" i="1"/>
  <c r="E3924" i="1"/>
  <c r="E3900" i="1"/>
  <c r="E3876" i="1"/>
  <c r="E3852" i="1"/>
  <c r="E3828" i="1"/>
  <c r="E3804" i="1"/>
  <c r="E3780" i="1"/>
  <c r="E3756" i="1"/>
  <c r="E3732" i="1"/>
  <c r="E3708" i="1"/>
  <c r="E3684" i="1"/>
  <c r="E3660" i="1"/>
  <c r="E3636" i="1"/>
  <c r="E3612" i="1"/>
  <c r="E3588" i="1"/>
  <c r="E3564" i="1"/>
  <c r="E3540" i="1"/>
  <c r="E3516" i="1"/>
  <c r="E3492" i="1"/>
  <c r="E3468" i="1"/>
  <c r="E3444" i="1"/>
  <c r="E3420" i="1"/>
  <c r="E3396" i="1"/>
  <c r="E3372" i="1"/>
  <c r="E3348" i="1"/>
  <c r="E3324" i="1"/>
  <c r="E5155" i="1"/>
  <c r="E3091" i="1"/>
  <c r="E4458" i="1"/>
  <c r="E5561" i="1"/>
  <c r="E4661" i="1"/>
  <c r="E4433" i="1"/>
  <c r="E3581" i="1"/>
  <c r="E3197" i="1"/>
  <c r="E2849" i="1"/>
  <c r="E5896" i="1"/>
  <c r="E5440" i="1"/>
  <c r="E5248" i="1"/>
  <c r="E4696" i="1"/>
  <c r="E4504" i="1"/>
  <c r="E4312" i="1"/>
  <c r="E4120" i="1"/>
  <c r="E3928" i="1"/>
  <c r="E3844" i="1"/>
  <c r="E3820" i="1"/>
  <c r="E3796" i="1"/>
  <c r="E3772" i="1"/>
  <c r="E3748" i="1"/>
  <c r="E3724" i="1"/>
  <c r="E3700" i="1"/>
  <c r="E3676" i="1"/>
  <c r="E3652" i="1"/>
  <c r="E3628" i="1"/>
  <c r="E3604" i="1"/>
  <c r="E3580" i="1"/>
  <c r="E3556" i="1"/>
  <c r="E3532" i="1"/>
  <c r="E3340" i="1"/>
  <c r="E3148" i="1"/>
  <c r="E2956" i="1"/>
  <c r="E2764" i="1"/>
  <c r="E2572" i="1"/>
  <c r="E2380" i="1"/>
  <c r="E2188" i="1"/>
  <c r="E1996" i="1"/>
  <c r="E1804" i="1"/>
  <c r="E1612" i="1"/>
  <c r="E1420" i="1"/>
  <c r="E5883" i="1"/>
  <c r="E5835" i="1"/>
  <c r="E5787" i="1"/>
  <c r="E5739" i="1"/>
  <c r="E5691" i="1"/>
  <c r="E5583" i="1"/>
  <c r="E5451" i="1"/>
  <c r="E5319" i="1"/>
  <c r="E5223" i="1"/>
  <c r="E5127" i="1"/>
  <c r="E4995" i="1"/>
  <c r="E4899" i="1"/>
  <c r="E4803" i="1"/>
  <c r="E4707" i="1"/>
  <c r="E4611" i="1"/>
  <c r="E4479" i="1"/>
  <c r="E4383" i="1"/>
  <c r="E4287" i="1"/>
  <c r="E4119" i="1"/>
  <c r="E4023" i="1"/>
  <c r="E3927" i="1"/>
  <c r="E3831" i="1"/>
  <c r="E3735" i="1"/>
  <c r="E3639" i="1"/>
  <c r="E3543" i="1"/>
  <c r="E3447" i="1"/>
  <c r="E3351" i="1"/>
  <c r="E3255" i="1"/>
  <c r="E3159" i="1"/>
  <c r="E3063" i="1"/>
  <c r="E2967" i="1"/>
  <c r="E2871" i="1"/>
  <c r="E2775" i="1"/>
  <c r="E2679" i="1"/>
  <c r="E2583" i="1"/>
  <c r="E2487" i="1"/>
  <c r="E2391" i="1"/>
  <c r="E2295" i="1"/>
  <c r="E2199" i="1"/>
  <c r="E2103" i="1"/>
  <c r="E2007" i="1"/>
  <c r="E1911" i="1"/>
  <c r="E1815" i="1"/>
  <c r="E1719" i="1"/>
  <c r="E1623" i="1"/>
  <c r="E1527" i="1"/>
  <c r="E1431" i="1"/>
  <c r="E1335" i="1"/>
  <c r="E1239" i="1"/>
  <c r="E1143" i="1"/>
  <c r="E1047" i="1"/>
  <c r="E831" i="1"/>
  <c r="E651" i="1"/>
  <c r="E627" i="1"/>
  <c r="E495" i="1"/>
  <c r="E363" i="1"/>
  <c r="E255" i="1"/>
  <c r="E171" i="1"/>
  <c r="E63" i="1"/>
  <c r="E5834" i="1"/>
  <c r="E5738" i="1"/>
  <c r="E5606" i="1"/>
  <c r="E5510" i="1"/>
  <c r="E5474" i="1"/>
  <c r="E5378" i="1"/>
  <c r="E5282" i="1"/>
  <c r="E5186" i="1"/>
  <c r="E5090" i="1"/>
  <c r="E4994" i="1"/>
  <c r="E4898" i="1"/>
  <c r="E4802" i="1"/>
  <c r="E4706" i="1"/>
  <c r="E4610" i="1"/>
  <c r="E4514" i="1"/>
  <c r="E4418" i="1"/>
  <c r="E4322" i="1"/>
  <c r="E4226" i="1"/>
  <c r="E4130" i="1"/>
  <c r="E4034" i="1"/>
  <c r="E3938" i="1"/>
  <c r="E3842" i="1"/>
  <c r="E3746" i="1"/>
  <c r="E3614" i="1"/>
  <c r="E3518" i="1"/>
  <c r="E3422" i="1"/>
  <c r="E3326" i="1"/>
  <c r="E3230" i="1"/>
  <c r="E3134" i="1"/>
  <c r="E3038" i="1"/>
  <c r="E2942" i="1"/>
  <c r="E2846" i="1"/>
  <c r="E2750" i="1"/>
  <c r="E2654" i="1"/>
  <c r="E2558" i="1"/>
  <c r="E2462" i="1"/>
  <c r="E2366" i="1"/>
  <c r="E2270" i="1"/>
  <c r="E2174" i="1"/>
  <c r="E2078" i="1"/>
  <c r="E1982" i="1"/>
  <c r="E1886" i="1"/>
  <c r="E1790" i="1"/>
  <c r="E1694" i="1"/>
  <c r="E1598" i="1"/>
  <c r="E1502" i="1"/>
  <c r="E1406" i="1"/>
  <c r="E1310" i="1"/>
  <c r="E1214" i="1"/>
  <c r="E1118" i="1"/>
  <c r="E1022" i="1"/>
  <c r="E806" i="1"/>
  <c r="E782" i="1"/>
  <c r="E758" i="1"/>
  <c r="E386" i="1"/>
  <c r="E278" i="1"/>
  <c r="E194" i="1"/>
  <c r="E86" i="1"/>
  <c r="E5869" i="1"/>
  <c r="E5773" i="1"/>
  <c r="E5677" i="1"/>
  <c r="E5545" i="1"/>
  <c r="E5413" i="1"/>
  <c r="E5281" i="1"/>
  <c r="E5185" i="1"/>
  <c r="E5089" i="1"/>
  <c r="E4993" i="1"/>
  <c r="E4897" i="1"/>
  <c r="E4801" i="1"/>
  <c r="E4705" i="1"/>
  <c r="E4609" i="1"/>
  <c r="E4513" i="1"/>
  <c r="E4417" i="1"/>
  <c r="E4321" i="1"/>
  <c r="E4225" i="1"/>
  <c r="E4129" i="1"/>
  <c r="E4093" i="1"/>
  <c r="E3997" i="1"/>
  <c r="E3901" i="1"/>
  <c r="E3805" i="1"/>
  <c r="E3709" i="1"/>
  <c r="E3613" i="1"/>
  <c r="E3517" i="1"/>
  <c r="E3421" i="1"/>
  <c r="E3325" i="1"/>
  <c r="E3229" i="1"/>
  <c r="E3133" i="1"/>
  <c r="E3037" i="1"/>
  <c r="E5844" i="1"/>
  <c r="E5748" i="1"/>
  <c r="E5652" i="1"/>
  <c r="E5616" i="1"/>
  <c r="E5520" i="1"/>
  <c r="E5388" i="1"/>
  <c r="E5292" i="1"/>
  <c r="E5196" i="1"/>
  <c r="E5100" i="1"/>
  <c r="E5004" i="1"/>
  <c r="E5668" i="1"/>
  <c r="E5464" i="1"/>
  <c r="E3364" i="1"/>
  <c r="E1828" i="1"/>
  <c r="E700" i="1"/>
  <c r="E508" i="1"/>
  <c r="E316" i="1"/>
  <c r="E124" i="1"/>
  <c r="E5655" i="1"/>
  <c r="E5091" i="1"/>
  <c r="E4779" i="1"/>
  <c r="E4443" i="1"/>
  <c r="E3999" i="1"/>
  <c r="E3615" i="1"/>
  <c r="E3315" i="1"/>
  <c r="E2931" i="1"/>
  <c r="E2547" i="1"/>
  <c r="E2163" i="1"/>
  <c r="E1779" i="1"/>
  <c r="E1395" i="1"/>
  <c r="E1011" i="1"/>
  <c r="E399" i="1"/>
  <c r="E87" i="1"/>
  <c r="E15" i="1"/>
  <c r="E5906" i="1"/>
  <c r="E5162" i="1"/>
  <c r="E4778" i="1"/>
  <c r="E4394" i="1"/>
  <c r="E4010" i="1"/>
  <c r="E3578" i="1"/>
  <c r="E3194" i="1"/>
  <c r="E2810" i="1"/>
  <c r="E2426" i="1"/>
  <c r="E2042" i="1"/>
  <c r="E1658" i="1"/>
  <c r="E1274" i="1"/>
  <c r="E938" i="1"/>
  <c r="E686" i="1"/>
  <c r="E494" i="1"/>
  <c r="E410" i="1"/>
  <c r="E338" i="1"/>
  <c r="E26" i="1"/>
  <c r="E5377" i="1"/>
  <c r="E5245" i="1"/>
  <c r="E4861" i="1"/>
  <c r="E4477" i="1"/>
  <c r="E3781" i="1"/>
  <c r="E3397" i="1"/>
  <c r="E3013" i="1"/>
  <c r="E949" i="1"/>
  <c r="E865" i="1"/>
  <c r="E841" i="1"/>
  <c r="E817" i="1"/>
  <c r="E289" i="1"/>
  <c r="E97" i="1"/>
  <c r="E5856" i="1"/>
  <c r="E5448" i="1"/>
  <c r="E5364" i="1"/>
  <c r="E4920" i="1"/>
  <c r="E4884" i="1"/>
  <c r="E4812" i="1"/>
  <c r="E4776" i="1"/>
  <c r="E4668" i="1"/>
  <c r="E4404" i="1"/>
  <c r="E4368" i="1"/>
  <c r="E4296" i="1"/>
  <c r="E4260" i="1"/>
  <c r="E4152" i="1"/>
  <c r="E5879" i="1"/>
  <c r="E5783" i="1"/>
  <c r="E5687" i="1"/>
  <c r="E5555" i="1"/>
  <c r="E5423" i="1"/>
  <c r="E5327" i="1"/>
  <c r="E5291" i="1"/>
  <c r="E5195" i="1"/>
  <c r="E5159" i="1"/>
  <c r="E5123" i="1"/>
  <c r="E5027" i="1"/>
  <c r="E5003" i="1"/>
  <c r="E4979" i="1"/>
  <c r="E4955" i="1"/>
  <c r="E4931" i="1"/>
  <c r="E4907" i="1"/>
  <c r="E4883" i="1"/>
  <c r="E4859" i="1"/>
  <c r="E4835" i="1"/>
  <c r="E4811" i="1"/>
  <c r="E4787" i="1"/>
  <c r="E659" i="1"/>
  <c r="E527" i="1"/>
  <c r="E503" i="1"/>
  <c r="E5878" i="1"/>
  <c r="E5782" i="1"/>
  <c r="E5686" i="1"/>
  <c r="E5554" i="1"/>
  <c r="E5386" i="1"/>
  <c r="E5290" i="1"/>
  <c r="E5194" i="1"/>
  <c r="E5098" i="1"/>
  <c r="E5002" i="1"/>
  <c r="E4978" i="1"/>
  <c r="E4954" i="1"/>
  <c r="E4930" i="1"/>
  <c r="E4906" i="1"/>
  <c r="E4882" i="1"/>
  <c r="E4858" i="1"/>
  <c r="E4834" i="1"/>
  <c r="E4810" i="1"/>
  <c r="E4786" i="1"/>
  <c r="E4762" i="1"/>
  <c r="E4738" i="1"/>
  <c r="E4714" i="1"/>
  <c r="E4690" i="1"/>
  <c r="E4666" i="1"/>
  <c r="E4642" i="1"/>
  <c r="E4618" i="1"/>
  <c r="E4594" i="1"/>
  <c r="E4570" i="1"/>
  <c r="E4546" i="1"/>
  <c r="E4522" i="1"/>
  <c r="E4498" i="1"/>
  <c r="E910" i="1"/>
  <c r="E658" i="1"/>
  <c r="E526" i="1"/>
  <c r="E502" i="1"/>
  <c r="E5877" i="1"/>
  <c r="E5781" i="1"/>
  <c r="E5685" i="1"/>
  <c r="E5553" i="1"/>
  <c r="E5457" i="1"/>
  <c r="E5361" i="1"/>
  <c r="E5265" i="1"/>
  <c r="E5169" i="1"/>
  <c r="E5073" i="1"/>
  <c r="E4977" i="1"/>
  <c r="E4881" i="1"/>
  <c r="E4785" i="1"/>
  <c r="E4689" i="1"/>
  <c r="E4557" i="1"/>
  <c r="E4461" i="1"/>
  <c r="E4329" i="1"/>
  <c r="E4233" i="1"/>
  <c r="E4137" i="1"/>
  <c r="E4041" i="1"/>
  <c r="E3945" i="1"/>
  <c r="E3849" i="1"/>
  <c r="E3753" i="1"/>
  <c r="E3657" i="1"/>
  <c r="E3561" i="1"/>
  <c r="E3465" i="1"/>
  <c r="E3369" i="1"/>
  <c r="E3273" i="1"/>
  <c r="E2481" i="1"/>
  <c r="E2433" i="1"/>
  <c r="E2361" i="1"/>
  <c r="E2899" i="1"/>
  <c r="E2561" i="1"/>
  <c r="E5692" i="1"/>
  <c r="E5272" i="1"/>
  <c r="E3172" i="1"/>
  <c r="E1636" i="1"/>
  <c r="E724" i="1"/>
  <c r="E532" i="1"/>
  <c r="E340" i="1"/>
  <c r="E148" i="1"/>
  <c r="E5799" i="1"/>
  <c r="E5295" i="1"/>
  <c r="E4863" i="1"/>
  <c r="E4263" i="1"/>
  <c r="E4083" i="1"/>
  <c r="E3699" i="1"/>
  <c r="E3519" i="1"/>
  <c r="E3135" i="1"/>
  <c r="E2751" i="1"/>
  <c r="E2367" i="1"/>
  <c r="E1983" i="1"/>
  <c r="E1599" i="1"/>
  <c r="E1215" i="1"/>
  <c r="E939" i="1"/>
  <c r="E855" i="1"/>
  <c r="E5246" i="1"/>
  <c r="E4862" i="1"/>
  <c r="E4478" i="1"/>
  <c r="E4094" i="1"/>
  <c r="E3710" i="1"/>
  <c r="E3398" i="1"/>
  <c r="E3014" i="1"/>
  <c r="E2630" i="1"/>
  <c r="E2246" i="1"/>
  <c r="E1862" i="1"/>
  <c r="E1478" i="1"/>
  <c r="E1094" i="1"/>
  <c r="E518" i="1"/>
  <c r="E302" i="1"/>
  <c r="E230" i="1"/>
  <c r="E5749" i="1"/>
  <c r="E5065" i="1"/>
  <c r="E4681" i="1"/>
  <c r="E4297" i="1"/>
  <c r="E3865" i="1"/>
  <c r="E3481" i="1"/>
  <c r="E3097" i="1"/>
  <c r="E889" i="1"/>
  <c r="E313" i="1"/>
  <c r="E121" i="1"/>
  <c r="E5484" i="1"/>
  <c r="E5400" i="1"/>
  <c r="E5160" i="1"/>
  <c r="E5076" i="1"/>
  <c r="E4440" i="1"/>
  <c r="E924" i="1"/>
  <c r="E900" i="1"/>
  <c r="E876" i="1"/>
  <c r="E852" i="1"/>
  <c r="E828" i="1"/>
  <c r="E804" i="1"/>
  <c r="E5843" i="1"/>
  <c r="E5747" i="1"/>
  <c r="E5651" i="1"/>
  <c r="E5519" i="1"/>
  <c r="E5387" i="1"/>
  <c r="E5255" i="1"/>
  <c r="E5087" i="1"/>
  <c r="E4337" i="1"/>
  <c r="E5716" i="1"/>
  <c r="E4720" i="1"/>
  <c r="E2980" i="1"/>
  <c r="E1444" i="1"/>
  <c r="E748" i="1"/>
  <c r="E556" i="1"/>
  <c r="E364" i="1"/>
  <c r="E172" i="1"/>
  <c r="E5559" i="1"/>
  <c r="E5427" i="1"/>
  <c r="E4683" i="1"/>
  <c r="E4347" i="1"/>
  <c r="E3903" i="1"/>
  <c r="E3219" i="1"/>
  <c r="E2835" i="1"/>
  <c r="E2451" i="1"/>
  <c r="E2067" i="1"/>
  <c r="E1683" i="1"/>
  <c r="E1299" i="1"/>
  <c r="E879" i="1"/>
  <c r="E555" i="1"/>
  <c r="E5810" i="1"/>
  <c r="E5450" i="1"/>
  <c r="E5066" i="1"/>
  <c r="E4682" i="1"/>
  <c r="E4298" i="1"/>
  <c r="E3914" i="1"/>
  <c r="E3482" i="1"/>
  <c r="E3098" i="1"/>
  <c r="E2714" i="1"/>
  <c r="E2330" i="1"/>
  <c r="E1946" i="1"/>
  <c r="E1562" i="1"/>
  <c r="E1178" i="1"/>
  <c r="E542" i="1"/>
  <c r="E5833" i="1"/>
  <c r="E5617" i="1"/>
  <c r="E5149" i="1"/>
  <c r="E4765" i="1"/>
  <c r="E4381" i="1"/>
  <c r="E4069" i="1"/>
  <c r="E3685" i="1"/>
  <c r="E3301" i="1"/>
  <c r="E2965" i="1"/>
  <c r="E913" i="1"/>
  <c r="E337" i="1"/>
  <c r="E145" i="1"/>
  <c r="E5808" i="1"/>
  <c r="E5724" i="1"/>
  <c r="E5112" i="1"/>
  <c r="E4728" i="1"/>
  <c r="E4692" i="1"/>
  <c r="E4620" i="1"/>
  <c r="E4584" i="1"/>
  <c r="E4212" i="1"/>
  <c r="E4176" i="1"/>
  <c r="E4104" i="1"/>
  <c r="E4068" i="1"/>
  <c r="E5903" i="1"/>
  <c r="E5807" i="1"/>
  <c r="E5711" i="1"/>
  <c r="E5615" i="1"/>
  <c r="E5579" i="1"/>
  <c r="E5483" i="1"/>
  <c r="E5447" i="1"/>
  <c r="E5351" i="1"/>
  <c r="E5315" i="1"/>
  <c r="E5219" i="1"/>
  <c r="E5051" i="1"/>
  <c r="E4031" i="1"/>
  <c r="E4007" i="1"/>
  <c r="E3983" i="1"/>
  <c r="E3959" i="1"/>
  <c r="E3935" i="1"/>
  <c r="E3911" i="1"/>
  <c r="E3887" i="1"/>
  <c r="E3863" i="1"/>
  <c r="E3839" i="1"/>
  <c r="E3815" i="1"/>
  <c r="E3791" i="1"/>
  <c r="E3767" i="1"/>
  <c r="E3743" i="1"/>
  <c r="E3719" i="1"/>
  <c r="E3695" i="1"/>
  <c r="E3671" i="1"/>
  <c r="E3647" i="1"/>
  <c r="E3623" i="1"/>
  <c r="E3599" i="1"/>
  <c r="E3575" i="1"/>
  <c r="E3551" i="1"/>
  <c r="E3527" i="1"/>
  <c r="E3503" i="1"/>
  <c r="E3479" i="1"/>
  <c r="E3455" i="1"/>
  <c r="E3431" i="1"/>
  <c r="E3407" i="1"/>
  <c r="E3383" i="1"/>
  <c r="E779" i="1"/>
  <c r="E755" i="1"/>
  <c r="E731" i="1"/>
  <c r="E599" i="1"/>
  <c r="E575" i="1"/>
  <c r="E419" i="1"/>
  <c r="E395" i="1"/>
  <c r="E371" i="1"/>
  <c r="E347" i="1"/>
  <c r="E323" i="1"/>
  <c r="E299" i="1"/>
  <c r="E275" i="1"/>
  <c r="E251" i="1"/>
  <c r="E227" i="1"/>
  <c r="E203" i="1"/>
  <c r="E179" i="1"/>
  <c r="E155" i="1"/>
  <c r="E131" i="1"/>
  <c r="E107" i="1"/>
  <c r="E83" i="1"/>
  <c r="E59" i="1"/>
  <c r="E35" i="1"/>
  <c r="E11" i="1"/>
  <c r="E5902" i="1"/>
  <c r="E5806" i="1"/>
  <c r="E5710" i="1"/>
  <c r="E5614" i="1"/>
  <c r="E5578" i="1"/>
  <c r="E5482" i="1"/>
  <c r="E5446" i="1"/>
  <c r="E5410" i="1"/>
  <c r="E5314" i="1"/>
  <c r="E5218" i="1"/>
  <c r="E5122" i="1"/>
  <c r="E5026" i="1"/>
  <c r="E4030" i="1"/>
  <c r="E4006" i="1"/>
  <c r="E3982" i="1"/>
  <c r="E3958" i="1"/>
  <c r="E3934" i="1"/>
  <c r="E3910" i="1"/>
  <c r="E3886" i="1"/>
  <c r="E3862" i="1"/>
  <c r="E3838" i="1"/>
  <c r="E3814" i="1"/>
  <c r="E3790" i="1"/>
  <c r="E3766" i="1"/>
  <c r="E3742" i="1"/>
  <c r="E3718" i="1"/>
  <c r="E3694" i="1"/>
  <c r="E3670" i="1"/>
  <c r="E754" i="1"/>
  <c r="E730" i="1"/>
  <c r="E598" i="1"/>
  <c r="E574" i="1"/>
  <c r="E442" i="1"/>
  <c r="E418" i="1"/>
  <c r="E394" i="1"/>
  <c r="E370" i="1"/>
  <c r="E346" i="1"/>
  <c r="E322" i="1"/>
  <c r="E298" i="1"/>
  <c r="E274" i="1"/>
  <c r="E250" i="1"/>
  <c r="E226" i="1"/>
  <c r="E202" i="1"/>
  <c r="E178" i="1"/>
  <c r="E154" i="1"/>
  <c r="E130" i="1"/>
  <c r="E106" i="1"/>
  <c r="E82" i="1"/>
  <c r="E58" i="1"/>
  <c r="E34" i="1"/>
  <c r="E10" i="1"/>
  <c r="E5901" i="1"/>
  <c r="E5805" i="1"/>
  <c r="E5709" i="1"/>
  <c r="E5613" i="1"/>
  <c r="E5577" i="1"/>
  <c r="E5481" i="1"/>
  <c r="E5385" i="1"/>
  <c r="E5289" i="1"/>
  <c r="E5193" i="1"/>
  <c r="E5097" i="1"/>
  <c r="E5001" i="1"/>
  <c r="E4905" i="1"/>
  <c r="E4809" i="1"/>
  <c r="E4713" i="1"/>
  <c r="E4617" i="1"/>
  <c r="E4581" i="1"/>
  <c r="E4485" i="1"/>
  <c r="E4353" i="1"/>
  <c r="E4257" i="1"/>
  <c r="E4161" i="1"/>
  <c r="E4065" i="1"/>
  <c r="E3969" i="1"/>
  <c r="E3873" i="1"/>
  <c r="E3681" i="1"/>
  <c r="E3585" i="1"/>
  <c r="E3489" i="1"/>
  <c r="E3393" i="1"/>
  <c r="E3297" i="1"/>
  <c r="E5333" i="1"/>
  <c r="E3665" i="1"/>
  <c r="E5740" i="1"/>
  <c r="E5548" i="1"/>
  <c r="E4528" i="1"/>
  <c r="E2788" i="1"/>
  <c r="E772" i="1"/>
  <c r="E580" i="1"/>
  <c r="E388" i="1"/>
  <c r="E196" i="1"/>
  <c r="E5703" i="1"/>
  <c r="E5643" i="1"/>
  <c r="E5511" i="1"/>
  <c r="E5199" i="1"/>
  <c r="E4767" i="1"/>
  <c r="E4551" i="1"/>
  <c r="E3987" i="1"/>
  <c r="E3423" i="1"/>
  <c r="E3039" i="1"/>
  <c r="E2655" i="1"/>
  <c r="E2271" i="1"/>
  <c r="E1887" i="1"/>
  <c r="E1503" i="1"/>
  <c r="E1119" i="1"/>
  <c r="E903" i="1"/>
  <c r="E579" i="1"/>
  <c r="E387" i="1"/>
  <c r="E315" i="1"/>
  <c r="E5894" i="1"/>
  <c r="E5582" i="1"/>
  <c r="E5150" i="1"/>
  <c r="E4766" i="1"/>
  <c r="E4382" i="1"/>
  <c r="E3998" i="1"/>
  <c r="E3302" i="1"/>
  <c r="E2918" i="1"/>
  <c r="E2534" i="1"/>
  <c r="E2150" i="1"/>
  <c r="E1766" i="1"/>
  <c r="E1382" i="1"/>
  <c r="E998" i="1"/>
  <c r="E566" i="1"/>
  <c r="E5653" i="1"/>
  <c r="E5485" i="1"/>
  <c r="E4969" i="1"/>
  <c r="E4585" i="1"/>
  <c r="E4201" i="1"/>
  <c r="E3769" i="1"/>
  <c r="E3385" i="1"/>
  <c r="E3001" i="1"/>
  <c r="E937" i="1"/>
  <c r="E361" i="1"/>
  <c r="E169" i="1"/>
  <c r="E5760" i="1"/>
  <c r="E5592" i="1"/>
  <c r="E5352" i="1"/>
  <c r="E5268" i="1"/>
  <c r="E4908" i="1"/>
  <c r="E4872" i="1"/>
  <c r="E4764" i="1"/>
  <c r="E4464" i="1"/>
  <c r="E4392" i="1"/>
  <c r="E4356" i="1"/>
  <c r="E4248" i="1"/>
  <c r="E3300" i="1"/>
  <c r="E3276" i="1"/>
  <c r="E3252" i="1"/>
  <c r="E3228" i="1"/>
  <c r="E3204" i="1"/>
  <c r="E3180" i="1"/>
  <c r="E3156" i="1"/>
  <c r="E3132" i="1"/>
  <c r="E3108" i="1"/>
  <c r="E3084" i="1"/>
  <c r="E3060" i="1"/>
  <c r="E3036" i="1"/>
  <c r="E3012" i="1"/>
  <c r="E2988" i="1"/>
  <c r="E2964" i="1"/>
  <c r="E2940" i="1"/>
  <c r="E2916" i="1"/>
  <c r="E2892" i="1"/>
  <c r="E2868" i="1"/>
  <c r="E2844" i="1"/>
  <c r="E2820" i="1"/>
  <c r="E2796" i="1"/>
  <c r="E2772" i="1"/>
  <c r="E2748" i="1"/>
  <c r="E2724" i="1"/>
  <c r="E2700" i="1"/>
  <c r="E2676" i="1"/>
  <c r="E2652" i="1"/>
  <c r="E2628" i="1"/>
  <c r="E2604" i="1"/>
  <c r="E2580" i="1"/>
  <c r="E2556" i="1"/>
  <c r="E2532" i="1"/>
  <c r="E2508" i="1"/>
  <c r="E2484" i="1"/>
  <c r="E2460" i="1"/>
  <c r="E2436" i="1"/>
  <c r="E2412" i="1"/>
  <c r="E2388" i="1"/>
  <c r="E2364" i="1"/>
  <c r="E2340" i="1"/>
  <c r="E2316" i="1"/>
  <c r="E2292" i="1"/>
  <c r="E2268" i="1"/>
  <c r="E2244" i="1"/>
  <c r="E2220" i="1"/>
  <c r="E2196" i="1"/>
  <c r="E2172" i="1"/>
  <c r="E2148" i="1"/>
  <c r="E2124" i="1"/>
  <c r="E2100" i="1"/>
  <c r="E2076" i="1"/>
  <c r="E2052" i="1"/>
  <c r="E2028" i="1"/>
  <c r="E2004" i="1"/>
  <c r="E1980" i="1"/>
  <c r="E1956" i="1"/>
  <c r="E1932" i="1"/>
  <c r="E1908" i="1"/>
  <c r="E1884" i="1"/>
  <c r="E1860" i="1"/>
  <c r="E1836" i="1"/>
  <c r="E1812" i="1"/>
  <c r="E1788" i="1"/>
  <c r="E1764" i="1"/>
  <c r="E1740" i="1"/>
  <c r="E1716" i="1"/>
  <c r="E1692" i="1"/>
  <c r="E1668" i="1"/>
  <c r="E1644" i="1"/>
  <c r="E1620" i="1"/>
  <c r="E1596" i="1"/>
  <c r="E1572" i="1"/>
  <c r="E1548" i="1"/>
  <c r="E1524" i="1"/>
  <c r="E1500" i="1"/>
  <c r="E1476" i="1"/>
  <c r="E1452" i="1"/>
  <c r="E1428" i="1"/>
  <c r="E1404" i="1"/>
  <c r="E1380" i="1"/>
  <c r="E1356" i="1"/>
  <c r="E1332" i="1"/>
  <c r="E1308" i="1"/>
  <c r="E1284" i="1"/>
  <c r="E1260" i="1"/>
  <c r="E1236" i="1"/>
  <c r="E1212" i="1"/>
  <c r="E1188" i="1"/>
  <c r="E1164" i="1"/>
  <c r="E1140" i="1"/>
  <c r="E1116" i="1"/>
  <c r="E1092" i="1"/>
  <c r="E1068" i="1"/>
  <c r="E1044" i="1"/>
  <c r="E1020" i="1"/>
  <c r="E996" i="1"/>
  <c r="E972" i="1"/>
  <c r="E948" i="1"/>
  <c r="E768" i="1"/>
  <c r="E744" i="1"/>
  <c r="E720" i="1"/>
  <c r="E696" i="1"/>
  <c r="E672" i="1"/>
  <c r="E648" i="1"/>
  <c r="E624" i="1"/>
  <c r="E600" i="1"/>
  <c r="E576" i="1"/>
  <c r="E552" i="1"/>
  <c r="E528" i="1"/>
  <c r="E504" i="1"/>
  <c r="E480" i="1"/>
  <c r="E456" i="1"/>
  <c r="E432" i="1"/>
  <c r="E408" i="1"/>
  <c r="E384" i="1"/>
  <c r="E360" i="1"/>
  <c r="E336" i="1"/>
  <c r="E312" i="1"/>
  <c r="E288" i="1"/>
  <c r="E264" i="1"/>
  <c r="E240" i="1"/>
  <c r="E216" i="1"/>
  <c r="E192" i="1"/>
  <c r="E168" i="1"/>
  <c r="E144" i="1"/>
  <c r="E120" i="1"/>
  <c r="E96" i="1"/>
  <c r="E72" i="1"/>
  <c r="E48" i="1"/>
  <c r="E24" i="1"/>
  <c r="E5867" i="1"/>
  <c r="E5771" i="1"/>
  <c r="E5675" i="1"/>
  <c r="E5543" i="1"/>
  <c r="E5411" i="1"/>
  <c r="E5279" i="1"/>
  <c r="E5183" i="1"/>
  <c r="E5147" i="1"/>
  <c r="E5111" i="1"/>
  <c r="E4775" i="1"/>
  <c r="E4751" i="1"/>
  <c r="E4727" i="1"/>
  <c r="E4703" i="1"/>
  <c r="E4679" i="1"/>
  <c r="E4655" i="1"/>
  <c r="E4631" i="1"/>
  <c r="E4607" i="1"/>
  <c r="E4583" i="1"/>
  <c r="E4559" i="1"/>
  <c r="E4535" i="1"/>
  <c r="E4511" i="1"/>
  <c r="E4487" i="1"/>
  <c r="E4463" i="1"/>
  <c r="E4439" i="1"/>
  <c r="E4415" i="1"/>
  <c r="E4391" i="1"/>
  <c r="E4367" i="1"/>
  <c r="E4343" i="1"/>
  <c r="E4319" i="1"/>
  <c r="E4295" i="1"/>
  <c r="E4271" i="1"/>
  <c r="E4247" i="1"/>
  <c r="E4223" i="1"/>
  <c r="E4199" i="1"/>
  <c r="E4175" i="1"/>
  <c r="E4151" i="1"/>
  <c r="E4127" i="1"/>
  <c r="E4103" i="1"/>
  <c r="E4079" i="1"/>
  <c r="E4055" i="1"/>
  <c r="E899" i="1"/>
  <c r="E875" i="1"/>
  <c r="E851" i="1"/>
  <c r="E827" i="1"/>
  <c r="E803" i="1"/>
  <c r="E623" i="1"/>
  <c r="E491" i="1"/>
  <c r="E467" i="1"/>
  <c r="E443" i="1"/>
  <c r="E5866" i="1"/>
  <c r="E5770" i="1"/>
  <c r="E5674" i="1"/>
  <c r="E5542" i="1"/>
  <c r="E5374" i="1"/>
  <c r="E5278" i="1"/>
  <c r="E5182" i="1"/>
  <c r="E5086" i="1"/>
  <c r="E4486" i="1"/>
  <c r="E4462" i="1"/>
  <c r="E4438" i="1"/>
  <c r="E4414" i="1"/>
  <c r="E4390" i="1"/>
  <c r="E4366" i="1"/>
  <c r="E4342" i="1"/>
  <c r="E4318" i="1"/>
  <c r="E4294" i="1"/>
  <c r="E4270" i="1"/>
  <c r="E4246" i="1"/>
  <c r="E4222" i="1"/>
  <c r="E4198" i="1"/>
  <c r="E4174" i="1"/>
  <c r="E4150" i="1"/>
  <c r="E4126" i="1"/>
  <c r="E4102" i="1"/>
  <c r="E4078" i="1"/>
  <c r="E4054" i="1"/>
  <c r="E898" i="1"/>
  <c r="E874" i="1"/>
  <c r="E850" i="1"/>
  <c r="E826" i="1"/>
  <c r="E802" i="1"/>
  <c r="E778" i="1"/>
  <c r="E622" i="1"/>
  <c r="E490" i="1"/>
  <c r="E466" i="1"/>
  <c r="E5865" i="1"/>
  <c r="E5769" i="1"/>
  <c r="E5673" i="1"/>
  <c r="E5541" i="1"/>
  <c r="E5445" i="1"/>
  <c r="E5349" i="1"/>
  <c r="E5253" i="1"/>
  <c r="E5157" i="1"/>
  <c r="E5061" i="1"/>
  <c r="E4965" i="1"/>
  <c r="E4869" i="1"/>
  <c r="E4773" i="1"/>
  <c r="E4677" i="1"/>
  <c r="E4545" i="1"/>
  <c r="E4449" i="1"/>
  <c r="E4413" i="1"/>
  <c r="E4317" i="1"/>
  <c r="E4221" i="1"/>
  <c r="E4125" i="1"/>
  <c r="E4029" i="1"/>
  <c r="E3933" i="1"/>
  <c r="E3837" i="1"/>
  <c r="E3777" i="1"/>
  <c r="E3741" i="1"/>
  <c r="E3645" i="1"/>
  <c r="E3549" i="1"/>
  <c r="E3453" i="1"/>
  <c r="E3357" i="1"/>
  <c r="E3261" i="1"/>
  <c r="E3237" i="1"/>
  <c r="E3213" i="1"/>
  <c r="E3189" i="1"/>
  <c r="E3165" i="1"/>
  <c r="E3141" i="1"/>
  <c r="E3117" i="1"/>
  <c r="E3991" i="1"/>
  <c r="E4565" i="1"/>
  <c r="E3281" i="1"/>
  <c r="E5572" i="1"/>
  <c r="E4336" i="1"/>
  <c r="E2596" i="1"/>
  <c r="E796" i="1"/>
  <c r="E604" i="1"/>
  <c r="E412" i="1"/>
  <c r="E220" i="1"/>
  <c r="E28" i="1"/>
  <c r="E5847" i="1"/>
  <c r="E5283" i="1"/>
  <c r="E4971" i="1"/>
  <c r="E4587" i="1"/>
  <c r="E4251" i="1"/>
  <c r="E3807" i="1"/>
  <c r="E3507" i="1"/>
  <c r="E3123" i="1"/>
  <c r="E2739" i="1"/>
  <c r="E2355" i="1"/>
  <c r="E1971" i="1"/>
  <c r="E1587" i="1"/>
  <c r="E1203" i="1"/>
  <c r="E951" i="1"/>
  <c r="E927" i="1"/>
  <c r="E711" i="1"/>
  <c r="E519" i="1"/>
  <c r="E279" i="1"/>
  <c r="E207" i="1"/>
  <c r="E5714" i="1"/>
  <c r="E5354" i="1"/>
  <c r="E4970" i="1"/>
  <c r="E4586" i="1"/>
  <c r="E4202" i="1"/>
  <c r="E3818" i="1"/>
  <c r="E3386" i="1"/>
  <c r="E3002" i="1"/>
  <c r="E2618" i="1"/>
  <c r="E2234" i="1"/>
  <c r="E1850" i="1"/>
  <c r="E1466" i="1"/>
  <c r="E1082" i="1"/>
  <c r="E842" i="1"/>
  <c r="E590" i="1"/>
  <c r="E218" i="1"/>
  <c r="E146" i="1"/>
  <c r="E5737" i="1"/>
  <c r="E5521" i="1"/>
  <c r="E5053" i="1"/>
  <c r="E4669" i="1"/>
  <c r="E4285" i="1"/>
  <c r="E3973" i="1"/>
  <c r="E3589" i="1"/>
  <c r="E3205" i="1"/>
  <c r="E853" i="1"/>
  <c r="E829" i="1"/>
  <c r="E385" i="1"/>
  <c r="E193" i="1"/>
  <c r="E5304" i="1"/>
  <c r="E5064" i="1"/>
  <c r="E4980" i="1"/>
  <c r="E4536" i="1"/>
  <c r="E4500" i="1"/>
  <c r="E792" i="1"/>
  <c r="E5831" i="1"/>
  <c r="E5735" i="1"/>
  <c r="E5639" i="1"/>
  <c r="E5603" i="1"/>
  <c r="E5507" i="1"/>
  <c r="E5375" i="1"/>
  <c r="E5243" i="1"/>
  <c r="E5075" i="1"/>
  <c r="E5015" i="1"/>
  <c r="E4991" i="1"/>
  <c r="E4967" i="1"/>
  <c r="E4943" i="1"/>
  <c r="E4919" i="1"/>
  <c r="E4895" i="1"/>
  <c r="E4871" i="1"/>
  <c r="E4847" i="1"/>
  <c r="E4823" i="1"/>
  <c r="E4799" i="1"/>
  <c r="E923" i="1"/>
  <c r="E671" i="1"/>
  <c r="E647" i="1"/>
  <c r="E515" i="1"/>
  <c r="E5830" i="1"/>
  <c r="E5734" i="1"/>
  <c r="E5638" i="1"/>
  <c r="E5602" i="1"/>
  <c r="E5506" i="1"/>
  <c r="E5338" i="1"/>
  <c r="E5242" i="1"/>
  <c r="E5146" i="1"/>
  <c r="E5050" i="1"/>
  <c r="E4990" i="1"/>
  <c r="E4966" i="1"/>
  <c r="E4942" i="1"/>
  <c r="E4918" i="1"/>
  <c r="E4894" i="1"/>
  <c r="E4870" i="1"/>
  <c r="E4846" i="1"/>
  <c r="E4822" i="1"/>
  <c r="E4798" i="1"/>
  <c r="E4774" i="1"/>
  <c r="E4750" i="1"/>
  <c r="E4726" i="1"/>
  <c r="E4702" i="1"/>
  <c r="E4678" i="1"/>
  <c r="E4654" i="1"/>
  <c r="E4630" i="1"/>
  <c r="E4606" i="1"/>
  <c r="E4582" i="1"/>
  <c r="E4558" i="1"/>
  <c r="E4534" i="1"/>
  <c r="E4510" i="1"/>
  <c r="E670" i="1"/>
  <c r="E646" i="1"/>
  <c r="E514" i="1"/>
  <c r="E5829" i="1"/>
  <c r="E5733" i="1"/>
  <c r="E5637" i="1"/>
  <c r="E5505" i="1"/>
  <c r="E5409" i="1"/>
  <c r="E5313" i="1"/>
  <c r="E5217" i="1"/>
  <c r="E5121" i="1"/>
  <c r="E5025" i="1"/>
  <c r="E4929" i="1"/>
  <c r="E4833" i="1"/>
  <c r="E4737" i="1"/>
  <c r="E4641" i="1"/>
  <c r="E4605" i="1"/>
  <c r="E4509" i="1"/>
  <c r="E4377" i="1"/>
  <c r="E4281" i="1"/>
  <c r="E4185" i="1"/>
  <c r="E4089" i="1"/>
  <c r="E3993" i="1"/>
  <c r="E3897" i="1"/>
  <c r="E3801" i="1"/>
  <c r="E3705" i="1"/>
  <c r="E3609" i="1"/>
  <c r="E3513" i="1"/>
  <c r="E3417" i="1"/>
  <c r="E3321" i="1"/>
  <c r="E5596" i="1"/>
  <c r="E4144" i="1"/>
  <c r="E2404" i="1"/>
  <c r="E820" i="1"/>
  <c r="E628" i="1"/>
  <c r="E436" i="1"/>
  <c r="E244" i="1"/>
  <c r="E52" i="1"/>
  <c r="E5547" i="1"/>
  <c r="E5415" i="1"/>
  <c r="E5103" i="1"/>
  <c r="E4671" i="1"/>
  <c r="E4455" i="1"/>
  <c r="E3891" i="1"/>
  <c r="E3327" i="1"/>
  <c r="E2943" i="1"/>
  <c r="E2559" i="1"/>
  <c r="E2175" i="1"/>
  <c r="E1791" i="1"/>
  <c r="E1407" i="1"/>
  <c r="E1023" i="1"/>
  <c r="E735" i="1"/>
  <c r="E675" i="1"/>
  <c r="E543" i="1"/>
  <c r="E5798" i="1"/>
  <c r="E5438" i="1"/>
  <c r="E5054" i="1"/>
  <c r="E4670" i="1"/>
  <c r="E4286" i="1"/>
  <c r="E3902" i="1"/>
  <c r="E3590" i="1"/>
  <c r="E3206" i="1"/>
  <c r="E2822" i="1"/>
  <c r="E2438" i="1"/>
  <c r="E2054" i="1"/>
  <c r="E1670" i="1"/>
  <c r="E1286" i="1"/>
  <c r="E866" i="1"/>
  <c r="E614" i="1"/>
  <c r="E422" i="1"/>
  <c r="E110" i="1"/>
  <c r="E38" i="1"/>
  <c r="E5605" i="1"/>
  <c r="E5389" i="1"/>
  <c r="E5257" i="1"/>
  <c r="E4873" i="1"/>
  <c r="E4489" i="1"/>
  <c r="E4057" i="1"/>
  <c r="E3673" i="1"/>
  <c r="E3289" i="1"/>
  <c r="E409" i="1"/>
  <c r="E217" i="1"/>
  <c r="E25" i="1"/>
  <c r="E5712" i="1"/>
  <c r="E5628" i="1"/>
  <c r="E5460" i="1"/>
  <c r="E5016" i="1"/>
  <c r="E4824" i="1"/>
  <c r="E4788" i="1"/>
  <c r="E4716" i="1"/>
  <c r="E4680" i="1"/>
  <c r="E4572" i="1"/>
  <c r="E4308" i="1"/>
  <c r="E4272" i="1"/>
  <c r="E4200" i="1"/>
  <c r="E4164" i="1"/>
  <c r="E4056" i="1"/>
  <c r="E912" i="1"/>
  <c r="E888" i="1"/>
  <c r="E864" i="1"/>
  <c r="E840" i="1"/>
  <c r="E816" i="1"/>
  <c r="E5891" i="1"/>
  <c r="E5795" i="1"/>
  <c r="E5699" i="1"/>
  <c r="E5567" i="1"/>
  <c r="E5471" i="1"/>
  <c r="E5435" i="1"/>
  <c r="E5339" i="1"/>
  <c r="E5303" i="1"/>
  <c r="E5207" i="1"/>
  <c r="E5171" i="1"/>
  <c r="E5135" i="1"/>
  <c r="E5039" i="1"/>
  <c r="E3371" i="1"/>
  <c r="E3347" i="1"/>
  <c r="E3323" i="1"/>
  <c r="E3299" i="1"/>
  <c r="E3275" i="1"/>
  <c r="E3251" i="1"/>
  <c r="E3227" i="1"/>
  <c r="E3203" i="1"/>
  <c r="E3179" i="1"/>
  <c r="E3155" i="1"/>
  <c r="E3131" i="1"/>
  <c r="E3107" i="1"/>
  <c r="E3083" i="1"/>
  <c r="E3059" i="1"/>
  <c r="E3035" i="1"/>
  <c r="E3011" i="1"/>
  <c r="E2987" i="1"/>
  <c r="E2963" i="1"/>
  <c r="E2939" i="1"/>
  <c r="E2915" i="1"/>
  <c r="E2891" i="1"/>
  <c r="E2867" i="1"/>
  <c r="E2843" i="1"/>
  <c r="E2819" i="1"/>
  <c r="E2795" i="1"/>
  <c r="E2771" i="1"/>
  <c r="E2747" i="1"/>
  <c r="E2723" i="1"/>
  <c r="E2699" i="1"/>
  <c r="E2675" i="1"/>
  <c r="E2651" i="1"/>
  <c r="E2627" i="1"/>
  <c r="E2603" i="1"/>
  <c r="E2579" i="1"/>
  <c r="E2555" i="1"/>
  <c r="E2531" i="1"/>
  <c r="E2507" i="1"/>
  <c r="E2483" i="1"/>
  <c r="E2459" i="1"/>
  <c r="E2435" i="1"/>
  <c r="E2411" i="1"/>
  <c r="E2387" i="1"/>
  <c r="E2363" i="1"/>
  <c r="E2339" i="1"/>
  <c r="E2315" i="1"/>
  <c r="E2291" i="1"/>
  <c r="E2267" i="1"/>
  <c r="E2243" i="1"/>
  <c r="E2219" i="1"/>
  <c r="E2195" i="1"/>
  <c r="E2171" i="1"/>
  <c r="E2147" i="1"/>
  <c r="E2123" i="1"/>
  <c r="E2099" i="1"/>
  <c r="E2075" i="1"/>
  <c r="E2051" i="1"/>
  <c r="E2027" i="1"/>
  <c r="E2003" i="1"/>
  <c r="E1979" i="1"/>
  <c r="E1955" i="1"/>
  <c r="E1931" i="1"/>
  <c r="E1907" i="1"/>
  <c r="E1883" i="1"/>
  <c r="E1859" i="1"/>
  <c r="E1835" i="1"/>
  <c r="E1811" i="1"/>
  <c r="E1787" i="1"/>
  <c r="E1763" i="1"/>
  <c r="E1739" i="1"/>
  <c r="E1715" i="1"/>
  <c r="E1691" i="1"/>
  <c r="E1667" i="1"/>
  <c r="E1643" i="1"/>
  <c r="E1619" i="1"/>
  <c r="E1595" i="1"/>
  <c r="E1571" i="1"/>
  <c r="E1547" i="1"/>
  <c r="E1523" i="1"/>
  <c r="E1499" i="1"/>
  <c r="E1475" i="1"/>
  <c r="E1451" i="1"/>
  <c r="E1427" i="1"/>
  <c r="E1403" i="1"/>
  <c r="E1379" i="1"/>
  <c r="E1355" i="1"/>
  <c r="E1331" i="1"/>
  <c r="E1307" i="1"/>
  <c r="E1283" i="1"/>
  <c r="E1259" i="1"/>
  <c r="E1235" i="1"/>
  <c r="E1211" i="1"/>
  <c r="E1187" i="1"/>
  <c r="E1163" i="1"/>
  <c r="E1139" i="1"/>
  <c r="E1115" i="1"/>
  <c r="E1091" i="1"/>
  <c r="E1067" i="1"/>
  <c r="E1043" i="1"/>
  <c r="E1019" i="1"/>
  <c r="E995" i="1"/>
  <c r="E971" i="1"/>
  <c r="E947" i="1"/>
  <c r="E719" i="1"/>
  <c r="E695" i="1"/>
  <c r="E563" i="1"/>
  <c r="E539" i="1"/>
  <c r="E5890" i="1"/>
  <c r="E5794" i="1"/>
  <c r="E5698" i="1"/>
  <c r="E5470" i="1"/>
  <c r="E5434" i="1"/>
  <c r="E5398" i="1"/>
  <c r="E5302" i="1"/>
  <c r="E5206" i="1"/>
  <c r="E5110" i="1"/>
  <c r="E5014" i="1"/>
  <c r="E3634" i="1"/>
  <c r="E3610" i="1"/>
  <c r="E3586" i="1"/>
  <c r="E3562" i="1"/>
  <c r="E3538" i="1"/>
  <c r="E3514" i="1"/>
  <c r="E3490" i="1"/>
  <c r="E3466" i="1"/>
  <c r="E3442" i="1"/>
  <c r="E3418" i="1"/>
  <c r="E3394" i="1"/>
  <c r="E3370" i="1"/>
  <c r="E3346" i="1"/>
  <c r="E3322" i="1"/>
  <c r="E3298" i="1"/>
  <c r="E3274" i="1"/>
  <c r="E3250" i="1"/>
  <c r="E3226" i="1"/>
  <c r="E3202" i="1"/>
  <c r="E3178" i="1"/>
  <c r="E3154" i="1"/>
  <c r="E3130" i="1"/>
  <c r="E3106" i="1"/>
  <c r="E3082" i="1"/>
  <c r="E3058" i="1"/>
  <c r="E3034" i="1"/>
  <c r="E3010" i="1"/>
  <c r="E2986" i="1"/>
  <c r="E2962" i="1"/>
  <c r="E2938" i="1"/>
  <c r="E2914" i="1"/>
  <c r="E2890" i="1"/>
  <c r="E2866" i="1"/>
  <c r="E2842" i="1"/>
  <c r="E2818" i="1"/>
  <c r="E2794" i="1"/>
  <c r="E2770" i="1"/>
  <c r="E2746" i="1"/>
  <c r="E2722" i="1"/>
  <c r="E2698" i="1"/>
  <c r="E2674" i="1"/>
  <c r="E2650" i="1"/>
  <c r="E2626" i="1"/>
  <c r="E2602" i="1"/>
  <c r="E2578" i="1"/>
  <c r="E2554" i="1"/>
  <c r="E2530" i="1"/>
  <c r="E2506" i="1"/>
  <c r="E2482" i="1"/>
  <c r="E2458" i="1"/>
  <c r="E2434" i="1"/>
  <c r="E2410" i="1"/>
  <c r="E2386" i="1"/>
  <c r="E2362" i="1"/>
  <c r="E2338" i="1"/>
  <c r="E2314" i="1"/>
  <c r="E2290" i="1"/>
  <c r="E2266" i="1"/>
  <c r="E2242" i="1"/>
  <c r="E2218" i="1"/>
  <c r="E2194" i="1"/>
  <c r="E2170" i="1"/>
  <c r="E2146" i="1"/>
  <c r="E2122" i="1"/>
  <c r="E2098" i="1"/>
  <c r="E2074" i="1"/>
  <c r="E2050" i="1"/>
  <c r="E2026" i="1"/>
  <c r="E2002" i="1"/>
  <c r="E1978" i="1"/>
  <c r="E1954" i="1"/>
  <c r="E1930" i="1"/>
  <c r="E1906" i="1"/>
  <c r="E1882" i="1"/>
  <c r="E1858" i="1"/>
  <c r="E1834" i="1"/>
  <c r="E1810" i="1"/>
  <c r="E1786" i="1"/>
  <c r="E1762" i="1"/>
  <c r="E1738" i="1"/>
  <c r="E1714" i="1"/>
  <c r="E1690" i="1"/>
  <c r="E1666" i="1"/>
  <c r="E1642" i="1"/>
  <c r="E1618" i="1"/>
  <c r="E1594" i="1"/>
  <c r="E1570" i="1"/>
  <c r="E1546" i="1"/>
  <c r="E1522" i="1"/>
  <c r="E1498" i="1"/>
  <c r="E1474" i="1"/>
  <c r="E1450" i="1"/>
  <c r="E1426" i="1"/>
  <c r="E1402" i="1"/>
  <c r="E1378" i="1"/>
  <c r="E1354" i="1"/>
  <c r="E1330" i="1"/>
  <c r="E1306" i="1"/>
  <c r="E1282" i="1"/>
  <c r="E1258" i="1"/>
  <c r="E1234" i="1"/>
  <c r="E1210" i="1"/>
  <c r="E1186" i="1"/>
  <c r="E1162" i="1"/>
  <c r="E1138" i="1"/>
  <c r="E1114" i="1"/>
  <c r="E1090" i="1"/>
  <c r="E1066" i="1"/>
  <c r="E1042" i="1"/>
  <c r="E1018" i="1"/>
  <c r="E994" i="1"/>
  <c r="E970" i="1"/>
  <c r="E946" i="1"/>
  <c r="E922" i="1"/>
  <c r="E718" i="1"/>
  <c r="E694" i="1"/>
  <c r="E562" i="1"/>
  <c r="E538" i="1"/>
  <c r="E5889" i="1"/>
  <c r="E5793" i="1"/>
  <c r="E5697" i="1"/>
  <c r="E5601" i="1"/>
  <c r="E5565" i="1"/>
  <c r="E5469" i="1"/>
  <c r="E5373" i="1"/>
  <c r="E5277" i="1"/>
  <c r="E5181" i="1"/>
  <c r="E5085" i="1"/>
  <c r="E4989" i="1"/>
  <c r="E4893" i="1"/>
  <c r="E4797" i="1"/>
  <c r="E4701" i="1"/>
  <c r="E4569" i="1"/>
  <c r="E4473" i="1"/>
  <c r="E4341" i="1"/>
  <c r="E4245" i="1"/>
  <c r="E4149" i="1"/>
  <c r="E4053" i="1"/>
  <c r="E3957" i="1"/>
  <c r="E3861" i="1"/>
  <c r="E3765" i="1"/>
  <c r="E3669" i="1"/>
  <c r="E3573" i="1"/>
  <c r="E3477" i="1"/>
  <c r="E3381" i="1"/>
  <c r="E3285" i="1"/>
  <c r="E1866" i="1"/>
  <c r="E5620" i="1"/>
  <c r="E3952" i="1"/>
  <c r="E2212" i="1"/>
  <c r="E652" i="1"/>
  <c r="E460" i="1"/>
  <c r="E268" i="1"/>
  <c r="E76" i="1"/>
  <c r="E5751" i="1"/>
  <c r="E5187" i="1"/>
  <c r="E4875" i="1"/>
  <c r="E4539" i="1"/>
  <c r="E4095" i="1"/>
  <c r="E3711" i="1"/>
  <c r="E3411" i="1"/>
  <c r="E3027" i="1"/>
  <c r="E2643" i="1"/>
  <c r="E2259" i="1"/>
  <c r="E1875" i="1"/>
  <c r="E1491" i="1"/>
  <c r="E1107" i="1"/>
  <c r="E5570" i="1"/>
  <c r="E5258" i="1"/>
  <c r="E4874" i="1"/>
  <c r="E4490" i="1"/>
  <c r="E4106" i="1"/>
  <c r="E3722" i="1"/>
  <c r="E3290" i="1"/>
  <c r="E2906" i="1"/>
  <c r="E2522" i="1"/>
  <c r="E2138" i="1"/>
  <c r="E1754" i="1"/>
  <c r="E1370" i="1"/>
  <c r="E986" i="1"/>
  <c r="E890" i="1"/>
  <c r="E638" i="1"/>
  <c r="E446" i="1"/>
  <c r="E5641" i="1"/>
  <c r="E5473" i="1"/>
  <c r="E5341" i="1"/>
  <c r="E4957" i="1"/>
  <c r="E4573" i="1"/>
  <c r="E4189" i="1"/>
  <c r="E3877" i="1"/>
  <c r="E3493" i="1"/>
  <c r="E3109" i="1"/>
  <c r="E433" i="1"/>
  <c r="E241" i="1"/>
  <c r="E49" i="1"/>
  <c r="E5664" i="1"/>
  <c r="E5580" i="1"/>
  <c r="E5496" i="1"/>
  <c r="E5256" i="1"/>
  <c r="E5172" i="1"/>
  <c r="E4860" i="1"/>
  <c r="E4452" i="1"/>
  <c r="E4344" i="1"/>
  <c r="E936" i="1"/>
  <c r="E5855" i="1"/>
  <c r="E5759" i="1"/>
  <c r="E5663" i="1"/>
  <c r="E5531" i="1"/>
  <c r="E5399" i="1"/>
  <c r="E5267" i="1"/>
  <c r="E5099" i="1"/>
  <c r="E4019" i="1"/>
  <c r="E3995" i="1"/>
  <c r="E3971" i="1"/>
  <c r="E3947" i="1"/>
  <c r="E3923" i="1"/>
  <c r="E3899" i="1"/>
  <c r="E3875" i="1"/>
  <c r="E3851" i="1"/>
  <c r="E3827" i="1"/>
  <c r="E3803" i="1"/>
  <c r="E3779" i="1"/>
  <c r="E3755" i="1"/>
  <c r="E3731" i="1"/>
  <c r="E3707" i="1"/>
  <c r="E3683" i="1"/>
  <c r="E3659" i="1"/>
  <c r="E3635" i="1"/>
  <c r="E3611" i="1"/>
  <c r="E3587" i="1"/>
  <c r="E3563" i="1"/>
  <c r="E3539" i="1"/>
  <c r="E3515" i="1"/>
  <c r="E3491" i="1"/>
  <c r="E3467" i="1"/>
  <c r="E3443" i="1"/>
  <c r="E3419" i="1"/>
  <c r="E3395" i="1"/>
  <c r="E5644" i="1"/>
  <c r="E2020" i="1"/>
  <c r="E676" i="1"/>
  <c r="E484" i="1"/>
  <c r="E292" i="1"/>
  <c r="E100" i="1"/>
  <c r="E5895" i="1"/>
  <c r="E4959" i="1"/>
  <c r="E4575" i="1"/>
  <c r="E4359" i="1"/>
  <c r="E4179" i="1"/>
  <c r="E3795" i="1"/>
  <c r="E3231" i="1"/>
  <c r="E2847" i="1"/>
  <c r="E2463" i="1"/>
  <c r="E2079" i="1"/>
  <c r="E1695" i="1"/>
  <c r="E1311" i="1"/>
  <c r="E195" i="1"/>
  <c r="E123" i="1"/>
  <c r="E5702" i="1"/>
  <c r="E5342" i="1"/>
  <c r="E4958" i="1"/>
  <c r="E4574" i="1"/>
  <c r="E4190" i="1"/>
  <c r="E3806" i="1"/>
  <c r="E3494" i="1"/>
  <c r="E3110" i="1"/>
  <c r="E2726" i="1"/>
  <c r="E2342" i="1"/>
  <c r="E1958" i="1"/>
  <c r="E1574" i="1"/>
  <c r="E1190" i="1"/>
  <c r="E914" i="1"/>
  <c r="E662" i="1"/>
  <c r="E470" i="1"/>
  <c r="E5845" i="1"/>
  <c r="E5509" i="1"/>
  <c r="E5161" i="1"/>
  <c r="E4777" i="1"/>
  <c r="E4393" i="1"/>
  <c r="E3961" i="1"/>
  <c r="E3577" i="1"/>
  <c r="E3193" i="1"/>
  <c r="E2977" i="1"/>
  <c r="E265" i="1"/>
  <c r="E73" i="1"/>
  <c r="E5904" i="1"/>
  <c r="E5820" i="1"/>
  <c r="E5532" i="1"/>
  <c r="E5208" i="1"/>
  <c r="E4968" i="1"/>
  <c r="E4632" i="1"/>
  <c r="E4596" i="1"/>
  <c r="E4524" i="1"/>
  <c r="E4488" i="1"/>
  <c r="E4116" i="1"/>
  <c r="E4080" i="1"/>
  <c r="E3312" i="1"/>
  <c r="E3288" i="1"/>
  <c r="E3264" i="1"/>
  <c r="E3240" i="1"/>
  <c r="E3216" i="1"/>
  <c r="E3192" i="1"/>
  <c r="E3168" i="1"/>
  <c r="E3144" i="1"/>
  <c r="E3120" i="1"/>
  <c r="E3096" i="1"/>
  <c r="E3072" i="1"/>
  <c r="E3048" i="1"/>
  <c r="E3024" i="1"/>
  <c r="E3000" i="1"/>
  <c r="E2976" i="1"/>
  <c r="E2952" i="1"/>
  <c r="E2928" i="1"/>
  <c r="E2904" i="1"/>
  <c r="E2880" i="1"/>
  <c r="E2856" i="1"/>
  <c r="E2832" i="1"/>
  <c r="E2808" i="1"/>
  <c r="E2784" i="1"/>
  <c r="E2760" i="1"/>
  <c r="E2736" i="1"/>
  <c r="E2712" i="1"/>
  <c r="E2688" i="1"/>
  <c r="E2664" i="1"/>
  <c r="E2640" i="1"/>
  <c r="E2616" i="1"/>
  <c r="E2592" i="1"/>
  <c r="E2568" i="1"/>
  <c r="E2544" i="1"/>
  <c r="E2520" i="1"/>
  <c r="E2496" i="1"/>
  <c r="E2472" i="1"/>
  <c r="E2448" i="1"/>
  <c r="E2424" i="1"/>
  <c r="E2400" i="1"/>
  <c r="E2376" i="1"/>
  <c r="E2352" i="1"/>
  <c r="E2328" i="1"/>
  <c r="E2304" i="1"/>
  <c r="E2280" i="1"/>
  <c r="E2256" i="1"/>
  <c r="E2232" i="1"/>
  <c r="E2208" i="1"/>
  <c r="E2184" i="1"/>
  <c r="E2160" i="1"/>
  <c r="E2136" i="1"/>
  <c r="E2112" i="1"/>
  <c r="E2088" i="1"/>
  <c r="E2064" i="1"/>
  <c r="E2040" i="1"/>
  <c r="E2016" i="1"/>
  <c r="E1992" i="1"/>
  <c r="E1968" i="1"/>
  <c r="E1944" i="1"/>
  <c r="E1920" i="1"/>
  <c r="E1896" i="1"/>
  <c r="E1872" i="1"/>
  <c r="E1848" i="1"/>
  <c r="E1824" i="1"/>
  <c r="E1800" i="1"/>
  <c r="E1776" i="1"/>
  <c r="E1752" i="1"/>
  <c r="E1728" i="1"/>
  <c r="E1704" i="1"/>
  <c r="E1680" i="1"/>
  <c r="E1656" i="1"/>
  <c r="E1632" i="1"/>
  <c r="E1608" i="1"/>
  <c r="E1584" i="1"/>
  <c r="E1560" i="1"/>
  <c r="E1536" i="1"/>
  <c r="E1512" i="1"/>
  <c r="E1488" i="1"/>
  <c r="E1464" i="1"/>
  <c r="E1440" i="1"/>
  <c r="E1416" i="1"/>
  <c r="E1392" i="1"/>
  <c r="E1368" i="1"/>
  <c r="E1344" i="1"/>
  <c r="E1320" i="1"/>
  <c r="E1296" i="1"/>
  <c r="E1272" i="1"/>
  <c r="E1248" i="1"/>
  <c r="E1224" i="1"/>
  <c r="E1200" i="1"/>
  <c r="E1176" i="1"/>
  <c r="E1152" i="1"/>
  <c r="E1128" i="1"/>
  <c r="E1104" i="1"/>
  <c r="E1080" i="1"/>
  <c r="E1056" i="1"/>
  <c r="E1032" i="1"/>
  <c r="E1008" i="1"/>
  <c r="E984" i="1"/>
  <c r="E960" i="1"/>
  <c r="E780" i="1"/>
  <c r="E756" i="1"/>
  <c r="E732" i="1"/>
  <c r="E708" i="1"/>
  <c r="E684" i="1"/>
  <c r="E660" i="1"/>
  <c r="E636" i="1"/>
  <c r="E612" i="1"/>
  <c r="E588" i="1"/>
  <c r="E564" i="1"/>
  <c r="E540" i="1"/>
  <c r="E516" i="1"/>
  <c r="E492" i="1"/>
  <c r="E468" i="1"/>
  <c r="E444" i="1"/>
  <c r="E420" i="1"/>
  <c r="E396" i="1"/>
  <c r="E372" i="1"/>
  <c r="E348" i="1"/>
  <c r="E324" i="1"/>
  <c r="E300" i="1"/>
  <c r="E276" i="1"/>
  <c r="E252" i="1"/>
  <c r="E228" i="1"/>
  <c r="E204" i="1"/>
  <c r="E180" i="1"/>
  <c r="E156" i="1"/>
  <c r="E132" i="1"/>
  <c r="E108" i="1"/>
  <c r="E84" i="1"/>
  <c r="E60" i="1"/>
  <c r="E36" i="1"/>
  <c r="E12" i="1"/>
  <c r="E5819" i="1"/>
  <c r="E5723" i="1"/>
  <c r="E5627" i="1"/>
  <c r="E5591" i="1"/>
  <c r="E5495" i="1"/>
  <c r="E5459" i="1"/>
  <c r="E5363" i="1"/>
  <c r="E5231" i="1"/>
  <c r="E5063" i="1"/>
  <c r="E4763" i="1"/>
  <c r="E4739" i="1"/>
  <c r="E4715" i="1"/>
  <c r="E4691" i="1"/>
  <c r="E4667" i="1"/>
  <c r="E4643" i="1"/>
  <c r="E4619" i="1"/>
  <c r="E4595" i="1"/>
  <c r="E4571" i="1"/>
  <c r="E4547" i="1"/>
  <c r="E4523" i="1"/>
  <c r="E4499" i="1"/>
  <c r="E4475" i="1"/>
  <c r="E4451" i="1"/>
  <c r="E4427" i="1"/>
  <c r="E4403" i="1"/>
  <c r="E4379" i="1"/>
  <c r="E4355" i="1"/>
  <c r="E4331" i="1"/>
  <c r="E4307" i="1"/>
  <c r="E4283" i="1"/>
  <c r="E4259" i="1"/>
  <c r="E4235" i="1"/>
  <c r="E4211" i="1"/>
  <c r="E4187" i="1"/>
  <c r="E4163" i="1"/>
  <c r="E4139" i="1"/>
  <c r="E4115" i="1"/>
  <c r="E4091" i="1"/>
  <c r="E4067" i="1"/>
  <c r="E4043" i="1"/>
  <c r="E911" i="1"/>
  <c r="E887" i="1"/>
  <c r="E863" i="1"/>
  <c r="E839" i="1"/>
  <c r="E815" i="1"/>
  <c r="E791" i="1"/>
  <c r="E635" i="1"/>
  <c r="E611" i="1"/>
  <c r="E479" i="1"/>
  <c r="E455" i="1"/>
  <c r="E5818" i="1"/>
  <c r="E5722" i="1"/>
  <c r="E5626" i="1"/>
  <c r="E5590" i="1"/>
  <c r="E5530" i="1"/>
  <c r="E5494" i="1"/>
  <c r="E5458" i="1"/>
  <c r="E5422" i="1"/>
  <c r="E5326" i="1"/>
  <c r="E5230" i="1"/>
  <c r="E5134" i="1"/>
  <c r="E5038" i="1"/>
  <c r="E4474" i="1"/>
  <c r="E4450" i="1"/>
  <c r="E4426" i="1"/>
  <c r="E4402" i="1"/>
  <c r="E4378" i="1"/>
  <c r="E4354" i="1"/>
  <c r="E4330" i="1"/>
  <c r="E4306" i="1"/>
  <c r="E4282" i="1"/>
  <c r="E4258" i="1"/>
  <c r="E4234" i="1"/>
  <c r="E4210" i="1"/>
  <c r="E4186" i="1"/>
  <c r="E4162" i="1"/>
  <c r="E4138" i="1"/>
  <c r="E4114" i="1"/>
  <c r="E4090" i="1"/>
  <c r="E4066" i="1"/>
  <c r="E886" i="1"/>
  <c r="E862" i="1"/>
  <c r="E838" i="1"/>
  <c r="E814" i="1"/>
  <c r="E790" i="1"/>
  <c r="E634" i="1"/>
  <c r="E610" i="1"/>
  <c r="E478" i="1"/>
  <c r="E5913" i="1"/>
  <c r="E5817" i="1"/>
  <c r="E5721" i="1"/>
  <c r="E5625" i="1"/>
  <c r="E5589" i="1"/>
  <c r="E5493" i="1"/>
  <c r="E5397" i="1"/>
  <c r="E5301" i="1"/>
  <c r="E5205" i="1"/>
  <c r="E5109" i="1"/>
  <c r="E5013" i="1"/>
  <c r="E4917" i="1"/>
  <c r="E4821" i="1"/>
  <c r="E4725" i="1"/>
  <c r="E4629" i="1"/>
  <c r="E4593" i="1"/>
  <c r="E4497" i="1"/>
  <c r="E4365" i="1"/>
  <c r="E4269" i="1"/>
  <c r="E4173" i="1"/>
  <c r="E4077" i="1"/>
  <c r="E3981" i="1"/>
  <c r="E3885" i="1"/>
  <c r="E3789" i="1"/>
  <c r="E3693" i="1"/>
  <c r="E3597" i="1"/>
  <c r="E3501" i="1"/>
  <c r="E3405" i="1"/>
  <c r="E3309" i="1"/>
  <c r="E3249" i="1"/>
  <c r="E3225" i="1"/>
  <c r="E3201" i="1"/>
  <c r="E3177" i="1"/>
  <c r="E3153" i="1"/>
  <c r="E3129" i="1"/>
  <c r="E3105" i="1"/>
  <c r="E3081" i="1"/>
  <c r="E3057" i="1"/>
  <c r="E3033" i="1"/>
  <c r="E3009" i="1"/>
  <c r="E2985" i="1"/>
  <c r="E2961" i="1"/>
  <c r="E2937" i="1"/>
  <c r="E2913" i="1"/>
  <c r="E2889" i="1"/>
  <c r="E2865" i="1"/>
  <c r="E2841" i="1"/>
  <c r="E2817" i="1"/>
  <c r="E2793" i="1"/>
  <c r="E2769" i="1"/>
  <c r="E2745" i="1"/>
  <c r="E2721" i="1"/>
  <c r="E2697" i="1"/>
  <c r="E2673" i="1"/>
  <c r="E2649" i="1"/>
  <c r="E2625" i="1"/>
  <c r="E2601" i="1"/>
  <c r="E2577" i="1"/>
  <c r="E2553" i="1"/>
  <c r="E2529" i="1"/>
  <c r="E2505" i="1"/>
  <c r="E2457" i="1"/>
  <c r="E2409" i="1"/>
  <c r="E21" i="1"/>
  <c r="E165" i="1"/>
  <c r="E261" i="1"/>
  <c r="E381" i="1"/>
  <c r="E429" i="1"/>
  <c r="E921" i="1"/>
  <c r="E1065" i="1"/>
  <c r="E1233" i="1"/>
  <c r="E1401" i="1"/>
  <c r="E1545" i="1"/>
  <c r="E1689" i="1"/>
  <c r="E1833" i="1"/>
  <c r="E1953" i="1"/>
  <c r="E2097" i="1"/>
  <c r="E4761" i="1"/>
  <c r="E5529" i="1"/>
  <c r="E1486" i="1"/>
  <c r="E3214" i="1"/>
  <c r="E3406" i="1"/>
  <c r="E2615" i="1"/>
  <c r="E3191" i="1"/>
  <c r="E477" i="1"/>
  <c r="E501" i="1"/>
  <c r="E525" i="1"/>
  <c r="E549" i="1"/>
  <c r="E573" i="1"/>
  <c r="E597" i="1"/>
  <c r="E621" i="1"/>
  <c r="E645" i="1"/>
  <c r="E669" i="1"/>
  <c r="E693" i="1"/>
  <c r="E717" i="1"/>
  <c r="E741" i="1"/>
  <c r="E765" i="1"/>
  <c r="E2385" i="1"/>
  <c r="E2493" i="1"/>
  <c r="E2685" i="1"/>
  <c r="E2877" i="1"/>
  <c r="E3069" i="1"/>
  <c r="E3429" i="1"/>
  <c r="E3813" i="1"/>
  <c r="E4197" i="1"/>
  <c r="E4533" i="1"/>
  <c r="E4845" i="1"/>
  <c r="E5229" i="1"/>
  <c r="E5661" i="1"/>
  <c r="E166" i="1"/>
  <c r="E358" i="1"/>
  <c r="E706" i="1"/>
  <c r="E766" i="1"/>
  <c r="E934" i="1"/>
  <c r="E1126" i="1"/>
  <c r="E1318" i="1"/>
  <c r="E1510" i="1"/>
  <c r="E1702" i="1"/>
  <c r="E1894" i="1"/>
  <c r="E2086" i="1"/>
  <c r="E2278" i="1"/>
  <c r="E2470" i="1"/>
  <c r="E2662" i="1"/>
  <c r="E2854" i="1"/>
  <c r="E3046" i="1"/>
  <c r="E3238" i="1"/>
  <c r="E3430" i="1"/>
  <c r="E3622" i="1"/>
  <c r="E3706" i="1"/>
  <c r="E3898" i="1"/>
  <c r="E5170" i="1"/>
  <c r="E5842" i="1"/>
  <c r="E167" i="1"/>
  <c r="E359" i="1"/>
  <c r="E683" i="1"/>
  <c r="E743" i="1"/>
  <c r="E1103" i="1"/>
  <c r="E1295" i="1"/>
  <c r="E1487" i="1"/>
  <c r="E1679" i="1"/>
  <c r="E1871" i="1"/>
  <c r="E2063" i="1"/>
  <c r="E2255" i="1"/>
  <c r="E2447" i="1"/>
  <c r="E2639" i="1"/>
  <c r="E2831" i="1"/>
  <c r="E3023" i="1"/>
  <c r="E3215" i="1"/>
  <c r="E897" i="1"/>
  <c r="E2445" i="1"/>
  <c r="E2637" i="1"/>
  <c r="E2829" i="1"/>
  <c r="E3021" i="1"/>
  <c r="E3525" i="1"/>
  <c r="E3909" i="1"/>
  <c r="E4293" i="1"/>
  <c r="E4941" i="1"/>
  <c r="E5325" i="1"/>
  <c r="E5757" i="1"/>
  <c r="E118" i="1"/>
  <c r="E310" i="1"/>
  <c r="E550" i="1"/>
  <c r="E1078" i="1"/>
  <c r="E1270" i="1"/>
  <c r="E1462" i="1"/>
  <c r="E1654" i="1"/>
  <c r="E1846" i="1"/>
  <c r="E2038" i="1"/>
  <c r="E2230" i="1"/>
  <c r="E2422" i="1"/>
  <c r="E2614" i="1"/>
  <c r="E2806" i="1"/>
  <c r="E2998" i="1"/>
  <c r="E3190" i="1"/>
  <c r="E3382" i="1"/>
  <c r="E3574" i="1"/>
  <c r="E3658" i="1"/>
  <c r="E3850" i="1"/>
  <c r="E4042" i="1"/>
  <c r="E5266" i="1"/>
  <c r="E119" i="1"/>
  <c r="E311" i="1"/>
  <c r="E587" i="1"/>
  <c r="E1055" i="1"/>
  <c r="E1247" i="1"/>
  <c r="E1439" i="1"/>
  <c r="E1631" i="1"/>
  <c r="E1823" i="1"/>
  <c r="E2015" i="1"/>
  <c r="E2207" i="1"/>
  <c r="E2399" i="1"/>
  <c r="E2591" i="1"/>
  <c r="E2783" i="1"/>
  <c r="E2975" i="1"/>
  <c r="E3167" i="1"/>
  <c r="E3359" i="1"/>
  <c r="E45" i="1"/>
  <c r="E285" i="1"/>
  <c r="E1017" i="1"/>
  <c r="E1161" i="1"/>
  <c r="E1281" i="1"/>
  <c r="E1425" i="1"/>
  <c r="E1569" i="1"/>
  <c r="E1713" i="1"/>
  <c r="E1857" i="1"/>
  <c r="E2001" i="1"/>
  <c r="E2169" i="1"/>
  <c r="E3045" i="1"/>
  <c r="E3729" i="1"/>
  <c r="E142" i="1"/>
  <c r="E742" i="1"/>
  <c r="E1870" i="1"/>
  <c r="E1847" i="1"/>
  <c r="E801" i="1"/>
  <c r="E873" i="1"/>
  <c r="E2421" i="1"/>
  <c r="E2613" i="1"/>
  <c r="E2805" i="1"/>
  <c r="E2997" i="1"/>
  <c r="E3441" i="1"/>
  <c r="E3825" i="1"/>
  <c r="E4209" i="1"/>
  <c r="E4425" i="1"/>
  <c r="E4857" i="1"/>
  <c r="E5241" i="1"/>
  <c r="E94" i="1"/>
  <c r="E286" i="1"/>
  <c r="E586" i="1"/>
  <c r="E1054" i="1"/>
  <c r="E1246" i="1"/>
  <c r="E1438" i="1"/>
  <c r="E1630" i="1"/>
  <c r="E1822" i="1"/>
  <c r="E2014" i="1"/>
  <c r="E2206" i="1"/>
  <c r="E2398" i="1"/>
  <c r="E2590" i="1"/>
  <c r="E2782" i="1"/>
  <c r="E2974" i="1"/>
  <c r="E3166" i="1"/>
  <c r="E3358" i="1"/>
  <c r="E3550" i="1"/>
  <c r="E3826" i="1"/>
  <c r="E4018" i="1"/>
  <c r="E5062" i="1"/>
  <c r="E5854" i="1"/>
  <c r="E95" i="1"/>
  <c r="E287" i="1"/>
  <c r="E1031" i="1"/>
  <c r="E1223" i="1"/>
  <c r="E1415" i="1"/>
  <c r="E1607" i="1"/>
  <c r="E1799" i="1"/>
  <c r="E1991" i="1"/>
  <c r="E2183" i="1"/>
  <c r="E2375" i="1"/>
  <c r="E2567" i="1"/>
  <c r="E2759" i="1"/>
  <c r="E2951" i="1"/>
  <c r="E3143" i="1"/>
  <c r="E3335" i="1"/>
  <c r="E93" i="1"/>
  <c r="E309" i="1"/>
  <c r="E969" i="1"/>
  <c r="E1089" i="1"/>
  <c r="E1209" i="1"/>
  <c r="E1353" i="1"/>
  <c r="E1497" i="1"/>
  <c r="E1641" i="1"/>
  <c r="E1785" i="1"/>
  <c r="E1905" i="1"/>
  <c r="E2073" i="1"/>
  <c r="E2241" i="1"/>
  <c r="E334" i="1"/>
  <c r="E1678" i="1"/>
  <c r="E335" i="1"/>
  <c r="E2999" i="1"/>
  <c r="E777" i="1"/>
  <c r="E825" i="1"/>
  <c r="E849" i="1"/>
  <c r="E465" i="1"/>
  <c r="E489" i="1"/>
  <c r="E513" i="1"/>
  <c r="E537" i="1"/>
  <c r="E561" i="1"/>
  <c r="E585" i="1"/>
  <c r="E609" i="1"/>
  <c r="E633" i="1"/>
  <c r="E657" i="1"/>
  <c r="E681" i="1"/>
  <c r="E705" i="1"/>
  <c r="E729" i="1"/>
  <c r="E753" i="1"/>
  <c r="E2373" i="1"/>
  <c r="E2397" i="1"/>
  <c r="E2589" i="1"/>
  <c r="E2781" i="1"/>
  <c r="E2973" i="1"/>
  <c r="E3621" i="1"/>
  <c r="E4005" i="1"/>
  <c r="E4389" i="1"/>
  <c r="E4653" i="1"/>
  <c r="E5037" i="1"/>
  <c r="E5421" i="1"/>
  <c r="E5853" i="1"/>
  <c r="E70" i="1"/>
  <c r="E262" i="1"/>
  <c r="E454" i="1"/>
  <c r="E1030" i="1"/>
  <c r="E1222" i="1"/>
  <c r="E1414" i="1"/>
  <c r="E1606" i="1"/>
  <c r="E1798" i="1"/>
  <c r="E1990" i="1"/>
  <c r="E2182" i="1"/>
  <c r="E2374" i="1"/>
  <c r="E2566" i="1"/>
  <c r="E2758" i="1"/>
  <c r="E2950" i="1"/>
  <c r="E3142" i="1"/>
  <c r="E3334" i="1"/>
  <c r="E3526" i="1"/>
  <c r="E3802" i="1"/>
  <c r="E3994" i="1"/>
  <c r="E5362" i="1"/>
  <c r="E5650" i="1"/>
  <c r="E71" i="1"/>
  <c r="E263" i="1"/>
  <c r="E1007" i="1"/>
  <c r="E1199" i="1"/>
  <c r="E1391" i="1"/>
  <c r="E1583" i="1"/>
  <c r="E1775" i="1"/>
  <c r="E1967" i="1"/>
  <c r="E2159" i="1"/>
  <c r="E2351" i="1"/>
  <c r="E2543" i="1"/>
  <c r="E2735" i="1"/>
  <c r="E2927" i="1"/>
  <c r="E3119" i="1"/>
  <c r="E3311" i="1"/>
  <c r="E117" i="1"/>
  <c r="E213" i="1"/>
  <c r="E357" i="1"/>
  <c r="E453" i="1"/>
  <c r="E993" i="1"/>
  <c r="E1137" i="1"/>
  <c r="E1305" i="1"/>
  <c r="E1449" i="1"/>
  <c r="E1593" i="1"/>
  <c r="E1737" i="1"/>
  <c r="E1977" i="1"/>
  <c r="E2661" i="1"/>
  <c r="E2853" i="1"/>
  <c r="E5841" i="1"/>
  <c r="E1102" i="1"/>
  <c r="E2254" i="1"/>
  <c r="E2830" i="1"/>
  <c r="E5758" i="1"/>
  <c r="E1271" i="1"/>
  <c r="E1463" i="1"/>
  <c r="E1655" i="1"/>
  <c r="E2231" i="1"/>
  <c r="E9" i="1"/>
  <c r="E33" i="1"/>
  <c r="E57" i="1"/>
  <c r="E81" i="1"/>
  <c r="E105" i="1"/>
  <c r="E129" i="1"/>
  <c r="E153" i="1"/>
  <c r="E177" i="1"/>
  <c r="E201" i="1"/>
  <c r="E225" i="1"/>
  <c r="E249" i="1"/>
  <c r="E273" i="1"/>
  <c r="E297" i="1"/>
  <c r="E321" i="1"/>
  <c r="E345" i="1"/>
  <c r="E369" i="1"/>
  <c r="E393" i="1"/>
  <c r="E417" i="1"/>
  <c r="E441" i="1"/>
  <c r="E909" i="1"/>
  <c r="E933" i="1"/>
  <c r="E957" i="1"/>
  <c r="E981" i="1"/>
  <c r="E1005" i="1"/>
  <c r="E1029" i="1"/>
  <c r="E1053" i="1"/>
  <c r="E1077" i="1"/>
  <c r="E1101" i="1"/>
  <c r="E1125" i="1"/>
  <c r="E1149" i="1"/>
  <c r="E1173" i="1"/>
  <c r="E1197" i="1"/>
  <c r="E1221" i="1"/>
  <c r="E1245" i="1"/>
  <c r="E1269" i="1"/>
  <c r="E1293" i="1"/>
  <c r="E1317" i="1"/>
  <c r="E1341" i="1"/>
  <c r="E1365" i="1"/>
  <c r="E1389" i="1"/>
  <c r="E1413" i="1"/>
  <c r="E1437" i="1"/>
  <c r="E1461" i="1"/>
  <c r="E1485" i="1"/>
  <c r="E1509" i="1"/>
  <c r="E1533" i="1"/>
  <c r="E1557" i="1"/>
  <c r="E1581" i="1"/>
  <c r="E1605" i="1"/>
  <c r="E1629" i="1"/>
  <c r="E1653" i="1"/>
  <c r="E1677" i="1"/>
  <c r="E1701" i="1"/>
  <c r="E1725" i="1"/>
  <c r="E1749" i="1"/>
  <c r="E1773" i="1"/>
  <c r="E1797" i="1"/>
  <c r="E1821" i="1"/>
  <c r="E1845" i="1"/>
  <c r="E1869" i="1"/>
  <c r="E1893" i="1"/>
  <c r="E1917" i="1"/>
  <c r="E1941" i="1"/>
  <c r="E1965" i="1"/>
  <c r="E1989" i="1"/>
  <c r="E2013" i="1"/>
  <c r="E2037" i="1"/>
  <c r="E2061" i="1"/>
  <c r="E2085" i="1"/>
  <c r="E2109" i="1"/>
  <c r="E2133" i="1"/>
  <c r="E2157" i="1"/>
  <c r="E2181" i="1"/>
  <c r="E2205" i="1"/>
  <c r="E2229" i="1"/>
  <c r="E2253" i="1"/>
  <c r="E2277" i="1"/>
  <c r="E2301" i="1"/>
  <c r="E2325" i="1"/>
  <c r="E2349" i="1"/>
  <c r="E2565" i="1"/>
  <c r="E2757" i="1"/>
  <c r="E2949" i="1"/>
  <c r="E3537" i="1"/>
  <c r="E3921" i="1"/>
  <c r="E4305" i="1"/>
  <c r="E4521" i="1"/>
  <c r="E4953" i="1"/>
  <c r="E5337" i="1"/>
  <c r="E5649" i="1"/>
  <c r="E46" i="1"/>
  <c r="E238" i="1"/>
  <c r="E430" i="1"/>
  <c r="E1006" i="1"/>
  <c r="E1198" i="1"/>
  <c r="E1390" i="1"/>
  <c r="E1582" i="1"/>
  <c r="E1774" i="1"/>
  <c r="E1966" i="1"/>
  <c r="E2158" i="1"/>
  <c r="E2350" i="1"/>
  <c r="E2542" i="1"/>
  <c r="E2734" i="1"/>
  <c r="E2926" i="1"/>
  <c r="E3118" i="1"/>
  <c r="E3310" i="1"/>
  <c r="E3502" i="1"/>
  <c r="E3778" i="1"/>
  <c r="E3970" i="1"/>
  <c r="E5158" i="1"/>
  <c r="E5518" i="1"/>
  <c r="E5566" i="1"/>
  <c r="E47" i="1"/>
  <c r="E239" i="1"/>
  <c r="E431" i="1"/>
  <c r="E983" i="1"/>
  <c r="E1175" i="1"/>
  <c r="E1367" i="1"/>
  <c r="E1559" i="1"/>
  <c r="E1751" i="1"/>
  <c r="E1943" i="1"/>
  <c r="E2135" i="1"/>
  <c r="E2327" i="1"/>
  <c r="E2519" i="1"/>
  <c r="E2711" i="1"/>
  <c r="E2903" i="1"/>
  <c r="E3095" i="1"/>
  <c r="E3287" i="1"/>
  <c r="E69" i="1"/>
  <c r="E189" i="1"/>
  <c r="E333" i="1"/>
  <c r="E405" i="1"/>
  <c r="E1041" i="1"/>
  <c r="E1185" i="1"/>
  <c r="E1329" i="1"/>
  <c r="E1473" i="1"/>
  <c r="E1617" i="1"/>
  <c r="E1761" i="1"/>
  <c r="E1881" i="1"/>
  <c r="E2025" i="1"/>
  <c r="E2121" i="1"/>
  <c r="E2193" i="1"/>
  <c r="E2289" i="1"/>
  <c r="E2469" i="1"/>
  <c r="E4113" i="1"/>
  <c r="E682" i="1"/>
  <c r="E2062" i="1"/>
  <c r="E2446" i="1"/>
  <c r="E5350" i="1"/>
  <c r="E143" i="1"/>
  <c r="E551" i="1"/>
  <c r="E2039" i="1"/>
  <c r="E2807" i="1"/>
  <c r="E2541" i="1"/>
  <c r="E2733" i="1"/>
  <c r="E2925" i="1"/>
  <c r="E3333" i="1"/>
  <c r="E3717" i="1"/>
  <c r="E4101" i="1"/>
  <c r="E4437" i="1"/>
  <c r="E4749" i="1"/>
  <c r="E5133" i="1"/>
  <c r="E5517" i="1"/>
  <c r="E22" i="1"/>
  <c r="E214" i="1"/>
  <c r="E406" i="1"/>
  <c r="E982" i="1"/>
  <c r="E1174" i="1"/>
  <c r="E1366" i="1"/>
  <c r="E1558" i="1"/>
  <c r="E1750" i="1"/>
  <c r="E1942" i="1"/>
  <c r="E2134" i="1"/>
  <c r="E2326" i="1"/>
  <c r="E2518" i="1"/>
  <c r="E2710" i="1"/>
  <c r="E2902" i="1"/>
  <c r="E3094" i="1"/>
  <c r="E3286" i="1"/>
  <c r="E3478" i="1"/>
  <c r="E3754" i="1"/>
  <c r="E3946" i="1"/>
  <c r="E5074" i="1"/>
  <c r="E5746" i="1"/>
  <c r="E23" i="1"/>
  <c r="E215" i="1"/>
  <c r="E407" i="1"/>
  <c r="E959" i="1"/>
  <c r="E1151" i="1"/>
  <c r="E1343" i="1"/>
  <c r="E1535" i="1"/>
  <c r="E1727" i="1"/>
  <c r="E1919" i="1"/>
  <c r="E2111" i="1"/>
  <c r="E2303" i="1"/>
  <c r="E2495" i="1"/>
  <c r="E2687" i="1"/>
  <c r="E2879" i="1"/>
  <c r="E3071" i="1"/>
  <c r="E3263" i="1"/>
  <c r="E141" i="1"/>
  <c r="E237" i="1"/>
  <c r="E945" i="1"/>
  <c r="E1113" i="1"/>
  <c r="E1257" i="1"/>
  <c r="E1377" i="1"/>
  <c r="E1521" i="1"/>
  <c r="E1665" i="1"/>
  <c r="E1809" i="1"/>
  <c r="E1929" i="1"/>
  <c r="E2049" i="1"/>
  <c r="E2145" i="1"/>
  <c r="E2217" i="1"/>
  <c r="E2265" i="1"/>
  <c r="E2337" i="1"/>
  <c r="E3345" i="1"/>
  <c r="E5145" i="1"/>
  <c r="E1294" i="1"/>
  <c r="E2638" i="1"/>
  <c r="E3022" i="1"/>
  <c r="E3598" i="1"/>
  <c r="E3682" i="1"/>
  <c r="E3874" i="1"/>
  <c r="E1079" i="1"/>
  <c r="E2423" i="1"/>
  <c r="E789" i="1"/>
  <c r="E813" i="1"/>
  <c r="E837" i="1"/>
  <c r="E861" i="1"/>
  <c r="E885" i="1"/>
  <c r="E2517" i="1"/>
  <c r="E2709" i="1"/>
  <c r="E2901" i="1"/>
  <c r="E3093" i="1"/>
  <c r="E3633" i="1"/>
  <c r="E4017" i="1"/>
  <c r="E4401" i="1"/>
  <c r="E4665" i="1"/>
  <c r="E5049" i="1"/>
  <c r="E5433" i="1"/>
  <c r="E5745" i="1"/>
  <c r="E190" i="1"/>
  <c r="E382" i="1"/>
  <c r="E958" i="1"/>
  <c r="E1150" i="1"/>
  <c r="E1342" i="1"/>
  <c r="E1534" i="1"/>
  <c r="E1726" i="1"/>
  <c r="E1918" i="1"/>
  <c r="E2110" i="1"/>
  <c r="E2302" i="1"/>
  <c r="E2494" i="1"/>
  <c r="E2686" i="1"/>
  <c r="E2878" i="1"/>
  <c r="E3070" i="1"/>
  <c r="E3262" i="1"/>
  <c r="E3454" i="1"/>
  <c r="E3646" i="1"/>
  <c r="E3730" i="1"/>
  <c r="E3922" i="1"/>
  <c r="E5254" i="1"/>
  <c r="E5662" i="1"/>
  <c r="E191" i="1"/>
  <c r="E383" i="1"/>
  <c r="E707" i="1"/>
  <c r="E767" i="1"/>
  <c r="E935" i="1"/>
  <c r="E1127" i="1"/>
  <c r="E1319" i="1"/>
  <c r="E1511" i="1"/>
  <c r="E1703" i="1"/>
  <c r="E1895" i="1"/>
  <c r="E2087" i="1"/>
  <c r="E2279" i="1"/>
  <c r="E2471" i="1"/>
  <c r="E2663" i="1"/>
  <c r="E2855" i="1"/>
  <c r="E3047" i="1"/>
  <c r="E3239" i="1"/>
  <c r="R73" i="2" l="1"/>
  <c r="R72" i="2"/>
  <c r="R71" i="2"/>
  <c r="R70" i="2"/>
  <c r="R69" i="2"/>
  <c r="R68" i="2"/>
  <c r="R67" i="2"/>
  <c r="R66" i="2"/>
  <c r="R65" i="2"/>
  <c r="R64" i="2"/>
  <c r="R63" i="2"/>
  <c r="R62" i="2"/>
  <c r="R61" i="2"/>
  <c r="R60" i="2"/>
  <c r="R59" i="2"/>
  <c r="R58" i="2"/>
  <c r="R57" i="2"/>
  <c r="R56" i="2"/>
  <c r="R55" i="2"/>
  <c r="R54" i="2"/>
  <c r="R53" i="2"/>
  <c r="R52" i="2"/>
  <c r="R51" i="2"/>
  <c r="R50" i="2"/>
  <c r="Q73" i="2"/>
  <c r="Q72" i="2"/>
  <c r="Q71" i="2"/>
  <c r="Q70" i="2"/>
  <c r="Q69" i="2"/>
  <c r="Q68" i="2"/>
  <c r="Q67" i="2"/>
  <c r="Q66" i="2"/>
  <c r="Q65" i="2"/>
  <c r="Q64" i="2"/>
  <c r="Q63" i="2"/>
  <c r="Q62" i="2"/>
  <c r="Q61" i="2"/>
  <c r="Q60" i="2"/>
  <c r="Q59" i="2"/>
  <c r="Q58" i="2"/>
  <c r="Q57" i="2"/>
  <c r="Q56" i="2"/>
  <c r="Q55" i="2"/>
  <c r="Q54" i="2"/>
  <c r="Q53" i="2"/>
  <c r="Q52" i="2"/>
  <c r="Q51" i="2"/>
  <c r="Q50" i="2"/>
  <c r="V73" i="2"/>
  <c r="U73" i="2"/>
  <c r="T73" i="2"/>
  <c r="S73" i="2"/>
  <c r="U90" i="2" l="1"/>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V111" i="2"/>
  <c r="U112" i="2"/>
  <c r="V112" i="2"/>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S112" i="2"/>
  <c r="T112" i="2"/>
  <c r="V89" i="2"/>
  <c r="U89" i="2"/>
  <c r="T89" i="2"/>
  <c r="S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R111" i="2"/>
  <c r="Q112" i="2"/>
  <c r="R112" i="2"/>
  <c r="R89" i="2"/>
  <c r="Q89"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U34" i="2"/>
  <c r="V34" i="2"/>
  <c r="S35" i="2"/>
  <c r="T35" i="2"/>
  <c r="U35" i="2"/>
  <c r="V35" i="2"/>
  <c r="S12" i="2"/>
  <c r="T12" i="2"/>
  <c r="U12" i="2"/>
  <c r="V12"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U72" i="2"/>
  <c r="V72" i="2"/>
  <c r="V50" i="2"/>
  <c r="U50" i="2"/>
  <c r="T50" i="2"/>
  <c r="S50" i="2"/>
  <c r="Q13" i="2"/>
  <c r="Q14" i="2"/>
  <c r="Q15" i="2"/>
  <c r="Q16" i="2"/>
  <c r="Q17" i="2"/>
  <c r="Q18" i="2"/>
  <c r="Q19" i="2"/>
  <c r="Q20" i="2"/>
  <c r="Q21" i="2"/>
  <c r="Q22" i="2"/>
  <c r="Q23" i="2"/>
  <c r="Q24" i="2"/>
  <c r="Q25" i="2"/>
  <c r="Q26" i="2"/>
  <c r="Q27" i="2"/>
  <c r="Q28" i="2"/>
  <c r="Q29" i="2"/>
  <c r="Q30" i="2"/>
  <c r="Q31" i="2"/>
  <c r="Q32" i="2"/>
  <c r="Q33" i="2"/>
  <c r="Q34" i="2"/>
  <c r="Q35" i="2"/>
  <c r="Q12" i="2"/>
  <c r="R13" i="2"/>
  <c r="R14" i="2"/>
  <c r="R15" i="2"/>
  <c r="R16" i="2"/>
  <c r="R17" i="2"/>
  <c r="R18" i="2"/>
  <c r="R19" i="2"/>
  <c r="R20" i="2"/>
  <c r="R21" i="2"/>
  <c r="R22" i="2"/>
  <c r="R23" i="2"/>
  <c r="R24" i="2"/>
  <c r="R25" i="2"/>
  <c r="R26" i="2"/>
  <c r="R27" i="2"/>
  <c r="R28" i="2"/>
  <c r="R29" i="2"/>
  <c r="R30" i="2"/>
  <c r="R31" i="2"/>
  <c r="R32" i="2"/>
  <c r="R33" i="2"/>
  <c r="R34" i="2"/>
  <c r="R35" i="2"/>
  <c r="R12" i="2"/>
  <c r="K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8" minRefreshableVersion="5">
    <extLst>
      <ext xmlns:x15="http://schemas.microsoft.com/office/spreadsheetml/2010/11/main" uri="{DE250136-89BD-433C-8126-D09CA5730AF9}">
        <x15:connection id="Data" autoDelete="1">
          <x15:rangePr sourceName="_xlcn.WorksheetConnection_WeeklySITGTemplate03.14.2022.xlsxData1"/>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7">
    <s v="ThisWorkbookDataModel"/>
    <s v="{[Data].[SITG Type].&amp;[Grade 1]}"/>
    <s v="{[Data].[SITG Type].&amp;[Services]}"/>
    <s v="{[Data].[Last Week].&amp;[Last Week]}"/>
    <s v="{[Data].[Month].[All]}"/>
    <s v="{[Data].[SITG Type].&amp;[Mains]}"/>
    <s v="{[Data].[Month].&amp;[12. Dec]}"/>
  </metadataStrings>
  <mdxMetadata count="6">
    <mdx n="0" f="s">
      <ms ns="1" c="0"/>
    </mdx>
    <mdx n="0" f="s">
      <ms ns="2" c="0"/>
    </mdx>
    <mdx n="0" f="s">
      <ms ns="3" c="0"/>
    </mdx>
    <mdx n="0" f="s">
      <ms ns="4" c="0"/>
    </mdx>
    <mdx n="0" f="s">
      <ms ns="5" c="0"/>
    </mdx>
    <mdx n="0" f="s">
      <ms ns="6" c="0"/>
    </mdx>
  </mdxMetadata>
  <futureMetadata name="XLDAPR" count="1">
    <bk>
      <extLst>
        <ext uri="{bdbb8cdc-fa1e-496e-a857-3c3f30c029c3}">
          <xda:dynamicArrayProperties fDynamic="1" fCollapsed="0"/>
        </ext>
      </extLst>
    </bk>
  </futureMetadata>
  <cellMetadata count="1">
    <bk>
      <rc t="2" v="0"/>
    </bk>
  </cellMetadata>
  <valueMetadata count="6">
    <bk>
      <rc t="1" v="0"/>
    </bk>
    <bk>
      <rc t="1" v="1"/>
    </bk>
    <bk>
      <rc t="1" v="2"/>
    </bk>
    <bk>
      <rc t="1" v="3"/>
    </bk>
    <bk>
      <rc t="1" v="4"/>
    </bk>
    <bk>
      <rc t="1" v="5"/>
    </bk>
  </valueMetadata>
</metadata>
</file>

<file path=xl/sharedStrings.xml><?xml version="1.0" encoding="utf-8"?>
<sst xmlns="http://schemas.openxmlformats.org/spreadsheetml/2006/main" count="59904" uniqueCount="1579">
  <si>
    <t>DATA PULL AS OF 01/08/2025</t>
  </si>
  <si>
    <t>DATA SOURCE: EMT</t>
  </si>
  <si>
    <t>Year to Date</t>
  </si>
  <si>
    <t>Current Month</t>
  </si>
  <si>
    <t>Last Week</t>
  </si>
  <si>
    <t xml:space="preserve"> </t>
  </si>
  <si>
    <t>Month</t>
  </si>
  <si>
    <t>All</t>
  </si>
  <si>
    <t>12. Dec</t>
  </si>
  <si>
    <t>SITG Type</t>
  </si>
  <si>
    <t>Grade 1</t>
  </si>
  <si>
    <t>TRHC</t>
  </si>
  <si>
    <t>Row Labels</t>
  </si>
  <si>
    <t>Count of Incident No</t>
  </si>
  <si>
    <t>Median SITG</t>
  </si>
  <si>
    <t>Division</t>
  </si>
  <si>
    <t>YTD</t>
  </si>
  <si>
    <t>MTD</t>
  </si>
  <si>
    <t>Targets - Grade 1 Leaks (TRHC)</t>
  </si>
  <si>
    <t>Region 1</t>
  </si>
  <si>
    <t>Count</t>
  </si>
  <si>
    <t>2024 Goal - Median SITG Time</t>
  </si>
  <si>
    <t>&lt; = 182.5</t>
  </si>
  <si>
    <t>HB</t>
  </si>
  <si>
    <t>NB</t>
  </si>
  <si>
    <t>&gt; 182.5</t>
  </si>
  <si>
    <t>Region 1 Total</t>
  </si>
  <si>
    <t>SO</t>
  </si>
  <si>
    <t>Region 2</t>
  </si>
  <si>
    <t>SA</t>
  </si>
  <si>
    <t>SI</t>
  </si>
  <si>
    <t>NV</t>
  </si>
  <si>
    <t>Region 2 Total</t>
  </si>
  <si>
    <t>Region 3</t>
  </si>
  <si>
    <t>EB</t>
  </si>
  <si>
    <t>PN</t>
  </si>
  <si>
    <t>DI</t>
  </si>
  <si>
    <t>SF</t>
  </si>
  <si>
    <t>Region 3 Total</t>
  </si>
  <si>
    <t>MI</t>
  </si>
  <si>
    <t>Region 4</t>
  </si>
  <si>
    <t>CC</t>
  </si>
  <si>
    <t>Region 4 Total</t>
  </si>
  <si>
    <t>Region 5</t>
  </si>
  <si>
    <t>SJ</t>
  </si>
  <si>
    <t>FR</t>
  </si>
  <si>
    <t>KE</t>
  </si>
  <si>
    <t>DA</t>
  </si>
  <si>
    <t>ST</t>
  </si>
  <si>
    <t>Region 5 Total</t>
  </si>
  <si>
    <t>Grand Total</t>
  </si>
  <si>
    <t>YO</t>
  </si>
  <si>
    <t>Mains</t>
  </si>
  <si>
    <t>MAINS</t>
  </si>
  <si>
    <t>Targets - Mains</t>
  </si>
  <si>
    <t>&lt; = 84.9</t>
  </si>
  <si>
    <t>&gt; 84.9</t>
  </si>
  <si>
    <t>Services</t>
  </si>
  <si>
    <t>SERVICES</t>
  </si>
  <si>
    <t>Targets - Services</t>
  </si>
  <si>
    <t>&lt; = 40.2</t>
  </si>
  <si>
    <t>&gt; 40.2</t>
  </si>
  <si>
    <t>Median Minutes</t>
  </si>
  <si>
    <t>Target</t>
  </si>
  <si>
    <t>1. Jan</t>
  </si>
  <si>
    <t>Jan</t>
  </si>
  <si>
    <t>2. Feb</t>
  </si>
  <si>
    <t>Feb</t>
  </si>
  <si>
    <t>3. Mar</t>
  </si>
  <si>
    <t>Mar</t>
  </si>
  <si>
    <t>4. Apr</t>
  </si>
  <si>
    <t>Apr</t>
  </si>
  <si>
    <t>5. May</t>
  </si>
  <si>
    <t>May</t>
  </si>
  <si>
    <t>6. Jun</t>
  </si>
  <si>
    <t>Jun</t>
  </si>
  <si>
    <t>7. Jul</t>
  </si>
  <si>
    <t>Jul</t>
  </si>
  <si>
    <t>8. Aug</t>
  </si>
  <si>
    <t>Aug</t>
  </si>
  <si>
    <t>9. Sep</t>
  </si>
  <si>
    <t>Sep</t>
  </si>
  <si>
    <t>10. Oct</t>
  </si>
  <si>
    <t>Oct</t>
  </si>
  <si>
    <t>11. Nov</t>
  </si>
  <si>
    <t>Nov</t>
  </si>
  <si>
    <t>Dec</t>
  </si>
  <si>
    <t>Div/Reg</t>
  </si>
  <si>
    <t>Column Labels</t>
  </si>
  <si>
    <t>Columns removed due to confidential nature: Address; DSP Remarks; FLD Remarks; OFC Remarks; Order Number Description</t>
  </si>
  <si>
    <t>Data can be provided to CPUC upon request.</t>
  </si>
  <si>
    <t>Update to Monday's Date --&gt;</t>
  </si>
  <si>
    <t>Region</t>
  </si>
  <si>
    <t>Region #</t>
  </si>
  <si>
    <t>DIV</t>
  </si>
  <si>
    <t>Negative SITG</t>
  </si>
  <si>
    <t>Business Hours</t>
  </si>
  <si>
    <t>Day of Week</t>
  </si>
  <si>
    <t>Day</t>
  </si>
  <si>
    <t>Min Notif Date</t>
  </si>
  <si>
    <t>Min Notif Time</t>
  </si>
  <si>
    <t>Incident No</t>
  </si>
  <si>
    <t>Field Order</t>
  </si>
  <si>
    <t>SITG Type (Tableau)</t>
  </si>
  <si>
    <t>Dispatch Incident Type</t>
  </si>
  <si>
    <t>Facility Type</t>
  </si>
  <si>
    <t>FAS Created On</t>
  </si>
  <si>
    <t>PGE Notified Time</t>
  </si>
  <si>
    <t>Gas Flow Stop Time</t>
  </si>
  <si>
    <t>Measure Names</t>
  </si>
  <si>
    <t>SITG Target SOM RAG</t>
  </si>
  <si>
    <t>City</t>
  </si>
  <si>
    <t>Dispatch System</t>
  </si>
  <si>
    <t>Notification No</t>
  </si>
  <si>
    <t>Order</t>
  </si>
  <si>
    <t>Resolution Taken</t>
  </si>
  <si>
    <t>SITG Minutes FAS</t>
  </si>
  <si>
    <t>Grade 1 Leaks</t>
  </si>
  <si>
    <t>East Bay</t>
  </si>
  <si>
    <t>Service</t>
  </si>
  <si>
    <t>SITG Minutes</t>
  </si>
  <si>
    <t>Red</t>
  </si>
  <si>
    <t>OAKLAND</t>
  </si>
  <si>
    <t>Distribution</t>
  </si>
  <si>
    <t>Leak Repaired</t>
  </si>
  <si>
    <t>Main</t>
  </si>
  <si>
    <t>North Bay</t>
  </si>
  <si>
    <t>SAN ANSELMO</t>
  </si>
  <si>
    <t>San Francisco</t>
  </si>
  <si>
    <t>SAN FRANCISC</t>
  </si>
  <si>
    <t>Sonoma</t>
  </si>
  <si>
    <t>SONOMA</t>
  </si>
  <si>
    <t>129357582, 129369193, 129369318, 129369373</t>
  </si>
  <si>
    <t>47122758, 47123100, 47123104, 47123121</t>
  </si>
  <si>
    <t>Central Coast</t>
  </si>
  <si>
    <t>WATSONVILLE</t>
  </si>
  <si>
    <t>Fresno</t>
  </si>
  <si>
    <t>FRESNO</t>
  </si>
  <si>
    <t>BENICIA</t>
  </si>
  <si>
    <t>129887044, 129909734</t>
  </si>
  <si>
    <t>47168915, 35604361</t>
  </si>
  <si>
    <t>Diablo</t>
  </si>
  <si>
    <t>WALNUT CREEK</t>
  </si>
  <si>
    <t>EMERYVILLE</t>
  </si>
  <si>
    <t>BERKELEY</t>
  </si>
  <si>
    <t>San Jose</t>
  </si>
  <si>
    <t>SAN JOSE</t>
  </si>
  <si>
    <t>Service Riser</t>
  </si>
  <si>
    <t>Humboldt</t>
  </si>
  <si>
    <t>FORTUNA</t>
  </si>
  <si>
    <t>ALAMEDA</t>
  </si>
  <si>
    <t>SAN RAFAEL</t>
  </si>
  <si>
    <t>Stockton</t>
  </si>
  <si>
    <t>TRACY</t>
  </si>
  <si>
    <t>Mission</t>
  </si>
  <si>
    <t>CASTRO VALLE</t>
  </si>
  <si>
    <t>PLEASANTON</t>
  </si>
  <si>
    <t>Regulator Station</t>
  </si>
  <si>
    <t>PETALUMA</t>
  </si>
  <si>
    <t>SANGER</t>
  </si>
  <si>
    <t>HAYWARD</t>
  </si>
  <si>
    <t>129130182, 129142073</t>
  </si>
  <si>
    <t>47103537, 35563627</t>
  </si>
  <si>
    <t>De Anza</t>
  </si>
  <si>
    <t>LOS ALTOS HI</t>
  </si>
  <si>
    <t>Peninsula</t>
  </si>
  <si>
    <t>REDWOOD CITY</t>
  </si>
  <si>
    <t>HILLSBOROUGH</t>
  </si>
  <si>
    <t>NOVATO</t>
  </si>
  <si>
    <t>0002752203</t>
  </si>
  <si>
    <t>SAN RAMON</t>
  </si>
  <si>
    <t>SELMA</t>
  </si>
  <si>
    <t>Sierra</t>
  </si>
  <si>
    <t>PENN VALLEY</t>
  </si>
  <si>
    <t>FREMONT</t>
  </si>
  <si>
    <t>Sacramento</t>
  </si>
  <si>
    <t>WOODLAND</t>
  </si>
  <si>
    <t>SACRAMENTO</t>
  </si>
  <si>
    <t>0009459993</t>
  </si>
  <si>
    <t>VALLEJO</t>
  </si>
  <si>
    <t>SUNNYVALE</t>
  </si>
  <si>
    <t>GALT</t>
  </si>
  <si>
    <t>ALAMO</t>
  </si>
  <si>
    <t>SAN BRUNO</t>
  </si>
  <si>
    <t>BURLINGAME</t>
  </si>
  <si>
    <t>SANTA ROSA</t>
  </si>
  <si>
    <t>MCCLELLAN</t>
  </si>
  <si>
    <t>ROCKLIN</t>
  </si>
  <si>
    <t>RICHMOND</t>
  </si>
  <si>
    <t>KERMAN</t>
  </si>
  <si>
    <t>STOCKTON</t>
  </si>
  <si>
    <t>GL00735643</t>
  </si>
  <si>
    <t>SAN MATEO</t>
  </si>
  <si>
    <t>SARATOGA</t>
  </si>
  <si>
    <t>CONCORD</t>
  </si>
  <si>
    <t>EUREKA</t>
  </si>
  <si>
    <t>STANFORD</t>
  </si>
  <si>
    <t>Yosemite</t>
  </si>
  <si>
    <t>TURLOCK</t>
  </si>
  <si>
    <t>SAN CARLOS</t>
  </si>
  <si>
    <t>UKIAH</t>
  </si>
  <si>
    <t>FOLSOM</t>
  </si>
  <si>
    <t>DAVIS</t>
  </si>
  <si>
    <t>0000661264</t>
  </si>
  <si>
    <t>HALF MOON BA</t>
  </si>
  <si>
    <t>SEBASTOPOL</t>
  </si>
  <si>
    <t>ORINDA</t>
  </si>
  <si>
    <t>WEST SACRAME</t>
  </si>
  <si>
    <t>SOUTH SAN FR</t>
  </si>
  <si>
    <t>VACAVILLE</t>
  </si>
  <si>
    <t>130065357, 130709728</t>
  </si>
  <si>
    <t>47171453, 35608541</t>
  </si>
  <si>
    <t>0295111388</t>
  </si>
  <si>
    <t>SALINAS</t>
  </si>
  <si>
    <t>HERCULES</t>
  </si>
  <si>
    <t>Valve</t>
  </si>
  <si>
    <t>LOS GATOS</t>
  </si>
  <si>
    <t>RIO DELL</t>
  </si>
  <si>
    <t>EL SOBRANTE</t>
  </si>
  <si>
    <t>PLEASANT HIL</t>
  </si>
  <si>
    <t>0003569565</t>
  </si>
  <si>
    <t>AMERICAN CAN</t>
  </si>
  <si>
    <t>GL00742594</t>
  </si>
  <si>
    <t>REDWOOD VALL</t>
  </si>
  <si>
    <t>0093540214</t>
  </si>
  <si>
    <t>MONTEREY</t>
  </si>
  <si>
    <t>MARTINEZ</t>
  </si>
  <si>
    <t>NAPA</t>
  </si>
  <si>
    <t>MANTECA</t>
  </si>
  <si>
    <t>LIVERMORE</t>
  </si>
  <si>
    <t>129038896, 129050446</t>
  </si>
  <si>
    <t>47090272, 35559451</t>
  </si>
  <si>
    <t>ANTIOCH</t>
  </si>
  <si>
    <t>MENLO PARK</t>
  </si>
  <si>
    <t>SAN PABLO</t>
  </si>
  <si>
    <t>DANVILLE</t>
  </si>
  <si>
    <t>ATHERTON</t>
  </si>
  <si>
    <t>128114469, 128120534, 128120655, 128120740</t>
  </si>
  <si>
    <t>46175590, 46176514, 46176516, 46176518</t>
  </si>
  <si>
    <t>N/A</t>
  </si>
  <si>
    <t>KENSINGTON</t>
  </si>
  <si>
    <t>CAMPBELL</t>
  </si>
  <si>
    <t>MARINA</t>
  </si>
  <si>
    <t>WOODBRIDGE</t>
  </si>
  <si>
    <t>FOSTER CITY</t>
  </si>
  <si>
    <t>129536518, 129724782</t>
  </si>
  <si>
    <t>35582021, 47161806</t>
  </si>
  <si>
    <t>PINOLE</t>
  </si>
  <si>
    <t>PORTOLA VALL</t>
  </si>
  <si>
    <t>GL00730834</t>
  </si>
  <si>
    <t>128382328, 129344616</t>
  </si>
  <si>
    <t>47045060, 47121996</t>
  </si>
  <si>
    <t>MILL VALLEY</t>
  </si>
  <si>
    <t>128229551, 128250792</t>
  </si>
  <si>
    <t>35535075, 47035441</t>
  </si>
  <si>
    <t>PIEDMONT</t>
  </si>
  <si>
    <t>ROSS</t>
  </si>
  <si>
    <t>GL00740631</t>
  </si>
  <si>
    <t>0003374928</t>
  </si>
  <si>
    <t>Dig In</t>
  </si>
  <si>
    <t>MODESTO</t>
  </si>
  <si>
    <t>0009976283</t>
  </si>
  <si>
    <t>MENDOTA</t>
  </si>
  <si>
    <t>GL00741365</t>
  </si>
  <si>
    <t>MILPITAS</t>
  </si>
  <si>
    <t>North Valley</t>
  </si>
  <si>
    <t>WILLOWS</t>
  </si>
  <si>
    <t>MORGAN HILL</t>
  </si>
  <si>
    <t>CLAYTON</t>
  </si>
  <si>
    <t>HURON</t>
  </si>
  <si>
    <t>WINTERS</t>
  </si>
  <si>
    <t>CUPERTINO</t>
  </si>
  <si>
    <t>128397148, 128451856</t>
  </si>
  <si>
    <t>47045941, 35541935</t>
  </si>
  <si>
    <t>DUNNIGAN</t>
  </si>
  <si>
    <t>FAIR OAKS</t>
  </si>
  <si>
    <t>COTATI</t>
  </si>
  <si>
    <t>FAIRFIELD</t>
  </si>
  <si>
    <t>ROSEVILLE</t>
  </si>
  <si>
    <t>X318745206</t>
  </si>
  <si>
    <t>PATTERSON</t>
  </si>
  <si>
    <t>SANTA CLARA</t>
  </si>
  <si>
    <t>0004971070</t>
  </si>
  <si>
    <t>MOUNTAIN VIE</t>
  </si>
  <si>
    <t>GL00744868</t>
  </si>
  <si>
    <t>MILLBRAE</t>
  </si>
  <si>
    <t>GL00740099</t>
  </si>
  <si>
    <t>128240303, 128241683</t>
  </si>
  <si>
    <t>47033650, 47033764</t>
  </si>
  <si>
    <t>GL00732023</t>
  </si>
  <si>
    <t>Kern</t>
  </si>
  <si>
    <t>RIDGECREST</t>
  </si>
  <si>
    <t>GRASS VALLEY</t>
  </si>
  <si>
    <t>0008392229</t>
  </si>
  <si>
    <t>CITRUS HEIGH</t>
  </si>
  <si>
    <t>SCOTTS VALLE</t>
  </si>
  <si>
    <t>GL00736585</t>
  </si>
  <si>
    <t>CARMICHAEL</t>
  </si>
  <si>
    <t>GREENBRAE</t>
  </si>
  <si>
    <t>LOS ALTOS</t>
  </si>
  <si>
    <t>SAN LEANDRO</t>
  </si>
  <si>
    <t>ELK GROVE</t>
  </si>
  <si>
    <t>SANTA CRUZ</t>
  </si>
  <si>
    <t>ESPARTO</t>
  </si>
  <si>
    <t>0008108577</t>
  </si>
  <si>
    <t>BELMONT</t>
  </si>
  <si>
    <t>SUISUN CITY</t>
  </si>
  <si>
    <t>GL00739436</t>
  </si>
  <si>
    <t>Pipe Rupture</t>
  </si>
  <si>
    <t>0003745559</t>
  </si>
  <si>
    <t>129755728, 129756186</t>
  </si>
  <si>
    <t>47163243, 47163284</t>
  </si>
  <si>
    <t>GL00731837</t>
  </si>
  <si>
    <t>PALO ALTO</t>
  </si>
  <si>
    <t>OAKLEY</t>
  </si>
  <si>
    <t>MARYSVILLE</t>
  </si>
  <si>
    <t>GL00736576</t>
  </si>
  <si>
    <t>PINEDALE</t>
  </si>
  <si>
    <t>BAKERSFIELD</t>
  </si>
  <si>
    <t>GL00734965</t>
  </si>
  <si>
    <t>0921216620</t>
  </si>
  <si>
    <t>REDDING</t>
  </si>
  <si>
    <t>128136977, 128162776</t>
  </si>
  <si>
    <t>46180332, 46185318</t>
  </si>
  <si>
    <t>SAUSALITO</t>
  </si>
  <si>
    <t>NEWARK</t>
  </si>
  <si>
    <t>ARBUCKLE</t>
  </si>
  <si>
    <t>0003378632</t>
  </si>
  <si>
    <t>YUBA CITY</t>
  </si>
  <si>
    <t>LINDA</t>
  </si>
  <si>
    <t>RANCHO CORDO</t>
  </si>
  <si>
    <t>GL00744979</t>
  </si>
  <si>
    <t>0410486169</t>
  </si>
  <si>
    <t>129857560, 129857865</t>
  </si>
  <si>
    <t>47168148, 47168204</t>
  </si>
  <si>
    <t>CLOVIS</t>
  </si>
  <si>
    <t>GL00740791</t>
  </si>
  <si>
    <t>0001774887</t>
  </si>
  <si>
    <t>GL00741187</t>
  </si>
  <si>
    <t>0009405840</t>
  </si>
  <si>
    <t>0008720579</t>
  </si>
  <si>
    <t>CROCKETT</t>
  </si>
  <si>
    <t>LAFAYETTE</t>
  </si>
  <si>
    <t>TEHACHAPI</t>
  </si>
  <si>
    <t>RIO LINDA</t>
  </si>
  <si>
    <t>129727695, 129729025</t>
  </si>
  <si>
    <t>47162041, 47162003</t>
  </si>
  <si>
    <t>GL00731120</t>
  </si>
  <si>
    <t>0752395019</t>
  </si>
  <si>
    <t>OROVILLE</t>
  </si>
  <si>
    <t>GL00743692</t>
  </si>
  <si>
    <t>ELVERTA</t>
  </si>
  <si>
    <t>BELVEDERE</t>
  </si>
  <si>
    <t>0005850012</t>
  </si>
  <si>
    <t>ARCATA</t>
  </si>
  <si>
    <t>GL00745795</t>
  </si>
  <si>
    <t>PITTSBURG</t>
  </si>
  <si>
    <t>ANTELOPE</t>
  </si>
  <si>
    <t>129129603, 129139101, 129278856, 129410756</t>
  </si>
  <si>
    <t>47103406, , 47117254,</t>
  </si>
  <si>
    <t>TAFT</t>
  </si>
  <si>
    <t>GL00745256</t>
  </si>
  <si>
    <t>GL00745469</t>
  </si>
  <si>
    <t>GRIDLEY</t>
  </si>
  <si>
    <t>0004163291</t>
  </si>
  <si>
    <t>0000505668</t>
  </si>
  <si>
    <t>HOLLISTER</t>
  </si>
  <si>
    <t>PARADISE</t>
  </si>
  <si>
    <t>TIBURON</t>
  </si>
  <si>
    <t>128726090, 128726374</t>
  </si>
  <si>
    <t>45718031, 47070535</t>
  </si>
  <si>
    <t>GL00745842</t>
  </si>
  <si>
    <t>128151916, 128153061</t>
  </si>
  <si>
    <t>46184975, 46185402</t>
  </si>
  <si>
    <t>DALY CITY</t>
  </si>
  <si>
    <t>WINTON</t>
  </si>
  <si>
    <t>UNION CITY</t>
  </si>
  <si>
    <t>GUSTINE</t>
  </si>
  <si>
    <t>PACHECO</t>
  </si>
  <si>
    <t>GL00740657</t>
  </si>
  <si>
    <t>128294485, 128308811</t>
  </si>
  <si>
    <t>47039618, 35538626</t>
  </si>
  <si>
    <t>GL00742686</t>
  </si>
  <si>
    <t>GL00743430</t>
  </si>
  <si>
    <t>129451032, 129476571</t>
  </si>
  <si>
    <t>47128000, 35579185</t>
  </si>
  <si>
    <t>FAIRFAX</t>
  </si>
  <si>
    <t>GL00736299</t>
  </si>
  <si>
    <t>PACIFICA</t>
  </si>
  <si>
    <t>ROHNERT PARK</t>
  </si>
  <si>
    <t>GL00742622</t>
  </si>
  <si>
    <t>GL00744207</t>
  </si>
  <si>
    <t>128050109, 128065012, 128065015</t>
  </si>
  <si>
    <t>46161151, 46164855, 35524558</t>
  </si>
  <si>
    <t>GL00740512</t>
  </si>
  <si>
    <t>129857581, 129866987</t>
  </si>
  <si>
    <t>47168202, 35600448</t>
  </si>
  <si>
    <t>LIVINGSTON</t>
  </si>
  <si>
    <t>NORTH HIGHLA</t>
  </si>
  <si>
    <t>SCOTIA</t>
  </si>
  <si>
    <t>NEWMAN</t>
  </si>
  <si>
    <t>128835959, 128839457</t>
  </si>
  <si>
    <t>47078161, 35555191</t>
  </si>
  <si>
    <t>0002399321</t>
  </si>
  <si>
    <t>GL00745741</t>
  </si>
  <si>
    <t>LOLETA</t>
  </si>
  <si>
    <t>0007783081</t>
  </si>
  <si>
    <t>0001941167</t>
  </si>
  <si>
    <t>SALIDA</t>
  </si>
  <si>
    <t>129144100, 129208483</t>
  </si>
  <si>
    <t>47103913, 35565969</t>
  </si>
  <si>
    <t>RED BLUFF</t>
  </si>
  <si>
    <t>GL00731404</t>
  </si>
  <si>
    <t>0007337978</t>
  </si>
  <si>
    <t>CERES</t>
  </si>
  <si>
    <t>0001964125</t>
  </si>
  <si>
    <t>MONTARA</t>
  </si>
  <si>
    <t>GRANITE BAY</t>
  </si>
  <si>
    <t>GL00739424</t>
  </si>
  <si>
    <t>128297003, 128350622</t>
  </si>
  <si>
    <t>47040049, 47041877</t>
  </si>
  <si>
    <t>LOOMIS</t>
  </si>
  <si>
    <t>Vehicle Impact</t>
  </si>
  <si>
    <t>HILMAR</t>
  </si>
  <si>
    <t>127997409, 128012727</t>
  </si>
  <si>
    <t>46127661, 46134601</t>
  </si>
  <si>
    <t>E PALO ALTO</t>
  </si>
  <si>
    <t>MERCED</t>
  </si>
  <si>
    <t>129277195, 129280558</t>
  </si>
  <si>
    <t>47117282, 35568330</t>
  </si>
  <si>
    <t>GILROY</t>
  </si>
  <si>
    <t>PLANADA</t>
  </si>
  <si>
    <t>PENNGROVE</t>
  </si>
  <si>
    <t>EL CERRITO</t>
  </si>
  <si>
    <t>GL00738368</t>
  </si>
  <si>
    <t>0000842386</t>
  </si>
  <si>
    <t>HEALDSBURG</t>
  </si>
  <si>
    <t>128769675, 128782387</t>
  </si>
  <si>
    <t>46080710, 35553795</t>
  </si>
  <si>
    <t>ORANGEVALE</t>
  </si>
  <si>
    <t>129191837, 129193992, 129194013</t>
  </si>
  <si>
    <t>47113254, 47113294, 47113344</t>
  </si>
  <si>
    <t>GL00730816</t>
  </si>
  <si>
    <t>MORAGA</t>
  </si>
  <si>
    <t>128299936, 128300407</t>
  </si>
  <si>
    <t>47040076, 47040266</t>
  </si>
  <si>
    <t>BRENTWOOD</t>
  </si>
  <si>
    <t>128167735, 128167922</t>
  </si>
  <si>
    <t>47030168, 47030340</t>
  </si>
  <si>
    <t>DUBLIN</t>
  </si>
  <si>
    <t>129690429, 129860297</t>
  </si>
  <si>
    <t>47159931, 35601891</t>
  </si>
  <si>
    <t>GL00742499</t>
  </si>
  <si>
    <t>ZAMORA</t>
  </si>
  <si>
    <t>GL00744493</t>
  </si>
  <si>
    <t>RIPON</t>
  </si>
  <si>
    <t>128213903, 128296783</t>
  </si>
  <si>
    <t>47032680, 35538673</t>
  </si>
  <si>
    <t>GL00738639</t>
  </si>
  <si>
    <t>GL00738479</t>
  </si>
  <si>
    <t>0104139547</t>
  </si>
  <si>
    <t>GREENFIELD</t>
  </si>
  <si>
    <t>129308342, 129339073</t>
  </si>
  <si>
    <t>47119203, 35571377</t>
  </si>
  <si>
    <t>RIVERBANK</t>
  </si>
  <si>
    <t>0009294298</t>
  </si>
  <si>
    <t>LATHROP</t>
  </si>
  <si>
    <t>PALERMO</t>
  </si>
  <si>
    <t>GL00745128</t>
  </si>
  <si>
    <t>GL00739118</t>
  </si>
  <si>
    <t>EL DORADO HI</t>
  </si>
  <si>
    <t>GL00731594</t>
  </si>
  <si>
    <t>MCKINLEYVILL</t>
  </si>
  <si>
    <t>GL00740600</t>
  </si>
  <si>
    <t>GL00744848</t>
  </si>
  <si>
    <t>0005252290</t>
  </si>
  <si>
    <t>GL00739041</t>
  </si>
  <si>
    <t>GL00732216</t>
  </si>
  <si>
    <t>128553533, 128553602</t>
  </si>
  <si>
    <t>47060177, 47060262</t>
  </si>
  <si>
    <t>GL00741799</t>
  </si>
  <si>
    <t>0002461266</t>
  </si>
  <si>
    <t>CALISTOGA</t>
  </si>
  <si>
    <t>GL00731976</t>
  </si>
  <si>
    <t>0595452121</t>
  </si>
  <si>
    <t>CHICO</t>
  </si>
  <si>
    <t>0002223157</t>
  </si>
  <si>
    <t>WOODSIDE</t>
  </si>
  <si>
    <t>MAXWELL</t>
  </si>
  <si>
    <t>LARKSPUR</t>
  </si>
  <si>
    <t>GL00734263</t>
  </si>
  <si>
    <t>128388969, 128393212</t>
  </si>
  <si>
    <t>47045631, 47045636</t>
  </si>
  <si>
    <t>128833917, 128837496</t>
  </si>
  <si>
    <t>47077864, 47077878</t>
  </si>
  <si>
    <t>GL00735934</t>
  </si>
  <si>
    <t>GOLD RIVER</t>
  </si>
  <si>
    <t>FRENCH CAMP</t>
  </si>
  <si>
    <t>128169866, 128172416</t>
  </si>
  <si>
    <t>47030336, 35531992</t>
  </si>
  <si>
    <t>GL00738747</t>
  </si>
  <si>
    <t>0005792865</t>
  </si>
  <si>
    <t>128373678, 128377703</t>
  </si>
  <si>
    <t>47043886, 47044002</t>
  </si>
  <si>
    <t>129228480, 129230403</t>
  </si>
  <si>
    <t>47115560,</t>
  </si>
  <si>
    <t>RIO VISTA</t>
  </si>
  <si>
    <t>LIVE OAK</t>
  </si>
  <si>
    <t>GL00742210</t>
  </si>
  <si>
    <t>AUBURN</t>
  </si>
  <si>
    <t>GL00740554</t>
  </si>
  <si>
    <t>0005640467</t>
  </si>
  <si>
    <t>COLUSA</t>
  </si>
  <si>
    <t>Meter</t>
  </si>
  <si>
    <t>WESTLEY</t>
  </si>
  <si>
    <t>GL00733865</t>
  </si>
  <si>
    <t>GL00732020</t>
  </si>
  <si>
    <t>WINDSOR</t>
  </si>
  <si>
    <t>GL00741651</t>
  </si>
  <si>
    <t>GL00739035</t>
  </si>
  <si>
    <t>129529210, 129531332</t>
  </si>
  <si>
    <t>45902512, 47133179</t>
  </si>
  <si>
    <t>HYDESVILLE</t>
  </si>
  <si>
    <t>GL00737462</t>
  </si>
  <si>
    <t>GL00734530</t>
  </si>
  <si>
    <t>128436206, 128438726</t>
  </si>
  <si>
    <t>47047357, 47048167</t>
  </si>
  <si>
    <t>128365918, 128365930, 128365931</t>
  </si>
  <si>
    <t>47042513, 47042514, 47042515</t>
  </si>
  <si>
    <t>GL00736517</t>
  </si>
  <si>
    <t>0953035240</t>
  </si>
  <si>
    <t>GL00738563</t>
  </si>
  <si>
    <t>0260807992</t>
  </si>
  <si>
    <t>129250165, 129250799</t>
  </si>
  <si>
    <t>47116436, 47116560</t>
  </si>
  <si>
    <t>0588210880</t>
  </si>
  <si>
    <t>129277005, 129277671</t>
  </si>
  <si>
    <t>47117057, 47117340</t>
  </si>
  <si>
    <t>Material Failure</t>
  </si>
  <si>
    <t>SAN LORENZO</t>
  </si>
  <si>
    <t>0028454732</t>
  </si>
  <si>
    <t>0009071271</t>
  </si>
  <si>
    <t>GL00732482</t>
  </si>
  <si>
    <t>128612669, 128625251</t>
  </si>
  <si>
    <t>47061941, 35548070</t>
  </si>
  <si>
    <t>128839788, 129219351</t>
  </si>
  <si>
    <t>47078425, 35566282</t>
  </si>
  <si>
    <t>128270420, 128270836</t>
  </si>
  <si>
    <t>47036473, 47036439</t>
  </si>
  <si>
    <t>OLIVEHURST</t>
  </si>
  <si>
    <t>0337080442</t>
  </si>
  <si>
    <t>LODI</t>
  </si>
  <si>
    <t>GL00737443</t>
  </si>
  <si>
    <t>GL00741101</t>
  </si>
  <si>
    <t>MOUNT HERMON</t>
  </si>
  <si>
    <t>GL00742589</t>
  </si>
  <si>
    <t>DISCOVERY BA</t>
  </si>
  <si>
    <t>129029416, 129031358</t>
  </si>
  <si>
    <t>47089481, 47089726</t>
  </si>
  <si>
    <t>DELHI</t>
  </si>
  <si>
    <t>GL00740545</t>
  </si>
  <si>
    <t>GL00734436</t>
  </si>
  <si>
    <t>GL00734555</t>
  </si>
  <si>
    <t>PLUMAS LAKE</t>
  </si>
  <si>
    <t>GL00738353</t>
  </si>
  <si>
    <t>GL00732155</t>
  </si>
  <si>
    <t>BOULDER CREE</t>
  </si>
  <si>
    <t>GL00740556</t>
  </si>
  <si>
    <t>ACAMPO</t>
  </si>
  <si>
    <t>GL00736509</t>
  </si>
  <si>
    <t>0003529438</t>
  </si>
  <si>
    <t>SAN JOAQUIN</t>
  </si>
  <si>
    <t>GL00736545</t>
  </si>
  <si>
    <t>128715704, 128715746</t>
  </si>
  <si>
    <t>47068997,</t>
  </si>
  <si>
    <t>GL00739784</t>
  </si>
  <si>
    <t>0003463466</t>
  </si>
  <si>
    <t>GL00746182</t>
  </si>
  <si>
    <t>YOUNTVILLE</t>
  </si>
  <si>
    <t>0006930677</t>
  </si>
  <si>
    <t>0005482307</t>
  </si>
  <si>
    <t>129578430, 129590483</t>
  </si>
  <si>
    <t>47143217, 35583930</t>
  </si>
  <si>
    <t>WILLIAMS</t>
  </si>
  <si>
    <t>GL00730907</t>
  </si>
  <si>
    <t>JACKSON</t>
  </si>
  <si>
    <t>DIXON</t>
  </si>
  <si>
    <t>GL00744189</t>
  </si>
  <si>
    <t>GL00742266</t>
  </si>
  <si>
    <t>0652095141</t>
  </si>
  <si>
    <t>GL00732498</t>
  </si>
  <si>
    <t>0107119538</t>
  </si>
  <si>
    <t>CARMEL</t>
  </si>
  <si>
    <t>0004244305</t>
  </si>
  <si>
    <t>FOWLER</t>
  </si>
  <si>
    <t>CARMEL VALLEY</t>
  </si>
  <si>
    <t>GL00742261</t>
  </si>
  <si>
    <t>KETTLEMAN CI</t>
  </si>
  <si>
    <t>GL00737966</t>
  </si>
  <si>
    <t>0000101762</t>
  </si>
  <si>
    <t>129432130, 129432590, 129450941</t>
  </si>
  <si>
    <t>47126743, 35576948, 35577808</t>
  </si>
  <si>
    <t>GL00730809</t>
  </si>
  <si>
    <t>MARICOPA</t>
  </si>
  <si>
    <t>LOS BANOS</t>
  </si>
  <si>
    <t>RICHVALE</t>
  </si>
  <si>
    <t>0005560838</t>
  </si>
  <si>
    <t>OAKDALE</t>
  </si>
  <si>
    <t>Green</t>
  </si>
  <si>
    <t>0006933758</t>
  </si>
  <si>
    <t>GL00735732</t>
  </si>
  <si>
    <t>GL00731508</t>
  </si>
  <si>
    <t>GL00742735</t>
  </si>
  <si>
    <t>GL00744273</t>
  </si>
  <si>
    <t>SAINT HELENA</t>
  </si>
  <si>
    <t>GL00732059</t>
  </si>
  <si>
    <t>GL00739182</t>
  </si>
  <si>
    <t>0691212497</t>
  </si>
  <si>
    <t>MCARTHUR</t>
  </si>
  <si>
    <t>128807104, 128811780</t>
  </si>
  <si>
    <t>47076876, 47077505</t>
  </si>
  <si>
    <t>GL00742583</t>
  </si>
  <si>
    <t>GL00737453</t>
  </si>
  <si>
    <t>0002918892</t>
  </si>
  <si>
    <t>GL00739026</t>
  </si>
  <si>
    <t>0654356374</t>
  </si>
  <si>
    <t>NEVADA CITY</t>
  </si>
  <si>
    <t>GL00738556</t>
  </si>
  <si>
    <t>GL00745412</t>
  </si>
  <si>
    <t>EAST PALO AL</t>
  </si>
  <si>
    <t>GL00746268</t>
  </si>
  <si>
    <t>BRISBANE</t>
  </si>
  <si>
    <t>GL00745382</t>
  </si>
  <si>
    <t>ATWATER</t>
  </si>
  <si>
    <t>0009952837</t>
  </si>
  <si>
    <t>0187185617</t>
  </si>
  <si>
    <t>0124287368</t>
  </si>
  <si>
    <t>128131127, 129705030</t>
  </si>
  <si>
    <t>46179297, 47160788</t>
  </si>
  <si>
    <t>0002634671</t>
  </si>
  <si>
    <t>0008886350</t>
  </si>
  <si>
    <t>129708019, 129720318</t>
  </si>
  <si>
    <t>47160964, 35592195</t>
  </si>
  <si>
    <t>0000747561</t>
  </si>
  <si>
    <t>GL00736563</t>
  </si>
  <si>
    <t>128282849, 128282909</t>
  </si>
  <si>
    <t>47038204, 47038074</t>
  </si>
  <si>
    <t>GL00745242</t>
  </si>
  <si>
    <t>NEWCASTLE</t>
  </si>
  <si>
    <t>HUGHSON</t>
  </si>
  <si>
    <t>0003120902</t>
  </si>
  <si>
    <t>0003965827</t>
  </si>
  <si>
    <t>0008342299</t>
  </si>
  <si>
    <t>0004962309</t>
  </si>
  <si>
    <t>GL00742262</t>
  </si>
  <si>
    <t>GL00736496</t>
  </si>
  <si>
    <t>128713342, 128725743</t>
  </si>
  <si>
    <t>47068786, 35551880</t>
  </si>
  <si>
    <t>0907206174</t>
  </si>
  <si>
    <t>MOSS BEACH</t>
  </si>
  <si>
    <t>GL00742314</t>
  </si>
  <si>
    <t>0005261009</t>
  </si>
  <si>
    <t>129162019, 129349246</t>
  </si>
  <si>
    <t>47107098, 47122357</t>
  </si>
  <si>
    <t>GL00732814</t>
  </si>
  <si>
    <t>0057076252</t>
  </si>
  <si>
    <t>PACIFIC GROV</t>
  </si>
  <si>
    <t>CASTROVILLE</t>
  </si>
  <si>
    <t>0117872380</t>
  </si>
  <si>
    <t>GL00736486</t>
  </si>
  <si>
    <t>PEBBLE BEACH</t>
  </si>
  <si>
    <t>129720683, 129889904</t>
  </si>
  <si>
    <t>47161624, 47169260</t>
  </si>
  <si>
    <t>ORLAND</t>
  </si>
  <si>
    <t>0007097043</t>
  </si>
  <si>
    <t>128842960, 128899195</t>
  </si>
  <si>
    <t>47078634, 35556381</t>
  </si>
  <si>
    <t>GL00745654</t>
  </si>
  <si>
    <t>129274985, 129483189</t>
  </si>
  <si>
    <t>35567915, 47130373</t>
  </si>
  <si>
    <t>GL00742439</t>
  </si>
  <si>
    <t>129748127, 129750273</t>
  </si>
  <si>
    <t>47163029, 47162879</t>
  </si>
  <si>
    <t>0000111926</t>
  </si>
  <si>
    <t>128625059, 128668799</t>
  </si>
  <si>
    <t>47062209, 35549095</t>
  </si>
  <si>
    <t>128013281, 128052705</t>
  </si>
  <si>
    <t>46134802, 46164611</t>
  </si>
  <si>
    <t>GL00742684</t>
  </si>
  <si>
    <t>FELTON</t>
  </si>
  <si>
    <t>128701249, 128724976</t>
  </si>
  <si>
    <t>47066470, 35551839</t>
  </si>
  <si>
    <t>128169514, 128173733</t>
  </si>
  <si>
    <t>47030396, 35531689</t>
  </si>
  <si>
    <t>0802831452</t>
  </si>
  <si>
    <t>0004387151</t>
  </si>
  <si>
    <t>128049084, 128051164</t>
  </si>
  <si>
    <t>46160733, 35524544</t>
  </si>
  <si>
    <t>0005786069</t>
  </si>
  <si>
    <t>GL00742597</t>
  </si>
  <si>
    <t>CORTE MADERA</t>
  </si>
  <si>
    <t>0003614436</t>
  </si>
  <si>
    <t>GL00742610</t>
  </si>
  <si>
    <t>129596894, 129617159</t>
  </si>
  <si>
    <t>47146591, 35585343</t>
  </si>
  <si>
    <t>RODEO</t>
  </si>
  <si>
    <t>GL00740930</t>
  </si>
  <si>
    <t>0002082379</t>
  </si>
  <si>
    <t>128365910, 128365913</t>
  </si>
  <si>
    <t>47042511, 47042512</t>
  </si>
  <si>
    <t>128623961, 128652334</t>
  </si>
  <si>
    <t>47062014, 35548464</t>
  </si>
  <si>
    <t>GL00739607</t>
  </si>
  <si>
    <t>0003764810</t>
  </si>
  <si>
    <t>GL00736230</t>
  </si>
  <si>
    <t>AVENAL</t>
  </si>
  <si>
    <t>GL00742328</t>
  </si>
  <si>
    <t>GL00739588</t>
  </si>
  <si>
    <t>0001950873</t>
  </si>
  <si>
    <t>GL00732416</t>
  </si>
  <si>
    <t>SEASIDE</t>
  </si>
  <si>
    <t>0004381849</t>
  </si>
  <si>
    <t>0838711216</t>
  </si>
  <si>
    <t>ANDERSON</t>
  </si>
  <si>
    <t>GL00742423</t>
  </si>
  <si>
    <t>129572228, 129584657</t>
  </si>
  <si>
    <t>47142164, 35583674</t>
  </si>
  <si>
    <t>129897607, 129921586</t>
  </si>
  <si>
    <t>47058116, 35604555</t>
  </si>
  <si>
    <t>GL00739414</t>
  </si>
  <si>
    <t>129398304, 129405940</t>
  </si>
  <si>
    <t>47035593, 35575273</t>
  </si>
  <si>
    <t>0698745961</t>
  </si>
  <si>
    <t>128288617, 128293307, 128388553</t>
  </si>
  <si>
    <t>47039562, 35538666, 35542858</t>
  </si>
  <si>
    <t>0007331995</t>
  </si>
  <si>
    <t>129091949, 129093039</t>
  </si>
  <si>
    <t>47098308, 47098365</t>
  </si>
  <si>
    <t>GL00742862</t>
  </si>
  <si>
    <t>129892028, 129901380</t>
  </si>
  <si>
    <t>47057963, 47170134</t>
  </si>
  <si>
    <t>0008433837</t>
  </si>
  <si>
    <t>0009205060</t>
  </si>
  <si>
    <t>WATERFORD</t>
  </si>
  <si>
    <t>129260847, 129307982</t>
  </si>
  <si>
    <t>47116667, 35569651</t>
  </si>
  <si>
    <t>0008640749</t>
  </si>
  <si>
    <t>0228826755</t>
  </si>
  <si>
    <t>MADERA</t>
  </si>
  <si>
    <t>0003264953</t>
  </si>
  <si>
    <t>GL00732813</t>
  </si>
  <si>
    <t>GL00740514</t>
  </si>
  <si>
    <t>GL00736510</t>
  </si>
  <si>
    <t>129618564, 129632049</t>
  </si>
  <si>
    <t>46073169, 35585927</t>
  </si>
  <si>
    <t>GL00744218</t>
  </si>
  <si>
    <t>W SACRAMENTO</t>
  </si>
  <si>
    <t>GL00737521</t>
  </si>
  <si>
    <t>BIOLA</t>
  </si>
  <si>
    <t>0083432698</t>
  </si>
  <si>
    <t>GL00742580</t>
  </si>
  <si>
    <t>GL00744268</t>
  </si>
  <si>
    <t>KENWOOD</t>
  </si>
  <si>
    <t>GL00741641</t>
  </si>
  <si>
    <t>GL00744285</t>
  </si>
  <si>
    <t>0009904721</t>
  </si>
  <si>
    <t>TRANQUILLITY</t>
  </si>
  <si>
    <t>128628663, 128700418</t>
  </si>
  <si>
    <t>47062383, 35551601</t>
  </si>
  <si>
    <t>0002073600</t>
  </si>
  <si>
    <t>GL00737959</t>
  </si>
  <si>
    <t>NORTH EDWARD</t>
  </si>
  <si>
    <t>GL00744301</t>
  </si>
  <si>
    <t>GL00742494</t>
  </si>
  <si>
    <t>GL00739347</t>
  </si>
  <si>
    <t>KENTFIELD</t>
  </si>
  <si>
    <t>0938449408</t>
  </si>
  <si>
    <t>128306938, 128307894</t>
  </si>
  <si>
    <t>47040685, 47040703</t>
  </si>
  <si>
    <t>GL00732825</t>
  </si>
  <si>
    <t>0005012696</t>
  </si>
  <si>
    <t>GL00733296</t>
  </si>
  <si>
    <t>129233227, 129278006</t>
  </si>
  <si>
    <t>47115896, 47117292</t>
  </si>
  <si>
    <t>GL00740711</t>
  </si>
  <si>
    <t>GL00742872</t>
  </si>
  <si>
    <t>GL00739285</t>
  </si>
  <si>
    <t>128152689, 129203675</t>
  </si>
  <si>
    <t>46185278, 47113767</t>
  </si>
  <si>
    <t>129618168, 129624958</t>
  </si>
  <si>
    <t>47150527, 47150706</t>
  </si>
  <si>
    <t>GL00742582</t>
  </si>
  <si>
    <t>0093366347</t>
  </si>
  <si>
    <t>129547182, 129755059</t>
  </si>
  <si>
    <t>47134327, 47163280</t>
  </si>
  <si>
    <t>GL00741508</t>
  </si>
  <si>
    <t>128636417, 128651155</t>
  </si>
  <si>
    <t>47062390, 47062526</t>
  </si>
  <si>
    <t>SHASTA LAKE</t>
  </si>
  <si>
    <t>129808387, 129848749</t>
  </si>
  <si>
    <t>47165979, 47167918</t>
  </si>
  <si>
    <t>0643202108</t>
  </si>
  <si>
    <t>GL00733918</t>
  </si>
  <si>
    <t>129334998, 129344217</t>
  </si>
  <si>
    <t>35570977, 47121293</t>
  </si>
  <si>
    <t>GL00744718</t>
  </si>
  <si>
    <t>129675667, 129676706</t>
  </si>
  <si>
    <t>35587521, 47158818</t>
  </si>
  <si>
    <t>SUTTER CREEK</t>
  </si>
  <si>
    <t>128210164, 128241715</t>
  </si>
  <si>
    <t>47032290, 47033733</t>
  </si>
  <si>
    <t>0790586871</t>
  </si>
  <si>
    <t>0806310406</t>
  </si>
  <si>
    <t>0316703927</t>
  </si>
  <si>
    <t>SPRECKELS</t>
  </si>
  <si>
    <t>MOUNTAIN HOU</t>
  </si>
  <si>
    <t>128007972, 129680135</t>
  </si>
  <si>
    <t>46131847, 47159275</t>
  </si>
  <si>
    <t>GL00745782</t>
  </si>
  <si>
    <t>GL00739412</t>
  </si>
  <si>
    <t>GL00737340</t>
  </si>
  <si>
    <t>129578533, 129590495</t>
  </si>
  <si>
    <t>47143554, 47145114</t>
  </si>
  <si>
    <t>129113121, 129113416</t>
  </si>
  <si>
    <t>47101363, 47101400</t>
  </si>
  <si>
    <t>0008822168</t>
  </si>
  <si>
    <t>DURHAM</t>
  </si>
  <si>
    <t>APTOS</t>
  </si>
  <si>
    <t>GL00742590</t>
  </si>
  <si>
    <t>CLOVERDALE</t>
  </si>
  <si>
    <t>GL00742619</t>
  </si>
  <si>
    <t>GL00745712</t>
  </si>
  <si>
    <t>0009326268</t>
  </si>
  <si>
    <t>0008424681</t>
  </si>
  <si>
    <t>ALBANY</t>
  </si>
  <si>
    <t>128375720, 128377850</t>
  </si>
  <si>
    <t>47043893, 47044045</t>
  </si>
  <si>
    <t>ANGWIN</t>
  </si>
  <si>
    <t>0006265185</t>
  </si>
  <si>
    <t>SAND CITY</t>
  </si>
  <si>
    <t>0001649712</t>
  </si>
  <si>
    <t>0649817836</t>
  </si>
  <si>
    <t>0000470566</t>
  </si>
  <si>
    <t>128910134, 128945493</t>
  </si>
  <si>
    <t>47083128, 47084033</t>
  </si>
  <si>
    <t>KEYES</t>
  </si>
  <si>
    <t>0383447590</t>
  </si>
  <si>
    <t>GL00734115</t>
  </si>
  <si>
    <t>EMPIRE</t>
  </si>
  <si>
    <t>BEN LOMOND</t>
  </si>
  <si>
    <t>0009963421</t>
  </si>
  <si>
    <t>0002650990</t>
  </si>
  <si>
    <t>RIO DELL-HUM</t>
  </si>
  <si>
    <t>FALL RIVER M</t>
  </si>
  <si>
    <t>GL00739816</t>
  </si>
  <si>
    <t>129847995, 129848900</t>
  </si>
  <si>
    <t>47167943, 47165726</t>
  </si>
  <si>
    <t>0132815068</t>
  </si>
  <si>
    <t>CARMEL VALLE</t>
  </si>
  <si>
    <t>0004936863</t>
  </si>
  <si>
    <t>CHOWCHILLA</t>
  </si>
  <si>
    <t>SOLEDAD</t>
  </si>
  <si>
    <t>0006821315</t>
  </si>
  <si>
    <t>FIREBAUGH</t>
  </si>
  <si>
    <t>DAVENPORT</t>
  </si>
  <si>
    <t>128016158, 128072012</t>
  </si>
  <si>
    <t>35521998, 46170447</t>
  </si>
  <si>
    <t>0000448461</t>
  </si>
  <si>
    <t>129066647, 129278239, 129473673</t>
  </si>
  <si>
    <t>, 47117310, 47129786</t>
  </si>
  <si>
    <t>GL00742591</t>
  </si>
  <si>
    <t>0003911633</t>
  </si>
  <si>
    <t>129584835, 129591207</t>
  </si>
  <si>
    <t>47143753,</t>
  </si>
  <si>
    <t>GL00744266</t>
  </si>
  <si>
    <t>GL00730814</t>
  </si>
  <si>
    <t>GL00736306</t>
  </si>
  <si>
    <t>0003924905</t>
  </si>
  <si>
    <t>GL00732406</t>
  </si>
  <si>
    <t>129520940, 129686604</t>
  </si>
  <si>
    <t>47132748, 47159464</t>
  </si>
  <si>
    <t>129733806, 129733836</t>
  </si>
  <si>
    <t>47162340, 47162231</t>
  </si>
  <si>
    <t>0009004798</t>
  </si>
  <si>
    <t>GL00741639</t>
  </si>
  <si>
    <t>0001727917</t>
  </si>
  <si>
    <t>SOQUEL</t>
  </si>
  <si>
    <t>129403859, 129483140</t>
  </si>
  <si>
    <t>47125114, 47130290</t>
  </si>
  <si>
    <t>GL00739606</t>
  </si>
  <si>
    <t>128410288, 128497627</t>
  </si>
  <si>
    <t>47046029, 47051157</t>
  </si>
  <si>
    <t>GL00732398</t>
  </si>
  <si>
    <t>X318482360</t>
  </si>
  <si>
    <t>128163002, 129704921</t>
  </si>
  <si>
    <t>46185416, 47160787</t>
  </si>
  <si>
    <t>0005148186</t>
  </si>
  <si>
    <t>129347326, 129711662</t>
  </si>
  <si>
    <t>47122140, 47161202</t>
  </si>
  <si>
    <t>128552635, 128558156</t>
  </si>
  <si>
    <t>47060244, 47060270</t>
  </si>
  <si>
    <t>Customer Facilities</t>
  </si>
  <si>
    <t>GL00745778</t>
  </si>
  <si>
    <t>GLEN ELLEN</t>
  </si>
  <si>
    <t>GL00742628</t>
  </si>
  <si>
    <t>0002477332</t>
  </si>
  <si>
    <t>DEL REY OAKS</t>
  </si>
  <si>
    <t>128152454, 128152525</t>
  </si>
  <si>
    <t>46185176, 46185274</t>
  </si>
  <si>
    <t>0002469528</t>
  </si>
  <si>
    <t>GL00739357</t>
  </si>
  <si>
    <t>128256110, 128299303</t>
  </si>
  <si>
    <t>47035519, 47040073</t>
  </si>
  <si>
    <t>128372319, 128545099</t>
  </si>
  <si>
    <t>35540439, 47059809</t>
  </si>
  <si>
    <t>129801415, 129925364</t>
  </si>
  <si>
    <t>47165783, 47171052</t>
  </si>
  <si>
    <t>0003012454</t>
  </si>
  <si>
    <t>0996998133</t>
  </si>
  <si>
    <t>GL00736491</t>
  </si>
  <si>
    <t>GL00735358</t>
  </si>
  <si>
    <t>128553340, 128553476, 128556741</t>
  </si>
  <si>
    <t>47060211, 47060214, 47060376</t>
  </si>
  <si>
    <t>DOS PALOS</t>
  </si>
  <si>
    <t>GL00740001</t>
  </si>
  <si>
    <t>129125839, 129125841</t>
  </si>
  <si>
    <t>47103258, 47103358</t>
  </si>
  <si>
    <t>129490079, 129548844</t>
  </si>
  <si>
    <t>47130802, 35582168</t>
  </si>
  <si>
    <t>GL00742549</t>
  </si>
  <si>
    <t>0001606182</t>
  </si>
  <si>
    <t>0007798001</t>
  </si>
  <si>
    <t>0119172190</t>
  </si>
  <si>
    <t>0313254184</t>
  </si>
  <si>
    <t>0003179290</t>
  </si>
  <si>
    <t>BURNEY</t>
  </si>
  <si>
    <t>129019390, 129451749</t>
  </si>
  <si>
    <t>47087620, 47128115</t>
  </si>
  <si>
    <t>GL00740547</t>
  </si>
  <si>
    <t>GL00742685</t>
  </si>
  <si>
    <t>GL00743954</t>
  </si>
  <si>
    <t>AROMAS</t>
  </si>
  <si>
    <t>0004179088</t>
  </si>
  <si>
    <t>GL00735805</t>
  </si>
  <si>
    <t>GL00739991</t>
  </si>
  <si>
    <t>0006356523</t>
  </si>
  <si>
    <t>0008135177</t>
  </si>
  <si>
    <t>0004204800</t>
  </si>
  <si>
    <t>0001768524</t>
  </si>
  <si>
    <t>GL00739293</t>
  </si>
  <si>
    <t>129521475, 129653849</t>
  </si>
  <si>
    <t>47132772, 47157793</t>
  </si>
  <si>
    <t>GL00740612</t>
  </si>
  <si>
    <t>GL00731492</t>
  </si>
  <si>
    <t>0007607466</t>
  </si>
  <si>
    <t>0005077225</t>
  </si>
  <si>
    <t>128680535, 128769875</t>
  </si>
  <si>
    <t>47063419, 47073641</t>
  </si>
  <si>
    <t>0004135906</t>
  </si>
  <si>
    <t>129081336, 129204460</t>
  </si>
  <si>
    <t>47096020, 47113778</t>
  </si>
  <si>
    <t>GL00739187</t>
  </si>
  <si>
    <t>128715567, 128719952</t>
  </si>
  <si>
    <t>47068512, 47069237</t>
  </si>
  <si>
    <t>0006674759</t>
  </si>
  <si>
    <t>GL00741260</t>
  </si>
  <si>
    <t>GL00742491</t>
  </si>
  <si>
    <t>0000171702</t>
  </si>
  <si>
    <t>0006449300</t>
  </si>
  <si>
    <t>0009838147</t>
  </si>
  <si>
    <t>WILLITS</t>
  </si>
  <si>
    <t>0005877677</t>
  </si>
  <si>
    <t>GL00735369</t>
  </si>
  <si>
    <t>0303327009</t>
  </si>
  <si>
    <t>128608226, 128631001</t>
  </si>
  <si>
    <t>47061720, 35548327</t>
  </si>
  <si>
    <t>GL00735348</t>
  </si>
  <si>
    <t>128544237, 129719383</t>
  </si>
  <si>
    <t>47059782, 47161565</t>
  </si>
  <si>
    <t>GL00740297</t>
  </si>
  <si>
    <t>0003090474</t>
  </si>
  <si>
    <t>GL00740644</t>
  </si>
  <si>
    <t>GL00740891</t>
  </si>
  <si>
    <t>GL00739603</t>
  </si>
  <si>
    <t>LOCKEFORD</t>
  </si>
  <si>
    <t>GL00742429</t>
  </si>
  <si>
    <t>0033478960</t>
  </si>
  <si>
    <t>0002488003</t>
  </si>
  <si>
    <t>0004790321</t>
  </si>
  <si>
    <t>GL00738641</t>
  </si>
  <si>
    <t>0054846160</t>
  </si>
  <si>
    <t>GL00742480</t>
  </si>
  <si>
    <t>COTTONWOOD</t>
  </si>
  <si>
    <t>GL00739997</t>
  </si>
  <si>
    <t>GL00734338</t>
  </si>
  <si>
    <t>0002995988</t>
  </si>
  <si>
    <t>0003511206</t>
  </si>
  <si>
    <t>129209215, 129211008, 129211114</t>
  </si>
  <si>
    <t>47114260, 47114216, 47114362</t>
  </si>
  <si>
    <t>128496230, 128497760</t>
  </si>
  <si>
    <t>47051962, 47052134</t>
  </si>
  <si>
    <t>0236723485</t>
  </si>
  <si>
    <t>X319243214</t>
  </si>
  <si>
    <t>0007733590</t>
  </si>
  <si>
    <t>0587635675</t>
  </si>
  <si>
    <t>129783068, 129809398</t>
  </si>
  <si>
    <t>47164998, 47166200</t>
  </si>
  <si>
    <t>0002367376</t>
  </si>
  <si>
    <t>0754769908</t>
  </si>
  <si>
    <t>0003514736</t>
  </si>
  <si>
    <t>0007411115</t>
  </si>
  <si>
    <t>129282457, 129709025</t>
  </si>
  <si>
    <t>47117642, 47160985</t>
  </si>
  <si>
    <t>129104501, 129708534</t>
  </si>
  <si>
    <t>47100032, 47160981</t>
  </si>
  <si>
    <t>GL00738364</t>
  </si>
  <si>
    <t>128324246, 128325280</t>
  </si>
  <si>
    <t>47040717, 47040737</t>
  </si>
  <si>
    <t>0003404375</t>
  </si>
  <si>
    <t>0002915324</t>
  </si>
  <si>
    <t>0007312575</t>
  </si>
  <si>
    <t>GL00740701</t>
  </si>
  <si>
    <t>0004606619</t>
  </si>
  <si>
    <t>128662605, 128663689</t>
  </si>
  <si>
    <t>47063076, 47063226</t>
  </si>
  <si>
    <t>GL00738492</t>
  </si>
  <si>
    <t>0005149152</t>
  </si>
  <si>
    <t>0005258816</t>
  </si>
  <si>
    <t>EL GRANADA</t>
  </si>
  <si>
    <t>GL00739594</t>
  </si>
  <si>
    <t>129473136, 129477323</t>
  </si>
  <si>
    <t>47129688, 35579191</t>
  </si>
  <si>
    <t>GL00739496</t>
  </si>
  <si>
    <t>0873412165</t>
  </si>
  <si>
    <t>0003699925</t>
  </si>
  <si>
    <t>GL00731944</t>
  </si>
  <si>
    <t>GL00743275</t>
  </si>
  <si>
    <t>0009853536</t>
  </si>
  <si>
    <t>129290688, 129711343</t>
  </si>
  <si>
    <t>47118068, 47161057</t>
  </si>
  <si>
    <t>0000536018</t>
  </si>
  <si>
    <t>0311595681</t>
  </si>
  <si>
    <t>0001696129</t>
  </si>
  <si>
    <t>0074665907</t>
  </si>
  <si>
    <t>128170276, 128680022</t>
  </si>
  <si>
    <t>47030481, 47063741</t>
  </si>
  <si>
    <t>0344054436</t>
  </si>
  <si>
    <t>0268171935</t>
  </si>
  <si>
    <t>128250953, 128256738</t>
  </si>
  <si>
    <t>47035424, 35536565</t>
  </si>
  <si>
    <t>0000978179</t>
  </si>
  <si>
    <t>128366243, 128371013</t>
  </si>
  <si>
    <t>35540437, 47043705</t>
  </si>
  <si>
    <t>128246216, 128246334</t>
  </si>
  <si>
    <t>47034800, 47034840</t>
  </si>
  <si>
    <t>0004390008</t>
  </si>
  <si>
    <t>0004889407</t>
  </si>
  <si>
    <t>0002878988</t>
  </si>
  <si>
    <t>129606431, 129786252</t>
  </si>
  <si>
    <t>47147665, 47165263</t>
  </si>
  <si>
    <t>0710326569</t>
  </si>
  <si>
    <t>129324431, 129424580</t>
  </si>
  <si>
    <t>47120243, 47126403</t>
  </si>
  <si>
    <t>0250877228</t>
  </si>
  <si>
    <t>0000499311</t>
  </si>
  <si>
    <t>0007689036</t>
  </si>
  <si>
    <t>0005977226</t>
  </si>
  <si>
    <t>128375536, 128383110</t>
  </si>
  <si>
    <t>47043892, 35540737</t>
  </si>
  <si>
    <t>GL00738764</t>
  </si>
  <si>
    <t>0002345637</t>
  </si>
  <si>
    <t>SHASTA</t>
  </si>
  <si>
    <t>0007383518</t>
  </si>
  <si>
    <t>0002858826</t>
  </si>
  <si>
    <t>0003484873</t>
  </si>
  <si>
    <t>0877831346</t>
  </si>
  <si>
    <t>0000473827</t>
  </si>
  <si>
    <t>0189665954</t>
  </si>
  <si>
    <t>GL00746335</t>
  </si>
  <si>
    <t>0003138382</t>
  </si>
  <si>
    <t>GL00742278</t>
  </si>
  <si>
    <t>FORESTVILLE</t>
  </si>
  <si>
    <t>GL00734316</t>
  </si>
  <si>
    <t>DIABLO</t>
  </si>
  <si>
    <t>0006734202</t>
  </si>
  <si>
    <t>0710430595</t>
  </si>
  <si>
    <t>0002422305</t>
  </si>
  <si>
    <t>0004216888</t>
  </si>
  <si>
    <t>0002258070</t>
  </si>
  <si>
    <t>129767673, 129859005</t>
  </si>
  <si>
    <t>47164355, 47168216</t>
  </si>
  <si>
    <t>0006195651</t>
  </si>
  <si>
    <t>GLENN</t>
  </si>
  <si>
    <t>0007253197</t>
  </si>
  <si>
    <t>0798412519</t>
  </si>
  <si>
    <t>0003688010</t>
  </si>
  <si>
    <t>0002595125</t>
  </si>
  <si>
    <t>GL00738415</t>
  </si>
  <si>
    <t>0003457636</t>
  </si>
  <si>
    <t>0928298133</t>
  </si>
  <si>
    <t>INYOKERN</t>
  </si>
  <si>
    <t>0009544172</t>
  </si>
  <si>
    <t>129051513, 129053263</t>
  </si>
  <si>
    <t>47091033, 35559681</t>
  </si>
  <si>
    <t>0009955577</t>
  </si>
  <si>
    <t>0004238994</t>
  </si>
  <si>
    <t>GL00738416</t>
  </si>
  <si>
    <t>0004937767</t>
  </si>
  <si>
    <t>0001538296</t>
  </si>
  <si>
    <t>0131886205</t>
  </si>
  <si>
    <t>0002112809</t>
  </si>
  <si>
    <t>0419726831</t>
  </si>
  <si>
    <t>GL00742254</t>
  </si>
  <si>
    <t>0006773298</t>
  </si>
  <si>
    <t>0005839059</t>
  </si>
  <si>
    <t>STANFORD UNI</t>
  </si>
  <si>
    <t>0001952074</t>
  </si>
  <si>
    <t>129448634, 129763005</t>
  </si>
  <si>
    <t>47127848, 47164141</t>
  </si>
  <si>
    <t>129038774, 129756530</t>
  </si>
  <si>
    <t>47089879, 47163304</t>
  </si>
  <si>
    <t>0009874050</t>
  </si>
  <si>
    <t>GL00741638</t>
  </si>
  <si>
    <t>129773118, 129926173</t>
  </si>
  <si>
    <t>47164803, 47171056</t>
  </si>
  <si>
    <t>0006634046</t>
  </si>
  <si>
    <t>0000513398</t>
  </si>
  <si>
    <t>GL00731280</t>
  </si>
  <si>
    <t>0004335699</t>
  </si>
  <si>
    <t>0007404204</t>
  </si>
  <si>
    <t>129331729, 129465924</t>
  </si>
  <si>
    <t>47120553, 47129051</t>
  </si>
  <si>
    <t>0005959536</t>
  </si>
  <si>
    <t>0056985155</t>
  </si>
  <si>
    <t>129491944, 129493494</t>
  </si>
  <si>
    <t>47131027, 47131124</t>
  </si>
  <si>
    <t>0002929802</t>
  </si>
  <si>
    <t>0141082984</t>
  </si>
  <si>
    <t>0002951067</t>
  </si>
  <si>
    <t>0098776993</t>
  </si>
  <si>
    <t>0003821101</t>
  </si>
  <si>
    <t>0008685879</t>
  </si>
  <si>
    <t>0000140038</t>
  </si>
  <si>
    <t>0107443712</t>
  </si>
  <si>
    <t>0084330164</t>
  </si>
  <si>
    <t>0181835747</t>
  </si>
  <si>
    <t>0009811047</t>
  </si>
  <si>
    <t>129469148, 129524071</t>
  </si>
  <si>
    <t>47129153, 47132969</t>
  </si>
  <si>
    <t>129826535, 129827818</t>
  </si>
  <si>
    <t>47167068, 47167286</t>
  </si>
  <si>
    <t>0094255196</t>
  </si>
  <si>
    <t>FERNBRIDGE</t>
  </si>
  <si>
    <t>0216696807</t>
  </si>
  <si>
    <t>GL00738692</t>
  </si>
  <si>
    <t>0002739319</t>
  </si>
  <si>
    <t>0206111958</t>
  </si>
  <si>
    <t>0951117147</t>
  </si>
  <si>
    <t>0003190545</t>
  </si>
  <si>
    <t>129104126, 129104481</t>
  </si>
  <si>
    <t>47099801, 47099845</t>
  </si>
  <si>
    <t>0002580481</t>
  </si>
  <si>
    <t>0006463857</t>
  </si>
  <si>
    <t>128892053, 129072426</t>
  </si>
  <si>
    <t>47080826, 47094375</t>
  </si>
  <si>
    <t>128562915, 129024996</t>
  </si>
  <si>
    <t>47060648, 47088249</t>
  </si>
  <si>
    <t>0001254569</t>
  </si>
  <si>
    <t>0840782476</t>
  </si>
  <si>
    <t>0009637459</t>
  </si>
  <si>
    <t>129711831, 129827671</t>
  </si>
  <si>
    <t>47161134, 47167257</t>
  </si>
  <si>
    <t>0884374009</t>
  </si>
  <si>
    <t>0990555672</t>
  </si>
  <si>
    <t>0001998661</t>
  </si>
  <si>
    <t>0003252860</t>
  </si>
  <si>
    <t>0002813892</t>
  </si>
  <si>
    <t>0007979307</t>
  </si>
  <si>
    <t>0005870159</t>
  </si>
  <si>
    <t>CAPITOLA</t>
  </si>
  <si>
    <t>0009218170</t>
  </si>
  <si>
    <t>0952139059</t>
  </si>
  <si>
    <t>0856697618</t>
  </si>
  <si>
    <t>0005899143</t>
  </si>
  <si>
    <t>129604021, 129744552</t>
  </si>
  <si>
    <t>47147446, 47162737</t>
  </si>
  <si>
    <t>EL MACERO</t>
  </si>
  <si>
    <t>129220957, 129222663</t>
  </si>
  <si>
    <t>47115035, 47115145</t>
  </si>
  <si>
    <t>GL00738003</t>
  </si>
  <si>
    <t>0004909425</t>
  </si>
  <si>
    <t>0786071427</t>
  </si>
  <si>
    <t>0400113940</t>
  </si>
  <si>
    <t>128628659, 128640840</t>
  </si>
  <si>
    <t>47062306, 47062319</t>
  </si>
  <si>
    <t>0658420648</t>
  </si>
  <si>
    <t>0005375227</t>
  </si>
  <si>
    <t>0007980798</t>
  </si>
  <si>
    <t>0089947404</t>
  </si>
  <si>
    <t>0006655052</t>
  </si>
  <si>
    <t>0057692375</t>
  </si>
  <si>
    <t>0006877517</t>
  </si>
  <si>
    <t>0166438802</t>
  </si>
  <si>
    <t>0004186489</t>
  </si>
  <si>
    <t>128115921, 129780581</t>
  </si>
  <si>
    <t>46175749, 47164914</t>
  </si>
  <si>
    <t>0008263961</t>
  </si>
  <si>
    <t>0003735621</t>
  </si>
  <si>
    <t>129217282, 129217322</t>
  </si>
  <si>
    <t>47114760, 47114636</t>
  </si>
  <si>
    <t>129304420, 129378944, 129384650</t>
  </si>
  <si>
    <t>35569622, 47123805, 47124159</t>
  </si>
  <si>
    <t>0008994661</t>
  </si>
  <si>
    <t>0007689755</t>
  </si>
  <si>
    <t>0003776791</t>
  </si>
  <si>
    <t>0002852981</t>
  </si>
  <si>
    <t>0005020209</t>
  </si>
  <si>
    <t>0004511405</t>
  </si>
  <si>
    <t>0063258463</t>
  </si>
  <si>
    <t>0007724768</t>
  </si>
  <si>
    <t>0000444621</t>
  </si>
  <si>
    <t>0182787561</t>
  </si>
  <si>
    <t>0002077550</t>
  </si>
  <si>
    <t>0001077814</t>
  </si>
  <si>
    <t>0751647329</t>
  </si>
  <si>
    <t>0083302535</t>
  </si>
  <si>
    <t>GL00732492</t>
  </si>
  <si>
    <t>0008762597</t>
  </si>
  <si>
    <t>129272966, 129338661</t>
  </si>
  <si>
    <t>47117085, 47121263</t>
  </si>
  <si>
    <t>0008792720</t>
  </si>
  <si>
    <t>COLMA</t>
  </si>
  <si>
    <t>0009852791</t>
  </si>
  <si>
    <t>130534434, 130549056</t>
  </si>
  <si>
    <t>47172434, 47175008</t>
  </si>
  <si>
    <t>BROOKDALE</t>
  </si>
  <si>
    <t>128258983, 129659929</t>
  </si>
  <si>
    <t>47036302, 47158528</t>
  </si>
  <si>
    <t>0000172159</t>
  </si>
  <si>
    <t>Corralitos</t>
  </si>
  <si>
    <t>0008232671</t>
  </si>
  <si>
    <t>0007895545</t>
  </si>
  <si>
    <t>0004256603</t>
  </si>
  <si>
    <t>129313331, 129889906</t>
  </si>
  <si>
    <t>47119423, 47169261</t>
  </si>
  <si>
    <t>BAY POINT</t>
  </si>
  <si>
    <t>128713066, 128770394</t>
  </si>
  <si>
    <t>47068754, 47073076</t>
  </si>
  <si>
    <t>0826228242</t>
  </si>
  <si>
    <t>128313274, 129709115</t>
  </si>
  <si>
    <t>47040762, 47161080</t>
  </si>
  <si>
    <t>DEER PARK</t>
  </si>
  <si>
    <t>0130143140</t>
  </si>
  <si>
    <t>0162008101</t>
  </si>
  <si>
    <t>0288033708</t>
  </si>
  <si>
    <t>0002023035</t>
  </si>
  <si>
    <t>0524128879</t>
  </si>
  <si>
    <t>ESCALON</t>
  </si>
  <si>
    <t>0394214644</t>
  </si>
  <si>
    <t>0902277159</t>
  </si>
  <si>
    <t>0005637094</t>
  </si>
  <si>
    <t>0002724889</t>
  </si>
  <si>
    <t>0006184496</t>
  </si>
  <si>
    <t>128031275, 129726281</t>
  </si>
  <si>
    <t>46147254, 47161949</t>
  </si>
  <si>
    <t>KING CITY</t>
  </si>
  <si>
    <t>0005976895</t>
  </si>
  <si>
    <t>GL00738356</t>
  </si>
  <si>
    <t>0708224993</t>
  </si>
  <si>
    <t>GL00741188</t>
  </si>
  <si>
    <t>0438600781</t>
  </si>
  <si>
    <t>X319243337</t>
  </si>
  <si>
    <t>SAN JUAN BAU</t>
  </si>
  <si>
    <t>0007736872</t>
  </si>
  <si>
    <t>0273003433</t>
  </si>
  <si>
    <t>0009461345</t>
  </si>
  <si>
    <t>0923452358</t>
  </si>
  <si>
    <t>0007668587</t>
  </si>
  <si>
    <t>0210733197</t>
  </si>
  <si>
    <t>0009552454</t>
  </si>
  <si>
    <t>0001106019</t>
  </si>
  <si>
    <t>0776052877</t>
  </si>
  <si>
    <t>0740970011</t>
  </si>
  <si>
    <t>CORNING</t>
  </si>
  <si>
    <t>0000639761</t>
  </si>
  <si>
    <t>GL00740561</t>
  </si>
  <si>
    <t>CLEMENTS</t>
  </si>
  <si>
    <t>0004256516</t>
  </si>
  <si>
    <t>LINCOLN</t>
  </si>
  <si>
    <t>0767295387</t>
  </si>
  <si>
    <t>0005644167</t>
  </si>
  <si>
    <t>0000514760</t>
  </si>
  <si>
    <t>0700944967</t>
  </si>
  <si>
    <t>0785651865</t>
  </si>
  <si>
    <t>129072269, 129710719</t>
  </si>
  <si>
    <t>47094293, 47161094</t>
  </si>
  <si>
    <t>0745194322</t>
  </si>
  <si>
    <t>0001482818</t>
  </si>
  <si>
    <t>0008558873</t>
  </si>
  <si>
    <t>0362011302</t>
  </si>
  <si>
    <t>North</t>
  </si>
  <si>
    <t>Q1</t>
  </si>
  <si>
    <t>1. Mon</t>
  </si>
  <si>
    <t>Weekday</t>
  </si>
  <si>
    <t>Holiday</t>
  </si>
  <si>
    <t>New Year's Day</t>
  </si>
  <si>
    <t>Bay Area</t>
  </si>
  <si>
    <t>2. Tue</t>
  </si>
  <si>
    <t>Martin Luther King Day</t>
  </si>
  <si>
    <t>County</t>
  </si>
  <si>
    <t>Code</t>
  </si>
  <si>
    <t>3. Wed</t>
  </si>
  <si>
    <t>President's Day</t>
  </si>
  <si>
    <t>#</t>
  </si>
  <si>
    <t>Marin County</t>
  </si>
  <si>
    <t>021</t>
  </si>
  <si>
    <t>Q2</t>
  </si>
  <si>
    <t>4. Thu</t>
  </si>
  <si>
    <t>Memorial Day</t>
  </si>
  <si>
    <t>San Mateo County</t>
  </si>
  <si>
    <t>041</t>
  </si>
  <si>
    <t>North Coast</t>
  </si>
  <si>
    <t>5. Fri</t>
  </si>
  <si>
    <t>Juneteenth</t>
  </si>
  <si>
    <t>San Benito County</t>
  </si>
  <si>
    <t>035</t>
  </si>
  <si>
    <t>6. Sat</t>
  </si>
  <si>
    <t>Weekend</t>
  </si>
  <si>
    <t>Independence Day</t>
  </si>
  <si>
    <t>960 E PEASE ROAD</t>
  </si>
  <si>
    <t>Sutter County</t>
  </si>
  <si>
    <t>051</t>
  </si>
  <si>
    <t>Q3</t>
  </si>
  <si>
    <t>7. Sun</t>
  </si>
  <si>
    <t>Labor Day</t>
  </si>
  <si>
    <t>San Joaquin County</t>
  </si>
  <si>
    <t>039</t>
  </si>
  <si>
    <t>Veteran's Day</t>
  </si>
  <si>
    <t>Alameda County</t>
  </si>
  <si>
    <t>001</t>
  </si>
  <si>
    <t>Thanksgiving Day</t>
  </si>
  <si>
    <t>Contra Costa County</t>
  </si>
  <si>
    <t>007</t>
  </si>
  <si>
    <t>South</t>
  </si>
  <si>
    <t>South Bay</t>
  </si>
  <si>
    <t>Q4</t>
  </si>
  <si>
    <t>Friday After Thanksgiving</t>
  </si>
  <si>
    <t>Central Valley</t>
  </si>
  <si>
    <t>Christmas Day</t>
  </si>
  <si>
    <t>ALTON</t>
  </si>
  <si>
    <t>Humboldt County</t>
  </si>
  <si>
    <t>012</t>
  </si>
  <si>
    <t>AMBOY</t>
  </si>
  <si>
    <t>San Bernardino County</t>
  </si>
  <si>
    <t>036</t>
  </si>
  <si>
    <t>AMERICAN CANYON</t>
  </si>
  <si>
    <t>Napa County</t>
  </si>
  <si>
    <t>028</t>
  </si>
  <si>
    <t>Shasta County</t>
  </si>
  <si>
    <t>045</t>
  </si>
  <si>
    <t>Sacramento County</t>
  </si>
  <si>
    <t>034</t>
  </si>
  <si>
    <t>APPLE VALLEY</t>
  </si>
  <si>
    <t>Los Padres</t>
  </si>
  <si>
    <t>LP</t>
  </si>
  <si>
    <t>Santa Cruz County</t>
  </si>
  <si>
    <t>044</t>
  </si>
  <si>
    <t>APTOS HILLS</t>
  </si>
  <si>
    <t>Monterey County</t>
  </si>
  <si>
    <t>027</t>
  </si>
  <si>
    <t>Colusa County</t>
  </si>
  <si>
    <t>006</t>
  </si>
  <si>
    <t>ARVIN</t>
  </si>
  <si>
    <t>Kern County</t>
  </si>
  <si>
    <t>015</t>
  </si>
  <si>
    <t>Merced County</t>
  </si>
  <si>
    <t>024</t>
  </si>
  <si>
    <t>Placer County</t>
  </si>
  <si>
    <t>031</t>
  </si>
  <si>
    <t>Kings County</t>
  </si>
  <si>
    <t>016</t>
  </si>
  <si>
    <t>BARSTOW</t>
  </si>
  <si>
    <t>BEAR VALLEY SPRINGS</t>
  </si>
  <si>
    <t>BELVEDERE TIBURON</t>
  </si>
  <si>
    <t>Solano County</t>
  </si>
  <si>
    <t>048</t>
  </si>
  <si>
    <t>BIGGS</t>
  </si>
  <si>
    <t>Butte County</t>
  </si>
  <si>
    <t>004</t>
  </si>
  <si>
    <t>BIRDS LANDING</t>
  </si>
  <si>
    <t>BIRDS LNDG</t>
  </si>
  <si>
    <t>BLACKHAWK</t>
  </si>
  <si>
    <t>BLUE LAKE</t>
  </si>
  <si>
    <t>BORON</t>
  </si>
  <si>
    <t>BOULDER CREEK</t>
  </si>
  <si>
    <t>BURREL</t>
  </si>
  <si>
    <t>Fresno County</t>
  </si>
  <si>
    <t>010</t>
  </si>
  <si>
    <t>BUTTE CITY</t>
  </si>
  <si>
    <t>Glenn County</t>
  </si>
  <si>
    <t>011</t>
  </si>
  <si>
    <t>BYRON</t>
  </si>
  <si>
    <t>CALIFORNIA CITY</t>
  </si>
  <si>
    <t>CALPELLA</t>
  </si>
  <si>
    <t>Mendocino County</t>
  </si>
  <si>
    <t>023</t>
  </si>
  <si>
    <t>Santa Clara County</t>
  </si>
  <si>
    <t>043</t>
  </si>
  <si>
    <t>CANTUA CREEK</t>
  </si>
  <si>
    <t>CAPAY</t>
  </si>
  <si>
    <t>Yolo County</t>
  </si>
  <si>
    <t>057</t>
  </si>
  <si>
    <t>CARMEL BY THE SEA</t>
  </si>
  <si>
    <t>CARMEL-BY-THE-SEA</t>
  </si>
  <si>
    <t>CASTRO VALLEY</t>
  </si>
  <si>
    <t>Stanislaus County</t>
  </si>
  <si>
    <t>050</t>
  </si>
  <si>
    <t>Madera County</t>
  </si>
  <si>
    <t>020</t>
  </si>
  <si>
    <t>CITRUS HEIGHTS</t>
  </si>
  <si>
    <t>CLARKSBURG</t>
  </si>
  <si>
    <t>Sonoma County</t>
  </si>
  <si>
    <t>049</t>
  </si>
  <si>
    <t>COALINGA</t>
  </si>
  <si>
    <t>Tehama County</t>
  </si>
  <si>
    <t>052</t>
  </si>
  <si>
    <t>CORRALITOS</t>
  </si>
  <si>
    <t>COUNTY RD 97</t>
  </si>
  <si>
    <t>CRESTON</t>
  </si>
  <si>
    <t>San Luis Obispo County</t>
  </si>
  <si>
    <t>040</t>
  </si>
  <si>
    <t>CROWS LANDING</t>
  </si>
  <si>
    <t>DAGGETT</t>
  </si>
  <si>
    <t>DEL REY</t>
  </si>
  <si>
    <t>DENAIR</t>
  </si>
  <si>
    <t>DISCOVERY BAY</t>
  </si>
  <si>
    <t>EAST PALO ALTO</t>
  </si>
  <si>
    <t>EAST RICHMOND HEIGHTS</t>
  </si>
  <si>
    <t>EDWARDS</t>
  </si>
  <si>
    <t>EL DORADO HILLS</t>
  </si>
  <si>
    <t>El Dorado County</t>
  </si>
  <si>
    <t>009</t>
  </si>
  <si>
    <t>ELMIRA</t>
  </si>
  <si>
    <t>ESSEX</t>
  </si>
  <si>
    <t>FALL RIVER MILLS</t>
  </si>
  <si>
    <t>FELLOWS</t>
  </si>
  <si>
    <t>FIVE POINTS</t>
  </si>
  <si>
    <t>FOREST GLENN</t>
  </si>
  <si>
    <t>FREEDOM</t>
  </si>
  <si>
    <t>FULTON</t>
  </si>
  <si>
    <t>GERBER</t>
  </si>
  <si>
    <t>GEYSERVILLE</t>
  </si>
  <si>
    <t>GONZALES</t>
  </si>
  <si>
    <t>Nevada County</t>
  </si>
  <si>
    <t>029</t>
  </si>
  <si>
    <t>GRATON</t>
  </si>
  <si>
    <t>GRAYSON</t>
  </si>
  <si>
    <t>GRIMES</t>
  </si>
  <si>
    <t>HALF MOON BAY</t>
  </si>
  <si>
    <t>HAMILTON CITY</t>
  </si>
  <si>
    <t>HELM</t>
  </si>
  <si>
    <t>HICKMAN</t>
  </si>
  <si>
    <t>HINKLEY</t>
  </si>
  <si>
    <t>HOPLAND</t>
  </si>
  <si>
    <t>IONE</t>
  </si>
  <si>
    <t>Amador County</t>
  </si>
  <si>
    <t>003</t>
  </si>
  <si>
    <t>ISLETON</t>
  </si>
  <si>
    <t>KETTLEMAN CITY</t>
  </si>
  <si>
    <t>KING SALMON</t>
  </si>
  <si>
    <t>LA SELVA BEACH</t>
  </si>
  <si>
    <t>LAS LOMAS</t>
  </si>
  <si>
    <t>LE GRAND</t>
  </si>
  <si>
    <t>LEMON HILL</t>
  </si>
  <si>
    <t>Yuba County</t>
  </si>
  <si>
    <t>058</t>
  </si>
  <si>
    <t>LINDEN</t>
  </si>
  <si>
    <t>LIVERMORE '</t>
  </si>
  <si>
    <t>LOS ALTOS HILLS</t>
  </si>
  <si>
    <t>LUCERNE VALLEY</t>
  </si>
  <si>
    <t>LUDLOW</t>
  </si>
  <si>
    <t>MAD RIVER</t>
  </si>
  <si>
    <t>Trinity County</t>
  </si>
  <si>
    <t>053</t>
  </si>
  <si>
    <t>MATHER</t>
  </si>
  <si>
    <t>MAXWEL</t>
  </si>
  <si>
    <t>MAXWELL RD</t>
  </si>
  <si>
    <t>MCKINLEYVILLE</t>
  </si>
  <si>
    <t>MEADOW VISTA</t>
  </si>
  <si>
    <t>MERIDIAN</t>
  </si>
  <si>
    <t>MILPITASV</t>
  </si>
  <si>
    <t>MOJAVE</t>
  </si>
  <si>
    <t>MONTE SERENO</t>
  </si>
  <si>
    <t>MORADA</t>
  </si>
  <si>
    <t>MOSS LANDING</t>
  </si>
  <si>
    <t>MOUNTAIN HOUSE</t>
  </si>
  <si>
    <t>MOUNTAIN VIEW</t>
  </si>
  <si>
    <t>MT VIEW</t>
  </si>
  <si>
    <t>NEEDLES</t>
  </si>
  <si>
    <t>NEWBERRY SPRINGS</t>
  </si>
  <si>
    <t>NORTH EDWARDS</t>
  </si>
  <si>
    <t>NORTH HIGHLANDS</t>
  </si>
  <si>
    <t>NORTH RICHMOND</t>
  </si>
  <si>
    <t>ORO GRANDE</t>
  </si>
  <si>
    <t>PACIFIC GROVE</t>
  </si>
  <si>
    <t>PAICINES</t>
  </si>
  <si>
    <t>PANOCHE</t>
  </si>
  <si>
    <t>PASO ROBLES</t>
  </si>
  <si>
    <t>PENRYN</t>
  </si>
  <si>
    <t>PLANTINA</t>
  </si>
  <si>
    <t>PLEASANT HILL</t>
  </si>
  <si>
    <t>PORT COSTA</t>
  </si>
  <si>
    <t>PORTOLA VALLEY</t>
  </si>
  <si>
    <t>PRINCETON</t>
  </si>
  <si>
    <t>PRINCETON VALVE LOT</t>
  </si>
  <si>
    <t>PRUNEDALE</t>
  </si>
  <si>
    <t>RANCHO CORDOVA</t>
  </si>
  <si>
    <t>REDDING /</t>
  </si>
  <si>
    <t>REDWOOD VALLEY</t>
  </si>
  <si>
    <t>RIVERDALE</t>
  </si>
  <si>
    <t>ROYAL OAKS</t>
  </si>
  <si>
    <t>S DOS PALOS</t>
  </si>
  <si>
    <t>SALINAS/PRUNEDALE</t>
  </si>
  <si>
    <t>SAN ANDREAS</t>
  </si>
  <si>
    <t>Calaveras County</t>
  </si>
  <si>
    <t>005</t>
  </si>
  <si>
    <t>SAN ARDO</t>
  </si>
  <si>
    <t>SAN FRANCISCO</t>
  </si>
  <si>
    <t>San Francisco County</t>
  </si>
  <si>
    <t>038</t>
  </si>
  <si>
    <t>SAN FRANCISCO /</t>
  </si>
  <si>
    <t>SAN FRANCISCO I</t>
  </si>
  <si>
    <t>SAN FRANSISCO</t>
  </si>
  <si>
    <t>SAN JUAN BAUTISTA</t>
  </si>
  <si>
    <t>SAN MARTIN</t>
  </si>
  <si>
    <t>SANTA NELLA</t>
  </si>
  <si>
    <t>SANTA NELLA VILLAGE</t>
  </si>
  <si>
    <t>SCOTTS VALLEY</t>
  </si>
  <si>
    <t>SHAFTER</t>
  </si>
  <si>
    <t>SHANDON</t>
  </si>
  <si>
    <t>SHERIDAN</t>
  </si>
  <si>
    <t>SHINGLETOWN</t>
  </si>
  <si>
    <t>SOUTH DOS PALOS</t>
  </si>
  <si>
    <t>SOUTH SAN FRANCISCO</t>
  </si>
  <si>
    <t>STONYFORD</t>
  </si>
  <si>
    <t>STRAWBERRY</t>
  </si>
  <si>
    <t>Tuolumne County</t>
  </si>
  <si>
    <t>055</t>
  </si>
  <si>
    <t>SUISUN</t>
  </si>
  <si>
    <t>SUNOL</t>
  </si>
  <si>
    <t>SUTTER</t>
  </si>
  <si>
    <t>TAFB</t>
  </si>
  <si>
    <t>TEHAMA</t>
  </si>
  <si>
    <t>TEMPLETON</t>
  </si>
  <si>
    <t>TIONEATA</t>
  </si>
  <si>
    <t>TIONESTA</t>
  </si>
  <si>
    <t>TOPOCK</t>
  </si>
  <si>
    <t>TRAVIS AFB</t>
  </si>
  <si>
    <t>TRES PINOS</t>
  </si>
  <si>
    <t>TRONA</t>
  </si>
  <si>
    <t>TULELAKE</t>
  </si>
  <si>
    <t>Siskiyou County</t>
  </si>
  <si>
    <t>047</t>
  </si>
  <si>
    <t>TWIN LAKES</t>
  </si>
  <si>
    <t>VALLEY SPRINGS</t>
  </si>
  <si>
    <t>VICTOR</t>
  </si>
  <si>
    <t>VICTORVILLE</t>
  </si>
  <si>
    <t>WALNUT GROVE</t>
  </si>
  <si>
    <t>WASCO</t>
  </si>
  <si>
    <t>WEST MENLO PARK</t>
  </si>
  <si>
    <t>WEST SACRAMENTO</t>
  </si>
  <si>
    <t>WHEATLAND</t>
  </si>
  <si>
    <t>WIKIUP</t>
  </si>
  <si>
    <t>WOOD RANCH</t>
  </si>
  <si>
    <t>HAMILTON CIT</t>
  </si>
  <si>
    <t>PARADISE PIN</t>
  </si>
  <si>
    <t>VALLEY SPRIN</t>
  </si>
  <si>
    <t>PROBERTA</t>
  </si>
  <si>
    <t>CROWS LANDIN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</si>
</sst>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0_);_(* \(#,##0.0\);_(* &quot;-&quot;??_);_(@_)"/>
    <numFmt numFmtId="169" formatCode="m/d/yy\ h:mm;@"/>
  </numFmts>
  <fonts count="3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1"/>
      <color theme="7" tint="0.79998168889431442"/>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14"/>
      <color theme="1"/>
      <name val="Calibri"/>
      <family val="2"/>
      <scheme val="minor"/>
    </font>
    <font>
      <b/>
      <sz val="16"/>
      <color theme="1"/>
      <name val="Calibri"/>
      <family val="2"/>
      <scheme val="minor"/>
    </font>
    <font>
      <sz val="22"/>
      <color theme="1"/>
      <name val="Calibri"/>
      <family val="2"/>
      <scheme val="minor"/>
    </font>
    <font>
      <sz val="11"/>
      <name val="Aptos Narrow"/>
      <family val="2"/>
    </font>
    <font>
      <b/>
      <sz val="16"/>
      <color theme="0"/>
      <name val="Calibri"/>
      <family val="2"/>
      <scheme val="minor"/>
    </font>
    <font>
      <b/>
      <sz val="14"/>
      <color theme="0"/>
      <name val="Calibri"/>
      <family val="2"/>
      <scheme val="minor"/>
    </font>
    <font>
      <b/>
      <sz val="11"/>
      <color theme="4" tint="-0.249977111117893"/>
      <name val="Calibri"/>
      <family val="2"/>
      <scheme val="minor"/>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rgb="FF00B050"/>
        <bgColor indexed="64"/>
      </patternFill>
    </fill>
    <fill>
      <patternFill patternType="solid">
        <fgColor rgb="FFFF5050"/>
        <bgColor indexed="64"/>
      </patternFill>
    </fill>
    <fill>
      <patternFill patternType="solid">
        <fgColor theme="4" tint="0.79998168889431442"/>
        <bgColor theme="4" tint="0.79998168889431442"/>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tint="-0.14999847407452621"/>
        <bgColor theme="0" tint="-0.14999847407452621"/>
      </patternFill>
    </fill>
    <fill>
      <patternFill patternType="solid">
        <fgColor theme="1"/>
        <bgColor indexed="64"/>
      </patternFill>
    </fill>
    <fill>
      <patternFill patternType="solid">
        <fgColor theme="0" tint="-0.249977111117893"/>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theme="1" tint="0.499984740745262"/>
      </bottom>
      <diagonal/>
    </border>
    <border>
      <left/>
      <right style="thin">
        <color indexed="64"/>
      </right>
      <top style="thin">
        <color indexed="64"/>
      </top>
      <bottom style="medium">
        <color theme="1" tint="0.499984740745262"/>
      </bottom>
      <diagonal/>
    </border>
    <border>
      <left/>
      <right/>
      <top/>
      <bottom style="thin">
        <color theme="4" tint="0.39997558519241921"/>
      </bottom>
      <diagonal/>
    </border>
    <border>
      <left/>
      <right/>
      <top/>
      <bottom style="thin">
        <color theme="1"/>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7" fillId="0" borderId="0"/>
  </cellStyleXfs>
  <cellXfs count="85">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41" fontId="16" fillId="35" borderId="16" xfId="0" applyNumberFormat="1" applyFont="1" applyFill="1" applyBorder="1"/>
    <xf numFmtId="0" fontId="0" fillId="37" borderId="16" xfId="0" applyFill="1" applyBorder="1" applyAlignment="1">
      <alignment horizontal="center"/>
    </xf>
    <xf numFmtId="0" fontId="16" fillId="35" borderId="16" xfId="0" applyFont="1" applyFill="1" applyBorder="1" applyAlignment="1">
      <alignment horizontal="center"/>
    </xf>
    <xf numFmtId="0" fontId="0" fillId="38" borderId="16" xfId="0" applyFill="1" applyBorder="1" applyAlignment="1">
      <alignment horizontal="center"/>
    </xf>
    <xf numFmtId="0" fontId="0" fillId="39" borderId="16" xfId="0" applyFill="1" applyBorder="1" applyAlignment="1">
      <alignment horizontal="center"/>
    </xf>
    <xf numFmtId="0" fontId="0" fillId="40" borderId="16" xfId="0" applyFill="1" applyBorder="1" applyAlignment="1">
      <alignment horizontal="center"/>
    </xf>
    <xf numFmtId="0" fontId="0" fillId="41" borderId="16" xfId="0" applyFill="1" applyBorder="1" applyAlignment="1">
      <alignment horizontal="center"/>
    </xf>
    <xf numFmtId="41" fontId="16" fillId="0" borderId="17" xfId="0" applyNumberFormat="1" applyFont="1" applyBorder="1"/>
    <xf numFmtId="0" fontId="0" fillId="37" borderId="18" xfId="0" applyFill="1" applyBorder="1" applyAlignment="1">
      <alignment horizontal="center"/>
    </xf>
    <xf numFmtId="41" fontId="0" fillId="0" borderId="18" xfId="0" applyNumberFormat="1" applyBorder="1"/>
    <xf numFmtId="165" fontId="0" fillId="0" borderId="18" xfId="0" applyNumberFormat="1" applyBorder="1"/>
    <xf numFmtId="41" fontId="0" fillId="0" borderId="16" xfId="0" applyNumberFormat="1" applyBorder="1"/>
    <xf numFmtId="164" fontId="0" fillId="0" borderId="0" xfId="0" applyNumberFormat="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16" fillId="0" borderId="0" xfId="0" applyFont="1"/>
    <xf numFmtId="0" fontId="16" fillId="36" borderId="0" xfId="0" applyFont="1" applyFill="1"/>
    <xf numFmtId="0" fontId="16" fillId="36" borderId="0" xfId="0" applyFont="1" applyFill="1" applyAlignment="1">
      <alignment horizontal="right"/>
    </xf>
    <xf numFmtId="22" fontId="16" fillId="34" borderId="19" xfId="0" applyNumberFormat="1" applyFont="1" applyFill="1" applyBorder="1"/>
    <xf numFmtId="22" fontId="19" fillId="33" borderId="0" xfId="0" applyNumberFormat="1" applyFont="1" applyFill="1"/>
    <xf numFmtId="166" fontId="0" fillId="0" borderId="0" xfId="42" applyNumberFormat="1" applyFont="1"/>
    <xf numFmtId="167" fontId="0" fillId="0" borderId="0" xfId="0" applyNumberFormat="1"/>
    <xf numFmtId="0" fontId="0" fillId="0" borderId="0" xfId="0" pivotButton="1" applyAlignment="1">
      <alignment horizontal="center"/>
    </xf>
    <xf numFmtId="0" fontId="0" fillId="0" borderId="0" xfId="0" applyAlignment="1">
      <alignment horizontal="center"/>
    </xf>
    <xf numFmtId="0" fontId="20" fillId="0" borderId="0" xfId="0" applyFont="1"/>
    <xf numFmtId="0" fontId="16" fillId="0" borderId="0" xfId="0" applyFont="1" applyAlignment="1">
      <alignment horizontal="center" wrapText="1"/>
    </xf>
    <xf numFmtId="14" fontId="0" fillId="0" borderId="0" xfId="0" applyNumberFormat="1"/>
    <xf numFmtId="14" fontId="19" fillId="33" borderId="0" xfId="0" applyNumberFormat="1" applyFont="1" applyFill="1"/>
    <xf numFmtId="14" fontId="0" fillId="33" borderId="0" xfId="0" applyNumberFormat="1" applyFill="1"/>
    <xf numFmtId="43" fontId="19" fillId="33" borderId="0" xfId="43" applyFont="1" applyFill="1" applyAlignment="1"/>
    <xf numFmtId="0" fontId="16" fillId="33" borderId="19" xfId="0" applyFont="1" applyFill="1" applyBorder="1" applyAlignment="1">
      <alignment horizontal="center"/>
    </xf>
    <xf numFmtId="41" fontId="16" fillId="0" borderId="27" xfId="0" applyNumberFormat="1" applyFont="1" applyBorder="1"/>
    <xf numFmtId="0" fontId="16" fillId="45" borderId="28" xfId="0" applyFont="1" applyFill="1" applyBorder="1"/>
    <xf numFmtId="0" fontId="16" fillId="0" borderId="28" xfId="0" applyFont="1" applyBorder="1"/>
    <xf numFmtId="0" fontId="0" fillId="48" borderId="29" xfId="0" applyFill="1" applyBorder="1"/>
    <xf numFmtId="169" fontId="0" fillId="0" borderId="0" xfId="0" applyNumberFormat="1"/>
    <xf numFmtId="168" fontId="0" fillId="0" borderId="0" xfId="43" applyNumberFormat="1" applyFont="1" applyAlignment="1"/>
    <xf numFmtId="2" fontId="0" fillId="0" borderId="0" xfId="0" applyNumberFormat="1"/>
    <xf numFmtId="0" fontId="21" fillId="0" borderId="0" xfId="0" applyFont="1"/>
    <xf numFmtId="0" fontId="22" fillId="0" borderId="0" xfId="0" applyFont="1"/>
    <xf numFmtId="0" fontId="23" fillId="0" borderId="0" xfId="0" applyFont="1"/>
    <xf numFmtId="0" fontId="0" fillId="0" borderId="0" xfId="43" applyNumberFormat="1" applyFont="1" applyAlignment="1"/>
    <xf numFmtId="2" fontId="0" fillId="0" borderId="0" xfId="43" applyNumberFormat="1" applyFont="1" applyAlignment="1"/>
    <xf numFmtId="0" fontId="16" fillId="0" borderId="26" xfId="0" applyFont="1" applyBorder="1" applyAlignment="1">
      <alignment horizontal="center"/>
    </xf>
    <xf numFmtId="164" fontId="0" fillId="43" borderId="25" xfId="0" applyNumberFormat="1" applyFill="1" applyBorder="1" applyAlignment="1">
      <alignment horizontal="center"/>
    </xf>
    <xf numFmtId="3" fontId="0" fillId="44" borderId="23" xfId="0" applyNumberFormat="1" applyFill="1" applyBorder="1" applyAlignment="1">
      <alignment horizontal="center"/>
    </xf>
    <xf numFmtId="168" fontId="0" fillId="0" borderId="0" xfId="43" applyNumberFormat="1" applyFont="1" applyFill="1" applyAlignment="1"/>
    <xf numFmtId="0" fontId="29" fillId="33" borderId="0" xfId="0" applyFont="1" applyFill="1" applyAlignment="1">
      <alignment horizontal="center"/>
    </xf>
    <xf numFmtId="0" fontId="24" fillId="50" borderId="10" xfId="0" applyFont="1" applyFill="1" applyBorder="1" applyAlignment="1">
      <alignment horizontal="center" vertical="center"/>
    </xf>
    <xf numFmtId="0" fontId="24" fillId="50" borderId="11" xfId="0" applyFont="1" applyFill="1" applyBorder="1" applyAlignment="1">
      <alignment horizontal="center" vertical="center"/>
    </xf>
    <xf numFmtId="0" fontId="16" fillId="0" borderId="24" xfId="0" applyFont="1" applyBorder="1" applyAlignment="1">
      <alignment horizontal="left" vertical="center" wrapText="1"/>
    </xf>
    <xf numFmtId="0" fontId="16" fillId="0" borderId="21" xfId="0" applyFont="1" applyBorder="1" applyAlignment="1">
      <alignment horizontal="left" vertical="center" wrapText="1"/>
    </xf>
    <xf numFmtId="0" fontId="28" fillId="49" borderId="0" xfId="0" applyFont="1" applyFill="1" applyAlignment="1">
      <alignment horizontal="center" vertical="center"/>
    </xf>
    <xf numFmtId="0" fontId="28" fillId="49" borderId="0" xfId="0" applyFont="1" applyFill="1" applyAlignment="1">
      <alignment horizontal="center"/>
    </xf>
    <xf numFmtId="0" fontId="16" fillId="42" borderId="12" xfId="0" applyFont="1" applyFill="1" applyBorder="1" applyAlignment="1">
      <alignment horizontal="center" vertical="center"/>
    </xf>
    <xf numFmtId="0" fontId="16" fillId="42" borderId="13" xfId="0" applyFont="1" applyFill="1" applyBorder="1" applyAlignment="1">
      <alignment horizontal="center" vertical="center"/>
    </xf>
    <xf numFmtId="0" fontId="16" fillId="33" borderId="14" xfId="0" applyFont="1" applyFill="1" applyBorder="1" applyAlignment="1">
      <alignment horizontal="center"/>
    </xf>
    <xf numFmtId="0" fontId="16" fillId="33" borderId="15" xfId="0" applyFont="1" applyFill="1" applyBorder="1" applyAlignment="1">
      <alignment horizontal="center"/>
    </xf>
    <xf numFmtId="0" fontId="16" fillId="42" borderId="21" xfId="0" applyFont="1" applyFill="1" applyBorder="1" applyAlignment="1">
      <alignment horizontal="center" vertical="center"/>
    </xf>
    <xf numFmtId="0" fontId="16" fillId="33" borderId="10" xfId="0" applyFont="1" applyFill="1" applyBorder="1" applyAlignment="1">
      <alignment horizontal="center"/>
    </xf>
    <xf numFmtId="0" fontId="26" fillId="0" borderId="22" xfId="0" applyFont="1" applyBorder="1" applyAlignment="1">
      <alignment horizontal="center"/>
    </xf>
    <xf numFmtId="0" fontId="16" fillId="33" borderId="11" xfId="0" applyFont="1" applyFill="1" applyBorder="1" applyAlignment="1">
      <alignment horizontal="center"/>
    </xf>
    <xf numFmtId="0" fontId="25" fillId="47" borderId="14" xfId="0" applyFont="1" applyFill="1" applyBorder="1" applyAlignment="1">
      <alignment horizontal="center"/>
    </xf>
    <xf numFmtId="0" fontId="25" fillId="47" borderId="20" xfId="0" applyFont="1" applyFill="1" applyBorder="1" applyAlignment="1">
      <alignment horizontal="center"/>
    </xf>
    <xf numFmtId="0" fontId="25" fillId="47" borderId="15" xfId="0" applyFont="1" applyFill="1" applyBorder="1" applyAlignment="1">
      <alignment horizontal="center"/>
    </xf>
    <xf numFmtId="0" fontId="25" fillId="46" borderId="14" xfId="0" applyFont="1" applyFill="1" applyBorder="1" applyAlignment="1">
      <alignment horizontal="center"/>
    </xf>
    <xf numFmtId="0" fontId="25" fillId="46" borderId="20" xfId="0" applyFont="1" applyFill="1" applyBorder="1" applyAlignment="1">
      <alignment horizontal="center"/>
    </xf>
    <xf numFmtId="0" fontId="25" fillId="46" borderId="15" xfId="0" applyFont="1" applyFill="1" applyBorder="1" applyAlignment="1">
      <alignment horizontal="center"/>
    </xf>
    <xf numFmtId="0" fontId="25" fillId="33" borderId="14" xfId="0" applyFont="1" applyFill="1" applyBorder="1" applyAlignment="1">
      <alignment horizontal="center"/>
    </xf>
    <xf numFmtId="0" fontId="25" fillId="33" borderId="20" xfId="0" applyFont="1" applyFill="1" applyBorder="1" applyAlignment="1">
      <alignment horizontal="center"/>
    </xf>
    <xf numFmtId="0" fontId="25" fillId="33" borderId="15" xfId="0" applyFont="1" applyFill="1" applyBorder="1" applyAlignment="1">
      <alignment horizontal="center"/>
    </xf>
    <xf numFmtId="0" fontId="22" fillId="0" borderId="0" xfId="0" applyFont="1" applyAlignment="1">
      <alignment horizontal="center"/>
    </xf>
    <xf numFmtId="0" fontId="21" fillId="0" borderId="0" xfId="0" applyFont="1" applyAlignment="1">
      <alignment horizontal="center"/>
    </xf>
    <xf numFmtId="0" fontId="23" fillId="0" borderId="0" xfId="0" applyFont="1" applyAlignment="1">
      <alignment horizontal="center"/>
    </xf>
    <xf numFmtId="0" fontId="29" fillId="49" borderId="0" xfId="0" applyFont="1" applyFill="1" applyAlignment="1">
      <alignment horizontal="center"/>
    </xf>
    <xf numFmtId="0" fontId="30" fillId="33" borderId="0" xfId="0" applyFont="1"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09095C10-8A5A-4FD5-ABBF-EC63DC263304}"/>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449">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numFmt numFmtId="2" formatCode="0.00"/>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167" formatCode="0.0"/>
    </dxf>
    <dxf>
      <numFmt numFmtId="167" formatCode="0.0"/>
    </dxf>
    <dxf>
      <numFmt numFmtId="167" formatCode="0.0"/>
    </dxf>
  </dxfs>
  <tableStyles count="0" defaultTableStyle="TableStyleMedium2" defaultPivotStyle="PivotStyleLight16"/>
  <colors>
    <mruColors>
      <color rgb="FF0089C4"/>
      <color rgb="FFFF5050"/>
      <color rgb="FFFF9900"/>
      <color rgb="FF44C8F5"/>
      <color rgb="FFFF3300"/>
      <color rgb="FFFFA100"/>
      <color rgb="FF4973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8.xml"/><Relationship Id="rId18" Type="http://schemas.openxmlformats.org/officeDocument/2006/relationships/pivotCacheDefinition" Target="pivotCache/pivotCacheDefinition13.xml"/><Relationship Id="rId26" Type="http://schemas.openxmlformats.org/officeDocument/2006/relationships/pivotCacheDefinition" Target="pivotCache/pivotCacheDefinition21.xml"/><Relationship Id="rId39" Type="http://schemas.openxmlformats.org/officeDocument/2006/relationships/customXml" Target="../customXml/item2.xml"/><Relationship Id="rId21" Type="http://schemas.openxmlformats.org/officeDocument/2006/relationships/pivotCacheDefinition" Target="pivotCache/pivotCacheDefinition16.xml"/><Relationship Id="rId34" Type="http://schemas.openxmlformats.org/officeDocument/2006/relationships/sharedStrings" Target="sharedStrings.xml"/><Relationship Id="rId42" Type="http://schemas.openxmlformats.org/officeDocument/2006/relationships/customXml" Target="../customXml/item5.xml"/><Relationship Id="rId47" Type="http://schemas.openxmlformats.org/officeDocument/2006/relationships/customXml" Target="../customXml/item10.xml"/><Relationship Id="rId50" Type="http://schemas.openxmlformats.org/officeDocument/2006/relationships/customXml" Target="../customXml/item13.xml"/><Relationship Id="rId55" Type="http://schemas.openxmlformats.org/officeDocument/2006/relationships/customXml" Target="../customXml/item18.xml"/><Relationship Id="rId63" Type="http://schemas.openxmlformats.org/officeDocument/2006/relationships/customXml" Target="../customXml/item26.xml"/><Relationship Id="rId68" Type="http://schemas.openxmlformats.org/officeDocument/2006/relationships/customXml" Target="../customXml/item31.xml"/><Relationship Id="rId76" Type="http://schemas.openxmlformats.org/officeDocument/2006/relationships/customXml" Target="../customXml/item39.xml"/><Relationship Id="rId84" Type="http://schemas.openxmlformats.org/officeDocument/2006/relationships/customXml" Target="../customXml/item47.xml"/><Relationship Id="rId7" Type="http://schemas.openxmlformats.org/officeDocument/2006/relationships/pivotCacheDefinition" Target="pivotCache/pivotCacheDefinition2.xml"/><Relationship Id="rId71" Type="http://schemas.openxmlformats.org/officeDocument/2006/relationships/customXml" Target="../customXml/item34.xml"/><Relationship Id="rId2" Type="http://schemas.openxmlformats.org/officeDocument/2006/relationships/worksheet" Target="worksheets/sheet2.xml"/><Relationship Id="rId16" Type="http://schemas.openxmlformats.org/officeDocument/2006/relationships/pivotCacheDefinition" Target="pivotCache/pivotCacheDefinition11.xml"/><Relationship Id="rId29" Type="http://schemas.microsoft.com/office/2007/relationships/slicerCache" Target="slicerCaches/slicerCache3.xml"/><Relationship Id="rId11" Type="http://schemas.openxmlformats.org/officeDocument/2006/relationships/pivotCacheDefinition" Target="pivotCache/pivotCacheDefinition6.xml"/><Relationship Id="rId24" Type="http://schemas.openxmlformats.org/officeDocument/2006/relationships/pivotCacheDefinition" Target="pivotCache/pivotCacheDefinition19.xml"/><Relationship Id="rId32" Type="http://schemas.openxmlformats.org/officeDocument/2006/relationships/connections" Target="connections.xml"/><Relationship Id="rId37" Type="http://schemas.openxmlformats.org/officeDocument/2006/relationships/calcChain" Target="calcChain.xml"/><Relationship Id="rId40" Type="http://schemas.openxmlformats.org/officeDocument/2006/relationships/customXml" Target="../customXml/item3.xml"/><Relationship Id="rId45" Type="http://schemas.openxmlformats.org/officeDocument/2006/relationships/customXml" Target="../customXml/item8.xml"/><Relationship Id="rId53" Type="http://schemas.openxmlformats.org/officeDocument/2006/relationships/customXml" Target="../customXml/item16.xml"/><Relationship Id="rId58" Type="http://schemas.openxmlformats.org/officeDocument/2006/relationships/customXml" Target="../customXml/item21.xml"/><Relationship Id="rId66" Type="http://schemas.openxmlformats.org/officeDocument/2006/relationships/customXml" Target="../customXml/item29.xml"/><Relationship Id="rId74" Type="http://schemas.openxmlformats.org/officeDocument/2006/relationships/customXml" Target="../customXml/item37.xml"/><Relationship Id="rId79" Type="http://schemas.openxmlformats.org/officeDocument/2006/relationships/customXml" Target="../customXml/item42.xml"/><Relationship Id="rId5" Type="http://schemas.openxmlformats.org/officeDocument/2006/relationships/worksheet" Target="worksheets/sheet5.xml"/><Relationship Id="rId61" Type="http://schemas.openxmlformats.org/officeDocument/2006/relationships/customXml" Target="../customXml/item24.xml"/><Relationship Id="rId82" Type="http://schemas.openxmlformats.org/officeDocument/2006/relationships/customXml" Target="../customXml/item45.xml"/><Relationship Id="rId19" Type="http://schemas.openxmlformats.org/officeDocument/2006/relationships/pivotCacheDefinition" Target="pivotCache/pivotCacheDefinition14.xml"/><Relationship Id="rId4" Type="http://schemas.openxmlformats.org/officeDocument/2006/relationships/worksheet" Target="worksheets/sheet4.xml"/><Relationship Id="rId9" Type="http://schemas.openxmlformats.org/officeDocument/2006/relationships/pivotCacheDefinition" Target="pivotCache/pivotCacheDefinition4.xml"/><Relationship Id="rId14" Type="http://schemas.openxmlformats.org/officeDocument/2006/relationships/pivotCacheDefinition" Target="pivotCache/pivotCacheDefinition9.xml"/><Relationship Id="rId22" Type="http://schemas.openxmlformats.org/officeDocument/2006/relationships/pivotCacheDefinition" Target="pivotCache/pivotCacheDefinition17.xml"/><Relationship Id="rId27" Type="http://schemas.microsoft.com/office/2007/relationships/slicerCache" Target="slicerCaches/slicerCache1.xml"/><Relationship Id="rId30" Type="http://schemas.microsoft.com/office/2007/relationships/slicerCache" Target="slicerCaches/slicerCache4.xml"/><Relationship Id="rId35" Type="http://schemas.openxmlformats.org/officeDocument/2006/relationships/sheetMetadata" Target="metadata.xml"/><Relationship Id="rId43" Type="http://schemas.openxmlformats.org/officeDocument/2006/relationships/customXml" Target="../customXml/item6.xml"/><Relationship Id="rId48" Type="http://schemas.openxmlformats.org/officeDocument/2006/relationships/customXml" Target="../customXml/item11.xml"/><Relationship Id="rId56" Type="http://schemas.openxmlformats.org/officeDocument/2006/relationships/customXml" Target="../customXml/item19.xml"/><Relationship Id="rId64" Type="http://schemas.openxmlformats.org/officeDocument/2006/relationships/customXml" Target="../customXml/item27.xml"/><Relationship Id="rId69" Type="http://schemas.openxmlformats.org/officeDocument/2006/relationships/customXml" Target="../customXml/item32.xml"/><Relationship Id="rId77" Type="http://schemas.openxmlformats.org/officeDocument/2006/relationships/customXml" Target="../customXml/item40.xml"/><Relationship Id="rId8" Type="http://schemas.openxmlformats.org/officeDocument/2006/relationships/pivotCacheDefinition" Target="pivotCache/pivotCacheDefinition3.xml"/><Relationship Id="rId51" Type="http://schemas.openxmlformats.org/officeDocument/2006/relationships/customXml" Target="../customXml/item14.xml"/><Relationship Id="rId72" Type="http://schemas.openxmlformats.org/officeDocument/2006/relationships/customXml" Target="../customXml/item35.xml"/><Relationship Id="rId80" Type="http://schemas.openxmlformats.org/officeDocument/2006/relationships/customXml" Target="../customXml/item43.xml"/><Relationship Id="rId85" Type="http://schemas.openxmlformats.org/officeDocument/2006/relationships/customXml" Target="../customXml/item48.xml"/><Relationship Id="rId3" Type="http://schemas.openxmlformats.org/officeDocument/2006/relationships/worksheet" Target="worksheets/sheet3.xml"/><Relationship Id="rId12" Type="http://schemas.openxmlformats.org/officeDocument/2006/relationships/pivotCacheDefinition" Target="pivotCache/pivotCacheDefinition7.xml"/><Relationship Id="rId17" Type="http://schemas.openxmlformats.org/officeDocument/2006/relationships/pivotCacheDefinition" Target="pivotCache/pivotCacheDefinition12.xml"/><Relationship Id="rId25" Type="http://schemas.openxmlformats.org/officeDocument/2006/relationships/pivotCacheDefinition" Target="pivotCache/pivotCacheDefinition20.xml"/><Relationship Id="rId33" Type="http://schemas.openxmlformats.org/officeDocument/2006/relationships/styles" Target="styles.xml"/><Relationship Id="rId38" Type="http://schemas.openxmlformats.org/officeDocument/2006/relationships/customXml" Target="../customXml/item1.xml"/><Relationship Id="rId46" Type="http://schemas.openxmlformats.org/officeDocument/2006/relationships/customXml" Target="../customXml/item9.xml"/><Relationship Id="rId59" Type="http://schemas.openxmlformats.org/officeDocument/2006/relationships/customXml" Target="../customXml/item22.xml"/><Relationship Id="rId67" Type="http://schemas.openxmlformats.org/officeDocument/2006/relationships/customXml" Target="../customXml/item30.xml"/><Relationship Id="rId20" Type="http://schemas.openxmlformats.org/officeDocument/2006/relationships/pivotCacheDefinition" Target="pivotCache/pivotCacheDefinition15.xml"/><Relationship Id="rId41" Type="http://schemas.openxmlformats.org/officeDocument/2006/relationships/customXml" Target="../customXml/item4.xml"/><Relationship Id="rId54" Type="http://schemas.openxmlformats.org/officeDocument/2006/relationships/customXml" Target="../customXml/item17.xml"/><Relationship Id="rId62" Type="http://schemas.openxmlformats.org/officeDocument/2006/relationships/customXml" Target="../customXml/item25.xml"/><Relationship Id="rId70" Type="http://schemas.openxmlformats.org/officeDocument/2006/relationships/customXml" Target="../customXml/item33.xml"/><Relationship Id="rId75" Type="http://schemas.openxmlformats.org/officeDocument/2006/relationships/customXml" Target="../customXml/item38.xml"/><Relationship Id="rId83" Type="http://schemas.openxmlformats.org/officeDocument/2006/relationships/customXml" Target="../customXml/item46.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5" Type="http://schemas.openxmlformats.org/officeDocument/2006/relationships/pivotCacheDefinition" Target="pivotCache/pivotCacheDefinition10.xml"/><Relationship Id="rId23" Type="http://schemas.openxmlformats.org/officeDocument/2006/relationships/pivotCacheDefinition" Target="pivotCache/pivotCacheDefinition18.xml"/><Relationship Id="rId28" Type="http://schemas.microsoft.com/office/2007/relationships/slicerCache" Target="slicerCaches/slicerCache2.xml"/><Relationship Id="rId36" Type="http://schemas.openxmlformats.org/officeDocument/2006/relationships/powerPivotData" Target="model/item.data"/><Relationship Id="rId49" Type="http://schemas.openxmlformats.org/officeDocument/2006/relationships/customXml" Target="../customXml/item12.xml"/><Relationship Id="rId57" Type="http://schemas.openxmlformats.org/officeDocument/2006/relationships/customXml" Target="../customXml/item20.xml"/><Relationship Id="rId10" Type="http://schemas.openxmlformats.org/officeDocument/2006/relationships/pivotCacheDefinition" Target="pivotCache/pivotCacheDefinition5.xml"/><Relationship Id="rId31" Type="http://schemas.openxmlformats.org/officeDocument/2006/relationships/theme" Target="theme/theme1.xml"/><Relationship Id="rId44" Type="http://schemas.openxmlformats.org/officeDocument/2006/relationships/customXml" Target="../customXml/item7.xml"/><Relationship Id="rId52" Type="http://schemas.openxmlformats.org/officeDocument/2006/relationships/customXml" Target="../customXml/item15.xml"/><Relationship Id="rId60" Type="http://schemas.openxmlformats.org/officeDocument/2006/relationships/customXml" Target="../customXml/item23.xml"/><Relationship Id="rId65" Type="http://schemas.openxmlformats.org/officeDocument/2006/relationships/customXml" Target="../customXml/item28.xml"/><Relationship Id="rId73" Type="http://schemas.openxmlformats.org/officeDocument/2006/relationships/customXml" Target="../customXml/item36.xml"/><Relationship Id="rId78" Type="http://schemas.openxmlformats.org/officeDocument/2006/relationships/customXml" Target="../customXml/item41.xml"/><Relationship Id="rId81" Type="http://schemas.openxmlformats.org/officeDocument/2006/relationships/customXml" Target="../customXml/item4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TRHC - Monthly Median SITG Minutes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479476523767862E-2"/>
          <c:y val="0.13725694444444445"/>
          <c:w val="0.89268719014289877"/>
          <c:h val="0.7027660214348207"/>
        </c:manualLayout>
      </c:layout>
      <c:lineChart>
        <c:grouping val="standard"/>
        <c:varyColors val="0"/>
        <c:ser>
          <c:idx val="0"/>
          <c:order val="0"/>
          <c:tx>
            <c:strRef>
              <c:f>'Graph Trend'!$L$9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4.125583260425781E-2"/>
                  <c:y val="7.81509733158355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7DF-48E9-83D0-8057D8B10F76}"/>
                </c:ext>
              </c:extLst>
            </c:dLbl>
            <c:dLbl>
              <c:idx val="1"/>
              <c:layout>
                <c:manualLayout>
                  <c:x val="-4.3570647419072656E-2"/>
                  <c:y val="6.42620844269465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F72-463D-AE44-AC9EEB5B0C63}"/>
                </c:ext>
              </c:extLst>
            </c:dLbl>
            <c:dLbl>
              <c:idx val="2"/>
              <c:layout>
                <c:manualLayout>
                  <c:x val="-3.4311388159813355E-2"/>
                  <c:y val="-5.72656933508311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6AB-4A49-827F-796EC2660179}"/>
                </c:ext>
              </c:extLst>
            </c:dLbl>
            <c:dLbl>
              <c:idx val="5"/>
              <c:layout>
                <c:manualLayout>
                  <c:x val="-3.1996573344998544E-2"/>
                  <c:y val="-6.4210137795275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D9F-465A-9581-3F2FC0F2CEAC}"/>
                </c:ext>
              </c:extLst>
            </c:dLbl>
            <c:dLbl>
              <c:idx val="7"/>
              <c:layout>
                <c:manualLayout>
                  <c:x val="-3.8941017789442985E-2"/>
                  <c:y val="-6.07379155730534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A2D-4477-9CFE-7DBB75FADADF}"/>
                </c:ext>
              </c:extLst>
            </c:dLbl>
            <c:dLbl>
              <c:idx val="8"/>
              <c:layout>
                <c:manualLayout>
                  <c:x val="-3.4311388159813438E-2"/>
                  <c:y val="-8.5043471128608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35-4690-9235-D846D95281C4}"/>
                </c:ext>
              </c:extLst>
            </c:dLbl>
            <c:dLbl>
              <c:idx val="9"/>
              <c:layout>
                <c:manualLayout>
                  <c:x val="-1.5792869641295008E-2"/>
                  <c:y val="5.03731955380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E2-4B5C-B939-3BFBC551A304}"/>
                </c:ext>
              </c:extLst>
            </c:dLbl>
            <c:dLbl>
              <c:idx val="10"/>
              <c:layout>
                <c:manualLayout>
                  <c:x val="-0.10480131515818587"/>
                  <c:y val="1.21789029843491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0E2-4B5C-B939-3BFBC551A304}"/>
                </c:ext>
              </c:extLst>
            </c:dLbl>
            <c:dLbl>
              <c:idx val="11"/>
              <c:layout>
                <c:manualLayout>
                  <c:x val="-4.6081512996359326E-2"/>
                  <c:y val="6.58054461942257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561-43E2-B683-6B60D9DE672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Trend'!$K$10:$K$21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Trend'!$L$10:$L$21</c:f>
              <c:numCache>
                <c:formatCode>0.0</c:formatCode>
                <c:ptCount val="12"/>
                <c:pt idx="0">
                  <c:v>160.01666666700001</c:v>
                </c:pt>
                <c:pt idx="1">
                  <c:v>150.1583333335</c:v>
                </c:pt>
                <c:pt idx="2">
                  <c:v>130.41666666650002</c:v>
                </c:pt>
                <c:pt idx="3">
                  <c:v>136.25</c:v>
                </c:pt>
                <c:pt idx="4">
                  <c:v>131.0666666665</c:v>
                </c:pt>
                <c:pt idx="5">
                  <c:v>105.6</c:v>
                </c:pt>
                <c:pt idx="6">
                  <c:v>106.616666667</c:v>
                </c:pt>
                <c:pt idx="7">
                  <c:v>113.383333333</c:v>
                </c:pt>
                <c:pt idx="8">
                  <c:v>120.80000000000001</c:v>
                </c:pt>
                <c:pt idx="9">
                  <c:v>120.85</c:v>
                </c:pt>
                <c:pt idx="10">
                  <c:v>172.73333333300002</c:v>
                </c:pt>
                <c:pt idx="11">
                  <c:v>180.3083333335</c:v>
                </c:pt>
              </c:numCache>
            </c:numRef>
          </c:val>
          <c:smooth val="1"/>
          <c:extLst>
            <c:ext xmlns:c16="http://schemas.microsoft.com/office/drawing/2014/chart" uri="{C3380CC4-5D6E-409C-BE32-E72D297353CC}">
              <c16:uniqueId val="{00000000-3BA9-4EEA-99D9-1FEB2ECD2BE4}"/>
            </c:ext>
          </c:extLst>
        </c:ser>
        <c:ser>
          <c:idx val="1"/>
          <c:order val="1"/>
          <c:tx>
            <c:strRef>
              <c:f>'Graph Trend'!$M$9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dLbl>
              <c:idx val="1"/>
              <c:delete val="1"/>
              <c:extLst>
                <c:ext xmlns:c15="http://schemas.microsoft.com/office/drawing/2012/chart" uri="{CE6537A1-D6FC-4f65-9D91-7224C49458BB}"/>
                <c:ext xmlns:c16="http://schemas.microsoft.com/office/drawing/2014/chart" uri="{C3380CC4-5D6E-409C-BE32-E72D297353CC}">
                  <c16:uniqueId val="{00000000-5B68-440C-9C39-A879AE60FB5B}"/>
                </c:ext>
              </c:extLst>
            </c:dLbl>
            <c:dLbl>
              <c:idx val="2"/>
              <c:delete val="1"/>
              <c:extLst>
                <c:ext xmlns:c15="http://schemas.microsoft.com/office/drawing/2012/chart" uri="{CE6537A1-D6FC-4f65-9D91-7224C49458BB}"/>
                <c:ext xmlns:c16="http://schemas.microsoft.com/office/drawing/2014/chart" uri="{C3380CC4-5D6E-409C-BE32-E72D297353CC}">
                  <c16:uniqueId val="{00000001-5B68-440C-9C39-A879AE60FB5B}"/>
                </c:ext>
              </c:extLst>
            </c:dLbl>
            <c:dLbl>
              <c:idx val="3"/>
              <c:delete val="1"/>
              <c:extLst>
                <c:ext xmlns:c15="http://schemas.microsoft.com/office/drawing/2012/chart" uri="{CE6537A1-D6FC-4f65-9D91-7224C49458BB}"/>
                <c:ext xmlns:c16="http://schemas.microsoft.com/office/drawing/2014/chart" uri="{C3380CC4-5D6E-409C-BE32-E72D297353CC}">
                  <c16:uniqueId val="{00000002-5B68-440C-9C39-A879AE60FB5B}"/>
                </c:ext>
              </c:extLst>
            </c:dLbl>
            <c:dLbl>
              <c:idx val="4"/>
              <c:delete val="1"/>
              <c:extLst>
                <c:ext xmlns:c15="http://schemas.microsoft.com/office/drawing/2012/chart" uri="{CE6537A1-D6FC-4f65-9D91-7224C49458BB}"/>
                <c:ext xmlns:c16="http://schemas.microsoft.com/office/drawing/2014/chart" uri="{C3380CC4-5D6E-409C-BE32-E72D297353CC}">
                  <c16:uniqueId val="{00000003-5B68-440C-9C39-A879AE60FB5B}"/>
                </c:ext>
              </c:extLst>
            </c:dLbl>
            <c:dLbl>
              <c:idx val="5"/>
              <c:delete val="1"/>
              <c:extLst>
                <c:ext xmlns:c15="http://schemas.microsoft.com/office/drawing/2012/chart" uri="{CE6537A1-D6FC-4f65-9D91-7224C49458BB}"/>
                <c:ext xmlns:c16="http://schemas.microsoft.com/office/drawing/2014/chart" uri="{C3380CC4-5D6E-409C-BE32-E72D297353CC}">
                  <c16:uniqueId val="{00000004-5B68-440C-9C39-A879AE60FB5B}"/>
                </c:ext>
              </c:extLst>
            </c:dLbl>
            <c:dLbl>
              <c:idx val="6"/>
              <c:delete val="1"/>
              <c:extLst>
                <c:ext xmlns:c15="http://schemas.microsoft.com/office/drawing/2012/chart" uri="{CE6537A1-D6FC-4f65-9D91-7224C49458BB}"/>
                <c:ext xmlns:c16="http://schemas.microsoft.com/office/drawing/2014/chart" uri="{C3380CC4-5D6E-409C-BE32-E72D297353CC}">
                  <c16:uniqueId val="{00000005-5B68-440C-9C39-A879AE60FB5B}"/>
                </c:ext>
              </c:extLst>
            </c:dLbl>
            <c:dLbl>
              <c:idx val="7"/>
              <c:delete val="1"/>
              <c:extLst>
                <c:ext xmlns:c15="http://schemas.microsoft.com/office/drawing/2012/chart" uri="{CE6537A1-D6FC-4f65-9D91-7224C49458BB}"/>
                <c:ext xmlns:c16="http://schemas.microsoft.com/office/drawing/2014/chart" uri="{C3380CC4-5D6E-409C-BE32-E72D297353CC}">
                  <c16:uniqueId val="{00000006-5B68-440C-9C39-A879AE60FB5B}"/>
                </c:ext>
              </c:extLst>
            </c:dLbl>
            <c:dLbl>
              <c:idx val="8"/>
              <c:delete val="1"/>
              <c:extLst>
                <c:ext xmlns:c15="http://schemas.microsoft.com/office/drawing/2012/chart" uri="{CE6537A1-D6FC-4f65-9D91-7224C49458BB}"/>
                <c:ext xmlns:c16="http://schemas.microsoft.com/office/drawing/2014/chart" uri="{C3380CC4-5D6E-409C-BE32-E72D297353CC}">
                  <c16:uniqueId val="{00000007-5B68-440C-9C39-A879AE60FB5B}"/>
                </c:ext>
              </c:extLst>
            </c:dLbl>
            <c:dLbl>
              <c:idx val="9"/>
              <c:delete val="1"/>
              <c:extLst>
                <c:ext xmlns:c15="http://schemas.microsoft.com/office/drawing/2012/chart" uri="{CE6537A1-D6FC-4f65-9D91-7224C49458BB}"/>
                <c:ext xmlns:c16="http://schemas.microsoft.com/office/drawing/2014/chart" uri="{C3380CC4-5D6E-409C-BE32-E72D297353CC}">
                  <c16:uniqueId val="{00000008-5B68-440C-9C39-A879AE60FB5B}"/>
                </c:ext>
              </c:extLst>
            </c:dLbl>
            <c:dLbl>
              <c:idx val="10"/>
              <c:delete val="1"/>
              <c:extLst>
                <c:ext xmlns:c15="http://schemas.microsoft.com/office/drawing/2012/chart" uri="{CE6537A1-D6FC-4f65-9D91-7224C49458BB}"/>
                <c:ext xmlns:c16="http://schemas.microsoft.com/office/drawing/2014/chart" uri="{C3380CC4-5D6E-409C-BE32-E72D297353CC}">
                  <c16:uniqueId val="{00000009-5B68-440C-9C39-A879AE60FB5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Trend'!$K$10:$K$21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Trend'!$M$10:$M$21</c:f>
              <c:numCache>
                <c:formatCode>General</c:formatCode>
                <c:ptCount val="12"/>
                <c:pt idx="0">
                  <c:v>182.5</c:v>
                </c:pt>
                <c:pt idx="1">
                  <c:v>182.5</c:v>
                </c:pt>
                <c:pt idx="2">
                  <c:v>182.5</c:v>
                </c:pt>
                <c:pt idx="3">
                  <c:v>182.5</c:v>
                </c:pt>
                <c:pt idx="4">
                  <c:v>182.5</c:v>
                </c:pt>
                <c:pt idx="5">
                  <c:v>182.5</c:v>
                </c:pt>
                <c:pt idx="6">
                  <c:v>182.5</c:v>
                </c:pt>
                <c:pt idx="7">
                  <c:v>182.5</c:v>
                </c:pt>
                <c:pt idx="8">
                  <c:v>182.5</c:v>
                </c:pt>
                <c:pt idx="9">
                  <c:v>182.5</c:v>
                </c:pt>
                <c:pt idx="10">
                  <c:v>182.5</c:v>
                </c:pt>
                <c:pt idx="11">
                  <c:v>182.5</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ax val="250"/>
          <c:min val="7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Mains - Monthly Median SITG Minutes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Trend'!$L$31</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1.6105278506853331E-2"/>
                  <c:y val="-2.83800037912699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A8F-4C7E-8237-C5F1FB3A43F8}"/>
                </c:ext>
              </c:extLst>
            </c:dLbl>
            <c:dLbl>
              <c:idx val="1"/>
              <c:layout>
                <c:manualLayout>
                  <c:x val="-3.061388159813399E-3"/>
                  <c:y val="-1.77275418982854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775-4B22-AD10-E4E2969A6234}"/>
                </c:ext>
              </c:extLst>
            </c:dLbl>
            <c:dLbl>
              <c:idx val="2"/>
              <c:layout>
                <c:manualLayout>
                  <c:x val="-6.9542869641294844E-2"/>
                  <c:y val="5.68396913526054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3F-4916-BE97-5DE11394E9BC}"/>
                </c:ext>
              </c:extLst>
            </c:dLbl>
            <c:dLbl>
              <c:idx val="3"/>
              <c:layout>
                <c:manualLayout>
                  <c:x val="-1.167249927092451E-2"/>
                  <c:y val="-2.8380003791269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D80-4BD8-A0E3-EA6206ADEB08}"/>
                </c:ext>
              </c:extLst>
            </c:dLbl>
            <c:dLbl>
              <c:idx val="4"/>
              <c:layout>
                <c:manualLayout>
                  <c:x val="-2.4132400116652934E-3"/>
                  <c:y val="-1.06259006362960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D11-42EC-920E-A9730E352127}"/>
                </c:ext>
              </c:extLst>
            </c:dLbl>
            <c:dLbl>
              <c:idx val="5"/>
              <c:layout>
                <c:manualLayout>
                  <c:x val="-8.6394721493146781E-2"/>
                  <c:y val="-3.54816450532595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F9-4C89-875A-15640694BFBC}"/>
                </c:ext>
              </c:extLst>
            </c:dLbl>
            <c:dLbl>
              <c:idx val="6"/>
              <c:layout>
                <c:manualLayout>
                  <c:x val="-2.0931758530183728E-2"/>
                  <c:y val="-8.87439545181816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D11-42EC-920E-A9730E352127}"/>
                </c:ext>
              </c:extLst>
            </c:dLbl>
            <c:dLbl>
              <c:idx val="7"/>
              <c:layout>
                <c:manualLayout>
                  <c:x val="-3.9450277048702333E-2"/>
                  <c:y val="-7.80914926251971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3A2-4514-8CA7-66238C01D6E2}"/>
                </c:ext>
              </c:extLst>
            </c:dLbl>
            <c:dLbl>
              <c:idx val="8"/>
              <c:layout>
                <c:manualLayout>
                  <c:x val="-4.4079906678331789E-2"/>
                  <c:y val="-6.39413326145950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BF3-4790-ABC1-943E066FC89C}"/>
                </c:ext>
              </c:extLst>
            </c:dLbl>
            <c:dLbl>
              <c:idx val="9"/>
              <c:layout>
                <c:manualLayout>
                  <c:x val="-1.1672499270924468E-2"/>
                  <c:y val="-3.90855881976314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D3D-46EF-9CE8-A77B76408789}"/>
                </c:ext>
              </c:extLst>
            </c:dLbl>
            <c:dLbl>
              <c:idx val="10"/>
              <c:layout>
                <c:manualLayout>
                  <c:x val="-5.5653980752406122E-2"/>
                  <c:y val="7.45937945075793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85-45F0-AE7E-5BD64FFE9E60}"/>
                </c:ext>
              </c:extLst>
            </c:dLbl>
            <c:dLbl>
              <c:idx val="11"/>
              <c:layout>
                <c:manualLayout>
                  <c:x val="-1.6263670166229222E-2"/>
                  <c:y val="6.48052724374118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2D-4A05-AB87-74A92A78C9D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Trend'!$K$32:$K$43</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Trend'!$L$32:$L$43</c:f>
              <c:numCache>
                <c:formatCode>0.0</c:formatCode>
                <c:ptCount val="12"/>
                <c:pt idx="0">
                  <c:v>83.516666666500001</c:v>
                </c:pt>
                <c:pt idx="1">
                  <c:v>106.68333333300001</c:v>
                </c:pt>
                <c:pt idx="2">
                  <c:v>68.233333333000004</c:v>
                </c:pt>
                <c:pt idx="3">
                  <c:v>57.016666667000003</c:v>
                </c:pt>
                <c:pt idx="4">
                  <c:v>61.674999999999997</c:v>
                </c:pt>
                <c:pt idx="5">
                  <c:v>110.533333333</c:v>
                </c:pt>
                <c:pt idx="6">
                  <c:v>84.65</c:v>
                </c:pt>
                <c:pt idx="7">
                  <c:v>81</c:v>
                </c:pt>
                <c:pt idx="8">
                  <c:v>96.133333332999996</c:v>
                </c:pt>
                <c:pt idx="9">
                  <c:v>90.25</c:v>
                </c:pt>
                <c:pt idx="10">
                  <c:v>72.133333332999996</c:v>
                </c:pt>
                <c:pt idx="11">
                  <c:v>65.416666667000001</c:v>
                </c:pt>
              </c:numCache>
            </c:numRef>
          </c:val>
          <c:smooth val="1"/>
          <c:extLst>
            <c:ext xmlns:c16="http://schemas.microsoft.com/office/drawing/2014/chart" uri="{C3380CC4-5D6E-409C-BE32-E72D297353CC}">
              <c16:uniqueId val="{00000000-DD0B-492A-B87F-C8F2796A939C}"/>
            </c:ext>
          </c:extLst>
        </c:ser>
        <c:ser>
          <c:idx val="1"/>
          <c:order val="1"/>
          <c:tx>
            <c:strRef>
              <c:f>'Graph Trend'!$M$31</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dLbl>
              <c:idx val="1"/>
              <c:delete val="1"/>
              <c:extLst>
                <c:ext xmlns:c15="http://schemas.microsoft.com/office/drawing/2012/chart" uri="{CE6537A1-D6FC-4f65-9D91-7224C49458BB}"/>
                <c:ext xmlns:c16="http://schemas.microsoft.com/office/drawing/2014/chart" uri="{C3380CC4-5D6E-409C-BE32-E72D297353CC}">
                  <c16:uniqueId val="{00000000-E041-4CB3-9AF4-A44BBF726840}"/>
                </c:ext>
              </c:extLst>
            </c:dLbl>
            <c:dLbl>
              <c:idx val="2"/>
              <c:delete val="1"/>
              <c:extLst>
                <c:ext xmlns:c15="http://schemas.microsoft.com/office/drawing/2012/chart" uri="{CE6537A1-D6FC-4f65-9D91-7224C49458BB}"/>
                <c:ext xmlns:c16="http://schemas.microsoft.com/office/drawing/2014/chart" uri="{C3380CC4-5D6E-409C-BE32-E72D297353CC}">
                  <c16:uniqueId val="{00000001-E041-4CB3-9AF4-A44BBF726840}"/>
                </c:ext>
              </c:extLst>
            </c:dLbl>
            <c:dLbl>
              <c:idx val="3"/>
              <c:delete val="1"/>
              <c:extLst>
                <c:ext xmlns:c15="http://schemas.microsoft.com/office/drawing/2012/chart" uri="{CE6537A1-D6FC-4f65-9D91-7224C49458BB}"/>
                <c:ext xmlns:c16="http://schemas.microsoft.com/office/drawing/2014/chart" uri="{C3380CC4-5D6E-409C-BE32-E72D297353CC}">
                  <c16:uniqueId val="{00000002-E041-4CB3-9AF4-A44BBF726840}"/>
                </c:ext>
              </c:extLst>
            </c:dLbl>
            <c:dLbl>
              <c:idx val="4"/>
              <c:delete val="1"/>
              <c:extLst>
                <c:ext xmlns:c15="http://schemas.microsoft.com/office/drawing/2012/chart" uri="{CE6537A1-D6FC-4f65-9D91-7224C49458BB}"/>
                <c:ext xmlns:c16="http://schemas.microsoft.com/office/drawing/2014/chart" uri="{C3380CC4-5D6E-409C-BE32-E72D297353CC}">
                  <c16:uniqueId val="{00000003-E041-4CB3-9AF4-A44BBF726840}"/>
                </c:ext>
              </c:extLst>
            </c:dLbl>
            <c:dLbl>
              <c:idx val="5"/>
              <c:delete val="1"/>
              <c:extLst>
                <c:ext xmlns:c15="http://schemas.microsoft.com/office/drawing/2012/chart" uri="{CE6537A1-D6FC-4f65-9D91-7224C49458BB}"/>
                <c:ext xmlns:c16="http://schemas.microsoft.com/office/drawing/2014/chart" uri="{C3380CC4-5D6E-409C-BE32-E72D297353CC}">
                  <c16:uniqueId val="{00000004-E041-4CB3-9AF4-A44BBF726840}"/>
                </c:ext>
              </c:extLst>
            </c:dLbl>
            <c:dLbl>
              <c:idx val="6"/>
              <c:delete val="1"/>
              <c:extLst>
                <c:ext xmlns:c15="http://schemas.microsoft.com/office/drawing/2012/chart" uri="{CE6537A1-D6FC-4f65-9D91-7224C49458BB}"/>
                <c:ext xmlns:c16="http://schemas.microsoft.com/office/drawing/2014/chart" uri="{C3380CC4-5D6E-409C-BE32-E72D297353CC}">
                  <c16:uniqueId val="{00000005-E041-4CB3-9AF4-A44BBF726840}"/>
                </c:ext>
              </c:extLst>
            </c:dLbl>
            <c:dLbl>
              <c:idx val="7"/>
              <c:delete val="1"/>
              <c:extLst>
                <c:ext xmlns:c15="http://schemas.microsoft.com/office/drawing/2012/chart" uri="{CE6537A1-D6FC-4f65-9D91-7224C49458BB}"/>
                <c:ext xmlns:c16="http://schemas.microsoft.com/office/drawing/2014/chart" uri="{C3380CC4-5D6E-409C-BE32-E72D297353CC}">
                  <c16:uniqueId val="{00000006-E041-4CB3-9AF4-A44BBF726840}"/>
                </c:ext>
              </c:extLst>
            </c:dLbl>
            <c:dLbl>
              <c:idx val="8"/>
              <c:delete val="1"/>
              <c:extLst>
                <c:ext xmlns:c15="http://schemas.microsoft.com/office/drawing/2012/chart" uri="{CE6537A1-D6FC-4f65-9D91-7224C49458BB}"/>
                <c:ext xmlns:c16="http://schemas.microsoft.com/office/drawing/2014/chart" uri="{C3380CC4-5D6E-409C-BE32-E72D297353CC}">
                  <c16:uniqueId val="{00000007-E041-4CB3-9AF4-A44BBF726840}"/>
                </c:ext>
              </c:extLst>
            </c:dLbl>
            <c:dLbl>
              <c:idx val="9"/>
              <c:delete val="1"/>
              <c:extLst>
                <c:ext xmlns:c15="http://schemas.microsoft.com/office/drawing/2012/chart" uri="{CE6537A1-D6FC-4f65-9D91-7224C49458BB}"/>
                <c:ext xmlns:c16="http://schemas.microsoft.com/office/drawing/2014/chart" uri="{C3380CC4-5D6E-409C-BE32-E72D297353CC}">
                  <c16:uniqueId val="{00000008-E041-4CB3-9AF4-A44BBF726840}"/>
                </c:ext>
              </c:extLst>
            </c:dLbl>
            <c:dLbl>
              <c:idx val="10"/>
              <c:delete val="1"/>
              <c:extLst>
                <c:ext xmlns:c15="http://schemas.microsoft.com/office/drawing/2012/chart" uri="{CE6537A1-D6FC-4f65-9D91-7224C49458BB}"/>
                <c:ext xmlns:c16="http://schemas.microsoft.com/office/drawing/2014/chart" uri="{C3380CC4-5D6E-409C-BE32-E72D297353CC}">
                  <c16:uniqueId val="{00000009-E041-4CB3-9AF4-A44BBF72684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Trend'!$K$32:$K$43</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Trend'!$M$32:$M$43</c:f>
              <c:numCache>
                <c:formatCode>General</c:formatCode>
                <c:ptCount val="12"/>
                <c:pt idx="0">
                  <c:v>84.9</c:v>
                </c:pt>
                <c:pt idx="1">
                  <c:v>84.9</c:v>
                </c:pt>
                <c:pt idx="2">
                  <c:v>84.9</c:v>
                </c:pt>
                <c:pt idx="3">
                  <c:v>84.9</c:v>
                </c:pt>
                <c:pt idx="4">
                  <c:v>84.9</c:v>
                </c:pt>
                <c:pt idx="5">
                  <c:v>84.9</c:v>
                </c:pt>
                <c:pt idx="6">
                  <c:v>84.9</c:v>
                </c:pt>
                <c:pt idx="7">
                  <c:v>84.9</c:v>
                </c:pt>
                <c:pt idx="8">
                  <c:v>84.9</c:v>
                </c:pt>
                <c:pt idx="9">
                  <c:v>84.9</c:v>
                </c:pt>
                <c:pt idx="10">
                  <c:v>84.9</c:v>
                </c:pt>
                <c:pt idx="11">
                  <c:v>84.9</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Services -</a:t>
            </a:r>
            <a:r>
              <a:rPr lang="en-US" baseline="0"/>
              <a:t> </a:t>
            </a:r>
            <a:r>
              <a:rPr lang="en-US"/>
              <a:t>Monthly Median SITG Minutes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Trend'!$L$57</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3.4820647419072627E-2"/>
                  <c:y val="0.1180815288713911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92-436E-83FA-A4CB84BE4D29}"/>
                </c:ext>
              </c:extLst>
            </c:dLbl>
            <c:dLbl>
              <c:idx val="1"/>
              <c:layout>
                <c:manualLayout>
                  <c:x val="-4.1765091863517061E-2"/>
                  <c:y val="4.16926399825021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292-436E-83FA-A4CB84BE4D29}"/>
                </c:ext>
              </c:extLst>
            </c:dLbl>
            <c:dLbl>
              <c:idx val="2"/>
              <c:layout>
                <c:manualLayout>
                  <c:x val="-2.5561388159813399E-2"/>
                  <c:y val="5.21093066491688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6B-42FB-A99D-34C2DB8B078B}"/>
                </c:ext>
              </c:extLst>
            </c:dLbl>
            <c:dLbl>
              <c:idx val="3"/>
              <c:layout>
                <c:manualLayout>
                  <c:x val="-5.1024351122776319E-2"/>
                  <c:y val="4.863708442694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5EE-4E78-8F61-2EC36354A460}"/>
                </c:ext>
              </c:extLst>
            </c:dLbl>
            <c:dLbl>
              <c:idx val="4"/>
              <c:layout>
                <c:manualLayout>
                  <c:x val="-3.7135462233887431E-2"/>
                  <c:y val="5.55815288713910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BC6-4333-93AC-5B8D67ECB597}"/>
                </c:ext>
              </c:extLst>
            </c:dLbl>
            <c:dLbl>
              <c:idx val="5"/>
              <c:layout>
                <c:manualLayout>
                  <c:x val="-4.639472149314669E-2"/>
                  <c:y val="4.863708442694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C7-4D81-947F-358F4F002688}"/>
                </c:ext>
              </c:extLst>
            </c:dLbl>
            <c:dLbl>
              <c:idx val="6"/>
              <c:layout>
                <c:manualLayout>
                  <c:x val="-3.7135462233887515E-2"/>
                  <c:y val="6.94704177602799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8E-4646-B6AD-2077F2C603AC}"/>
                </c:ext>
              </c:extLst>
            </c:dLbl>
            <c:dLbl>
              <c:idx val="7"/>
              <c:layout>
                <c:manualLayout>
                  <c:x val="-3.0191017789442987E-2"/>
                  <c:y val="4.51648622047244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52-4E70-9118-8AB72DA4EC17}"/>
                </c:ext>
              </c:extLst>
            </c:dLbl>
            <c:dLbl>
              <c:idx val="8"/>
              <c:layout>
                <c:manualLayout>
                  <c:x val="-3.9450277048702333E-2"/>
                  <c:y val="6.59462489063867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0B0-4853-AB55-A16D8635AB26}"/>
                </c:ext>
              </c:extLst>
            </c:dLbl>
            <c:dLbl>
              <c:idx val="9"/>
              <c:layout>
                <c:manualLayout>
                  <c:x val="1.8420093321668125E-2"/>
                  <c:y val="2.42795822397200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D28-4441-ACCA-187D2F8DFC98}"/>
                </c:ext>
              </c:extLst>
            </c:dLbl>
            <c:dLbl>
              <c:idx val="10"/>
              <c:layout>
                <c:manualLayout>
                  <c:x val="-2.4804972295129775E-3"/>
                  <c:y val="3.12759733158355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9D-4F82-8EDB-21992548CF96}"/>
                </c:ext>
              </c:extLst>
            </c:dLbl>
            <c:dLbl>
              <c:idx val="11"/>
              <c:layout>
                <c:manualLayout>
                  <c:x val="-9.9140808003838232E-2"/>
                  <c:y val="2.66464955769417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E0-491B-BA62-3C3AAB232DC4}"/>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Trend'!$K$58:$K$69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Trend'!$L$58:$L$69</c:f>
              <c:numCache>
                <c:formatCode>0.0</c:formatCode>
                <c:ptCount val="12"/>
                <c:pt idx="0">
                  <c:v>36.633333332999996</c:v>
                </c:pt>
                <c:pt idx="1">
                  <c:v>31.5333333335</c:v>
                </c:pt>
                <c:pt idx="2">
                  <c:v>34.225000000000001</c:v>
                </c:pt>
                <c:pt idx="3">
                  <c:v>35.825000000000003</c:v>
                </c:pt>
                <c:pt idx="4">
                  <c:v>33.274999999999999</c:v>
                </c:pt>
                <c:pt idx="5">
                  <c:v>34.666666666499999</c:v>
                </c:pt>
                <c:pt idx="6">
                  <c:v>32.816666667</c:v>
                </c:pt>
                <c:pt idx="7">
                  <c:v>33.641666667000003</c:v>
                </c:pt>
                <c:pt idx="8">
                  <c:v>36</c:v>
                </c:pt>
                <c:pt idx="9">
                  <c:v>32.208333333500001</c:v>
                </c:pt>
                <c:pt idx="10">
                  <c:v>34.1</c:v>
                </c:pt>
                <c:pt idx="11">
                  <c:v>39.125</c:v>
                </c:pt>
              </c:numCache>
            </c:numRef>
          </c:val>
          <c:smooth val="1"/>
          <c:extLst>
            <c:ext xmlns:c16="http://schemas.microsoft.com/office/drawing/2014/chart" uri="{C3380CC4-5D6E-409C-BE32-E72D297353CC}">
              <c16:uniqueId val="{00000000-1E56-4D7F-A4A0-7AEB35221F8F}"/>
            </c:ext>
          </c:extLst>
        </c:ser>
        <c:ser>
          <c:idx val="1"/>
          <c:order val="1"/>
          <c:tx>
            <c:strRef>
              <c:f>'Graph Trend'!$M$57</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dLbl>
              <c:idx val="1"/>
              <c:delete val="1"/>
              <c:extLst>
                <c:ext xmlns:c15="http://schemas.microsoft.com/office/drawing/2012/chart" uri="{CE6537A1-D6FC-4f65-9D91-7224C49458BB}"/>
                <c:ext xmlns:c16="http://schemas.microsoft.com/office/drawing/2014/chart" uri="{C3380CC4-5D6E-409C-BE32-E72D297353CC}">
                  <c16:uniqueId val="{00000000-0F8A-4421-9597-E24B3CE90C0D}"/>
                </c:ext>
              </c:extLst>
            </c:dLbl>
            <c:dLbl>
              <c:idx val="2"/>
              <c:delete val="1"/>
              <c:extLst>
                <c:ext xmlns:c15="http://schemas.microsoft.com/office/drawing/2012/chart" uri="{CE6537A1-D6FC-4f65-9D91-7224C49458BB}"/>
                <c:ext xmlns:c16="http://schemas.microsoft.com/office/drawing/2014/chart" uri="{C3380CC4-5D6E-409C-BE32-E72D297353CC}">
                  <c16:uniqueId val="{00000001-0F8A-4421-9597-E24B3CE90C0D}"/>
                </c:ext>
              </c:extLst>
            </c:dLbl>
            <c:dLbl>
              <c:idx val="3"/>
              <c:delete val="1"/>
              <c:extLst>
                <c:ext xmlns:c15="http://schemas.microsoft.com/office/drawing/2012/chart" uri="{CE6537A1-D6FC-4f65-9D91-7224C49458BB}"/>
                <c:ext xmlns:c16="http://schemas.microsoft.com/office/drawing/2014/chart" uri="{C3380CC4-5D6E-409C-BE32-E72D297353CC}">
                  <c16:uniqueId val="{00000002-0F8A-4421-9597-E24B3CE90C0D}"/>
                </c:ext>
              </c:extLst>
            </c:dLbl>
            <c:dLbl>
              <c:idx val="4"/>
              <c:delete val="1"/>
              <c:extLst>
                <c:ext xmlns:c15="http://schemas.microsoft.com/office/drawing/2012/chart" uri="{CE6537A1-D6FC-4f65-9D91-7224C49458BB}"/>
                <c:ext xmlns:c16="http://schemas.microsoft.com/office/drawing/2014/chart" uri="{C3380CC4-5D6E-409C-BE32-E72D297353CC}">
                  <c16:uniqueId val="{00000003-0F8A-4421-9597-E24B3CE90C0D}"/>
                </c:ext>
              </c:extLst>
            </c:dLbl>
            <c:dLbl>
              <c:idx val="5"/>
              <c:delete val="1"/>
              <c:extLst>
                <c:ext xmlns:c15="http://schemas.microsoft.com/office/drawing/2012/chart" uri="{CE6537A1-D6FC-4f65-9D91-7224C49458BB}"/>
                <c:ext xmlns:c16="http://schemas.microsoft.com/office/drawing/2014/chart" uri="{C3380CC4-5D6E-409C-BE32-E72D297353CC}">
                  <c16:uniqueId val="{00000004-0F8A-4421-9597-E24B3CE90C0D}"/>
                </c:ext>
              </c:extLst>
            </c:dLbl>
            <c:dLbl>
              <c:idx val="6"/>
              <c:delete val="1"/>
              <c:extLst>
                <c:ext xmlns:c15="http://schemas.microsoft.com/office/drawing/2012/chart" uri="{CE6537A1-D6FC-4f65-9D91-7224C49458BB}"/>
                <c:ext xmlns:c16="http://schemas.microsoft.com/office/drawing/2014/chart" uri="{C3380CC4-5D6E-409C-BE32-E72D297353CC}">
                  <c16:uniqueId val="{00000005-0F8A-4421-9597-E24B3CE90C0D}"/>
                </c:ext>
              </c:extLst>
            </c:dLbl>
            <c:dLbl>
              <c:idx val="7"/>
              <c:delete val="1"/>
              <c:extLst>
                <c:ext xmlns:c15="http://schemas.microsoft.com/office/drawing/2012/chart" uri="{CE6537A1-D6FC-4f65-9D91-7224C49458BB}"/>
                <c:ext xmlns:c16="http://schemas.microsoft.com/office/drawing/2014/chart" uri="{C3380CC4-5D6E-409C-BE32-E72D297353CC}">
                  <c16:uniqueId val="{00000006-0F8A-4421-9597-E24B3CE90C0D}"/>
                </c:ext>
              </c:extLst>
            </c:dLbl>
            <c:dLbl>
              <c:idx val="8"/>
              <c:delete val="1"/>
              <c:extLst>
                <c:ext xmlns:c15="http://schemas.microsoft.com/office/drawing/2012/chart" uri="{CE6537A1-D6FC-4f65-9D91-7224C49458BB}"/>
                <c:ext xmlns:c16="http://schemas.microsoft.com/office/drawing/2014/chart" uri="{C3380CC4-5D6E-409C-BE32-E72D297353CC}">
                  <c16:uniqueId val="{00000007-0F8A-4421-9597-E24B3CE90C0D}"/>
                </c:ext>
              </c:extLst>
            </c:dLbl>
            <c:dLbl>
              <c:idx val="9"/>
              <c:delete val="1"/>
              <c:extLst>
                <c:ext xmlns:c15="http://schemas.microsoft.com/office/drawing/2012/chart" uri="{CE6537A1-D6FC-4f65-9D91-7224C49458BB}"/>
                <c:ext xmlns:c16="http://schemas.microsoft.com/office/drawing/2014/chart" uri="{C3380CC4-5D6E-409C-BE32-E72D297353CC}">
                  <c16:uniqueId val="{00000008-0F8A-4421-9597-E24B3CE90C0D}"/>
                </c:ext>
              </c:extLst>
            </c:dLbl>
            <c:dLbl>
              <c:idx val="10"/>
              <c:delete val="1"/>
              <c:extLst>
                <c:ext xmlns:c15="http://schemas.microsoft.com/office/drawing/2012/chart" uri="{CE6537A1-D6FC-4f65-9D91-7224C49458BB}"/>
                <c:ext xmlns:c16="http://schemas.microsoft.com/office/drawing/2014/chart" uri="{C3380CC4-5D6E-409C-BE32-E72D297353CC}">
                  <c16:uniqueId val="{00000009-0F8A-4421-9597-E24B3CE90C0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Trend'!$K$58:$K$69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Trend'!$M$58:$M$69</c:f>
              <c:numCache>
                <c:formatCode>General</c:formatCode>
                <c:ptCount val="12"/>
                <c:pt idx="0">
                  <c:v>40.200000000000003</c:v>
                </c:pt>
                <c:pt idx="1">
                  <c:v>40.200000000000003</c:v>
                </c:pt>
                <c:pt idx="2">
                  <c:v>40.200000000000003</c:v>
                </c:pt>
                <c:pt idx="3">
                  <c:v>40.200000000000003</c:v>
                </c:pt>
                <c:pt idx="4">
                  <c:v>40.200000000000003</c:v>
                </c:pt>
                <c:pt idx="5">
                  <c:v>40.200000000000003</c:v>
                </c:pt>
                <c:pt idx="6">
                  <c:v>40.200000000000003</c:v>
                </c:pt>
                <c:pt idx="7">
                  <c:v>40.200000000000003</c:v>
                </c:pt>
                <c:pt idx="8">
                  <c:v>40.200000000000003</c:v>
                </c:pt>
                <c:pt idx="9">
                  <c:v>40.200000000000003</c:v>
                </c:pt>
                <c:pt idx="10">
                  <c:v>40.200000000000003</c:v>
                </c:pt>
                <c:pt idx="11">
                  <c:v>40.200000000000003</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ax val="45"/>
          <c:min val="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majorUnit val="5"/>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54768</xdr:colOff>
      <xdr:row>0</xdr:row>
      <xdr:rowOff>59531</xdr:rowOff>
    </xdr:from>
    <xdr:to>
      <xdr:col>9</xdr:col>
      <xdr:colOff>868948</xdr:colOff>
      <xdr:row>3</xdr:row>
      <xdr:rowOff>240506</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661987" y="59531"/>
              <a:ext cx="8112711"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190501</xdr:colOff>
      <xdr:row>0</xdr:row>
      <xdr:rowOff>89647</xdr:rowOff>
    </xdr:from>
    <xdr:to>
      <xdr:col>15</xdr:col>
      <xdr:colOff>204728</xdr:colOff>
      <xdr:row>3</xdr:row>
      <xdr:rowOff>235324</xdr:rowOff>
    </xdr:to>
    <mc:AlternateContent xmlns:mc="http://schemas.openxmlformats.org/markup-compatibility/2006" xmlns:a14="http://schemas.microsoft.com/office/drawing/2010/main">
      <mc:Choice Requires="a14">
        <xdr:graphicFrame macro="">
          <xdr:nvGraphicFramePr>
            <xdr:cNvPr id="4" name="Last Week 2">
              <a:extLst>
                <a:ext uri="{FF2B5EF4-FFF2-40B4-BE49-F238E27FC236}">
                  <a16:creationId xmlns:a16="http://schemas.microsoft.com/office/drawing/2014/main" id="{CA3B9444-0CA4-440B-868B-101965E79436}"/>
                </a:ext>
              </a:extLst>
            </xdr:cNvPr>
            <xdr:cNvGraphicFramePr/>
          </xdr:nvGraphicFramePr>
          <xdr:xfrm>
            <a:off x="0" y="0"/>
            <a:ext cx="0" cy="0"/>
          </xdr:xfrm>
          <a:graphic>
            <a:graphicData uri="http://schemas.microsoft.com/office/drawing/2010/slicer">
              <sle:slicer xmlns:sle="http://schemas.microsoft.com/office/drawing/2010/slicer" name="Last Week 2"/>
            </a:graphicData>
          </a:graphic>
        </xdr:graphicFrame>
      </mc:Choice>
      <mc:Fallback xmlns="">
        <xdr:sp macro="" textlink="">
          <xdr:nvSpPr>
            <xdr:cNvPr id="0" name=""/>
            <xdr:cNvSpPr>
              <a:spLocks noTextEdit="1"/>
            </xdr:cNvSpPr>
          </xdr:nvSpPr>
          <xdr:spPr>
            <a:xfrm>
              <a:off x="10186148" y="89647"/>
              <a:ext cx="2638426" cy="71717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15</xdr:col>
      <xdr:colOff>347662</xdr:colOff>
      <xdr:row>1</xdr:row>
      <xdr:rowOff>80962</xdr:rowOff>
    </xdr:from>
    <xdr:to>
      <xdr:col>24</xdr:col>
      <xdr:colOff>530542</xdr:colOff>
      <xdr:row>18</xdr:row>
      <xdr:rowOff>134302</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385762</xdr:colOff>
      <xdr:row>27</xdr:row>
      <xdr:rowOff>42862</xdr:rowOff>
    </xdr:from>
    <xdr:to>
      <xdr:col>24</xdr:col>
      <xdr:colOff>568642</xdr:colOff>
      <xdr:row>44</xdr:row>
      <xdr:rowOff>96202</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395287</xdr:colOff>
      <xdr:row>54</xdr:row>
      <xdr:rowOff>14287</xdr:rowOff>
    </xdr:from>
    <xdr:to>
      <xdr:col>24</xdr:col>
      <xdr:colOff>578167</xdr:colOff>
      <xdr:row>71</xdr:row>
      <xdr:rowOff>67627</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4</xdr:col>
      <xdr:colOff>295275</xdr:colOff>
      <xdr:row>6</xdr:row>
      <xdr:rowOff>142875</xdr:rowOff>
    </xdr:from>
    <xdr:to>
      <xdr:col>7</xdr:col>
      <xdr:colOff>295275</xdr:colOff>
      <xdr:row>20</xdr:row>
      <xdr:rowOff>0</xdr:rowOff>
    </xdr:to>
    <mc:AlternateContent xmlns:mc="http://schemas.openxmlformats.org/markup-compatibility/2006" xmlns:a14="http://schemas.microsoft.com/office/drawing/2010/main">
      <mc:Choice Requires="a14">
        <xdr:graphicFrame macro="">
          <xdr:nvGraphicFramePr>
            <xdr:cNvPr id="5" name="Month 6">
              <a:extLst>
                <a:ext uri="{FF2B5EF4-FFF2-40B4-BE49-F238E27FC236}">
                  <a16:creationId xmlns:a16="http://schemas.microsoft.com/office/drawing/2014/main" id="{D6D0EF74-427C-4319-CDC9-61BB36A0C00E}"/>
                </a:ext>
              </a:extLst>
            </xdr:cNvPr>
            <xdr:cNvGraphicFramePr/>
          </xdr:nvGraphicFramePr>
          <xdr:xfrm>
            <a:off x="0" y="0"/>
            <a:ext cx="0" cy="0"/>
          </xdr:xfrm>
          <a:graphic>
            <a:graphicData uri="http://schemas.microsoft.com/office/drawing/2010/slicer">
              <sle:slicer xmlns:sle="http://schemas.microsoft.com/office/drawing/2010/slicer" name="Month 6"/>
            </a:graphicData>
          </a:graphic>
        </xdr:graphicFrame>
      </mc:Choice>
      <mc:Fallback xmlns="">
        <xdr:sp macro="" textlink="">
          <xdr:nvSpPr>
            <xdr:cNvPr id="0" name=""/>
            <xdr:cNvSpPr>
              <a:spLocks noTextEdit="1"/>
            </xdr:cNvSpPr>
          </xdr:nvSpPr>
          <xdr:spPr>
            <a:xfrm>
              <a:off x="3419475" y="128587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228600</xdr:colOff>
      <xdr:row>22</xdr:row>
      <xdr:rowOff>9525</xdr:rowOff>
    </xdr:from>
    <xdr:to>
      <xdr:col>7</xdr:col>
      <xdr:colOff>228600</xdr:colOff>
      <xdr:row>35</xdr:row>
      <xdr:rowOff>57150</xdr:rowOff>
    </xdr:to>
    <mc:AlternateContent xmlns:mc="http://schemas.openxmlformats.org/markup-compatibility/2006" xmlns:a14="http://schemas.microsoft.com/office/drawing/2010/main">
      <mc:Choice Requires="a14">
        <xdr:graphicFrame macro="">
          <xdr:nvGraphicFramePr>
            <xdr:cNvPr id="6" name="Region # 2">
              <a:extLst>
                <a:ext uri="{FF2B5EF4-FFF2-40B4-BE49-F238E27FC236}">
                  <a16:creationId xmlns:a16="http://schemas.microsoft.com/office/drawing/2014/main" id="{3748D4CA-18DE-1203-2FCA-AFC2C11DDEFE}"/>
                </a:ext>
              </a:extLst>
            </xdr:cNvPr>
            <xdr:cNvGraphicFramePr/>
          </xdr:nvGraphicFramePr>
          <xdr:xfrm>
            <a:off x="0" y="0"/>
            <a:ext cx="0" cy="0"/>
          </xdr:xfrm>
          <a:graphic>
            <a:graphicData uri="http://schemas.microsoft.com/office/drawing/2010/slicer">
              <sle:slicer xmlns:sle="http://schemas.microsoft.com/office/drawing/2010/slicer" name="Region # 2"/>
            </a:graphicData>
          </a:graphic>
        </xdr:graphicFrame>
      </mc:Choice>
      <mc:Fallback xmlns="">
        <xdr:sp macro="" textlink="">
          <xdr:nvSpPr>
            <xdr:cNvPr id="0" name=""/>
            <xdr:cNvSpPr>
              <a:spLocks noTextEdit="1"/>
            </xdr:cNvSpPr>
          </xdr:nvSpPr>
          <xdr:spPr>
            <a:xfrm>
              <a:off x="3352800" y="42005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57</xdr:col>
      <xdr:colOff>409575</xdr:colOff>
      <xdr:row>0</xdr:row>
      <xdr:rowOff>133350</xdr:rowOff>
    </xdr:from>
    <xdr:to>
      <xdr:col>60</xdr:col>
      <xdr:colOff>409574</xdr:colOff>
      <xdr:row>12</xdr:row>
      <xdr:rowOff>57150</xdr:rowOff>
    </xdr:to>
    <mc:AlternateContent xmlns:mc="http://schemas.openxmlformats.org/markup-compatibility/2006" xmlns:a14="http://schemas.microsoft.com/office/drawing/2010/main">
      <mc:Choice Requires="a14">
        <xdr:graphicFrame macro="">
          <xdr:nvGraphicFramePr>
            <xdr:cNvPr id="2" name="Month 1">
              <a:extLst>
                <a:ext uri="{FF2B5EF4-FFF2-40B4-BE49-F238E27FC236}">
                  <a16:creationId xmlns:a16="http://schemas.microsoft.com/office/drawing/2014/main" id="{2282B89C-3927-4372-819F-2C4FAD60424C}"/>
                </a:ext>
              </a:extLst>
            </xdr:cNvPr>
            <xdr:cNvGraphicFramePr/>
          </xdr:nvGraphicFramePr>
          <xdr:xfrm>
            <a:off x="0" y="0"/>
            <a:ext cx="0" cy="0"/>
          </xdr:xfrm>
          <a:graphic>
            <a:graphicData uri="http://schemas.microsoft.com/office/drawing/2010/slicer">
              <sle:slicer xmlns:sle="http://schemas.microsoft.com/office/drawing/2010/slicer" name="Month 1"/>
            </a:graphicData>
          </a:graphic>
        </xdr:graphicFrame>
      </mc:Choice>
      <mc:Fallback xmlns="">
        <xdr:sp macro="" textlink="">
          <xdr:nvSpPr>
            <xdr:cNvPr id="0" name=""/>
            <xdr:cNvSpPr>
              <a:spLocks noTextEdit="1"/>
            </xdr:cNvSpPr>
          </xdr:nvSpPr>
          <xdr:spPr>
            <a:xfrm>
              <a:off x="11541919" y="133350"/>
              <a:ext cx="1821656"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58564812" backgroundQuery="1" createdVersion="6" refreshedVersion="8"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0">
        <s v="NB"/>
        <s v="SA"/>
        <s v="SI"/>
        <s v="EB"/>
        <s v="PN"/>
        <s v="SF"/>
        <s v="CC"/>
        <s v="FR"/>
        <s v="KE"/>
        <s v="ST"/>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Last Week].[Last Week]" caption="Last Week" numFmtId="0" hierarchy="4"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61226852" backgroundQuery="1" createdVersion="6" refreshedVersion="8" minRefreshableVersion="3" recordCount="0" supportSubquery="1" supportAdvancedDrill="1" xr:uid="{4DEB1242-3500-4051-9D1F-72B9D97BE035}">
  <cacheSource type="external" connectionId="1"/>
  <cacheFields count="6">
    <cacheField name="[Data].[Region #].[Region #]" caption="Region #" numFmtId="0" hierarchy="2" level="1">
      <sharedItems count="1">
        <s v="Region 3"/>
      </sharedItems>
    </cacheField>
    <cacheField name="[Data].[DIV].[DIV]" caption="DIV" numFmtId="0" hierarchy="3" level="1">
      <sharedItems count="1">
        <s v="SF"/>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Last Week].[Last Week]" caption="Last Week" numFmtId="0" hierarchy="4"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63773146" backgroundQuery="1" createdVersion="6" refreshedVersion="8" minRefreshableVersion="3" recordCount="0" supportSubquery="1" supportAdvancedDrill="1" xr:uid="{903F05CD-F1C7-4CD2-8CC8-5BB1DB740FA1}">
  <cacheSource type="external" connectionId="1"/>
  <cacheFields count="6">
    <cacheField name="[Data].[Region #].[Region #]" caption="Region #" numFmtId="0" hierarchy="2" level="1">
      <sharedItems count="2">
        <s v="Region 1"/>
        <s v="Region 4"/>
      </sharedItems>
    </cacheField>
    <cacheField name="[Data].[DIV].[DIV]" caption="DIV" numFmtId="0" hierarchy="3" level="1">
      <sharedItems count="3">
        <s v="NB"/>
        <s v="CC"/>
        <s v="SJ"/>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Last Week].[Last Week]" caption="Last Week" numFmtId="0" hierarchy="4"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82175927" backgroundQuery="1" createdVersion="6" refreshedVersion="8" minRefreshableVersion="3" recordCount="0" supportSubquery="1" supportAdvancedDrill="1" xr:uid="{B019A039-6F5A-48CD-A8BD-60F51E0CAFB5}">
  <cacheSource type="external" connectionId="1"/>
  <cacheFields count="4">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12">
        <s v="1. Jan"/>
        <s v="10. Oct"/>
        <s v="11. Nov"/>
        <s v="12. Dec"/>
        <s v="2. Feb"/>
        <s v="3. Mar"/>
        <s v="4. Apr"/>
        <s v="5. May"/>
        <s v="6. Jun"/>
        <s v="7. Jul"/>
        <s v="8. Aug"/>
        <s v="9. Sep"/>
      </sharedItems>
    </cacheField>
    <cacheField name="[Data].[Region #].[Region #]" caption="Region #" numFmtId="0" hierarchy="2"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3"/>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84374998" backgroundQuery="1" createdVersion="6" refreshedVersion="8" minRefreshableVersion="3" recordCount="0" supportSubquery="1" supportAdvancedDrill="1" xr:uid="{EF8FCA35-3DDE-4689-8814-4325BF1E7554}">
  <cacheSource type="external" connectionId="1"/>
  <cacheFields count="4">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12">
        <s v="1. Jan"/>
        <s v="10. Oct"/>
        <s v="11. Nov"/>
        <s v="12. Dec"/>
        <s v="2. Feb"/>
        <s v="3. Mar"/>
        <s v="4. Apr"/>
        <s v="5. May"/>
        <s v="6. Jun"/>
        <s v="7. Jul"/>
        <s v="8. Aug"/>
        <s v="9. Sep"/>
      </sharedItems>
    </cacheField>
    <cacheField name="[Data].[Region #].[Region #]" caption="Region #" numFmtId="0" hierarchy="2"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3"/>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86226853" backgroundQuery="1" createdVersion="6" refreshedVersion="8" minRefreshableVersion="3" recordCount="0" supportSubquery="1" supportAdvancedDrill="1" xr:uid="{0C9E9D96-17B9-4314-9089-7E0CFA735D7A}">
  <cacheSource type="external" connectionId="1"/>
  <cacheFields count="4">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12">
        <s v="1. Jan"/>
        <s v="10. Oct"/>
        <s v="11. Nov"/>
        <s v="12. Dec"/>
        <s v="2. Feb"/>
        <s v="3. Mar"/>
        <s v="4. Apr"/>
        <s v="5. May"/>
        <s v="6. Jun"/>
        <s v="7. Jul"/>
        <s v="8. Aug"/>
        <s v="9. Sep"/>
      </sharedItems>
    </cacheField>
    <cacheField name="[Data].[Region #].[Region #]" caption="Region #" numFmtId="0" hierarchy="2"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3"/>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90046294" backgroundQuery="1" createdVersion="6" refreshedVersion="8" minRefreshableVersion="3" recordCount="0" supportSubquery="1" supportAdvancedDrill="1" xr:uid="{0B454C66-440B-4FB5-9005-ED8FD69CFB7C}">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93402781" backgroundQuery="1" createdVersion="6" refreshedVersion="8"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49" level="32767"/>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95486113" backgroundQuery="1" createdVersion="6" refreshedVersion="8"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49" level="32767"/>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20023145" backgroundQuery="1" createdVersion="6" refreshedVersion="8" minRefreshableVersion="3" recordCount="0" supportSubquery="1" supportAdvancedDrill="1" xr:uid="{86D71150-18A2-4D93-8D2E-E28083ABACBD}">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21759261" backgroundQuery="1" createdVersion="6" refreshedVersion="8"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29282405" backgroundQuery="1" createdVersion="6" refreshedVersion="8"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12">
        <s v="1. Jan"/>
        <s v="10. Oct"/>
        <s v="11. Nov"/>
        <s v="12. Dec"/>
        <s v="2. Feb"/>
        <s v="3. Mar"/>
        <s v="4. Apr"/>
        <s v="5. May"/>
        <s v="6. Jun"/>
        <s v="7. Jul"/>
        <s v="8. Aug"/>
        <s v="9. Sep"/>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37384257" backgroundQuery="1" createdVersion="6" refreshedVersion="8"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12">
        <s v="1. Jan"/>
        <s v="10. Oct"/>
        <s v="11. Nov"/>
        <s v="12. Dec"/>
        <s v="2. Feb"/>
        <s v="3. Mar"/>
        <s v="4. Apr"/>
        <s v="5. May"/>
        <s v="6. Jun"/>
        <s v="7. Jul"/>
        <s v="8. Aug"/>
        <s v="9. Sep"/>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39467596" backgroundQuery="1" createdVersion="6" refreshedVersion="8"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12">
        <s v="1. Jan"/>
        <s v="10. Oct"/>
        <s v="11. Nov"/>
        <s v="12. Dec"/>
        <s v="2. Feb"/>
        <s v="3. Mar"/>
        <s v="4. Apr"/>
        <s v="5. May"/>
        <s v="6. Jun"/>
        <s v="7. Jul"/>
        <s v="8. Aug"/>
        <s v="9. Sep"/>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41203705" backgroundQuery="1" createdVersion="6" refreshedVersion="8"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49" level="32767"/>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89120368" backgroundQuery="1" createdVersion="6" refreshedVersion="8" minRefreshableVersion="3" recordCount="0" supportSubquery="1" supportAdvancedDrill="1" xr:uid="{E1684F8C-2AC7-439E-948E-7AE20D7D8577}">
  <cacheSource type="external" connectionId="1"/>
  <cacheFields count="6">
    <cacheField name="[Data].[Region #].[Region #]" caption="Region #" numFmtId="0" hierarchy="2" level="1">
      <sharedItems count="4">
        <s v="Region 1"/>
        <s v="Region 2"/>
        <s v="Region 3"/>
        <s v="Region 5"/>
      </sharedItems>
    </cacheField>
    <cacheField name="[Data].[DIV].[DIV]" caption="DIV" numFmtId="0" hierarchy="3" level="1">
      <sharedItems count="5">
        <s v="NB"/>
        <s v="SA"/>
        <s v="EB"/>
        <s v="SF"/>
        <s v="FR"/>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91782408" backgroundQuery="1" createdVersion="6" refreshedVersion="8"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7">
        <s v="HB"/>
        <s v="NB"/>
        <s v="SO"/>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8025463" backgroundQuery="1" createdVersion="6" refreshedVersion="8"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5150463" backgroundQuery="1" createdVersion="3" refreshedVersion="8" minRefreshableVersion="3" recordCount="0" supportSubquery="1" supportAdvancedDrill="1" xr:uid="{1BC52971-70EE-49BD-AFC0-E6964AC23989}">
  <cacheSource type="external" connectionId="1">
    <extLst>
      <ext xmlns:x14="http://schemas.microsoft.com/office/spreadsheetml/2009/9/main" uri="{F057638F-6D5F-4e77-A914-E7F072B9BCA8}">
        <x14:sourceConnection name="ThisWorkbookDataModel"/>
      </ext>
    </extLst>
  </cacheSource>
  <cacheFields count="0"/>
  <cacheHierarchies count="63">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extLst>
    <ext xmlns:x14="http://schemas.microsoft.com/office/spreadsheetml/2009/9/main" uri="{725AE2AE-9491-48be-B2B4-4EB974FC3084}">
      <x14:pivotCacheDefinition slicerData="1" pivotCacheId="1602263736"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679861111" backgroundQuery="1" createdVersion="3" refreshedVersion="8" minRefreshableVersion="3" recordCount="0" supportSubquery="1" supportAdvancedDrill="1" xr:uid="{2D60C78D-CCF9-4953-9DA8-CAD02B7DB61F}">
  <cacheSource type="external" connectionId="1">
    <extLst>
      <ext xmlns:x14="http://schemas.microsoft.com/office/spreadsheetml/2009/9/main" uri="{F057638F-6D5F-4e77-A914-E7F072B9BCA8}">
        <x14:sourceConnection name="ThisWorkbookDataModel"/>
      </ext>
    </extLst>
  </cacheSource>
  <cacheFields count="0"/>
  <cacheHierarchies count="63">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extLst>
    <ext xmlns:x14="http://schemas.microsoft.com/office/spreadsheetml/2009/9/main" uri="{725AE2AE-9491-48be-B2B4-4EB974FC3084}">
      <x14:pivotCacheDefinition slicerData="1" pivotCacheId="941438746"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665.198786921297" backgroundQuery="1" createdVersion="3" refreshedVersion="8" minRefreshableVersion="3" recordCount="0" supportSubquery="1" supportAdvancedDrill="1" xr:uid="{D09F4B0A-D70A-492A-8E99-E643789CDE38}">
  <cacheSource type="external" connectionId="1">
    <extLst>
      <ext xmlns:x14="http://schemas.microsoft.com/office/spreadsheetml/2009/9/main" uri="{F057638F-6D5F-4e77-A914-E7F072B9BCA8}">
        <x14:sourceConnection name="ThisWorkbookDataModel"/>
      </ext>
    </extLst>
  </cacheSource>
  <cacheFields count="0"/>
  <cacheHierarchies count="63">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extLst>
    <ext xmlns:x14="http://schemas.microsoft.com/office/spreadsheetml/2009/9/main" uri="{725AE2AE-9491-48be-B2B4-4EB974FC3084}">
      <x14:pivotCacheDefinition slicerData="1" pivotCacheId="1080803040"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2"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J88:L96" firstHeaderRow="0" firstDataRow="1" firstDataCol="1" rowPageCount="2" colPageCount="1"/>
  <pivotFields count="6">
    <pivotField axis="axisRow" allDrilled="1" subtotalTop="0" showAll="0" dataSourceSort="1" defaultAttributeDrillState="1">
      <items count="3">
        <item x="0"/>
        <item x="1"/>
        <item t="default"/>
      </items>
    </pivotField>
    <pivotField axis="axisRow" allDrilled="1" subtotalTop="0" showAll="0" dataSourceSort="1" defaultAttributeDrillState="1">
      <items count="4">
        <item x="0"/>
        <item x="1"/>
        <item x="2"/>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8">
    <i>
      <x/>
    </i>
    <i r="1">
      <x/>
    </i>
    <i t="default">
      <x/>
    </i>
    <i>
      <x v="1"/>
    </i>
    <i r="1">
      <x v="1"/>
    </i>
    <i r="1">
      <x v="2"/>
    </i>
    <i t="default">
      <x v="1"/>
    </i>
    <i t="grand">
      <x/>
    </i>
  </rowItems>
  <colFields count="1">
    <field x="-2"/>
  </colFields>
  <colItems count="2">
    <i>
      <x/>
    </i>
    <i i="1">
      <x v="1"/>
    </i>
  </colItems>
  <pageFields count="2">
    <pageField fld="5" hier="4" name="[Data].[Last Week].&amp;[Last Week]" cap="Last Week"/>
    <pageField fld="2" hier="0" name="[Data].[SITG Type].&amp;[Services]" cap="Services"/>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1"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J49:L49" firstHeaderRow="0" firstDataRow="1" firstDataCol="1" rowPageCount="2" colPageCount="1"/>
  <pivotFields count="6">
    <pivotField axis="axisRow" allDrilled="1" subtotalTop="0" showAll="0" dataSourceSort="1" defaultAttributeDrillState="1">
      <items count="2">
        <item x="0"/>
        <item t="default"/>
      </items>
    </pivotField>
    <pivotField axis="axisRow" allDrilled="1" subtotalTop="0" showAll="0" dataSourceSort="1" defaultAttributeDrillState="1">
      <items count="2">
        <item x="0"/>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colFields count="1">
    <field x="-2"/>
  </colFields>
  <colItems count="2">
    <i>
      <x/>
    </i>
    <i i="1">
      <x v="1"/>
    </i>
  </colItems>
  <pageFields count="2">
    <pageField fld="5" hier="4" name="[Data].[Last Week].&amp;[Last Week]" cap="Last Week"/>
    <pageField fld="2" hier="0" name="[Data].[SITG Type].&amp;[Mains]" cap="Mains"/>
  </pageFields>
  <dataFields count="2">
    <dataField name="Count of Incident No" fld="4" subtotal="count" baseField="0" baseItem="0" numFmtId="3"/>
    <dataField fld="3" subtotal="count" baseField="0" baseItem="0"/>
  </dataFields>
  <pivotHierarchies count="63">
    <pivotHierarchy multipleItemSelectionAllowed="1" dragToData="1">
      <members count="1" level="1">
        <member name="[Data].[SITG Type].&amp;[Mains]"/>
      </members>
    </pivotHierarchy>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16" applyNumberFormats="0" applyBorderFormats="0" applyFontFormats="0" applyPatternFormats="0" applyAlignmentFormats="0" applyWidthHeightFormats="1" dataCaption="Values" tag="602a830b-8e9e-440f-8a24-28e4e0ffd78c" updatedVersion="8" minRefreshableVersion="3" useAutoFormatting="1" subtotalHiddenItems="1" itemPrintTitles="1" createdVersion="6" indent="0" outline="1" outlineData="1" multipleFieldFilters="0">
  <location ref="F10:H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8">
        <item x="0"/>
        <item x="1"/>
        <item x="2"/>
        <item x="3"/>
        <item x="4"/>
        <item x="5"/>
        <item x="6"/>
        <item x="7"/>
        <item x="8"/>
        <item x="9"/>
        <item x="10"/>
        <item x="11"/>
        <item x="12"/>
        <item x="13"/>
        <item x="14"/>
        <item x="15"/>
        <item x="16"/>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8">
    <i>
      <x/>
    </i>
    <i r="1">
      <x/>
    </i>
    <i r="1">
      <x v="1"/>
    </i>
    <i r="1">
      <x v="2"/>
    </i>
    <i t="default">
      <x/>
    </i>
    <i>
      <x v="1"/>
    </i>
    <i r="1">
      <x v="3"/>
    </i>
    <i r="1">
      <x v="4"/>
    </i>
    <i t="default">
      <x v="1"/>
    </i>
    <i>
      <x v="2"/>
    </i>
    <i r="1">
      <x v="5"/>
    </i>
    <i r="1">
      <x v="6"/>
    </i>
    <i r="1">
      <x v="7"/>
    </i>
    <i r="1">
      <x v="8"/>
    </i>
    <i r="1">
      <x v="9"/>
    </i>
    <i t="default">
      <x v="2"/>
    </i>
    <i>
      <x v="3"/>
    </i>
    <i r="1">
      <x v="10"/>
    </i>
    <i r="1">
      <x v="11"/>
    </i>
    <i r="1">
      <x v="12"/>
    </i>
    <i t="default">
      <x v="3"/>
    </i>
    <i>
      <x v="4"/>
    </i>
    <i r="1">
      <x v="13"/>
    </i>
    <i r="1">
      <x v="14"/>
    </i>
    <i r="1">
      <x v="15"/>
    </i>
    <i r="1">
      <x v="16"/>
    </i>
    <i t="default">
      <x v="4"/>
    </i>
    <i t="grand">
      <x/>
    </i>
  </rowItems>
  <colFields count="1">
    <field x="-2"/>
  </colFields>
  <colItems count="2">
    <i>
      <x/>
    </i>
    <i i="1">
      <x v="1"/>
    </i>
  </colItems>
  <pageFields count="2">
    <pageField fld="5" hier="5" name="[Data].[Month].&amp;[12. Dec]" cap="12. Dec"/>
    <pageField fld="2" hier="0" name="[Data].[SITG Type].&amp;[Grade 1]" cap="Grade 1"/>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0" applyNumberFormats="0" applyBorderFormats="0" applyFontFormats="0" applyPatternFormats="0" applyAlignmentFormats="0" applyWidthHeightFormats="1" dataCaption="Values" tag="03fe5a01-5fbc-4a19-9955-5be98d24cf50" updatedVersion="8" minRefreshableVersion="3" useAutoFormatting="1" subtotalHiddenItems="1" itemPrintTitles="1" createdVersion="6" indent="0" outline="1" outlineData="1" multipleFieldFilters="0">
  <location ref="J10:L31"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1">
        <item x="0"/>
        <item x="1"/>
        <item x="2"/>
        <item x="3"/>
        <item x="4"/>
        <item x="5"/>
        <item x="6"/>
        <item x="7"/>
        <item x="8"/>
        <item x="9"/>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1">
    <i>
      <x/>
    </i>
    <i r="1">
      <x/>
    </i>
    <i t="default">
      <x/>
    </i>
    <i>
      <x v="1"/>
    </i>
    <i r="1">
      <x v="1"/>
    </i>
    <i r="1">
      <x v="2"/>
    </i>
    <i t="default">
      <x v="1"/>
    </i>
    <i>
      <x v="2"/>
    </i>
    <i r="1">
      <x v="3"/>
    </i>
    <i r="1">
      <x v="4"/>
    </i>
    <i r="1">
      <x v="5"/>
    </i>
    <i t="default">
      <x v="2"/>
    </i>
    <i>
      <x v="3"/>
    </i>
    <i r="1">
      <x v="6"/>
    </i>
    <i t="default">
      <x v="3"/>
    </i>
    <i>
      <x v="4"/>
    </i>
    <i r="1">
      <x v="7"/>
    </i>
    <i r="1">
      <x v="8"/>
    </i>
    <i r="1">
      <x v="9"/>
    </i>
    <i t="default">
      <x v="4"/>
    </i>
    <i t="grand">
      <x/>
    </i>
  </rowItems>
  <colFields count="1">
    <field x="-2"/>
  </colFields>
  <colItems count="2">
    <i>
      <x/>
    </i>
    <i i="1">
      <x v="1"/>
    </i>
  </colItems>
  <pageFields count="2">
    <pageField fld="5" hier="4" name="[Data].[Last Week].&amp;[Last Week]" cap="Last Week"/>
    <pageField fld="2" hier="0" name="[Data].[SITG Type].&amp;[Grade 1]" cap="Grade 1"/>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10"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B88:D11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6" applyNumberFormats="0" applyBorderFormats="0" applyFontFormats="0" applyPatternFormats="0" applyAlignmentFormats="0" applyWidthHeightFormats="1" dataCaption="Values" tag="40e41103-cda2-474b-8097-d61c99aa6a18" updatedVersion="8" minRefreshableVersion="3" useAutoFormatting="1" subtotalHiddenItems="1" itemPrintTitles="1" createdVersion="6" indent="0" outline="1" outlineData="1" multipleFieldFilters="0">
  <location ref="B10:D39"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Grade 1]" cap="Grade 1"/>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9" applyNumberFormats="0" applyBorderFormats="0" applyFontFormats="0" applyPatternFormats="0" applyAlignmentFormats="0" applyWidthHeightFormats="1" dataCaption="Values" tag="7a225a38-41d3-43ea-870c-dbb0181df8c3" updatedVersion="8" minRefreshableVersion="3" useAutoFormatting="1" subtotalHiddenItems="1" itemPrintTitles="1" createdVersion="6" indent="0" outline="1" outlineData="1" multipleFieldFilters="0">
  <location ref="B49:D7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Mains]" cap="Mains"/>
  </pageFields>
  <dataFields count="2">
    <dataField name="Count of Incident No" fld="4" subtotal="count" baseField="0" baseItem="0" numFmtId="3"/>
    <dataField fld="3" subtotal="count" baseField="0" baseItem="0"/>
  </dataFields>
  <pivotHierarchies count="63">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15" applyNumberFormats="0" applyBorderFormats="0" applyFontFormats="0" applyPatternFormats="0" applyAlignmentFormats="0" applyWidthHeightFormats="1" dataCaption="Values" tag="5144950b-f041-49c9-a5ba-741538277a24" updatedVersion="8" minRefreshableVersion="3" useAutoFormatting="1" subtotalHiddenItems="1" itemPrintTitles="1" createdVersion="6" indent="0" outline="1" outlineData="1" multipleFieldFilters="0">
  <location ref="F49:H63" firstHeaderRow="0" firstDataRow="1" firstDataCol="1" rowPageCount="2" colPageCount="1"/>
  <pivotFields count="6">
    <pivotField axis="axisRow" allDrilled="1" subtotalTop="0" showAll="0" dataSourceSort="1" defaultAttributeDrillState="1">
      <items count="5">
        <item x="0"/>
        <item x="1"/>
        <item x="2"/>
        <item x="3"/>
        <item t="default"/>
      </items>
    </pivotField>
    <pivotField axis="axisRow" allDrilled="1" subtotalTop="0" showAll="0" dataSourceSort="1" defaultAttributeDrillState="1">
      <items count="6">
        <item x="0"/>
        <item x="1"/>
        <item x="2"/>
        <item x="3"/>
        <item x="4"/>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14">
    <i>
      <x/>
    </i>
    <i r="1">
      <x/>
    </i>
    <i t="default">
      <x/>
    </i>
    <i>
      <x v="1"/>
    </i>
    <i r="1">
      <x v="1"/>
    </i>
    <i t="default">
      <x v="1"/>
    </i>
    <i>
      <x v="2"/>
    </i>
    <i r="1">
      <x v="2"/>
    </i>
    <i r="1">
      <x v="3"/>
    </i>
    <i t="default">
      <x v="2"/>
    </i>
    <i>
      <x v="3"/>
    </i>
    <i r="1">
      <x v="4"/>
    </i>
    <i t="default">
      <x v="3"/>
    </i>
    <i t="grand">
      <x/>
    </i>
  </rowItems>
  <colFields count="1">
    <field x="-2"/>
  </colFields>
  <colItems count="2">
    <i>
      <x/>
    </i>
    <i i="1">
      <x v="1"/>
    </i>
  </colItems>
  <pageFields count="2">
    <pageField fld="5" hier="5" name="[Data].[Month].&amp;[12. Dec]" cap="12. Dec"/>
    <pageField fld="2" hier="0" name="[Data].[SITG Type].&amp;[Mains]" cap="Mains"/>
  </pageFields>
  <dataFields count="2">
    <dataField name="Count of Incident No" fld="4" subtotal="count" baseField="0" baseItem="0" numFmtId="3"/>
    <dataField fld="3" subtotal="count" baseField="0" baseItem="0"/>
  </dataFields>
  <pivotHierarchies count="63">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17"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88:H11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mp;[12. Dec]" cap="12. Dec"/>
    <pageField fld="2" hier="0" name="[Data].[SITG Type].&amp;[Services]" cap="Services"/>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dragToData="1"/>
    <pivotHierarchy multipleItemSelectionAllowed="1" dragToData="1">
      <members count="1" level="1">
        <member name="[Data].[Month].&amp;[12. 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5" applyNumberFormats="0" applyBorderFormats="0" applyFontFormats="0" applyPatternFormats="0" applyAlignmentFormats="0" applyWidthHeightFormats="1" dataCaption="Values" updatedVersion="8" minRefreshableVersion="3" useAutoFormatting="1" subtotalHiddenItems="1" rowGrandTotals="0" itemPrintTitles="1" createdVersion="6" indent="0" outline="1" outlineData="1" multipleFieldFilters="0">
  <location ref="B57:C69" firstHeaderRow="1" firstDataRow="1" firstDataCol="1" rowPageCount="1" colPageCount="1"/>
  <pivotFields count="4">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 allDrilled="1" subtotalTop="0" showAll="0" dataSourceSort="1" defaultAttributeDrillState="1"/>
  </pivotFields>
  <rowFields count="1">
    <field x="2"/>
  </rowFields>
  <rowItems count="12">
    <i>
      <x/>
    </i>
    <i>
      <x v="1"/>
    </i>
    <i>
      <x v="2"/>
    </i>
    <i>
      <x v="3"/>
    </i>
    <i>
      <x v="4"/>
    </i>
    <i>
      <x v="5"/>
    </i>
    <i>
      <x v="6"/>
    </i>
    <i>
      <x v="7"/>
    </i>
    <i>
      <x v="8"/>
    </i>
    <i>
      <x v="9"/>
    </i>
    <i>
      <x v="10"/>
    </i>
    <i>
      <x v="11"/>
    </i>
  </rowItems>
  <colItems count="1">
    <i/>
  </colItems>
  <pageFields count="1">
    <pageField fld="0" hier="0" name="[Data].[SITG Type].&amp;[Services]" cap="Services"/>
  </pageFields>
  <dataFields count="1">
    <dataField fld="1" subtotal="count" baseField="0" baseItem="0"/>
  </dataFields>
  <pivotHierarchies count="63">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3" applyNumberFormats="0" applyBorderFormats="0" applyFontFormats="0" applyPatternFormats="0" applyAlignmentFormats="0" applyWidthHeightFormats="1" dataCaption="Values" tag="63ba0eed-9e54-4979-9f1a-2a59b6d543a1" updatedVersion="8" minRefreshableVersion="3" useAutoFormatting="1" subtotalHiddenItems="1" rowGrandTotals="0" itemPrintTitles="1" createdVersion="6" indent="0" outline="1" outlineData="1" multipleFieldFilters="0">
  <location ref="B9:C21" firstHeaderRow="1" firstDataRow="1" firstDataCol="1" rowPageCount="1" colPageCount="1"/>
  <pivotFields count="4">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 allDrilled="1" subtotalTop="0" showAll="0" dataSourceSort="1" defaultAttributeDrillState="1"/>
  </pivotFields>
  <rowFields count="1">
    <field x="2"/>
  </rowFields>
  <rowItems count="12">
    <i>
      <x/>
    </i>
    <i>
      <x v="1"/>
    </i>
    <i>
      <x v="2"/>
    </i>
    <i>
      <x v="3"/>
    </i>
    <i>
      <x v="4"/>
    </i>
    <i>
      <x v="5"/>
    </i>
    <i>
      <x v="6"/>
    </i>
    <i>
      <x v="7"/>
    </i>
    <i>
      <x v="8"/>
    </i>
    <i>
      <x v="9"/>
    </i>
    <i>
      <x v="10"/>
    </i>
    <i>
      <x v="11"/>
    </i>
  </rowItems>
  <colItems count="1">
    <i/>
  </colItems>
  <pageFields count="1">
    <pageField fld="0" hier="0" name="[Data].[SITG Type].&amp;[Grade 1]" cap="Grade 1"/>
  </pageFields>
  <dataFields count="1">
    <dataField fld="1" subtotal="count" baseField="0" baseItem="0"/>
  </dataFields>
  <pivotHierarchies count="63">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4" applyNumberFormats="0" applyBorderFormats="0" applyFontFormats="0" applyPatternFormats="0" applyAlignmentFormats="0" applyWidthHeightFormats="1" dataCaption="Values" updatedVersion="8" minRefreshableVersion="3" useAutoFormatting="1" subtotalHiddenItems="1" rowGrandTotals="0" itemPrintTitles="1" createdVersion="6" indent="0" outline="1" outlineData="1" multipleFieldFilters="0">
  <location ref="B31:C43" firstHeaderRow="1" firstDataRow="1" firstDataCol="1" rowPageCount="1" colPageCount="1"/>
  <pivotFields count="4">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 allDrilled="1" subtotalTop="0" showAll="0" dataSourceSort="1" defaultAttributeDrillState="1"/>
  </pivotFields>
  <rowFields count="1">
    <field x="2"/>
  </rowFields>
  <rowItems count="12">
    <i>
      <x/>
    </i>
    <i>
      <x v="1"/>
    </i>
    <i>
      <x v="2"/>
    </i>
    <i>
      <x v="3"/>
    </i>
    <i>
      <x v="4"/>
    </i>
    <i>
      <x v="5"/>
    </i>
    <i>
      <x v="6"/>
    </i>
    <i>
      <x v="7"/>
    </i>
    <i>
      <x v="8"/>
    </i>
    <i>
      <x v="9"/>
    </i>
    <i>
      <x v="10"/>
    </i>
    <i>
      <x v="11"/>
    </i>
  </rowItems>
  <colItems count="1">
    <i/>
  </colItems>
  <pageFields count="1">
    <pageField fld="0" hier="0" name="[Data].[SITG Type].&amp;[Mains]" cap="Mains"/>
  </pageFields>
  <dataFields count="1">
    <dataField fld="1" subtotal="count" baseField="0" baseItem="0"/>
  </dataFields>
  <pivotHierarchies count="63">
    <pivotHierarchy multipleItemSelectionAllowed="1" dragToData="1">
      <members count="1" level="1">
        <member name="[Data].[SITG Type].&amp;[Mains]"/>
      </members>
    </pivotHierarchy>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7"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P42:AC72"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Mains]" cap="Mains"/>
  </pageFields>
  <dataFields count="1">
    <dataField name="Count of Incident No" fld="4" subtotal="count" baseField="0" baseItem="2" numFmtId="3"/>
  </dataField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8"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A42:N72"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Grade 1]" cap="Grade 1"/>
  </pageFields>
  <dataFields count="1">
    <dataField name="Count of Incident No" fld="4" subtotal="count" baseField="1" baseItem="0"/>
  </dataFields>
  <formats count="3">
    <format dxfId="51">
      <pivotArea field="0" type="button" dataOnly="0" labelOnly="1" outline="0" axis="axisRow" fieldPosition="0"/>
    </format>
    <format dxfId="50">
      <pivotArea dataOnly="0" labelOnly="1" fieldPosition="0">
        <references count="1">
          <reference field="3" count="0"/>
        </references>
      </pivotArea>
    </format>
    <format dxfId="49">
      <pivotArea dataOnly="0" labelOnly="1" grandCol="1" outline="0" fieldPosition="0"/>
    </format>
  </format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13"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AF6:AS36"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Services]" cap="Services"/>
  </pageFields>
  <dataFields count="1">
    <dataField fld="3" subtotal="count" baseField="0" baseItem="0"/>
  </dataFields>
  <formats count="19">
    <format dxfId="70">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69">
      <pivotArea field="0" type="button" dataOnly="0" labelOnly="1" outline="0" axis="axisRow" fieldPosition="0"/>
    </format>
    <format dxfId="68">
      <pivotArea dataOnly="0" labelOnly="1" fieldPosition="0">
        <references count="1">
          <reference field="4" count="0"/>
        </references>
      </pivotArea>
    </format>
    <format dxfId="67">
      <pivotArea dataOnly="0" labelOnly="1" grandCol="1" outline="0" fieldPosition="0"/>
    </format>
    <format dxfId="66">
      <pivotArea collapsedLevelsAreSubtotals="1" fieldPosition="0">
        <references count="3">
          <reference field="0" count="1" selected="0">
            <x v="0"/>
          </reference>
          <reference field="1" count="3">
            <x v="0"/>
            <x v="1"/>
            <x v="2"/>
          </reference>
          <reference field="4" count="0" selected="0"/>
        </references>
      </pivotArea>
    </format>
    <format dxfId="65">
      <pivotArea collapsedLevelsAreSubtotals="1" fieldPosition="0">
        <references count="2">
          <reference field="0" count="1" defaultSubtotal="1">
            <x v="0"/>
          </reference>
          <reference field="4" count="0" selected="0"/>
        </references>
      </pivotArea>
    </format>
    <format dxfId="64">
      <pivotArea collapsedLevelsAreSubtotals="1" fieldPosition="0">
        <references count="2">
          <reference field="0" count="1">
            <x v="1"/>
          </reference>
          <reference field="4" count="0" selected="0"/>
        </references>
      </pivotArea>
    </format>
    <format dxfId="63">
      <pivotArea collapsedLevelsAreSubtotals="1" fieldPosition="0">
        <references count="3">
          <reference field="0" count="1" selected="0">
            <x v="1"/>
          </reference>
          <reference field="1" count="3">
            <x v="3"/>
            <x v="4"/>
            <x v="5"/>
          </reference>
          <reference field="4" count="0" selected="0"/>
        </references>
      </pivotArea>
    </format>
    <format dxfId="62">
      <pivotArea collapsedLevelsAreSubtotals="1" fieldPosition="0">
        <references count="2">
          <reference field="0" count="1" defaultSubtotal="1">
            <x v="1"/>
          </reference>
          <reference field="4" count="0" selected="0"/>
        </references>
      </pivotArea>
    </format>
    <format dxfId="61">
      <pivotArea collapsedLevelsAreSubtotals="1" fieldPosition="0">
        <references count="2">
          <reference field="0" count="1">
            <x v="2"/>
          </reference>
          <reference field="4" count="0" selected="0"/>
        </references>
      </pivotArea>
    </format>
    <format dxfId="60">
      <pivotArea collapsedLevelsAreSubtotals="1" fieldPosition="0">
        <references count="3">
          <reference field="0" count="1" selected="0">
            <x v="2"/>
          </reference>
          <reference field="1" count="5">
            <x v="6"/>
            <x v="7"/>
            <x v="8"/>
            <x v="9"/>
            <x v="10"/>
          </reference>
          <reference field="4" count="0" selected="0"/>
        </references>
      </pivotArea>
    </format>
    <format dxfId="59">
      <pivotArea collapsedLevelsAreSubtotals="1" fieldPosition="0">
        <references count="2">
          <reference field="0" count="1" defaultSubtotal="1">
            <x v="2"/>
          </reference>
          <reference field="4" count="0" selected="0"/>
        </references>
      </pivotArea>
    </format>
    <format dxfId="58">
      <pivotArea collapsedLevelsAreSubtotals="1" fieldPosition="0">
        <references count="2">
          <reference field="0" count="1">
            <x v="3"/>
          </reference>
          <reference field="4" count="0" selected="0"/>
        </references>
      </pivotArea>
    </format>
    <format dxfId="57">
      <pivotArea collapsedLevelsAreSubtotals="1" fieldPosition="0">
        <references count="3">
          <reference field="0" count="1" selected="0">
            <x v="3"/>
          </reference>
          <reference field="1" count="3">
            <x v="11"/>
            <x v="12"/>
            <x v="13"/>
          </reference>
          <reference field="4" count="0" selected="0"/>
        </references>
      </pivotArea>
    </format>
    <format dxfId="56">
      <pivotArea collapsedLevelsAreSubtotals="1" fieldPosition="0">
        <references count="2">
          <reference field="0" count="1" defaultSubtotal="1">
            <x v="3"/>
          </reference>
          <reference field="4" count="0" selected="0"/>
        </references>
      </pivotArea>
    </format>
    <format dxfId="55">
      <pivotArea collapsedLevelsAreSubtotals="1" fieldPosition="0">
        <references count="2">
          <reference field="0" count="1">
            <x v="4"/>
          </reference>
          <reference field="4" count="0" selected="0"/>
        </references>
      </pivotArea>
    </format>
    <format dxfId="54">
      <pivotArea collapsedLevelsAreSubtotals="1" fieldPosition="0">
        <references count="3">
          <reference field="0" count="1" selected="0">
            <x v="4"/>
          </reference>
          <reference field="1" count="4">
            <x v="14"/>
            <x v="15"/>
            <x v="16"/>
            <x v="17"/>
          </reference>
          <reference field="4" count="0" selected="0"/>
        </references>
      </pivotArea>
    </format>
    <format dxfId="53">
      <pivotArea collapsedLevelsAreSubtotals="1" fieldPosition="0">
        <references count="2">
          <reference field="0" count="1" defaultSubtotal="1">
            <x v="4"/>
          </reference>
          <reference field="4" count="0" selected="0"/>
        </references>
      </pivotArea>
    </format>
    <format dxfId="52">
      <pivotArea field="4" grandRow="1" outline="0" collapsedLevelsAreSubtotals="1" axis="axisCol" fieldPosition="0">
        <references count="1">
          <reference field="4" count="0" selected="0"/>
        </references>
      </pivotArea>
    </format>
  </formats>
  <conditionalFormats count="28">
    <conditionalFormat priority="4">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5">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6">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7">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8">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9">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10">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11">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12">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13">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14">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15">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16">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17">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18">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159">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57">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58">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89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9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9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0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91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1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91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1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92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2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11" applyNumberFormats="0" applyBorderFormats="0" applyFontFormats="0" applyPatternFormats="0" applyAlignmentFormats="0" applyWidthHeightFormats="1" dataCaption="Values" grandTotalCaption="YTD" tag="53906fd8-621a-46a6-984d-fcab943b94ca" updatedVersion="8" minRefreshableVersion="3" subtotalHiddenItems="1" itemPrintTitles="1" createdVersion="6" indent="0" outline="1" outlineData="1" multipleFieldFilters="0" rowHeaderCaption="Div/Reg" colHeaderCaption=" ">
  <location ref="P6:AC36"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Mains]" cap="Mains"/>
  </pageFields>
  <dataFields count="1">
    <dataField fld="3" subtotal="count" baseField="0" baseItem="0"/>
  </dataFields>
  <formats count="37">
    <format dxfId="107">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106">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105">
      <pivotArea field="0" type="button" dataOnly="0" labelOnly="1" outline="0" axis="axisRow" fieldPosition="0"/>
    </format>
    <format dxfId="104">
      <pivotArea dataOnly="0" labelOnly="1" fieldPosition="0">
        <references count="1">
          <reference field="4" count="0"/>
        </references>
      </pivotArea>
    </format>
    <format dxfId="103">
      <pivotArea dataOnly="0" labelOnly="1" grandCol="1" outline="0" fieldPosition="0"/>
    </format>
    <format dxfId="102">
      <pivotArea collapsedLevelsAreSubtotals="1" fieldPosition="0">
        <references count="3">
          <reference field="0" count="1" selected="0">
            <x v="0"/>
          </reference>
          <reference field="1" count="3">
            <x v="0"/>
            <x v="1"/>
            <x v="2"/>
          </reference>
          <reference field="4" count="0" selected="0"/>
        </references>
      </pivotArea>
    </format>
    <format dxfId="101">
      <pivotArea collapsedLevelsAreSubtotals="1" fieldPosition="0">
        <references count="2">
          <reference field="0" count="1" defaultSubtotal="1">
            <x v="0"/>
          </reference>
          <reference field="4" count="0" selected="0"/>
        </references>
      </pivotArea>
    </format>
    <format dxfId="100">
      <pivotArea collapsedLevelsAreSubtotals="1" fieldPosition="0">
        <references count="2">
          <reference field="0" count="1">
            <x v="1"/>
          </reference>
          <reference field="4" count="0" selected="0"/>
        </references>
      </pivotArea>
    </format>
    <format dxfId="99">
      <pivotArea collapsedLevelsAreSubtotals="1" fieldPosition="0">
        <references count="3">
          <reference field="0" count="1" selected="0">
            <x v="1"/>
          </reference>
          <reference field="1" count="3">
            <x v="3"/>
            <x v="4"/>
            <x v="5"/>
          </reference>
          <reference field="4" count="0" selected="0"/>
        </references>
      </pivotArea>
    </format>
    <format dxfId="98">
      <pivotArea collapsedLevelsAreSubtotals="1" fieldPosition="0">
        <references count="2">
          <reference field="0" count="1" defaultSubtotal="1">
            <x v="1"/>
          </reference>
          <reference field="4" count="0" selected="0"/>
        </references>
      </pivotArea>
    </format>
    <format dxfId="97">
      <pivotArea collapsedLevelsAreSubtotals="1" fieldPosition="0">
        <references count="2">
          <reference field="0" count="1">
            <x v="2"/>
          </reference>
          <reference field="4" count="0" selected="0"/>
        </references>
      </pivotArea>
    </format>
    <format dxfId="96">
      <pivotArea collapsedLevelsAreSubtotals="1" fieldPosition="0">
        <references count="3">
          <reference field="0" count="1" selected="0">
            <x v="2"/>
          </reference>
          <reference field="1" count="5">
            <x v="6"/>
            <x v="7"/>
            <x v="8"/>
            <x v="9"/>
            <x v="10"/>
          </reference>
          <reference field="4" count="0" selected="0"/>
        </references>
      </pivotArea>
    </format>
    <format dxfId="95">
      <pivotArea collapsedLevelsAreSubtotals="1" fieldPosition="0">
        <references count="2">
          <reference field="0" count="1" defaultSubtotal="1">
            <x v="2"/>
          </reference>
          <reference field="4" count="0" selected="0"/>
        </references>
      </pivotArea>
    </format>
    <format dxfId="94">
      <pivotArea collapsedLevelsAreSubtotals="1" fieldPosition="0">
        <references count="2">
          <reference field="0" count="1">
            <x v="3"/>
          </reference>
          <reference field="4" count="0" selected="0"/>
        </references>
      </pivotArea>
    </format>
    <format dxfId="93">
      <pivotArea collapsedLevelsAreSubtotals="1" fieldPosition="0">
        <references count="3">
          <reference field="0" count="1" selected="0">
            <x v="3"/>
          </reference>
          <reference field="1" count="3">
            <x v="11"/>
            <x v="12"/>
            <x v="13"/>
          </reference>
          <reference field="4" count="0" selected="0"/>
        </references>
      </pivotArea>
    </format>
    <format dxfId="92">
      <pivotArea collapsedLevelsAreSubtotals="1" fieldPosition="0">
        <references count="2">
          <reference field="0" count="1" defaultSubtotal="1">
            <x v="3"/>
          </reference>
          <reference field="4" count="0" selected="0"/>
        </references>
      </pivotArea>
    </format>
    <format dxfId="91">
      <pivotArea collapsedLevelsAreSubtotals="1" fieldPosition="0">
        <references count="2">
          <reference field="0" count="1">
            <x v="4"/>
          </reference>
          <reference field="4" count="0" selected="0"/>
        </references>
      </pivotArea>
    </format>
    <format dxfId="90">
      <pivotArea collapsedLevelsAreSubtotals="1" fieldPosition="0">
        <references count="3">
          <reference field="0" count="1" selected="0">
            <x v="4"/>
          </reference>
          <reference field="1" count="4">
            <x v="14"/>
            <x v="15"/>
            <x v="16"/>
            <x v="17"/>
          </reference>
          <reference field="4" count="0" selected="0"/>
        </references>
      </pivotArea>
    </format>
    <format dxfId="89">
      <pivotArea collapsedLevelsAreSubtotals="1" fieldPosition="0">
        <references count="2">
          <reference field="0" count="1" defaultSubtotal="1">
            <x v="4"/>
          </reference>
          <reference field="4" count="0" selected="0"/>
        </references>
      </pivotArea>
    </format>
    <format dxfId="88">
      <pivotArea field="4" grandRow="1" outline="0" collapsedLevelsAreSubtotals="1" axis="axisCol" fieldPosition="0">
        <references count="1">
          <reference field="4" count="0" selected="0"/>
        </references>
      </pivotArea>
    </format>
    <format dxfId="87">
      <pivotArea field="1" grandCol="1" collapsedLevelsAreSubtotals="1" axis="axisRow" fieldPosition="1">
        <references count="2">
          <reference field="0" count="1" selected="0">
            <x v="0"/>
          </reference>
          <reference field="1" count="1">
            <x v="1"/>
          </reference>
        </references>
      </pivotArea>
    </format>
    <format dxfId="86">
      <pivotArea field="1" grandCol="1" collapsedLevelsAreSubtotals="1" axis="axisRow" fieldPosition="1">
        <references count="2">
          <reference field="0" count="1" selected="0">
            <x v="0"/>
          </reference>
          <reference field="1" count="1">
            <x v="2"/>
          </reference>
        </references>
      </pivotArea>
    </format>
    <format dxfId="85">
      <pivotArea field="0" grandCol="1" collapsedLevelsAreSubtotals="1" axis="axisRow" fieldPosition="0">
        <references count="1">
          <reference field="0" count="1" defaultSubtotal="1">
            <x v="0"/>
          </reference>
        </references>
      </pivotArea>
    </format>
    <format dxfId="84">
      <pivotArea field="1" grandCol="1" collapsedLevelsAreSubtotals="1" axis="axisRow" fieldPosition="1">
        <references count="2">
          <reference field="0" count="1" selected="0">
            <x v="2"/>
          </reference>
          <reference field="1" count="1">
            <x v="6"/>
          </reference>
        </references>
      </pivotArea>
    </format>
    <format dxfId="83">
      <pivotArea field="1" grandCol="1" collapsedLevelsAreSubtotals="1" axis="axisRow" fieldPosition="1">
        <references count="2">
          <reference field="0" count="1" selected="0">
            <x v="2"/>
          </reference>
          <reference field="1" count="1">
            <x v="7"/>
          </reference>
        </references>
      </pivotArea>
    </format>
    <format dxfId="82">
      <pivotArea field="1" grandCol="1" collapsedLevelsAreSubtotals="1" axis="axisRow" fieldPosition="1">
        <references count="2">
          <reference field="0" count="1" selected="0">
            <x v="2"/>
          </reference>
          <reference field="1" count="1">
            <x v="9"/>
          </reference>
        </references>
      </pivotArea>
    </format>
    <format dxfId="81">
      <pivotArea field="1" grandCol="1" collapsedLevelsAreSubtotals="1" axis="axisRow" fieldPosition="1">
        <references count="2">
          <reference field="0" count="1" selected="0">
            <x v="2"/>
          </reference>
          <reference field="1" count="1">
            <x v="10"/>
          </reference>
        </references>
      </pivotArea>
    </format>
    <format dxfId="80">
      <pivotArea field="0" grandCol="1" collapsedLevelsAreSubtotals="1" axis="axisRow" fieldPosition="0">
        <references count="1">
          <reference field="0" count="1" defaultSubtotal="1">
            <x v="2"/>
          </reference>
        </references>
      </pivotArea>
    </format>
    <format dxfId="79">
      <pivotArea field="1" grandCol="1" collapsedLevelsAreSubtotals="1" axis="axisRow" fieldPosition="1">
        <references count="2">
          <reference field="0" count="1" selected="0">
            <x v="3"/>
          </reference>
          <reference field="1" count="1">
            <x v="11"/>
          </reference>
        </references>
      </pivotArea>
    </format>
    <format dxfId="78">
      <pivotArea field="0" grandCol="1" collapsedLevelsAreSubtotals="1" axis="axisRow" fieldPosition="0">
        <references count="1">
          <reference field="0" count="1" defaultSubtotal="1">
            <x v="3"/>
          </reference>
        </references>
      </pivotArea>
    </format>
    <format dxfId="77">
      <pivotArea field="1" grandCol="1" collapsedLevelsAreSubtotals="1" axis="axisRow" fieldPosition="1">
        <references count="2">
          <reference field="0" count="1" selected="0">
            <x v="4"/>
          </reference>
          <reference field="1" count="1">
            <x v="14"/>
          </reference>
        </references>
      </pivotArea>
    </format>
    <format dxfId="76">
      <pivotArea field="1" grandCol="1" collapsedLevelsAreSubtotals="1" axis="axisRow" fieldPosition="1">
        <references count="2">
          <reference field="0" count="1" selected="0">
            <x v="4"/>
          </reference>
          <reference field="1" count="1">
            <x v="15"/>
          </reference>
        </references>
      </pivotArea>
    </format>
    <format dxfId="75">
      <pivotArea field="0" grandCol="1" collapsedLevelsAreSubtotals="1" axis="axisRow" fieldPosition="0">
        <references count="1">
          <reference field="0" count="1" defaultSubtotal="1">
            <x v="4"/>
          </reference>
        </references>
      </pivotArea>
    </format>
    <format dxfId="74">
      <pivotArea grandRow="1" grandCol="1" outline="0" collapsedLevelsAreSubtotals="1" fieldPosition="0"/>
    </format>
    <format dxfId="73">
      <pivotArea field="1" grandCol="1" collapsedLevelsAreSubtotals="1" axis="axisRow" fieldPosition="1">
        <references count="2">
          <reference field="0" count="1" selected="0">
            <x v="3"/>
          </reference>
          <reference field="1" count="1">
            <x v="12"/>
          </reference>
        </references>
      </pivotArea>
    </format>
    <format dxfId="72">
      <pivotArea field="1" grandCol="1" collapsedLevelsAreSubtotals="1" axis="axisRow" fieldPosition="1">
        <references count="2">
          <reference field="0" count="1" selected="0">
            <x v="1"/>
          </reference>
          <reference field="1" count="3">
            <x v="3"/>
            <x v="4"/>
            <x v="5"/>
          </reference>
        </references>
      </pivotArea>
    </format>
    <format dxfId="71">
      <pivotArea field="0" grandCol="1" collapsedLevelsAreSubtotals="1" axis="axisRow" fieldPosition="0">
        <references count="1">
          <reference field="0" count="1" defaultSubtotal="1">
            <x v="1"/>
          </reference>
        </references>
      </pivotArea>
    </format>
  </formats>
  <conditionalFormats count="33">
    <conditionalFormat priority="21">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20">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19">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24">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23">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22">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27">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26">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25">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30">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29">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28">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33">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32">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31">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92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31">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37">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4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4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4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49">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95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5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96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6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97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7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97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79">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3">
      <pivotAreas count="1">
        <pivotArea type="data" collapsedLevelsAreSubtotals="1" fieldPosition="0">
          <references count="3">
            <reference field="4294967294" count="1" selected="0">
              <x v="0"/>
            </reference>
            <reference field="0" count="1" selected="0">
              <x v="0"/>
            </reference>
            <reference field="1" count="1">
              <x v="0"/>
            </reference>
          </references>
        </pivotArea>
      </pivotAreas>
    </conditionalFormat>
    <conditionalFormat priority="2">
      <pivotAreas count="1">
        <pivotArea type="data" collapsedLevelsAreSubtotals="1" fieldPosition="0">
          <references count="3">
            <reference field="4294967294" count="1" selected="0">
              <x v="0"/>
            </reference>
            <reference field="0" count="1" selected="0">
              <x v="0"/>
            </reference>
            <reference field="1" count="1">
              <x v="0"/>
            </reference>
          </references>
        </pivotArea>
      </pivotAreas>
    </conditionalFormat>
    <conditionalFormat priority="1">
      <pivotAreas count="1">
        <pivotArea type="data" collapsedLevelsAreSubtotals="1" fieldPosition="0">
          <references count="3">
            <reference field="4294967294" count="1" selected="0">
              <x v="0"/>
            </reference>
            <reference field="0" count="1" selected="0">
              <x v="0"/>
            </reference>
            <reference field="1" count="1">
              <x v="0"/>
            </reference>
          </references>
        </pivotArea>
      </pivotAreas>
    </conditionalFormat>
  </conditionalFormats>
  <pivotHierarchies count="63">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14"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AF42:AS72"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Services]" cap="Services"/>
  </pageFields>
  <dataFields count="1">
    <dataField name="Count of Incident No" fld="4" subtotal="count" baseField="1" baseItem="13" numFmtId="3"/>
  </dataField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12" applyNumberFormats="0" applyBorderFormats="0" applyFontFormats="0" applyPatternFormats="0" applyAlignmentFormats="0" applyWidthHeightFormats="1" dataCaption="Values" grandTotalCaption="YTD" tag="8caaa806-7283-4656-b97e-b012a22786ea" updatedVersion="8" minRefreshableVersion="3" subtotalHiddenItems="1" itemPrintTitles="1" createdVersion="6" indent="0" outline="1" outlineData="1" multipleFieldFilters="0" rowHeaderCaption="Div/Reg" colHeaderCaption=" ">
  <location ref="A6:N36"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Grade 1]" cap="Grade 1"/>
  </pageFields>
  <dataFields count="1">
    <dataField fld="3" subtotal="count" baseField="0" baseItem="0"/>
  </dataFields>
  <formats count="191">
    <format dxfId="298">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297">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296">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295">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294">
      <pivotArea collapsedLevelsAreSubtotals="1" fieldPosition="0">
        <references count="3">
          <reference field="0" count="1" selected="0">
            <x v="0"/>
          </reference>
          <reference field="1" count="1">
            <x v="0"/>
          </reference>
          <reference field="4" count="1" selected="0">
            <x v="1048832"/>
          </reference>
        </references>
      </pivotArea>
    </format>
    <format dxfId="293">
      <pivotArea field="0" type="button" dataOnly="0" labelOnly="1" outline="0" axis="axisRow" fieldPosition="0"/>
    </format>
    <format dxfId="292">
      <pivotArea dataOnly="0" labelOnly="1" fieldPosition="0">
        <references count="1">
          <reference field="4" count="0"/>
        </references>
      </pivotArea>
    </format>
    <format dxfId="291">
      <pivotArea dataOnly="0" labelOnly="1" grandCol="1" outline="0" fieldPosition="0"/>
    </format>
    <format dxfId="290">
      <pivotArea collapsedLevelsAreSubtotals="1" fieldPosition="0">
        <references count="3">
          <reference field="0" count="1" selected="0">
            <x v="0"/>
          </reference>
          <reference field="1" count="1">
            <x v="0"/>
          </reference>
          <reference field="4" count="1" selected="0">
            <x v="1048832"/>
          </reference>
        </references>
      </pivotArea>
    </format>
    <format dxfId="289">
      <pivotArea collapsedLevelsAreSubtotals="1" fieldPosition="0">
        <references count="3">
          <reference field="0" count="1" selected="0">
            <x v="0"/>
          </reference>
          <reference field="1" count="1">
            <x v="0"/>
          </reference>
          <reference field="4" count="1" selected="0">
            <x v="1048832"/>
          </reference>
        </references>
      </pivotArea>
    </format>
    <format dxfId="288">
      <pivotArea collapsedLevelsAreSubtotals="1" fieldPosition="0">
        <references count="3">
          <reference field="0" count="1" selected="0">
            <x v="0"/>
          </reference>
          <reference field="1" count="1">
            <x v="0"/>
          </reference>
          <reference field="4" count="1" selected="0">
            <x v="1048832"/>
          </reference>
        </references>
      </pivotArea>
    </format>
    <format dxfId="287">
      <pivotArea collapsedLevelsAreSubtotals="1" fieldPosition="0">
        <references count="3">
          <reference field="0" count="1" selected="0">
            <x v="0"/>
          </reference>
          <reference field="1" count="1">
            <x v="0"/>
          </reference>
          <reference field="4" count="1" selected="0">
            <x v="1048832"/>
          </reference>
        </references>
      </pivotArea>
    </format>
    <format dxfId="286">
      <pivotArea collapsedLevelsAreSubtotals="1" fieldPosition="0">
        <references count="3">
          <reference field="0" count="1" selected="0">
            <x v="0"/>
          </reference>
          <reference field="1" count="1">
            <x v="0"/>
          </reference>
          <reference field="4" count="1" selected="0">
            <x v="0"/>
          </reference>
        </references>
      </pivotArea>
    </format>
    <format dxfId="285">
      <pivotArea collapsedLevelsAreSubtotals="1" fieldPosition="0">
        <references count="3">
          <reference field="0" count="1" selected="0">
            <x v="0"/>
          </reference>
          <reference field="1" count="1">
            <x v="0"/>
          </reference>
          <reference field="4" count="1" selected="0">
            <x v="1048832"/>
          </reference>
        </references>
      </pivotArea>
    </format>
    <format dxfId="284">
      <pivotArea collapsedLevelsAreSubtotals="1" fieldPosition="0">
        <references count="3">
          <reference field="0" count="1" selected="0">
            <x v="0"/>
          </reference>
          <reference field="1" count="1">
            <x v="0"/>
          </reference>
          <reference field="4" count="1" selected="0">
            <x v="1048832"/>
          </reference>
        </references>
      </pivotArea>
    </format>
    <format dxfId="283">
      <pivotArea collapsedLevelsAreSubtotals="1" fieldPosition="0">
        <references count="3">
          <reference field="0" count="1" selected="0">
            <x v="0"/>
          </reference>
          <reference field="1" count="3">
            <x v="0"/>
            <x v="1"/>
            <x v="2"/>
          </reference>
          <reference field="4" count="1" selected="0">
            <x v="1048832"/>
          </reference>
        </references>
      </pivotArea>
    </format>
    <format dxfId="282">
      <pivotArea collapsedLevelsAreSubtotals="1" fieldPosition="0">
        <references count="2">
          <reference field="0" count="1" defaultSubtotal="1">
            <x v="0"/>
          </reference>
          <reference field="4" count="1" selected="0">
            <x v="1048832"/>
          </reference>
        </references>
      </pivotArea>
    </format>
    <format dxfId="281">
      <pivotArea collapsedLevelsAreSubtotals="1" fieldPosition="0">
        <references count="2">
          <reference field="0" count="1">
            <x v="1"/>
          </reference>
          <reference field="4" count="1" selected="0">
            <x v="1048832"/>
          </reference>
        </references>
      </pivotArea>
    </format>
    <format dxfId="280">
      <pivotArea collapsedLevelsAreSubtotals="1" fieldPosition="0">
        <references count="3">
          <reference field="0" count="1" selected="0">
            <x v="1"/>
          </reference>
          <reference field="1" count="3">
            <x v="3"/>
            <x v="4"/>
            <x v="5"/>
          </reference>
          <reference field="4" count="1" selected="0">
            <x v="1048832"/>
          </reference>
        </references>
      </pivotArea>
    </format>
    <format dxfId="279">
      <pivotArea collapsedLevelsAreSubtotals="1" fieldPosition="0">
        <references count="2">
          <reference field="0" count="1" defaultSubtotal="1">
            <x v="1"/>
          </reference>
          <reference field="4" count="1" selected="0">
            <x v="1048832"/>
          </reference>
        </references>
      </pivotArea>
    </format>
    <format dxfId="278">
      <pivotArea collapsedLevelsAreSubtotals="1" fieldPosition="0">
        <references count="2">
          <reference field="0" count="1">
            <x v="2"/>
          </reference>
          <reference field="4" count="1" selected="0">
            <x v="1048832"/>
          </reference>
        </references>
      </pivotArea>
    </format>
    <format dxfId="277">
      <pivotArea collapsedLevelsAreSubtotals="1" fieldPosition="0">
        <references count="3">
          <reference field="0" count="1" selected="0">
            <x v="2"/>
          </reference>
          <reference field="1" count="5">
            <x v="6"/>
            <x v="7"/>
            <x v="8"/>
            <x v="9"/>
            <x v="10"/>
          </reference>
          <reference field="4" count="1" selected="0">
            <x v="1048832"/>
          </reference>
        </references>
      </pivotArea>
    </format>
    <format dxfId="276">
      <pivotArea collapsedLevelsAreSubtotals="1" fieldPosition="0">
        <references count="2">
          <reference field="0" count="1" defaultSubtotal="1">
            <x v="2"/>
          </reference>
          <reference field="4" count="1" selected="0">
            <x v="1048832"/>
          </reference>
        </references>
      </pivotArea>
    </format>
    <format dxfId="275">
      <pivotArea collapsedLevelsAreSubtotals="1" fieldPosition="0">
        <references count="2">
          <reference field="0" count="1">
            <x v="3"/>
          </reference>
          <reference field="4" count="1" selected="0">
            <x v="1048832"/>
          </reference>
        </references>
      </pivotArea>
    </format>
    <format dxfId="274">
      <pivotArea collapsedLevelsAreSubtotals="1" fieldPosition="0">
        <references count="3">
          <reference field="0" count="1" selected="0">
            <x v="3"/>
          </reference>
          <reference field="1" count="3">
            <x v="11"/>
            <x v="12"/>
            <x v="13"/>
          </reference>
          <reference field="4" count="1" selected="0">
            <x v="1048832"/>
          </reference>
        </references>
      </pivotArea>
    </format>
    <format dxfId="273">
      <pivotArea collapsedLevelsAreSubtotals="1" fieldPosition="0">
        <references count="2">
          <reference field="0" count="1" defaultSubtotal="1">
            <x v="3"/>
          </reference>
          <reference field="4" count="1" selected="0">
            <x v="1048832"/>
          </reference>
        </references>
      </pivotArea>
    </format>
    <format dxfId="272">
      <pivotArea collapsedLevelsAreSubtotals="1" fieldPosition="0">
        <references count="2">
          <reference field="0" count="1">
            <x v="4"/>
          </reference>
          <reference field="4" count="1" selected="0">
            <x v="1048832"/>
          </reference>
        </references>
      </pivotArea>
    </format>
    <format dxfId="271">
      <pivotArea collapsedLevelsAreSubtotals="1" fieldPosition="0">
        <references count="3">
          <reference field="0" count="1" selected="0">
            <x v="4"/>
          </reference>
          <reference field="1" count="4">
            <x v="14"/>
            <x v="15"/>
            <x v="16"/>
            <x v="17"/>
          </reference>
          <reference field="4" count="1" selected="0">
            <x v="1048832"/>
          </reference>
        </references>
      </pivotArea>
    </format>
    <format dxfId="270">
      <pivotArea collapsedLevelsAreSubtotals="1" fieldPosition="0">
        <references count="2">
          <reference field="0" count="1" defaultSubtotal="1">
            <x v="4"/>
          </reference>
          <reference field="4" count="1" selected="0">
            <x v="1048832"/>
          </reference>
        </references>
      </pivotArea>
    </format>
    <format dxfId="269">
      <pivotArea field="4" grandRow="1" outline="0" collapsedLevelsAreSubtotals="1" axis="axisCol" fieldPosition="0">
        <references count="1">
          <reference field="4" count="1" selected="0">
            <x v="1048832"/>
          </reference>
        </references>
      </pivotArea>
    </format>
    <format dxfId="268">
      <pivotArea collapsedLevelsAreSubtotals="1" fieldPosition="0">
        <references count="3">
          <reference field="0" count="1" selected="0">
            <x v="0"/>
          </reference>
          <reference field="1" count="1">
            <x v="0"/>
          </reference>
          <reference field="4" count="1" selected="0">
            <x v="1048832"/>
          </reference>
        </references>
      </pivotArea>
    </format>
    <format dxfId="267">
      <pivotArea collapsedLevelsAreSubtotals="1" fieldPosition="0">
        <references count="3">
          <reference field="0" count="1" selected="0">
            <x v="0"/>
          </reference>
          <reference field="1" count="1">
            <x v="0"/>
          </reference>
          <reference field="4" count="1" selected="0">
            <x v="1048832"/>
          </reference>
        </references>
      </pivotArea>
    </format>
    <format dxfId="266">
      <pivotArea collapsedLevelsAreSubtotals="1" fieldPosition="0">
        <references count="3">
          <reference field="0" count="1" selected="0">
            <x v="0"/>
          </reference>
          <reference field="1" count="3">
            <x v="0"/>
            <x v="1"/>
            <x v="2"/>
          </reference>
          <reference field="4" count="1" selected="0">
            <x v="1048832"/>
          </reference>
        </references>
      </pivotArea>
    </format>
    <format dxfId="265">
      <pivotArea field="1" grandCol="1" collapsedLevelsAreSubtotals="1" axis="axisRow" fieldPosition="1">
        <references count="2">
          <reference field="0" count="1" selected="0">
            <x v="0"/>
          </reference>
          <reference field="1" count="3">
            <x v="0"/>
            <x v="1"/>
            <x v="2"/>
          </reference>
        </references>
      </pivotArea>
    </format>
    <format dxfId="264">
      <pivotArea collapsedLevelsAreSubtotals="1" fieldPosition="0">
        <references count="2">
          <reference field="0" count="1" defaultSubtotal="1">
            <x v="0"/>
          </reference>
          <reference field="4" count="1" selected="0">
            <x v="1048832"/>
          </reference>
        </references>
      </pivotArea>
    </format>
    <format dxfId="263">
      <pivotArea field="0" grandCol="1" collapsedLevelsAreSubtotals="1" axis="axisRow" fieldPosition="0">
        <references count="1">
          <reference field="0" count="1" defaultSubtotal="1">
            <x v="0"/>
          </reference>
        </references>
      </pivotArea>
    </format>
    <format dxfId="262">
      <pivotArea collapsedLevelsAreSubtotals="1" fieldPosition="0">
        <references count="2">
          <reference field="0" count="1">
            <x v="1"/>
          </reference>
          <reference field="4" count="1" selected="0">
            <x v="1048832"/>
          </reference>
        </references>
      </pivotArea>
    </format>
    <format dxfId="261">
      <pivotArea field="0" grandCol="1" collapsedLevelsAreSubtotals="1" axis="axisRow" fieldPosition="0">
        <references count="1">
          <reference field="0" count="1">
            <x v="1"/>
          </reference>
        </references>
      </pivotArea>
    </format>
    <format dxfId="260">
      <pivotArea collapsedLevelsAreSubtotals="1" fieldPosition="0">
        <references count="3">
          <reference field="0" count="1" selected="0">
            <x v="1"/>
          </reference>
          <reference field="1" count="3">
            <x v="3"/>
            <x v="4"/>
            <x v="5"/>
          </reference>
          <reference field="4" count="1" selected="0">
            <x v="1048832"/>
          </reference>
        </references>
      </pivotArea>
    </format>
    <format dxfId="259">
      <pivotArea field="1" grandCol="1" collapsedLevelsAreSubtotals="1" axis="axisRow" fieldPosition="1">
        <references count="2">
          <reference field="0" count="1" selected="0">
            <x v="1"/>
          </reference>
          <reference field="1" count="3">
            <x v="3"/>
            <x v="4"/>
            <x v="5"/>
          </reference>
        </references>
      </pivotArea>
    </format>
    <format dxfId="258">
      <pivotArea collapsedLevelsAreSubtotals="1" fieldPosition="0">
        <references count="2">
          <reference field="0" count="1" defaultSubtotal="1">
            <x v="1"/>
          </reference>
          <reference field="4" count="1" selected="0">
            <x v="1048832"/>
          </reference>
        </references>
      </pivotArea>
    </format>
    <format dxfId="257">
      <pivotArea field="0" grandCol="1" collapsedLevelsAreSubtotals="1" axis="axisRow" fieldPosition="0">
        <references count="1">
          <reference field="0" count="1" defaultSubtotal="1">
            <x v="1"/>
          </reference>
        </references>
      </pivotArea>
    </format>
    <format dxfId="256">
      <pivotArea collapsedLevelsAreSubtotals="1" fieldPosition="0">
        <references count="2">
          <reference field="0" count="1">
            <x v="2"/>
          </reference>
          <reference field="4" count="1" selected="0">
            <x v="1048832"/>
          </reference>
        </references>
      </pivotArea>
    </format>
    <format dxfId="255">
      <pivotArea field="0" grandCol="1" collapsedLevelsAreSubtotals="1" axis="axisRow" fieldPosition="0">
        <references count="1">
          <reference field="0" count="1">
            <x v="2"/>
          </reference>
        </references>
      </pivotArea>
    </format>
    <format dxfId="254">
      <pivotArea collapsedLevelsAreSubtotals="1" fieldPosition="0">
        <references count="3">
          <reference field="0" count="1" selected="0">
            <x v="2"/>
          </reference>
          <reference field="1" count="5">
            <x v="6"/>
            <x v="7"/>
            <x v="8"/>
            <x v="9"/>
            <x v="10"/>
          </reference>
          <reference field="4" count="1" selected="0">
            <x v="1048832"/>
          </reference>
        </references>
      </pivotArea>
    </format>
    <format dxfId="253">
      <pivotArea field="1" grandCol="1" collapsedLevelsAreSubtotals="1" axis="axisRow" fieldPosition="1">
        <references count="2">
          <reference field="0" count="1" selected="0">
            <x v="2"/>
          </reference>
          <reference field="1" count="5">
            <x v="6"/>
            <x v="7"/>
            <x v="8"/>
            <x v="9"/>
            <x v="10"/>
          </reference>
        </references>
      </pivotArea>
    </format>
    <format dxfId="252">
      <pivotArea collapsedLevelsAreSubtotals="1" fieldPosition="0">
        <references count="2">
          <reference field="0" count="1" defaultSubtotal="1">
            <x v="2"/>
          </reference>
          <reference field="4" count="1" selected="0">
            <x v="1048832"/>
          </reference>
        </references>
      </pivotArea>
    </format>
    <format dxfId="251">
      <pivotArea field="0" grandCol="1" collapsedLevelsAreSubtotals="1" axis="axisRow" fieldPosition="0">
        <references count="1">
          <reference field="0" count="1" defaultSubtotal="1">
            <x v="2"/>
          </reference>
        </references>
      </pivotArea>
    </format>
    <format dxfId="250">
      <pivotArea collapsedLevelsAreSubtotals="1" fieldPosition="0">
        <references count="2">
          <reference field="0" count="1">
            <x v="3"/>
          </reference>
          <reference field="4" count="1" selected="0">
            <x v="1048832"/>
          </reference>
        </references>
      </pivotArea>
    </format>
    <format dxfId="249">
      <pivotArea field="0" grandCol="1" collapsedLevelsAreSubtotals="1" axis="axisRow" fieldPosition="0">
        <references count="1">
          <reference field="0" count="1">
            <x v="3"/>
          </reference>
        </references>
      </pivotArea>
    </format>
    <format dxfId="248">
      <pivotArea collapsedLevelsAreSubtotals="1" fieldPosition="0">
        <references count="3">
          <reference field="0" count="1" selected="0">
            <x v="3"/>
          </reference>
          <reference field="1" count="3">
            <x v="11"/>
            <x v="12"/>
            <x v="13"/>
          </reference>
          <reference field="4" count="1" selected="0">
            <x v="1048832"/>
          </reference>
        </references>
      </pivotArea>
    </format>
    <format dxfId="247">
      <pivotArea field="1" grandCol="1" collapsedLevelsAreSubtotals="1" axis="axisRow" fieldPosition="1">
        <references count="2">
          <reference field="0" count="1" selected="0">
            <x v="3"/>
          </reference>
          <reference field="1" count="3">
            <x v="11"/>
            <x v="12"/>
            <x v="13"/>
          </reference>
        </references>
      </pivotArea>
    </format>
    <format dxfId="246">
      <pivotArea collapsedLevelsAreSubtotals="1" fieldPosition="0">
        <references count="2">
          <reference field="0" count="1" defaultSubtotal="1">
            <x v="3"/>
          </reference>
          <reference field="4" count="1" selected="0">
            <x v="1048832"/>
          </reference>
        </references>
      </pivotArea>
    </format>
    <format dxfId="245">
      <pivotArea field="0" grandCol="1" collapsedLevelsAreSubtotals="1" axis="axisRow" fieldPosition="0">
        <references count="1">
          <reference field="0" count="1" defaultSubtotal="1">
            <x v="3"/>
          </reference>
        </references>
      </pivotArea>
    </format>
    <format dxfId="244">
      <pivotArea collapsedLevelsAreSubtotals="1" fieldPosition="0">
        <references count="2">
          <reference field="0" count="1">
            <x v="4"/>
          </reference>
          <reference field="4" count="1" selected="0">
            <x v="1048832"/>
          </reference>
        </references>
      </pivotArea>
    </format>
    <format dxfId="243">
      <pivotArea field="0" grandCol="1" collapsedLevelsAreSubtotals="1" axis="axisRow" fieldPosition="0">
        <references count="1">
          <reference field="0" count="1">
            <x v="4"/>
          </reference>
        </references>
      </pivotArea>
    </format>
    <format dxfId="242">
      <pivotArea collapsedLevelsAreSubtotals="1" fieldPosition="0">
        <references count="3">
          <reference field="0" count="1" selected="0">
            <x v="4"/>
          </reference>
          <reference field="1" count="4">
            <x v="14"/>
            <x v="15"/>
            <x v="16"/>
            <x v="17"/>
          </reference>
          <reference field="4" count="1" selected="0">
            <x v="1048832"/>
          </reference>
        </references>
      </pivotArea>
    </format>
    <format dxfId="241">
      <pivotArea field="1" grandCol="1" collapsedLevelsAreSubtotals="1" axis="axisRow" fieldPosition="1">
        <references count="2">
          <reference field="0" count="1" selected="0">
            <x v="4"/>
          </reference>
          <reference field="1" count="4">
            <x v="14"/>
            <x v="15"/>
            <x v="16"/>
            <x v="17"/>
          </reference>
        </references>
      </pivotArea>
    </format>
    <format dxfId="240">
      <pivotArea collapsedLevelsAreSubtotals="1" fieldPosition="0">
        <references count="2">
          <reference field="0" count="1" defaultSubtotal="1">
            <x v="4"/>
          </reference>
          <reference field="4" count="1" selected="0">
            <x v="1048832"/>
          </reference>
        </references>
      </pivotArea>
    </format>
    <format dxfId="239">
      <pivotArea field="0" grandCol="1" collapsedLevelsAreSubtotals="1" axis="axisRow" fieldPosition="0">
        <references count="1">
          <reference field="0" count="1" defaultSubtotal="1">
            <x v="4"/>
          </reference>
        </references>
      </pivotArea>
    </format>
    <format dxfId="238">
      <pivotArea field="4" grandRow="1" outline="0" collapsedLevelsAreSubtotals="1" axis="axisCol" fieldPosition="0">
        <references count="1">
          <reference field="4" count="1" selected="0">
            <x v="1048832"/>
          </reference>
        </references>
      </pivotArea>
    </format>
    <format dxfId="237">
      <pivotArea grandRow="1" grandCol="1" outline="0" collapsedLevelsAreSubtotals="1" fieldPosition="0"/>
    </format>
    <format dxfId="236">
      <pivotArea collapsedLevelsAreSubtotals="1" fieldPosition="0">
        <references count="3">
          <reference field="0" count="1" selected="0">
            <x v="0"/>
          </reference>
          <reference field="1" count="1">
            <x v="1"/>
          </reference>
          <reference field="4" count="1" selected="0">
            <x v="0"/>
          </reference>
        </references>
      </pivotArea>
    </format>
    <format dxfId="235">
      <pivotArea collapsedLevelsAreSubtotals="1" fieldPosition="0">
        <references count="3">
          <reference field="0" count="1" selected="0">
            <x v="0"/>
          </reference>
          <reference field="1" count="1">
            <x v="2"/>
          </reference>
          <reference field="4" count="1" selected="0">
            <x v="0"/>
          </reference>
        </references>
      </pivotArea>
    </format>
    <format dxfId="234">
      <pivotArea collapsedLevelsAreSubtotals="1" fieldPosition="0">
        <references count="2">
          <reference field="0" count="1" defaultSubtotal="1">
            <x v="0"/>
          </reference>
          <reference field="4" count="1" selected="0">
            <x v="0"/>
          </reference>
        </references>
      </pivotArea>
    </format>
    <format dxfId="233">
      <pivotArea collapsedLevelsAreSubtotals="1" fieldPosition="0">
        <references count="3">
          <reference field="0" count="1" selected="0">
            <x v="0"/>
          </reference>
          <reference field="1" count="1">
            <x v="0"/>
          </reference>
          <reference field="4" count="1" selected="0">
            <x v="1048832"/>
          </reference>
        </references>
      </pivotArea>
    </format>
    <format dxfId="232">
      <pivotArea collapsedLevelsAreSubtotals="1" fieldPosition="0">
        <references count="3">
          <reference field="0" count="1" selected="0">
            <x v="0"/>
          </reference>
          <reference field="1" count="1">
            <x v="1"/>
          </reference>
          <reference field="4" count="1" selected="0">
            <x v="1048832"/>
          </reference>
        </references>
      </pivotArea>
    </format>
    <format dxfId="231">
      <pivotArea collapsedLevelsAreSubtotals="1" fieldPosition="0">
        <references count="3">
          <reference field="0" count="1" selected="0">
            <x v="0"/>
          </reference>
          <reference field="1" count="1">
            <x v="2"/>
          </reference>
          <reference field="4" count="1" selected="0">
            <x v="1048832"/>
          </reference>
        </references>
      </pivotArea>
    </format>
    <format dxfId="230">
      <pivotArea collapsedLevelsAreSubtotals="1" fieldPosition="0">
        <references count="2">
          <reference field="0" count="1" defaultSubtotal="1">
            <x v="0"/>
          </reference>
          <reference field="4" count="1" selected="0">
            <x v="1048832"/>
          </reference>
        </references>
      </pivotArea>
    </format>
    <format dxfId="229">
      <pivotArea collapsedLevelsAreSubtotals="1" fieldPosition="0">
        <references count="3">
          <reference field="0" count="1" selected="0">
            <x v="0"/>
          </reference>
          <reference field="1" count="1">
            <x v="0"/>
          </reference>
          <reference field="4" count="1" selected="0">
            <x v="1048832"/>
          </reference>
        </references>
      </pivotArea>
    </format>
    <format dxfId="228">
      <pivotArea collapsedLevelsAreSubtotals="1" fieldPosition="0">
        <references count="3">
          <reference field="0" count="1" selected="0">
            <x v="0"/>
          </reference>
          <reference field="1" count="1">
            <x v="1"/>
          </reference>
          <reference field="4" count="1" selected="0">
            <x v="1048832"/>
          </reference>
        </references>
      </pivotArea>
    </format>
    <format dxfId="227">
      <pivotArea collapsedLevelsAreSubtotals="1" fieldPosition="0">
        <references count="3">
          <reference field="0" count="1" selected="0">
            <x v="0"/>
          </reference>
          <reference field="1" count="1">
            <x v="2"/>
          </reference>
          <reference field="4" count="1" selected="0">
            <x v="1048832"/>
          </reference>
        </references>
      </pivotArea>
    </format>
    <format dxfId="226">
      <pivotArea collapsedLevelsAreSubtotals="1" fieldPosition="0">
        <references count="2">
          <reference field="0" count="1" defaultSubtotal="1">
            <x v="0"/>
          </reference>
          <reference field="4" count="1" selected="0">
            <x v="1048832"/>
          </reference>
        </references>
      </pivotArea>
    </format>
    <format dxfId="225">
      <pivotArea collapsedLevelsAreSubtotals="1" fieldPosition="0">
        <references count="3">
          <reference field="0" count="1" selected="0">
            <x v="1"/>
          </reference>
          <reference field="1" count="1">
            <x v="3"/>
          </reference>
          <reference field="4" count="1" selected="0">
            <x v="0"/>
          </reference>
        </references>
      </pivotArea>
    </format>
    <format dxfId="224">
      <pivotArea collapsedLevelsAreSubtotals="1" fieldPosition="0">
        <references count="3">
          <reference field="0" count="1" selected="0">
            <x v="1"/>
          </reference>
          <reference field="1" count="1">
            <x v="4"/>
          </reference>
          <reference field="4" count="1" selected="0">
            <x v="0"/>
          </reference>
        </references>
      </pivotArea>
    </format>
    <format dxfId="223">
      <pivotArea collapsedLevelsAreSubtotals="1" fieldPosition="0">
        <references count="3">
          <reference field="0" count="1" selected="0">
            <x v="1"/>
          </reference>
          <reference field="1" count="1">
            <x v="5"/>
          </reference>
          <reference field="4" count="1" selected="0">
            <x v="0"/>
          </reference>
        </references>
      </pivotArea>
    </format>
    <format dxfId="222">
      <pivotArea collapsedLevelsAreSubtotals="1" fieldPosition="0">
        <references count="2">
          <reference field="0" count="1" defaultSubtotal="1">
            <x v="1"/>
          </reference>
          <reference field="4" count="1" selected="0">
            <x v="0"/>
          </reference>
        </references>
      </pivotArea>
    </format>
    <format dxfId="221">
      <pivotArea collapsedLevelsAreSubtotals="1" fieldPosition="0">
        <references count="3">
          <reference field="0" count="1" selected="0">
            <x v="2"/>
          </reference>
          <reference field="1" count="1">
            <x v="6"/>
          </reference>
          <reference field="4" count="1" selected="0">
            <x v="0"/>
          </reference>
        </references>
      </pivotArea>
    </format>
    <format dxfId="220">
      <pivotArea collapsedLevelsAreSubtotals="1" fieldPosition="0">
        <references count="3">
          <reference field="0" count="1" selected="0">
            <x v="2"/>
          </reference>
          <reference field="1" count="1">
            <x v="7"/>
          </reference>
          <reference field="4" count="1" selected="0">
            <x v="0"/>
          </reference>
        </references>
      </pivotArea>
    </format>
    <format dxfId="219">
      <pivotArea collapsedLevelsAreSubtotals="1" fieldPosition="0">
        <references count="3">
          <reference field="0" count="1" selected="0">
            <x v="2"/>
          </reference>
          <reference field="1" count="1">
            <x v="8"/>
          </reference>
          <reference field="4" count="1" selected="0">
            <x v="0"/>
          </reference>
        </references>
      </pivotArea>
    </format>
    <format dxfId="218">
      <pivotArea collapsedLevelsAreSubtotals="1" fieldPosition="0">
        <references count="3">
          <reference field="0" count="1" selected="0">
            <x v="2"/>
          </reference>
          <reference field="1" count="1">
            <x v="9"/>
          </reference>
          <reference field="4" count="1" selected="0">
            <x v="0"/>
          </reference>
        </references>
      </pivotArea>
    </format>
    <format dxfId="217">
      <pivotArea collapsedLevelsAreSubtotals="1" fieldPosition="0">
        <references count="3">
          <reference field="0" count="1" selected="0">
            <x v="2"/>
          </reference>
          <reference field="1" count="1">
            <x v="10"/>
          </reference>
          <reference field="4" count="1" selected="0">
            <x v="0"/>
          </reference>
        </references>
      </pivotArea>
    </format>
    <format dxfId="216">
      <pivotArea collapsedLevelsAreSubtotals="1" fieldPosition="0">
        <references count="2">
          <reference field="0" count="1" defaultSubtotal="1">
            <x v="2"/>
          </reference>
          <reference field="4" count="1" selected="0">
            <x v="0"/>
          </reference>
        </references>
      </pivotArea>
    </format>
    <format dxfId="215">
      <pivotArea collapsedLevelsAreSubtotals="1" fieldPosition="0">
        <references count="3">
          <reference field="0" count="1" selected="0">
            <x v="3"/>
          </reference>
          <reference field="1" count="1">
            <x v="11"/>
          </reference>
          <reference field="4" count="1" selected="0">
            <x v="0"/>
          </reference>
        </references>
      </pivotArea>
    </format>
    <format dxfId="214">
      <pivotArea collapsedLevelsAreSubtotals="1" fieldPosition="0">
        <references count="3">
          <reference field="0" count="1" selected="0">
            <x v="3"/>
          </reference>
          <reference field="1" count="1">
            <x v="12"/>
          </reference>
          <reference field="4" count="1" selected="0">
            <x v="0"/>
          </reference>
        </references>
      </pivotArea>
    </format>
    <format dxfId="213">
      <pivotArea collapsedLevelsAreSubtotals="1" fieldPosition="0">
        <references count="3">
          <reference field="0" count="1" selected="0">
            <x v="3"/>
          </reference>
          <reference field="1" count="1">
            <x v="13"/>
          </reference>
          <reference field="4" count="1" selected="0">
            <x v="0"/>
          </reference>
        </references>
      </pivotArea>
    </format>
    <format dxfId="212">
      <pivotArea collapsedLevelsAreSubtotals="1" fieldPosition="0">
        <references count="2">
          <reference field="0" count="1" defaultSubtotal="1">
            <x v="3"/>
          </reference>
          <reference field="4" count="1" selected="0">
            <x v="0"/>
          </reference>
        </references>
      </pivotArea>
    </format>
    <format dxfId="211">
      <pivotArea collapsedLevelsAreSubtotals="1" fieldPosition="0">
        <references count="3">
          <reference field="0" count="1" selected="0">
            <x v="4"/>
          </reference>
          <reference field="1" count="1">
            <x v="14"/>
          </reference>
          <reference field="4" count="1" selected="0">
            <x v="0"/>
          </reference>
        </references>
      </pivotArea>
    </format>
    <format dxfId="210">
      <pivotArea collapsedLevelsAreSubtotals="1" fieldPosition="0">
        <references count="3">
          <reference field="0" count="1" selected="0">
            <x v="4"/>
          </reference>
          <reference field="1" count="1">
            <x v="15"/>
          </reference>
          <reference field="4" count="1" selected="0">
            <x v="0"/>
          </reference>
        </references>
      </pivotArea>
    </format>
    <format dxfId="209">
      <pivotArea collapsedLevelsAreSubtotals="1" fieldPosition="0">
        <references count="3">
          <reference field="0" count="1" selected="0">
            <x v="4"/>
          </reference>
          <reference field="1" count="1">
            <x v="16"/>
          </reference>
          <reference field="4" count="1" selected="0">
            <x v="0"/>
          </reference>
        </references>
      </pivotArea>
    </format>
    <format dxfId="208">
      <pivotArea collapsedLevelsAreSubtotals="1" fieldPosition="0">
        <references count="3">
          <reference field="0" count="1" selected="0">
            <x v="4"/>
          </reference>
          <reference field="1" count="1">
            <x v="17"/>
          </reference>
          <reference field="4" count="1" selected="0">
            <x v="0"/>
          </reference>
        </references>
      </pivotArea>
    </format>
    <format dxfId="207">
      <pivotArea collapsedLevelsAreSubtotals="1" fieldPosition="0">
        <references count="2">
          <reference field="0" count="1" defaultSubtotal="1">
            <x v="4"/>
          </reference>
          <reference field="4" count="1" selected="0">
            <x v="0"/>
          </reference>
        </references>
      </pivotArea>
    </format>
    <format dxfId="206">
      <pivotArea field="4" grandRow="1" outline="0" collapsedLevelsAreSubtotals="1" axis="axisCol" fieldPosition="0">
        <references count="1">
          <reference field="4" count="1" selected="0">
            <x v="0"/>
          </reference>
        </references>
      </pivotArea>
    </format>
    <format dxfId="205">
      <pivotArea field="4" grandRow="1" outline="0" collapsedLevelsAreSubtotals="1" axis="axisCol" fieldPosition="0">
        <references count="1">
          <reference field="4" count="1" selected="0">
            <x v="1048832"/>
          </reference>
        </references>
      </pivotArea>
    </format>
    <format dxfId="204">
      <pivotArea collapsedLevelsAreSubtotals="1" fieldPosition="0">
        <references count="2">
          <reference field="0" count="1" defaultSubtotal="1">
            <x v="4"/>
          </reference>
          <reference field="4" count="1" selected="0">
            <x v="1048832"/>
          </reference>
        </references>
      </pivotArea>
    </format>
    <format dxfId="203">
      <pivotArea collapsedLevelsAreSubtotals="1" fieldPosition="0">
        <references count="3">
          <reference field="0" count="1" selected="0">
            <x v="4"/>
          </reference>
          <reference field="1" count="1">
            <x v="17"/>
          </reference>
          <reference field="4" count="1" selected="0">
            <x v="1048832"/>
          </reference>
        </references>
      </pivotArea>
    </format>
    <format dxfId="202">
      <pivotArea collapsedLevelsAreSubtotals="1" fieldPosition="0">
        <references count="3">
          <reference field="0" count="1" selected="0">
            <x v="4"/>
          </reference>
          <reference field="1" count="1">
            <x v="16"/>
          </reference>
          <reference field="4" count="1" selected="0">
            <x v="1048832"/>
          </reference>
        </references>
      </pivotArea>
    </format>
    <format dxfId="201">
      <pivotArea collapsedLevelsAreSubtotals="1" fieldPosition="0">
        <references count="3">
          <reference field="0" count="1" selected="0">
            <x v="4"/>
          </reference>
          <reference field="1" count="1">
            <x v="15"/>
          </reference>
          <reference field="4" count="1" selected="0">
            <x v="1048832"/>
          </reference>
        </references>
      </pivotArea>
    </format>
    <format dxfId="200">
      <pivotArea collapsedLevelsAreSubtotals="1" fieldPosition="0">
        <references count="3">
          <reference field="0" count="1" selected="0">
            <x v="4"/>
          </reference>
          <reference field="1" count="1">
            <x v="14"/>
          </reference>
          <reference field="4" count="1" selected="0">
            <x v="1048832"/>
          </reference>
        </references>
      </pivotArea>
    </format>
    <format dxfId="199">
      <pivotArea collapsedLevelsAreSubtotals="1" fieldPosition="0">
        <references count="2">
          <reference field="0" count="1" defaultSubtotal="1">
            <x v="3"/>
          </reference>
          <reference field="4" count="1" selected="0">
            <x v="1048832"/>
          </reference>
        </references>
      </pivotArea>
    </format>
    <format dxfId="198">
      <pivotArea collapsedLevelsAreSubtotals="1" fieldPosition="0">
        <references count="3">
          <reference field="0" count="1" selected="0">
            <x v="3"/>
          </reference>
          <reference field="1" count="1">
            <x v="13"/>
          </reference>
          <reference field="4" count="1" selected="0">
            <x v="1048832"/>
          </reference>
        </references>
      </pivotArea>
    </format>
    <format dxfId="197">
      <pivotArea collapsedLevelsAreSubtotals="1" fieldPosition="0">
        <references count="3">
          <reference field="0" count="1" selected="0">
            <x v="3"/>
          </reference>
          <reference field="1" count="1">
            <x v="12"/>
          </reference>
          <reference field="4" count="1" selected="0">
            <x v="1048832"/>
          </reference>
        </references>
      </pivotArea>
    </format>
    <format dxfId="196">
      <pivotArea collapsedLevelsAreSubtotals="1" fieldPosition="0">
        <references count="3">
          <reference field="0" count="1" selected="0">
            <x v="3"/>
          </reference>
          <reference field="1" count="1">
            <x v="11"/>
          </reference>
          <reference field="4" count="1" selected="0">
            <x v="1048832"/>
          </reference>
        </references>
      </pivotArea>
    </format>
    <format dxfId="195">
      <pivotArea collapsedLevelsAreSubtotals="1" fieldPosition="0">
        <references count="2">
          <reference field="0" count="1" defaultSubtotal="1">
            <x v="2"/>
          </reference>
          <reference field="4" count="1" selected="0">
            <x v="1048832"/>
          </reference>
        </references>
      </pivotArea>
    </format>
    <format dxfId="194">
      <pivotArea collapsedLevelsAreSubtotals="1" fieldPosition="0">
        <references count="3">
          <reference field="0" count="1" selected="0">
            <x v="2"/>
          </reference>
          <reference field="1" count="1">
            <x v="10"/>
          </reference>
          <reference field="4" count="1" selected="0">
            <x v="1048832"/>
          </reference>
        </references>
      </pivotArea>
    </format>
    <format dxfId="193">
      <pivotArea collapsedLevelsAreSubtotals="1" fieldPosition="0">
        <references count="3">
          <reference field="0" count="1" selected="0">
            <x v="2"/>
          </reference>
          <reference field="1" count="1">
            <x v="9"/>
          </reference>
          <reference field="4" count="1" selected="0">
            <x v="1048832"/>
          </reference>
        </references>
      </pivotArea>
    </format>
    <format dxfId="192">
      <pivotArea collapsedLevelsAreSubtotals="1" fieldPosition="0">
        <references count="3">
          <reference field="0" count="1" selected="0">
            <x v="2"/>
          </reference>
          <reference field="1" count="1">
            <x v="8"/>
          </reference>
          <reference field="4" count="1" selected="0">
            <x v="1048832"/>
          </reference>
        </references>
      </pivotArea>
    </format>
    <format dxfId="191">
      <pivotArea collapsedLevelsAreSubtotals="1" fieldPosition="0">
        <references count="3">
          <reference field="0" count="1" selected="0">
            <x v="2"/>
          </reference>
          <reference field="1" count="1">
            <x v="7"/>
          </reference>
          <reference field="4" count="1" selected="0">
            <x v="1048832"/>
          </reference>
        </references>
      </pivotArea>
    </format>
    <format dxfId="190">
      <pivotArea collapsedLevelsAreSubtotals="1" fieldPosition="0">
        <references count="3">
          <reference field="0" count="1" selected="0">
            <x v="2"/>
          </reference>
          <reference field="1" count="1">
            <x v="6"/>
          </reference>
          <reference field="4" count="1" selected="0">
            <x v="1048832"/>
          </reference>
        </references>
      </pivotArea>
    </format>
    <format dxfId="189">
      <pivotArea collapsedLevelsAreSubtotals="1" fieldPosition="0">
        <references count="2">
          <reference field="0" count="1" defaultSubtotal="1">
            <x v="1"/>
          </reference>
          <reference field="4" count="1" selected="0">
            <x v="1048832"/>
          </reference>
        </references>
      </pivotArea>
    </format>
    <format dxfId="188">
      <pivotArea collapsedLevelsAreSubtotals="1" fieldPosition="0">
        <references count="3">
          <reference field="0" count="1" selected="0">
            <x v="1"/>
          </reference>
          <reference field="1" count="1">
            <x v="5"/>
          </reference>
          <reference field="4" count="1" selected="0">
            <x v="1048832"/>
          </reference>
        </references>
      </pivotArea>
    </format>
    <format dxfId="187">
      <pivotArea collapsedLevelsAreSubtotals="1" fieldPosition="0">
        <references count="3">
          <reference field="0" count="1" selected="0">
            <x v="1"/>
          </reference>
          <reference field="1" count="1">
            <x v="4"/>
          </reference>
          <reference field="4" count="1" selected="0">
            <x v="1048832"/>
          </reference>
        </references>
      </pivotArea>
    </format>
    <format dxfId="186">
      <pivotArea collapsedLevelsAreSubtotals="1" fieldPosition="0">
        <references count="3">
          <reference field="0" count="1" selected="0">
            <x v="1"/>
          </reference>
          <reference field="1" count="1">
            <x v="3"/>
          </reference>
          <reference field="4" count="1" selected="0">
            <x v="1048832"/>
          </reference>
        </references>
      </pivotArea>
    </format>
    <format dxfId="185">
      <pivotArea collapsedLevelsAreSubtotals="1" fieldPosition="0">
        <references count="3">
          <reference field="0" count="1" selected="0">
            <x v="1"/>
          </reference>
          <reference field="1" count="1">
            <x v="3"/>
          </reference>
          <reference field="4" count="1" selected="0">
            <x v="1048832"/>
          </reference>
        </references>
      </pivotArea>
    </format>
    <format dxfId="184">
      <pivotArea collapsedLevelsAreSubtotals="1" fieldPosition="0">
        <references count="3">
          <reference field="0" count="1" selected="0">
            <x v="2"/>
          </reference>
          <reference field="1" count="1">
            <x v="6"/>
          </reference>
          <reference field="4" count="1" selected="0">
            <x v="1048832"/>
          </reference>
        </references>
      </pivotArea>
    </format>
    <format dxfId="183">
      <pivotArea collapsedLevelsAreSubtotals="1" fieldPosition="0">
        <references count="3">
          <reference field="0" count="1" selected="0">
            <x v="3"/>
          </reference>
          <reference field="1" count="1">
            <x v="11"/>
          </reference>
          <reference field="4" count="1" selected="0">
            <x v="1048832"/>
          </reference>
        </references>
      </pivotArea>
    </format>
    <format dxfId="182">
      <pivotArea collapsedLevelsAreSubtotals="1" fieldPosition="0">
        <references count="3">
          <reference field="0" count="1" selected="0">
            <x v="4"/>
          </reference>
          <reference field="1" count="1">
            <x v="14"/>
          </reference>
          <reference field="4" count="1" selected="0">
            <x v="1048832"/>
          </reference>
        </references>
      </pivotArea>
    </format>
    <format dxfId="181">
      <pivotArea collapsedLevelsAreSubtotals="1" fieldPosition="0">
        <references count="3">
          <reference field="0" count="1" selected="0">
            <x v="0"/>
          </reference>
          <reference field="1" count="3">
            <x v="0"/>
            <x v="1"/>
            <x v="2"/>
          </reference>
          <reference field="4" count="1" selected="0">
            <x v="1"/>
          </reference>
        </references>
      </pivotArea>
    </format>
    <format dxfId="180">
      <pivotArea collapsedLevelsAreSubtotals="1" fieldPosition="0">
        <references count="2">
          <reference field="0" count="1" defaultSubtotal="1">
            <x v="0"/>
          </reference>
          <reference field="4" count="1" selected="0">
            <x v="1"/>
          </reference>
        </references>
      </pivotArea>
    </format>
    <format dxfId="179">
      <pivotArea collapsedLevelsAreSubtotals="1" fieldPosition="0">
        <references count="2">
          <reference field="0" count="1">
            <x v="1"/>
          </reference>
          <reference field="4" count="1" selected="0">
            <x v="1"/>
          </reference>
        </references>
      </pivotArea>
    </format>
    <format dxfId="178">
      <pivotArea collapsedLevelsAreSubtotals="1" fieldPosition="0">
        <references count="3">
          <reference field="0" count="1" selected="0">
            <x v="1"/>
          </reference>
          <reference field="1" count="3">
            <x v="3"/>
            <x v="4"/>
            <x v="5"/>
          </reference>
          <reference field="4" count="1" selected="0">
            <x v="1"/>
          </reference>
        </references>
      </pivotArea>
    </format>
    <format dxfId="177">
      <pivotArea collapsedLevelsAreSubtotals="1" fieldPosition="0">
        <references count="2">
          <reference field="0" count="1" defaultSubtotal="1">
            <x v="1"/>
          </reference>
          <reference field="4" count="1" selected="0">
            <x v="1"/>
          </reference>
        </references>
      </pivotArea>
    </format>
    <format dxfId="176">
      <pivotArea collapsedLevelsAreSubtotals="1" fieldPosition="0">
        <references count="2">
          <reference field="0" count="1">
            <x v="2"/>
          </reference>
          <reference field="4" count="1" selected="0">
            <x v="1"/>
          </reference>
        </references>
      </pivotArea>
    </format>
    <format dxfId="175">
      <pivotArea collapsedLevelsAreSubtotals="1" fieldPosition="0">
        <references count="3">
          <reference field="0" count="1" selected="0">
            <x v="2"/>
          </reference>
          <reference field="1" count="5">
            <x v="6"/>
            <x v="7"/>
            <x v="8"/>
            <x v="9"/>
            <x v="10"/>
          </reference>
          <reference field="4" count="1" selected="0">
            <x v="1"/>
          </reference>
        </references>
      </pivotArea>
    </format>
    <format dxfId="174">
      <pivotArea collapsedLevelsAreSubtotals="1" fieldPosition="0">
        <references count="2">
          <reference field="0" count="1" defaultSubtotal="1">
            <x v="2"/>
          </reference>
          <reference field="4" count="1" selected="0">
            <x v="1"/>
          </reference>
        </references>
      </pivotArea>
    </format>
    <format dxfId="173">
      <pivotArea collapsedLevelsAreSubtotals="1" fieldPosition="0">
        <references count="2">
          <reference field="0" count="1">
            <x v="3"/>
          </reference>
          <reference field="4" count="1" selected="0">
            <x v="1"/>
          </reference>
        </references>
      </pivotArea>
    </format>
    <format dxfId="172">
      <pivotArea collapsedLevelsAreSubtotals="1" fieldPosition="0">
        <references count="3">
          <reference field="0" count="1" selected="0">
            <x v="3"/>
          </reference>
          <reference field="1" count="3">
            <x v="11"/>
            <x v="12"/>
            <x v="13"/>
          </reference>
          <reference field="4" count="1" selected="0">
            <x v="1"/>
          </reference>
        </references>
      </pivotArea>
    </format>
    <format dxfId="171">
      <pivotArea collapsedLevelsAreSubtotals="1" fieldPosition="0">
        <references count="2">
          <reference field="0" count="1" defaultSubtotal="1">
            <x v="3"/>
          </reference>
          <reference field="4" count="1" selected="0">
            <x v="1"/>
          </reference>
        </references>
      </pivotArea>
    </format>
    <format dxfId="170">
      <pivotArea collapsedLevelsAreSubtotals="1" fieldPosition="0">
        <references count="2">
          <reference field="0" count="1">
            <x v="4"/>
          </reference>
          <reference field="4" count="1" selected="0">
            <x v="1"/>
          </reference>
        </references>
      </pivotArea>
    </format>
    <format dxfId="169">
      <pivotArea collapsedLevelsAreSubtotals="1" fieldPosition="0">
        <references count="3">
          <reference field="0" count="1" selected="0">
            <x v="4"/>
          </reference>
          <reference field="1" count="4">
            <x v="14"/>
            <x v="15"/>
            <x v="16"/>
            <x v="17"/>
          </reference>
          <reference field="4" count="1" selected="0">
            <x v="1"/>
          </reference>
        </references>
      </pivotArea>
    </format>
    <format dxfId="168">
      <pivotArea collapsedLevelsAreSubtotals="1" fieldPosition="0">
        <references count="2">
          <reference field="0" count="1" defaultSubtotal="1">
            <x v="4"/>
          </reference>
          <reference field="4" count="1" selected="0">
            <x v="1"/>
          </reference>
        </references>
      </pivotArea>
    </format>
    <format dxfId="167">
      <pivotArea field="4" grandRow="1" outline="0" collapsedLevelsAreSubtotals="1" axis="axisCol" fieldPosition="0">
        <references count="1">
          <reference field="4" count="1" selected="0">
            <x v="1"/>
          </reference>
        </references>
      </pivotArea>
    </format>
    <format dxfId="166">
      <pivotArea collapsedLevelsAreSubtotals="1" fieldPosition="0">
        <references count="2">
          <reference field="0" count="1" defaultSubtotal="1">
            <x v="1"/>
          </reference>
          <reference field="4" count="1" selected="0">
            <x v="2"/>
          </reference>
        </references>
      </pivotArea>
    </format>
    <format dxfId="165">
      <pivotArea collapsedLevelsAreSubtotals="1" fieldPosition="0">
        <references count="2">
          <reference field="0" count="1" defaultSubtotal="1">
            <x v="2"/>
          </reference>
          <reference field="4" count="1" selected="0">
            <x v="2"/>
          </reference>
        </references>
      </pivotArea>
    </format>
    <format dxfId="164">
      <pivotArea collapsedLevelsAreSubtotals="1" fieldPosition="0">
        <references count="3">
          <reference field="0" count="1" selected="0">
            <x v="3"/>
          </reference>
          <reference field="1" count="1">
            <x v="11"/>
          </reference>
          <reference field="4" count="1" selected="0">
            <x v="2"/>
          </reference>
        </references>
      </pivotArea>
    </format>
    <format dxfId="163">
      <pivotArea collapsedLevelsAreSubtotals="1" fieldPosition="0">
        <references count="3">
          <reference field="0" count="1" selected="0">
            <x v="3"/>
          </reference>
          <reference field="1" count="1">
            <x v="13"/>
          </reference>
          <reference field="4" count="1" selected="0">
            <x v="2"/>
          </reference>
        </references>
      </pivotArea>
    </format>
    <format dxfId="162">
      <pivotArea collapsedLevelsAreSubtotals="1" fieldPosition="0">
        <references count="2">
          <reference field="0" count="1" defaultSubtotal="1">
            <x v="3"/>
          </reference>
          <reference field="4" count="1" selected="0">
            <x v="2"/>
          </reference>
        </references>
      </pivotArea>
    </format>
    <format dxfId="161">
      <pivotArea collapsedLevelsAreSubtotals="1" fieldPosition="0">
        <references count="3">
          <reference field="0" count="1" selected="0">
            <x v="4"/>
          </reference>
          <reference field="1" count="1">
            <x v="14"/>
          </reference>
          <reference field="4" count="1" selected="0">
            <x v="2"/>
          </reference>
        </references>
      </pivotArea>
    </format>
    <format dxfId="160">
      <pivotArea collapsedLevelsAreSubtotals="1" fieldPosition="0">
        <references count="3">
          <reference field="0" count="1" selected="0">
            <x v="4"/>
          </reference>
          <reference field="1" count="1">
            <x v="17"/>
          </reference>
          <reference field="4" count="1" selected="0">
            <x v="2"/>
          </reference>
        </references>
      </pivotArea>
    </format>
    <format dxfId="159">
      <pivotArea collapsedLevelsAreSubtotals="1" fieldPosition="0">
        <references count="2">
          <reference field="0" count="1" defaultSubtotal="1">
            <x v="4"/>
          </reference>
          <reference field="4" count="1" selected="0">
            <x v="2"/>
          </reference>
        </references>
      </pivotArea>
    </format>
    <format dxfId="158">
      <pivotArea field="4" grandRow="1" outline="0" collapsedLevelsAreSubtotals="1" axis="axisCol" fieldPosition="0">
        <references count="1">
          <reference field="4" count="1" selected="0">
            <x v="2"/>
          </reference>
        </references>
      </pivotArea>
    </format>
    <format dxfId="157">
      <pivotArea collapsedLevelsAreSubtotals="1" fieldPosition="0">
        <references count="3">
          <reference field="0" count="1" selected="0">
            <x v="0"/>
          </reference>
          <reference field="1" count="3">
            <x v="0"/>
            <x v="1"/>
            <x v="2"/>
          </reference>
          <reference field="4" count="1" selected="0">
            <x v="2"/>
          </reference>
        </references>
      </pivotArea>
    </format>
    <format dxfId="156">
      <pivotArea collapsedLevelsAreSubtotals="1" fieldPosition="0">
        <references count="2">
          <reference field="0" count="1" defaultSubtotal="1">
            <x v="0"/>
          </reference>
          <reference field="4" count="1" selected="0">
            <x v="2"/>
          </reference>
        </references>
      </pivotArea>
    </format>
    <format dxfId="155">
      <pivotArea collapsedLevelsAreSubtotals="1" fieldPosition="0">
        <references count="3">
          <reference field="0" count="1" selected="0">
            <x v="1"/>
          </reference>
          <reference field="1" count="3">
            <x v="3"/>
            <x v="4"/>
            <x v="5"/>
          </reference>
          <reference field="4" count="1" selected="0">
            <x v="2"/>
          </reference>
        </references>
      </pivotArea>
    </format>
    <format dxfId="154">
      <pivotArea collapsedLevelsAreSubtotals="1" fieldPosition="0">
        <references count="3">
          <reference field="0" count="1" selected="0">
            <x v="2"/>
          </reference>
          <reference field="1" count="5">
            <x v="6"/>
            <x v="7"/>
            <x v="8"/>
            <x v="9"/>
            <x v="10"/>
          </reference>
          <reference field="4" count="1" selected="0">
            <x v="2"/>
          </reference>
        </references>
      </pivotArea>
    </format>
    <format dxfId="153">
      <pivotArea collapsedLevelsAreSubtotals="1" fieldPosition="0">
        <references count="3">
          <reference field="0" count="1" selected="0">
            <x v="3"/>
          </reference>
          <reference field="1" count="1">
            <x v="12"/>
          </reference>
          <reference field="4" count="1" selected="0">
            <x v="2"/>
          </reference>
        </references>
      </pivotArea>
    </format>
    <format dxfId="152">
      <pivotArea collapsedLevelsAreSubtotals="1" fieldPosition="0">
        <references count="3">
          <reference field="0" count="1" selected="0">
            <x v="0"/>
          </reference>
          <reference field="1" count="3">
            <x v="0"/>
            <x v="1"/>
            <x v="2"/>
          </reference>
          <reference field="4" count="1" selected="0">
            <x v="3"/>
          </reference>
        </references>
      </pivotArea>
    </format>
    <format dxfId="151">
      <pivotArea collapsedLevelsAreSubtotals="1" fieldPosition="0">
        <references count="2">
          <reference field="0" count="1" defaultSubtotal="1">
            <x v="0"/>
          </reference>
          <reference field="4" count="1" selected="0">
            <x v="3"/>
          </reference>
        </references>
      </pivotArea>
    </format>
    <format dxfId="150">
      <pivotArea collapsedLevelsAreSubtotals="1" fieldPosition="0">
        <references count="3">
          <reference field="0" count="1" selected="0">
            <x v="1"/>
          </reference>
          <reference field="1" count="3">
            <x v="3"/>
            <x v="4"/>
            <x v="5"/>
          </reference>
          <reference field="4" count="1" selected="0">
            <x v="3"/>
          </reference>
        </references>
      </pivotArea>
    </format>
    <format dxfId="149">
      <pivotArea collapsedLevelsAreSubtotals="1" fieldPosition="0">
        <references count="2">
          <reference field="0" count="1" defaultSubtotal="1">
            <x v="1"/>
          </reference>
          <reference field="4" count="1" selected="0">
            <x v="3"/>
          </reference>
        </references>
      </pivotArea>
    </format>
    <format dxfId="148">
      <pivotArea collapsedLevelsAreSubtotals="1" fieldPosition="0">
        <references count="3">
          <reference field="0" count="1" selected="0">
            <x v="2"/>
          </reference>
          <reference field="1" count="5">
            <x v="6"/>
            <x v="7"/>
            <x v="8"/>
            <x v="9"/>
            <x v="10"/>
          </reference>
          <reference field="4" count="1" selected="0">
            <x v="3"/>
          </reference>
        </references>
      </pivotArea>
    </format>
    <format dxfId="147">
      <pivotArea collapsedLevelsAreSubtotals="1" fieldPosition="0">
        <references count="2">
          <reference field="0" count="1" defaultSubtotal="1">
            <x v="2"/>
          </reference>
          <reference field="4" count="1" selected="0">
            <x v="3"/>
          </reference>
        </references>
      </pivotArea>
    </format>
    <format dxfId="146">
      <pivotArea collapsedLevelsAreSubtotals="1" fieldPosition="0">
        <references count="3">
          <reference field="0" count="1" selected="0">
            <x v="3"/>
          </reference>
          <reference field="1" count="3">
            <x v="11"/>
            <x v="12"/>
            <x v="13"/>
          </reference>
          <reference field="4" count="1" selected="0">
            <x v="3"/>
          </reference>
        </references>
      </pivotArea>
    </format>
    <format dxfId="145">
      <pivotArea collapsedLevelsAreSubtotals="1" fieldPosition="0">
        <references count="2">
          <reference field="0" count="1" defaultSubtotal="1">
            <x v="3"/>
          </reference>
          <reference field="4" count="1" selected="0">
            <x v="3"/>
          </reference>
        </references>
      </pivotArea>
    </format>
    <format dxfId="144">
      <pivotArea collapsedLevelsAreSubtotals="1" fieldPosition="0">
        <references count="3">
          <reference field="0" count="1" selected="0">
            <x v="4"/>
          </reference>
          <reference field="1" count="4">
            <x v="14"/>
            <x v="15"/>
            <x v="16"/>
            <x v="17"/>
          </reference>
          <reference field="4" count="1" selected="0">
            <x v="3"/>
          </reference>
        </references>
      </pivotArea>
    </format>
    <format dxfId="143">
      <pivotArea collapsedLevelsAreSubtotals="1" fieldPosition="0">
        <references count="2">
          <reference field="0" count="1" defaultSubtotal="1">
            <x v="4"/>
          </reference>
          <reference field="4" count="1" selected="0">
            <x v="3"/>
          </reference>
        </references>
      </pivotArea>
    </format>
    <format dxfId="142">
      <pivotArea field="4" grandRow="1" outline="0" collapsedLevelsAreSubtotals="1" axis="axisCol" fieldPosition="0">
        <references count="1">
          <reference field="4" count="1" selected="0">
            <x v="3"/>
          </reference>
        </references>
      </pivotArea>
    </format>
    <format dxfId="141">
      <pivotArea collapsedLevelsAreSubtotals="1" fieldPosition="0">
        <references count="3">
          <reference field="0" count="1" selected="0">
            <x v="0"/>
          </reference>
          <reference field="1" count="3">
            <x v="0"/>
            <x v="1"/>
            <x v="2"/>
          </reference>
          <reference field="4" count="1" selected="0">
            <x v="4"/>
          </reference>
        </references>
      </pivotArea>
    </format>
    <format dxfId="140">
      <pivotArea collapsedLevelsAreSubtotals="1" fieldPosition="0">
        <references count="2">
          <reference field="0" count="1" defaultSubtotal="1">
            <x v="0"/>
          </reference>
          <reference field="4" count="1" selected="0">
            <x v="4"/>
          </reference>
        </references>
      </pivotArea>
    </format>
    <format dxfId="139">
      <pivotArea collapsedLevelsAreSubtotals="1" fieldPosition="0">
        <references count="3">
          <reference field="0" count="1" selected="0">
            <x v="1"/>
          </reference>
          <reference field="1" count="3">
            <x v="3"/>
            <x v="4"/>
            <x v="5"/>
          </reference>
          <reference field="4" count="1" selected="0">
            <x v="4"/>
          </reference>
        </references>
      </pivotArea>
    </format>
    <format dxfId="138">
      <pivotArea collapsedLevelsAreSubtotals="1" fieldPosition="0">
        <references count="2">
          <reference field="0" count="1" defaultSubtotal="1">
            <x v="1"/>
          </reference>
          <reference field="4" count="1" selected="0">
            <x v="4"/>
          </reference>
        </references>
      </pivotArea>
    </format>
    <format dxfId="137">
      <pivotArea collapsedLevelsAreSubtotals="1" fieldPosition="0">
        <references count="3">
          <reference field="0" count="1" selected="0">
            <x v="2"/>
          </reference>
          <reference field="1" count="5">
            <x v="6"/>
            <x v="7"/>
            <x v="8"/>
            <x v="9"/>
            <x v="10"/>
          </reference>
          <reference field="4" count="1" selected="0">
            <x v="4"/>
          </reference>
        </references>
      </pivotArea>
    </format>
    <format dxfId="136">
      <pivotArea collapsedLevelsAreSubtotals="1" fieldPosition="0">
        <references count="2">
          <reference field="0" count="1" defaultSubtotal="1">
            <x v="2"/>
          </reference>
          <reference field="4" count="1" selected="0">
            <x v="4"/>
          </reference>
        </references>
      </pivotArea>
    </format>
    <format dxfId="135">
      <pivotArea collapsedLevelsAreSubtotals="1" fieldPosition="0">
        <references count="3">
          <reference field="0" count="1" selected="0">
            <x v="3"/>
          </reference>
          <reference field="1" count="3">
            <x v="11"/>
            <x v="12"/>
            <x v="13"/>
          </reference>
          <reference field="4" count="1" selected="0">
            <x v="4"/>
          </reference>
        </references>
      </pivotArea>
    </format>
    <format dxfId="134">
      <pivotArea collapsedLevelsAreSubtotals="1" fieldPosition="0">
        <references count="2">
          <reference field="0" count="1" defaultSubtotal="1">
            <x v="3"/>
          </reference>
          <reference field="4" count="1" selected="0">
            <x v="4"/>
          </reference>
        </references>
      </pivotArea>
    </format>
    <format dxfId="133">
      <pivotArea collapsedLevelsAreSubtotals="1" fieldPosition="0">
        <references count="3">
          <reference field="0" count="1" selected="0">
            <x v="4"/>
          </reference>
          <reference field="1" count="4">
            <x v="14"/>
            <x v="15"/>
            <x v="16"/>
            <x v="17"/>
          </reference>
          <reference field="4" count="1" selected="0">
            <x v="4"/>
          </reference>
        </references>
      </pivotArea>
    </format>
    <format dxfId="132">
      <pivotArea collapsedLevelsAreSubtotals="1" fieldPosition="0">
        <references count="2">
          <reference field="0" count="1" defaultSubtotal="1">
            <x v="4"/>
          </reference>
          <reference field="4" count="1" selected="0">
            <x v="4"/>
          </reference>
        </references>
      </pivotArea>
    </format>
    <format dxfId="131">
      <pivotArea field="4" grandRow="1" outline="0" collapsedLevelsAreSubtotals="1" axis="axisCol" fieldPosition="0">
        <references count="1">
          <reference field="4" count="1" selected="0">
            <x v="4"/>
          </reference>
        </references>
      </pivotArea>
    </format>
    <format dxfId="130">
      <pivotArea collapsedLevelsAreSubtotals="1" fieldPosition="0">
        <references count="3">
          <reference field="0" count="1" selected="0">
            <x v="0"/>
          </reference>
          <reference field="1" count="3">
            <x v="0"/>
            <x v="1"/>
            <x v="2"/>
          </reference>
          <reference field="4" count="1" selected="0">
            <x v="5"/>
          </reference>
        </references>
      </pivotArea>
    </format>
    <format dxfId="129">
      <pivotArea collapsedLevelsAreSubtotals="1" fieldPosition="0">
        <references count="2">
          <reference field="0" count="1" defaultSubtotal="1">
            <x v="0"/>
          </reference>
          <reference field="4" count="1" selected="0">
            <x v="5"/>
          </reference>
        </references>
      </pivotArea>
    </format>
    <format dxfId="128">
      <pivotArea collapsedLevelsAreSubtotals="1" fieldPosition="0">
        <references count="3">
          <reference field="0" count="1" selected="0">
            <x v="1"/>
          </reference>
          <reference field="1" count="3">
            <x v="3"/>
            <x v="4"/>
            <x v="5"/>
          </reference>
          <reference field="4" count="1" selected="0">
            <x v="5"/>
          </reference>
        </references>
      </pivotArea>
    </format>
    <format dxfId="127">
      <pivotArea collapsedLevelsAreSubtotals="1" fieldPosition="0">
        <references count="2">
          <reference field="0" count="1" defaultSubtotal="1">
            <x v="1"/>
          </reference>
          <reference field="4" count="1" selected="0">
            <x v="5"/>
          </reference>
        </references>
      </pivotArea>
    </format>
    <format dxfId="126">
      <pivotArea collapsedLevelsAreSubtotals="1" fieldPosition="0">
        <references count="3">
          <reference field="0" count="1" selected="0">
            <x v="2"/>
          </reference>
          <reference field="1" count="5">
            <x v="6"/>
            <x v="7"/>
            <x v="8"/>
            <x v="9"/>
            <x v="10"/>
          </reference>
          <reference field="4" count="1" selected="0">
            <x v="5"/>
          </reference>
        </references>
      </pivotArea>
    </format>
    <format dxfId="125">
      <pivotArea collapsedLevelsAreSubtotals="1" fieldPosition="0">
        <references count="2">
          <reference field="0" count="1" defaultSubtotal="1">
            <x v="2"/>
          </reference>
          <reference field="4" count="1" selected="0">
            <x v="5"/>
          </reference>
        </references>
      </pivotArea>
    </format>
    <format dxfId="124">
      <pivotArea collapsedLevelsAreSubtotals="1" fieldPosition="0">
        <references count="3">
          <reference field="0" count="1" selected="0">
            <x v="3"/>
          </reference>
          <reference field="1" count="3">
            <x v="11"/>
            <x v="12"/>
            <x v="13"/>
          </reference>
          <reference field="4" count="1" selected="0">
            <x v="5"/>
          </reference>
        </references>
      </pivotArea>
    </format>
    <format dxfId="123">
      <pivotArea collapsedLevelsAreSubtotals="1" fieldPosition="0">
        <references count="2">
          <reference field="0" count="1" defaultSubtotal="1">
            <x v="3"/>
          </reference>
          <reference field="4" count="1" selected="0">
            <x v="5"/>
          </reference>
        </references>
      </pivotArea>
    </format>
    <format dxfId="122">
      <pivotArea collapsedLevelsAreSubtotals="1" fieldPosition="0">
        <references count="3">
          <reference field="0" count="1" selected="0">
            <x v="4"/>
          </reference>
          <reference field="1" count="4">
            <x v="14"/>
            <x v="15"/>
            <x v="16"/>
            <x v="17"/>
          </reference>
          <reference field="4" count="1" selected="0">
            <x v="5"/>
          </reference>
        </references>
      </pivotArea>
    </format>
    <format dxfId="121">
      <pivotArea collapsedLevelsAreSubtotals="1" fieldPosition="0">
        <references count="2">
          <reference field="0" count="1" defaultSubtotal="1">
            <x v="4"/>
          </reference>
          <reference field="4" count="1" selected="0">
            <x v="5"/>
          </reference>
        </references>
      </pivotArea>
    </format>
    <format dxfId="120">
      <pivotArea field="4" grandRow="1" outline="0" collapsedLevelsAreSubtotals="1" axis="axisCol" fieldPosition="0">
        <references count="1">
          <reference field="4" count="1" selected="0">
            <x v="5"/>
          </reference>
        </references>
      </pivotArea>
    </format>
    <format dxfId="119">
      <pivotArea collapsedLevelsAreSubtotals="1" fieldPosition="0">
        <references count="3">
          <reference field="0" count="1" selected="0">
            <x v="0"/>
          </reference>
          <reference field="1" count="3">
            <x v="0"/>
            <x v="1"/>
            <x v="2"/>
          </reference>
          <reference field="4" count="1" selected="0">
            <x v="6"/>
          </reference>
        </references>
      </pivotArea>
    </format>
    <format dxfId="118">
      <pivotArea collapsedLevelsAreSubtotals="1" fieldPosition="0">
        <references count="2">
          <reference field="0" count="1" defaultSubtotal="1">
            <x v="0"/>
          </reference>
          <reference field="4" count="1" selected="0">
            <x v="6"/>
          </reference>
        </references>
      </pivotArea>
    </format>
    <format dxfId="117">
      <pivotArea collapsedLevelsAreSubtotals="1" fieldPosition="0">
        <references count="3">
          <reference field="0" count="1" selected="0">
            <x v="1"/>
          </reference>
          <reference field="1" count="3">
            <x v="3"/>
            <x v="4"/>
            <x v="5"/>
          </reference>
          <reference field="4" count="1" selected="0">
            <x v="6"/>
          </reference>
        </references>
      </pivotArea>
    </format>
    <format dxfId="116">
      <pivotArea collapsedLevelsAreSubtotals="1" fieldPosition="0">
        <references count="2">
          <reference field="0" count="1" defaultSubtotal="1">
            <x v="1"/>
          </reference>
          <reference field="4" count="1" selected="0">
            <x v="6"/>
          </reference>
        </references>
      </pivotArea>
    </format>
    <format dxfId="115">
      <pivotArea collapsedLevelsAreSubtotals="1" fieldPosition="0">
        <references count="3">
          <reference field="0" count="1" selected="0">
            <x v="2"/>
          </reference>
          <reference field="1" count="5">
            <x v="6"/>
            <x v="7"/>
            <x v="8"/>
            <x v="9"/>
            <x v="10"/>
          </reference>
          <reference field="4" count="1" selected="0">
            <x v="6"/>
          </reference>
        </references>
      </pivotArea>
    </format>
    <format dxfId="114">
      <pivotArea collapsedLevelsAreSubtotals="1" fieldPosition="0">
        <references count="2">
          <reference field="0" count="1" defaultSubtotal="1">
            <x v="2"/>
          </reference>
          <reference field="4" count="1" selected="0">
            <x v="6"/>
          </reference>
        </references>
      </pivotArea>
    </format>
    <format dxfId="113">
      <pivotArea collapsedLevelsAreSubtotals="1" fieldPosition="0">
        <references count="3">
          <reference field="0" count="1" selected="0">
            <x v="3"/>
          </reference>
          <reference field="1" count="3">
            <x v="11"/>
            <x v="12"/>
            <x v="13"/>
          </reference>
          <reference field="4" count="1" selected="0">
            <x v="6"/>
          </reference>
        </references>
      </pivotArea>
    </format>
    <format dxfId="112">
      <pivotArea collapsedLevelsAreSubtotals="1" fieldPosition="0">
        <references count="2">
          <reference field="0" count="1" defaultSubtotal="1">
            <x v="3"/>
          </reference>
          <reference field="4" count="1" selected="0">
            <x v="6"/>
          </reference>
        </references>
      </pivotArea>
    </format>
    <format dxfId="111">
      <pivotArea collapsedLevelsAreSubtotals="1" fieldPosition="0">
        <references count="3">
          <reference field="0" count="1" selected="0">
            <x v="4"/>
          </reference>
          <reference field="1" count="4">
            <x v="14"/>
            <x v="15"/>
            <x v="16"/>
            <x v="17"/>
          </reference>
          <reference field="4" count="1" selected="0">
            <x v="6"/>
          </reference>
        </references>
      </pivotArea>
    </format>
    <format dxfId="110">
      <pivotArea collapsedLevelsAreSubtotals="1" fieldPosition="0">
        <references count="2">
          <reference field="0" count="1" defaultSubtotal="1">
            <x v="4"/>
          </reference>
          <reference field="4" count="1" selected="0">
            <x v="6"/>
          </reference>
        </references>
      </pivotArea>
    </format>
    <format dxfId="109">
      <pivotArea field="4" grandRow="1" outline="0" collapsedLevelsAreSubtotals="1" axis="axisCol" fieldPosition="0">
        <references count="1">
          <reference field="4" count="1" selected="0">
            <x v="6"/>
          </reference>
        </references>
      </pivotArea>
    </format>
    <format dxfId="108">
      <pivotArea collapsedLevelsAreSubtotals="1" fieldPosition="0">
        <references count="3">
          <reference field="0" count="1" selected="0">
            <x v="0"/>
          </reference>
          <reference field="1" count="1">
            <x v="0"/>
          </reference>
          <reference field="4" count="1" selected="0">
            <x v="7"/>
          </reference>
        </references>
      </pivotArea>
    </format>
  </formats>
  <conditionalFormats count="28">
    <conditionalFormat priority="36">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34">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35">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39">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37">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38">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42">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40">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41">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45">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43">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44">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48">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46">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47">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189">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87">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88">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01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1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11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1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17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18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8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18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8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1080803040">
      <levels count="2">
        <level uniqueName="[Data].[Month].[(All)]" sourceCaption="(All)" count="0"/>
        <level uniqueName="[Data].[Month].[Month]" sourceCaption="Month" count="12">
          <ranges>
            <range startItem="0">
              <i n="[Data].[Month].&amp;[1. Jan]" c="1. Jan"/>
              <i n="[Data].[Month].&amp;[10. Oct]" c="10. Oct"/>
              <i n="[Data].[Month].&amp;[11. Nov]" c="11. Nov"/>
              <i n="[Data].[Month].&amp;[12. Dec]" c="12. Dec"/>
              <i n="[Data].[Month].&amp;[2. Feb]" c="2. Feb"/>
              <i n="[Data].[Month].&amp;[3. Mar]" c="3. Mar"/>
              <i n="[Data].[Month].&amp;[4. Apr]" c="4. Apr"/>
              <i n="[Data].[Month].&amp;[5. May]" c="5. May"/>
              <i n="[Data].[Month].&amp;[6. Jun]" c="6. Jun"/>
              <i n="[Data].[Month].&amp;[7. Jul]" c="7. Jul"/>
              <i n="[Data].[Month].&amp;[8. Aug]" c="8. Aug"/>
              <i n="[Data].[Month].&amp;[9. Sep]" c="9. Sep"/>
            </range>
          </ranges>
        </level>
      </levels>
      <selections count="1">
        <selection n="[Data].[Month].&amp;[12. Dec]"/>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1" xr10:uid="{428F8BDC-CD28-4D52-9E07-09C8458A8A66}" sourceName="[Data].[Last Week]">
  <pivotTables>
    <pivotTable tabId="2" name="PivotTable10"/>
    <pivotTable tabId="2" name="PivotTable15"/>
    <pivotTable tabId="2" name="PivotTable18"/>
  </pivotTables>
  <data>
    <olap pivotCacheId="1602263736">
      <levels count="2">
        <level uniqueName="[Data].[Last Week].[(All)]" sourceCaption="(All)" count="0"/>
        <level uniqueName="[Data].[Last Week].[Last Week]" sourceCaption="Last Week" count="2">
          <ranges>
            <range startItem="0">
              <i n="[Data].[Last Week].&amp;[Last Week]" c="Last Week"/>
              <i n="[Data].[Last Week].&amp;[No]" c="No"/>
            </range>
          </ranges>
        </level>
      </levels>
      <selections count="1">
        <selection n="[Data].[Last Week].&amp;[Last Week]"/>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1" xr10:uid="{336A582F-ABEA-4F2F-9D26-343B28DBDE7A}" sourceName="[Data].[Month]">
  <pivotTables>
    <pivotTable tabId="8" name="PivotTable1"/>
    <pivotTable tabId="8" name="PivotTable2"/>
    <pivotTable tabId="8" name="PivotTable3"/>
  </pivotTables>
  <data>
    <olap pivotCacheId="941438746">
      <levels count="2">
        <level uniqueName="[Data].[Month].[(All)]" sourceCaption="(All)" count="0"/>
        <level uniqueName="[Data].[Month].[Month]" sourceCaption="Month" count="12">
          <ranges>
            <range startItem="0">
              <i n="[Data].[Month].&amp;[1. Jan]" c="1. Jan"/>
              <i n="[Data].[Month].&amp;[10. Oct]" c="10. Oct"/>
              <i n="[Data].[Month].&amp;[11. Nov]" c="11. Nov"/>
              <i n="[Data].[Month].&amp;[12. Dec]" c="12. Dec"/>
              <i n="[Data].[Month].&amp;[2. Feb]" c="2. Feb"/>
              <i n="[Data].[Month].&amp;[3. Mar]" c="3. Mar"/>
              <i n="[Data].[Month].&amp;[4. Apr]" c="4. Apr"/>
              <i n="[Data].[Month].&amp;[5. May]" c="5. May"/>
              <i n="[Data].[Month].&amp;[6. Jun]" c="6. Jun"/>
              <i n="[Data].[Month].&amp;[7. Jul]" c="7. Jul"/>
              <i n="[Data].[Month].&amp;[8. Aug]" c="8. Aug"/>
              <i n="[Data].[Month].&amp;[9. Sep]" c="9. Sep"/>
            </range>
          </ranges>
        </level>
      </levels>
      <selections count="1">
        <selection n="[Data].[Month].[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2" xr10:uid="{84EB53F6-FC7A-4ABE-8605-1C9769DDF797}" sourceName="[Data].[Region #]">
  <pivotTables>
    <pivotTable tabId="8" name="PivotTable1"/>
    <pivotTable tabId="8" name="PivotTable2"/>
    <pivotTable tabId="8" name="PivotTable3"/>
  </pivotTables>
  <data>
    <olap pivotCacheId="941438746">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 name="Last Week 2" xr10:uid="{960D825E-7452-4EEC-9A03-71FD7920EE3E}" cache="Slicer_Last_Week1" caption="Last Week" columnCount="2" level="1" style="SlicerStyleOther1"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6" xr10:uid="{6EF0E388-E80B-4EC7-A6D1-862876C1B4EB}" cache="Slicer_Month1" caption="Month" level="1" rowHeight="241300"/>
  <slicer name="Region # 2" xr10:uid="{2DE1B9F9-C9BB-4D16-960F-C964AD672F5F}" cache="Slicer_Region2" caption="Region #"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1" xr10:uid="{9235D2BF-FA35-44AB-BD8D-D740F9C2ACD8}" cache="Slicer_Month" caption="Month"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K9:M21" totalsRowShown="0">
  <autoFilter ref="K9:M21" xr:uid="{20AA8F55-3FA3-4C08-98DF-858E1967CC7E}"/>
  <tableColumns count="3">
    <tableColumn id="1" xr3:uid="{93A4B297-E8AA-403D-93C6-51E3580262AD}" name="Month"/>
    <tableColumn id="2" xr3:uid="{8CFA1FDD-D0FD-43F5-8650-E95FA0E46C10}" name="Median Minutes" dataDxfId="448">
      <calculatedColumnFormula>VLOOKUP(Table6[[#This Row],[Month]],A$10:C$21,3,FALSE)</calculatedColumnFormula>
    </tableColumn>
    <tableColumn id="3" xr3:uid="{8409FD6B-8956-4F30-A28C-7A449158E391}" name="Target"/>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K31:M43" totalsRowShown="0">
  <autoFilter ref="K31:M43" xr:uid="{04207DF1-6C3E-4D32-AFFD-D02964EC1685}"/>
  <tableColumns count="3">
    <tableColumn id="1" xr3:uid="{EFC53AD6-1EEC-43E5-8D4E-7200077D6915}" name="Month"/>
    <tableColumn id="2" xr3:uid="{0FE6DF20-C4E0-4EEE-9222-8E0404B34D5F}" name="Median Minutes" dataDxfId="447">
      <calculatedColumnFormula>VLOOKUP(Table8[[#This Row],[Month]],A$32:C$43,3,FALSE)</calculatedColumnFormula>
    </tableColumn>
    <tableColumn id="3" xr3:uid="{C0690D98-8DD0-43DA-BD72-E99C65B30E9C}" name="Target"/>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K57:M69" totalsRowShown="0">
  <autoFilter ref="K57:M69" xr:uid="{202D5F7D-573C-47EF-8433-CE0C814013AC}"/>
  <tableColumns count="3">
    <tableColumn id="1" xr3:uid="{8D3F9B6F-4F0C-4D81-A61E-CF16CB66F0EE}" name="Month"/>
    <tableColumn id="2" xr3:uid="{51CBBFEE-4752-4B0D-90EC-9ED3B49E8FFE}" name="Median Minutes" dataDxfId="446">
      <calculatedColumnFormula>VLOOKUP(Table9[[#This Row],[Month]],A$58:C$69,3,FALSE)</calculatedColumnFormula>
    </tableColumn>
    <tableColumn id="3" xr3:uid="{E493276C-0617-4846-A061-6F2813797CF9}" name="Target"/>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4:AC5913" totalsRowShown="0" headerRowDxfId="48" dataDxfId="47">
  <autoFilter ref="A4:AC5913" xr:uid="{6EE2BCCB-F102-4F51-9FEE-5D0A289027A6}"/>
  <tableColumns count="29">
    <tableColumn id="1" xr3:uid="{C366F0F2-ED82-48FB-8A9D-C243AE85DAD5}" name="SITG Type" dataDxfId="46">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45">
      <calculatedColumnFormula>VLOOKUP(P5,Lookup!$A$1:$D$19,4,0)</calculatedColumnFormula>
    </tableColumn>
    <tableColumn id="3" xr3:uid="{033FC347-3850-4952-BA93-810BB009195B}" name="Region #" dataDxfId="44">
      <calculatedColumnFormula>VLOOKUP(P5,Lookup!$A$1:$E$19,5,0)</calculatedColumnFormula>
    </tableColumn>
    <tableColumn id="4" xr3:uid="{816C9FF5-658D-4A7C-A700-D9438AED8190}" name="DIV" dataDxfId="43">
      <calculatedColumnFormula>VLOOKUP(P5,Lookup!$A$1:$B$19,2,0)</calculatedColumnFormula>
    </tableColumn>
    <tableColumn id="5" xr3:uid="{5A3D418A-8FF1-4AAC-8195-28D058D35B80}" name="Last Week" dataDxfId="42">
      <calculatedColumnFormula>IF(AND((Data[[#This Row],[Min Notif Date]]&gt;$G$3),Data[[#This Row],[Min Notif Date]]&lt;$F$3),"Last Week","No")</calculatedColumnFormula>
    </tableColumn>
    <tableColumn id="6" xr3:uid="{67C14F4F-8C24-4A02-B78A-4520371F0322}" name="Month" dataDxfId="41">
      <calculatedColumnFormula>VLOOKUP(MONTH(Data[[#This Row],[Min Notif Date]]),Lookup!$G$1:$H$12,2,0)</calculatedColumnFormula>
    </tableColumn>
    <tableColumn id="7" xr3:uid="{F0E0A344-E54E-4AB9-A6DA-FF6BE4A661DA}" name="Negative SITG" dataDxfId="40">
      <calculatedColumnFormula>IF(AC5&lt;0,"Negative","")</calculatedColumnFormula>
    </tableColumn>
    <tableColumn id="26" xr3:uid="{AAA1BEFE-3F07-46EE-90A5-47482AF23C5D}" name="Business Hours" dataDxfId="39">
      <calculatedColumnFormula>IF(AND(Data[[#This Row],[Min Notif Time]]&gt;6,Data[[#This Row],[Min Notif Time]]&lt;17),"Business Hours","Non-Business Hours")</calculatedColumnFormula>
    </tableColumn>
    <tableColumn id="28" xr3:uid="{3F1CB244-57E5-4FE5-A360-3F10ACF81759}" name="Day of Week" dataDxfId="38">
      <calculatedColumnFormula array="1">IFERROR(VLOOKUP(Data[[#This Row],[Min Notif Date]],Lookup!$N$1:$P$11,2,0),_xlfn.IFS(VLOOKUP(WEEKDAY(Data[[#This Row],[Min Notif Date]],2),Lookup!$J$1:$L$7,3,0)="Weekend","Weekend",VLOOKUP(WEEKDAY(Data[[#This Row],[Min Notif Date]],2),Lookup!$J$1:$L$7,3,0)="Weekday","Weekday"))</calculatedColumnFormula>
    </tableColumn>
    <tableColumn id="31" xr3:uid="{74775EFA-0F73-4839-B20C-56A09B9EEAB4}" name="Day" dataDxfId="37">
      <calculatedColumnFormula>VLOOKUP(WEEKDAY(Data[[#This Row],[Min Notif Date]],2),Lookup!$J$1:$K$7,2,0)</calculatedColumnFormula>
    </tableColumn>
    <tableColumn id="27" xr3:uid="{7145C69F-619F-4BB9-83D7-93928BF1AB14}" name="Min Notif Date" dataDxfId="36">
      <calculatedColumnFormula>ROUNDDOWN(Data[[#This Row],[PGE Notified Time]],0)</calculatedColumnFormula>
    </tableColumn>
    <tableColumn id="30" xr3:uid="{D283EA14-0701-4204-B3C9-2CFE7910C940}" name="Min Notif Time" dataDxfId="35">
      <calculatedColumnFormula>HOUR(Data[[#This Row],[PGE Notified Time]])</calculatedColumnFormula>
    </tableColumn>
    <tableColumn id="8" xr3:uid="{1ED69555-F43E-452D-9823-3A5CDF04C5BB}" name="Incident No" dataDxfId="34"/>
    <tableColumn id="9" xr3:uid="{EA2B8596-0C94-4A83-86F7-D7F3C91B8EF4}" name="Field Order" dataDxfId="33"/>
    <tableColumn id="29" xr3:uid="{430046CC-D731-4EA9-971E-EF7D299DBBC0}" name="SITG Type (Tableau)" dataDxfId="32"/>
    <tableColumn id="10" xr3:uid="{DB878745-CF6E-403E-B419-F8CD793155B2}" name="Division" dataDxfId="31"/>
    <tableColumn id="11" xr3:uid="{1EF5B2F0-03ED-4A26-8FFC-DAA6FB4914B6}" name="Dispatch Incident Type" dataDxfId="30"/>
    <tableColumn id="12" xr3:uid="{BE05F221-CC20-420F-BFC2-DFA998C25F42}" name="Facility Type" dataDxfId="29"/>
    <tableColumn id="13" xr3:uid="{324503BF-6C01-4102-980D-74DA8AE17E5F}" name="FAS Created On" dataDxfId="28"/>
    <tableColumn id="14" xr3:uid="{3BDDD477-AA7B-4B10-BB20-E4CE163A34E9}" name="PGE Notified Time" dataDxfId="27"/>
    <tableColumn id="15" xr3:uid="{AF31E100-6DA8-4374-9B06-4B2088DAEB4B}" name="Gas Flow Stop Time" dataDxfId="26"/>
    <tableColumn id="16" xr3:uid="{9D2E2D54-3D3C-4753-BA50-D29B6F10386B}" name="Measure Names" dataDxfId="25"/>
    <tableColumn id="17" xr3:uid="{A996AF27-3A2A-4795-B3DA-808235DB9E3F}" name="SITG Target SOM RAG" dataDxfId="24"/>
    <tableColumn id="19" xr3:uid="{3A9E513B-CE45-487B-9C67-AA4EC38B79C6}" name="City" dataDxfId="23"/>
    <tableColumn id="20" xr3:uid="{5BD394D4-3EB0-4478-9EFC-0FB41BF8A6D3}" name="Dispatch System" dataDxfId="22"/>
    <tableColumn id="40" xr3:uid="{88435E34-D430-468E-A89F-58945CCC894B}" name="Notification No" dataDxfId="21"/>
    <tableColumn id="39" xr3:uid="{29740788-D7FD-49EC-914E-8F44FA98B4AA}" name="Order" dataDxfId="20" dataCellStyle="Comma"/>
    <tableColumn id="24" xr3:uid="{A7A6E399-758C-44CA-BA43-0ACF6AD42446}" name="Resolution Taken" dataDxfId="19"/>
    <tableColumn id="25" xr3:uid="{543BD693-8DD8-4DCB-AED7-566FFF0E8A82}" name="SITG Minutes FAS" dataDxfId="18" dataCellStyle="Comma"/>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drawing" Target="../drawings/drawing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customProperty" Target="../customProperty2.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microsoft.com/office/2007/relationships/slicer" Target="../slicers/slicer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pivotTable" Target="../pivotTables/pivotTable12.xml"/><Relationship Id="rId7" Type="http://schemas.openxmlformats.org/officeDocument/2006/relationships/drawing" Target="../drawings/drawing2.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customProperty" Target="../customProperty4.bin"/><Relationship Id="rId11" Type="http://schemas.microsoft.com/office/2007/relationships/slicer" Target="../slicers/slicer2.xml"/><Relationship Id="rId5" Type="http://schemas.openxmlformats.org/officeDocument/2006/relationships/customProperty" Target="../customProperty3.bin"/><Relationship Id="rId10" Type="http://schemas.openxmlformats.org/officeDocument/2006/relationships/table" Target="../tables/table3.xml"/><Relationship Id="rId4" Type="http://schemas.openxmlformats.org/officeDocument/2006/relationships/printerSettings" Target="../printerSettings/printerSettings2.bin"/><Relationship Id="rId9" Type="http://schemas.openxmlformats.org/officeDocument/2006/relationships/table" Target="../tables/table2.xml"/></Relationships>
</file>

<file path=xl/worksheets/_rels/sheet3.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15.xml"/><Relationship Id="rId7"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6" Type="http://schemas.openxmlformats.org/officeDocument/2006/relationships/pivotTable" Target="../pivotTables/pivotTable18.xml"/><Relationship Id="rId11" Type="http://schemas.microsoft.com/office/2007/relationships/slicer" Target="../slicers/slicer3.xml"/><Relationship Id="rId5" Type="http://schemas.openxmlformats.org/officeDocument/2006/relationships/pivotTable" Target="../pivotTables/pivotTable17.xml"/><Relationship Id="rId10" Type="http://schemas.openxmlformats.org/officeDocument/2006/relationships/drawing" Target="../drawings/drawing3.xml"/><Relationship Id="rId4" Type="http://schemas.openxmlformats.org/officeDocument/2006/relationships/pivotTable" Target="../pivotTables/pivotTable16.xml"/><Relationship Id="rId9" Type="http://schemas.openxmlformats.org/officeDocument/2006/relationships/customProperty" Target="../customProperty6.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2:X117"/>
  <sheetViews>
    <sheetView showGridLines="0" tabSelected="1" topLeftCell="B1" zoomScale="80" zoomScaleNormal="80" workbookViewId="0">
      <selection activeCell="M39" sqref="M39"/>
    </sheetView>
  </sheetViews>
  <sheetFormatPr defaultRowHeight="15" x14ac:dyDescent="0.25"/>
  <cols>
    <col min="2" max="2" width="14.140625" bestFit="1" customWidth="1"/>
    <col min="3" max="3" width="19.5703125" bestFit="1" customWidth="1"/>
    <col min="4" max="4" width="12.42578125" bestFit="1" customWidth="1"/>
    <col min="5" max="5" width="7.85546875" bestFit="1" customWidth="1"/>
    <col min="6" max="6" width="14.140625" bestFit="1" customWidth="1"/>
    <col min="7" max="7" width="19.5703125" bestFit="1" customWidth="1"/>
    <col min="8" max="8" width="12.42578125" bestFit="1" customWidth="1"/>
    <col min="10" max="10" width="14.140625" bestFit="1" customWidth="1"/>
    <col min="11" max="11" width="19.5703125" bestFit="1" customWidth="1"/>
    <col min="12" max="12" width="12.42578125" bestFit="1" customWidth="1"/>
    <col min="16" max="16" width="13.5703125" bestFit="1" customWidth="1"/>
    <col min="17" max="18" width="12.7109375" customWidth="1"/>
    <col min="19" max="19" width="16.5703125" customWidth="1"/>
    <col min="20" max="22" width="12.7109375" customWidth="1"/>
    <col min="23" max="23" width="28.85546875" bestFit="1" customWidth="1"/>
    <col min="24" max="24" width="9.28515625" bestFit="1" customWidth="1"/>
  </cols>
  <sheetData>
    <row r="2" spans="2:24" ht="15" customHeight="1" x14ac:dyDescent="0.25">
      <c r="K2">
        <f ca="1">WEEKNUM(TODAY())-1</f>
        <v>12</v>
      </c>
      <c r="Q2" s="61" t="s">
        <v>0</v>
      </c>
      <c r="R2" s="61"/>
      <c r="S2" s="61"/>
      <c r="T2" s="61"/>
    </row>
    <row r="3" spans="2:24" x14ac:dyDescent="0.25">
      <c r="Q3" s="61"/>
      <c r="R3" s="61"/>
      <c r="S3" s="61"/>
      <c r="T3" s="61"/>
      <c r="X3" s="35"/>
    </row>
    <row r="4" spans="2:24" ht="28.5" customHeight="1" thickBot="1" x14ac:dyDescent="0.4">
      <c r="Q4" s="62" t="s">
        <v>1</v>
      </c>
      <c r="R4" s="62"/>
      <c r="S4" s="62"/>
      <c r="T4" s="62"/>
      <c r="U4" s="29"/>
      <c r="W4" s="24"/>
      <c r="X4" s="34"/>
    </row>
    <row r="5" spans="2:24" ht="28.5" customHeight="1" thickBot="1" x14ac:dyDescent="0.4">
      <c r="B5" s="71" t="s">
        <v>2</v>
      </c>
      <c r="C5" s="72"/>
      <c r="D5" s="73"/>
      <c r="F5" s="74" t="s">
        <v>3</v>
      </c>
      <c r="G5" s="75"/>
      <c r="H5" s="76"/>
      <c r="J5" s="77" t="s">
        <v>4</v>
      </c>
      <c r="K5" s="78"/>
      <c r="L5" s="79"/>
      <c r="U5" s="29"/>
      <c r="W5" s="24"/>
      <c r="X5" s="34"/>
    </row>
    <row r="6" spans="2:24" x14ac:dyDescent="0.25">
      <c r="P6" t="s">
        <v>5</v>
      </c>
      <c r="X6" s="20"/>
    </row>
    <row r="7" spans="2:24" x14ac:dyDescent="0.25">
      <c r="B7" s="2" t="s">
        <v>6</v>
      </c>
      <c r="C7" t="s" vm="4">
        <v>7</v>
      </c>
      <c r="F7" s="2" t="s">
        <v>6</v>
      </c>
      <c r="G7" t="s" vm="6">
        <v>8</v>
      </c>
      <c r="J7" s="2" t="s">
        <v>4</v>
      </c>
      <c r="K7" t="s" vm="3">
        <v>4</v>
      </c>
      <c r="U7" s="7"/>
      <c r="X7" s="20"/>
    </row>
    <row r="8" spans="2:24" x14ac:dyDescent="0.25">
      <c r="B8" s="2" t="s">
        <v>9</v>
      </c>
      <c r="C8" t="s" vm="1">
        <v>10</v>
      </c>
      <c r="F8" s="2" t="s">
        <v>9</v>
      </c>
      <c r="G8" t="s" vm="1">
        <v>10</v>
      </c>
      <c r="J8" s="2" t="s">
        <v>9</v>
      </c>
      <c r="K8" t="s" vm="1">
        <v>10</v>
      </c>
      <c r="X8" s="20"/>
    </row>
    <row r="9" spans="2:24" ht="29.25" thickBot="1" x14ac:dyDescent="0.5">
      <c r="P9" s="69" t="s">
        <v>11</v>
      </c>
      <c r="Q9" s="69"/>
      <c r="R9" s="69"/>
      <c r="S9" s="69"/>
      <c r="T9" s="69"/>
      <c r="U9" s="69"/>
      <c r="V9" s="69"/>
    </row>
    <row r="10" spans="2:24" ht="19.5" thickBot="1" x14ac:dyDescent="0.3">
      <c r="B10" s="2" t="s">
        <v>12</v>
      </c>
      <c r="C10" t="s">
        <v>13</v>
      </c>
      <c r="D10" t="s">
        <v>14</v>
      </c>
      <c r="F10" s="2" t="s">
        <v>12</v>
      </c>
      <c r="G10" t="s">
        <v>13</v>
      </c>
      <c r="H10" t="s">
        <v>14</v>
      </c>
      <c r="J10" s="2" t="s">
        <v>12</v>
      </c>
      <c r="K10" t="s">
        <v>13</v>
      </c>
      <c r="L10" t="s">
        <v>14</v>
      </c>
      <c r="P10" s="63" t="s">
        <v>15</v>
      </c>
      <c r="Q10" s="68" t="s">
        <v>16</v>
      </c>
      <c r="R10" s="66"/>
      <c r="S10" s="65" t="s">
        <v>17</v>
      </c>
      <c r="T10" s="66"/>
      <c r="U10" s="68" t="s">
        <v>4</v>
      </c>
      <c r="V10" s="70"/>
      <c r="W10" s="57" t="s">
        <v>18</v>
      </c>
      <c r="X10" s="58"/>
    </row>
    <row r="11" spans="2:24" ht="15.75" customHeight="1" thickBot="1" x14ac:dyDescent="0.3">
      <c r="B11" s="3" t="s">
        <v>19</v>
      </c>
      <c r="C11" s="21"/>
      <c r="F11" s="3" t="s">
        <v>19</v>
      </c>
      <c r="G11" s="21"/>
      <c r="J11" s="3" t="s">
        <v>19</v>
      </c>
      <c r="K11" s="21"/>
      <c r="P11" s="67"/>
      <c r="Q11" s="39" t="s">
        <v>20</v>
      </c>
      <c r="R11" s="39" t="s">
        <v>14</v>
      </c>
      <c r="S11" s="39" t="s">
        <v>20</v>
      </c>
      <c r="T11" s="39" t="s">
        <v>14</v>
      </c>
      <c r="U11" s="39" t="s">
        <v>20</v>
      </c>
      <c r="V11" s="39" t="s">
        <v>14</v>
      </c>
      <c r="W11" s="59" t="s">
        <v>21</v>
      </c>
      <c r="X11" s="53" t="s">
        <v>22</v>
      </c>
    </row>
    <row r="12" spans="2:24" ht="15.75" thickBot="1" x14ac:dyDescent="0.3">
      <c r="B12" s="5" t="s">
        <v>23</v>
      </c>
      <c r="C12" s="21">
        <v>58</v>
      </c>
      <c r="D12" s="6">
        <v>185.2</v>
      </c>
      <c r="F12" s="5" t="s">
        <v>23</v>
      </c>
      <c r="G12" s="21">
        <v>7</v>
      </c>
      <c r="H12" s="6">
        <v>214.83333333300001</v>
      </c>
      <c r="J12" s="5" t="s">
        <v>24</v>
      </c>
      <c r="K12" s="21">
        <v>2</v>
      </c>
      <c r="L12" s="6">
        <v>346.29166666649996</v>
      </c>
      <c r="P12" s="16" t="s">
        <v>24</v>
      </c>
      <c r="Q12" s="17">
        <f>IFERROR(VLOOKUP($P12,$B$12:$D$40,COLUMNS($B$12:C$12),0),0)</f>
        <v>265</v>
      </c>
      <c r="R12" s="18">
        <f>IFERROR(VLOOKUP($P12,$B$12:$D$41,COLUMNS($B$12:D$12),0),0)</f>
        <v>137.383333333</v>
      </c>
      <c r="S12" s="17">
        <f>IFERROR(VLOOKUP($P12,$F$12:$H$40,COLUMNS($F$12:G$12),0),0)</f>
        <v>18</v>
      </c>
      <c r="T12" s="18">
        <f>IFERROR(VLOOKUP($P12,$F$12:$H$40,COLUMNS($F$12:H$12),0),0)</f>
        <v>160.633333333</v>
      </c>
      <c r="U12" s="17">
        <f>IFERROR(VLOOKUP($P12,$J$12:$L$40,COLUMNS($J$12:K$12),0),0)</f>
        <v>2</v>
      </c>
      <c r="V12" s="18">
        <f>IFERROR(VLOOKUP($P12,$J$12:$L$40,COLUMNS($J$12:L$12),0),0)</f>
        <v>346.29166666649996</v>
      </c>
      <c r="W12" s="60"/>
      <c r="X12" s="54" t="s">
        <v>25</v>
      </c>
    </row>
    <row r="13" spans="2:24" x14ac:dyDescent="0.25">
      <c r="B13" s="5" t="s">
        <v>24</v>
      </c>
      <c r="C13" s="21">
        <v>265</v>
      </c>
      <c r="D13" s="6">
        <v>137.383333333</v>
      </c>
      <c r="F13" s="5" t="s">
        <v>24</v>
      </c>
      <c r="G13" s="21">
        <v>18</v>
      </c>
      <c r="H13" s="6">
        <v>160.633333333</v>
      </c>
      <c r="J13" s="3" t="s">
        <v>26</v>
      </c>
      <c r="K13" s="21">
        <v>2</v>
      </c>
      <c r="L13" s="6">
        <v>346.29166666649996</v>
      </c>
      <c r="P13" s="9" t="s">
        <v>27</v>
      </c>
      <c r="Q13" s="19">
        <f>IFERROR(VLOOKUP($P13,$B$12:$D$40,COLUMNS($B$12:C$12),0),0)</f>
        <v>135</v>
      </c>
      <c r="R13" s="18">
        <f>IFERROR(VLOOKUP($P13,$B$12:$D$41,COLUMNS($B$12:D$12),0),0)</f>
        <v>170.41666666699999</v>
      </c>
      <c r="S13" s="19">
        <f>IFERROR(VLOOKUP($P13,$F$12:$H$40,COLUMNS($F$12:G$12),0),0)</f>
        <v>7</v>
      </c>
      <c r="T13" s="18">
        <f>IFERROR(VLOOKUP($P13,$F$12:$H$40,COLUMNS($F$12:H$12),0),0)</f>
        <v>176.95</v>
      </c>
      <c r="U13" s="19">
        <f>IFERROR(VLOOKUP($P13,$J$12:$L$40,COLUMNS($J$12:K$12),0),0)</f>
        <v>0</v>
      </c>
      <c r="V13" s="18">
        <f>IFERROR(VLOOKUP($P13,$J$12:$L$40,COLUMNS($J$12:L$12),0),0)</f>
        <v>0</v>
      </c>
    </row>
    <row r="14" spans="2:24" x14ac:dyDescent="0.25">
      <c r="B14" s="5" t="s">
        <v>27</v>
      </c>
      <c r="C14" s="21">
        <v>135</v>
      </c>
      <c r="D14" s="6">
        <v>170.41666666699999</v>
      </c>
      <c r="F14" s="5" t="s">
        <v>27</v>
      </c>
      <c r="G14" s="21">
        <v>7</v>
      </c>
      <c r="H14" s="6">
        <v>176.95</v>
      </c>
      <c r="J14" s="3" t="s">
        <v>28</v>
      </c>
      <c r="K14" s="21"/>
      <c r="P14" s="9" t="s">
        <v>23</v>
      </c>
      <c r="Q14" s="19">
        <f>IFERROR(VLOOKUP($P14,$B$12:$D$40,COLUMNS($B$12:C$12),0),0)</f>
        <v>58</v>
      </c>
      <c r="R14" s="18">
        <f>IFERROR(VLOOKUP($P14,$B$12:$D$41,COLUMNS($B$12:D$12),0),0)</f>
        <v>185.2</v>
      </c>
      <c r="S14" s="19">
        <f>IFERROR(VLOOKUP($P14,$F$12:$H$40,COLUMNS($F$12:G$12),0),0)</f>
        <v>7</v>
      </c>
      <c r="T14" s="18">
        <f>IFERROR(VLOOKUP($P14,$F$12:$H$40,COLUMNS($F$12:H$12),0),0)</f>
        <v>214.83333333300001</v>
      </c>
      <c r="U14" s="19">
        <f>IFERROR(VLOOKUP($P14,$J$12:$L$40,COLUMNS($J$12:K$12),0),0)</f>
        <v>0</v>
      </c>
      <c r="V14" s="18">
        <f>IFERROR(VLOOKUP($P14,$J$12:$L$40,COLUMNS($J$12:L$12),0),0)</f>
        <v>0</v>
      </c>
    </row>
    <row r="15" spans="2:24" x14ac:dyDescent="0.25">
      <c r="B15" s="3" t="s">
        <v>26</v>
      </c>
      <c r="C15" s="21">
        <v>458</v>
      </c>
      <c r="D15" s="6">
        <v>152.51666666649999</v>
      </c>
      <c r="F15" s="3" t="s">
        <v>26</v>
      </c>
      <c r="G15" s="21">
        <v>32</v>
      </c>
      <c r="H15" s="6">
        <v>176.00833333349999</v>
      </c>
      <c r="J15" s="5" t="s">
        <v>29</v>
      </c>
      <c r="K15" s="21">
        <v>8</v>
      </c>
      <c r="L15" s="6">
        <v>157.92500000000001</v>
      </c>
      <c r="P15" s="10" t="s">
        <v>26</v>
      </c>
      <c r="Q15" s="8">
        <f>IFERROR(VLOOKUP($P15,$B$12:$D$40,COLUMNS($B$12:C$12),0),0)</f>
        <v>458</v>
      </c>
      <c r="R15" s="18">
        <f>IFERROR(VLOOKUP($P15,$B$12:$D$41,COLUMNS($B$12:D$12),0),0)</f>
        <v>152.51666666649999</v>
      </c>
      <c r="S15" s="8">
        <f>IFERROR(VLOOKUP($P15,$F$12:$H$40,COLUMNS($F$12:G$12),0),0)</f>
        <v>32</v>
      </c>
      <c r="T15" s="18">
        <f>IFERROR(VLOOKUP($P15,$F$12:$H$40,COLUMNS($F$12:H$12),0),0)</f>
        <v>176.00833333349999</v>
      </c>
      <c r="U15" s="8">
        <f>IFERROR(VLOOKUP($P15,$J$12:$L$40,COLUMNS($J$12:K$12),0),0)</f>
        <v>2</v>
      </c>
      <c r="V15" s="18">
        <f>IFERROR(VLOOKUP($P15,$J$12:$L$40,COLUMNS($J$12:L$12),0),0)</f>
        <v>346.29166666649996</v>
      </c>
    </row>
    <row r="16" spans="2:24" x14ac:dyDescent="0.25">
      <c r="B16" s="3" t="s">
        <v>28</v>
      </c>
      <c r="C16" s="21"/>
      <c r="F16" s="3" t="s">
        <v>28</v>
      </c>
      <c r="G16" s="21"/>
      <c r="J16" s="5" t="s">
        <v>30</v>
      </c>
      <c r="K16" s="21">
        <v>1</v>
      </c>
      <c r="L16" s="6">
        <v>259.41666666700002</v>
      </c>
      <c r="P16" s="11" t="s">
        <v>29</v>
      </c>
      <c r="Q16" s="19">
        <f>IFERROR(VLOOKUP($P16,$B$12:$D$40,COLUMNS($B$12:C$12),0),0)</f>
        <v>639</v>
      </c>
      <c r="R16" s="18">
        <f>IFERROR(VLOOKUP($P16,$B$12:$D$41,COLUMNS($B$12:D$12),0),0)</f>
        <v>177.66666666699999</v>
      </c>
      <c r="S16" s="19">
        <f>IFERROR(VLOOKUP($P16,$F$12:$H$40,COLUMNS($F$12:G$12),0),0)</f>
        <v>63</v>
      </c>
      <c r="T16" s="18">
        <f>IFERROR(VLOOKUP($P16,$F$12:$H$40,COLUMNS($F$12:H$12),0),0)</f>
        <v>194.7</v>
      </c>
      <c r="U16" s="19">
        <f>IFERROR(VLOOKUP($P16,$J$12:$L$40,COLUMNS($J$12:K$12),0),0)</f>
        <v>8</v>
      </c>
      <c r="V16" s="18">
        <f>IFERROR(VLOOKUP($P16,$J$12:$L$40,COLUMNS($J$12:L$12),0),0)</f>
        <v>157.92500000000001</v>
      </c>
    </row>
    <row r="17" spans="2:22" x14ac:dyDescent="0.25">
      <c r="B17" s="5" t="s">
        <v>31</v>
      </c>
      <c r="C17" s="21">
        <v>75</v>
      </c>
      <c r="D17" s="6">
        <v>68.349999999999994</v>
      </c>
      <c r="F17" s="5" t="s">
        <v>29</v>
      </c>
      <c r="G17" s="21">
        <v>63</v>
      </c>
      <c r="H17" s="6">
        <v>194.7</v>
      </c>
      <c r="J17" s="3" t="s">
        <v>32</v>
      </c>
      <c r="K17" s="21">
        <v>9</v>
      </c>
      <c r="L17" s="6">
        <v>161</v>
      </c>
      <c r="P17" s="11" t="s">
        <v>30</v>
      </c>
      <c r="Q17" s="19">
        <f>IFERROR(VLOOKUP($P17,$B$12:$D$40,COLUMNS($B$12:C$12),0),0)</f>
        <v>142</v>
      </c>
      <c r="R17" s="18">
        <f>IFERROR(VLOOKUP($P17,$B$12:$D$41,COLUMNS($B$12:D$12),0),0)</f>
        <v>135.80833333300001</v>
      </c>
      <c r="S17" s="19">
        <f>IFERROR(VLOOKUP($P17,$F$12:$H$40,COLUMNS($F$12:G$12),0),0)</f>
        <v>6</v>
      </c>
      <c r="T17" s="18">
        <f>IFERROR(VLOOKUP($P17,$F$12:$H$40,COLUMNS($F$12:H$12),0),0)</f>
        <v>209.97500000000002</v>
      </c>
      <c r="U17" s="19">
        <f>IFERROR(VLOOKUP($P17,$J$12:$L$40,COLUMNS($J$12:K$12),0),0)</f>
        <v>1</v>
      </c>
      <c r="V17" s="18">
        <f>IFERROR(VLOOKUP($P17,$J$12:$L$40,COLUMNS($J$12:L$12),0),0)</f>
        <v>259.41666666700002</v>
      </c>
    </row>
    <row r="18" spans="2:22" x14ac:dyDescent="0.25">
      <c r="B18" s="5" t="s">
        <v>29</v>
      </c>
      <c r="C18" s="21">
        <v>639</v>
      </c>
      <c r="D18" s="6">
        <v>177.66666666699999</v>
      </c>
      <c r="F18" s="5" t="s">
        <v>30</v>
      </c>
      <c r="G18" s="21">
        <v>6</v>
      </c>
      <c r="H18" s="6">
        <v>209.97500000000002</v>
      </c>
      <c r="J18" s="3" t="s">
        <v>33</v>
      </c>
      <c r="K18" s="21"/>
      <c r="P18" s="11" t="s">
        <v>31</v>
      </c>
      <c r="Q18" s="19">
        <f>IFERROR(VLOOKUP($P18,$B$12:$D$40,COLUMNS($B$12:C$12),0),0)</f>
        <v>75</v>
      </c>
      <c r="R18" s="18">
        <f>IFERROR(VLOOKUP($P18,$B$12:$D$41,COLUMNS($B$12:D$12),0),0)</f>
        <v>68.349999999999994</v>
      </c>
      <c r="S18" s="19">
        <f>IFERROR(VLOOKUP($P18,$F$12:$H$40,COLUMNS($F$12:G$12),0),0)</f>
        <v>0</v>
      </c>
      <c r="T18" s="18">
        <f>IFERROR(VLOOKUP($P18,$F$12:$H$40,COLUMNS($F$12:H$12),0),0)</f>
        <v>0</v>
      </c>
      <c r="U18" s="19">
        <f>IFERROR(VLOOKUP($P18,$J$12:$L$40,COLUMNS($J$12:K$12),0),0)</f>
        <v>0</v>
      </c>
      <c r="V18" s="18">
        <f>IFERROR(VLOOKUP($P18,$J$12:$L$40,COLUMNS($J$12:L$12),0),0)</f>
        <v>0</v>
      </c>
    </row>
    <row r="19" spans="2:22" x14ac:dyDescent="0.25">
      <c r="B19" s="5" t="s">
        <v>30</v>
      </c>
      <c r="C19" s="21">
        <v>142</v>
      </c>
      <c r="D19" s="6">
        <v>135.80833333300001</v>
      </c>
      <c r="F19" s="3" t="s">
        <v>32</v>
      </c>
      <c r="G19" s="21">
        <v>69</v>
      </c>
      <c r="H19" s="6">
        <v>194.7</v>
      </c>
      <c r="J19" s="5" t="s">
        <v>34</v>
      </c>
      <c r="K19" s="21">
        <v>3</v>
      </c>
      <c r="L19" s="6">
        <v>190.58333333300001</v>
      </c>
      <c r="P19" s="10" t="s">
        <v>32</v>
      </c>
      <c r="Q19" s="8">
        <f>IFERROR(VLOOKUP($P19,$B$12:$D$40,COLUMNS($B$12:C$12),0),0)</f>
        <v>856</v>
      </c>
      <c r="R19" s="18">
        <f>IFERROR(VLOOKUP($P19,$B$12:$D$41,COLUMNS($B$12:D$12),0),0)</f>
        <v>163.02499999999998</v>
      </c>
      <c r="S19" s="8">
        <f>IFERROR(VLOOKUP($P19,$F$12:$H$40,COLUMNS($F$12:G$12),0),0)</f>
        <v>69</v>
      </c>
      <c r="T19" s="18">
        <f>IFERROR(VLOOKUP($P19,$F$12:$H$40,COLUMNS($F$12:H$12),0),0)</f>
        <v>194.7</v>
      </c>
      <c r="U19" s="8">
        <f>IFERROR(VLOOKUP($P19,$J$12:$L$40,COLUMNS($J$12:K$12),0),0)</f>
        <v>9</v>
      </c>
      <c r="V19" s="18">
        <f>IFERROR(VLOOKUP($P19,$J$12:$L$40,COLUMNS($J$12:L$12),0),0)</f>
        <v>161</v>
      </c>
    </row>
    <row r="20" spans="2:22" x14ac:dyDescent="0.25">
      <c r="B20" s="3" t="s">
        <v>32</v>
      </c>
      <c r="C20" s="21">
        <v>856</v>
      </c>
      <c r="D20" s="6">
        <v>163.02499999999998</v>
      </c>
      <c r="F20" s="3" t="s">
        <v>33</v>
      </c>
      <c r="G20" s="21"/>
      <c r="J20" s="5" t="s">
        <v>35</v>
      </c>
      <c r="K20" s="21">
        <v>1</v>
      </c>
      <c r="L20" s="6">
        <v>324.45</v>
      </c>
      <c r="P20" s="12" t="s">
        <v>34</v>
      </c>
      <c r="Q20" s="19">
        <f>IFERROR(VLOOKUP($P20,$B$12:$D$40,COLUMNS($B$12:C$12),0),0)</f>
        <v>573</v>
      </c>
      <c r="R20" s="18">
        <f>IFERROR(VLOOKUP($P20,$B$12:$D$41,COLUMNS($B$12:D$12),0),0)</f>
        <v>151.55000000000001</v>
      </c>
      <c r="S20" s="19">
        <f>IFERROR(VLOOKUP($P20,$F$12:$H$40,COLUMNS($F$12:G$12),0),0)</f>
        <v>45</v>
      </c>
      <c r="T20" s="18">
        <f>IFERROR(VLOOKUP($P20,$F$12:$H$40,COLUMNS($F$12:H$12),0),0)</f>
        <v>187.8</v>
      </c>
      <c r="U20" s="19">
        <f>IFERROR(VLOOKUP($P20,$J$12:$L$40,COLUMNS($J$12:K$12),0),0)</f>
        <v>3</v>
      </c>
      <c r="V20" s="18">
        <f>IFERROR(VLOOKUP($P20,$J$12:$L$40,COLUMNS($J$12:L$12),0),0)</f>
        <v>190.58333333300001</v>
      </c>
    </row>
    <row r="21" spans="2:22" x14ac:dyDescent="0.25">
      <c r="B21" s="3" t="s">
        <v>33</v>
      </c>
      <c r="C21" s="21"/>
      <c r="F21" s="5" t="s">
        <v>36</v>
      </c>
      <c r="G21" s="21">
        <v>9</v>
      </c>
      <c r="H21" s="6">
        <v>129.5</v>
      </c>
      <c r="J21" s="5" t="s">
        <v>37</v>
      </c>
      <c r="K21" s="21">
        <v>1</v>
      </c>
      <c r="L21" s="6">
        <v>86.683333332999993</v>
      </c>
      <c r="P21" s="12" t="s">
        <v>36</v>
      </c>
      <c r="Q21" s="19">
        <f>IFERROR(VLOOKUP($P21,$B$12:$D$40,COLUMNS($B$12:C$12),0),0)</f>
        <v>296</v>
      </c>
      <c r="R21" s="18">
        <f>IFERROR(VLOOKUP($P21,$B$12:$D$41,COLUMNS($B$12:D$12),0),0)</f>
        <v>124.1</v>
      </c>
      <c r="S21" s="19">
        <f>IFERROR(VLOOKUP($P21,$F$12:$H$40,COLUMNS($F$12:G$12),0),0)</f>
        <v>9</v>
      </c>
      <c r="T21" s="18">
        <f>IFERROR(VLOOKUP($P21,$F$12:$H$40,COLUMNS($F$12:H$12),0),0)</f>
        <v>129.5</v>
      </c>
      <c r="U21" s="19">
        <f>IFERROR(VLOOKUP($P21,$J$12:$L$40,COLUMNS($J$12:K$12),0),0)</f>
        <v>0</v>
      </c>
      <c r="V21" s="18">
        <f>IFERROR(VLOOKUP($P21,$J$12:$L$40,COLUMNS($J$12:L$12),0),0)</f>
        <v>0</v>
      </c>
    </row>
    <row r="22" spans="2:22" x14ac:dyDescent="0.25">
      <c r="B22" s="5" t="s">
        <v>36</v>
      </c>
      <c r="C22" s="21">
        <v>296</v>
      </c>
      <c r="D22" s="6">
        <v>124.1</v>
      </c>
      <c r="F22" s="5" t="s">
        <v>34</v>
      </c>
      <c r="G22" s="21">
        <v>45</v>
      </c>
      <c r="H22" s="6">
        <v>187.8</v>
      </c>
      <c r="J22" s="3" t="s">
        <v>38</v>
      </c>
      <c r="K22" s="21">
        <v>5</v>
      </c>
      <c r="L22" s="6">
        <v>190.58333333300001</v>
      </c>
      <c r="P22" s="12" t="s">
        <v>39</v>
      </c>
      <c r="Q22" s="19">
        <f>IFERROR(VLOOKUP($P22,$B$12:$D$40,COLUMNS($B$12:C$12),0),0)</f>
        <v>362</v>
      </c>
      <c r="R22" s="18">
        <f>IFERROR(VLOOKUP($P22,$B$12:$D$41,COLUMNS($B$12:D$12),0),0)</f>
        <v>101.533333333</v>
      </c>
      <c r="S22" s="19">
        <f>IFERROR(VLOOKUP($P22,$F$12:$H$40,COLUMNS($F$12:G$12),0),0)</f>
        <v>19</v>
      </c>
      <c r="T22" s="18">
        <f>IFERROR(VLOOKUP($P22,$F$12:$H$40,COLUMNS($F$12:H$12),0),0)</f>
        <v>113.116666667</v>
      </c>
      <c r="U22" s="19">
        <f>IFERROR(VLOOKUP($P22,$J$12:$L$40,COLUMNS($J$12:K$12),0),0)</f>
        <v>0</v>
      </c>
      <c r="V22" s="18">
        <f>IFERROR(VLOOKUP($P22,$J$12:$L$40,COLUMNS($J$12:L$12),0),0)</f>
        <v>0</v>
      </c>
    </row>
    <row r="23" spans="2:22" x14ac:dyDescent="0.25">
      <c r="B23" s="5" t="s">
        <v>34</v>
      </c>
      <c r="C23" s="21">
        <v>573</v>
      </c>
      <c r="D23" s="6">
        <v>151.55000000000001</v>
      </c>
      <c r="F23" s="5" t="s">
        <v>39</v>
      </c>
      <c r="G23" s="21">
        <v>19</v>
      </c>
      <c r="H23" s="6">
        <v>113.116666667</v>
      </c>
      <c r="J23" s="3" t="s">
        <v>40</v>
      </c>
      <c r="K23" s="21"/>
      <c r="P23" s="12" t="s">
        <v>37</v>
      </c>
      <c r="Q23" s="19">
        <f>IFERROR(VLOOKUP($P23,$B$12:$D$40,COLUMNS($B$12:C$12),0),0)</f>
        <v>276</v>
      </c>
      <c r="R23" s="18">
        <f>IFERROR(VLOOKUP($P23,$B$12:$D$41,COLUMNS($B$12:D$12),0),0)</f>
        <v>152.4666666665</v>
      </c>
      <c r="S23" s="19">
        <f>IFERROR(VLOOKUP($P23,$F$12:$H$40,COLUMNS($F$12:G$12),0),0)</f>
        <v>12</v>
      </c>
      <c r="T23" s="18">
        <f>IFERROR(VLOOKUP($P23,$F$12:$H$40,COLUMNS($F$12:H$12),0),0)</f>
        <v>163.633333333</v>
      </c>
      <c r="U23" s="19">
        <f>IFERROR(VLOOKUP($P23,$J$12:$L$40,COLUMNS($J$12:K$12),0),0)</f>
        <v>1</v>
      </c>
      <c r="V23" s="18">
        <f>IFERROR(VLOOKUP($P23,$J$12:$L$40,COLUMNS($J$12:L$12),0),0)</f>
        <v>86.683333332999993</v>
      </c>
    </row>
    <row r="24" spans="2:22" x14ac:dyDescent="0.25">
      <c r="B24" s="5" t="s">
        <v>39</v>
      </c>
      <c r="C24" s="21">
        <v>362</v>
      </c>
      <c r="D24" s="6">
        <v>101.533333333</v>
      </c>
      <c r="F24" s="5" t="s">
        <v>35</v>
      </c>
      <c r="G24" s="21">
        <v>13</v>
      </c>
      <c r="H24" s="6">
        <v>299.35000000000002</v>
      </c>
      <c r="J24" s="5" t="s">
        <v>41</v>
      </c>
      <c r="K24" s="21">
        <v>2</v>
      </c>
      <c r="L24" s="6">
        <v>1118.983333333</v>
      </c>
      <c r="P24" s="12" t="s">
        <v>35</v>
      </c>
      <c r="Q24" s="19">
        <f>IFERROR(VLOOKUP($P24,$B$12:$D$40,COLUMNS($B$12:C$12),0),0)</f>
        <v>400</v>
      </c>
      <c r="R24" s="18">
        <f>IFERROR(VLOOKUP($P24,$B$12:$D$41,COLUMNS($B$12:D$12),0),0)</f>
        <v>110.966666667</v>
      </c>
      <c r="S24" s="19">
        <f>IFERROR(VLOOKUP($P24,$F$12:$H$40,COLUMNS($F$12:G$12),0),0)</f>
        <v>13</v>
      </c>
      <c r="T24" s="18">
        <f>IFERROR(VLOOKUP($P24,$F$12:$H$40,COLUMNS($F$12:H$12),0),0)</f>
        <v>299.35000000000002</v>
      </c>
      <c r="U24" s="19">
        <f>IFERROR(VLOOKUP($P24,$J$12:$L$40,COLUMNS($J$12:K$12),0),0)</f>
        <v>1</v>
      </c>
      <c r="V24" s="18">
        <f>IFERROR(VLOOKUP($P24,$J$12:$L$40,COLUMNS($J$12:L$12),0),0)</f>
        <v>324.45</v>
      </c>
    </row>
    <row r="25" spans="2:22" x14ac:dyDescent="0.25">
      <c r="B25" s="5" t="s">
        <v>35</v>
      </c>
      <c r="C25" s="21">
        <v>400</v>
      </c>
      <c r="D25" s="6">
        <v>110.966666667</v>
      </c>
      <c r="F25" s="5" t="s">
        <v>37</v>
      </c>
      <c r="G25" s="21">
        <v>12</v>
      </c>
      <c r="H25" s="6">
        <v>163.633333333</v>
      </c>
      <c r="J25" s="3" t="s">
        <v>42</v>
      </c>
      <c r="K25" s="21">
        <v>2</v>
      </c>
      <c r="L25" s="6">
        <v>1118.983333333</v>
      </c>
      <c r="P25" s="10" t="s">
        <v>38</v>
      </c>
      <c r="Q25" s="8">
        <f>IFERROR(VLOOKUP($P25,$B$12:$D$40,COLUMNS($B$12:C$12),0),0)</f>
        <v>1907</v>
      </c>
      <c r="R25" s="18">
        <f>IFERROR(VLOOKUP($P25,$B$12:$D$41,COLUMNS($B$12:D$12),0),0)</f>
        <v>120.31666666700001</v>
      </c>
      <c r="S25" s="8">
        <f>IFERROR(VLOOKUP($P25,$F$12:$H$40,COLUMNS($F$12:G$12),0),0)</f>
        <v>98</v>
      </c>
      <c r="T25" s="18">
        <f>IFERROR(VLOOKUP($P25,$F$12:$H$40,COLUMNS($F$12:H$12),0),0)</f>
        <v>169.9333333335</v>
      </c>
      <c r="U25" s="8">
        <f>IFERROR(VLOOKUP($P25,$J$12:$L$40,COLUMNS($J$12:K$12),0),0)</f>
        <v>5</v>
      </c>
      <c r="V25" s="18">
        <f>IFERROR(VLOOKUP($P25,$J$12:$L$40,COLUMNS($J$12:L$12),0),0)</f>
        <v>190.58333333300001</v>
      </c>
    </row>
    <row r="26" spans="2:22" x14ac:dyDescent="0.25">
      <c r="B26" s="5" t="s">
        <v>37</v>
      </c>
      <c r="C26" s="21">
        <v>276</v>
      </c>
      <c r="D26" s="6">
        <v>152.4666666665</v>
      </c>
      <c r="F26" s="3" t="s">
        <v>38</v>
      </c>
      <c r="G26" s="21">
        <v>98</v>
      </c>
      <c r="H26" s="6">
        <v>169.9333333335</v>
      </c>
      <c r="J26" s="3" t="s">
        <v>43</v>
      </c>
      <c r="K26" s="21"/>
      <c r="P26" s="13" t="s">
        <v>44</v>
      </c>
      <c r="Q26" s="19">
        <f>IFERROR(VLOOKUP($P26,$B$12:$D$40,COLUMNS($B$12:C$12),0),0)</f>
        <v>299</v>
      </c>
      <c r="R26" s="18">
        <f>IFERROR(VLOOKUP($P26,$B$12:$D$41,COLUMNS($B$12:D$12),0),0)</f>
        <v>110.583333333</v>
      </c>
      <c r="S26" s="19">
        <f>IFERROR(VLOOKUP($P26,$F$12:$H$40,COLUMNS($F$12:G$12),0),0)</f>
        <v>11</v>
      </c>
      <c r="T26" s="18">
        <f>IFERROR(VLOOKUP($P26,$F$12:$H$40,COLUMNS($F$12:H$12),0),0)</f>
        <v>234.06666666699999</v>
      </c>
      <c r="U26" s="19">
        <f>IFERROR(VLOOKUP($P26,$J$12:$L$40,COLUMNS($J$12:K$12),0),0)</f>
        <v>0</v>
      </c>
      <c r="V26" s="18">
        <f>IFERROR(VLOOKUP($P26,$J$12:$L$40,COLUMNS($J$12:L$12),0),0)</f>
        <v>0</v>
      </c>
    </row>
    <row r="27" spans="2:22" x14ac:dyDescent="0.25">
      <c r="B27" s="3" t="s">
        <v>38</v>
      </c>
      <c r="C27" s="21">
        <v>1907</v>
      </c>
      <c r="D27" s="6">
        <v>120.31666666700001</v>
      </c>
      <c r="F27" s="3" t="s">
        <v>40</v>
      </c>
      <c r="G27" s="21"/>
      <c r="J27" s="5" t="s">
        <v>45</v>
      </c>
      <c r="K27" s="21">
        <v>2</v>
      </c>
      <c r="L27" s="6">
        <v>151.04999999999998</v>
      </c>
      <c r="P27" s="13" t="s">
        <v>41</v>
      </c>
      <c r="Q27" s="19">
        <f>IFERROR(VLOOKUP($P27,$B$12:$D$40,COLUMNS($B$12:C$12),0),0)</f>
        <v>144</v>
      </c>
      <c r="R27" s="18">
        <f>IFERROR(VLOOKUP($P27,$B$12:$D$41,COLUMNS($B$12:D$12),0),0)</f>
        <v>80.983333333499999</v>
      </c>
      <c r="S27" s="19">
        <f>IFERROR(VLOOKUP($P27,$F$12:$H$40,COLUMNS($F$12:G$12),0),0)</f>
        <v>9</v>
      </c>
      <c r="T27" s="18">
        <f>IFERROR(VLOOKUP($P27,$F$12:$H$40,COLUMNS($F$12:H$12),0),0)</f>
        <v>176.58333333300001</v>
      </c>
      <c r="U27" s="19">
        <f>IFERROR(VLOOKUP($P27,$J$12:$L$40,COLUMNS($J$12:K$12),0),0)</f>
        <v>2</v>
      </c>
      <c r="V27" s="18">
        <f>IFERROR(VLOOKUP($P27,$J$12:$L$40,COLUMNS($J$12:L$12),0),0)</f>
        <v>1118.983333333</v>
      </c>
    </row>
    <row r="28" spans="2:22" x14ac:dyDescent="0.25">
      <c r="B28" s="3" t="s">
        <v>40</v>
      </c>
      <c r="C28" s="21"/>
      <c r="F28" s="5" t="s">
        <v>41</v>
      </c>
      <c r="G28" s="21">
        <v>9</v>
      </c>
      <c r="H28" s="6">
        <v>176.58333333300001</v>
      </c>
      <c r="J28" s="5" t="s">
        <v>46</v>
      </c>
      <c r="K28" s="21">
        <v>1</v>
      </c>
      <c r="L28" s="6">
        <v>44.433333333</v>
      </c>
      <c r="P28" s="13" t="s">
        <v>47</v>
      </c>
      <c r="Q28" s="19">
        <f>IFERROR(VLOOKUP($P28,$B$12:$D$40,COLUMNS($B$12:C$12),0),0)</f>
        <v>135</v>
      </c>
      <c r="R28" s="18">
        <f>IFERROR(VLOOKUP($P28,$B$12:$D$41,COLUMNS($B$12:D$12),0),0)</f>
        <v>128.75</v>
      </c>
      <c r="S28" s="19">
        <f>IFERROR(VLOOKUP($P28,$F$12:$H$40,COLUMNS($F$12:G$12),0),0)</f>
        <v>7</v>
      </c>
      <c r="T28" s="18">
        <f>IFERROR(VLOOKUP($P28,$F$12:$H$40,COLUMNS($F$12:H$12),0),0)</f>
        <v>459.383333333</v>
      </c>
      <c r="U28" s="19">
        <f>IFERROR(VLOOKUP($P28,$J$12:$L$40,COLUMNS($J$12:K$12),0),0)</f>
        <v>0</v>
      </c>
      <c r="V28" s="18">
        <f>IFERROR(VLOOKUP($P28,$J$12:$L$40,COLUMNS($J$12:L$12),0),0)</f>
        <v>0</v>
      </c>
    </row>
    <row r="29" spans="2:22" x14ac:dyDescent="0.25">
      <c r="B29" s="5" t="s">
        <v>41</v>
      </c>
      <c r="C29" s="21">
        <v>144</v>
      </c>
      <c r="D29" s="6">
        <v>80.983333333499999</v>
      </c>
      <c r="F29" s="5" t="s">
        <v>47</v>
      </c>
      <c r="G29" s="21">
        <v>7</v>
      </c>
      <c r="H29" s="6">
        <v>459.383333333</v>
      </c>
      <c r="J29" s="5" t="s">
        <v>48</v>
      </c>
      <c r="K29" s="21">
        <v>2</v>
      </c>
      <c r="L29" s="6">
        <v>158.341666667</v>
      </c>
      <c r="P29" s="10" t="s">
        <v>42</v>
      </c>
      <c r="Q29" s="8">
        <f>IFERROR(VLOOKUP($P29,$B$12:$D$40,COLUMNS($B$12:C$12),0),0)</f>
        <v>578</v>
      </c>
      <c r="R29" s="18">
        <f>IFERROR(VLOOKUP($P29,$B$12:$D$41,COLUMNS($B$12:D$12),0),0)</f>
        <v>106.08333333350001</v>
      </c>
      <c r="S29" s="8">
        <f>IFERROR(VLOOKUP($P29,$F$12:$H$40,COLUMNS($F$12:G$12),0),0)</f>
        <v>27</v>
      </c>
      <c r="T29" s="18">
        <f>IFERROR(VLOOKUP($P29,$F$12:$H$40,COLUMNS($F$12:H$12),0),0)</f>
        <v>254.966666667</v>
      </c>
      <c r="U29" s="8">
        <f>IFERROR(VLOOKUP($P29,$J$12:$L$40,COLUMNS($J$12:K$12),0),0)</f>
        <v>2</v>
      </c>
      <c r="V29" s="18">
        <f>IFERROR(VLOOKUP($P29,$J$12:$L$40,COLUMNS($J$12:L$12),0),0)</f>
        <v>1118.983333333</v>
      </c>
    </row>
    <row r="30" spans="2:22" x14ac:dyDescent="0.25">
      <c r="B30" s="5" t="s">
        <v>47</v>
      </c>
      <c r="C30" s="21">
        <v>135</v>
      </c>
      <c r="D30" s="6">
        <v>128.75</v>
      </c>
      <c r="F30" s="5" t="s">
        <v>44</v>
      </c>
      <c r="G30" s="21">
        <v>11</v>
      </c>
      <c r="H30" s="6">
        <v>234.06666666699999</v>
      </c>
      <c r="J30" s="3" t="s">
        <v>49</v>
      </c>
      <c r="K30" s="21">
        <v>5</v>
      </c>
      <c r="L30" s="6">
        <v>120.116666667</v>
      </c>
      <c r="P30" s="14" t="s">
        <v>48</v>
      </c>
      <c r="Q30" s="19">
        <f>IFERROR(VLOOKUP($P30,$B$12:$D$40,COLUMNS($B$12:C$12),0),0)</f>
        <v>139</v>
      </c>
      <c r="R30" s="18">
        <f>IFERROR(VLOOKUP($P30,$B$12:$D$41,COLUMNS($B$12:D$12),0),0)</f>
        <v>174.866666667</v>
      </c>
      <c r="S30" s="19">
        <f>IFERROR(VLOOKUP($P30,$F$12:$H$40,COLUMNS($F$12:G$12),0),0)</f>
        <v>9</v>
      </c>
      <c r="T30" s="18">
        <f>IFERROR(VLOOKUP($P30,$F$12:$H$40,COLUMNS($F$12:H$12),0),0)</f>
        <v>234.43333333300001</v>
      </c>
      <c r="U30" s="19">
        <f>IFERROR(VLOOKUP($P30,$J$12:$L$40,COLUMNS($J$12:K$12),0),0)</f>
        <v>2</v>
      </c>
      <c r="V30" s="18">
        <f>IFERROR(VLOOKUP($P30,$J$12:$L$40,COLUMNS($J$12:L$12),0),0)</f>
        <v>158.341666667</v>
      </c>
    </row>
    <row r="31" spans="2:22" x14ac:dyDescent="0.25">
      <c r="B31" s="5" t="s">
        <v>44</v>
      </c>
      <c r="C31" s="21">
        <v>299</v>
      </c>
      <c r="D31" s="6">
        <v>110.583333333</v>
      </c>
      <c r="F31" s="3" t="s">
        <v>42</v>
      </c>
      <c r="G31" s="21">
        <v>27</v>
      </c>
      <c r="H31" s="6">
        <v>254.966666667</v>
      </c>
      <c r="J31" s="3" t="s">
        <v>50</v>
      </c>
      <c r="K31" s="21">
        <v>23</v>
      </c>
      <c r="L31" s="6">
        <v>190.58333333300001</v>
      </c>
      <c r="P31" s="14" t="s">
        <v>51</v>
      </c>
      <c r="Q31" s="19">
        <f>IFERROR(VLOOKUP($P31,$B$12:$D$40,COLUMNS($B$12:C$12),0),0)</f>
        <v>202</v>
      </c>
      <c r="R31" s="18">
        <f>IFERROR(VLOOKUP($P31,$B$12:$D$41,COLUMNS($B$12:D$12),0),0)</f>
        <v>101.02500000000001</v>
      </c>
      <c r="S31" s="19">
        <f>IFERROR(VLOOKUP($P31,$F$12:$H$40,COLUMNS($F$12:G$12),0),0)</f>
        <v>6</v>
      </c>
      <c r="T31" s="18">
        <f>IFERROR(VLOOKUP($P31,$F$12:$H$40,COLUMNS($F$12:H$12),0),0)</f>
        <v>95.658333333499996</v>
      </c>
      <c r="U31" s="19">
        <f>IFERROR(VLOOKUP($P31,$J$12:$L$40,COLUMNS($J$12:K$12),0),0)</f>
        <v>0</v>
      </c>
      <c r="V31" s="18">
        <f>IFERROR(VLOOKUP($P31,$J$12:$L$40,COLUMNS($J$12:L$12),0),0)</f>
        <v>0</v>
      </c>
    </row>
    <row r="32" spans="2:22" x14ac:dyDescent="0.25">
      <c r="B32" s="3" t="s">
        <v>42</v>
      </c>
      <c r="C32" s="21">
        <v>578</v>
      </c>
      <c r="D32" s="6">
        <v>106.08333333350001</v>
      </c>
      <c r="F32" s="3" t="s">
        <v>43</v>
      </c>
      <c r="G32" s="21"/>
      <c r="P32" s="14" t="s">
        <v>45</v>
      </c>
      <c r="Q32" s="19">
        <f>IFERROR(VLOOKUP($P32,$B$12:$D$40,COLUMNS($B$12:C$12),0),0)</f>
        <v>239</v>
      </c>
      <c r="R32" s="18">
        <f>IFERROR(VLOOKUP($P32,$B$12:$D$41,COLUMNS($B$12:D$12),0),0)</f>
        <v>150.51666666700001</v>
      </c>
      <c r="S32" s="19">
        <f>IFERROR(VLOOKUP($P32,$F$12:$H$40,COLUMNS($F$12:G$12),0),0)</f>
        <v>17</v>
      </c>
      <c r="T32" s="18">
        <f>IFERROR(VLOOKUP($P32,$F$12:$H$40,COLUMNS($F$12:H$12),0),0)</f>
        <v>181.25</v>
      </c>
      <c r="U32" s="19">
        <f>IFERROR(VLOOKUP($P32,$J$12:$L$40,COLUMNS($J$12:K$12),0),0)</f>
        <v>2</v>
      </c>
      <c r="V32" s="18">
        <f>IFERROR(VLOOKUP($P32,$J$12:$L$40,COLUMNS($J$12:L$12),0),0)</f>
        <v>151.04999999999998</v>
      </c>
    </row>
    <row r="33" spans="2:24" x14ac:dyDescent="0.25">
      <c r="B33" s="3" t="s">
        <v>43</v>
      </c>
      <c r="C33" s="21"/>
      <c r="F33" s="5" t="s">
        <v>45</v>
      </c>
      <c r="G33" s="21">
        <v>17</v>
      </c>
      <c r="H33" s="6">
        <v>181.25</v>
      </c>
      <c r="P33" s="14" t="s">
        <v>46</v>
      </c>
      <c r="Q33" s="19">
        <f>IFERROR(VLOOKUP($P33,$B$12:$D$40,COLUMNS($B$12:C$12),0),0)</f>
        <v>128</v>
      </c>
      <c r="R33" s="18">
        <f>IFERROR(VLOOKUP($P33,$B$12:$D$41,COLUMNS($B$12:D$12),0),0)</f>
        <v>93.158333333499996</v>
      </c>
      <c r="S33" s="19">
        <f>IFERROR(VLOOKUP($P33,$F$12:$H$40,COLUMNS($F$12:G$12),0),0)</f>
        <v>8</v>
      </c>
      <c r="T33" s="18">
        <f>IFERROR(VLOOKUP($P33,$F$12:$H$40,COLUMNS($F$12:H$12),0),0)</f>
        <v>158.66666666650002</v>
      </c>
      <c r="U33" s="19">
        <f>IFERROR(VLOOKUP($P33,$J$12:$L$40,COLUMNS($J$12:K$12),0),0)</f>
        <v>1</v>
      </c>
      <c r="V33" s="18">
        <f>IFERROR(VLOOKUP($P33,$J$12:$L$40,COLUMNS($J$12:L$12),0),0)</f>
        <v>44.433333333</v>
      </c>
    </row>
    <row r="34" spans="2:24" x14ac:dyDescent="0.25">
      <c r="B34" s="5" t="s">
        <v>45</v>
      </c>
      <c r="C34" s="21">
        <v>239</v>
      </c>
      <c r="D34" s="6">
        <v>150.51666666700001</v>
      </c>
      <c r="F34" s="5" t="s">
        <v>46</v>
      </c>
      <c r="G34" s="21">
        <v>8</v>
      </c>
      <c r="H34" s="6">
        <v>158.66666666650002</v>
      </c>
      <c r="P34" s="10" t="s">
        <v>49</v>
      </c>
      <c r="Q34" s="8">
        <f>IFERROR(VLOOKUP($P34,$B$12:$D$40,COLUMNS($B$12:C$12),0),0)</f>
        <v>708</v>
      </c>
      <c r="R34" s="18">
        <f>IFERROR(VLOOKUP($P34,$B$12:$D$41,COLUMNS($B$12:D$12),0),0)</f>
        <v>125.55</v>
      </c>
      <c r="S34" s="8">
        <f>IFERROR(VLOOKUP($P34,$F$12:$H$40,COLUMNS($F$12:G$12),0),0)</f>
        <v>40</v>
      </c>
      <c r="T34" s="18">
        <f>IFERROR(VLOOKUP($P34,$F$12:$H$40,COLUMNS($F$12:H$12),0),0)</f>
        <v>159.65</v>
      </c>
      <c r="U34" s="8">
        <f>IFERROR(VLOOKUP($P34,$J$12:$L$40,COLUMNS($J$12:K$12),0),0)</f>
        <v>5</v>
      </c>
      <c r="V34" s="18">
        <f>IFERROR(VLOOKUP($P34,$J$12:$L$40,COLUMNS($J$12:L$12),0),0)</f>
        <v>120.116666667</v>
      </c>
    </row>
    <row r="35" spans="2:24" ht="15.75" thickBot="1" x14ac:dyDescent="0.3">
      <c r="B35" s="5" t="s">
        <v>46</v>
      </c>
      <c r="C35" s="21">
        <v>128</v>
      </c>
      <c r="D35" s="6">
        <v>93.158333333499996</v>
      </c>
      <c r="F35" s="5" t="s">
        <v>48</v>
      </c>
      <c r="G35" s="21">
        <v>9</v>
      </c>
      <c r="H35" s="6">
        <v>234.43333333300001</v>
      </c>
      <c r="P35" s="52" t="s">
        <v>50</v>
      </c>
      <c r="Q35" s="15">
        <f>IFERROR(VLOOKUP($P35,$B$12:$D$40,COLUMNS($B$12:C$12),0),0)</f>
        <v>4507</v>
      </c>
      <c r="R35" s="18">
        <f>IFERROR(VLOOKUP($P35,$B$12:$D$41,COLUMNS($B$12:D$12),0),0)</f>
        <v>132.883333333</v>
      </c>
      <c r="S35" s="15">
        <f>IFERROR(VLOOKUP($P35,$F$12:$H$40,COLUMNS($F$12:G$12),0),0)</f>
        <v>266</v>
      </c>
      <c r="T35" s="18">
        <f>IFERROR(VLOOKUP($P35,$F$12:$H$40,COLUMNS($F$12:H$12),0),0)</f>
        <v>180.3083333335</v>
      </c>
      <c r="U35" s="15">
        <f>IFERROR(VLOOKUP($P35,$J$12:$L$40,COLUMNS($J$12:K$12),0),0)</f>
        <v>23</v>
      </c>
      <c r="V35" s="18">
        <f>IFERROR(VLOOKUP($P35,$J$12:$L$40,COLUMNS($J$12:L$12),0),0)</f>
        <v>190.58333333300001</v>
      </c>
    </row>
    <row r="36" spans="2:24" x14ac:dyDescent="0.25">
      <c r="B36" s="5" t="s">
        <v>48</v>
      </c>
      <c r="C36" s="21">
        <v>139</v>
      </c>
      <c r="D36" s="6">
        <v>174.866666667</v>
      </c>
      <c r="F36" s="5" t="s">
        <v>51</v>
      </c>
      <c r="G36" s="21">
        <v>6</v>
      </c>
      <c r="H36" s="6">
        <v>95.658333333499996</v>
      </c>
    </row>
    <row r="37" spans="2:24" x14ac:dyDescent="0.25">
      <c r="B37" s="5" t="s">
        <v>51</v>
      </c>
      <c r="C37" s="21">
        <v>202</v>
      </c>
      <c r="D37" s="6">
        <v>101.02500000000001</v>
      </c>
      <c r="F37" s="3" t="s">
        <v>49</v>
      </c>
      <c r="G37" s="21">
        <v>40</v>
      </c>
      <c r="H37" s="6">
        <v>159.65</v>
      </c>
    </row>
    <row r="38" spans="2:24" x14ac:dyDescent="0.25">
      <c r="B38" s="3" t="s">
        <v>49</v>
      </c>
      <c r="C38" s="21">
        <v>708</v>
      </c>
      <c r="D38" s="6">
        <v>125.55</v>
      </c>
      <c r="F38" s="3" t="s">
        <v>50</v>
      </c>
      <c r="G38" s="21">
        <v>266</v>
      </c>
      <c r="H38" s="6">
        <v>180.3083333335</v>
      </c>
    </row>
    <row r="39" spans="2:24" x14ac:dyDescent="0.25">
      <c r="B39" s="3" t="s">
        <v>50</v>
      </c>
      <c r="C39" s="21">
        <v>4507</v>
      </c>
      <c r="D39" s="6">
        <v>132.883333333</v>
      </c>
    </row>
    <row r="40" spans="2:24" x14ac:dyDescent="0.25">
      <c r="S40" s="24"/>
    </row>
    <row r="46" spans="2:24" x14ac:dyDescent="0.25">
      <c r="B46" s="2" t="s">
        <v>6</v>
      </c>
      <c r="C46" t="s" vm="4">
        <v>7</v>
      </c>
      <c r="F46" s="2" t="s">
        <v>6</v>
      </c>
      <c r="G46" t="s" vm="6">
        <v>8</v>
      </c>
      <c r="J46" s="2" t="s">
        <v>4</v>
      </c>
      <c r="K46" t="s" vm="3">
        <v>4</v>
      </c>
    </row>
    <row r="47" spans="2:24" ht="29.25" thickBot="1" x14ac:dyDescent="0.5">
      <c r="B47" s="2" t="s">
        <v>9</v>
      </c>
      <c r="C47" t="s" vm="5">
        <v>52</v>
      </c>
      <c r="F47" s="2" t="s">
        <v>9</v>
      </c>
      <c r="G47" t="s" vm="5">
        <v>52</v>
      </c>
      <c r="J47" s="2" t="s">
        <v>9</v>
      </c>
      <c r="K47" t="s" vm="5">
        <v>52</v>
      </c>
      <c r="P47" s="69" t="s">
        <v>53</v>
      </c>
      <c r="Q47" s="69"/>
      <c r="R47" s="69"/>
      <c r="S47" s="69"/>
      <c r="T47" s="69"/>
      <c r="U47" s="69"/>
      <c r="V47" s="69"/>
    </row>
    <row r="48" spans="2:24" ht="19.5" thickBot="1" x14ac:dyDescent="0.3">
      <c r="P48" s="63" t="s">
        <v>15</v>
      </c>
      <c r="Q48" s="65" t="s">
        <v>16</v>
      </c>
      <c r="R48" s="66"/>
      <c r="S48" s="65" t="s">
        <v>17</v>
      </c>
      <c r="T48" s="66"/>
      <c r="U48" s="68" t="s">
        <v>4</v>
      </c>
      <c r="V48" s="70"/>
      <c r="W48" s="57" t="s">
        <v>54</v>
      </c>
      <c r="X48" s="58"/>
    </row>
    <row r="49" spans="2:24" ht="15.75" thickBot="1" x14ac:dyDescent="0.3">
      <c r="B49" s="2" t="s">
        <v>12</v>
      </c>
      <c r="C49" t="s">
        <v>13</v>
      </c>
      <c r="D49" t="s">
        <v>14</v>
      </c>
      <c r="F49" s="2" t="s">
        <v>12</v>
      </c>
      <c r="G49" t="s">
        <v>13</v>
      </c>
      <c r="H49" t="s">
        <v>14</v>
      </c>
      <c r="J49" s="2" t="s">
        <v>12</v>
      </c>
      <c r="K49" t="s">
        <v>13</v>
      </c>
      <c r="L49" t="s">
        <v>14</v>
      </c>
      <c r="P49" s="64"/>
      <c r="Q49" s="39" t="s">
        <v>20</v>
      </c>
      <c r="R49" s="39" t="s">
        <v>14</v>
      </c>
      <c r="S49" s="39" t="s">
        <v>20</v>
      </c>
      <c r="T49" s="39" t="s">
        <v>14</v>
      </c>
      <c r="U49" s="39" t="s">
        <v>20</v>
      </c>
      <c r="V49" s="39" t="s">
        <v>14</v>
      </c>
      <c r="W49" s="59" t="s">
        <v>21</v>
      </c>
      <c r="X49" s="53" t="s">
        <v>55</v>
      </c>
    </row>
    <row r="50" spans="2:24" ht="15.75" thickBot="1" x14ac:dyDescent="0.3">
      <c r="B50" s="3" t="s">
        <v>19</v>
      </c>
      <c r="C50" s="21"/>
      <c r="F50" s="3" t="s">
        <v>19</v>
      </c>
      <c r="G50" s="21"/>
      <c r="P50" s="16" t="s">
        <v>24</v>
      </c>
      <c r="Q50" s="17">
        <f>IFERROR(VLOOKUP($P50,$B$50:$D$82,COLUMNS($B$50:C$50),0),0)</f>
        <v>9</v>
      </c>
      <c r="R50" s="18">
        <f>IFERROR(VLOOKUP($P50,$B$50:$D$82,COLUMNS($B$50:D$50),0),0)</f>
        <v>60.583333332999999</v>
      </c>
      <c r="S50" s="17">
        <f>IFERROR(VLOOKUP($P50,$F$50:$H$79,COLUMNS($F$13:G$13),0),0)</f>
        <v>1</v>
      </c>
      <c r="T50" s="18">
        <f>IFERROR(VLOOKUP($P50,$F$50:$H$79,COLUMNS($F$13:H$13),0),0)</f>
        <v>50.833333332999999</v>
      </c>
      <c r="U50" s="17">
        <f>IFERROR(VLOOKUP($P50,$J$50:$L$79,COLUMNS($J$13:K$13),0),0)</f>
        <v>0</v>
      </c>
      <c r="V50" s="18">
        <f>IFERROR(VLOOKUP($P50,$J$50:$L$79,COLUMNS($J$13:L$13),0),0)</f>
        <v>0</v>
      </c>
      <c r="W50" s="60"/>
      <c r="X50" s="54" t="s">
        <v>56</v>
      </c>
    </row>
    <row r="51" spans="2:24" x14ac:dyDescent="0.25">
      <c r="B51" s="5" t="s">
        <v>23</v>
      </c>
      <c r="C51" s="21">
        <v>2</v>
      </c>
      <c r="D51" s="6">
        <v>104.958333333</v>
      </c>
      <c r="F51" s="5" t="s">
        <v>24</v>
      </c>
      <c r="G51" s="21">
        <v>1</v>
      </c>
      <c r="H51" s="6">
        <v>50.833333332999999</v>
      </c>
      <c r="P51" s="9" t="s">
        <v>27</v>
      </c>
      <c r="Q51" s="19">
        <f>IFERROR(VLOOKUP($P51,$B$50:$D$82,COLUMNS($B$50:C$50),0),0)</f>
        <v>5</v>
      </c>
      <c r="R51" s="18">
        <f>IFERROR(VLOOKUP($P51,$B$50:$D$82,COLUMNS($B$50:D$50),0),0)</f>
        <v>117.616666667</v>
      </c>
      <c r="S51" s="19">
        <f>IFERROR(VLOOKUP($P51,$F$50:$H$79,COLUMNS($F$13:G$13),0),0)</f>
        <v>0</v>
      </c>
      <c r="T51" s="18">
        <f>IFERROR(VLOOKUP($P51,$F$50:$H$79,COLUMNS($F$13:H$13),0),0)</f>
        <v>0</v>
      </c>
      <c r="U51" s="19">
        <f>IFERROR(VLOOKUP($P51,$J$50:$L$79,COLUMNS($J$13:K$13),0),0)</f>
        <v>0</v>
      </c>
      <c r="V51" s="18">
        <f>IFERROR(VLOOKUP($P51,$J$50:$L$79,COLUMNS($J$13:L$13),0),0)</f>
        <v>0</v>
      </c>
    </row>
    <row r="52" spans="2:24" x14ac:dyDescent="0.25">
      <c r="B52" s="5" t="s">
        <v>24</v>
      </c>
      <c r="C52" s="21">
        <v>9</v>
      </c>
      <c r="D52" s="6">
        <v>60.583333332999999</v>
      </c>
      <c r="F52" s="3" t="s">
        <v>26</v>
      </c>
      <c r="G52" s="21">
        <v>1</v>
      </c>
      <c r="H52" s="6">
        <v>50.833333332999999</v>
      </c>
      <c r="P52" s="9" t="s">
        <v>23</v>
      </c>
      <c r="Q52" s="19">
        <f>IFERROR(VLOOKUP($P52,$B$50:$D$82,COLUMNS($B$50:C$50),0),0)</f>
        <v>2</v>
      </c>
      <c r="R52" s="18">
        <f>IFERROR(VLOOKUP($P52,$B$50:$D$82,COLUMNS($B$50:D$50),0),0)</f>
        <v>104.958333333</v>
      </c>
      <c r="S52" s="19">
        <f>IFERROR(VLOOKUP($P52,$F$50:$H$79,COLUMNS($F$13:G$13),0),0)</f>
        <v>0</v>
      </c>
      <c r="T52" s="18">
        <f>IFERROR(VLOOKUP($P52,$F$50:$H$79,COLUMNS($F$13:H$13),0),0)</f>
        <v>0</v>
      </c>
      <c r="U52" s="19">
        <f>IFERROR(VLOOKUP($P52,$J$50:$L$79,COLUMNS($J$13:K$13),0),0)</f>
        <v>0</v>
      </c>
      <c r="V52" s="18">
        <f>IFERROR(VLOOKUP($P52,$J$50:$L$79,COLUMNS($J$13:L$13),0),0)</f>
        <v>0</v>
      </c>
    </row>
    <row r="53" spans="2:24" x14ac:dyDescent="0.25">
      <c r="B53" s="5" t="s">
        <v>27</v>
      </c>
      <c r="C53" s="21">
        <v>5</v>
      </c>
      <c r="D53" s="6">
        <v>117.616666667</v>
      </c>
      <c r="F53" s="3" t="s">
        <v>28</v>
      </c>
      <c r="G53" s="21"/>
      <c r="P53" s="10" t="s">
        <v>26</v>
      </c>
      <c r="Q53" s="8">
        <f>IFERROR(VLOOKUP($P53,$B$50:$D$82,COLUMNS($B$50:C$50),0),0)</f>
        <v>16</v>
      </c>
      <c r="R53" s="18">
        <f>IFERROR(VLOOKUP($P53,$B$50:$D$82,COLUMNS($B$50:D$50),0),0)</f>
        <v>72.174999999999997</v>
      </c>
      <c r="S53" s="8">
        <f>IFERROR(VLOOKUP($P53,$F$50:$H$79,COLUMNS($F$13:G$13),0),0)</f>
        <v>1</v>
      </c>
      <c r="T53" s="18">
        <f>IFERROR(VLOOKUP($P53,$F$50:$H$79,COLUMNS($F$13:H$13),0),0)</f>
        <v>50.833333332999999</v>
      </c>
      <c r="U53" s="8">
        <f>IFERROR(VLOOKUP($P53,$J$50:$L$79,COLUMNS($J$13:K$13),0),0)</f>
        <v>0</v>
      </c>
      <c r="V53" s="18">
        <f>IFERROR(VLOOKUP($P53,$J$50:$L$79,COLUMNS($J$13:L$13),0),0)</f>
        <v>0</v>
      </c>
    </row>
    <row r="54" spans="2:24" x14ac:dyDescent="0.25">
      <c r="B54" s="3" t="s">
        <v>26</v>
      </c>
      <c r="C54" s="21">
        <v>16</v>
      </c>
      <c r="D54" s="6">
        <v>72.174999999999997</v>
      </c>
      <c r="F54" s="5" t="s">
        <v>29</v>
      </c>
      <c r="G54" s="21">
        <v>1</v>
      </c>
      <c r="H54" s="6">
        <v>65.416666667000001</v>
      </c>
      <c r="P54" s="11" t="s">
        <v>29</v>
      </c>
      <c r="Q54" s="19">
        <f>IFERROR(VLOOKUP($P54,$B$50:$D$82,COLUMNS($B$50:C$50),0),0)</f>
        <v>22</v>
      </c>
      <c r="R54" s="18">
        <f>IFERROR(VLOOKUP($P54,$B$50:$D$82,COLUMNS($B$50:D$50),0),0)</f>
        <v>91.224999999999994</v>
      </c>
      <c r="S54" s="19">
        <f>IFERROR(VLOOKUP($P54,$F$50:$H$79,COLUMNS($F$13:G$13),0),0)</f>
        <v>1</v>
      </c>
      <c r="T54" s="18">
        <f>IFERROR(VLOOKUP($P54,$F$50:$H$79,COLUMNS($F$13:H$13),0),0)</f>
        <v>65.416666667000001</v>
      </c>
      <c r="U54" s="19">
        <f>IFERROR(VLOOKUP($P54,$J$50:$L$79,COLUMNS($J$13:K$13),0),0)</f>
        <v>0</v>
      </c>
      <c r="V54" s="18">
        <f>IFERROR(VLOOKUP($P54,$J$50:$L$79,COLUMNS($J$13:L$13),0),0)</f>
        <v>0</v>
      </c>
    </row>
    <row r="55" spans="2:24" x14ac:dyDescent="0.25">
      <c r="B55" s="3" t="s">
        <v>28</v>
      </c>
      <c r="C55" s="21"/>
      <c r="F55" s="3" t="s">
        <v>32</v>
      </c>
      <c r="G55" s="21">
        <v>1</v>
      </c>
      <c r="H55" s="6">
        <v>65.416666667000001</v>
      </c>
      <c r="P55" s="11" t="s">
        <v>30</v>
      </c>
      <c r="Q55" s="19">
        <f>IFERROR(VLOOKUP($P55,$B$50:$D$82,COLUMNS($B$50:C$50),0),0)</f>
        <v>4</v>
      </c>
      <c r="R55" s="18">
        <f>IFERROR(VLOOKUP($P55,$B$50:$D$82,COLUMNS($B$50:D$50),0),0)</f>
        <v>116.05</v>
      </c>
      <c r="S55" s="19">
        <f>IFERROR(VLOOKUP($P55,$F$50:$H$79,COLUMNS($F$13:G$13),0),0)</f>
        <v>0</v>
      </c>
      <c r="T55" s="18">
        <f>IFERROR(VLOOKUP($P55,$F$50:$H$79,COLUMNS($F$13:H$13),0),0)</f>
        <v>0</v>
      </c>
      <c r="U55" s="19">
        <f>IFERROR(VLOOKUP($P55,$J$50:$L$79,COLUMNS($J$13:K$13),0),0)</f>
        <v>0</v>
      </c>
      <c r="V55" s="18">
        <f>IFERROR(VLOOKUP($P55,$J$50:$L$79,COLUMNS($J$13:L$13),0),0)</f>
        <v>0</v>
      </c>
    </row>
    <row r="56" spans="2:24" x14ac:dyDescent="0.25">
      <c r="B56" s="5" t="s">
        <v>31</v>
      </c>
      <c r="C56" s="21">
        <v>4</v>
      </c>
      <c r="D56" s="6">
        <v>61.508333333499998</v>
      </c>
      <c r="F56" s="3" t="s">
        <v>33</v>
      </c>
      <c r="G56" s="21"/>
      <c r="P56" s="11" t="s">
        <v>31</v>
      </c>
      <c r="Q56" s="19">
        <f>IFERROR(VLOOKUP($P56,$B$50:$D$82,COLUMNS($B$50:C$50),0),0)</f>
        <v>4</v>
      </c>
      <c r="R56" s="18">
        <f>IFERROR(VLOOKUP($P56,$B$50:$D$82,COLUMNS($B$50:D$50),0),0)</f>
        <v>61.508333333499998</v>
      </c>
      <c r="S56" s="19">
        <f>IFERROR(VLOOKUP($P56,$F$50:$H$79,COLUMNS($F$13:G$13),0),0)</f>
        <v>0</v>
      </c>
      <c r="T56" s="18">
        <f>IFERROR(VLOOKUP($P56,$F$50:$H$79,COLUMNS($F$13:H$13),0),0)</f>
        <v>0</v>
      </c>
      <c r="U56" s="19">
        <f>IFERROR(VLOOKUP($P56,$J$50:$L$79,COLUMNS($J$13:K$13),0),0)</f>
        <v>0</v>
      </c>
      <c r="V56" s="18">
        <f>IFERROR(VLOOKUP($P56,$J$50:$L$79,COLUMNS($J$13:L$13),0),0)</f>
        <v>0</v>
      </c>
    </row>
    <row r="57" spans="2:24" x14ac:dyDescent="0.25">
      <c r="B57" s="5" t="s">
        <v>29</v>
      </c>
      <c r="C57" s="21">
        <v>22</v>
      </c>
      <c r="D57" s="6">
        <v>91.224999999999994</v>
      </c>
      <c r="F57" s="5" t="s">
        <v>34</v>
      </c>
      <c r="G57" s="21">
        <v>1</v>
      </c>
      <c r="H57" s="6">
        <v>41.866666666999997</v>
      </c>
      <c r="P57" s="10" t="s">
        <v>32</v>
      </c>
      <c r="Q57" s="8">
        <f>IFERROR(VLOOKUP($P57,$B$50:$D$82,COLUMNS($B$50:C$50),0),0)</f>
        <v>30</v>
      </c>
      <c r="R57" s="18">
        <f>IFERROR(VLOOKUP($P57,$B$50:$D$82,COLUMNS($B$50:D$50),0),0)</f>
        <v>91.224999999999994</v>
      </c>
      <c r="S57" s="8">
        <f>IFERROR(VLOOKUP($P57,$F$50:$H$79,COLUMNS($F$13:G$13),0),0)</f>
        <v>1</v>
      </c>
      <c r="T57" s="18">
        <f>IFERROR(VLOOKUP($P57,$F$50:$H$79,COLUMNS($F$13:H$13),0),0)</f>
        <v>65.416666667000001</v>
      </c>
      <c r="U57" s="8">
        <f>IFERROR(VLOOKUP($P57,$J$50:$L$79,COLUMNS($J$13:K$13),0),0)</f>
        <v>0</v>
      </c>
      <c r="V57" s="18">
        <f>IFERROR(VLOOKUP($P57,$J$50:$L$79,COLUMNS($J$13:L$13),0),0)</f>
        <v>0</v>
      </c>
    </row>
    <row r="58" spans="2:24" x14ac:dyDescent="0.25">
      <c r="B58" s="5" t="s">
        <v>30</v>
      </c>
      <c r="C58" s="21">
        <v>4</v>
      </c>
      <c r="D58" s="6">
        <v>116.05</v>
      </c>
      <c r="F58" s="5" t="s">
        <v>37</v>
      </c>
      <c r="G58" s="21">
        <v>1</v>
      </c>
      <c r="H58" s="6">
        <v>101.06666666700001</v>
      </c>
      <c r="P58" s="12" t="s">
        <v>34</v>
      </c>
      <c r="Q58" s="19">
        <f>IFERROR(VLOOKUP($P58,$B$50:$D$82,COLUMNS($B$50:C$50),0),0)</f>
        <v>11</v>
      </c>
      <c r="R58" s="18">
        <f>IFERROR(VLOOKUP($P58,$B$50:$D$82,COLUMNS($B$50:D$50),0),0)</f>
        <v>71.116666667000004</v>
      </c>
      <c r="S58" s="19">
        <f>IFERROR(VLOOKUP($P58,$F$50:$H$79,COLUMNS($F$13:G$13),0),0)</f>
        <v>1</v>
      </c>
      <c r="T58" s="18">
        <f>IFERROR(VLOOKUP($P58,$F$50:$H$79,COLUMNS($F$13:H$13),0),0)</f>
        <v>41.866666666999997</v>
      </c>
      <c r="U58" s="19">
        <f>IFERROR(VLOOKUP($P58,$J$50:$L$79,COLUMNS($J$13:K$13),0),0)</f>
        <v>0</v>
      </c>
      <c r="V58" s="18">
        <f>IFERROR(VLOOKUP($P58,$J$50:$L$79,COLUMNS($J$13:L$13),0),0)</f>
        <v>0</v>
      </c>
    </row>
    <row r="59" spans="2:24" x14ac:dyDescent="0.25">
      <c r="B59" s="3" t="s">
        <v>32</v>
      </c>
      <c r="C59" s="21">
        <v>30</v>
      </c>
      <c r="D59" s="6">
        <v>91.224999999999994</v>
      </c>
      <c r="F59" s="3" t="s">
        <v>38</v>
      </c>
      <c r="G59" s="21">
        <v>2</v>
      </c>
      <c r="H59" s="6">
        <v>71.466666666999998</v>
      </c>
      <c r="P59" s="12" t="s">
        <v>36</v>
      </c>
      <c r="Q59" s="19">
        <f>IFERROR(VLOOKUP($P59,$B$50:$D$82,COLUMNS($B$50:C$50),0),0)</f>
        <v>5</v>
      </c>
      <c r="R59" s="18">
        <f>IFERROR(VLOOKUP($P59,$B$50:$D$82,COLUMNS($B$50:D$50),0),0)</f>
        <v>78.516666666999996</v>
      </c>
      <c r="S59" s="19">
        <f>IFERROR(VLOOKUP($P59,$F$50:$H$79,COLUMNS($F$13:G$13),0),0)</f>
        <v>0</v>
      </c>
      <c r="T59" s="18">
        <f>IFERROR(VLOOKUP($P59,$F$50:$H$79,COLUMNS($F$13:H$13),0),0)</f>
        <v>0</v>
      </c>
      <c r="U59" s="19">
        <f>IFERROR(VLOOKUP($P59,$J$50:$L$79,COLUMNS($J$13:K$13),0),0)</f>
        <v>0</v>
      </c>
      <c r="V59" s="18">
        <f>IFERROR(VLOOKUP($P59,$J$50:$L$79,COLUMNS($J$13:L$13),0),0)</f>
        <v>0</v>
      </c>
    </row>
    <row r="60" spans="2:24" x14ac:dyDescent="0.25">
      <c r="B60" s="3" t="s">
        <v>33</v>
      </c>
      <c r="C60" s="21"/>
      <c r="F60" s="3" t="s">
        <v>43</v>
      </c>
      <c r="G60" s="21"/>
      <c r="P60" s="12" t="s">
        <v>39</v>
      </c>
      <c r="Q60" s="19">
        <f>IFERROR(VLOOKUP($P60,$B$50:$D$82,COLUMNS($B$50:C$50),0),0)</f>
        <v>6</v>
      </c>
      <c r="R60" s="18">
        <f>IFERROR(VLOOKUP($P60,$B$50:$D$82,COLUMNS($B$50:D$50),0),0)</f>
        <v>74.083333333500008</v>
      </c>
      <c r="S60" s="19">
        <f>IFERROR(VLOOKUP($P60,$F$50:$H$79,COLUMNS($F$13:G$13),0),0)</f>
        <v>0</v>
      </c>
      <c r="T60" s="18">
        <f>IFERROR(VLOOKUP($P60,$F$50:$H$79,COLUMNS($F$13:H$13),0),0)</f>
        <v>0</v>
      </c>
      <c r="U60" s="19">
        <f>IFERROR(VLOOKUP($P60,$J$50:$L$79,COLUMNS($J$13:K$13),0),0)</f>
        <v>0</v>
      </c>
      <c r="V60" s="18">
        <f>IFERROR(VLOOKUP($P60,$J$50:$L$79,COLUMNS($J$13:L$13),0),0)</f>
        <v>0</v>
      </c>
    </row>
    <row r="61" spans="2:24" x14ac:dyDescent="0.25">
      <c r="B61" s="5" t="s">
        <v>36</v>
      </c>
      <c r="C61" s="21">
        <v>5</v>
      </c>
      <c r="D61" s="6">
        <v>78.516666666999996</v>
      </c>
      <c r="F61" s="5" t="s">
        <v>45</v>
      </c>
      <c r="G61" s="21">
        <v>1</v>
      </c>
      <c r="H61" s="6">
        <v>168.133333333</v>
      </c>
      <c r="P61" s="12" t="s">
        <v>37</v>
      </c>
      <c r="Q61" s="19">
        <f>IFERROR(VLOOKUP($P61,$B$50:$D$82,COLUMNS($B$50:C$50),0),0)</f>
        <v>8</v>
      </c>
      <c r="R61" s="18">
        <f>IFERROR(VLOOKUP($P61,$B$50:$D$82,COLUMNS($B$50:D$50),0),0)</f>
        <v>100.1</v>
      </c>
      <c r="S61" s="19">
        <f>IFERROR(VLOOKUP($P61,$F$50:$H$79,COLUMNS($F$13:G$13),0),0)</f>
        <v>1</v>
      </c>
      <c r="T61" s="18">
        <f>IFERROR(VLOOKUP($P61,$F$50:$H$79,COLUMNS($F$13:H$13),0),0)</f>
        <v>101.06666666700001</v>
      </c>
      <c r="U61" s="19">
        <f>IFERROR(VLOOKUP($P61,$J$50:$L$79,COLUMNS($J$13:K$13),0),0)</f>
        <v>0</v>
      </c>
      <c r="V61" s="18">
        <f>IFERROR(VLOOKUP($P61,$J$50:$L$79,COLUMNS($J$13:L$13),0),0)</f>
        <v>0</v>
      </c>
    </row>
    <row r="62" spans="2:24" x14ac:dyDescent="0.25">
      <c r="B62" s="5" t="s">
        <v>34</v>
      </c>
      <c r="C62" s="21">
        <v>11</v>
      </c>
      <c r="D62" s="6">
        <v>71.116666667000004</v>
      </c>
      <c r="F62" s="3" t="s">
        <v>49</v>
      </c>
      <c r="G62" s="21">
        <v>1</v>
      </c>
      <c r="H62" s="6">
        <v>168.133333333</v>
      </c>
      <c r="P62" s="12" t="s">
        <v>35</v>
      </c>
      <c r="Q62" s="19">
        <f>IFERROR(VLOOKUP($P62,$B$50:$D$82,COLUMNS($B$50:C$50),0),0)</f>
        <v>3</v>
      </c>
      <c r="R62" s="18">
        <f>IFERROR(VLOOKUP($P62,$B$50:$D$82,COLUMNS($B$50:D$50),0),0)</f>
        <v>108.716666667</v>
      </c>
      <c r="S62" s="19">
        <f>IFERROR(VLOOKUP($P62,$F$50:$H$79,COLUMNS($F$13:G$13),0),0)</f>
        <v>0</v>
      </c>
      <c r="T62" s="18">
        <f>IFERROR(VLOOKUP($P62,$F$50:$H$79,COLUMNS($F$13:H$13),0),0)</f>
        <v>0</v>
      </c>
      <c r="U62" s="19">
        <f>IFERROR(VLOOKUP($P62,$J$50:$L$79,COLUMNS($J$13:K$13),0),0)</f>
        <v>0</v>
      </c>
      <c r="V62" s="18">
        <f>IFERROR(VLOOKUP($P62,$J$50:$L$79,COLUMNS($J$13:L$13),0),0)</f>
        <v>0</v>
      </c>
    </row>
    <row r="63" spans="2:24" x14ac:dyDescent="0.25">
      <c r="B63" s="5" t="s">
        <v>39</v>
      </c>
      <c r="C63" s="21">
        <v>6</v>
      </c>
      <c r="D63" s="6">
        <v>74.083333333500008</v>
      </c>
      <c r="F63" s="3" t="s">
        <v>50</v>
      </c>
      <c r="G63" s="21">
        <v>5</v>
      </c>
      <c r="H63" s="6">
        <v>65.416666667000001</v>
      </c>
      <c r="P63" s="10" t="s">
        <v>38</v>
      </c>
      <c r="Q63" s="8">
        <f>IFERROR(VLOOKUP($P63,$B$50:$D$82,COLUMNS($B$50:C$50),0),0)</f>
        <v>33</v>
      </c>
      <c r="R63" s="18">
        <f>IFERROR(VLOOKUP($P63,$B$50:$D$82,COLUMNS($B$50:D$50),0),0)</f>
        <v>78.516666666999996</v>
      </c>
      <c r="S63" s="8">
        <f>IFERROR(VLOOKUP($P63,$F$50:$H$79,COLUMNS($F$13:G$13),0),0)</f>
        <v>2</v>
      </c>
      <c r="T63" s="18">
        <f>IFERROR(VLOOKUP($P63,$F$50:$H$79,COLUMNS($F$13:H$13),0),0)</f>
        <v>71.466666666999998</v>
      </c>
      <c r="U63" s="8">
        <f>IFERROR(VLOOKUP($P63,$J$50:$L$79,COLUMNS($J$13:K$13),0),0)</f>
        <v>0</v>
      </c>
      <c r="V63" s="18">
        <f>IFERROR(VLOOKUP($P63,$J$50:$L$79,COLUMNS($J$13:L$13),0),0)</f>
        <v>0</v>
      </c>
    </row>
    <row r="64" spans="2:24" x14ac:dyDescent="0.25">
      <c r="B64" s="5" t="s">
        <v>35</v>
      </c>
      <c r="C64" s="21">
        <v>3</v>
      </c>
      <c r="D64" s="6">
        <v>108.716666667</v>
      </c>
      <c r="P64" s="13" t="s">
        <v>44</v>
      </c>
      <c r="Q64" s="19">
        <f>IFERROR(VLOOKUP($P64,$B$50:$D$82,COLUMNS($B$50:C$50),0),0)</f>
        <v>6</v>
      </c>
      <c r="R64" s="18">
        <f>IFERROR(VLOOKUP($P64,$B$50:$D$82,COLUMNS($B$50:D$50),0),0)</f>
        <v>76.666666666499992</v>
      </c>
      <c r="S64" s="19">
        <f>IFERROR(VLOOKUP($P64,$F$50:$H$79,COLUMNS($F$13:G$13),0),0)</f>
        <v>0</v>
      </c>
      <c r="T64" s="18">
        <f>IFERROR(VLOOKUP($P64,$F$50:$H$79,COLUMNS($F$13:H$13),0),0)</f>
        <v>0</v>
      </c>
      <c r="U64" s="19">
        <f>IFERROR(VLOOKUP($P64,$J$50:$L$79,COLUMNS($J$13:K$13),0),0)</f>
        <v>0</v>
      </c>
      <c r="V64" s="18">
        <f>IFERROR(VLOOKUP($P64,$J$50:$L$79,COLUMNS($J$13:L$13),0),0)</f>
        <v>0</v>
      </c>
    </row>
    <row r="65" spans="2:22" x14ac:dyDescent="0.25">
      <c r="B65" s="5" t="s">
        <v>37</v>
      </c>
      <c r="C65" s="21">
        <v>8</v>
      </c>
      <c r="D65" s="6">
        <v>100.1</v>
      </c>
      <c r="P65" s="13" t="s">
        <v>41</v>
      </c>
      <c r="Q65" s="19">
        <f>IFERROR(VLOOKUP($P65,$B$50:$D$82,COLUMNS($B$50:C$50),0),0)</f>
        <v>9</v>
      </c>
      <c r="R65" s="18">
        <f>IFERROR(VLOOKUP($P65,$B$50:$D$82,COLUMNS($B$50:D$50),0),0)</f>
        <v>112.1</v>
      </c>
      <c r="S65" s="19">
        <f>IFERROR(VLOOKUP($P65,$F$50:$H$79,COLUMNS($F$13:G$13),0),0)</f>
        <v>0</v>
      </c>
      <c r="T65" s="18">
        <f>IFERROR(VLOOKUP($P65,$F$50:$H$79,COLUMNS($F$13:H$13),0),0)</f>
        <v>0</v>
      </c>
      <c r="U65" s="19">
        <f>IFERROR(VLOOKUP($P65,$J$50:$L$79,COLUMNS($J$13:K$13),0),0)</f>
        <v>0</v>
      </c>
      <c r="V65" s="18">
        <f>IFERROR(VLOOKUP($P65,$J$50:$L$79,COLUMNS($J$13:L$13),0),0)</f>
        <v>0</v>
      </c>
    </row>
    <row r="66" spans="2:22" x14ac:dyDescent="0.25">
      <c r="B66" s="3" t="s">
        <v>38</v>
      </c>
      <c r="C66" s="21">
        <v>33</v>
      </c>
      <c r="D66" s="6">
        <v>78.516666666999996</v>
      </c>
      <c r="P66" s="13" t="s">
        <v>47</v>
      </c>
      <c r="Q66" s="19">
        <f>IFERROR(VLOOKUP($P66,$B$50:$D$82,COLUMNS($B$50:C$50),0),0)</f>
        <v>6</v>
      </c>
      <c r="R66" s="18">
        <f>IFERROR(VLOOKUP($P66,$B$50:$D$82,COLUMNS($B$50:D$50),0),0)</f>
        <v>68.691666666999993</v>
      </c>
      <c r="S66" s="19">
        <f>IFERROR(VLOOKUP($P66,$F$50:$H$79,COLUMNS($F$13:G$13),0),0)</f>
        <v>0</v>
      </c>
      <c r="T66" s="18">
        <f>IFERROR(VLOOKUP($P66,$F$50:$H$79,COLUMNS($F$13:H$13),0),0)</f>
        <v>0</v>
      </c>
      <c r="U66" s="19">
        <f>IFERROR(VLOOKUP($P66,$J$50:$L$79,COLUMNS($J$13:K$13),0),0)</f>
        <v>0</v>
      </c>
      <c r="V66" s="18">
        <f>IFERROR(VLOOKUP($P66,$J$50:$L$79,COLUMNS($J$13:L$13),0),0)</f>
        <v>0</v>
      </c>
    </row>
    <row r="67" spans="2:22" x14ac:dyDescent="0.25">
      <c r="B67" s="3" t="s">
        <v>40</v>
      </c>
      <c r="C67" s="21"/>
      <c r="P67" s="10" t="s">
        <v>42</v>
      </c>
      <c r="Q67" s="8">
        <f>IFERROR(VLOOKUP($P67,$B$50:$D$82,COLUMNS($B$50:C$50),0),0)</f>
        <v>21</v>
      </c>
      <c r="R67" s="18">
        <f>IFERROR(VLOOKUP($P67,$B$50:$D$82,COLUMNS($B$50:D$50),0),0)</f>
        <v>83.766666666999996</v>
      </c>
      <c r="S67" s="8">
        <f>IFERROR(VLOOKUP($P67,$F$50:$H$79,COLUMNS($F$13:G$13),0),0)</f>
        <v>0</v>
      </c>
      <c r="T67" s="18">
        <f>IFERROR(VLOOKUP($P67,$F$50:$H$79,COLUMNS($F$13:H$13),0),0)</f>
        <v>0</v>
      </c>
      <c r="U67" s="8">
        <f>IFERROR(VLOOKUP($P67,$J$50:$L$79,COLUMNS($J$13:K$13),0),0)</f>
        <v>0</v>
      </c>
      <c r="V67" s="18">
        <f>IFERROR(VLOOKUP($P67,$J$50:$L$79,COLUMNS($J$13:L$13),0),0)</f>
        <v>0</v>
      </c>
    </row>
    <row r="68" spans="2:22" x14ac:dyDescent="0.25">
      <c r="B68" s="5" t="s">
        <v>41</v>
      </c>
      <c r="C68" s="21">
        <v>9</v>
      </c>
      <c r="D68" s="6">
        <v>112.1</v>
      </c>
      <c r="P68" s="14" t="s">
        <v>48</v>
      </c>
      <c r="Q68" s="19">
        <f>IFERROR(VLOOKUP($P68,$B$50:$D$82,COLUMNS($B$50:C$50),0),0)</f>
        <v>7</v>
      </c>
      <c r="R68" s="18">
        <f>IFERROR(VLOOKUP($P68,$B$50:$D$82,COLUMNS($B$50:D$50),0),0)</f>
        <v>81.533333333000002</v>
      </c>
      <c r="S68" s="19">
        <f>IFERROR(VLOOKUP($P68,$F$50:$H$79,COLUMNS($F$13:G$13),0),0)</f>
        <v>0</v>
      </c>
      <c r="T68" s="18">
        <f>IFERROR(VLOOKUP($P68,$F$50:$H$79,COLUMNS($F$13:H$13),0),0)</f>
        <v>0</v>
      </c>
      <c r="U68" s="19">
        <f>IFERROR(VLOOKUP($P68,$J$50:$L$79,COLUMNS($J$13:K$13),0),0)</f>
        <v>0</v>
      </c>
      <c r="V68" s="18">
        <f>IFERROR(VLOOKUP($P68,$J$50:$L$79,COLUMNS($J$13:L$13),0),0)</f>
        <v>0</v>
      </c>
    </row>
    <row r="69" spans="2:22" x14ac:dyDescent="0.25">
      <c r="B69" s="5" t="s">
        <v>47</v>
      </c>
      <c r="C69" s="21">
        <v>6</v>
      </c>
      <c r="D69" s="6">
        <v>68.691666666999993</v>
      </c>
      <c r="P69" s="14" t="s">
        <v>51</v>
      </c>
      <c r="Q69" s="19">
        <f>IFERROR(VLOOKUP($P69,$B$50:$D$82,COLUMNS($B$50:C$50),0),0)</f>
        <v>12</v>
      </c>
      <c r="R69" s="18">
        <f>IFERROR(VLOOKUP($P69,$B$50:$D$82,COLUMNS($B$50:D$50),0),0)</f>
        <v>104.716666667</v>
      </c>
      <c r="S69" s="19">
        <f>IFERROR(VLOOKUP($P69,$F$50:$H$79,COLUMNS($F$13:G$13),0),0)</f>
        <v>0</v>
      </c>
      <c r="T69" s="18">
        <f>IFERROR(VLOOKUP($P69,$F$50:$H$79,COLUMNS($F$13:H$13),0),0)</f>
        <v>0</v>
      </c>
      <c r="U69" s="19">
        <f>IFERROR(VLOOKUP($P69,$J$50:$L$79,COLUMNS($J$13:K$13),0),0)</f>
        <v>0</v>
      </c>
      <c r="V69" s="18">
        <f>IFERROR(VLOOKUP($P69,$J$50:$L$79,COLUMNS($J$13:L$13),0),0)</f>
        <v>0</v>
      </c>
    </row>
    <row r="70" spans="2:22" x14ac:dyDescent="0.25">
      <c r="B70" s="5" t="s">
        <v>44</v>
      </c>
      <c r="C70" s="21">
        <v>6</v>
      </c>
      <c r="D70" s="6">
        <v>76.666666666499992</v>
      </c>
      <c r="P70" s="14" t="s">
        <v>45</v>
      </c>
      <c r="Q70" s="19">
        <f>IFERROR(VLOOKUP($P70,$B$50:$D$82,COLUMNS($B$50:C$50),0),0)</f>
        <v>9</v>
      </c>
      <c r="R70" s="18">
        <f>IFERROR(VLOOKUP($P70,$B$50:$D$82,COLUMNS($B$50:D$50),0),0)</f>
        <v>84.65</v>
      </c>
      <c r="S70" s="19">
        <f>IFERROR(VLOOKUP($P70,$F$50:$H$79,COLUMNS($F$13:G$13),0),0)</f>
        <v>1</v>
      </c>
      <c r="T70" s="18">
        <f>IFERROR(VLOOKUP($P70,$F$50:$H$79,COLUMNS($F$13:H$13),0),0)</f>
        <v>168.133333333</v>
      </c>
      <c r="U70" s="19">
        <f>IFERROR(VLOOKUP($P70,$J$50:$L$79,COLUMNS($J$13:K$13),0),0)</f>
        <v>0</v>
      </c>
      <c r="V70" s="18">
        <f>IFERROR(VLOOKUP($P70,$J$50:$L$79,COLUMNS($J$13:L$13),0),0)</f>
        <v>0</v>
      </c>
    </row>
    <row r="71" spans="2:22" x14ac:dyDescent="0.25">
      <c r="B71" s="3" t="s">
        <v>42</v>
      </c>
      <c r="C71" s="21">
        <v>21</v>
      </c>
      <c r="D71" s="6">
        <v>83.766666666999996</v>
      </c>
      <c r="P71" s="14" t="s">
        <v>46</v>
      </c>
      <c r="Q71" s="19">
        <f>IFERROR(VLOOKUP($P71,$B$50:$D$82,COLUMNS($B$50:C$50),0),0)</f>
        <v>3</v>
      </c>
      <c r="R71" s="18">
        <f>IFERROR(VLOOKUP($P71,$B$50:$D$82,COLUMNS($B$50:D$50),0),0)</f>
        <v>68.233333333000004</v>
      </c>
      <c r="S71" s="19">
        <f>IFERROR(VLOOKUP($P71,$F$50:$H$79,COLUMNS($F$13:G$13),0),0)</f>
        <v>0</v>
      </c>
      <c r="T71" s="18">
        <f>IFERROR(VLOOKUP($P71,$F$50:$H$79,COLUMNS($F$13:H$13),0),0)</f>
        <v>0</v>
      </c>
      <c r="U71" s="19">
        <f>IFERROR(VLOOKUP($P71,$J$50:$L$79,COLUMNS($J$13:K$13),0),0)</f>
        <v>0</v>
      </c>
      <c r="V71" s="18">
        <f>IFERROR(VLOOKUP($P71,$J$50:$L$79,COLUMNS($J$13:L$13),0),0)</f>
        <v>0</v>
      </c>
    </row>
    <row r="72" spans="2:22" x14ac:dyDescent="0.25">
      <c r="B72" s="3" t="s">
        <v>43</v>
      </c>
      <c r="C72" s="21"/>
      <c r="P72" s="10" t="s">
        <v>49</v>
      </c>
      <c r="Q72" s="8">
        <f>IFERROR(VLOOKUP($P72,$B$50:$D$82,COLUMNS($B$50:C$50),0),0)</f>
        <v>31</v>
      </c>
      <c r="R72" s="18">
        <f>IFERROR(VLOOKUP($P72,$B$50:$D$82,COLUMNS($B$50:D$50),0),0)</f>
        <v>84.65</v>
      </c>
      <c r="S72" s="8">
        <f>IFERROR(VLOOKUP($P72,$F$50:$H$79,COLUMNS($F$13:G$13),0),0)</f>
        <v>1</v>
      </c>
      <c r="T72" s="18">
        <f>IFERROR(VLOOKUP($P72,$F$50:$H$79,COLUMNS($F$13:H$13),0),0)</f>
        <v>168.133333333</v>
      </c>
      <c r="U72" s="8">
        <f>IFERROR(VLOOKUP($P72,$J$50:$L$79,COLUMNS($J$13:K$13),0),0)</f>
        <v>0</v>
      </c>
      <c r="V72" s="18">
        <f>IFERROR(VLOOKUP($P72,$J$50:$L$79,COLUMNS($J$13:L$13),0),0)</f>
        <v>0</v>
      </c>
    </row>
    <row r="73" spans="2:22" ht="15.75" thickBot="1" x14ac:dyDescent="0.3">
      <c r="B73" s="5" t="s">
        <v>45</v>
      </c>
      <c r="C73" s="21">
        <v>9</v>
      </c>
      <c r="D73" s="6">
        <v>84.65</v>
      </c>
      <c r="P73" s="52" t="s">
        <v>50</v>
      </c>
      <c r="Q73" s="40">
        <f>IFERROR(VLOOKUP($P73,$B$50:$D$82,COLUMNS($B$50:C$50),0),0)</f>
        <v>131</v>
      </c>
      <c r="R73" s="18">
        <f>IFERROR(VLOOKUP($P73,$B$50:$D$82,COLUMNS($B$50:D$50),0),0)</f>
        <v>83.566666667000007</v>
      </c>
      <c r="S73" s="40">
        <f>IFERROR(VLOOKUP($P73,$F$50:$H$80,COLUMNS($F$13:G$13),0),0)</f>
        <v>5</v>
      </c>
      <c r="T73" s="18">
        <f>IFERROR(VLOOKUP($P73,$F$50:$H$80,COLUMNS($F$13:H$13),0),0)</f>
        <v>65.416666667000001</v>
      </c>
      <c r="U73" s="40">
        <f>IFERROR(VLOOKUP($P73,$J$50:$L$80,COLUMNS($J$13:K$13),0),0)</f>
        <v>0</v>
      </c>
      <c r="V73" s="18">
        <f>IFERROR(VLOOKUP($P73,$J$50:$L$80,COLUMNS($J$13:L$13),0),0)</f>
        <v>0</v>
      </c>
    </row>
    <row r="74" spans="2:22" x14ac:dyDescent="0.25">
      <c r="B74" s="5" t="s">
        <v>46</v>
      </c>
      <c r="C74" s="21">
        <v>3</v>
      </c>
      <c r="D74" s="6">
        <v>68.233333333000004</v>
      </c>
    </row>
    <row r="75" spans="2:22" x14ac:dyDescent="0.25">
      <c r="B75" s="5" t="s">
        <v>48</v>
      </c>
      <c r="C75" s="21">
        <v>7</v>
      </c>
      <c r="D75" s="6">
        <v>81.533333333000002</v>
      </c>
    </row>
    <row r="76" spans="2:22" x14ac:dyDescent="0.25">
      <c r="B76" s="5" t="s">
        <v>51</v>
      </c>
      <c r="C76" s="21">
        <v>12</v>
      </c>
      <c r="D76" s="6">
        <v>104.716666667</v>
      </c>
    </row>
    <row r="77" spans="2:22" x14ac:dyDescent="0.25">
      <c r="B77" s="3" t="s">
        <v>49</v>
      </c>
      <c r="C77" s="21">
        <v>31</v>
      </c>
      <c r="D77" s="6">
        <v>84.65</v>
      </c>
      <c r="S77" s="24"/>
    </row>
    <row r="78" spans="2:22" x14ac:dyDescent="0.25">
      <c r="B78" s="3" t="s">
        <v>50</v>
      </c>
      <c r="C78" s="21">
        <v>131</v>
      </c>
      <c r="D78" s="6">
        <v>83.566666667000007</v>
      </c>
    </row>
    <row r="85" spans="2:24" x14ac:dyDescent="0.25">
      <c r="B85" s="2" t="s">
        <v>6</v>
      </c>
      <c r="C85" t="s" vm="4">
        <v>7</v>
      </c>
      <c r="F85" s="2" t="s">
        <v>6</v>
      </c>
      <c r="G85" t="s" vm="6">
        <v>8</v>
      </c>
      <c r="J85" s="2" t="s">
        <v>4</v>
      </c>
      <c r="K85" t="s" vm="3">
        <v>4</v>
      </c>
    </row>
    <row r="86" spans="2:24" ht="29.25" thickBot="1" x14ac:dyDescent="0.5">
      <c r="B86" s="2" t="s">
        <v>9</v>
      </c>
      <c r="C86" t="s" vm="2">
        <v>57</v>
      </c>
      <c r="F86" s="2" t="s">
        <v>9</v>
      </c>
      <c r="G86" t="s" vm="2">
        <v>57</v>
      </c>
      <c r="J86" s="2" t="s">
        <v>9</v>
      </c>
      <c r="K86" t="s" vm="2">
        <v>57</v>
      </c>
      <c r="P86" s="69" t="s">
        <v>58</v>
      </c>
      <c r="Q86" s="69"/>
      <c r="R86" s="69"/>
      <c r="S86" s="69"/>
      <c r="T86" s="69"/>
      <c r="U86" s="69"/>
      <c r="V86" s="69"/>
    </row>
    <row r="87" spans="2:24" ht="19.5" thickBot="1" x14ac:dyDescent="0.3">
      <c r="P87" s="63" t="s">
        <v>15</v>
      </c>
      <c r="Q87" s="65" t="s">
        <v>16</v>
      </c>
      <c r="R87" s="66"/>
      <c r="S87" s="65" t="s">
        <v>17</v>
      </c>
      <c r="T87" s="66"/>
      <c r="U87" s="68" t="s">
        <v>4</v>
      </c>
      <c r="V87" s="70"/>
      <c r="W87" s="57" t="s">
        <v>59</v>
      </c>
      <c r="X87" s="58"/>
    </row>
    <row r="88" spans="2:24" ht="15.75" thickBot="1" x14ac:dyDescent="0.3">
      <c r="B88" s="2" t="s">
        <v>12</v>
      </c>
      <c r="C88" t="s">
        <v>13</v>
      </c>
      <c r="D88" t="s">
        <v>14</v>
      </c>
      <c r="F88" s="2" t="s">
        <v>12</v>
      </c>
      <c r="G88" t="s">
        <v>13</v>
      </c>
      <c r="H88" t="s">
        <v>14</v>
      </c>
      <c r="J88" s="2" t="s">
        <v>12</v>
      </c>
      <c r="K88" t="s">
        <v>13</v>
      </c>
      <c r="L88" t="s">
        <v>14</v>
      </c>
      <c r="P88" s="64"/>
      <c r="Q88" s="39" t="s">
        <v>20</v>
      </c>
      <c r="R88" s="39" t="s">
        <v>14</v>
      </c>
      <c r="S88" s="39" t="s">
        <v>20</v>
      </c>
      <c r="T88" s="39" t="s">
        <v>14</v>
      </c>
      <c r="U88" s="39" t="s">
        <v>20</v>
      </c>
      <c r="V88" s="39" t="s">
        <v>14</v>
      </c>
      <c r="W88" s="59" t="s">
        <v>21</v>
      </c>
      <c r="X88" s="53" t="s">
        <v>60</v>
      </c>
    </row>
    <row r="89" spans="2:24" ht="15.75" thickBot="1" x14ac:dyDescent="0.3">
      <c r="B89" s="3" t="s">
        <v>19</v>
      </c>
      <c r="C89" s="21"/>
      <c r="F89" s="3" t="s">
        <v>19</v>
      </c>
      <c r="G89" s="21"/>
      <c r="J89" s="3" t="s">
        <v>19</v>
      </c>
      <c r="K89" s="21"/>
      <c r="P89" s="16" t="s">
        <v>24</v>
      </c>
      <c r="Q89" s="17">
        <f>IFERROR(VLOOKUP($P89,$B$89:$D$118,COLUMNS($B$89:C$89),0),0)</f>
        <v>98</v>
      </c>
      <c r="R89" s="18">
        <f>IFERROR(VLOOKUP($P89,$B$89:$D$118,COLUMNS($B$89:D$89),0),0)</f>
        <v>36.466666666500004</v>
      </c>
      <c r="S89" s="17">
        <f>IFERROR(VLOOKUP($P89,$F$90:$H$118,COLUMNS($F$90:G$90),0),0)</f>
        <v>9</v>
      </c>
      <c r="T89" s="18">
        <f>IFERROR(VLOOKUP($P89,$F$90:$H$118,COLUMNS($F$90:H$90),0),0)</f>
        <v>35.049999999999997</v>
      </c>
      <c r="U89" s="17">
        <f>IFERROR(VLOOKUP($P89,$J$90:$L$118,COLUMNS($J$90:K$90),0),0)</f>
        <v>1</v>
      </c>
      <c r="V89" s="18">
        <f>IFERROR(VLOOKUP($P89,$J$90:$L$118,COLUMNS($J$90:L$90),0),0)</f>
        <v>116.733333333</v>
      </c>
      <c r="W89" s="60"/>
      <c r="X89" s="54" t="s">
        <v>61</v>
      </c>
    </row>
    <row r="90" spans="2:24" x14ac:dyDescent="0.25">
      <c r="B90" s="5" t="s">
        <v>23</v>
      </c>
      <c r="C90" s="21">
        <v>16</v>
      </c>
      <c r="D90" s="6">
        <v>29.6583333335</v>
      </c>
      <c r="F90" s="5" t="s">
        <v>23</v>
      </c>
      <c r="G90" s="21">
        <v>4</v>
      </c>
      <c r="H90" s="6">
        <v>38.708333333500001</v>
      </c>
      <c r="J90" s="5" t="s">
        <v>24</v>
      </c>
      <c r="K90" s="21">
        <v>1</v>
      </c>
      <c r="L90" s="6">
        <v>116.733333333</v>
      </c>
      <c r="P90" s="9" t="s">
        <v>27</v>
      </c>
      <c r="Q90" s="19">
        <f>IFERROR(VLOOKUP($P90,$B$89:$D$118,COLUMNS($B$89:C$89),0),0)</f>
        <v>71</v>
      </c>
      <c r="R90" s="18">
        <f>IFERROR(VLOOKUP($P90,$B$89:$D$118,COLUMNS($B$89:D$89),0),0)</f>
        <v>39.683333333</v>
      </c>
      <c r="S90" s="19">
        <f>IFERROR(VLOOKUP($P90,$F$90:$H$118,COLUMNS($F$90:G$90),0),0)</f>
        <v>2</v>
      </c>
      <c r="T90" s="18">
        <f>IFERROR(VLOOKUP($P90,$F$90:$H$118,COLUMNS($F$90:H$90),0),0)</f>
        <v>59.466666666500004</v>
      </c>
      <c r="U90" s="19">
        <f>IFERROR(VLOOKUP($P90,$J$90:$L$118,COLUMNS($J$90:K$90),0),0)</f>
        <v>0</v>
      </c>
      <c r="V90" s="18">
        <f>IFERROR(VLOOKUP($P90,$J$90:$L$118,COLUMNS($J$90:L$90),0),0)</f>
        <v>0</v>
      </c>
    </row>
    <row r="91" spans="2:24" x14ac:dyDescent="0.25">
      <c r="B91" s="5" t="s">
        <v>24</v>
      </c>
      <c r="C91" s="21">
        <v>98</v>
      </c>
      <c r="D91" s="6">
        <v>36.466666666500004</v>
      </c>
      <c r="F91" s="5" t="s">
        <v>24</v>
      </c>
      <c r="G91" s="21">
        <v>9</v>
      </c>
      <c r="H91" s="6">
        <v>35.049999999999997</v>
      </c>
      <c r="J91" s="3" t="s">
        <v>26</v>
      </c>
      <c r="K91" s="21">
        <v>1</v>
      </c>
      <c r="L91" s="6">
        <v>116.733333333</v>
      </c>
      <c r="P91" s="9" t="s">
        <v>23</v>
      </c>
      <c r="Q91" s="19">
        <f>IFERROR(VLOOKUP($P91,$B$89:$D$118,COLUMNS($B$89:C$89),0),0)</f>
        <v>16</v>
      </c>
      <c r="R91" s="18">
        <f>IFERROR(VLOOKUP($P91,$B$89:$D$118,COLUMNS($B$89:D$89),0),0)</f>
        <v>29.6583333335</v>
      </c>
      <c r="S91" s="19">
        <f>IFERROR(VLOOKUP($P91,$F$90:$H$118,COLUMNS($F$90:G$90),0),0)</f>
        <v>4</v>
      </c>
      <c r="T91" s="18">
        <f>IFERROR(VLOOKUP($P91,$F$90:$H$118,COLUMNS($F$90:H$90),0),0)</f>
        <v>38.708333333500001</v>
      </c>
      <c r="U91" s="19">
        <f>IFERROR(VLOOKUP($P91,$J$90:$L$118,COLUMNS($J$90:K$90),0),0)</f>
        <v>0</v>
      </c>
      <c r="V91" s="18">
        <f>IFERROR(VLOOKUP($P91,$J$90:$L$118,COLUMNS($J$90:L$90),0),0)</f>
        <v>0</v>
      </c>
    </row>
    <row r="92" spans="2:24" x14ac:dyDescent="0.25">
      <c r="B92" s="5" t="s">
        <v>27</v>
      </c>
      <c r="C92" s="21">
        <v>71</v>
      </c>
      <c r="D92" s="6">
        <v>39.683333333</v>
      </c>
      <c r="F92" s="5" t="s">
        <v>27</v>
      </c>
      <c r="G92" s="21">
        <v>2</v>
      </c>
      <c r="H92" s="6">
        <v>59.466666666500004</v>
      </c>
      <c r="J92" s="3" t="s">
        <v>40</v>
      </c>
      <c r="K92" s="21"/>
      <c r="P92" s="10" t="s">
        <v>26</v>
      </c>
      <c r="Q92" s="8">
        <f>IFERROR(VLOOKUP($P92,$B$89:$D$118,COLUMNS($B$89:C$89),0),0)</f>
        <v>185</v>
      </c>
      <c r="R92" s="18">
        <f>IFERROR(VLOOKUP($P92,$B$89:$D$118,COLUMNS($B$89:D$89),0),0)</f>
        <v>36.75</v>
      </c>
      <c r="S92" s="8">
        <f>IFERROR(VLOOKUP($P92,$F$90:$H$118,COLUMNS($F$90:G$90),0),0)</f>
        <v>15</v>
      </c>
      <c r="T92" s="18">
        <f>IFERROR(VLOOKUP($P92,$F$90:$H$118,COLUMNS($F$90:H$90),0),0)</f>
        <v>42.883333333000003</v>
      </c>
      <c r="U92" s="8">
        <f>IFERROR(VLOOKUP($P92,$J$90:$L$118,COLUMNS($J$90:K$90),0),0)</f>
        <v>1</v>
      </c>
      <c r="V92" s="18">
        <f>IFERROR(VLOOKUP($P92,$J$90:$L$118,COLUMNS($J$90:L$90),0),0)</f>
        <v>116.733333333</v>
      </c>
    </row>
    <row r="93" spans="2:24" x14ac:dyDescent="0.25">
      <c r="B93" s="3" t="s">
        <v>26</v>
      </c>
      <c r="C93" s="21">
        <v>185</v>
      </c>
      <c r="D93" s="6">
        <v>36.75</v>
      </c>
      <c r="F93" s="3" t="s">
        <v>26</v>
      </c>
      <c r="G93" s="21">
        <v>15</v>
      </c>
      <c r="H93" s="6">
        <v>42.883333333000003</v>
      </c>
      <c r="J93" s="5" t="s">
        <v>41</v>
      </c>
      <c r="K93" s="21">
        <v>1</v>
      </c>
      <c r="L93" s="6">
        <v>13.766666667000001</v>
      </c>
      <c r="P93" s="11" t="s">
        <v>29</v>
      </c>
      <c r="Q93" s="19">
        <f>IFERROR(VLOOKUP($P93,$B$89:$D$118,COLUMNS($B$89:C$89),0),0)</f>
        <v>148</v>
      </c>
      <c r="R93" s="18">
        <f>IFERROR(VLOOKUP($P93,$B$89:$D$118,COLUMNS($B$89:D$89),0),0)</f>
        <v>36.333333332999999</v>
      </c>
      <c r="S93" s="19">
        <f>IFERROR(VLOOKUP($P93,$F$90:$H$118,COLUMNS($F$90:G$90),0),0)</f>
        <v>5</v>
      </c>
      <c r="T93" s="18">
        <f>IFERROR(VLOOKUP($P93,$F$90:$H$118,COLUMNS($F$90:H$90),0),0)</f>
        <v>24.8</v>
      </c>
      <c r="U93" s="19">
        <f>IFERROR(VLOOKUP($P93,$J$90:$L$118,COLUMNS($J$90:K$90),0),0)</f>
        <v>0</v>
      </c>
      <c r="V93" s="18">
        <f>IFERROR(VLOOKUP($P93,$J$90:$L$118,COLUMNS($J$90:L$90),0),0)</f>
        <v>0</v>
      </c>
    </row>
    <row r="94" spans="2:24" x14ac:dyDescent="0.25">
      <c r="B94" s="3" t="s">
        <v>28</v>
      </c>
      <c r="C94" s="21"/>
      <c r="F94" s="3" t="s">
        <v>28</v>
      </c>
      <c r="G94" s="21"/>
      <c r="J94" s="5" t="s">
        <v>44</v>
      </c>
      <c r="K94" s="21">
        <v>1</v>
      </c>
      <c r="L94" s="6">
        <v>30.066666667</v>
      </c>
      <c r="P94" s="11" t="s">
        <v>30</v>
      </c>
      <c r="Q94" s="19">
        <f>IFERROR(VLOOKUP($P94,$B$89:$D$118,COLUMNS($B$89:C$89),0),0)</f>
        <v>65</v>
      </c>
      <c r="R94" s="18">
        <f>IFERROR(VLOOKUP($P94,$B$89:$D$118,COLUMNS($B$89:D$89),0),0)</f>
        <v>33.583333332999999</v>
      </c>
      <c r="S94" s="19">
        <f>IFERROR(VLOOKUP($P94,$F$90:$H$118,COLUMNS($F$90:G$90),0),0)</f>
        <v>2</v>
      </c>
      <c r="T94" s="18">
        <f>IFERROR(VLOOKUP($P94,$F$90:$H$118,COLUMNS($F$90:H$90),0),0)</f>
        <v>46.008333333500005</v>
      </c>
      <c r="U94" s="19">
        <f>IFERROR(VLOOKUP($P94,$J$90:$L$118,COLUMNS($J$90:K$90),0),0)</f>
        <v>0</v>
      </c>
      <c r="V94" s="18">
        <f>IFERROR(VLOOKUP($P94,$J$90:$L$118,COLUMNS($J$90:L$90),0),0)</f>
        <v>0</v>
      </c>
    </row>
    <row r="95" spans="2:24" x14ac:dyDescent="0.25">
      <c r="B95" s="5" t="s">
        <v>31</v>
      </c>
      <c r="C95" s="21">
        <v>40</v>
      </c>
      <c r="D95" s="6">
        <v>30.15</v>
      </c>
      <c r="F95" s="5" t="s">
        <v>31</v>
      </c>
      <c r="G95" s="21">
        <v>2</v>
      </c>
      <c r="H95" s="6">
        <v>21.308333333499998</v>
      </c>
      <c r="J95" s="3" t="s">
        <v>42</v>
      </c>
      <c r="K95" s="21">
        <v>2</v>
      </c>
      <c r="L95" s="6">
        <v>21.916666667000001</v>
      </c>
      <c r="P95" s="11" t="s">
        <v>31</v>
      </c>
      <c r="Q95" s="19">
        <f>IFERROR(VLOOKUP($P95,$B$89:$D$118,COLUMNS($B$89:C$89),0),0)</f>
        <v>40</v>
      </c>
      <c r="R95" s="18">
        <f>IFERROR(VLOOKUP($P95,$B$89:$D$118,COLUMNS($B$89:D$89),0),0)</f>
        <v>30.15</v>
      </c>
      <c r="S95" s="19">
        <f>IFERROR(VLOOKUP($P95,$F$90:$H$118,COLUMNS($F$90:G$90),0),0)</f>
        <v>2</v>
      </c>
      <c r="T95" s="18">
        <f>IFERROR(VLOOKUP($P95,$F$90:$H$118,COLUMNS($F$90:H$90),0),0)</f>
        <v>21.308333333499998</v>
      </c>
      <c r="U95" s="19">
        <f>IFERROR(VLOOKUP($P95,$J$90:$L$118,COLUMNS($J$90:K$90),0),0)</f>
        <v>0</v>
      </c>
      <c r="V95" s="18">
        <f>IFERROR(VLOOKUP($P95,$J$90:$L$118,COLUMNS($J$90:L$90),0),0)</f>
        <v>0</v>
      </c>
    </row>
    <row r="96" spans="2:24" x14ac:dyDescent="0.25">
      <c r="B96" s="5" t="s">
        <v>29</v>
      </c>
      <c r="C96" s="21">
        <v>148</v>
      </c>
      <c r="D96" s="6">
        <v>36.333333332999999</v>
      </c>
      <c r="F96" s="5" t="s">
        <v>29</v>
      </c>
      <c r="G96" s="21">
        <v>5</v>
      </c>
      <c r="H96" s="6">
        <v>24.8</v>
      </c>
      <c r="J96" s="3" t="s">
        <v>50</v>
      </c>
      <c r="K96" s="21">
        <v>3</v>
      </c>
      <c r="L96" s="6">
        <v>30.066666667</v>
      </c>
      <c r="P96" s="10" t="s">
        <v>32</v>
      </c>
      <c r="Q96" s="8">
        <f>IFERROR(VLOOKUP($P96,$B$89:$D$118,COLUMNS($B$89:C$89),0),0)</f>
        <v>253</v>
      </c>
      <c r="R96" s="18">
        <f>IFERROR(VLOOKUP($P96,$B$89:$D$118,COLUMNS($B$89:D$89),0),0)</f>
        <v>36.066666667</v>
      </c>
      <c r="S96" s="8">
        <f>IFERROR(VLOOKUP($P96,$F$90:$H$118,COLUMNS($F$90:G$90),0),0)</f>
        <v>9</v>
      </c>
      <c r="T96" s="18">
        <f>IFERROR(VLOOKUP($P96,$F$90:$H$118,COLUMNS($F$90:H$90),0),0)</f>
        <v>24.9</v>
      </c>
      <c r="U96" s="8">
        <f>IFERROR(VLOOKUP($P96,$J$90:$L$118,COLUMNS($J$90:K$90),0),0)</f>
        <v>0</v>
      </c>
      <c r="V96" s="18">
        <f>IFERROR(VLOOKUP($P96,$J$90:$L$118,COLUMNS($J$90:L$90),0),0)</f>
        <v>0</v>
      </c>
    </row>
    <row r="97" spans="2:22" x14ac:dyDescent="0.25">
      <c r="B97" s="5" t="s">
        <v>30</v>
      </c>
      <c r="C97" s="21">
        <v>65</v>
      </c>
      <c r="D97" s="6">
        <v>33.583333332999999</v>
      </c>
      <c r="F97" s="5" t="s">
        <v>30</v>
      </c>
      <c r="G97" s="21">
        <v>2</v>
      </c>
      <c r="H97" s="6">
        <v>46.008333333500005</v>
      </c>
      <c r="P97" s="12" t="s">
        <v>34</v>
      </c>
      <c r="Q97" s="19">
        <f>IFERROR(VLOOKUP($P97,$B$89:$D$118,COLUMNS($B$89:C$89),0),0)</f>
        <v>102</v>
      </c>
      <c r="R97" s="18">
        <f>IFERROR(VLOOKUP($P97,$B$89:$D$118,COLUMNS($B$89:D$89),0),0)</f>
        <v>32.066666666499998</v>
      </c>
      <c r="S97" s="19">
        <f>IFERROR(VLOOKUP($P97,$F$90:$H$118,COLUMNS($F$90:G$90),0),0)</f>
        <v>5</v>
      </c>
      <c r="T97" s="18">
        <f>IFERROR(VLOOKUP($P97,$F$90:$H$118,COLUMNS($F$90:H$90),0),0)</f>
        <v>33.633333333000003</v>
      </c>
      <c r="U97" s="19">
        <f>IFERROR(VLOOKUP($P97,$J$90:$L$118,COLUMNS($J$90:K$90),0),0)</f>
        <v>0</v>
      </c>
      <c r="V97" s="18">
        <f>IFERROR(VLOOKUP($P97,$J$90:$L$118,COLUMNS($J$90:L$90),0),0)</f>
        <v>0</v>
      </c>
    </row>
    <row r="98" spans="2:22" x14ac:dyDescent="0.25">
      <c r="B98" s="3" t="s">
        <v>32</v>
      </c>
      <c r="C98" s="21">
        <v>253</v>
      </c>
      <c r="D98" s="6">
        <v>36.066666667</v>
      </c>
      <c r="F98" s="3" t="s">
        <v>32</v>
      </c>
      <c r="G98" s="21">
        <v>9</v>
      </c>
      <c r="H98" s="6">
        <v>24.9</v>
      </c>
      <c r="P98" s="12" t="s">
        <v>36</v>
      </c>
      <c r="Q98" s="19">
        <f>IFERROR(VLOOKUP($P98,$B$89:$D$118,COLUMNS($B$89:C$89),0),0)</f>
        <v>106</v>
      </c>
      <c r="R98" s="18">
        <f>IFERROR(VLOOKUP($P98,$B$89:$D$118,COLUMNS($B$89:D$89),0),0)</f>
        <v>34.408333333000002</v>
      </c>
      <c r="S98" s="19">
        <f>IFERROR(VLOOKUP($P98,$F$90:$H$118,COLUMNS($F$90:G$90),0),0)</f>
        <v>11</v>
      </c>
      <c r="T98" s="18">
        <f>IFERROR(VLOOKUP($P98,$F$90:$H$118,COLUMNS($F$90:H$90),0),0)</f>
        <v>34.183333333</v>
      </c>
      <c r="U98" s="19">
        <f>IFERROR(VLOOKUP($P98,$J$90:$L$118,COLUMNS($J$90:K$90),0),0)</f>
        <v>0</v>
      </c>
      <c r="V98" s="18">
        <f>IFERROR(VLOOKUP($P98,$J$90:$L$118,COLUMNS($J$90:L$90),0),0)</f>
        <v>0</v>
      </c>
    </row>
    <row r="99" spans="2:22" x14ac:dyDescent="0.25">
      <c r="B99" s="3" t="s">
        <v>33</v>
      </c>
      <c r="C99" s="21"/>
      <c r="F99" s="3" t="s">
        <v>33</v>
      </c>
      <c r="G99" s="21"/>
      <c r="P99" s="12" t="s">
        <v>39</v>
      </c>
      <c r="Q99" s="19">
        <f>IFERROR(VLOOKUP($P99,$B$89:$D$118,COLUMNS($B$89:C$89),0),0)</f>
        <v>47</v>
      </c>
      <c r="R99" s="18">
        <f>IFERROR(VLOOKUP($P99,$B$89:$D$118,COLUMNS($B$89:D$89),0),0)</f>
        <v>35.200000000000003</v>
      </c>
      <c r="S99" s="19">
        <f>IFERROR(VLOOKUP($P99,$F$90:$H$118,COLUMNS($F$90:G$90),0),0)</f>
        <v>3</v>
      </c>
      <c r="T99" s="18">
        <f>IFERROR(VLOOKUP($P99,$F$90:$H$118,COLUMNS($F$90:H$90),0),0)</f>
        <v>18.716666666999998</v>
      </c>
      <c r="U99" s="19">
        <f>IFERROR(VLOOKUP($P99,$J$90:$L$118,COLUMNS($J$90:K$90),0),0)</f>
        <v>0</v>
      </c>
      <c r="V99" s="18">
        <f>IFERROR(VLOOKUP($P99,$J$90:$L$118,COLUMNS($J$90:L$90),0),0)</f>
        <v>0</v>
      </c>
    </row>
    <row r="100" spans="2:22" x14ac:dyDescent="0.25">
      <c r="B100" s="5" t="s">
        <v>36</v>
      </c>
      <c r="C100" s="21">
        <v>106</v>
      </c>
      <c r="D100" s="6">
        <v>34.408333333000002</v>
      </c>
      <c r="F100" s="5" t="s">
        <v>36</v>
      </c>
      <c r="G100" s="21">
        <v>11</v>
      </c>
      <c r="H100" s="6">
        <v>34.183333333</v>
      </c>
      <c r="P100" s="12" t="s">
        <v>37</v>
      </c>
      <c r="Q100" s="19">
        <f>IFERROR(VLOOKUP($P100,$B$89:$D$118,COLUMNS($B$89:C$89),0),0)</f>
        <v>28</v>
      </c>
      <c r="R100" s="18">
        <f>IFERROR(VLOOKUP($P100,$B$89:$D$118,COLUMNS($B$89:D$89),0),0)</f>
        <v>33.141666666500001</v>
      </c>
      <c r="S100" s="19">
        <f>IFERROR(VLOOKUP($P100,$F$90:$H$118,COLUMNS($F$90:G$90),0),0)</f>
        <v>1</v>
      </c>
      <c r="T100" s="18">
        <f>IFERROR(VLOOKUP($P100,$F$90:$H$118,COLUMNS($F$90:H$90),0),0)</f>
        <v>53.75</v>
      </c>
      <c r="U100" s="19">
        <f>IFERROR(VLOOKUP($P100,$J$90:$L$118,COLUMNS($J$90:K$90),0),0)</f>
        <v>0</v>
      </c>
      <c r="V100" s="18">
        <f>IFERROR(VLOOKUP($P100,$J$90:$L$118,COLUMNS($J$90:L$90),0),0)</f>
        <v>0</v>
      </c>
    </row>
    <row r="101" spans="2:22" x14ac:dyDescent="0.25">
      <c r="B101" s="5" t="s">
        <v>34</v>
      </c>
      <c r="C101" s="21">
        <v>102</v>
      </c>
      <c r="D101" s="6">
        <v>32.066666666499998</v>
      </c>
      <c r="F101" s="5" t="s">
        <v>34</v>
      </c>
      <c r="G101" s="21">
        <v>5</v>
      </c>
      <c r="H101" s="6">
        <v>33.633333333000003</v>
      </c>
      <c r="P101" s="12" t="s">
        <v>35</v>
      </c>
      <c r="Q101" s="19">
        <f>IFERROR(VLOOKUP($P101,$B$89:$D$118,COLUMNS($B$89:C$89),0),0)</f>
        <v>77</v>
      </c>
      <c r="R101" s="18">
        <f>IFERROR(VLOOKUP($P101,$B$89:$D$118,COLUMNS($B$89:D$89),0),0)</f>
        <v>42</v>
      </c>
      <c r="S101" s="19">
        <f>IFERROR(VLOOKUP($P101,$F$90:$H$118,COLUMNS($F$90:G$90),0),0)</f>
        <v>4</v>
      </c>
      <c r="T101" s="18">
        <f>IFERROR(VLOOKUP($P101,$F$90:$H$118,COLUMNS($F$90:H$90),0),0)</f>
        <v>48.616666666500002</v>
      </c>
      <c r="U101" s="19">
        <f>IFERROR(VLOOKUP($P101,$J$90:$L$118,COLUMNS($J$90:K$90),0),0)</f>
        <v>0</v>
      </c>
      <c r="V101" s="18">
        <f>IFERROR(VLOOKUP($P101,$J$90:$L$118,COLUMNS($J$90:L$90),0),0)</f>
        <v>0</v>
      </c>
    </row>
    <row r="102" spans="2:22" x14ac:dyDescent="0.25">
      <c r="B102" s="5" t="s">
        <v>39</v>
      </c>
      <c r="C102" s="21">
        <v>47</v>
      </c>
      <c r="D102" s="6">
        <v>35.200000000000003</v>
      </c>
      <c r="F102" s="5" t="s">
        <v>39</v>
      </c>
      <c r="G102" s="21">
        <v>3</v>
      </c>
      <c r="H102" s="6">
        <v>18.716666666999998</v>
      </c>
      <c r="P102" s="10" t="s">
        <v>38</v>
      </c>
      <c r="Q102" s="8">
        <f>IFERROR(VLOOKUP($P102,$B$89:$D$118,COLUMNS($B$89:C$89),0),0)</f>
        <v>360</v>
      </c>
      <c r="R102" s="18">
        <f>IFERROR(VLOOKUP($P102,$B$89:$D$118,COLUMNS($B$89:D$89),0),0)</f>
        <v>35.066666666499998</v>
      </c>
      <c r="S102" s="8">
        <f>IFERROR(VLOOKUP($P102,$F$90:$H$118,COLUMNS($F$90:G$90),0),0)</f>
        <v>24</v>
      </c>
      <c r="T102" s="18">
        <f>IFERROR(VLOOKUP($P102,$F$90:$H$118,COLUMNS($F$90:H$90),0),0)</f>
        <v>45.966666666500004</v>
      </c>
      <c r="U102" s="8">
        <f>IFERROR(VLOOKUP($P102,$J$90:$L$118,COLUMNS($J$90:K$90),0),0)</f>
        <v>0</v>
      </c>
      <c r="V102" s="18">
        <f>IFERROR(VLOOKUP($P102,$J$90:$L$118,COLUMNS($J$90:L$90),0),0)</f>
        <v>0</v>
      </c>
    </row>
    <row r="103" spans="2:22" x14ac:dyDescent="0.25">
      <c r="B103" s="5" t="s">
        <v>35</v>
      </c>
      <c r="C103" s="21">
        <v>77</v>
      </c>
      <c r="D103" s="6">
        <v>42</v>
      </c>
      <c r="F103" s="5" t="s">
        <v>35</v>
      </c>
      <c r="G103" s="21">
        <v>4</v>
      </c>
      <c r="H103" s="6">
        <v>48.616666666500002</v>
      </c>
      <c r="P103" s="13" t="s">
        <v>44</v>
      </c>
      <c r="Q103" s="19">
        <f>IFERROR(VLOOKUP($P103,$B$89:$D$118,COLUMNS($B$89:C$89),0),0)</f>
        <v>63</v>
      </c>
      <c r="R103" s="18">
        <f>IFERROR(VLOOKUP($P103,$B$89:$D$118,COLUMNS($B$89:D$89),0),0)</f>
        <v>34.75</v>
      </c>
      <c r="S103" s="19">
        <f>IFERROR(VLOOKUP($P103,$F$90:$H$118,COLUMNS($F$90:G$90),0),0)</f>
        <v>4</v>
      </c>
      <c r="T103" s="18">
        <f>IFERROR(VLOOKUP($P103,$F$90:$H$118,COLUMNS($F$90:H$90),0),0)</f>
        <v>26.125</v>
      </c>
      <c r="U103" s="19">
        <f>IFERROR(VLOOKUP($P103,$J$90:$L$118,COLUMNS($J$90:K$90),0),0)</f>
        <v>1</v>
      </c>
      <c r="V103" s="18">
        <f>IFERROR(VLOOKUP($P103,$J$90:$L$118,COLUMNS($J$90:L$90),0),0)</f>
        <v>30.066666667</v>
      </c>
    </row>
    <row r="104" spans="2:22" x14ac:dyDescent="0.25">
      <c r="B104" s="5" t="s">
        <v>37</v>
      </c>
      <c r="C104" s="21">
        <v>28</v>
      </c>
      <c r="D104" s="6">
        <v>33.141666666500001</v>
      </c>
      <c r="F104" s="5" t="s">
        <v>37</v>
      </c>
      <c r="G104" s="21">
        <v>1</v>
      </c>
      <c r="H104" s="6">
        <v>53.75</v>
      </c>
      <c r="P104" s="13" t="s">
        <v>41</v>
      </c>
      <c r="Q104" s="19">
        <f>IFERROR(VLOOKUP($P104,$B$89:$D$118,COLUMNS($B$89:C$89),0),0)</f>
        <v>99</v>
      </c>
      <c r="R104" s="18">
        <f>IFERROR(VLOOKUP($P104,$B$89:$D$118,COLUMNS($B$89:D$89),0),0)</f>
        <v>33.116666666999997</v>
      </c>
      <c r="S104" s="19">
        <f>IFERROR(VLOOKUP($P104,$F$90:$H$118,COLUMNS($F$90:G$90),0),0)</f>
        <v>10</v>
      </c>
      <c r="T104" s="18">
        <f>IFERROR(VLOOKUP($P104,$F$90:$H$118,COLUMNS($F$90:H$90),0),0)</f>
        <v>37.708333333500001</v>
      </c>
      <c r="U104" s="19">
        <f>IFERROR(VLOOKUP($P104,$J$90:$L$118,COLUMNS($J$90:K$90),0),0)</f>
        <v>1</v>
      </c>
      <c r="V104" s="18">
        <f>IFERROR(VLOOKUP($P104,$J$90:$L$118,COLUMNS($J$90:L$90),0),0)</f>
        <v>13.766666667000001</v>
      </c>
    </row>
    <row r="105" spans="2:22" x14ac:dyDescent="0.25">
      <c r="B105" s="3" t="s">
        <v>38</v>
      </c>
      <c r="C105" s="21">
        <v>360</v>
      </c>
      <c r="D105" s="6">
        <v>35.066666666499998</v>
      </c>
      <c r="F105" s="3" t="s">
        <v>38</v>
      </c>
      <c r="G105" s="21">
        <v>24</v>
      </c>
      <c r="H105" s="6">
        <v>45.966666666500004</v>
      </c>
      <c r="P105" s="13" t="s">
        <v>47</v>
      </c>
      <c r="Q105" s="19">
        <f>IFERROR(VLOOKUP($P105,$B$89:$D$118,COLUMNS($B$89:C$89),0),0)</f>
        <v>39</v>
      </c>
      <c r="R105" s="18">
        <f>IFERROR(VLOOKUP($P105,$B$89:$D$118,COLUMNS($B$89:D$89),0),0)</f>
        <v>31.466666666999998</v>
      </c>
      <c r="S105" s="19">
        <f>IFERROR(VLOOKUP($P105,$F$90:$H$118,COLUMNS($F$90:G$90),0),0)</f>
        <v>1</v>
      </c>
      <c r="T105" s="18">
        <f>IFERROR(VLOOKUP($P105,$F$90:$H$118,COLUMNS($F$90:H$90),0),0)</f>
        <v>62.733333332999997</v>
      </c>
      <c r="U105" s="19">
        <f>IFERROR(VLOOKUP($P105,$J$90:$L$118,COLUMNS($J$90:K$90),0),0)</f>
        <v>0</v>
      </c>
      <c r="V105" s="18">
        <f>IFERROR(VLOOKUP($P105,$J$90:$L$118,COLUMNS($J$90:L$90),0),0)</f>
        <v>0</v>
      </c>
    </row>
    <row r="106" spans="2:22" x14ac:dyDescent="0.25">
      <c r="B106" s="3" t="s">
        <v>40</v>
      </c>
      <c r="C106" s="21"/>
      <c r="F106" s="3" t="s">
        <v>40</v>
      </c>
      <c r="G106" s="21"/>
      <c r="P106" s="10" t="s">
        <v>42</v>
      </c>
      <c r="Q106" s="8">
        <f>IFERROR(VLOOKUP($P106,$B$89:$D$118,COLUMNS($B$89:C$89),0),0)</f>
        <v>201</v>
      </c>
      <c r="R106" s="18">
        <f>IFERROR(VLOOKUP($P106,$B$89:$D$118,COLUMNS($B$89:D$89),0),0)</f>
        <v>33.116666666999997</v>
      </c>
      <c r="S106" s="8">
        <f>IFERROR(VLOOKUP($P106,$F$90:$H$118,COLUMNS($F$90:G$90),0),0)</f>
        <v>15</v>
      </c>
      <c r="T106" s="18">
        <f>IFERROR(VLOOKUP($P106,$F$90:$H$118,COLUMNS($F$90:H$90),0),0)</f>
        <v>36.35</v>
      </c>
      <c r="U106" s="8">
        <f>IFERROR(VLOOKUP($P106,$J$90:$L$118,COLUMNS($J$90:K$90),0),0)</f>
        <v>2</v>
      </c>
      <c r="V106" s="18">
        <f>IFERROR(VLOOKUP($P106,$J$90:$L$118,COLUMNS($J$90:L$90),0),0)</f>
        <v>21.916666667000001</v>
      </c>
    </row>
    <row r="107" spans="2:22" x14ac:dyDescent="0.25">
      <c r="B107" s="5" t="s">
        <v>41</v>
      </c>
      <c r="C107" s="21">
        <v>99</v>
      </c>
      <c r="D107" s="6">
        <v>33.116666666999997</v>
      </c>
      <c r="F107" s="5" t="s">
        <v>41</v>
      </c>
      <c r="G107" s="21">
        <v>10</v>
      </c>
      <c r="H107" s="6">
        <v>37.708333333500001</v>
      </c>
      <c r="P107" s="14" t="s">
        <v>48</v>
      </c>
      <c r="Q107" s="19">
        <f>IFERROR(VLOOKUP($P107,$B$89:$D$118,COLUMNS($B$89:C$89),0),0)</f>
        <v>48</v>
      </c>
      <c r="R107" s="18">
        <f>IFERROR(VLOOKUP($P107,$B$89:$D$118,COLUMNS($B$89:D$89),0),0)</f>
        <v>31.083333333500001</v>
      </c>
      <c r="S107" s="19">
        <f>IFERROR(VLOOKUP($P107,$F$90:$H$118,COLUMNS($F$90:G$90),0),0)</f>
        <v>1</v>
      </c>
      <c r="T107" s="18">
        <f>IFERROR(VLOOKUP($P107,$F$90:$H$118,COLUMNS($F$90:H$90),0),0)</f>
        <v>109.9</v>
      </c>
      <c r="U107" s="19">
        <f>IFERROR(VLOOKUP($P107,$J$90:$L$118,COLUMNS($J$90:K$90),0),0)</f>
        <v>0</v>
      </c>
      <c r="V107" s="18">
        <f>IFERROR(VLOOKUP($P107,$J$90:$L$118,COLUMNS($J$90:L$90),0),0)</f>
        <v>0</v>
      </c>
    </row>
    <row r="108" spans="2:22" x14ac:dyDescent="0.25">
      <c r="B108" s="5" t="s">
        <v>47</v>
      </c>
      <c r="C108" s="21">
        <v>39</v>
      </c>
      <c r="D108" s="6">
        <v>31.466666666999998</v>
      </c>
      <c r="F108" s="5" t="s">
        <v>47</v>
      </c>
      <c r="G108" s="21">
        <v>1</v>
      </c>
      <c r="H108" s="6">
        <v>62.733333332999997</v>
      </c>
      <c r="P108" s="14" t="s">
        <v>51</v>
      </c>
      <c r="Q108" s="19">
        <f>IFERROR(VLOOKUP($P108,$B$89:$D$118,COLUMNS($B$89:C$89),0),0)</f>
        <v>100</v>
      </c>
      <c r="R108" s="18">
        <f>IFERROR(VLOOKUP($P108,$B$89:$D$118,COLUMNS($B$89:D$89),0),0)</f>
        <v>30.625</v>
      </c>
      <c r="S108" s="19">
        <f>IFERROR(VLOOKUP($P108,$F$90:$H$118,COLUMNS($F$90:G$90),0),0)</f>
        <v>4</v>
      </c>
      <c r="T108" s="18">
        <f>IFERROR(VLOOKUP($P108,$F$90:$H$118,COLUMNS($F$90:H$90),0),0)</f>
        <v>56.608333333499999</v>
      </c>
      <c r="U108" s="19">
        <f>IFERROR(VLOOKUP($P108,$J$90:$L$118,COLUMNS($J$90:K$90),0),0)</f>
        <v>0</v>
      </c>
      <c r="V108" s="18">
        <f>IFERROR(VLOOKUP($P108,$J$90:$L$118,COLUMNS($J$90:L$90),0),0)</f>
        <v>0</v>
      </c>
    </row>
    <row r="109" spans="2:22" x14ac:dyDescent="0.25">
      <c r="B109" s="5" t="s">
        <v>44</v>
      </c>
      <c r="C109" s="21">
        <v>63</v>
      </c>
      <c r="D109" s="6">
        <v>34.75</v>
      </c>
      <c r="F109" s="5" t="s">
        <v>44</v>
      </c>
      <c r="G109" s="21">
        <v>4</v>
      </c>
      <c r="H109" s="6">
        <v>26.125</v>
      </c>
      <c r="P109" s="14" t="s">
        <v>45</v>
      </c>
      <c r="Q109" s="19">
        <f>IFERROR(VLOOKUP($P109,$B$89:$D$118,COLUMNS($B$89:C$89),0),0)</f>
        <v>75</v>
      </c>
      <c r="R109" s="18">
        <f>IFERROR(VLOOKUP($P109,$B$89:$D$118,COLUMNS($B$89:D$89),0),0)</f>
        <v>32.416666667000001</v>
      </c>
      <c r="S109" s="19">
        <f>IFERROR(VLOOKUP($P109,$F$90:$H$118,COLUMNS($F$90:G$90),0),0)</f>
        <v>4</v>
      </c>
      <c r="T109" s="18">
        <f>IFERROR(VLOOKUP($P109,$F$90:$H$118,COLUMNS($F$90:H$90),0),0)</f>
        <v>64.633333333500005</v>
      </c>
      <c r="U109" s="19">
        <f>IFERROR(VLOOKUP($P109,$J$90:$L$118,COLUMNS($J$90:K$90),0),0)</f>
        <v>0</v>
      </c>
      <c r="V109" s="18">
        <f>IFERROR(VLOOKUP($P109,$J$90:$L$118,COLUMNS($J$90:L$90),0),0)</f>
        <v>0</v>
      </c>
    </row>
    <row r="110" spans="2:22" x14ac:dyDescent="0.25">
      <c r="B110" s="3" t="s">
        <v>42</v>
      </c>
      <c r="C110" s="21">
        <v>201</v>
      </c>
      <c r="D110" s="6">
        <v>33.116666666999997</v>
      </c>
      <c r="F110" s="3" t="s">
        <v>42</v>
      </c>
      <c r="G110" s="21">
        <v>15</v>
      </c>
      <c r="H110" s="6">
        <v>36.35</v>
      </c>
      <c r="P110" s="14" t="s">
        <v>46</v>
      </c>
      <c r="Q110" s="19">
        <f>IFERROR(VLOOKUP($P110,$B$89:$D$118,COLUMNS($B$89:C$89),0),0)</f>
        <v>49</v>
      </c>
      <c r="R110" s="18">
        <f>IFERROR(VLOOKUP($P110,$B$89:$D$118,COLUMNS($B$89:D$89),0),0)</f>
        <v>30.2</v>
      </c>
      <c r="S110" s="19">
        <f>IFERROR(VLOOKUP($P110,$F$90:$H$118,COLUMNS($F$90:G$90),0),0)</f>
        <v>2</v>
      </c>
      <c r="T110" s="18">
        <f>IFERROR(VLOOKUP($P110,$F$90:$H$118,COLUMNS($F$90:H$90),0),0)</f>
        <v>6.2666666664999999</v>
      </c>
      <c r="U110" s="19">
        <f>IFERROR(VLOOKUP($P110,$J$90:$L$118,COLUMNS($J$90:K$90),0),0)</f>
        <v>0</v>
      </c>
      <c r="V110" s="18">
        <f>IFERROR(VLOOKUP($P110,$J$90:$L$118,COLUMNS($J$90:L$90),0),0)</f>
        <v>0</v>
      </c>
    </row>
    <row r="111" spans="2:22" x14ac:dyDescent="0.25">
      <c r="B111" s="3" t="s">
        <v>43</v>
      </c>
      <c r="C111" s="21"/>
      <c r="F111" s="3" t="s">
        <v>43</v>
      </c>
      <c r="G111" s="21"/>
      <c r="P111" s="10" t="s">
        <v>49</v>
      </c>
      <c r="Q111" s="8">
        <f>IFERROR(VLOOKUP($P111,$B$89:$D$118,COLUMNS($B$89:C$89),0),0)</f>
        <v>272</v>
      </c>
      <c r="R111" s="18">
        <f>IFERROR(VLOOKUP($P111,$B$89:$D$118,COLUMNS($B$89:D$89),0),0)</f>
        <v>31.4083333335</v>
      </c>
      <c r="S111" s="8">
        <f>IFERROR(VLOOKUP($P111,$F$90:$H$118,COLUMNS($F$90:G$90),0),0)</f>
        <v>11</v>
      </c>
      <c r="T111" s="18">
        <f>IFERROR(VLOOKUP($P111,$F$90:$H$118,COLUMNS($F$90:H$90),0),0)</f>
        <v>49.95</v>
      </c>
      <c r="U111" s="8">
        <f>IFERROR(VLOOKUP($P111,$J$90:$L$118,COLUMNS($J$90:K$90),0),0)</f>
        <v>0</v>
      </c>
      <c r="V111" s="18">
        <f>IFERROR(VLOOKUP($P111,$J$90:$L$118,COLUMNS($J$90:L$90),0),0)</f>
        <v>0</v>
      </c>
    </row>
    <row r="112" spans="2:22" ht="15.75" thickBot="1" x14ac:dyDescent="0.3">
      <c r="B112" s="5" t="s">
        <v>45</v>
      </c>
      <c r="C112" s="21">
        <v>75</v>
      </c>
      <c r="D112" s="6">
        <v>32.416666667000001</v>
      </c>
      <c r="F112" s="5" t="s">
        <v>45</v>
      </c>
      <c r="G112" s="21">
        <v>4</v>
      </c>
      <c r="H112" s="6">
        <v>64.633333333500005</v>
      </c>
      <c r="P112" s="52" t="s">
        <v>50</v>
      </c>
      <c r="Q112" s="40">
        <f>IFERROR(VLOOKUP($P112,$B$89:$D$118,COLUMNS($B$89:C$89),0),0)</f>
        <v>1271</v>
      </c>
      <c r="R112" s="18">
        <f>IFERROR(VLOOKUP($P112,$B$89:$D$118,COLUMNS($B$89:D$89),0),0)</f>
        <v>34.183333333</v>
      </c>
      <c r="S112" s="40">
        <f>IFERROR(VLOOKUP($P112,$F$90:$H$118,COLUMNS($F$90:G$90),0),0)</f>
        <v>74</v>
      </c>
      <c r="T112" s="18">
        <f>IFERROR(VLOOKUP($P112,$F$90:$H$118,COLUMNS($F$90:H$90),0),0)</f>
        <v>39.125</v>
      </c>
      <c r="U112" s="40">
        <f>IFERROR(VLOOKUP($P112,$J$90:$L$118,COLUMNS($J$90:K$90),0),0)</f>
        <v>3</v>
      </c>
      <c r="V112" s="18">
        <f>IFERROR(VLOOKUP($P112,$J$90:$L$118,COLUMNS($J$90:L$90),0),0)</f>
        <v>30.066666667</v>
      </c>
    </row>
    <row r="113" spans="2:8" x14ac:dyDescent="0.25">
      <c r="B113" s="5" t="s">
        <v>46</v>
      </c>
      <c r="C113" s="21">
        <v>49</v>
      </c>
      <c r="D113" s="6">
        <v>30.2</v>
      </c>
      <c r="F113" s="5" t="s">
        <v>46</v>
      </c>
      <c r="G113" s="21">
        <v>2</v>
      </c>
      <c r="H113" s="6">
        <v>6.2666666664999999</v>
      </c>
    </row>
    <row r="114" spans="2:8" x14ac:dyDescent="0.25">
      <c r="B114" s="5" t="s">
        <v>48</v>
      </c>
      <c r="C114" s="21">
        <v>48</v>
      </c>
      <c r="D114" s="6">
        <v>31.083333333500001</v>
      </c>
      <c r="F114" s="5" t="s">
        <v>48</v>
      </c>
      <c r="G114" s="21">
        <v>1</v>
      </c>
      <c r="H114" s="6">
        <v>109.9</v>
      </c>
    </row>
    <row r="115" spans="2:8" x14ac:dyDescent="0.25">
      <c r="B115" s="5" t="s">
        <v>51</v>
      </c>
      <c r="C115" s="21">
        <v>100</v>
      </c>
      <c r="D115" s="6">
        <v>30.625</v>
      </c>
      <c r="F115" s="5" t="s">
        <v>51</v>
      </c>
      <c r="G115" s="21">
        <v>4</v>
      </c>
      <c r="H115" s="6">
        <v>56.608333333499999</v>
      </c>
    </row>
    <row r="116" spans="2:8" x14ac:dyDescent="0.25">
      <c r="B116" s="3" t="s">
        <v>49</v>
      </c>
      <c r="C116" s="21">
        <v>272</v>
      </c>
      <c r="D116" s="6">
        <v>31.4083333335</v>
      </c>
      <c r="F116" s="3" t="s">
        <v>49</v>
      </c>
      <c r="G116" s="21">
        <v>11</v>
      </c>
      <c r="H116" s="6">
        <v>49.95</v>
      </c>
    </row>
    <row r="117" spans="2:8" x14ac:dyDescent="0.25">
      <c r="B117" s="3" t="s">
        <v>50</v>
      </c>
      <c r="C117" s="21">
        <v>1271</v>
      </c>
      <c r="D117" s="6">
        <v>34.183333333</v>
      </c>
      <c r="F117" s="3" t="s">
        <v>50</v>
      </c>
      <c r="G117" s="21">
        <v>74</v>
      </c>
      <c r="H117" s="6">
        <v>39.125</v>
      </c>
    </row>
  </sheetData>
  <mergeCells count="26">
    <mergeCell ref="B5:D5"/>
    <mergeCell ref="F5:H5"/>
    <mergeCell ref="J5:L5"/>
    <mergeCell ref="S48:T48"/>
    <mergeCell ref="U48:V48"/>
    <mergeCell ref="S10:T10"/>
    <mergeCell ref="U10:V10"/>
    <mergeCell ref="P9:V9"/>
    <mergeCell ref="P87:P88"/>
    <mergeCell ref="Q48:R48"/>
    <mergeCell ref="P10:P11"/>
    <mergeCell ref="P48:P49"/>
    <mergeCell ref="Q10:R10"/>
    <mergeCell ref="Q87:R87"/>
    <mergeCell ref="P47:V47"/>
    <mergeCell ref="P86:V86"/>
    <mergeCell ref="S87:T87"/>
    <mergeCell ref="U87:V87"/>
    <mergeCell ref="W87:X87"/>
    <mergeCell ref="W88:W89"/>
    <mergeCell ref="Q2:T3"/>
    <mergeCell ref="Q4:T4"/>
    <mergeCell ref="W10:X10"/>
    <mergeCell ref="W11:W12"/>
    <mergeCell ref="W48:X48"/>
    <mergeCell ref="W49:W50"/>
  </mergeCells>
  <conditionalFormatting sqref="R12:R35">
    <cfRule type="cellIs" priority="1208" stopIfTrue="1" operator="equal">
      <formula>0</formula>
    </cfRule>
    <cfRule type="cellIs" dxfId="17" priority="1234" operator="lessThanOrEqual">
      <formula>182.5</formula>
    </cfRule>
    <cfRule type="cellIs" dxfId="16" priority="1235" operator="greaterThan">
      <formula>182.5</formula>
    </cfRule>
  </conditionalFormatting>
  <conditionalFormatting sqref="R50:R73">
    <cfRule type="cellIs" priority="724" stopIfTrue="1" operator="equal">
      <formula>0</formula>
    </cfRule>
    <cfRule type="cellIs" dxfId="15" priority="854" operator="lessThanOrEqual">
      <formula>84.9</formula>
    </cfRule>
    <cfRule type="cellIs" dxfId="14" priority="855" operator="greaterThan">
      <formula>84.9</formula>
    </cfRule>
  </conditionalFormatting>
  <conditionalFormatting sqref="R89:R112">
    <cfRule type="cellIs" priority="397" stopIfTrue="1" operator="equal">
      <formula>0</formula>
    </cfRule>
    <cfRule type="cellIs" dxfId="13" priority="467" operator="lessThanOrEqual">
      <formula>40.2</formula>
    </cfRule>
    <cfRule type="cellIs" dxfId="12" priority="468" operator="greaterThan">
      <formula>40.2</formula>
    </cfRule>
  </conditionalFormatting>
  <conditionalFormatting sqref="T12:T35">
    <cfRule type="cellIs" priority="43" stopIfTrue="1" operator="equal">
      <formula>0</formula>
    </cfRule>
    <cfRule type="cellIs" dxfId="11" priority="44" operator="lessThanOrEqual">
      <formula>182.5</formula>
    </cfRule>
    <cfRule type="cellIs" dxfId="10" priority="45" operator="greaterThan">
      <formula>182.5</formula>
    </cfRule>
  </conditionalFormatting>
  <conditionalFormatting sqref="T50:T73">
    <cfRule type="cellIs" priority="31" stopIfTrue="1" operator="equal">
      <formula>0</formula>
    </cfRule>
    <cfRule type="cellIs" dxfId="9" priority="32" operator="lessThanOrEqual">
      <formula>84.9</formula>
    </cfRule>
    <cfRule type="cellIs" dxfId="8" priority="33" operator="greaterThan">
      <formula>84.9</formula>
    </cfRule>
  </conditionalFormatting>
  <conditionalFormatting sqref="T89:T112">
    <cfRule type="cellIs" priority="19" stopIfTrue="1" operator="equal">
      <formula>0</formula>
    </cfRule>
    <cfRule type="cellIs" dxfId="7" priority="20" operator="lessThanOrEqual">
      <formula>40.2</formula>
    </cfRule>
    <cfRule type="cellIs" dxfId="6" priority="21" operator="greaterThan">
      <formula>40.2</formula>
    </cfRule>
  </conditionalFormatting>
  <conditionalFormatting sqref="V12:V35">
    <cfRule type="cellIs" priority="40" stopIfTrue="1" operator="equal">
      <formula>0</formula>
    </cfRule>
    <cfRule type="cellIs" dxfId="5" priority="41" operator="lessThanOrEqual">
      <formula>182.5</formula>
    </cfRule>
    <cfRule type="cellIs" dxfId="4" priority="42" operator="greaterThan">
      <formula>182.5</formula>
    </cfRule>
  </conditionalFormatting>
  <conditionalFormatting sqref="V50:V73">
    <cfRule type="cellIs" priority="28" stopIfTrue="1" operator="equal">
      <formula>0</formula>
    </cfRule>
    <cfRule type="cellIs" dxfId="3" priority="29" operator="lessThanOrEqual">
      <formula>84.9</formula>
    </cfRule>
    <cfRule type="cellIs" dxfId="2" priority="30" operator="greaterThan">
      <formula>84.9</formula>
    </cfRule>
  </conditionalFormatting>
  <conditionalFormatting sqref="V89:V112">
    <cfRule type="cellIs" priority="16" stopIfTrue="1" operator="equal">
      <formula>0</formula>
    </cfRule>
    <cfRule type="cellIs" dxfId="1" priority="17" operator="lessThanOrEqual">
      <formula>40.2</formula>
    </cfRule>
    <cfRule type="cellIs" dxfId="0" priority="18" operator="greaterThan">
      <formula>40.2</formula>
    </cfRule>
  </conditionalFormatting>
  <pageMargins left="0.7" right="0.7" top="0.75" bottom="0.75" header="0.3" footer="0.3"/>
  <pageSetup orientation="portrait" r:id="rId10"/>
  <headerFooter>
    <oddFooter>&amp;C&amp;1#&amp;"Calibri"&amp;12&amp;K000000Internal</oddFooter>
  </headerFooter>
  <customProperties>
    <customPr name="_pios_id" r:id="rId11"/>
    <customPr name="EpmWorksheetKeyString_GUID" r:id="rId12"/>
  </customProperties>
  <drawing r:id="rId13"/>
  <extLst>
    <ext xmlns:x14="http://schemas.microsoft.com/office/spreadsheetml/2009/9/main" uri="{A8765BA9-456A-4dab-B4F3-ACF838C121DE}">
      <x14:slicerList>
        <x14:slicer r:id="rId1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dimension ref="A7:N78"/>
  <sheetViews>
    <sheetView showGridLines="0" topLeftCell="B1" zoomScaleNormal="100" workbookViewId="0">
      <selection activeCell="AC26" sqref="AC26"/>
    </sheetView>
  </sheetViews>
  <sheetFormatPr defaultRowHeight="15" x14ac:dyDescent="0.25"/>
  <cols>
    <col min="1" max="1" width="0" hidden="1" customWidth="1"/>
    <col min="2" max="2" width="13.140625" bestFit="1" customWidth="1"/>
    <col min="3" max="4" width="12.28515625" bestFit="1" customWidth="1"/>
    <col min="12" max="12" width="17.5703125" style="30" customWidth="1"/>
  </cols>
  <sheetData>
    <row r="7" spans="1:13" x14ac:dyDescent="0.25">
      <c r="B7" s="2" t="s">
        <v>9</v>
      </c>
      <c r="C7" t="s" vm="1">
        <v>10</v>
      </c>
    </row>
    <row r="9" spans="1:13" x14ac:dyDescent="0.25">
      <c r="B9" s="2" t="s">
        <v>12</v>
      </c>
      <c r="C9" t="s">
        <v>14</v>
      </c>
      <c r="K9" t="s">
        <v>6</v>
      </c>
      <c r="L9" s="30" t="s">
        <v>62</v>
      </c>
      <c r="M9" t="s">
        <v>63</v>
      </c>
    </row>
    <row r="10" spans="1:13" x14ac:dyDescent="0.25">
      <c r="A10" t="str">
        <f>RIGHT(B10,3)</f>
        <v>Jan</v>
      </c>
      <c r="B10" s="3" t="s">
        <v>64</v>
      </c>
      <c r="C10" s="6">
        <v>160.01666666700001</v>
      </c>
      <c r="K10" t="s">
        <v>65</v>
      </c>
      <c r="L10" s="30">
        <f>VLOOKUP(Table6[[#This Row],[Month]],A$10:C$21,3,FALSE)</f>
        <v>160.01666666700001</v>
      </c>
      <c r="M10">
        <v>182.5</v>
      </c>
    </row>
    <row r="11" spans="1:13" x14ac:dyDescent="0.25">
      <c r="A11" t="str">
        <f t="shared" ref="A11:A21" si="0">RIGHT(B11,3)</f>
        <v>Feb</v>
      </c>
      <c r="B11" s="3" t="s">
        <v>66</v>
      </c>
      <c r="C11" s="6">
        <v>150.1583333335</v>
      </c>
      <c r="K11" t="s">
        <v>67</v>
      </c>
      <c r="L11" s="30">
        <f>VLOOKUP(Table6[[#This Row],[Month]],A$10:C$21,3,FALSE)</f>
        <v>150.1583333335</v>
      </c>
      <c r="M11">
        <v>182.5</v>
      </c>
    </row>
    <row r="12" spans="1:13" x14ac:dyDescent="0.25">
      <c r="A12" t="str">
        <f t="shared" si="0"/>
        <v>Mar</v>
      </c>
      <c r="B12" s="3" t="s">
        <v>68</v>
      </c>
      <c r="C12" s="6">
        <v>130.41666666650002</v>
      </c>
      <c r="K12" t="s">
        <v>69</v>
      </c>
      <c r="L12" s="30">
        <f>VLOOKUP(Table6[[#This Row],[Month]],A$10:C$21,3,FALSE)</f>
        <v>130.41666666650002</v>
      </c>
      <c r="M12">
        <v>182.5</v>
      </c>
    </row>
    <row r="13" spans="1:13" x14ac:dyDescent="0.25">
      <c r="A13" t="str">
        <f t="shared" si="0"/>
        <v>Apr</v>
      </c>
      <c r="B13" s="3" t="s">
        <v>70</v>
      </c>
      <c r="C13" s="6">
        <v>136.25</v>
      </c>
      <c r="K13" t="s">
        <v>71</v>
      </c>
      <c r="L13" s="30">
        <f>VLOOKUP(Table6[[#This Row],[Month]],A$10:C$21,3,FALSE)</f>
        <v>136.25</v>
      </c>
      <c r="M13">
        <v>182.5</v>
      </c>
    </row>
    <row r="14" spans="1:13" x14ac:dyDescent="0.25">
      <c r="A14" t="str">
        <f t="shared" si="0"/>
        <v>May</v>
      </c>
      <c r="B14" s="3" t="s">
        <v>72</v>
      </c>
      <c r="C14" s="6">
        <v>131.0666666665</v>
      </c>
      <c r="K14" t="s">
        <v>73</v>
      </c>
      <c r="L14" s="30">
        <f>VLOOKUP(Table6[[#This Row],[Month]],A$10:C$21,3,FALSE)</f>
        <v>131.0666666665</v>
      </c>
      <c r="M14">
        <v>182.5</v>
      </c>
    </row>
    <row r="15" spans="1:13" x14ac:dyDescent="0.25">
      <c r="A15" t="str">
        <f t="shared" si="0"/>
        <v>Jun</v>
      </c>
      <c r="B15" s="3" t="s">
        <v>74</v>
      </c>
      <c r="C15" s="6">
        <v>105.6</v>
      </c>
      <c r="K15" t="s">
        <v>75</v>
      </c>
      <c r="L15" s="30">
        <f>VLOOKUP(Table6[[#This Row],[Month]],A$10:C$21,3,FALSE)</f>
        <v>105.6</v>
      </c>
      <c r="M15">
        <v>182.5</v>
      </c>
    </row>
    <row r="16" spans="1:13" x14ac:dyDescent="0.25">
      <c r="A16" t="str">
        <f t="shared" si="0"/>
        <v>Jul</v>
      </c>
      <c r="B16" s="3" t="s">
        <v>76</v>
      </c>
      <c r="C16" s="6">
        <v>106.616666667</v>
      </c>
      <c r="K16" t="s">
        <v>77</v>
      </c>
      <c r="L16" s="30">
        <f>VLOOKUP(Table6[[#This Row],[Month]],A$10:C$21,3,FALSE)</f>
        <v>106.616666667</v>
      </c>
      <c r="M16">
        <v>182.5</v>
      </c>
    </row>
    <row r="17" spans="1:13" x14ac:dyDescent="0.25">
      <c r="A17" t="str">
        <f t="shared" si="0"/>
        <v>Aug</v>
      </c>
      <c r="B17" s="3" t="s">
        <v>78</v>
      </c>
      <c r="C17" s="6">
        <v>113.383333333</v>
      </c>
      <c r="K17" t="s">
        <v>79</v>
      </c>
      <c r="L17" s="30">
        <f>VLOOKUP(Table6[[#This Row],[Month]],A$10:C$21,3,FALSE)</f>
        <v>113.383333333</v>
      </c>
      <c r="M17">
        <v>182.5</v>
      </c>
    </row>
    <row r="18" spans="1:13" x14ac:dyDescent="0.25">
      <c r="A18" t="str">
        <f t="shared" si="0"/>
        <v>Sep</v>
      </c>
      <c r="B18" s="3" t="s">
        <v>80</v>
      </c>
      <c r="C18" s="6">
        <v>120.80000000000001</v>
      </c>
      <c r="K18" t="s">
        <v>81</v>
      </c>
      <c r="L18" s="30">
        <f>VLOOKUP(Table6[[#This Row],[Month]],A$10:C$21,3,FALSE)</f>
        <v>120.80000000000001</v>
      </c>
      <c r="M18">
        <v>182.5</v>
      </c>
    </row>
    <row r="19" spans="1:13" x14ac:dyDescent="0.25">
      <c r="A19" t="str">
        <f t="shared" si="0"/>
        <v>Oct</v>
      </c>
      <c r="B19" s="3" t="s">
        <v>82</v>
      </c>
      <c r="C19" s="6">
        <v>120.85</v>
      </c>
      <c r="K19" t="s">
        <v>83</v>
      </c>
      <c r="L19" s="30">
        <f>VLOOKUP(Table6[[#This Row],[Month]],A$10:C$21,3,FALSE)</f>
        <v>120.85</v>
      </c>
      <c r="M19">
        <v>182.5</v>
      </c>
    </row>
    <row r="20" spans="1:13" x14ac:dyDescent="0.25">
      <c r="A20" t="str">
        <f t="shared" si="0"/>
        <v>Nov</v>
      </c>
      <c r="B20" s="3" t="s">
        <v>84</v>
      </c>
      <c r="C20" s="6">
        <v>172.73333333300002</v>
      </c>
      <c r="K20" t="s">
        <v>85</v>
      </c>
      <c r="L20" s="30">
        <f>VLOOKUP(Table6[[#This Row],[Month]],A$10:C$21,3,FALSE)</f>
        <v>172.73333333300002</v>
      </c>
      <c r="M20">
        <v>182.5</v>
      </c>
    </row>
    <row r="21" spans="1:13" x14ac:dyDescent="0.25">
      <c r="A21" t="str">
        <f t="shared" si="0"/>
        <v>Dec</v>
      </c>
      <c r="B21" s="3" t="s">
        <v>8</v>
      </c>
      <c r="C21" s="6">
        <v>180.3083333335</v>
      </c>
      <c r="K21" t="s">
        <v>86</v>
      </c>
      <c r="L21" s="30">
        <f>VLOOKUP(Table6[[#This Row],[Month]],A$10:C$21,3,FALSE)</f>
        <v>180.3083333335</v>
      </c>
      <c r="M21">
        <v>182.5</v>
      </c>
    </row>
    <row r="25" spans="1:13" x14ac:dyDescent="0.25">
      <c r="B25" s="3"/>
      <c r="C25" s="6"/>
    </row>
    <row r="26" spans="1:13" x14ac:dyDescent="0.25">
      <c r="B26" s="3"/>
      <c r="C26" s="6"/>
    </row>
    <row r="29" spans="1:13" x14ac:dyDescent="0.25">
      <c r="B29" s="2" t="s">
        <v>9</v>
      </c>
      <c r="C29" t="s" vm="5">
        <v>52</v>
      </c>
    </row>
    <row r="31" spans="1:13" x14ac:dyDescent="0.25">
      <c r="B31" s="2" t="s">
        <v>12</v>
      </c>
      <c r="C31" t="s">
        <v>14</v>
      </c>
      <c r="K31" t="s">
        <v>6</v>
      </c>
      <c r="L31" s="30" t="s">
        <v>62</v>
      </c>
      <c r="M31" t="s">
        <v>63</v>
      </c>
    </row>
    <row r="32" spans="1:13" x14ac:dyDescent="0.25">
      <c r="A32" t="str">
        <f>RIGHT(B32,3)</f>
        <v>Jan</v>
      </c>
      <c r="B32" s="3" t="s">
        <v>64</v>
      </c>
      <c r="C32" s="6">
        <v>83.516666666500001</v>
      </c>
      <c r="K32" t="s">
        <v>65</v>
      </c>
      <c r="L32" s="30">
        <f>VLOOKUP(Table8[[#This Row],[Month]],A$32:C$43,3,FALSE)</f>
        <v>83.516666666500001</v>
      </c>
      <c r="M32">
        <v>84.9</v>
      </c>
    </row>
    <row r="33" spans="1:13" x14ac:dyDescent="0.25">
      <c r="A33" t="str">
        <f t="shared" ref="A33:A43" si="1">RIGHT(B33,3)</f>
        <v>Feb</v>
      </c>
      <c r="B33" s="3" t="s">
        <v>66</v>
      </c>
      <c r="C33" s="6">
        <v>106.68333333300001</v>
      </c>
      <c r="K33" t="s">
        <v>67</v>
      </c>
      <c r="L33" s="30">
        <f>VLOOKUP(Table8[[#This Row],[Month]],A$32:C$43,3,FALSE)</f>
        <v>106.68333333300001</v>
      </c>
      <c r="M33">
        <v>84.9</v>
      </c>
    </row>
    <row r="34" spans="1:13" x14ac:dyDescent="0.25">
      <c r="A34" t="str">
        <f t="shared" si="1"/>
        <v>Mar</v>
      </c>
      <c r="B34" s="3" t="s">
        <v>68</v>
      </c>
      <c r="C34" s="6">
        <v>68.233333333000004</v>
      </c>
      <c r="K34" t="s">
        <v>69</v>
      </c>
      <c r="L34" s="30">
        <f>VLOOKUP(Table8[[#This Row],[Month]],A$32:C$43,3,FALSE)</f>
        <v>68.233333333000004</v>
      </c>
      <c r="M34">
        <v>84.9</v>
      </c>
    </row>
    <row r="35" spans="1:13" x14ac:dyDescent="0.25">
      <c r="A35" t="str">
        <f t="shared" si="1"/>
        <v>Apr</v>
      </c>
      <c r="B35" s="3" t="s">
        <v>70</v>
      </c>
      <c r="C35" s="6">
        <v>57.016666667000003</v>
      </c>
      <c r="K35" t="s">
        <v>71</v>
      </c>
      <c r="L35" s="30">
        <f>VLOOKUP(Table8[[#This Row],[Month]],A$32:C$43,3,FALSE)</f>
        <v>57.016666667000003</v>
      </c>
      <c r="M35">
        <v>84.9</v>
      </c>
    </row>
    <row r="36" spans="1:13" x14ac:dyDescent="0.25">
      <c r="A36" t="str">
        <f t="shared" si="1"/>
        <v>May</v>
      </c>
      <c r="B36" s="3" t="s">
        <v>72</v>
      </c>
      <c r="C36" s="6">
        <v>61.674999999999997</v>
      </c>
      <c r="K36" t="s">
        <v>73</v>
      </c>
      <c r="L36" s="30">
        <f>VLOOKUP(Table8[[#This Row],[Month]],A$32:C$43,3,FALSE)</f>
        <v>61.674999999999997</v>
      </c>
      <c r="M36">
        <v>84.9</v>
      </c>
    </row>
    <row r="37" spans="1:13" x14ac:dyDescent="0.25">
      <c r="A37" t="str">
        <f t="shared" si="1"/>
        <v>Jun</v>
      </c>
      <c r="B37" s="3" t="s">
        <v>74</v>
      </c>
      <c r="C37" s="6">
        <v>110.533333333</v>
      </c>
      <c r="K37" t="s">
        <v>75</v>
      </c>
      <c r="L37" s="30">
        <f>VLOOKUP(Table8[[#This Row],[Month]],A$32:C$43,3,FALSE)</f>
        <v>110.533333333</v>
      </c>
      <c r="M37">
        <v>84.9</v>
      </c>
    </row>
    <row r="38" spans="1:13" x14ac:dyDescent="0.25">
      <c r="A38" t="str">
        <f t="shared" si="1"/>
        <v>Jul</v>
      </c>
      <c r="B38" s="3" t="s">
        <v>76</v>
      </c>
      <c r="C38" s="6">
        <v>84.65</v>
      </c>
      <c r="K38" t="s">
        <v>77</v>
      </c>
      <c r="L38" s="30">
        <f>VLOOKUP(Table8[[#This Row],[Month]],A$32:C$43,3,FALSE)</f>
        <v>84.65</v>
      </c>
      <c r="M38">
        <v>84.9</v>
      </c>
    </row>
    <row r="39" spans="1:13" x14ac:dyDescent="0.25">
      <c r="A39" t="str">
        <f t="shared" si="1"/>
        <v>Aug</v>
      </c>
      <c r="B39" s="3" t="s">
        <v>78</v>
      </c>
      <c r="C39" s="6">
        <v>81</v>
      </c>
      <c r="K39" t="s">
        <v>79</v>
      </c>
      <c r="L39" s="30">
        <f>VLOOKUP(Table8[[#This Row],[Month]],A$32:C$43,3,FALSE)</f>
        <v>81</v>
      </c>
      <c r="M39">
        <v>84.9</v>
      </c>
    </row>
    <row r="40" spans="1:13" x14ac:dyDescent="0.25">
      <c r="A40" t="str">
        <f t="shared" si="1"/>
        <v>Sep</v>
      </c>
      <c r="B40" s="3" t="s">
        <v>80</v>
      </c>
      <c r="C40" s="6">
        <v>96.133333332999996</v>
      </c>
      <c r="K40" t="s">
        <v>81</v>
      </c>
      <c r="L40" s="30">
        <f>VLOOKUP(Table8[[#This Row],[Month]],A$32:C$43,3,FALSE)</f>
        <v>96.133333332999996</v>
      </c>
      <c r="M40">
        <v>84.9</v>
      </c>
    </row>
    <row r="41" spans="1:13" x14ac:dyDescent="0.25">
      <c r="A41" t="str">
        <f t="shared" si="1"/>
        <v>Oct</v>
      </c>
      <c r="B41" s="3" t="s">
        <v>82</v>
      </c>
      <c r="C41" s="6">
        <v>90.25</v>
      </c>
      <c r="K41" t="s">
        <v>83</v>
      </c>
      <c r="L41" s="30">
        <f>VLOOKUP(Table8[[#This Row],[Month]],A$32:C$43,3,FALSE)</f>
        <v>90.25</v>
      </c>
      <c r="M41">
        <v>84.9</v>
      </c>
    </row>
    <row r="42" spans="1:13" x14ac:dyDescent="0.25">
      <c r="A42" t="str">
        <f t="shared" si="1"/>
        <v>Nov</v>
      </c>
      <c r="B42" s="3" t="s">
        <v>84</v>
      </c>
      <c r="C42" s="6">
        <v>72.133333332999996</v>
      </c>
      <c r="K42" t="s">
        <v>85</v>
      </c>
      <c r="L42" s="30">
        <f>VLOOKUP(Table8[[#This Row],[Month]],A$32:C$43,3,FALSE)</f>
        <v>72.133333332999996</v>
      </c>
      <c r="M42">
        <v>84.9</v>
      </c>
    </row>
    <row r="43" spans="1:13" x14ac:dyDescent="0.25">
      <c r="A43" t="str">
        <f t="shared" si="1"/>
        <v>Dec</v>
      </c>
      <c r="B43" s="3" t="s">
        <v>8</v>
      </c>
      <c r="C43" s="6">
        <v>65.416666667000001</v>
      </c>
      <c r="K43" t="s">
        <v>86</v>
      </c>
      <c r="L43" s="30">
        <f>VLOOKUP(Table8[[#This Row],[Month]],A$32:C$43,3,FALSE)</f>
        <v>65.416666667000001</v>
      </c>
      <c r="M43">
        <v>84.9</v>
      </c>
    </row>
    <row r="44" spans="1:13" x14ac:dyDescent="0.25">
      <c r="A44" t="str">
        <f t="shared" ref="A44" si="2">MID(B44,4,3)</f>
        <v/>
      </c>
    </row>
    <row r="55" spans="1:13" x14ac:dyDescent="0.25">
      <c r="B55" s="2" t="s">
        <v>9</v>
      </c>
      <c r="C55" t="s" vm="2">
        <v>57</v>
      </c>
    </row>
    <row r="57" spans="1:13" x14ac:dyDescent="0.25">
      <c r="B57" s="2" t="s">
        <v>12</v>
      </c>
      <c r="C57" t="s">
        <v>14</v>
      </c>
      <c r="K57" t="s">
        <v>6</v>
      </c>
      <c r="L57" s="30" t="s">
        <v>62</v>
      </c>
      <c r="M57" t="s">
        <v>63</v>
      </c>
    </row>
    <row r="58" spans="1:13" x14ac:dyDescent="0.25">
      <c r="A58" t="str">
        <f>RIGHT(B58,3)</f>
        <v>Jan</v>
      </c>
      <c r="B58" s="3" t="s">
        <v>64</v>
      </c>
      <c r="C58" s="6">
        <v>36.633333332999996</v>
      </c>
      <c r="K58" t="s">
        <v>65</v>
      </c>
      <c r="L58" s="30">
        <f>VLOOKUP(Table9[[#This Row],[Month]],A$58:C$69,3,FALSE)</f>
        <v>36.633333332999996</v>
      </c>
      <c r="M58">
        <v>40.200000000000003</v>
      </c>
    </row>
    <row r="59" spans="1:13" x14ac:dyDescent="0.25">
      <c r="A59" t="str">
        <f t="shared" ref="A59:A69" si="3">RIGHT(B59,3)</f>
        <v>Feb</v>
      </c>
      <c r="B59" s="3" t="s">
        <v>66</v>
      </c>
      <c r="C59" s="6">
        <v>31.5333333335</v>
      </c>
      <c r="K59" t="s">
        <v>67</v>
      </c>
      <c r="L59" s="30">
        <f>VLOOKUP(Table9[[#This Row],[Month]],A$58:C$69,3,FALSE)</f>
        <v>31.5333333335</v>
      </c>
      <c r="M59">
        <v>40.200000000000003</v>
      </c>
    </row>
    <row r="60" spans="1:13" x14ac:dyDescent="0.25">
      <c r="A60" t="str">
        <f t="shared" si="3"/>
        <v>Mar</v>
      </c>
      <c r="B60" s="3" t="s">
        <v>68</v>
      </c>
      <c r="C60" s="6">
        <v>34.225000000000001</v>
      </c>
      <c r="K60" t="s">
        <v>69</v>
      </c>
      <c r="L60" s="30">
        <f>VLOOKUP(Table9[[#This Row],[Month]],A$58:C$69,3,FALSE)</f>
        <v>34.225000000000001</v>
      </c>
      <c r="M60">
        <v>40.200000000000003</v>
      </c>
    </row>
    <row r="61" spans="1:13" x14ac:dyDescent="0.25">
      <c r="A61" t="str">
        <f t="shared" si="3"/>
        <v>Apr</v>
      </c>
      <c r="B61" s="3" t="s">
        <v>70</v>
      </c>
      <c r="C61" s="6">
        <v>35.825000000000003</v>
      </c>
      <c r="K61" t="s">
        <v>71</v>
      </c>
      <c r="L61" s="30">
        <f>VLOOKUP(Table9[[#This Row],[Month]],A$58:C$69,3,FALSE)</f>
        <v>35.825000000000003</v>
      </c>
      <c r="M61">
        <v>40.200000000000003</v>
      </c>
    </row>
    <row r="62" spans="1:13" x14ac:dyDescent="0.25">
      <c r="A62" t="str">
        <f t="shared" si="3"/>
        <v>May</v>
      </c>
      <c r="B62" s="3" t="s">
        <v>72</v>
      </c>
      <c r="C62" s="6">
        <v>33.274999999999999</v>
      </c>
      <c r="K62" t="s">
        <v>73</v>
      </c>
      <c r="L62" s="30">
        <f>VLOOKUP(Table9[[#This Row],[Month]],A$58:C$69,3,FALSE)</f>
        <v>33.274999999999999</v>
      </c>
      <c r="M62">
        <v>40.200000000000003</v>
      </c>
    </row>
    <row r="63" spans="1:13" x14ac:dyDescent="0.25">
      <c r="A63" t="str">
        <f t="shared" si="3"/>
        <v>Jun</v>
      </c>
      <c r="B63" s="3" t="s">
        <v>74</v>
      </c>
      <c r="C63" s="6">
        <v>34.666666666499999</v>
      </c>
      <c r="K63" t="s">
        <v>75</v>
      </c>
      <c r="L63" s="30">
        <f>VLOOKUP(Table9[[#This Row],[Month]],A$58:C$69,3,FALSE)</f>
        <v>34.666666666499999</v>
      </c>
      <c r="M63">
        <v>40.200000000000003</v>
      </c>
    </row>
    <row r="64" spans="1:13" x14ac:dyDescent="0.25">
      <c r="A64" t="str">
        <f t="shared" si="3"/>
        <v>Jul</v>
      </c>
      <c r="B64" s="3" t="s">
        <v>76</v>
      </c>
      <c r="C64" s="6">
        <v>32.816666667</v>
      </c>
      <c r="K64" t="s">
        <v>77</v>
      </c>
      <c r="L64" s="30">
        <f>VLOOKUP(Table9[[#This Row],[Month]],A$58:C$69,3,FALSE)</f>
        <v>32.816666667</v>
      </c>
      <c r="M64">
        <v>40.200000000000003</v>
      </c>
    </row>
    <row r="65" spans="1:14" x14ac:dyDescent="0.25">
      <c r="A65" t="str">
        <f t="shared" si="3"/>
        <v>Aug</v>
      </c>
      <c r="B65" s="3" t="s">
        <v>78</v>
      </c>
      <c r="C65" s="6">
        <v>33.641666667000003</v>
      </c>
      <c r="K65" t="s">
        <v>79</v>
      </c>
      <c r="L65" s="30">
        <f>VLOOKUP(Table9[[#This Row],[Month]],A$58:C$69,3,FALSE)</f>
        <v>33.641666667000003</v>
      </c>
      <c r="M65">
        <v>40.200000000000003</v>
      </c>
    </row>
    <row r="66" spans="1:14" x14ac:dyDescent="0.25">
      <c r="A66" t="str">
        <f t="shared" si="3"/>
        <v>Sep</v>
      </c>
      <c r="B66" s="3" t="s">
        <v>80</v>
      </c>
      <c r="C66" s="6">
        <v>36</v>
      </c>
      <c r="K66" t="s">
        <v>81</v>
      </c>
      <c r="L66" s="30">
        <f>VLOOKUP(Table9[[#This Row],[Month]],A$58:C$69,3,FALSE)</f>
        <v>36</v>
      </c>
      <c r="M66">
        <v>40.200000000000003</v>
      </c>
    </row>
    <row r="67" spans="1:14" x14ac:dyDescent="0.25">
      <c r="A67" t="str">
        <f t="shared" si="3"/>
        <v>Oct</v>
      </c>
      <c r="B67" s="3" t="s">
        <v>82</v>
      </c>
      <c r="C67" s="6">
        <v>32.208333333500001</v>
      </c>
      <c r="K67" t="s">
        <v>83</v>
      </c>
      <c r="L67" s="30">
        <f>VLOOKUP(Table9[[#This Row],[Month]],A$58:C$69,3,FALSE)</f>
        <v>32.208333333500001</v>
      </c>
      <c r="M67">
        <v>40.200000000000003</v>
      </c>
    </row>
    <row r="68" spans="1:14" x14ac:dyDescent="0.25">
      <c r="A68" t="str">
        <f t="shared" si="3"/>
        <v>Nov</v>
      </c>
      <c r="B68" s="3" t="s">
        <v>84</v>
      </c>
      <c r="C68" s="6">
        <v>34.1</v>
      </c>
      <c r="K68" t="s">
        <v>85</v>
      </c>
      <c r="L68" s="30">
        <f>VLOOKUP(Table9[[#This Row],[Month]],A$58:C$69,3,FALSE)</f>
        <v>34.1</v>
      </c>
      <c r="M68">
        <v>40.200000000000003</v>
      </c>
    </row>
    <row r="69" spans="1:14" x14ac:dyDescent="0.25">
      <c r="A69" t="str">
        <f t="shared" si="3"/>
        <v>Dec</v>
      </c>
      <c r="B69" s="3" t="s">
        <v>8</v>
      </c>
      <c r="C69" s="6">
        <v>39.125</v>
      </c>
      <c r="K69" t="s">
        <v>86</v>
      </c>
      <c r="L69" s="30">
        <f>VLOOKUP(Table9[[#This Row],[Month]],A$58:C$69,3,FALSE)</f>
        <v>39.125</v>
      </c>
      <c r="M69">
        <v>40.200000000000003</v>
      </c>
    </row>
    <row r="76" spans="1:14" x14ac:dyDescent="0.25">
      <c r="K76" s="61" t="s">
        <v>0</v>
      </c>
      <c r="L76" s="61"/>
      <c r="M76" s="61"/>
      <c r="N76" s="61"/>
    </row>
    <row r="77" spans="1:14" x14ac:dyDescent="0.25">
      <c r="K77" s="61"/>
      <c r="L77" s="61"/>
      <c r="M77" s="61"/>
      <c r="N77" s="61"/>
    </row>
    <row r="78" spans="1:14" ht="21" x14ac:dyDescent="0.35">
      <c r="K78" s="62" t="s">
        <v>1</v>
      </c>
      <c r="L78" s="62"/>
      <c r="M78" s="62"/>
      <c r="N78" s="62"/>
    </row>
  </sheetData>
  <mergeCells count="2">
    <mergeCell ref="K76:N77"/>
    <mergeCell ref="K78:N78"/>
  </mergeCells>
  <phoneticPr fontId="18" type="noConversion"/>
  <pageMargins left="0.7" right="0.7" top="0.75" bottom="0.75" header="0.3" footer="0.3"/>
  <pageSetup orientation="portrait" r:id="rId4"/>
  <headerFooter>
    <oddFooter>&amp;C&amp;1#&amp;"Calibri"&amp;12&amp;K000000Internal</oddFooter>
  </headerFooter>
  <customProperties>
    <customPr name="_pios_id" r:id="rId5"/>
    <customPr name="EpmWorksheetKeyString_GUID" r:id="rId6"/>
  </customProperties>
  <drawing r:id="rId7"/>
  <tableParts count="3">
    <tablePart r:id="rId8"/>
    <tablePart r:id="rId9"/>
    <tablePart r:id="rId10"/>
  </tableParts>
  <extLst>
    <ext xmlns:x14="http://schemas.microsoft.com/office/spreadsheetml/2009/9/main" uri="{A8765BA9-456A-4dab-B4F3-ACF838C121DE}">
      <x14:slicerList>
        <x14:slicer r:id="rId11"/>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dimension ref="A3:AW111"/>
  <sheetViews>
    <sheetView showGridLines="0" zoomScale="90" zoomScaleNormal="90" workbookViewId="0">
      <selection activeCell="AV18" sqref="AV18"/>
    </sheetView>
  </sheetViews>
  <sheetFormatPr defaultRowHeight="15" x14ac:dyDescent="0.25"/>
  <cols>
    <col min="1" max="1" width="18.85546875" customWidth="1"/>
    <col min="2" max="4" width="12.28515625" customWidth="1"/>
    <col min="5" max="6" width="11.140625" customWidth="1"/>
    <col min="7" max="7" width="9.140625" customWidth="1"/>
    <col min="8" max="8" width="10.5703125" customWidth="1"/>
    <col min="9" max="14" width="10.140625" customWidth="1"/>
    <col min="15" max="15" width="3.7109375" customWidth="1"/>
    <col min="16" max="16" width="14.5703125" customWidth="1"/>
    <col min="17" max="29" width="10.140625" customWidth="1"/>
    <col min="30" max="30" width="10.140625" hidden="1" customWidth="1"/>
    <col min="31" max="31" width="3.7109375" customWidth="1"/>
    <col min="32" max="32" width="19.5703125" bestFit="1" customWidth="1"/>
    <col min="33" max="34" width="16.5703125" customWidth="1"/>
    <col min="35" max="38" width="10.7109375" customWidth="1"/>
    <col min="39" max="39" width="11.5703125" bestFit="1" customWidth="1"/>
    <col min="40" max="40" width="10" customWidth="1"/>
    <col min="41" max="48" width="9.28515625" customWidth="1"/>
    <col min="49" max="49" width="11.85546875" customWidth="1"/>
    <col min="50" max="50" width="13.5703125" bestFit="1" customWidth="1"/>
    <col min="51" max="51" width="16.28515625" bestFit="1" customWidth="1"/>
    <col min="52" max="52" width="7" bestFit="1" customWidth="1"/>
    <col min="53" max="53" width="6" bestFit="1" customWidth="1"/>
    <col min="54" max="54" width="11.28515625" bestFit="1" customWidth="1"/>
  </cols>
  <sheetData>
    <row r="3" spans="1:46" s="33" customFormat="1" ht="39.75" customHeight="1" x14ac:dyDescent="0.7">
      <c r="A3" s="81" t="s">
        <v>11</v>
      </c>
      <c r="B3" s="81"/>
      <c r="C3" s="81"/>
      <c r="D3" s="81"/>
      <c r="E3" s="81"/>
      <c r="F3" s="81"/>
      <c r="G3" s="81"/>
      <c r="H3" s="81"/>
      <c r="I3" s="81"/>
      <c r="J3" s="47"/>
      <c r="K3" s="47"/>
      <c r="L3" s="47"/>
      <c r="M3" s="47"/>
      <c r="N3" s="47"/>
      <c r="P3" s="80" t="s">
        <v>52</v>
      </c>
      <c r="Q3" s="80"/>
      <c r="R3" s="80"/>
      <c r="S3" s="80"/>
      <c r="T3" s="80"/>
      <c r="U3" s="80"/>
      <c r="V3" s="80"/>
      <c r="W3" s="80"/>
      <c r="X3" s="80"/>
      <c r="Y3" s="48"/>
      <c r="Z3" s="48"/>
      <c r="AA3" s="48"/>
      <c r="AB3" s="48"/>
      <c r="AC3" s="48"/>
      <c r="AF3" s="82" t="s">
        <v>57</v>
      </c>
      <c r="AG3" s="82"/>
      <c r="AH3" s="82"/>
      <c r="AI3" s="82"/>
      <c r="AJ3" s="82"/>
      <c r="AK3" s="82"/>
      <c r="AL3" s="82"/>
      <c r="AM3" s="82"/>
      <c r="AN3" s="82"/>
      <c r="AO3" s="49"/>
      <c r="AP3" s="49"/>
      <c r="AQ3" s="49"/>
      <c r="AR3" s="49"/>
      <c r="AS3" s="49"/>
    </row>
    <row r="4" spans="1:46" x14ac:dyDescent="0.25">
      <c r="A4" s="2" t="s">
        <v>9</v>
      </c>
      <c r="B4" t="s" vm="1">
        <v>10</v>
      </c>
      <c r="P4" s="2" t="s">
        <v>9</v>
      </c>
      <c r="Q4" t="s" vm="5">
        <v>52</v>
      </c>
      <c r="AF4" s="2" t="s">
        <v>9</v>
      </c>
      <c r="AG4" t="s" vm="2">
        <v>57</v>
      </c>
    </row>
    <row r="6" spans="1:46" x14ac:dyDescent="0.25">
      <c r="A6" s="2" t="s">
        <v>14</v>
      </c>
      <c r="B6" s="2" t="s">
        <v>5</v>
      </c>
      <c r="P6" s="2" t="s">
        <v>14</v>
      </c>
      <c r="Q6" s="2" t="s">
        <v>5</v>
      </c>
      <c r="AF6" s="2" t="s">
        <v>14</v>
      </c>
      <c r="AG6" s="2" t="s">
        <v>5</v>
      </c>
    </row>
    <row r="7" spans="1:46" s="32" customFormat="1" x14ac:dyDescent="0.25">
      <c r="A7" s="31" t="s">
        <v>87</v>
      </c>
      <c r="B7" s="32" t="s">
        <v>64</v>
      </c>
      <c r="C7" s="32" t="s">
        <v>66</v>
      </c>
      <c r="D7" s="32" t="s">
        <v>68</v>
      </c>
      <c r="E7" s="32" t="s">
        <v>70</v>
      </c>
      <c r="F7" s="32" t="s">
        <v>72</v>
      </c>
      <c r="G7" s="32" t="s">
        <v>74</v>
      </c>
      <c r="H7" s="32" t="s">
        <v>76</v>
      </c>
      <c r="I7" s="32" t="s">
        <v>78</v>
      </c>
      <c r="J7" s="32" t="s">
        <v>80</v>
      </c>
      <c r="K7" s="32" t="s">
        <v>82</v>
      </c>
      <c r="L7" s="32" t="s">
        <v>84</v>
      </c>
      <c r="M7" s="32" t="s">
        <v>8</v>
      </c>
      <c r="N7" s="32" t="s">
        <v>16</v>
      </c>
      <c r="P7" s="31" t="s">
        <v>87</v>
      </c>
      <c r="Q7" s="32" t="s">
        <v>64</v>
      </c>
      <c r="R7" s="32" t="s">
        <v>66</v>
      </c>
      <c r="S7" s="32" t="s">
        <v>68</v>
      </c>
      <c r="T7" s="32" t="s">
        <v>70</v>
      </c>
      <c r="U7" s="32" t="s">
        <v>72</v>
      </c>
      <c r="V7" s="32" t="s">
        <v>74</v>
      </c>
      <c r="W7" s="32" t="s">
        <v>76</v>
      </c>
      <c r="X7" s="32" t="s">
        <v>78</v>
      </c>
      <c r="Y7" s="32" t="s">
        <v>80</v>
      </c>
      <c r="Z7" s="32" t="s">
        <v>82</v>
      </c>
      <c r="AA7" s="32" t="s">
        <v>84</v>
      </c>
      <c r="AB7" s="32" t="s">
        <v>8</v>
      </c>
      <c r="AC7" s="32" t="s">
        <v>16</v>
      </c>
      <c r="AF7" s="31" t="s">
        <v>87</v>
      </c>
      <c r="AG7" s="32" t="s">
        <v>64</v>
      </c>
      <c r="AH7" s="32" t="s">
        <v>66</v>
      </c>
      <c r="AI7" s="32" t="s">
        <v>68</v>
      </c>
      <c r="AJ7" s="32" t="s">
        <v>70</v>
      </c>
      <c r="AK7" s="32" t="s">
        <v>72</v>
      </c>
      <c r="AL7" s="32" t="s">
        <v>74</v>
      </c>
      <c r="AM7" s="32" t="s">
        <v>76</v>
      </c>
      <c r="AN7" s="32" t="s">
        <v>78</v>
      </c>
      <c r="AO7" s="32" t="s">
        <v>80</v>
      </c>
      <c r="AP7" s="32" t="s">
        <v>82</v>
      </c>
      <c r="AQ7" s="32" t="s">
        <v>84</v>
      </c>
      <c r="AR7" s="32" t="s">
        <v>8</v>
      </c>
      <c r="AS7" s="32" t="s">
        <v>16</v>
      </c>
    </row>
    <row r="8" spans="1:46" x14ac:dyDescent="0.25">
      <c r="A8" s="3" t="s">
        <v>19</v>
      </c>
      <c r="P8" s="3" t="s">
        <v>19</v>
      </c>
      <c r="AF8" s="3" t="s">
        <v>19</v>
      </c>
    </row>
    <row r="9" spans="1:46" x14ac:dyDescent="0.25">
      <c r="A9" s="5" t="s">
        <v>23</v>
      </c>
      <c r="B9" s="23">
        <v>86.75</v>
      </c>
      <c r="C9" s="23">
        <v>181.3</v>
      </c>
      <c r="D9" s="23">
        <v>46.208333333500001</v>
      </c>
      <c r="E9" s="23">
        <v>296.5</v>
      </c>
      <c r="F9" s="23">
        <v>645.51666666699998</v>
      </c>
      <c r="G9" s="23">
        <v>176.65</v>
      </c>
      <c r="H9" s="23">
        <v>301.95833333350004</v>
      </c>
      <c r="I9" s="23">
        <v>116.5</v>
      </c>
      <c r="J9" s="23">
        <v>109.6583333335</v>
      </c>
      <c r="K9" s="23">
        <v>167.20833333349998</v>
      </c>
      <c r="L9" s="23">
        <v>235.966666667</v>
      </c>
      <c r="M9" s="23">
        <v>214.83333333300001</v>
      </c>
      <c r="N9" s="23">
        <v>185.2</v>
      </c>
      <c r="P9" s="5" t="s">
        <v>23</v>
      </c>
      <c r="Q9" s="23"/>
      <c r="R9" s="23"/>
      <c r="S9" s="23"/>
      <c r="T9" s="23"/>
      <c r="U9" s="23"/>
      <c r="V9" s="23"/>
      <c r="W9" s="23">
        <v>104.958333333</v>
      </c>
      <c r="X9" s="23"/>
      <c r="Y9" s="23"/>
      <c r="Z9" s="23"/>
      <c r="AA9" s="23"/>
      <c r="AB9" s="23"/>
      <c r="AC9" s="23">
        <v>104.958333333</v>
      </c>
      <c r="AD9" s="23"/>
      <c r="AF9" s="5" t="s">
        <v>23</v>
      </c>
      <c r="AG9" s="23">
        <v>64.166666667000001</v>
      </c>
      <c r="AH9" s="23">
        <v>25.55</v>
      </c>
      <c r="AI9" s="23"/>
      <c r="AJ9" s="23"/>
      <c r="AK9" s="23">
        <v>30.1</v>
      </c>
      <c r="AL9" s="23">
        <v>29.216666666999998</v>
      </c>
      <c r="AM9" s="23">
        <v>25.7</v>
      </c>
      <c r="AN9" s="23">
        <v>188.616666667</v>
      </c>
      <c r="AO9" s="23">
        <v>31.45</v>
      </c>
      <c r="AP9" s="23">
        <v>25.75</v>
      </c>
      <c r="AQ9" s="23"/>
      <c r="AR9" s="23">
        <v>38.708333333500001</v>
      </c>
      <c r="AS9" s="23">
        <v>29.6583333335</v>
      </c>
      <c r="AT9" s="23"/>
    </row>
    <row r="10" spans="1:46" x14ac:dyDescent="0.25">
      <c r="A10" s="5" t="s">
        <v>24</v>
      </c>
      <c r="B10" s="23">
        <v>198</v>
      </c>
      <c r="C10" s="23">
        <v>188.31666666699999</v>
      </c>
      <c r="D10" s="23">
        <v>126.43333333300001</v>
      </c>
      <c r="E10" s="23">
        <v>156.39999999999998</v>
      </c>
      <c r="F10" s="23">
        <v>159.51666666649999</v>
      </c>
      <c r="G10" s="23">
        <v>142.02500000000001</v>
      </c>
      <c r="H10" s="23">
        <v>97.65</v>
      </c>
      <c r="I10" s="6">
        <v>144.533333333</v>
      </c>
      <c r="J10" s="6">
        <v>136.69999999999999</v>
      </c>
      <c r="K10" s="6">
        <v>123.79166666649999</v>
      </c>
      <c r="L10" s="6">
        <v>181.97499999999999</v>
      </c>
      <c r="M10" s="6">
        <v>160.633333333</v>
      </c>
      <c r="N10" s="23">
        <v>137.383333333</v>
      </c>
      <c r="P10" s="5" t="s">
        <v>24</v>
      </c>
      <c r="Q10" s="23">
        <v>105.625</v>
      </c>
      <c r="R10" s="23"/>
      <c r="S10" s="23"/>
      <c r="T10" s="23"/>
      <c r="U10" s="23"/>
      <c r="V10" s="23">
        <v>64.108333333499999</v>
      </c>
      <c r="W10" s="23"/>
      <c r="X10" s="23"/>
      <c r="Y10" s="23">
        <v>73.416666667000001</v>
      </c>
      <c r="Z10" s="23">
        <v>57.316666667</v>
      </c>
      <c r="AA10" s="23"/>
      <c r="AB10" s="23">
        <v>50.833333332999999</v>
      </c>
      <c r="AC10" s="23">
        <v>60.583333332999999</v>
      </c>
      <c r="AD10" s="23"/>
      <c r="AF10" s="5" t="s">
        <v>24</v>
      </c>
      <c r="AG10" s="23">
        <v>47.441666667</v>
      </c>
      <c r="AH10" s="23">
        <v>36.75</v>
      </c>
      <c r="AI10" s="23">
        <v>1</v>
      </c>
      <c r="AJ10" s="23">
        <v>32.85</v>
      </c>
      <c r="AK10" s="23">
        <v>39.049999999999997</v>
      </c>
      <c r="AL10" s="23">
        <v>32.866666666500002</v>
      </c>
      <c r="AM10" s="23">
        <v>38.633333333000003</v>
      </c>
      <c r="AN10" s="23">
        <v>34.016666667000003</v>
      </c>
      <c r="AO10" s="23">
        <v>35.833333332999999</v>
      </c>
      <c r="AP10" s="23">
        <v>33.966666666999998</v>
      </c>
      <c r="AQ10" s="23">
        <v>40.9</v>
      </c>
      <c r="AR10" s="23">
        <v>35.049999999999997</v>
      </c>
      <c r="AS10" s="6">
        <v>36.466666666500004</v>
      </c>
      <c r="AT10" s="23"/>
    </row>
    <row r="11" spans="1:46" x14ac:dyDescent="0.25">
      <c r="A11" s="5" t="s">
        <v>27</v>
      </c>
      <c r="B11" s="23">
        <v>210.133333333</v>
      </c>
      <c r="C11" s="23">
        <v>242.2</v>
      </c>
      <c r="D11" s="23">
        <v>214.158333333</v>
      </c>
      <c r="E11" s="23">
        <v>274.93333333300001</v>
      </c>
      <c r="F11" s="23">
        <v>232.0333333335</v>
      </c>
      <c r="G11" s="23">
        <v>111.9</v>
      </c>
      <c r="H11" s="23">
        <v>109.05</v>
      </c>
      <c r="I11" s="6">
        <v>196.79166666649999</v>
      </c>
      <c r="J11" s="6">
        <v>137.46666666649998</v>
      </c>
      <c r="K11" s="6">
        <v>178.98333333299999</v>
      </c>
      <c r="L11" s="6">
        <v>152.55000000000001</v>
      </c>
      <c r="M11" s="6">
        <v>176.95</v>
      </c>
      <c r="N11" s="23">
        <v>170.41666666699999</v>
      </c>
      <c r="P11" s="5" t="s">
        <v>27</v>
      </c>
      <c r="Q11" s="23"/>
      <c r="R11" s="23"/>
      <c r="S11" s="23"/>
      <c r="T11" s="23"/>
      <c r="U11" s="23"/>
      <c r="V11" s="23">
        <v>154.48333333299999</v>
      </c>
      <c r="W11" s="23">
        <v>54.166666667000001</v>
      </c>
      <c r="X11" s="23">
        <v>130.98333333299999</v>
      </c>
      <c r="Y11" s="23">
        <v>61.35</v>
      </c>
      <c r="Z11" s="23">
        <v>117.616666667</v>
      </c>
      <c r="AA11" s="23"/>
      <c r="AB11" s="23"/>
      <c r="AC11" s="23">
        <v>117.616666667</v>
      </c>
      <c r="AD11" s="23"/>
      <c r="AF11" s="5" t="s">
        <v>27</v>
      </c>
      <c r="AG11" s="23">
        <v>24.283333333000002</v>
      </c>
      <c r="AH11" s="23">
        <v>41.083333332999999</v>
      </c>
      <c r="AI11" s="23">
        <v>20.274999999999999</v>
      </c>
      <c r="AJ11" s="23">
        <v>52.8</v>
      </c>
      <c r="AK11" s="23">
        <v>53.516666667000003</v>
      </c>
      <c r="AL11" s="23">
        <v>27.466666666999998</v>
      </c>
      <c r="AM11" s="23">
        <v>57.966666666500004</v>
      </c>
      <c r="AN11" s="23">
        <v>60.566666667</v>
      </c>
      <c r="AO11" s="23">
        <v>66.608333333499999</v>
      </c>
      <c r="AP11" s="23">
        <v>38.116666666999997</v>
      </c>
      <c r="AQ11" s="23">
        <v>30.75</v>
      </c>
      <c r="AR11" s="23">
        <v>59.466666666500004</v>
      </c>
      <c r="AS11" s="6">
        <v>39.683333333</v>
      </c>
      <c r="AT11" s="23"/>
    </row>
    <row r="12" spans="1:46" x14ac:dyDescent="0.25">
      <c r="A12" s="3" t="s">
        <v>26</v>
      </c>
      <c r="B12" s="23">
        <v>193.95</v>
      </c>
      <c r="C12" s="23">
        <v>193.44166666699999</v>
      </c>
      <c r="D12" s="23">
        <v>133.8083333335</v>
      </c>
      <c r="E12" s="23">
        <v>188.6833333335</v>
      </c>
      <c r="F12" s="23">
        <v>173.3</v>
      </c>
      <c r="G12" s="23">
        <v>138.27500000000001</v>
      </c>
      <c r="H12" s="23">
        <v>106.04166666649999</v>
      </c>
      <c r="I12" s="6">
        <v>151.408333333</v>
      </c>
      <c r="J12" s="6">
        <v>134.73333333299999</v>
      </c>
      <c r="K12" s="6">
        <v>148.6</v>
      </c>
      <c r="L12" s="6">
        <v>159.60833333350001</v>
      </c>
      <c r="M12" s="6">
        <v>176.00833333349999</v>
      </c>
      <c r="N12" s="23">
        <v>152.51666666649999</v>
      </c>
      <c r="P12" s="3" t="s">
        <v>26</v>
      </c>
      <c r="Q12" s="23">
        <v>105.625</v>
      </c>
      <c r="R12" s="23"/>
      <c r="S12" s="23"/>
      <c r="T12" s="23"/>
      <c r="U12" s="23"/>
      <c r="V12" s="23">
        <v>83.566666667000007</v>
      </c>
      <c r="W12" s="23">
        <v>81.933333332999993</v>
      </c>
      <c r="X12" s="23">
        <v>130.98333333299999</v>
      </c>
      <c r="Y12" s="23">
        <v>67.383333333500005</v>
      </c>
      <c r="Z12" s="23">
        <v>64.125</v>
      </c>
      <c r="AA12" s="23"/>
      <c r="AB12" s="23">
        <v>50.833333332999999</v>
      </c>
      <c r="AC12" s="23">
        <v>72.174999999999997</v>
      </c>
      <c r="AD12" s="23"/>
      <c r="AF12" s="3" t="s">
        <v>26</v>
      </c>
      <c r="AG12" s="23">
        <v>38.774999999999999</v>
      </c>
      <c r="AH12" s="23">
        <v>36.75</v>
      </c>
      <c r="AI12" s="23">
        <v>18.983333333000001</v>
      </c>
      <c r="AJ12" s="23">
        <v>47.583333332999999</v>
      </c>
      <c r="AK12" s="23">
        <v>39.566666667</v>
      </c>
      <c r="AL12" s="23">
        <v>30.35</v>
      </c>
      <c r="AM12" s="23">
        <v>38.633333333000003</v>
      </c>
      <c r="AN12" s="23">
        <v>38.183333333</v>
      </c>
      <c r="AO12" s="23">
        <v>36.974999999999994</v>
      </c>
      <c r="AP12" s="23">
        <v>34.024999999999999</v>
      </c>
      <c r="AQ12" s="23">
        <v>34.333333332999999</v>
      </c>
      <c r="AR12" s="23">
        <v>42.883333333000003</v>
      </c>
      <c r="AS12" s="6">
        <v>36.75</v>
      </c>
      <c r="AT12" s="23"/>
    </row>
    <row r="13" spans="1:46" x14ac:dyDescent="0.25">
      <c r="A13" s="3" t="s">
        <v>28</v>
      </c>
      <c r="P13" s="3" t="s">
        <v>28</v>
      </c>
      <c r="AF13" s="3" t="s">
        <v>28</v>
      </c>
    </row>
    <row r="14" spans="1:46" x14ac:dyDescent="0.25">
      <c r="A14" s="5" t="s">
        <v>31</v>
      </c>
      <c r="B14" s="23">
        <v>103.616666667</v>
      </c>
      <c r="C14" s="23">
        <v>71.783333333499996</v>
      </c>
      <c r="D14" s="23">
        <v>53.566666667</v>
      </c>
      <c r="E14" s="23">
        <v>286.375</v>
      </c>
      <c r="F14" s="23">
        <v>77.275000000000006</v>
      </c>
      <c r="G14" s="23">
        <v>44.133333333000003</v>
      </c>
      <c r="H14" s="23">
        <v>63.416666666499992</v>
      </c>
      <c r="I14" s="6">
        <v>45.533333333000002</v>
      </c>
      <c r="J14" s="6">
        <v>9.4083333334999999</v>
      </c>
      <c r="K14" s="6">
        <v>90.758333332999996</v>
      </c>
      <c r="L14" s="6">
        <v>164</v>
      </c>
      <c r="M14" s="6"/>
      <c r="N14" s="23">
        <v>68.349999999999994</v>
      </c>
      <c r="P14" s="5" t="s">
        <v>31</v>
      </c>
      <c r="Q14" s="23">
        <v>28.25</v>
      </c>
      <c r="R14" s="23"/>
      <c r="S14" s="23">
        <v>94.766666666999996</v>
      </c>
      <c r="T14" s="23"/>
      <c r="U14" s="23"/>
      <c r="V14" s="23"/>
      <c r="W14" s="23">
        <v>65.183333333500002</v>
      </c>
      <c r="X14" s="23"/>
      <c r="Y14" s="23"/>
      <c r="Z14" s="23"/>
      <c r="AA14" s="23"/>
      <c r="AB14" s="23"/>
      <c r="AC14" s="23">
        <v>61.508333333499998</v>
      </c>
      <c r="AD14" s="23"/>
      <c r="AF14" s="5" t="s">
        <v>31</v>
      </c>
      <c r="AG14" s="23">
        <v>33.233333333499999</v>
      </c>
      <c r="AH14" s="23">
        <v>59.316666666499998</v>
      </c>
      <c r="AI14" s="23">
        <v>30.316666667</v>
      </c>
      <c r="AJ14" s="23">
        <v>37.883333333500005</v>
      </c>
      <c r="AK14" s="23">
        <v>50.066666666499998</v>
      </c>
      <c r="AL14" s="23">
        <v>43.325000000000003</v>
      </c>
      <c r="AM14" s="23">
        <v>13.375</v>
      </c>
      <c r="AN14" s="23">
        <v>27.766666666500001</v>
      </c>
      <c r="AO14" s="23">
        <v>30.341666666999998</v>
      </c>
      <c r="AP14" s="23">
        <v>30.983333333000001</v>
      </c>
      <c r="AQ14" s="23">
        <v>40.85</v>
      </c>
      <c r="AR14" s="23">
        <v>21.308333333499998</v>
      </c>
      <c r="AS14" s="6">
        <v>30.15</v>
      </c>
      <c r="AT14" s="23"/>
    </row>
    <row r="15" spans="1:46" x14ac:dyDescent="0.25">
      <c r="A15" s="5" t="s">
        <v>29</v>
      </c>
      <c r="B15" s="23">
        <v>172.8416666665</v>
      </c>
      <c r="C15" s="23">
        <v>196.91666666649999</v>
      </c>
      <c r="D15" s="23">
        <v>176.95</v>
      </c>
      <c r="E15" s="23">
        <v>184.50833333349999</v>
      </c>
      <c r="F15" s="23">
        <v>160.11666666650001</v>
      </c>
      <c r="G15" s="23">
        <v>178.341666667</v>
      </c>
      <c r="H15" s="23">
        <v>164.1916666665</v>
      </c>
      <c r="I15" s="6">
        <v>148.9416666665</v>
      </c>
      <c r="J15" s="6">
        <v>174.216666667</v>
      </c>
      <c r="K15" s="6">
        <v>161.79166666700002</v>
      </c>
      <c r="L15" s="6">
        <v>214.3083333335</v>
      </c>
      <c r="M15" s="6">
        <v>194.7</v>
      </c>
      <c r="N15" s="23">
        <v>177.66666666699999</v>
      </c>
      <c r="P15" s="5" t="s">
        <v>29</v>
      </c>
      <c r="Q15" s="23">
        <v>66.7</v>
      </c>
      <c r="R15" s="23"/>
      <c r="S15" s="23">
        <v>254.2</v>
      </c>
      <c r="T15" s="23">
        <v>57.183333333500002</v>
      </c>
      <c r="U15" s="23">
        <v>84.8</v>
      </c>
      <c r="V15" s="23"/>
      <c r="W15" s="23">
        <v>0.48333333299999998</v>
      </c>
      <c r="X15" s="23">
        <v>112.1</v>
      </c>
      <c r="Y15" s="23">
        <v>97.216666666500004</v>
      </c>
      <c r="Z15" s="23">
        <v>98.883333333499991</v>
      </c>
      <c r="AA15" s="23">
        <v>67.724999999999994</v>
      </c>
      <c r="AB15" s="23">
        <v>65.416666667000001</v>
      </c>
      <c r="AC15" s="23">
        <v>91.224999999999994</v>
      </c>
      <c r="AD15" s="23"/>
      <c r="AF15" s="5" t="s">
        <v>29</v>
      </c>
      <c r="AG15" s="23">
        <v>21.608333333000001</v>
      </c>
      <c r="AH15" s="23">
        <v>28.916666666499999</v>
      </c>
      <c r="AI15" s="23">
        <v>39.483333332999997</v>
      </c>
      <c r="AJ15" s="23">
        <v>38.25</v>
      </c>
      <c r="AK15" s="23">
        <v>34.299999999999997</v>
      </c>
      <c r="AL15" s="23">
        <v>34.766666666999996</v>
      </c>
      <c r="AM15" s="23">
        <v>36.700000000000003</v>
      </c>
      <c r="AN15" s="23">
        <v>44.316666667</v>
      </c>
      <c r="AO15" s="23">
        <v>38.258333332999996</v>
      </c>
      <c r="AP15" s="23">
        <v>25.583333332999999</v>
      </c>
      <c r="AQ15" s="23">
        <v>38.1</v>
      </c>
      <c r="AR15" s="23">
        <v>24.8</v>
      </c>
      <c r="AS15" s="6">
        <v>36.333333332999999</v>
      </c>
      <c r="AT15" s="23"/>
    </row>
    <row r="16" spans="1:46" x14ac:dyDescent="0.25">
      <c r="A16" s="5" t="s">
        <v>30</v>
      </c>
      <c r="B16" s="23">
        <v>195.05</v>
      </c>
      <c r="C16" s="23">
        <v>154.383333333</v>
      </c>
      <c r="D16" s="23">
        <v>130.97500000000002</v>
      </c>
      <c r="E16" s="23">
        <v>120.5916666665</v>
      </c>
      <c r="F16" s="23">
        <v>132.491666667</v>
      </c>
      <c r="G16" s="23">
        <v>151.2166666665</v>
      </c>
      <c r="H16" s="23">
        <v>116.1</v>
      </c>
      <c r="I16" s="6">
        <v>193.01666666700001</v>
      </c>
      <c r="J16" s="6">
        <v>149.30000000000001</v>
      </c>
      <c r="K16" s="6">
        <v>115.15</v>
      </c>
      <c r="L16" s="6">
        <v>113.758333333</v>
      </c>
      <c r="M16" s="6">
        <v>209.97500000000002</v>
      </c>
      <c r="N16" s="23">
        <v>135.80833333300001</v>
      </c>
      <c r="P16" s="5" t="s">
        <v>30</v>
      </c>
      <c r="Q16" s="23"/>
      <c r="R16" s="23"/>
      <c r="S16" s="23"/>
      <c r="T16" s="23"/>
      <c r="U16" s="23"/>
      <c r="V16" s="23">
        <v>144.633333333</v>
      </c>
      <c r="W16" s="23"/>
      <c r="X16" s="23"/>
      <c r="Y16" s="23"/>
      <c r="Z16" s="23">
        <v>62.85</v>
      </c>
      <c r="AA16" s="23"/>
      <c r="AB16" s="23"/>
      <c r="AC16" s="23">
        <v>116.05</v>
      </c>
      <c r="AD16" s="23"/>
      <c r="AF16" s="5" t="s">
        <v>30</v>
      </c>
      <c r="AG16" s="23">
        <v>23.633333332999999</v>
      </c>
      <c r="AH16" s="23">
        <v>45.741666666499995</v>
      </c>
      <c r="AI16" s="23">
        <v>49.733333332999997</v>
      </c>
      <c r="AJ16" s="23">
        <v>54.641666666500001</v>
      </c>
      <c r="AK16" s="23">
        <v>39.583333332999999</v>
      </c>
      <c r="AL16" s="23">
        <v>27.75</v>
      </c>
      <c r="AM16" s="23">
        <v>46.458333332999999</v>
      </c>
      <c r="AN16" s="23">
        <v>36.066666667</v>
      </c>
      <c r="AO16" s="23">
        <v>26.441666667</v>
      </c>
      <c r="AP16" s="23">
        <v>30.983333333000001</v>
      </c>
      <c r="AQ16" s="23">
        <v>27.083333332999999</v>
      </c>
      <c r="AR16" s="23">
        <v>46.008333333500005</v>
      </c>
      <c r="AS16" s="6">
        <v>33.583333332999999</v>
      </c>
      <c r="AT16" s="23"/>
    </row>
    <row r="17" spans="1:46" x14ac:dyDescent="0.25">
      <c r="A17" s="3" t="s">
        <v>32</v>
      </c>
      <c r="B17" s="23">
        <v>169.4</v>
      </c>
      <c r="C17" s="23">
        <v>174.58333333300001</v>
      </c>
      <c r="D17" s="23">
        <v>159.68333333300001</v>
      </c>
      <c r="E17" s="23">
        <v>140.091666667</v>
      </c>
      <c r="F17" s="23">
        <v>143.04166666700002</v>
      </c>
      <c r="G17" s="23">
        <v>177.06666666699999</v>
      </c>
      <c r="H17" s="23">
        <v>141.42500000000001</v>
      </c>
      <c r="I17" s="6">
        <v>147.29166666649999</v>
      </c>
      <c r="J17" s="6">
        <v>153.48333333350001</v>
      </c>
      <c r="K17" s="6">
        <v>151.66666666699999</v>
      </c>
      <c r="L17" s="6">
        <v>183.85</v>
      </c>
      <c r="M17" s="6">
        <v>194.7</v>
      </c>
      <c r="N17" s="23">
        <v>163.02499999999998</v>
      </c>
      <c r="P17" s="3" t="s">
        <v>32</v>
      </c>
      <c r="Q17" s="23">
        <v>47.475000000000001</v>
      </c>
      <c r="R17" s="23"/>
      <c r="S17" s="23">
        <v>174.48333333350001</v>
      </c>
      <c r="T17" s="23">
        <v>57.183333333500002</v>
      </c>
      <c r="U17" s="23">
        <v>84.8</v>
      </c>
      <c r="V17" s="23">
        <v>144.633333333</v>
      </c>
      <c r="W17" s="23">
        <v>24.6</v>
      </c>
      <c r="X17" s="23">
        <v>112.1</v>
      </c>
      <c r="Y17" s="23">
        <v>97.216666666500004</v>
      </c>
      <c r="Z17" s="23">
        <v>90.25</v>
      </c>
      <c r="AA17" s="23">
        <v>67.724999999999994</v>
      </c>
      <c r="AB17" s="23">
        <v>65.416666667000001</v>
      </c>
      <c r="AC17" s="23">
        <v>91.224999999999994</v>
      </c>
      <c r="AD17" s="23"/>
      <c r="AF17" s="3" t="s">
        <v>32</v>
      </c>
      <c r="AG17" s="23">
        <v>22.733333333000001</v>
      </c>
      <c r="AH17" s="23">
        <v>31.191666666499998</v>
      </c>
      <c r="AI17" s="23">
        <v>41.825000000000003</v>
      </c>
      <c r="AJ17" s="23">
        <v>40.200000000000003</v>
      </c>
      <c r="AK17" s="23">
        <v>37.85</v>
      </c>
      <c r="AL17" s="23">
        <v>36.166666667000001</v>
      </c>
      <c r="AM17" s="23">
        <v>36.700000000000003</v>
      </c>
      <c r="AN17" s="23">
        <v>37.924999999999997</v>
      </c>
      <c r="AO17" s="23">
        <v>32.508333332999996</v>
      </c>
      <c r="AP17" s="23">
        <v>29.966666666999998</v>
      </c>
      <c r="AQ17" s="23">
        <v>36.708333333500001</v>
      </c>
      <c r="AR17" s="23">
        <v>24.9</v>
      </c>
      <c r="AS17" s="6">
        <v>36.066666667</v>
      </c>
      <c r="AT17" s="23"/>
    </row>
    <row r="18" spans="1:46" x14ac:dyDescent="0.25">
      <c r="A18" s="3" t="s">
        <v>33</v>
      </c>
      <c r="P18" s="3" t="s">
        <v>33</v>
      </c>
      <c r="AF18" s="3" t="s">
        <v>33</v>
      </c>
    </row>
    <row r="19" spans="1:46" x14ac:dyDescent="0.25">
      <c r="A19" s="5" t="s">
        <v>36</v>
      </c>
      <c r="B19" s="23">
        <v>177.5</v>
      </c>
      <c r="C19" s="23">
        <v>212.9</v>
      </c>
      <c r="D19" s="23">
        <v>128.14166666700001</v>
      </c>
      <c r="E19" s="23">
        <v>125.27500000000001</v>
      </c>
      <c r="F19" s="23">
        <v>115.9</v>
      </c>
      <c r="G19" s="23">
        <v>91.550000000000011</v>
      </c>
      <c r="H19" s="23">
        <v>95.983333333000004</v>
      </c>
      <c r="I19" s="6">
        <v>122.05</v>
      </c>
      <c r="J19" s="6">
        <v>105.333333333</v>
      </c>
      <c r="K19" s="6">
        <v>112.33333333350001</v>
      </c>
      <c r="L19" s="6">
        <v>222.58333333300001</v>
      </c>
      <c r="M19" s="6">
        <v>129.5</v>
      </c>
      <c r="N19" s="23">
        <v>124.1</v>
      </c>
      <c r="P19" s="5" t="s">
        <v>36</v>
      </c>
      <c r="Q19" s="23"/>
      <c r="R19" s="23"/>
      <c r="S19" s="23"/>
      <c r="T19" s="23"/>
      <c r="U19" s="23"/>
      <c r="V19" s="23"/>
      <c r="W19" s="23">
        <v>90.966666666999998</v>
      </c>
      <c r="X19" s="23">
        <v>85.066666666499998</v>
      </c>
      <c r="Y19" s="23"/>
      <c r="Z19" s="23"/>
      <c r="AA19" s="23">
        <v>75.324999999999989</v>
      </c>
      <c r="AB19" s="23"/>
      <c r="AC19" s="23">
        <v>78.516666666999996</v>
      </c>
      <c r="AD19" s="23"/>
      <c r="AF19" s="5" t="s">
        <v>36</v>
      </c>
      <c r="AG19" s="23">
        <v>75.091666666500004</v>
      </c>
      <c r="AH19" s="23">
        <v>30.816666667</v>
      </c>
      <c r="AI19" s="23">
        <v>36.416666667000001</v>
      </c>
      <c r="AJ19" s="23">
        <v>28.683333333499998</v>
      </c>
      <c r="AK19" s="23">
        <v>37.524999999999999</v>
      </c>
      <c r="AL19" s="23">
        <v>20.683333333</v>
      </c>
      <c r="AM19" s="23">
        <v>21.683333333</v>
      </c>
      <c r="AN19" s="23">
        <v>35.233333333000004</v>
      </c>
      <c r="AO19" s="23">
        <v>52.041666666499999</v>
      </c>
      <c r="AP19" s="23">
        <v>33.75</v>
      </c>
      <c r="AQ19" s="23">
        <v>30.933333333500002</v>
      </c>
      <c r="AR19" s="23">
        <v>34.183333333</v>
      </c>
      <c r="AS19" s="6">
        <v>34.408333333000002</v>
      </c>
      <c r="AT19" s="23"/>
    </row>
    <row r="20" spans="1:46" x14ac:dyDescent="0.25">
      <c r="A20" s="5" t="s">
        <v>34</v>
      </c>
      <c r="B20" s="23">
        <v>241.11666666650001</v>
      </c>
      <c r="C20" s="23">
        <v>203.15</v>
      </c>
      <c r="D20" s="23">
        <v>155.65</v>
      </c>
      <c r="E20" s="23">
        <v>186.35</v>
      </c>
      <c r="F20" s="23">
        <v>131.85</v>
      </c>
      <c r="G20" s="23">
        <v>103.716666667</v>
      </c>
      <c r="H20" s="23">
        <v>134.9666666665</v>
      </c>
      <c r="I20" s="6">
        <v>96.608333333499999</v>
      </c>
      <c r="J20" s="6">
        <v>156.2166666665</v>
      </c>
      <c r="K20" s="6">
        <v>92.183333332999993</v>
      </c>
      <c r="L20" s="6">
        <v>179.783333333</v>
      </c>
      <c r="M20" s="6">
        <v>187.8</v>
      </c>
      <c r="N20" s="23">
        <v>151.55000000000001</v>
      </c>
      <c r="P20" s="5" t="s">
        <v>34</v>
      </c>
      <c r="Q20" s="23">
        <v>99.575000000000003</v>
      </c>
      <c r="R20" s="23">
        <v>96.483333333000004</v>
      </c>
      <c r="S20" s="23"/>
      <c r="T20" s="23">
        <v>43.75</v>
      </c>
      <c r="U20" s="23"/>
      <c r="V20" s="23"/>
      <c r="W20" s="23">
        <v>119.50833333349999</v>
      </c>
      <c r="X20" s="23">
        <v>139.466666667</v>
      </c>
      <c r="Y20" s="23">
        <v>71.116666667000004</v>
      </c>
      <c r="Z20" s="23">
        <v>60.5</v>
      </c>
      <c r="AA20" s="23">
        <v>40.1</v>
      </c>
      <c r="AB20" s="23">
        <v>41.866666666999997</v>
      </c>
      <c r="AC20" s="23">
        <v>71.116666667000004</v>
      </c>
      <c r="AD20" s="23"/>
      <c r="AF20" s="5" t="s">
        <v>34</v>
      </c>
      <c r="AG20" s="23">
        <v>38.933333333500002</v>
      </c>
      <c r="AH20" s="23">
        <v>29.774999999999999</v>
      </c>
      <c r="AI20" s="23">
        <v>37.516666667000003</v>
      </c>
      <c r="AJ20" s="23">
        <v>26.433333333</v>
      </c>
      <c r="AK20" s="23">
        <v>33.516666667000003</v>
      </c>
      <c r="AL20" s="23">
        <v>48.966666666500004</v>
      </c>
      <c r="AM20" s="23">
        <v>26.466666666999998</v>
      </c>
      <c r="AN20" s="23">
        <v>32.575000000000003</v>
      </c>
      <c r="AO20" s="23">
        <v>37.141666666999996</v>
      </c>
      <c r="AP20" s="23">
        <v>29.983333333499999</v>
      </c>
      <c r="AQ20" s="23">
        <v>27.241666667000001</v>
      </c>
      <c r="AR20" s="23">
        <v>33.633333333000003</v>
      </c>
      <c r="AS20" s="6">
        <v>32.066666666499998</v>
      </c>
      <c r="AT20" s="23"/>
    </row>
    <row r="21" spans="1:46" x14ac:dyDescent="0.25">
      <c r="A21" s="5" t="s">
        <v>39</v>
      </c>
      <c r="B21" s="23">
        <v>122.80833333300001</v>
      </c>
      <c r="C21" s="23">
        <v>111.616666667</v>
      </c>
      <c r="D21" s="23">
        <v>108.0916666665</v>
      </c>
      <c r="E21" s="23">
        <v>109.95833333350001</v>
      </c>
      <c r="F21" s="23">
        <v>96.716666666999998</v>
      </c>
      <c r="G21" s="23">
        <v>87.233333333000004</v>
      </c>
      <c r="H21" s="23">
        <v>90.383333332999996</v>
      </c>
      <c r="I21" s="6">
        <v>71.183333333500002</v>
      </c>
      <c r="J21" s="6">
        <v>116.233333333</v>
      </c>
      <c r="K21" s="6">
        <v>88.4</v>
      </c>
      <c r="L21" s="6">
        <v>103.8666666665</v>
      </c>
      <c r="M21" s="6">
        <v>113.116666667</v>
      </c>
      <c r="N21" s="23">
        <v>101.533333333</v>
      </c>
      <c r="P21" s="5" t="s">
        <v>39</v>
      </c>
      <c r="Q21" s="23">
        <v>122.916666667</v>
      </c>
      <c r="R21" s="23"/>
      <c r="S21" s="23"/>
      <c r="T21" s="23">
        <v>50.35</v>
      </c>
      <c r="U21" s="23"/>
      <c r="V21" s="23"/>
      <c r="W21" s="23"/>
      <c r="X21" s="23">
        <v>76.150000000000006</v>
      </c>
      <c r="Y21" s="23">
        <v>139.616666667</v>
      </c>
      <c r="Z21" s="23">
        <v>47.383333333000003</v>
      </c>
      <c r="AA21" s="23">
        <v>72.016666666999996</v>
      </c>
      <c r="AB21" s="23"/>
      <c r="AC21" s="6">
        <v>74.083333333500008</v>
      </c>
      <c r="AD21" s="23"/>
      <c r="AF21" s="5" t="s">
        <v>39</v>
      </c>
      <c r="AG21" s="23">
        <v>33</v>
      </c>
      <c r="AH21" s="23">
        <v>24.216666666999998</v>
      </c>
      <c r="AI21" s="23">
        <v>22.166666667000001</v>
      </c>
      <c r="AJ21" s="23">
        <v>37.049999999999997</v>
      </c>
      <c r="AK21" s="23">
        <v>40.858333333499999</v>
      </c>
      <c r="AL21" s="23">
        <v>63.016666667000003</v>
      </c>
      <c r="AM21" s="23">
        <v>21.591666666999998</v>
      </c>
      <c r="AN21" s="23">
        <v>32.65</v>
      </c>
      <c r="AO21" s="23">
        <v>39.741666666500002</v>
      </c>
      <c r="AP21" s="23">
        <v>41.541666666500006</v>
      </c>
      <c r="AQ21" s="23">
        <v>40.508333332999996</v>
      </c>
      <c r="AR21" s="23">
        <v>18.716666666999998</v>
      </c>
      <c r="AS21" s="6">
        <v>35.200000000000003</v>
      </c>
      <c r="AT21" s="23"/>
    </row>
    <row r="22" spans="1:46" x14ac:dyDescent="0.25">
      <c r="A22" s="5" t="s">
        <v>35</v>
      </c>
      <c r="B22" s="23">
        <v>120.216666667</v>
      </c>
      <c r="C22" s="23">
        <v>111.866666667</v>
      </c>
      <c r="D22" s="23">
        <v>110.766666667</v>
      </c>
      <c r="E22" s="23">
        <v>106.416666667</v>
      </c>
      <c r="F22" s="23">
        <v>134.35</v>
      </c>
      <c r="G22" s="23">
        <v>124.8583333335</v>
      </c>
      <c r="H22" s="23">
        <v>63.1</v>
      </c>
      <c r="I22" s="6">
        <v>87.583333332999999</v>
      </c>
      <c r="J22" s="6">
        <v>127.083333333</v>
      </c>
      <c r="K22" s="6">
        <v>103.25</v>
      </c>
      <c r="L22" s="6">
        <v>102.25</v>
      </c>
      <c r="M22" s="6">
        <v>299.35000000000002</v>
      </c>
      <c r="N22" s="23">
        <v>110.966666667</v>
      </c>
      <c r="P22" s="5" t="s">
        <v>35</v>
      </c>
      <c r="Q22" s="23"/>
      <c r="R22" s="23">
        <v>159.783333333</v>
      </c>
      <c r="S22" s="23"/>
      <c r="T22" s="23"/>
      <c r="U22" s="23">
        <v>64.616666667000004</v>
      </c>
      <c r="V22" s="23"/>
      <c r="W22" s="23">
        <v>108.716666667</v>
      </c>
      <c r="X22" s="23"/>
      <c r="Y22" s="23"/>
      <c r="Z22" s="23"/>
      <c r="AA22" s="23"/>
      <c r="AB22" s="23"/>
      <c r="AC22" s="23">
        <v>108.716666667</v>
      </c>
      <c r="AD22" s="23"/>
      <c r="AF22" s="5" t="s">
        <v>35</v>
      </c>
      <c r="AG22" s="23">
        <v>38.9</v>
      </c>
      <c r="AH22" s="23">
        <v>96.766666666999996</v>
      </c>
      <c r="AI22" s="23">
        <v>52.6</v>
      </c>
      <c r="AJ22" s="23">
        <v>47.45</v>
      </c>
      <c r="AK22" s="23">
        <v>28.791666666499999</v>
      </c>
      <c r="AL22" s="23">
        <v>44.966666666999998</v>
      </c>
      <c r="AM22" s="23">
        <v>60.408333333500003</v>
      </c>
      <c r="AN22" s="23">
        <v>27.683333333</v>
      </c>
      <c r="AO22" s="23">
        <v>27.200000000000003</v>
      </c>
      <c r="AP22" s="23">
        <v>22.274999999999999</v>
      </c>
      <c r="AQ22" s="23">
        <v>42</v>
      </c>
      <c r="AR22" s="23">
        <v>48.616666666500002</v>
      </c>
      <c r="AS22" s="6">
        <v>42</v>
      </c>
      <c r="AT22" s="23"/>
    </row>
    <row r="23" spans="1:46" x14ac:dyDescent="0.25">
      <c r="A23" s="5" t="s">
        <v>37</v>
      </c>
      <c r="B23" s="23">
        <v>129.61666666650001</v>
      </c>
      <c r="C23" s="23">
        <v>137.93333333300001</v>
      </c>
      <c r="D23" s="23">
        <v>174.04166666700002</v>
      </c>
      <c r="E23" s="23">
        <v>143.70833333349998</v>
      </c>
      <c r="F23" s="23">
        <v>183.58333333300001</v>
      </c>
      <c r="G23" s="23">
        <v>109.95</v>
      </c>
      <c r="H23" s="23">
        <v>186.783333333</v>
      </c>
      <c r="I23" s="6">
        <v>105.0166666665</v>
      </c>
      <c r="J23" s="6">
        <v>116.05</v>
      </c>
      <c r="K23" s="6">
        <v>206.133333333</v>
      </c>
      <c r="L23" s="6">
        <v>124.99166666650001</v>
      </c>
      <c r="M23" s="6">
        <v>163.633333333</v>
      </c>
      <c r="N23" s="23">
        <v>152.4666666665</v>
      </c>
      <c r="P23" s="5" t="s">
        <v>37</v>
      </c>
      <c r="Q23" s="23">
        <v>43.2</v>
      </c>
      <c r="R23" s="23"/>
      <c r="S23" s="23"/>
      <c r="T23" s="23">
        <v>78.075000000000003</v>
      </c>
      <c r="U23" s="23"/>
      <c r="V23" s="23">
        <v>122.4</v>
      </c>
      <c r="W23" s="23"/>
      <c r="X23" s="23">
        <v>56.133333333000003</v>
      </c>
      <c r="Y23" s="23">
        <v>421.41666666700002</v>
      </c>
      <c r="Z23" s="23">
        <v>109.666666667</v>
      </c>
      <c r="AA23" s="23"/>
      <c r="AB23" s="23">
        <v>101.06666666700001</v>
      </c>
      <c r="AC23" s="23">
        <v>100.1</v>
      </c>
      <c r="AD23" s="23"/>
      <c r="AF23" s="5" t="s">
        <v>37</v>
      </c>
      <c r="AG23" s="23">
        <v>61.5</v>
      </c>
      <c r="AH23" s="23"/>
      <c r="AI23" s="23">
        <v>33.141666666500001</v>
      </c>
      <c r="AJ23" s="23">
        <v>23.383333332999999</v>
      </c>
      <c r="AK23" s="23">
        <v>20.058333333500002</v>
      </c>
      <c r="AL23" s="23">
        <v>33.416666666499999</v>
      </c>
      <c r="AM23" s="23">
        <v>26.916666667000001</v>
      </c>
      <c r="AN23" s="23">
        <v>40.366666666999997</v>
      </c>
      <c r="AO23" s="23">
        <v>31.233333333000001</v>
      </c>
      <c r="AP23" s="23">
        <v>57.033333333000002</v>
      </c>
      <c r="AQ23" s="23">
        <v>7.8166666669999998</v>
      </c>
      <c r="AR23" s="23">
        <v>53.75</v>
      </c>
      <c r="AS23" s="6">
        <v>33.141666666500001</v>
      </c>
      <c r="AT23" s="23"/>
    </row>
    <row r="24" spans="1:46" x14ac:dyDescent="0.25">
      <c r="A24" s="3" t="s">
        <v>38</v>
      </c>
      <c r="B24" s="23">
        <v>163.63333333349999</v>
      </c>
      <c r="C24" s="23">
        <v>143.716666667</v>
      </c>
      <c r="D24" s="23">
        <v>133.366666667</v>
      </c>
      <c r="E24" s="23">
        <v>123.9333333335</v>
      </c>
      <c r="F24" s="23">
        <v>119.2</v>
      </c>
      <c r="G24" s="23">
        <v>105.43333333299999</v>
      </c>
      <c r="H24" s="23">
        <v>93.10833333299999</v>
      </c>
      <c r="I24" s="6">
        <v>95.949999999999989</v>
      </c>
      <c r="J24" s="6">
        <v>119.64166666700001</v>
      </c>
      <c r="K24" s="6">
        <v>108.44166666699999</v>
      </c>
      <c r="L24" s="6">
        <v>155.033333333</v>
      </c>
      <c r="M24" s="6">
        <v>169.9333333335</v>
      </c>
      <c r="N24" s="23">
        <v>120.31666666700001</v>
      </c>
      <c r="P24" s="3" t="s">
        <v>38</v>
      </c>
      <c r="Q24" s="23">
        <v>99.575000000000003</v>
      </c>
      <c r="R24" s="23">
        <v>128.133333333</v>
      </c>
      <c r="S24" s="23"/>
      <c r="T24" s="23">
        <v>53.683333333500002</v>
      </c>
      <c r="U24" s="23">
        <v>64.616666667000004</v>
      </c>
      <c r="V24" s="23">
        <v>122.4</v>
      </c>
      <c r="W24" s="23">
        <v>99.841666666999998</v>
      </c>
      <c r="X24" s="23">
        <v>76.150000000000006</v>
      </c>
      <c r="Y24" s="23">
        <v>139.616666667</v>
      </c>
      <c r="Z24" s="23">
        <v>60.5</v>
      </c>
      <c r="AA24" s="23">
        <v>72.074999999999989</v>
      </c>
      <c r="AB24" s="23">
        <v>71.466666666999998</v>
      </c>
      <c r="AC24" s="23">
        <v>78.516666666999996</v>
      </c>
      <c r="AD24" s="23"/>
      <c r="AF24" s="3" t="s">
        <v>38</v>
      </c>
      <c r="AG24" s="23">
        <v>39.9</v>
      </c>
      <c r="AH24" s="23">
        <v>30.816666667</v>
      </c>
      <c r="AI24" s="23">
        <v>36.533333333499996</v>
      </c>
      <c r="AJ24" s="23">
        <v>35.200000000000003</v>
      </c>
      <c r="AK24" s="23">
        <v>33.75</v>
      </c>
      <c r="AL24" s="23">
        <v>44.766666667000003</v>
      </c>
      <c r="AM24" s="23">
        <v>29.216666666999998</v>
      </c>
      <c r="AN24" s="23">
        <v>32.575000000000003</v>
      </c>
      <c r="AO24" s="23">
        <v>40.75</v>
      </c>
      <c r="AP24" s="23">
        <v>32.308333333500002</v>
      </c>
      <c r="AQ24" s="23">
        <v>31.633333333500001</v>
      </c>
      <c r="AR24" s="23">
        <v>45.966666666500004</v>
      </c>
      <c r="AS24" s="6">
        <v>35.066666666499998</v>
      </c>
      <c r="AT24" s="23"/>
    </row>
    <row r="25" spans="1:46" x14ac:dyDescent="0.25">
      <c r="A25" s="3" t="s">
        <v>40</v>
      </c>
      <c r="P25" s="3" t="s">
        <v>40</v>
      </c>
      <c r="AF25" s="3" t="s">
        <v>40</v>
      </c>
    </row>
    <row r="26" spans="1:46" x14ac:dyDescent="0.25">
      <c r="A26" s="5" t="s">
        <v>41</v>
      </c>
      <c r="B26" s="23">
        <v>132.5</v>
      </c>
      <c r="C26" s="23">
        <v>92.116666667000004</v>
      </c>
      <c r="D26" s="23">
        <v>67.633333333500005</v>
      </c>
      <c r="E26" s="23">
        <v>85.01666666700001</v>
      </c>
      <c r="F26" s="23">
        <v>51.833333333500001</v>
      </c>
      <c r="G26" s="23">
        <v>55.983333332999997</v>
      </c>
      <c r="H26" s="23">
        <v>74.083333333500008</v>
      </c>
      <c r="I26" s="6">
        <v>202.48333333299999</v>
      </c>
      <c r="J26" s="6">
        <v>65.933333332999993</v>
      </c>
      <c r="K26" s="6">
        <v>71.566666667000007</v>
      </c>
      <c r="L26" s="6">
        <v>65.816666666499998</v>
      </c>
      <c r="M26" s="6">
        <v>176.58333333300001</v>
      </c>
      <c r="N26" s="23">
        <v>80.983333333499999</v>
      </c>
      <c r="P26" s="5" t="s">
        <v>41</v>
      </c>
      <c r="Q26" s="23"/>
      <c r="R26" s="23">
        <v>116.883333333</v>
      </c>
      <c r="S26" s="23">
        <v>248.45</v>
      </c>
      <c r="T26" s="23"/>
      <c r="U26" s="23"/>
      <c r="V26" s="23">
        <v>110.533333333</v>
      </c>
      <c r="W26" s="23"/>
      <c r="X26" s="23">
        <v>47.7</v>
      </c>
      <c r="Y26" s="23">
        <v>112.1</v>
      </c>
      <c r="Z26" s="23">
        <v>94.583333333500008</v>
      </c>
      <c r="AA26" s="23">
        <v>178.383333333</v>
      </c>
      <c r="AB26" s="23"/>
      <c r="AC26" s="23">
        <v>112.1</v>
      </c>
      <c r="AD26" s="23"/>
      <c r="AF26" s="5" t="s">
        <v>41</v>
      </c>
      <c r="AG26" s="23">
        <v>23.416666667000001</v>
      </c>
      <c r="AH26" s="23">
        <v>37.083333332999999</v>
      </c>
      <c r="AI26" s="23">
        <v>17.241666667000001</v>
      </c>
      <c r="AJ26" s="23">
        <v>23.608333332999997</v>
      </c>
      <c r="AK26" s="23">
        <v>32.066666667</v>
      </c>
      <c r="AL26" s="23">
        <v>57.308333332999993</v>
      </c>
      <c r="AM26" s="23">
        <v>44.983333332999997</v>
      </c>
      <c r="AN26" s="23">
        <v>32.450000000000003</v>
      </c>
      <c r="AO26" s="23">
        <v>32.508333333499998</v>
      </c>
      <c r="AP26" s="23">
        <v>33.299999999999997</v>
      </c>
      <c r="AQ26" s="23">
        <v>34.35</v>
      </c>
      <c r="AR26" s="23">
        <v>37.708333333500001</v>
      </c>
      <c r="AS26" s="6">
        <v>33.116666666999997</v>
      </c>
      <c r="AT26" s="23"/>
    </row>
    <row r="27" spans="1:46" x14ac:dyDescent="0.25">
      <c r="A27" s="5" t="s">
        <v>47</v>
      </c>
      <c r="B27" s="23">
        <v>313.05833333299995</v>
      </c>
      <c r="C27" s="23">
        <v>71.666666667000001</v>
      </c>
      <c r="D27" s="23">
        <v>115.6083333335</v>
      </c>
      <c r="E27" s="23">
        <v>151.0333333335</v>
      </c>
      <c r="F27" s="23">
        <v>149.716666667</v>
      </c>
      <c r="G27" s="23">
        <v>95.591666666500004</v>
      </c>
      <c r="H27" s="23">
        <v>156.4666666665</v>
      </c>
      <c r="I27" s="6">
        <v>110.47499999999999</v>
      </c>
      <c r="J27" s="6">
        <v>69.058333333500002</v>
      </c>
      <c r="K27" s="6">
        <v>110.216666667</v>
      </c>
      <c r="L27" s="6">
        <v>127.44166666699999</v>
      </c>
      <c r="M27" s="6">
        <v>459.383333333</v>
      </c>
      <c r="N27" s="23">
        <v>128.75</v>
      </c>
      <c r="P27" s="5" t="s">
        <v>47</v>
      </c>
      <c r="Q27" s="23"/>
      <c r="R27" s="23">
        <v>53.616666666999997</v>
      </c>
      <c r="S27" s="23"/>
      <c r="T27" s="23">
        <v>88.4</v>
      </c>
      <c r="U27" s="23">
        <v>52.05</v>
      </c>
      <c r="V27" s="23">
        <v>52.483333332999997</v>
      </c>
      <c r="W27" s="23">
        <v>87.783333333499996</v>
      </c>
      <c r="X27" s="23"/>
      <c r="Y27" s="23"/>
      <c r="Z27" s="23"/>
      <c r="AA27" s="23"/>
      <c r="AB27" s="23"/>
      <c r="AC27" s="23">
        <v>68.691666666999993</v>
      </c>
      <c r="AD27" s="23"/>
      <c r="AF27" s="5" t="s">
        <v>47</v>
      </c>
      <c r="AG27" s="23">
        <v>24.65</v>
      </c>
      <c r="AH27" s="23">
        <v>36.816666667</v>
      </c>
      <c r="AI27" s="23">
        <v>27.108333333499999</v>
      </c>
      <c r="AJ27" s="23">
        <v>25.766666666999999</v>
      </c>
      <c r="AK27" s="23">
        <v>24.816666667</v>
      </c>
      <c r="AL27" s="23">
        <v>27.683333333</v>
      </c>
      <c r="AM27" s="23">
        <v>39.049999999999997</v>
      </c>
      <c r="AN27" s="23">
        <v>23.15</v>
      </c>
      <c r="AO27" s="23">
        <v>43.783333333499996</v>
      </c>
      <c r="AP27" s="23">
        <v>29.416666667000001</v>
      </c>
      <c r="AQ27" s="23">
        <v>32.816666667</v>
      </c>
      <c r="AR27" s="23">
        <v>62.733333332999997</v>
      </c>
      <c r="AS27" s="6">
        <v>31.466666666999998</v>
      </c>
      <c r="AT27" s="23"/>
    </row>
    <row r="28" spans="1:46" x14ac:dyDescent="0.25">
      <c r="A28" s="5" t="s">
        <v>44</v>
      </c>
      <c r="B28" s="23">
        <v>128.35</v>
      </c>
      <c r="C28" s="23">
        <v>140.41666666699999</v>
      </c>
      <c r="D28" s="23">
        <v>95.383333332999996</v>
      </c>
      <c r="E28" s="23">
        <v>148.24166666650001</v>
      </c>
      <c r="F28" s="23">
        <v>127.2833333335</v>
      </c>
      <c r="G28" s="23">
        <v>82.4</v>
      </c>
      <c r="H28" s="23">
        <v>121.9833333335</v>
      </c>
      <c r="I28" s="6">
        <v>105.42500000000001</v>
      </c>
      <c r="J28" s="6">
        <v>73.174999999999997</v>
      </c>
      <c r="K28" s="6">
        <v>71.616666667000004</v>
      </c>
      <c r="L28" s="6">
        <v>255</v>
      </c>
      <c r="M28" s="6">
        <v>234.06666666699999</v>
      </c>
      <c r="N28" s="23">
        <v>110.583333333</v>
      </c>
      <c r="P28" s="5" t="s">
        <v>44</v>
      </c>
      <c r="Q28" s="23"/>
      <c r="R28" s="23">
        <v>63.116666666999997</v>
      </c>
      <c r="S28" s="23"/>
      <c r="T28" s="23">
        <v>119.583333333</v>
      </c>
      <c r="U28" s="23"/>
      <c r="V28" s="23"/>
      <c r="W28" s="23">
        <v>40.85</v>
      </c>
      <c r="X28" s="23"/>
      <c r="Y28" s="23"/>
      <c r="Z28" s="23">
        <v>79.883333332999996</v>
      </c>
      <c r="AA28" s="23"/>
      <c r="AB28" s="23"/>
      <c r="AC28" s="6">
        <v>76.666666666499992</v>
      </c>
      <c r="AD28" s="23"/>
      <c r="AF28" s="5" t="s">
        <v>44</v>
      </c>
      <c r="AG28" s="23">
        <v>31.35</v>
      </c>
      <c r="AH28" s="23">
        <v>138.39999999999998</v>
      </c>
      <c r="AI28" s="23">
        <v>63.7</v>
      </c>
      <c r="AJ28" s="23">
        <v>33.916666667000001</v>
      </c>
      <c r="AK28" s="23">
        <v>40.933333333</v>
      </c>
      <c r="AL28" s="23">
        <v>25.616666667000001</v>
      </c>
      <c r="AM28" s="23">
        <v>38.066666667</v>
      </c>
      <c r="AN28" s="23">
        <v>25.941666666499998</v>
      </c>
      <c r="AO28" s="23">
        <v>29.05</v>
      </c>
      <c r="AP28" s="23">
        <v>30.091666666999998</v>
      </c>
      <c r="AQ28" s="23">
        <v>41.366666666999997</v>
      </c>
      <c r="AR28" s="23">
        <v>26.125</v>
      </c>
      <c r="AS28" s="6">
        <v>34.75</v>
      </c>
      <c r="AT28" s="23"/>
    </row>
    <row r="29" spans="1:46" x14ac:dyDescent="0.25">
      <c r="A29" s="3" t="s">
        <v>42</v>
      </c>
      <c r="B29" s="23">
        <v>133.1</v>
      </c>
      <c r="C29" s="23">
        <v>100.95</v>
      </c>
      <c r="D29" s="23">
        <v>83.2</v>
      </c>
      <c r="E29" s="23">
        <v>139.07499999999999</v>
      </c>
      <c r="F29" s="23">
        <v>117.033333333</v>
      </c>
      <c r="G29" s="23">
        <v>82.108333333500013</v>
      </c>
      <c r="H29" s="23">
        <v>111.83333333350001</v>
      </c>
      <c r="I29" s="6">
        <v>120.5</v>
      </c>
      <c r="J29" s="6">
        <v>71.849999999999994</v>
      </c>
      <c r="K29" s="6">
        <v>82.433333332999993</v>
      </c>
      <c r="L29" s="6">
        <v>178.45</v>
      </c>
      <c r="M29" s="6">
        <v>254.966666667</v>
      </c>
      <c r="N29" s="23">
        <v>106.08333333350001</v>
      </c>
      <c r="P29" s="3" t="s">
        <v>42</v>
      </c>
      <c r="Q29" s="23"/>
      <c r="R29" s="23">
        <v>63.116666666999997</v>
      </c>
      <c r="S29" s="23">
        <v>248.45</v>
      </c>
      <c r="T29" s="23">
        <v>103.99166666650001</v>
      </c>
      <c r="U29" s="23">
        <v>52.05</v>
      </c>
      <c r="V29" s="23">
        <v>81.508333332999996</v>
      </c>
      <c r="W29" s="23">
        <v>83.766666666999996</v>
      </c>
      <c r="X29" s="23">
        <v>47.7</v>
      </c>
      <c r="Y29" s="23">
        <v>112.1</v>
      </c>
      <c r="Z29" s="23">
        <v>79.883333332999996</v>
      </c>
      <c r="AA29" s="23">
        <v>178.383333333</v>
      </c>
      <c r="AB29" s="23"/>
      <c r="AC29" s="23">
        <v>83.766666666999996</v>
      </c>
      <c r="AD29" s="23"/>
      <c r="AF29" s="3" t="s">
        <v>42</v>
      </c>
      <c r="AG29" s="23">
        <v>24.65</v>
      </c>
      <c r="AH29" s="23">
        <v>48.933333333</v>
      </c>
      <c r="AI29" s="23">
        <v>31.616666667000001</v>
      </c>
      <c r="AJ29" s="23">
        <v>27.975000000000001</v>
      </c>
      <c r="AK29" s="23">
        <v>32.799999999999997</v>
      </c>
      <c r="AL29" s="23">
        <v>27.4</v>
      </c>
      <c r="AM29" s="23">
        <v>39.049999999999997</v>
      </c>
      <c r="AN29" s="23">
        <v>31.183333333</v>
      </c>
      <c r="AO29" s="23">
        <v>35.816666667</v>
      </c>
      <c r="AP29" s="23">
        <v>31.808333333500002</v>
      </c>
      <c r="AQ29" s="23">
        <v>39.075000000000003</v>
      </c>
      <c r="AR29" s="23">
        <v>36.35</v>
      </c>
      <c r="AS29" s="6">
        <v>33.116666666999997</v>
      </c>
      <c r="AT29" s="23"/>
    </row>
    <row r="30" spans="1:46" x14ac:dyDescent="0.25">
      <c r="A30" s="3" t="s">
        <v>43</v>
      </c>
      <c r="P30" s="3" t="s">
        <v>43</v>
      </c>
      <c r="AF30" s="3" t="s">
        <v>43</v>
      </c>
    </row>
    <row r="31" spans="1:46" x14ac:dyDescent="0.25">
      <c r="A31" s="5" t="s">
        <v>45</v>
      </c>
      <c r="B31" s="23">
        <v>151.19999999999999</v>
      </c>
      <c r="C31" s="23">
        <v>115.166666667</v>
      </c>
      <c r="D31" s="23">
        <v>146.24166666650001</v>
      </c>
      <c r="E31" s="23">
        <v>137.866666667</v>
      </c>
      <c r="F31" s="23">
        <v>167.783333333</v>
      </c>
      <c r="G31" s="23">
        <v>118.55</v>
      </c>
      <c r="H31" s="23">
        <v>114.16666666649999</v>
      </c>
      <c r="I31" s="6">
        <v>100.1</v>
      </c>
      <c r="J31" s="6">
        <v>163.1</v>
      </c>
      <c r="K31" s="6">
        <v>164.39166666649999</v>
      </c>
      <c r="L31" s="6">
        <v>234.65</v>
      </c>
      <c r="M31" s="6">
        <v>181.25</v>
      </c>
      <c r="N31" s="23">
        <v>150.51666666700001</v>
      </c>
      <c r="P31" s="5" t="s">
        <v>45</v>
      </c>
      <c r="Q31" s="23"/>
      <c r="R31" s="23"/>
      <c r="S31" s="23">
        <v>9.6333333329999995</v>
      </c>
      <c r="T31" s="23"/>
      <c r="U31" s="23">
        <v>27.083333332999999</v>
      </c>
      <c r="V31" s="23"/>
      <c r="W31" s="23">
        <v>96.291666666499992</v>
      </c>
      <c r="X31" s="23">
        <v>68.924999999999997</v>
      </c>
      <c r="Y31" s="23">
        <v>50.65</v>
      </c>
      <c r="Z31" s="23">
        <v>93.15</v>
      </c>
      <c r="AA31" s="23"/>
      <c r="AB31" s="23">
        <v>168.133333333</v>
      </c>
      <c r="AC31" s="23">
        <v>84.65</v>
      </c>
      <c r="AD31" s="23"/>
      <c r="AF31" s="5" t="s">
        <v>45</v>
      </c>
      <c r="AG31" s="23">
        <v>29.641666667000003</v>
      </c>
      <c r="AH31" s="23">
        <v>35.891666666500001</v>
      </c>
      <c r="AI31" s="23">
        <v>31.491666667000001</v>
      </c>
      <c r="AJ31" s="23">
        <v>49.4</v>
      </c>
      <c r="AK31" s="23">
        <v>14</v>
      </c>
      <c r="AL31" s="23">
        <v>54.283333333499996</v>
      </c>
      <c r="AM31" s="23">
        <v>36.058333333500002</v>
      </c>
      <c r="AN31" s="23">
        <v>24.583333333500001</v>
      </c>
      <c r="AO31" s="23">
        <v>34.791666666499999</v>
      </c>
      <c r="AP31" s="23">
        <v>31.216666666999998</v>
      </c>
      <c r="AQ31" s="23">
        <v>69.116666667000004</v>
      </c>
      <c r="AR31" s="23">
        <v>64.633333333500005</v>
      </c>
      <c r="AS31" s="6">
        <v>32.416666667000001</v>
      </c>
      <c r="AT31" s="23"/>
    </row>
    <row r="32" spans="1:46" x14ac:dyDescent="0.25">
      <c r="A32" s="5" t="s">
        <v>46</v>
      </c>
      <c r="B32" s="23">
        <v>127</v>
      </c>
      <c r="C32" s="23">
        <v>74.566666667000007</v>
      </c>
      <c r="D32" s="6">
        <v>91.7</v>
      </c>
      <c r="E32" s="23">
        <v>49.833333332999999</v>
      </c>
      <c r="F32" s="23">
        <v>152.033333333</v>
      </c>
      <c r="G32" s="23">
        <v>83.216666666500004</v>
      </c>
      <c r="H32" s="23">
        <v>69.974999999999994</v>
      </c>
      <c r="I32" s="6">
        <v>63.916666667000001</v>
      </c>
      <c r="J32" s="6">
        <v>100.43333333299999</v>
      </c>
      <c r="K32" s="6">
        <v>92.758333333499991</v>
      </c>
      <c r="L32" s="6">
        <v>105.75</v>
      </c>
      <c r="M32" s="6">
        <v>158.66666666650002</v>
      </c>
      <c r="N32" s="23">
        <v>93.158333333499996</v>
      </c>
      <c r="P32" s="5" t="s">
        <v>46</v>
      </c>
      <c r="Q32" s="23"/>
      <c r="R32" s="23"/>
      <c r="S32" s="23">
        <v>68.233333333000004</v>
      </c>
      <c r="T32" s="23"/>
      <c r="U32" s="23"/>
      <c r="V32" s="23"/>
      <c r="W32" s="23">
        <v>89.291666666500006</v>
      </c>
      <c r="X32" s="23"/>
      <c r="Y32" s="23"/>
      <c r="Z32" s="23"/>
      <c r="AA32" s="23"/>
      <c r="AB32" s="23"/>
      <c r="AC32" s="23">
        <v>68.233333333000004</v>
      </c>
      <c r="AD32" s="23"/>
      <c r="AF32" s="5" t="s">
        <v>46</v>
      </c>
      <c r="AG32" s="23">
        <v>50.974999999999994</v>
      </c>
      <c r="AH32" s="23">
        <v>34.066666667</v>
      </c>
      <c r="AI32" s="23">
        <v>63.591666666499997</v>
      </c>
      <c r="AJ32" s="23">
        <v>41.5</v>
      </c>
      <c r="AK32" s="23">
        <v>21.7</v>
      </c>
      <c r="AL32" s="23">
        <v>36.308333333</v>
      </c>
      <c r="AM32" s="23">
        <v>22.566666667</v>
      </c>
      <c r="AN32" s="23">
        <v>24.433333333</v>
      </c>
      <c r="AO32" s="23">
        <v>44.958333332999999</v>
      </c>
      <c r="AP32" s="23">
        <v>37.233333333499999</v>
      </c>
      <c r="AQ32" s="23">
        <v>7.9666666665000001</v>
      </c>
      <c r="AR32" s="23">
        <v>6.2666666664999999</v>
      </c>
      <c r="AS32" s="6">
        <v>30.2</v>
      </c>
      <c r="AT32" s="23"/>
    </row>
    <row r="33" spans="1:49" x14ac:dyDescent="0.25">
      <c r="A33" s="5" t="s">
        <v>48</v>
      </c>
      <c r="B33" s="23">
        <v>128.283333333</v>
      </c>
      <c r="C33" s="23">
        <v>206.04166666700002</v>
      </c>
      <c r="D33" s="6">
        <v>175.533333333</v>
      </c>
      <c r="E33" s="23">
        <v>179.26666666699998</v>
      </c>
      <c r="F33" s="23">
        <v>188.65</v>
      </c>
      <c r="G33" s="23">
        <v>108.716666667</v>
      </c>
      <c r="H33" s="23">
        <v>214.24166666650001</v>
      </c>
      <c r="I33" s="6">
        <v>162.55000000000001</v>
      </c>
      <c r="J33" s="6">
        <v>169.65</v>
      </c>
      <c r="K33" s="6">
        <v>211.76666666700001</v>
      </c>
      <c r="L33" s="6">
        <v>185.716666667</v>
      </c>
      <c r="M33" s="6">
        <v>234.43333333300001</v>
      </c>
      <c r="N33" s="23">
        <v>174.866666667</v>
      </c>
      <c r="P33" s="5" t="s">
        <v>48</v>
      </c>
      <c r="Q33" s="23">
        <v>81.533333333000002</v>
      </c>
      <c r="R33" s="23"/>
      <c r="S33" s="23">
        <v>41.116666666999997</v>
      </c>
      <c r="T33" s="23"/>
      <c r="U33" s="23"/>
      <c r="V33" s="23"/>
      <c r="W33" s="23">
        <v>111.35</v>
      </c>
      <c r="X33" s="23">
        <v>123.6416666665</v>
      </c>
      <c r="Y33" s="23"/>
      <c r="Z33" s="23">
        <v>116.31666666700001</v>
      </c>
      <c r="AA33" s="23">
        <v>61.216666666999998</v>
      </c>
      <c r="AB33" s="23"/>
      <c r="AC33" s="6">
        <v>81.533333333000002</v>
      </c>
      <c r="AD33" s="23"/>
      <c r="AF33" s="5" t="s">
        <v>48</v>
      </c>
      <c r="AG33" s="23">
        <v>41.4</v>
      </c>
      <c r="AH33" s="23">
        <v>57.108333333499999</v>
      </c>
      <c r="AI33" s="23">
        <v>30.574999999999999</v>
      </c>
      <c r="AJ33" s="23">
        <v>28.608333333499999</v>
      </c>
      <c r="AK33" s="23">
        <v>32.975000000000001</v>
      </c>
      <c r="AL33" s="23">
        <v>55.9</v>
      </c>
      <c r="AM33" s="23">
        <v>8.4083333334999999</v>
      </c>
      <c r="AN33" s="23">
        <v>31.158333333000002</v>
      </c>
      <c r="AO33" s="23">
        <v>33.533333333499996</v>
      </c>
      <c r="AP33" s="23">
        <v>21.916666667000001</v>
      </c>
      <c r="AQ33" s="23">
        <v>25.25</v>
      </c>
      <c r="AR33" s="23">
        <v>109.9</v>
      </c>
      <c r="AS33" s="6">
        <v>31.083333333500001</v>
      </c>
      <c r="AT33" s="23"/>
    </row>
    <row r="34" spans="1:49" x14ac:dyDescent="0.25">
      <c r="A34" s="5" t="s">
        <v>51</v>
      </c>
      <c r="B34" s="23">
        <v>162.6</v>
      </c>
      <c r="C34" s="23">
        <v>105</v>
      </c>
      <c r="D34" s="23">
        <v>94.483333333499999</v>
      </c>
      <c r="E34" s="23">
        <v>90.058333333000007</v>
      </c>
      <c r="F34" s="23">
        <v>108.233333333</v>
      </c>
      <c r="G34" s="23">
        <v>87.1</v>
      </c>
      <c r="H34" s="23">
        <v>100.81666666700001</v>
      </c>
      <c r="I34" s="6">
        <v>69.533333333000002</v>
      </c>
      <c r="J34" s="6">
        <v>102.3583333335</v>
      </c>
      <c r="K34" s="6">
        <v>105.416666667</v>
      </c>
      <c r="L34" s="6">
        <v>101.416666667</v>
      </c>
      <c r="M34" s="6">
        <v>95.658333333499996</v>
      </c>
      <c r="N34" s="23">
        <v>101.02500000000001</v>
      </c>
      <c r="P34" s="5" t="s">
        <v>51</v>
      </c>
      <c r="Q34" s="23">
        <v>135.68333333300001</v>
      </c>
      <c r="R34" s="23">
        <v>119.1</v>
      </c>
      <c r="S34" s="23"/>
      <c r="T34" s="23">
        <v>41.45</v>
      </c>
      <c r="U34" s="23">
        <v>95.666666667000001</v>
      </c>
      <c r="V34" s="23"/>
      <c r="W34" s="23">
        <v>83.433333332999993</v>
      </c>
      <c r="X34" s="23">
        <v>79.375</v>
      </c>
      <c r="Y34" s="23"/>
      <c r="Z34" s="23">
        <v>360.22500000000002</v>
      </c>
      <c r="AA34" s="23">
        <v>156.633333333</v>
      </c>
      <c r="AB34" s="23"/>
      <c r="AC34" s="6">
        <v>104.716666667</v>
      </c>
      <c r="AD34" s="23"/>
      <c r="AF34" s="5" t="s">
        <v>51</v>
      </c>
      <c r="AG34" s="23">
        <v>41.174999999999997</v>
      </c>
      <c r="AH34" s="23">
        <v>27.3416666665</v>
      </c>
      <c r="AI34" s="23">
        <v>28.883333333499998</v>
      </c>
      <c r="AJ34" s="23">
        <v>22.266666666500001</v>
      </c>
      <c r="AK34" s="23">
        <v>22.375</v>
      </c>
      <c r="AL34" s="23">
        <v>42.633333332999996</v>
      </c>
      <c r="AM34" s="23">
        <v>28.066666667</v>
      </c>
      <c r="AN34" s="23">
        <v>52.95</v>
      </c>
      <c r="AO34" s="23">
        <v>49.383333333000003</v>
      </c>
      <c r="AP34" s="23">
        <v>37.15</v>
      </c>
      <c r="AQ34" s="23">
        <v>23.616666666500002</v>
      </c>
      <c r="AR34" s="23">
        <v>56.608333333499999</v>
      </c>
      <c r="AS34" s="6">
        <v>30.625</v>
      </c>
      <c r="AT34" s="23"/>
    </row>
    <row r="35" spans="1:49" x14ac:dyDescent="0.25">
      <c r="A35" s="3" t="s">
        <v>49</v>
      </c>
      <c r="B35" s="23">
        <v>149.616666667</v>
      </c>
      <c r="C35" s="23">
        <v>120.69166666699999</v>
      </c>
      <c r="D35" s="23">
        <v>129.00833333349999</v>
      </c>
      <c r="E35" s="23">
        <v>127.91666666649999</v>
      </c>
      <c r="F35" s="23">
        <v>147.65</v>
      </c>
      <c r="G35" s="23">
        <v>103.766666667</v>
      </c>
      <c r="H35" s="23">
        <v>105.06666666700001</v>
      </c>
      <c r="I35" s="6">
        <v>104.32499999999999</v>
      </c>
      <c r="J35" s="6">
        <v>117.08333333350001</v>
      </c>
      <c r="K35" s="6">
        <v>135.91666666650002</v>
      </c>
      <c r="L35" s="6">
        <v>165.533333333</v>
      </c>
      <c r="M35" s="6">
        <v>159.65</v>
      </c>
      <c r="N35" s="23">
        <v>125.55</v>
      </c>
      <c r="P35" s="3" t="s">
        <v>49</v>
      </c>
      <c r="Q35" s="23">
        <v>108.608333333</v>
      </c>
      <c r="R35" s="23">
        <v>119.1</v>
      </c>
      <c r="S35" s="23">
        <v>41.116666666999997</v>
      </c>
      <c r="T35" s="23">
        <v>41.45</v>
      </c>
      <c r="U35" s="23">
        <v>61.375</v>
      </c>
      <c r="V35" s="23"/>
      <c r="W35" s="23">
        <v>96.291666666499992</v>
      </c>
      <c r="X35" s="23">
        <v>79.375</v>
      </c>
      <c r="Y35" s="23">
        <v>50.65</v>
      </c>
      <c r="Z35" s="23">
        <v>159.97499999999999</v>
      </c>
      <c r="AA35" s="23">
        <v>108.925</v>
      </c>
      <c r="AB35" s="23">
        <v>168.133333333</v>
      </c>
      <c r="AC35" s="23">
        <v>84.65</v>
      </c>
      <c r="AD35" s="23"/>
      <c r="AF35" s="3" t="s">
        <v>49</v>
      </c>
      <c r="AG35" s="23">
        <v>39.799999999999997</v>
      </c>
      <c r="AH35" s="23">
        <v>27.416666667000001</v>
      </c>
      <c r="AI35" s="23">
        <v>31.133333333499998</v>
      </c>
      <c r="AJ35" s="23">
        <v>33.933333333</v>
      </c>
      <c r="AK35" s="23">
        <v>25.183333333499998</v>
      </c>
      <c r="AL35" s="23">
        <v>43.316666666499998</v>
      </c>
      <c r="AM35" s="23">
        <v>27.65</v>
      </c>
      <c r="AN35" s="23">
        <v>30.433333333500002</v>
      </c>
      <c r="AO35" s="23">
        <v>40.583333332999999</v>
      </c>
      <c r="AP35" s="23">
        <v>32.466666666999998</v>
      </c>
      <c r="AQ35" s="23">
        <v>22.975000000000001</v>
      </c>
      <c r="AR35" s="23">
        <v>49.95</v>
      </c>
      <c r="AS35" s="6">
        <v>31.4083333335</v>
      </c>
      <c r="AT35" s="23"/>
    </row>
    <row r="36" spans="1:49" x14ac:dyDescent="0.25">
      <c r="A36" s="3" t="s">
        <v>16</v>
      </c>
      <c r="B36" s="23">
        <v>160.01666666700001</v>
      </c>
      <c r="C36" s="23">
        <v>150.1583333335</v>
      </c>
      <c r="D36" s="23">
        <v>130.41666666650002</v>
      </c>
      <c r="E36" s="23">
        <v>136.25</v>
      </c>
      <c r="F36" s="23">
        <v>131.0666666665</v>
      </c>
      <c r="G36" s="23">
        <v>105.6</v>
      </c>
      <c r="H36" s="23">
        <v>106.616666667</v>
      </c>
      <c r="I36" s="6">
        <v>113.383333333</v>
      </c>
      <c r="J36" s="6">
        <v>120.80000000000001</v>
      </c>
      <c r="K36" s="6">
        <v>120.85</v>
      </c>
      <c r="L36" s="6">
        <v>172.73333333300002</v>
      </c>
      <c r="M36" s="6">
        <v>180.3083333335</v>
      </c>
      <c r="N36" s="23">
        <v>132.883333333</v>
      </c>
      <c r="P36" s="3" t="s">
        <v>16</v>
      </c>
      <c r="Q36" s="23">
        <v>83.516666666500001</v>
      </c>
      <c r="R36" s="23">
        <v>106.68333333300001</v>
      </c>
      <c r="S36" s="23">
        <v>68.233333333000004</v>
      </c>
      <c r="T36" s="23">
        <v>57.016666667000003</v>
      </c>
      <c r="U36" s="23">
        <v>61.674999999999997</v>
      </c>
      <c r="V36" s="23">
        <v>110.533333333</v>
      </c>
      <c r="W36" s="23">
        <v>84.65</v>
      </c>
      <c r="X36" s="23">
        <v>81</v>
      </c>
      <c r="Y36" s="23">
        <v>96.133333332999996</v>
      </c>
      <c r="Z36" s="23">
        <v>90.25</v>
      </c>
      <c r="AA36" s="23">
        <v>72.133333332999996</v>
      </c>
      <c r="AB36" s="23">
        <v>65.416666667000001</v>
      </c>
      <c r="AC36" s="23">
        <v>83.566666667000007</v>
      </c>
      <c r="AD36" s="23"/>
      <c r="AF36" s="3" t="s">
        <v>16</v>
      </c>
      <c r="AG36" s="23">
        <v>36.633333332999996</v>
      </c>
      <c r="AH36" s="23">
        <v>31.5333333335</v>
      </c>
      <c r="AI36" s="23">
        <v>34.225000000000001</v>
      </c>
      <c r="AJ36" s="23">
        <v>35.825000000000003</v>
      </c>
      <c r="AK36" s="23">
        <v>33.274999999999999</v>
      </c>
      <c r="AL36" s="23">
        <v>34.666666666499999</v>
      </c>
      <c r="AM36" s="23">
        <v>32.816666667</v>
      </c>
      <c r="AN36" s="23">
        <v>33.641666667000003</v>
      </c>
      <c r="AO36" s="23">
        <v>36</v>
      </c>
      <c r="AP36" s="23">
        <v>32.208333333500001</v>
      </c>
      <c r="AQ36" s="23">
        <v>34.1</v>
      </c>
      <c r="AR36" s="23">
        <v>39.125</v>
      </c>
      <c r="AS36" s="6">
        <v>34.183333333</v>
      </c>
      <c r="AT36" s="23"/>
    </row>
    <row r="40" spans="1:49" x14ac:dyDescent="0.25">
      <c r="A40" s="2" t="s">
        <v>9</v>
      </c>
      <c r="B40" t="s" vm="1">
        <v>10</v>
      </c>
      <c r="P40" s="2" t="s">
        <v>9</v>
      </c>
      <c r="Q40" t="s" vm="5">
        <v>52</v>
      </c>
      <c r="AF40" s="2" t="s">
        <v>9</v>
      </c>
      <c r="AG40" t="s" vm="2">
        <v>57</v>
      </c>
    </row>
    <row r="42" spans="1:49" x14ac:dyDescent="0.25">
      <c r="A42" s="2" t="s">
        <v>13</v>
      </c>
      <c r="B42" s="2" t="s">
        <v>88</v>
      </c>
      <c r="P42" s="2" t="s">
        <v>13</v>
      </c>
      <c r="Q42" s="2" t="s">
        <v>88</v>
      </c>
      <c r="AF42" s="2" t="s">
        <v>13</v>
      </c>
      <c r="AG42" s="2" t="s">
        <v>88</v>
      </c>
    </row>
    <row r="43" spans="1:49" s="22" customFormat="1" x14ac:dyDescent="0.25">
      <c r="A43" s="31" t="s">
        <v>12</v>
      </c>
      <c r="B43" s="32" t="s">
        <v>64</v>
      </c>
      <c r="C43" s="32" t="s">
        <v>66</v>
      </c>
      <c r="D43" s="32" t="s">
        <v>68</v>
      </c>
      <c r="E43" s="32" t="s">
        <v>70</v>
      </c>
      <c r="F43" s="32" t="s">
        <v>72</v>
      </c>
      <c r="G43" s="32" t="s">
        <v>74</v>
      </c>
      <c r="H43" s="32" t="s">
        <v>76</v>
      </c>
      <c r="I43" s="32" t="s">
        <v>78</v>
      </c>
      <c r="J43" s="32" t="s">
        <v>80</v>
      </c>
      <c r="K43" s="32" t="s">
        <v>82</v>
      </c>
      <c r="L43" s="32" t="s">
        <v>84</v>
      </c>
      <c r="M43" s="32" t="s">
        <v>8</v>
      </c>
      <c r="N43" s="32" t="s">
        <v>50</v>
      </c>
      <c r="O43"/>
      <c r="P43" s="2" t="s">
        <v>12</v>
      </c>
      <c r="Q43" t="s">
        <v>64</v>
      </c>
      <c r="R43" t="s">
        <v>66</v>
      </c>
      <c r="S43" t="s">
        <v>68</v>
      </c>
      <c r="T43" t="s">
        <v>70</v>
      </c>
      <c r="U43" t="s">
        <v>72</v>
      </c>
      <c r="V43" t="s">
        <v>74</v>
      </c>
      <c r="W43" t="s">
        <v>76</v>
      </c>
      <c r="X43" t="s">
        <v>78</v>
      </c>
      <c r="Y43" t="s">
        <v>80</v>
      </c>
      <c r="Z43" t="s">
        <v>82</v>
      </c>
      <c r="AA43" t="s">
        <v>84</v>
      </c>
      <c r="AB43" t="s">
        <v>8</v>
      </c>
      <c r="AC43" t="s">
        <v>50</v>
      </c>
      <c r="AD43"/>
      <c r="AE43"/>
      <c r="AF43" s="2" t="s">
        <v>12</v>
      </c>
      <c r="AG43" t="s">
        <v>64</v>
      </c>
      <c r="AH43" t="s">
        <v>66</v>
      </c>
      <c r="AI43" t="s">
        <v>68</v>
      </c>
      <c r="AJ43" t="s">
        <v>70</v>
      </c>
      <c r="AK43" t="s">
        <v>72</v>
      </c>
      <c r="AL43" t="s">
        <v>74</v>
      </c>
      <c r="AM43" t="s">
        <v>76</v>
      </c>
      <c r="AN43" t="s">
        <v>78</v>
      </c>
      <c r="AO43" t="s">
        <v>80</v>
      </c>
      <c r="AP43" t="s">
        <v>82</v>
      </c>
      <c r="AQ43" t="s">
        <v>84</v>
      </c>
      <c r="AR43" t="s">
        <v>8</v>
      </c>
      <c r="AS43" t="s">
        <v>50</v>
      </c>
      <c r="AT43"/>
      <c r="AU43"/>
      <c r="AV43"/>
      <c r="AW43"/>
    </row>
    <row r="44" spans="1:49" x14ac:dyDescent="0.25">
      <c r="A44" s="3" t="s">
        <v>19</v>
      </c>
      <c r="P44" s="3" t="s">
        <v>19</v>
      </c>
      <c r="Q44" s="21"/>
      <c r="R44" s="21"/>
      <c r="S44" s="21"/>
      <c r="T44" s="21"/>
      <c r="U44" s="21"/>
      <c r="V44" s="21"/>
      <c r="W44" s="21"/>
      <c r="X44" s="21"/>
      <c r="Y44" s="21"/>
      <c r="Z44" s="21"/>
      <c r="AA44" s="21"/>
      <c r="AB44" s="21"/>
      <c r="AC44" s="21"/>
      <c r="AF44" s="3" t="s">
        <v>19</v>
      </c>
      <c r="AG44" s="21"/>
      <c r="AH44" s="21"/>
      <c r="AI44" s="21"/>
      <c r="AJ44" s="21"/>
      <c r="AK44" s="21"/>
      <c r="AL44" s="21"/>
      <c r="AM44" s="21"/>
      <c r="AN44" s="21"/>
      <c r="AO44" s="21"/>
      <c r="AP44" s="21"/>
      <c r="AQ44" s="21"/>
      <c r="AR44" s="21"/>
      <c r="AS44" s="21"/>
    </row>
    <row r="45" spans="1:49" x14ac:dyDescent="0.25">
      <c r="A45" s="5" t="s">
        <v>23</v>
      </c>
      <c r="B45">
        <v>3</v>
      </c>
      <c r="C45">
        <v>3</v>
      </c>
      <c r="D45">
        <v>4</v>
      </c>
      <c r="E45">
        <v>7</v>
      </c>
      <c r="F45">
        <v>1</v>
      </c>
      <c r="G45">
        <v>3</v>
      </c>
      <c r="H45">
        <v>4</v>
      </c>
      <c r="I45">
        <v>9</v>
      </c>
      <c r="J45">
        <v>8</v>
      </c>
      <c r="K45">
        <v>4</v>
      </c>
      <c r="L45">
        <v>5</v>
      </c>
      <c r="M45">
        <v>7</v>
      </c>
      <c r="N45">
        <v>58</v>
      </c>
      <c r="P45" s="5" t="s">
        <v>23</v>
      </c>
      <c r="Q45" s="21"/>
      <c r="R45" s="21"/>
      <c r="S45" s="21"/>
      <c r="T45" s="21"/>
      <c r="U45" s="21"/>
      <c r="V45" s="21"/>
      <c r="W45" s="21">
        <v>2</v>
      </c>
      <c r="X45" s="21"/>
      <c r="Y45" s="21"/>
      <c r="Z45" s="21"/>
      <c r="AA45" s="21"/>
      <c r="AB45" s="21"/>
      <c r="AC45" s="21">
        <v>2</v>
      </c>
      <c r="AF45" s="5" t="s">
        <v>23</v>
      </c>
      <c r="AG45" s="21">
        <v>1</v>
      </c>
      <c r="AH45" s="21">
        <v>3</v>
      </c>
      <c r="AI45" s="21"/>
      <c r="AJ45" s="21"/>
      <c r="AK45" s="21">
        <v>1</v>
      </c>
      <c r="AL45" s="21">
        <v>1</v>
      </c>
      <c r="AM45" s="21">
        <v>2</v>
      </c>
      <c r="AN45" s="21">
        <v>1</v>
      </c>
      <c r="AO45" s="21">
        <v>1</v>
      </c>
      <c r="AP45" s="21">
        <v>2</v>
      </c>
      <c r="AQ45" s="21"/>
      <c r="AR45" s="21">
        <v>4</v>
      </c>
      <c r="AS45" s="21">
        <v>16</v>
      </c>
    </row>
    <row r="46" spans="1:49" x14ac:dyDescent="0.25">
      <c r="A46" s="5" t="s">
        <v>24</v>
      </c>
      <c r="B46">
        <v>23</v>
      </c>
      <c r="C46">
        <v>21</v>
      </c>
      <c r="D46">
        <v>28</v>
      </c>
      <c r="E46">
        <v>26</v>
      </c>
      <c r="F46">
        <v>34</v>
      </c>
      <c r="G46">
        <v>20</v>
      </c>
      <c r="H46">
        <v>27</v>
      </c>
      <c r="I46">
        <v>21</v>
      </c>
      <c r="J46">
        <v>21</v>
      </c>
      <c r="K46">
        <v>12</v>
      </c>
      <c r="L46">
        <v>14</v>
      </c>
      <c r="M46">
        <v>18</v>
      </c>
      <c r="N46">
        <v>265</v>
      </c>
      <c r="P46" s="5" t="s">
        <v>24</v>
      </c>
      <c r="Q46" s="21">
        <v>2</v>
      </c>
      <c r="R46" s="21"/>
      <c r="S46" s="21"/>
      <c r="T46" s="21"/>
      <c r="U46" s="21"/>
      <c r="V46" s="21">
        <v>2</v>
      </c>
      <c r="W46" s="21"/>
      <c r="X46" s="21"/>
      <c r="Y46" s="21">
        <v>1</v>
      </c>
      <c r="Z46" s="21">
        <v>3</v>
      </c>
      <c r="AA46" s="21"/>
      <c r="AB46" s="21">
        <v>1</v>
      </c>
      <c r="AC46" s="21">
        <v>9</v>
      </c>
      <c r="AF46" s="5" t="s">
        <v>24</v>
      </c>
      <c r="AG46" s="21">
        <v>4</v>
      </c>
      <c r="AH46" s="21">
        <v>5</v>
      </c>
      <c r="AI46" s="21">
        <v>1</v>
      </c>
      <c r="AJ46" s="21">
        <v>10</v>
      </c>
      <c r="AK46" s="21">
        <v>8</v>
      </c>
      <c r="AL46" s="21">
        <v>8</v>
      </c>
      <c r="AM46" s="21">
        <v>9</v>
      </c>
      <c r="AN46" s="21">
        <v>13</v>
      </c>
      <c r="AO46" s="21">
        <v>13</v>
      </c>
      <c r="AP46" s="21">
        <v>11</v>
      </c>
      <c r="AQ46" s="21">
        <v>7</v>
      </c>
      <c r="AR46" s="21">
        <v>9</v>
      </c>
      <c r="AS46" s="21">
        <v>98</v>
      </c>
    </row>
    <row r="47" spans="1:49" x14ac:dyDescent="0.25">
      <c r="A47" s="5" t="s">
        <v>27</v>
      </c>
      <c r="B47">
        <v>9</v>
      </c>
      <c r="C47">
        <v>10</v>
      </c>
      <c r="D47">
        <v>18</v>
      </c>
      <c r="E47">
        <v>13</v>
      </c>
      <c r="F47">
        <v>8</v>
      </c>
      <c r="G47">
        <v>11</v>
      </c>
      <c r="H47">
        <v>15</v>
      </c>
      <c r="I47">
        <v>12</v>
      </c>
      <c r="J47">
        <v>12</v>
      </c>
      <c r="K47">
        <v>13</v>
      </c>
      <c r="L47">
        <v>7</v>
      </c>
      <c r="M47">
        <v>7</v>
      </c>
      <c r="N47">
        <v>135</v>
      </c>
      <c r="P47" s="5" t="s">
        <v>27</v>
      </c>
      <c r="Q47" s="21"/>
      <c r="R47" s="21"/>
      <c r="S47" s="21"/>
      <c r="T47" s="21"/>
      <c r="U47" s="21"/>
      <c r="V47" s="21">
        <v>1</v>
      </c>
      <c r="W47" s="21">
        <v>1</v>
      </c>
      <c r="X47" s="21">
        <v>1</v>
      </c>
      <c r="Y47" s="21">
        <v>1</v>
      </c>
      <c r="Z47" s="21">
        <v>1</v>
      </c>
      <c r="AA47" s="21"/>
      <c r="AB47" s="21"/>
      <c r="AC47" s="21">
        <v>5</v>
      </c>
      <c r="AF47" s="5" t="s">
        <v>27</v>
      </c>
      <c r="AG47" s="21">
        <v>5</v>
      </c>
      <c r="AH47" s="21">
        <v>7</v>
      </c>
      <c r="AI47" s="21">
        <v>4</v>
      </c>
      <c r="AJ47" s="21">
        <v>9</v>
      </c>
      <c r="AK47" s="21">
        <v>9</v>
      </c>
      <c r="AL47" s="21">
        <v>7</v>
      </c>
      <c r="AM47" s="21">
        <v>6</v>
      </c>
      <c r="AN47" s="21">
        <v>3</v>
      </c>
      <c r="AO47" s="21">
        <v>6</v>
      </c>
      <c r="AP47" s="21">
        <v>7</v>
      </c>
      <c r="AQ47" s="21">
        <v>6</v>
      </c>
      <c r="AR47" s="21">
        <v>2</v>
      </c>
      <c r="AS47" s="21">
        <v>71</v>
      </c>
    </row>
    <row r="48" spans="1:49" x14ac:dyDescent="0.25">
      <c r="A48" s="3" t="s">
        <v>26</v>
      </c>
      <c r="B48">
        <v>35</v>
      </c>
      <c r="C48">
        <v>34</v>
      </c>
      <c r="D48">
        <v>50</v>
      </c>
      <c r="E48">
        <v>46</v>
      </c>
      <c r="F48">
        <v>43</v>
      </c>
      <c r="G48">
        <v>34</v>
      </c>
      <c r="H48">
        <v>46</v>
      </c>
      <c r="I48">
        <v>42</v>
      </c>
      <c r="J48">
        <v>41</v>
      </c>
      <c r="K48">
        <v>29</v>
      </c>
      <c r="L48">
        <v>26</v>
      </c>
      <c r="M48">
        <v>32</v>
      </c>
      <c r="N48">
        <v>458</v>
      </c>
      <c r="P48" s="3" t="s">
        <v>26</v>
      </c>
      <c r="Q48" s="21">
        <v>2</v>
      </c>
      <c r="R48" s="21"/>
      <c r="S48" s="21"/>
      <c r="T48" s="21"/>
      <c r="U48" s="21"/>
      <c r="V48" s="21">
        <v>3</v>
      </c>
      <c r="W48" s="21">
        <v>3</v>
      </c>
      <c r="X48" s="21">
        <v>1</v>
      </c>
      <c r="Y48" s="21">
        <v>2</v>
      </c>
      <c r="Z48" s="21">
        <v>4</v>
      </c>
      <c r="AA48" s="21"/>
      <c r="AB48" s="21">
        <v>1</v>
      </c>
      <c r="AC48" s="21">
        <v>16</v>
      </c>
      <c r="AF48" s="3" t="s">
        <v>26</v>
      </c>
      <c r="AG48" s="21">
        <v>10</v>
      </c>
      <c r="AH48" s="21">
        <v>15</v>
      </c>
      <c r="AI48" s="21">
        <v>5</v>
      </c>
      <c r="AJ48" s="21">
        <v>19</v>
      </c>
      <c r="AK48" s="21">
        <v>18</v>
      </c>
      <c r="AL48" s="21">
        <v>16</v>
      </c>
      <c r="AM48" s="21">
        <v>17</v>
      </c>
      <c r="AN48" s="21">
        <v>17</v>
      </c>
      <c r="AO48" s="21">
        <v>20</v>
      </c>
      <c r="AP48" s="21">
        <v>20</v>
      </c>
      <c r="AQ48" s="21">
        <v>13</v>
      </c>
      <c r="AR48" s="21">
        <v>15</v>
      </c>
      <c r="AS48" s="21">
        <v>185</v>
      </c>
    </row>
    <row r="49" spans="1:45" x14ac:dyDescent="0.25">
      <c r="A49" s="3" t="s">
        <v>28</v>
      </c>
      <c r="P49" s="3" t="s">
        <v>28</v>
      </c>
      <c r="Q49" s="21"/>
      <c r="R49" s="21"/>
      <c r="S49" s="21"/>
      <c r="T49" s="21"/>
      <c r="U49" s="21"/>
      <c r="V49" s="21"/>
      <c r="W49" s="21"/>
      <c r="X49" s="21"/>
      <c r="Y49" s="21"/>
      <c r="Z49" s="21"/>
      <c r="AA49" s="21"/>
      <c r="AB49" s="21"/>
      <c r="AC49" s="21"/>
      <c r="AF49" s="3" t="s">
        <v>28</v>
      </c>
      <c r="AG49" s="21"/>
      <c r="AH49" s="21"/>
      <c r="AI49" s="21"/>
      <c r="AJ49" s="21"/>
      <c r="AK49" s="21"/>
      <c r="AL49" s="21"/>
      <c r="AM49" s="21"/>
      <c r="AN49" s="21"/>
      <c r="AO49" s="21"/>
      <c r="AP49" s="21"/>
      <c r="AQ49" s="21"/>
      <c r="AR49" s="21"/>
      <c r="AS49" s="21"/>
    </row>
    <row r="50" spans="1:45" x14ac:dyDescent="0.25">
      <c r="A50" s="5" t="s">
        <v>31</v>
      </c>
      <c r="B50">
        <v>9</v>
      </c>
      <c r="C50">
        <v>14</v>
      </c>
      <c r="D50">
        <v>9</v>
      </c>
      <c r="E50">
        <v>2</v>
      </c>
      <c r="F50">
        <v>6</v>
      </c>
      <c r="G50">
        <v>3</v>
      </c>
      <c r="H50">
        <v>12</v>
      </c>
      <c r="I50">
        <v>7</v>
      </c>
      <c r="J50">
        <v>2</v>
      </c>
      <c r="K50">
        <v>2</v>
      </c>
      <c r="L50">
        <v>9</v>
      </c>
      <c r="N50">
        <v>75</v>
      </c>
      <c r="P50" s="5" t="s">
        <v>31</v>
      </c>
      <c r="Q50" s="21">
        <v>1</v>
      </c>
      <c r="R50" s="21"/>
      <c r="S50" s="21">
        <v>1</v>
      </c>
      <c r="T50" s="21"/>
      <c r="U50" s="21"/>
      <c r="V50" s="21"/>
      <c r="W50" s="21">
        <v>2</v>
      </c>
      <c r="X50" s="21"/>
      <c r="Y50" s="21"/>
      <c r="Z50" s="21"/>
      <c r="AA50" s="21"/>
      <c r="AB50" s="21"/>
      <c r="AC50" s="21">
        <v>4</v>
      </c>
      <c r="AF50" s="5" t="s">
        <v>31</v>
      </c>
      <c r="AG50" s="21">
        <v>2</v>
      </c>
      <c r="AH50" s="21">
        <v>2</v>
      </c>
      <c r="AI50" s="21">
        <v>2</v>
      </c>
      <c r="AJ50" s="21">
        <v>4</v>
      </c>
      <c r="AK50" s="21">
        <v>4</v>
      </c>
      <c r="AL50" s="21">
        <v>4</v>
      </c>
      <c r="AM50" s="21">
        <v>2</v>
      </c>
      <c r="AN50" s="21">
        <v>6</v>
      </c>
      <c r="AO50" s="21">
        <v>4</v>
      </c>
      <c r="AP50" s="21">
        <v>7</v>
      </c>
      <c r="AQ50" s="21">
        <v>1</v>
      </c>
      <c r="AR50" s="21">
        <v>2</v>
      </c>
      <c r="AS50" s="21">
        <v>40</v>
      </c>
    </row>
    <row r="51" spans="1:45" x14ac:dyDescent="0.25">
      <c r="A51" s="5" t="s">
        <v>29</v>
      </c>
      <c r="B51">
        <v>48</v>
      </c>
      <c r="C51">
        <v>84</v>
      </c>
      <c r="D51">
        <v>65</v>
      </c>
      <c r="E51">
        <v>46</v>
      </c>
      <c r="F51">
        <v>36</v>
      </c>
      <c r="G51">
        <v>24</v>
      </c>
      <c r="H51">
        <v>54</v>
      </c>
      <c r="I51">
        <v>48</v>
      </c>
      <c r="J51">
        <v>61</v>
      </c>
      <c r="K51">
        <v>44</v>
      </c>
      <c r="L51">
        <v>66</v>
      </c>
      <c r="M51">
        <v>63</v>
      </c>
      <c r="N51">
        <v>639</v>
      </c>
      <c r="P51" s="5" t="s">
        <v>29</v>
      </c>
      <c r="Q51" s="21">
        <v>1</v>
      </c>
      <c r="R51" s="21"/>
      <c r="S51" s="21">
        <v>1</v>
      </c>
      <c r="T51" s="21">
        <v>2</v>
      </c>
      <c r="U51" s="21">
        <v>2</v>
      </c>
      <c r="V51" s="21"/>
      <c r="W51" s="21">
        <v>1</v>
      </c>
      <c r="X51" s="21">
        <v>2</v>
      </c>
      <c r="Y51" s="21">
        <v>6</v>
      </c>
      <c r="Z51" s="21">
        <v>4</v>
      </c>
      <c r="AA51" s="21">
        <v>2</v>
      </c>
      <c r="AB51" s="21">
        <v>1</v>
      </c>
      <c r="AC51" s="21">
        <v>22</v>
      </c>
      <c r="AF51" s="5" t="s">
        <v>29</v>
      </c>
      <c r="AG51" s="21">
        <v>4</v>
      </c>
      <c r="AH51" s="21">
        <v>10</v>
      </c>
      <c r="AI51" s="21">
        <v>13</v>
      </c>
      <c r="AJ51" s="21">
        <v>15</v>
      </c>
      <c r="AK51" s="21">
        <v>15</v>
      </c>
      <c r="AL51" s="21">
        <v>20</v>
      </c>
      <c r="AM51" s="21">
        <v>19</v>
      </c>
      <c r="AN51" s="21">
        <v>19</v>
      </c>
      <c r="AO51" s="21">
        <v>14</v>
      </c>
      <c r="AP51" s="21">
        <v>5</v>
      </c>
      <c r="AQ51" s="21">
        <v>9</v>
      </c>
      <c r="AR51" s="21">
        <v>5</v>
      </c>
      <c r="AS51" s="21">
        <v>148</v>
      </c>
    </row>
    <row r="52" spans="1:45" x14ac:dyDescent="0.25">
      <c r="A52" s="5" t="s">
        <v>30</v>
      </c>
      <c r="B52">
        <v>8</v>
      </c>
      <c r="C52">
        <v>11</v>
      </c>
      <c r="D52">
        <v>12</v>
      </c>
      <c r="E52">
        <v>14</v>
      </c>
      <c r="F52">
        <v>24</v>
      </c>
      <c r="G52">
        <v>12</v>
      </c>
      <c r="H52">
        <v>12</v>
      </c>
      <c r="I52">
        <v>9</v>
      </c>
      <c r="J52">
        <v>11</v>
      </c>
      <c r="K52">
        <v>15</v>
      </c>
      <c r="L52">
        <v>8</v>
      </c>
      <c r="M52">
        <v>6</v>
      </c>
      <c r="N52">
        <v>142</v>
      </c>
      <c r="P52" s="5" t="s">
        <v>30</v>
      </c>
      <c r="Q52" s="21"/>
      <c r="R52" s="21"/>
      <c r="S52" s="21"/>
      <c r="T52" s="21"/>
      <c r="U52" s="21"/>
      <c r="V52" s="21">
        <v>3</v>
      </c>
      <c r="W52" s="21"/>
      <c r="X52" s="21"/>
      <c r="Y52" s="21"/>
      <c r="Z52" s="21">
        <v>1</v>
      </c>
      <c r="AA52" s="21"/>
      <c r="AB52" s="21"/>
      <c r="AC52" s="21">
        <v>4</v>
      </c>
      <c r="AF52" s="5" t="s">
        <v>30</v>
      </c>
      <c r="AG52" s="21">
        <v>3</v>
      </c>
      <c r="AH52" s="21">
        <v>2</v>
      </c>
      <c r="AI52" s="21">
        <v>3</v>
      </c>
      <c r="AJ52" s="21">
        <v>8</v>
      </c>
      <c r="AK52" s="21">
        <v>8</v>
      </c>
      <c r="AL52" s="21">
        <v>11</v>
      </c>
      <c r="AM52" s="21">
        <v>2</v>
      </c>
      <c r="AN52" s="21">
        <v>3</v>
      </c>
      <c r="AO52" s="21">
        <v>8</v>
      </c>
      <c r="AP52" s="21">
        <v>9</v>
      </c>
      <c r="AQ52" s="21">
        <v>6</v>
      </c>
      <c r="AR52" s="21">
        <v>2</v>
      </c>
      <c r="AS52" s="21">
        <v>65</v>
      </c>
    </row>
    <row r="53" spans="1:45" x14ac:dyDescent="0.25">
      <c r="A53" s="3" t="s">
        <v>32</v>
      </c>
      <c r="B53">
        <v>65</v>
      </c>
      <c r="C53">
        <v>109</v>
      </c>
      <c r="D53">
        <v>86</v>
      </c>
      <c r="E53">
        <v>62</v>
      </c>
      <c r="F53">
        <v>66</v>
      </c>
      <c r="G53">
        <v>39</v>
      </c>
      <c r="H53">
        <v>78</v>
      </c>
      <c r="I53">
        <v>64</v>
      </c>
      <c r="J53">
        <v>74</v>
      </c>
      <c r="K53">
        <v>61</v>
      </c>
      <c r="L53">
        <v>83</v>
      </c>
      <c r="M53">
        <v>69</v>
      </c>
      <c r="N53">
        <v>856</v>
      </c>
      <c r="P53" s="3" t="s">
        <v>32</v>
      </c>
      <c r="Q53" s="21">
        <v>2</v>
      </c>
      <c r="R53" s="21"/>
      <c r="S53" s="21">
        <v>2</v>
      </c>
      <c r="T53" s="21">
        <v>2</v>
      </c>
      <c r="U53" s="21">
        <v>2</v>
      </c>
      <c r="V53" s="21">
        <v>3</v>
      </c>
      <c r="W53" s="21">
        <v>3</v>
      </c>
      <c r="X53" s="21">
        <v>2</v>
      </c>
      <c r="Y53" s="21">
        <v>6</v>
      </c>
      <c r="Z53" s="21">
        <v>5</v>
      </c>
      <c r="AA53" s="21">
        <v>2</v>
      </c>
      <c r="AB53" s="21">
        <v>1</v>
      </c>
      <c r="AC53" s="21">
        <v>30</v>
      </c>
      <c r="AF53" s="3" t="s">
        <v>32</v>
      </c>
      <c r="AG53" s="21">
        <v>9</v>
      </c>
      <c r="AH53" s="21">
        <v>14</v>
      </c>
      <c r="AI53" s="21">
        <v>18</v>
      </c>
      <c r="AJ53" s="21">
        <v>27</v>
      </c>
      <c r="AK53" s="21">
        <v>27</v>
      </c>
      <c r="AL53" s="21">
        <v>35</v>
      </c>
      <c r="AM53" s="21">
        <v>23</v>
      </c>
      <c r="AN53" s="21">
        <v>28</v>
      </c>
      <c r="AO53" s="21">
        <v>26</v>
      </c>
      <c r="AP53" s="21">
        <v>21</v>
      </c>
      <c r="AQ53" s="21">
        <v>16</v>
      </c>
      <c r="AR53" s="21">
        <v>9</v>
      </c>
      <c r="AS53" s="21">
        <v>253</v>
      </c>
    </row>
    <row r="54" spans="1:45" x14ac:dyDescent="0.25">
      <c r="A54" s="3" t="s">
        <v>33</v>
      </c>
      <c r="P54" s="3" t="s">
        <v>33</v>
      </c>
      <c r="Q54" s="21"/>
      <c r="R54" s="21"/>
      <c r="S54" s="21"/>
      <c r="T54" s="21"/>
      <c r="U54" s="21"/>
      <c r="V54" s="21"/>
      <c r="W54" s="21"/>
      <c r="X54" s="21"/>
      <c r="Y54" s="21"/>
      <c r="Z54" s="21"/>
      <c r="AA54" s="21"/>
      <c r="AB54" s="21"/>
      <c r="AC54" s="21"/>
      <c r="AF54" s="3" t="s">
        <v>33</v>
      </c>
      <c r="AG54" s="21"/>
      <c r="AH54" s="21"/>
      <c r="AI54" s="21"/>
      <c r="AJ54" s="21"/>
      <c r="AK54" s="21"/>
      <c r="AL54" s="21"/>
      <c r="AM54" s="21"/>
      <c r="AN54" s="21"/>
      <c r="AO54" s="21"/>
      <c r="AP54" s="21"/>
      <c r="AQ54" s="21"/>
      <c r="AR54" s="21"/>
      <c r="AS54" s="21"/>
    </row>
    <row r="55" spans="1:45" x14ac:dyDescent="0.25">
      <c r="A55" s="5" t="s">
        <v>36</v>
      </c>
      <c r="B55">
        <v>19</v>
      </c>
      <c r="C55">
        <v>21</v>
      </c>
      <c r="D55">
        <v>46</v>
      </c>
      <c r="E55">
        <v>20</v>
      </c>
      <c r="F55">
        <v>11</v>
      </c>
      <c r="G55">
        <v>44</v>
      </c>
      <c r="H55">
        <v>31</v>
      </c>
      <c r="I55">
        <v>29</v>
      </c>
      <c r="J55">
        <v>33</v>
      </c>
      <c r="K55">
        <v>22</v>
      </c>
      <c r="L55">
        <v>11</v>
      </c>
      <c r="M55">
        <v>9</v>
      </c>
      <c r="N55">
        <v>296</v>
      </c>
      <c r="P55" s="5" t="s">
        <v>36</v>
      </c>
      <c r="Q55" s="21"/>
      <c r="R55" s="21"/>
      <c r="S55" s="21"/>
      <c r="T55" s="21"/>
      <c r="U55" s="21"/>
      <c r="V55" s="21"/>
      <c r="W55" s="21">
        <v>1</v>
      </c>
      <c r="X55" s="21">
        <v>2</v>
      </c>
      <c r="Y55" s="21"/>
      <c r="Z55" s="21"/>
      <c r="AA55" s="21">
        <v>2</v>
      </c>
      <c r="AB55" s="21"/>
      <c r="AC55" s="21">
        <v>5</v>
      </c>
      <c r="AF55" s="5" t="s">
        <v>36</v>
      </c>
      <c r="AG55" s="21">
        <v>4</v>
      </c>
      <c r="AH55" s="21">
        <v>3</v>
      </c>
      <c r="AI55" s="21">
        <v>7</v>
      </c>
      <c r="AJ55" s="21">
        <v>8</v>
      </c>
      <c r="AK55" s="21">
        <v>10</v>
      </c>
      <c r="AL55" s="21">
        <v>9</v>
      </c>
      <c r="AM55" s="21">
        <v>9</v>
      </c>
      <c r="AN55" s="21">
        <v>18</v>
      </c>
      <c r="AO55" s="21">
        <v>10</v>
      </c>
      <c r="AP55" s="21">
        <v>9</v>
      </c>
      <c r="AQ55" s="21">
        <v>8</v>
      </c>
      <c r="AR55" s="21">
        <v>11</v>
      </c>
      <c r="AS55" s="21">
        <v>106</v>
      </c>
    </row>
    <row r="56" spans="1:45" x14ac:dyDescent="0.25">
      <c r="A56" s="5" t="s">
        <v>34</v>
      </c>
      <c r="B56">
        <v>40</v>
      </c>
      <c r="C56">
        <v>63</v>
      </c>
      <c r="D56">
        <v>70</v>
      </c>
      <c r="E56">
        <v>73</v>
      </c>
      <c r="F56">
        <v>47</v>
      </c>
      <c r="G56">
        <v>51</v>
      </c>
      <c r="H56">
        <v>46</v>
      </c>
      <c r="I56">
        <v>48</v>
      </c>
      <c r="J56">
        <v>38</v>
      </c>
      <c r="K56">
        <v>27</v>
      </c>
      <c r="L56">
        <v>25</v>
      </c>
      <c r="M56">
        <v>45</v>
      </c>
      <c r="N56">
        <v>573</v>
      </c>
      <c r="P56" s="5" t="s">
        <v>34</v>
      </c>
      <c r="Q56" s="21">
        <v>2</v>
      </c>
      <c r="R56" s="21">
        <v>1</v>
      </c>
      <c r="S56" s="21"/>
      <c r="T56" s="21">
        <v>1</v>
      </c>
      <c r="U56" s="21"/>
      <c r="V56" s="21"/>
      <c r="W56" s="21">
        <v>2</v>
      </c>
      <c r="X56" s="21">
        <v>1</v>
      </c>
      <c r="Y56" s="21">
        <v>1</v>
      </c>
      <c r="Z56" s="21">
        <v>1</v>
      </c>
      <c r="AA56" s="21">
        <v>1</v>
      </c>
      <c r="AB56" s="21">
        <v>1</v>
      </c>
      <c r="AC56" s="21">
        <v>11</v>
      </c>
      <c r="AF56" s="5" t="s">
        <v>34</v>
      </c>
      <c r="AG56" s="21">
        <v>6</v>
      </c>
      <c r="AH56" s="21">
        <v>4</v>
      </c>
      <c r="AI56" s="21">
        <v>7</v>
      </c>
      <c r="AJ56" s="21">
        <v>12</v>
      </c>
      <c r="AK56" s="21">
        <v>3</v>
      </c>
      <c r="AL56" s="21">
        <v>16</v>
      </c>
      <c r="AM56" s="21">
        <v>11</v>
      </c>
      <c r="AN56" s="21">
        <v>12</v>
      </c>
      <c r="AO56" s="21">
        <v>8</v>
      </c>
      <c r="AP56" s="21">
        <v>12</v>
      </c>
      <c r="AQ56" s="21">
        <v>6</v>
      </c>
      <c r="AR56" s="21">
        <v>5</v>
      </c>
      <c r="AS56" s="21">
        <v>102</v>
      </c>
    </row>
    <row r="57" spans="1:45" x14ac:dyDescent="0.25">
      <c r="A57" s="5" t="s">
        <v>39</v>
      </c>
      <c r="B57">
        <v>18</v>
      </c>
      <c r="C57">
        <v>25</v>
      </c>
      <c r="D57">
        <v>36</v>
      </c>
      <c r="E57">
        <v>44</v>
      </c>
      <c r="F57">
        <v>65</v>
      </c>
      <c r="G57">
        <v>31</v>
      </c>
      <c r="H57">
        <v>37</v>
      </c>
      <c r="I57">
        <v>18</v>
      </c>
      <c r="J57">
        <v>29</v>
      </c>
      <c r="K57">
        <v>28</v>
      </c>
      <c r="L57">
        <v>12</v>
      </c>
      <c r="M57">
        <v>19</v>
      </c>
      <c r="N57">
        <v>362</v>
      </c>
      <c r="P57" s="5" t="s">
        <v>39</v>
      </c>
      <c r="Q57" s="21">
        <v>1</v>
      </c>
      <c r="R57" s="21"/>
      <c r="S57" s="21"/>
      <c r="T57" s="21">
        <v>1</v>
      </c>
      <c r="U57" s="21"/>
      <c r="V57" s="21"/>
      <c r="W57" s="21"/>
      <c r="X57" s="21">
        <v>1</v>
      </c>
      <c r="Y57" s="21">
        <v>1</v>
      </c>
      <c r="Z57" s="21">
        <v>1</v>
      </c>
      <c r="AA57" s="21">
        <v>1</v>
      </c>
      <c r="AB57" s="21"/>
      <c r="AC57" s="21">
        <v>6</v>
      </c>
      <c r="AF57" s="5" t="s">
        <v>39</v>
      </c>
      <c r="AG57" s="21">
        <v>4</v>
      </c>
      <c r="AH57" s="21">
        <v>3</v>
      </c>
      <c r="AI57" s="21">
        <v>1</v>
      </c>
      <c r="AJ57" s="21">
        <v>7</v>
      </c>
      <c r="AK57" s="21">
        <v>6</v>
      </c>
      <c r="AL57" s="21">
        <v>3</v>
      </c>
      <c r="AM57" s="21">
        <v>2</v>
      </c>
      <c r="AN57" s="21">
        <v>6</v>
      </c>
      <c r="AO57" s="21">
        <v>4</v>
      </c>
      <c r="AP57" s="21">
        <v>4</v>
      </c>
      <c r="AQ57" s="21">
        <v>4</v>
      </c>
      <c r="AR57" s="21">
        <v>3</v>
      </c>
      <c r="AS57" s="21">
        <v>47</v>
      </c>
    </row>
    <row r="58" spans="1:45" x14ac:dyDescent="0.25">
      <c r="A58" s="5" t="s">
        <v>35</v>
      </c>
      <c r="B58">
        <v>35</v>
      </c>
      <c r="C58">
        <v>37</v>
      </c>
      <c r="D58">
        <v>33</v>
      </c>
      <c r="E58">
        <v>35</v>
      </c>
      <c r="F58">
        <v>57</v>
      </c>
      <c r="G58">
        <v>50</v>
      </c>
      <c r="H58">
        <v>37</v>
      </c>
      <c r="I58">
        <v>29</v>
      </c>
      <c r="J58">
        <v>27</v>
      </c>
      <c r="K58">
        <v>30</v>
      </c>
      <c r="L58">
        <v>17</v>
      </c>
      <c r="M58">
        <v>13</v>
      </c>
      <c r="N58">
        <v>400</v>
      </c>
      <c r="P58" s="5" t="s">
        <v>35</v>
      </c>
      <c r="Q58" s="21"/>
      <c r="R58" s="21">
        <v>1</v>
      </c>
      <c r="S58" s="21"/>
      <c r="T58" s="21"/>
      <c r="U58" s="21">
        <v>1</v>
      </c>
      <c r="V58" s="21"/>
      <c r="W58" s="21">
        <v>1</v>
      </c>
      <c r="X58" s="21"/>
      <c r="Y58" s="21"/>
      <c r="Z58" s="21"/>
      <c r="AA58" s="21"/>
      <c r="AB58" s="21"/>
      <c r="AC58" s="21">
        <v>3</v>
      </c>
      <c r="AF58" s="5" t="s">
        <v>35</v>
      </c>
      <c r="AG58" s="21">
        <v>7</v>
      </c>
      <c r="AH58" s="21">
        <v>3</v>
      </c>
      <c r="AI58" s="21">
        <v>7</v>
      </c>
      <c r="AJ58" s="21">
        <v>5</v>
      </c>
      <c r="AK58" s="21">
        <v>6</v>
      </c>
      <c r="AL58" s="21">
        <v>7</v>
      </c>
      <c r="AM58" s="21">
        <v>10</v>
      </c>
      <c r="AN58" s="21">
        <v>7</v>
      </c>
      <c r="AO58" s="21">
        <v>10</v>
      </c>
      <c r="AP58" s="21">
        <v>4</v>
      </c>
      <c r="AQ58" s="21">
        <v>7</v>
      </c>
      <c r="AR58" s="21">
        <v>4</v>
      </c>
      <c r="AS58" s="21">
        <v>77</v>
      </c>
    </row>
    <row r="59" spans="1:45" x14ac:dyDescent="0.25">
      <c r="A59" s="5" t="s">
        <v>37</v>
      </c>
      <c r="B59">
        <v>6</v>
      </c>
      <c r="C59">
        <v>15</v>
      </c>
      <c r="D59">
        <v>50</v>
      </c>
      <c r="E59">
        <v>56</v>
      </c>
      <c r="F59">
        <v>23</v>
      </c>
      <c r="G59">
        <v>23</v>
      </c>
      <c r="H59">
        <v>15</v>
      </c>
      <c r="I59">
        <v>18</v>
      </c>
      <c r="J59">
        <v>15</v>
      </c>
      <c r="K59">
        <v>29</v>
      </c>
      <c r="L59">
        <v>14</v>
      </c>
      <c r="M59">
        <v>12</v>
      </c>
      <c r="N59">
        <v>276</v>
      </c>
      <c r="P59" s="5" t="s">
        <v>37</v>
      </c>
      <c r="Q59" s="21">
        <v>1</v>
      </c>
      <c r="R59" s="21"/>
      <c r="S59" s="21"/>
      <c r="T59" s="21">
        <v>2</v>
      </c>
      <c r="U59" s="21"/>
      <c r="V59" s="21">
        <v>1</v>
      </c>
      <c r="W59" s="21"/>
      <c r="X59" s="21">
        <v>1</v>
      </c>
      <c r="Y59" s="21">
        <v>1</v>
      </c>
      <c r="Z59" s="21">
        <v>1</v>
      </c>
      <c r="AA59" s="21"/>
      <c r="AB59" s="21">
        <v>1</v>
      </c>
      <c r="AC59" s="21">
        <v>8</v>
      </c>
      <c r="AF59" s="5" t="s">
        <v>37</v>
      </c>
      <c r="AG59" s="21">
        <v>2</v>
      </c>
      <c r="AH59" s="21"/>
      <c r="AI59" s="21">
        <v>6</v>
      </c>
      <c r="AJ59" s="21">
        <v>1</v>
      </c>
      <c r="AK59" s="21">
        <v>4</v>
      </c>
      <c r="AL59" s="21">
        <v>2</v>
      </c>
      <c r="AM59" s="21">
        <v>3</v>
      </c>
      <c r="AN59" s="21">
        <v>5</v>
      </c>
      <c r="AO59" s="21">
        <v>2</v>
      </c>
      <c r="AP59" s="21">
        <v>1</v>
      </c>
      <c r="AQ59" s="21">
        <v>1</v>
      </c>
      <c r="AR59" s="21">
        <v>1</v>
      </c>
      <c r="AS59" s="21">
        <v>28</v>
      </c>
    </row>
    <row r="60" spans="1:45" x14ac:dyDescent="0.25">
      <c r="A60" s="3" t="s">
        <v>38</v>
      </c>
      <c r="B60">
        <v>118</v>
      </c>
      <c r="C60">
        <v>161</v>
      </c>
      <c r="D60">
        <v>235</v>
      </c>
      <c r="E60">
        <v>228</v>
      </c>
      <c r="F60">
        <v>203</v>
      </c>
      <c r="G60">
        <v>199</v>
      </c>
      <c r="H60">
        <v>166</v>
      </c>
      <c r="I60">
        <v>142</v>
      </c>
      <c r="J60">
        <v>142</v>
      </c>
      <c r="K60">
        <v>136</v>
      </c>
      <c r="L60">
        <v>79</v>
      </c>
      <c r="M60">
        <v>98</v>
      </c>
      <c r="N60">
        <v>1907</v>
      </c>
      <c r="P60" s="3" t="s">
        <v>38</v>
      </c>
      <c r="Q60" s="21">
        <v>4</v>
      </c>
      <c r="R60" s="21">
        <v>2</v>
      </c>
      <c r="S60" s="21"/>
      <c r="T60" s="21">
        <v>4</v>
      </c>
      <c r="U60" s="21">
        <v>1</v>
      </c>
      <c r="V60" s="21">
        <v>1</v>
      </c>
      <c r="W60" s="21">
        <v>4</v>
      </c>
      <c r="X60" s="21">
        <v>5</v>
      </c>
      <c r="Y60" s="21">
        <v>3</v>
      </c>
      <c r="Z60" s="21">
        <v>3</v>
      </c>
      <c r="AA60" s="21">
        <v>4</v>
      </c>
      <c r="AB60" s="21">
        <v>2</v>
      </c>
      <c r="AC60" s="21">
        <v>33</v>
      </c>
      <c r="AF60" s="3" t="s">
        <v>38</v>
      </c>
      <c r="AG60" s="21">
        <v>23</v>
      </c>
      <c r="AH60" s="21">
        <v>13</v>
      </c>
      <c r="AI60" s="21">
        <v>28</v>
      </c>
      <c r="AJ60" s="21">
        <v>33</v>
      </c>
      <c r="AK60" s="21">
        <v>29</v>
      </c>
      <c r="AL60" s="21">
        <v>37</v>
      </c>
      <c r="AM60" s="21">
        <v>35</v>
      </c>
      <c r="AN60" s="21">
        <v>48</v>
      </c>
      <c r="AO60" s="21">
        <v>34</v>
      </c>
      <c r="AP60" s="21">
        <v>30</v>
      </c>
      <c r="AQ60" s="21">
        <v>26</v>
      </c>
      <c r="AR60" s="21">
        <v>24</v>
      </c>
      <c r="AS60" s="21">
        <v>360</v>
      </c>
    </row>
    <row r="61" spans="1:45" x14ac:dyDescent="0.25">
      <c r="A61" s="3" t="s">
        <v>40</v>
      </c>
      <c r="P61" s="3" t="s">
        <v>40</v>
      </c>
      <c r="Q61" s="21"/>
      <c r="R61" s="21"/>
      <c r="S61" s="21"/>
      <c r="T61" s="21"/>
      <c r="U61" s="21"/>
      <c r="V61" s="21"/>
      <c r="W61" s="21"/>
      <c r="X61" s="21"/>
      <c r="Y61" s="21"/>
      <c r="Z61" s="21"/>
      <c r="AA61" s="21"/>
      <c r="AB61" s="21"/>
      <c r="AC61" s="21"/>
      <c r="AF61" s="3" t="s">
        <v>40</v>
      </c>
      <c r="AG61" s="21"/>
      <c r="AH61" s="21"/>
      <c r="AI61" s="21"/>
      <c r="AJ61" s="21"/>
      <c r="AK61" s="21"/>
      <c r="AL61" s="21"/>
      <c r="AM61" s="21"/>
      <c r="AN61" s="21"/>
      <c r="AO61" s="21"/>
      <c r="AP61" s="21"/>
      <c r="AQ61" s="21"/>
      <c r="AR61" s="21"/>
      <c r="AS61" s="21"/>
    </row>
    <row r="62" spans="1:45" x14ac:dyDescent="0.25">
      <c r="A62" s="5" t="s">
        <v>41</v>
      </c>
      <c r="B62">
        <v>12</v>
      </c>
      <c r="C62">
        <v>13</v>
      </c>
      <c r="D62">
        <v>18</v>
      </c>
      <c r="E62">
        <v>12</v>
      </c>
      <c r="F62">
        <v>12</v>
      </c>
      <c r="G62">
        <v>17</v>
      </c>
      <c r="H62">
        <v>16</v>
      </c>
      <c r="I62">
        <v>13</v>
      </c>
      <c r="J62">
        <v>9</v>
      </c>
      <c r="K62">
        <v>9</v>
      </c>
      <c r="L62">
        <v>4</v>
      </c>
      <c r="M62">
        <v>9</v>
      </c>
      <c r="N62">
        <v>144</v>
      </c>
      <c r="P62" s="5" t="s">
        <v>41</v>
      </c>
      <c r="Q62" s="21"/>
      <c r="R62" s="21">
        <v>1</v>
      </c>
      <c r="S62" s="21">
        <v>2</v>
      </c>
      <c r="T62" s="21"/>
      <c r="U62" s="21"/>
      <c r="V62" s="21">
        <v>1</v>
      </c>
      <c r="W62" s="21"/>
      <c r="X62" s="21">
        <v>1</v>
      </c>
      <c r="Y62" s="21">
        <v>1</v>
      </c>
      <c r="Z62" s="21">
        <v>2</v>
      </c>
      <c r="AA62" s="21">
        <v>1</v>
      </c>
      <c r="AB62" s="21"/>
      <c r="AC62" s="21">
        <v>9</v>
      </c>
      <c r="AF62" s="5" t="s">
        <v>41</v>
      </c>
      <c r="AG62" s="21">
        <v>5</v>
      </c>
      <c r="AH62" s="21">
        <v>4</v>
      </c>
      <c r="AI62" s="21">
        <v>6</v>
      </c>
      <c r="AJ62" s="21">
        <v>8</v>
      </c>
      <c r="AK62" s="21">
        <v>11</v>
      </c>
      <c r="AL62" s="21">
        <v>2</v>
      </c>
      <c r="AM62" s="21">
        <v>13</v>
      </c>
      <c r="AN62" s="21">
        <v>12</v>
      </c>
      <c r="AO62" s="21">
        <v>6</v>
      </c>
      <c r="AP62" s="21">
        <v>15</v>
      </c>
      <c r="AQ62" s="21">
        <v>7</v>
      </c>
      <c r="AR62" s="21">
        <v>10</v>
      </c>
      <c r="AS62" s="21">
        <v>99</v>
      </c>
    </row>
    <row r="63" spans="1:45" x14ac:dyDescent="0.25">
      <c r="A63" s="5" t="s">
        <v>47</v>
      </c>
      <c r="B63">
        <v>6</v>
      </c>
      <c r="C63">
        <v>14</v>
      </c>
      <c r="D63">
        <v>6</v>
      </c>
      <c r="E63">
        <v>18</v>
      </c>
      <c r="F63">
        <v>9</v>
      </c>
      <c r="G63">
        <v>16</v>
      </c>
      <c r="H63">
        <v>10</v>
      </c>
      <c r="I63">
        <v>12</v>
      </c>
      <c r="J63">
        <v>14</v>
      </c>
      <c r="K63">
        <v>17</v>
      </c>
      <c r="L63">
        <v>6</v>
      </c>
      <c r="M63">
        <v>7</v>
      </c>
      <c r="N63">
        <v>135</v>
      </c>
      <c r="P63" s="5" t="s">
        <v>47</v>
      </c>
      <c r="Q63" s="21"/>
      <c r="R63" s="21">
        <v>1</v>
      </c>
      <c r="S63" s="21"/>
      <c r="T63" s="21">
        <v>1</v>
      </c>
      <c r="U63" s="21">
        <v>1</v>
      </c>
      <c r="V63" s="21">
        <v>1</v>
      </c>
      <c r="W63" s="21">
        <v>2</v>
      </c>
      <c r="X63" s="21"/>
      <c r="Y63" s="21"/>
      <c r="Z63" s="21"/>
      <c r="AA63" s="21"/>
      <c r="AB63" s="21"/>
      <c r="AC63" s="21">
        <v>6</v>
      </c>
      <c r="AF63" s="5" t="s">
        <v>47</v>
      </c>
      <c r="AG63" s="21">
        <v>3</v>
      </c>
      <c r="AH63" s="21">
        <v>1</v>
      </c>
      <c r="AI63" s="21">
        <v>6</v>
      </c>
      <c r="AJ63" s="21">
        <v>1</v>
      </c>
      <c r="AK63" s="21">
        <v>7</v>
      </c>
      <c r="AL63" s="21">
        <v>1</v>
      </c>
      <c r="AM63" s="21">
        <v>7</v>
      </c>
      <c r="AN63" s="21">
        <v>3</v>
      </c>
      <c r="AO63" s="21">
        <v>6</v>
      </c>
      <c r="AP63" s="21">
        <v>1</v>
      </c>
      <c r="AQ63" s="21">
        <v>2</v>
      </c>
      <c r="AR63" s="21">
        <v>1</v>
      </c>
      <c r="AS63" s="21">
        <v>39</v>
      </c>
    </row>
    <row r="64" spans="1:45" x14ac:dyDescent="0.25">
      <c r="A64" s="5" t="s">
        <v>44</v>
      </c>
      <c r="B64">
        <v>17</v>
      </c>
      <c r="C64">
        <v>29</v>
      </c>
      <c r="D64">
        <v>31</v>
      </c>
      <c r="E64">
        <v>32</v>
      </c>
      <c r="F64">
        <v>26</v>
      </c>
      <c r="G64">
        <v>41</v>
      </c>
      <c r="H64">
        <v>20</v>
      </c>
      <c r="I64">
        <v>30</v>
      </c>
      <c r="J64">
        <v>36</v>
      </c>
      <c r="K64">
        <v>17</v>
      </c>
      <c r="L64">
        <v>9</v>
      </c>
      <c r="M64">
        <v>11</v>
      </c>
      <c r="N64">
        <v>299</v>
      </c>
      <c r="P64" s="5" t="s">
        <v>44</v>
      </c>
      <c r="Q64" s="21"/>
      <c r="R64" s="21">
        <v>1</v>
      </c>
      <c r="S64" s="21"/>
      <c r="T64" s="21">
        <v>1</v>
      </c>
      <c r="U64" s="21"/>
      <c r="V64" s="21"/>
      <c r="W64" s="21">
        <v>1</v>
      </c>
      <c r="X64" s="21"/>
      <c r="Y64" s="21"/>
      <c r="Z64" s="21">
        <v>3</v>
      </c>
      <c r="AA64" s="21"/>
      <c r="AB64" s="21"/>
      <c r="AC64" s="21">
        <v>6</v>
      </c>
      <c r="AF64" s="5" t="s">
        <v>44</v>
      </c>
      <c r="AG64" s="21">
        <v>3</v>
      </c>
      <c r="AH64" s="21">
        <v>2</v>
      </c>
      <c r="AI64" s="21">
        <v>5</v>
      </c>
      <c r="AJ64" s="21">
        <v>5</v>
      </c>
      <c r="AK64" s="21">
        <v>4</v>
      </c>
      <c r="AL64" s="21">
        <v>5</v>
      </c>
      <c r="AM64" s="21">
        <v>7</v>
      </c>
      <c r="AN64" s="21">
        <v>6</v>
      </c>
      <c r="AO64" s="21">
        <v>7</v>
      </c>
      <c r="AP64" s="21">
        <v>6</v>
      </c>
      <c r="AQ64" s="21">
        <v>9</v>
      </c>
      <c r="AR64" s="21">
        <v>4</v>
      </c>
      <c r="AS64" s="21">
        <v>63</v>
      </c>
    </row>
    <row r="65" spans="1:45" x14ac:dyDescent="0.25">
      <c r="A65" s="3" t="s">
        <v>42</v>
      </c>
      <c r="B65">
        <v>35</v>
      </c>
      <c r="C65">
        <v>56</v>
      </c>
      <c r="D65">
        <v>55</v>
      </c>
      <c r="E65">
        <v>62</v>
      </c>
      <c r="F65">
        <v>47</v>
      </c>
      <c r="G65">
        <v>74</v>
      </c>
      <c r="H65">
        <v>46</v>
      </c>
      <c r="I65">
        <v>55</v>
      </c>
      <c r="J65">
        <v>59</v>
      </c>
      <c r="K65">
        <v>43</v>
      </c>
      <c r="L65">
        <v>19</v>
      </c>
      <c r="M65">
        <v>27</v>
      </c>
      <c r="N65">
        <v>578</v>
      </c>
      <c r="P65" s="3" t="s">
        <v>42</v>
      </c>
      <c r="Q65" s="21"/>
      <c r="R65" s="21">
        <v>3</v>
      </c>
      <c r="S65" s="21">
        <v>2</v>
      </c>
      <c r="T65" s="21">
        <v>2</v>
      </c>
      <c r="U65" s="21">
        <v>1</v>
      </c>
      <c r="V65" s="21">
        <v>2</v>
      </c>
      <c r="W65" s="21">
        <v>3</v>
      </c>
      <c r="X65" s="21">
        <v>1</v>
      </c>
      <c r="Y65" s="21">
        <v>1</v>
      </c>
      <c r="Z65" s="21">
        <v>5</v>
      </c>
      <c r="AA65" s="21">
        <v>1</v>
      </c>
      <c r="AB65" s="21"/>
      <c r="AC65" s="21">
        <v>21</v>
      </c>
      <c r="AF65" s="3" t="s">
        <v>42</v>
      </c>
      <c r="AG65" s="21">
        <v>11</v>
      </c>
      <c r="AH65" s="21">
        <v>7</v>
      </c>
      <c r="AI65" s="21">
        <v>17</v>
      </c>
      <c r="AJ65" s="21">
        <v>14</v>
      </c>
      <c r="AK65" s="21">
        <v>22</v>
      </c>
      <c r="AL65" s="21">
        <v>8</v>
      </c>
      <c r="AM65" s="21">
        <v>27</v>
      </c>
      <c r="AN65" s="21">
        <v>21</v>
      </c>
      <c r="AO65" s="21">
        <v>19</v>
      </c>
      <c r="AP65" s="21">
        <v>22</v>
      </c>
      <c r="AQ65" s="21">
        <v>18</v>
      </c>
      <c r="AR65" s="21">
        <v>15</v>
      </c>
      <c r="AS65" s="21">
        <v>201</v>
      </c>
    </row>
    <row r="66" spans="1:45" x14ac:dyDescent="0.25">
      <c r="A66" s="3" t="s">
        <v>43</v>
      </c>
      <c r="P66" s="3" t="s">
        <v>43</v>
      </c>
      <c r="Q66" s="21"/>
      <c r="R66" s="21"/>
      <c r="S66" s="21"/>
      <c r="T66" s="21"/>
      <c r="U66" s="21"/>
      <c r="V66" s="21"/>
      <c r="W66" s="21"/>
      <c r="X66" s="21"/>
      <c r="Y66" s="21"/>
      <c r="Z66" s="21"/>
      <c r="AA66" s="21"/>
      <c r="AB66" s="21"/>
      <c r="AC66" s="21"/>
      <c r="AF66" s="3" t="s">
        <v>43</v>
      </c>
      <c r="AG66" s="21"/>
      <c r="AH66" s="21"/>
      <c r="AI66" s="21"/>
      <c r="AJ66" s="21"/>
      <c r="AK66" s="21"/>
      <c r="AL66" s="21"/>
      <c r="AM66" s="21"/>
      <c r="AN66" s="21"/>
      <c r="AO66" s="21"/>
      <c r="AP66" s="21"/>
      <c r="AQ66" s="21"/>
      <c r="AR66" s="21"/>
      <c r="AS66" s="21"/>
    </row>
    <row r="67" spans="1:45" x14ac:dyDescent="0.25">
      <c r="A67" s="5" t="s">
        <v>45</v>
      </c>
      <c r="B67">
        <v>17</v>
      </c>
      <c r="C67">
        <v>14</v>
      </c>
      <c r="D67">
        <v>18</v>
      </c>
      <c r="E67">
        <v>19</v>
      </c>
      <c r="F67">
        <v>27</v>
      </c>
      <c r="G67">
        <v>21</v>
      </c>
      <c r="H67">
        <v>26</v>
      </c>
      <c r="I67">
        <v>33</v>
      </c>
      <c r="J67">
        <v>18</v>
      </c>
      <c r="K67">
        <v>14</v>
      </c>
      <c r="L67">
        <v>15</v>
      </c>
      <c r="M67">
        <v>17</v>
      </c>
      <c r="N67">
        <v>239</v>
      </c>
      <c r="P67" s="5" t="s">
        <v>45</v>
      </c>
      <c r="Q67" s="21"/>
      <c r="R67" s="21"/>
      <c r="S67" s="21">
        <v>1</v>
      </c>
      <c r="T67" s="21"/>
      <c r="U67" s="21">
        <v>1</v>
      </c>
      <c r="V67" s="21"/>
      <c r="W67" s="21">
        <v>2</v>
      </c>
      <c r="X67" s="21">
        <v>2</v>
      </c>
      <c r="Y67" s="21">
        <v>1</v>
      </c>
      <c r="Z67" s="21">
        <v>1</v>
      </c>
      <c r="AA67" s="21"/>
      <c r="AB67" s="21">
        <v>1</v>
      </c>
      <c r="AC67" s="21">
        <v>9</v>
      </c>
      <c r="AF67" s="5" t="s">
        <v>45</v>
      </c>
      <c r="AG67" s="21">
        <v>4</v>
      </c>
      <c r="AH67" s="21">
        <v>6</v>
      </c>
      <c r="AI67" s="21">
        <v>6</v>
      </c>
      <c r="AJ67" s="21">
        <v>11</v>
      </c>
      <c r="AK67" s="21">
        <v>4</v>
      </c>
      <c r="AL67" s="21">
        <v>2</v>
      </c>
      <c r="AM67" s="21">
        <v>12</v>
      </c>
      <c r="AN67" s="21">
        <v>10</v>
      </c>
      <c r="AO67" s="21">
        <v>6</v>
      </c>
      <c r="AP67" s="21">
        <v>7</v>
      </c>
      <c r="AQ67" s="21">
        <v>3</v>
      </c>
      <c r="AR67" s="21">
        <v>4</v>
      </c>
      <c r="AS67" s="21">
        <v>75</v>
      </c>
    </row>
    <row r="68" spans="1:45" x14ac:dyDescent="0.25">
      <c r="A68" s="5" t="s">
        <v>46</v>
      </c>
      <c r="B68">
        <v>9</v>
      </c>
      <c r="C68">
        <v>11</v>
      </c>
      <c r="D68">
        <v>13</v>
      </c>
      <c r="E68">
        <v>11</v>
      </c>
      <c r="F68">
        <v>10</v>
      </c>
      <c r="G68">
        <v>8</v>
      </c>
      <c r="H68">
        <v>16</v>
      </c>
      <c r="I68">
        <v>9</v>
      </c>
      <c r="J68">
        <v>11</v>
      </c>
      <c r="K68">
        <v>14</v>
      </c>
      <c r="L68">
        <v>8</v>
      </c>
      <c r="M68">
        <v>8</v>
      </c>
      <c r="N68">
        <v>128</v>
      </c>
      <c r="P68" s="5" t="s">
        <v>46</v>
      </c>
      <c r="Q68" s="21"/>
      <c r="R68" s="21"/>
      <c r="S68" s="21">
        <v>1</v>
      </c>
      <c r="T68" s="21"/>
      <c r="U68" s="21"/>
      <c r="V68" s="21"/>
      <c r="W68" s="21">
        <v>2</v>
      </c>
      <c r="X68" s="21"/>
      <c r="Y68" s="21"/>
      <c r="Z68" s="21"/>
      <c r="AA68" s="21"/>
      <c r="AB68" s="21"/>
      <c r="AC68" s="21">
        <v>3</v>
      </c>
      <c r="AF68" s="5" t="s">
        <v>46</v>
      </c>
      <c r="AG68" s="21">
        <v>6</v>
      </c>
      <c r="AH68" s="21">
        <v>3</v>
      </c>
      <c r="AI68" s="21">
        <v>2</v>
      </c>
      <c r="AJ68" s="21">
        <v>2</v>
      </c>
      <c r="AK68" s="21">
        <v>6</v>
      </c>
      <c r="AL68" s="21">
        <v>4</v>
      </c>
      <c r="AM68" s="21">
        <v>5</v>
      </c>
      <c r="AN68" s="21">
        <v>1</v>
      </c>
      <c r="AO68" s="21">
        <v>6</v>
      </c>
      <c r="AP68" s="21">
        <v>10</v>
      </c>
      <c r="AQ68" s="21">
        <v>2</v>
      </c>
      <c r="AR68" s="21">
        <v>2</v>
      </c>
      <c r="AS68" s="21">
        <v>49</v>
      </c>
    </row>
    <row r="69" spans="1:45" x14ac:dyDescent="0.25">
      <c r="A69" s="5" t="s">
        <v>48</v>
      </c>
      <c r="B69">
        <v>15</v>
      </c>
      <c r="C69">
        <v>12</v>
      </c>
      <c r="D69">
        <v>17</v>
      </c>
      <c r="E69">
        <v>14</v>
      </c>
      <c r="F69">
        <v>11</v>
      </c>
      <c r="G69">
        <v>13</v>
      </c>
      <c r="H69">
        <v>6</v>
      </c>
      <c r="I69">
        <v>13</v>
      </c>
      <c r="J69">
        <v>9</v>
      </c>
      <c r="K69">
        <v>9</v>
      </c>
      <c r="L69">
        <v>11</v>
      </c>
      <c r="M69">
        <v>9</v>
      </c>
      <c r="N69">
        <v>139</v>
      </c>
      <c r="P69" s="5" t="s">
        <v>48</v>
      </c>
      <c r="Q69" s="21">
        <v>1</v>
      </c>
      <c r="R69" s="21"/>
      <c r="S69" s="21">
        <v>1</v>
      </c>
      <c r="T69" s="21"/>
      <c r="U69" s="21"/>
      <c r="V69" s="21"/>
      <c r="W69" s="21">
        <v>1</v>
      </c>
      <c r="X69" s="21">
        <v>2</v>
      </c>
      <c r="Y69" s="21"/>
      <c r="Z69" s="21">
        <v>1</v>
      </c>
      <c r="AA69" s="21">
        <v>1</v>
      </c>
      <c r="AB69" s="21"/>
      <c r="AC69" s="21">
        <v>7</v>
      </c>
      <c r="AF69" s="5" t="s">
        <v>48</v>
      </c>
      <c r="AG69" s="21">
        <v>7</v>
      </c>
      <c r="AH69" s="21">
        <v>4</v>
      </c>
      <c r="AI69" s="21">
        <v>2</v>
      </c>
      <c r="AJ69" s="21">
        <v>4</v>
      </c>
      <c r="AK69" s="21">
        <v>6</v>
      </c>
      <c r="AL69" s="21">
        <v>4</v>
      </c>
      <c r="AM69" s="21">
        <v>6</v>
      </c>
      <c r="AN69" s="21">
        <v>4</v>
      </c>
      <c r="AO69" s="21">
        <v>4</v>
      </c>
      <c r="AP69" s="21">
        <v>3</v>
      </c>
      <c r="AQ69" s="21">
        <v>3</v>
      </c>
      <c r="AR69" s="21">
        <v>1</v>
      </c>
      <c r="AS69" s="21">
        <v>48</v>
      </c>
    </row>
    <row r="70" spans="1:45" x14ac:dyDescent="0.25">
      <c r="A70" s="5" t="s">
        <v>51</v>
      </c>
      <c r="B70">
        <v>9</v>
      </c>
      <c r="C70">
        <v>17</v>
      </c>
      <c r="D70">
        <v>20</v>
      </c>
      <c r="E70">
        <v>18</v>
      </c>
      <c r="F70">
        <v>25</v>
      </c>
      <c r="G70">
        <v>17</v>
      </c>
      <c r="H70">
        <v>25</v>
      </c>
      <c r="I70">
        <v>23</v>
      </c>
      <c r="J70">
        <v>18</v>
      </c>
      <c r="K70">
        <v>15</v>
      </c>
      <c r="L70">
        <v>9</v>
      </c>
      <c r="M70">
        <v>6</v>
      </c>
      <c r="N70">
        <v>202</v>
      </c>
      <c r="P70" s="5" t="s">
        <v>51</v>
      </c>
      <c r="Q70" s="21">
        <v>1</v>
      </c>
      <c r="R70" s="21">
        <v>1</v>
      </c>
      <c r="S70" s="21"/>
      <c r="T70" s="21">
        <v>1</v>
      </c>
      <c r="U70" s="21">
        <v>1</v>
      </c>
      <c r="V70" s="21"/>
      <c r="W70" s="21">
        <v>1</v>
      </c>
      <c r="X70" s="21">
        <v>4</v>
      </c>
      <c r="Y70" s="21"/>
      <c r="Z70" s="21">
        <v>2</v>
      </c>
      <c r="AA70" s="21">
        <v>1</v>
      </c>
      <c r="AB70" s="21"/>
      <c r="AC70" s="21">
        <v>12</v>
      </c>
      <c r="AF70" s="5" t="s">
        <v>51</v>
      </c>
      <c r="AG70" s="21">
        <v>6</v>
      </c>
      <c r="AH70" s="21">
        <v>10</v>
      </c>
      <c r="AI70" s="21">
        <v>8</v>
      </c>
      <c r="AJ70" s="21">
        <v>10</v>
      </c>
      <c r="AK70" s="21">
        <v>10</v>
      </c>
      <c r="AL70" s="21">
        <v>6</v>
      </c>
      <c r="AM70" s="21">
        <v>9</v>
      </c>
      <c r="AN70" s="21">
        <v>13</v>
      </c>
      <c r="AO70" s="21">
        <v>9</v>
      </c>
      <c r="AP70" s="21">
        <v>7</v>
      </c>
      <c r="AQ70" s="21">
        <v>8</v>
      </c>
      <c r="AR70" s="21">
        <v>4</v>
      </c>
      <c r="AS70" s="21">
        <v>100</v>
      </c>
    </row>
    <row r="71" spans="1:45" x14ac:dyDescent="0.25">
      <c r="A71" s="3" t="s">
        <v>49</v>
      </c>
      <c r="B71">
        <v>50</v>
      </c>
      <c r="C71">
        <v>54</v>
      </c>
      <c r="D71">
        <v>68</v>
      </c>
      <c r="E71">
        <v>62</v>
      </c>
      <c r="F71">
        <v>73</v>
      </c>
      <c r="G71">
        <v>59</v>
      </c>
      <c r="H71">
        <v>73</v>
      </c>
      <c r="I71">
        <v>78</v>
      </c>
      <c r="J71">
        <v>56</v>
      </c>
      <c r="K71">
        <v>52</v>
      </c>
      <c r="L71">
        <v>43</v>
      </c>
      <c r="M71">
        <v>40</v>
      </c>
      <c r="N71">
        <v>708</v>
      </c>
      <c r="P71" s="3" t="s">
        <v>49</v>
      </c>
      <c r="Q71" s="21">
        <v>2</v>
      </c>
      <c r="R71" s="21">
        <v>1</v>
      </c>
      <c r="S71" s="21">
        <v>3</v>
      </c>
      <c r="T71" s="21">
        <v>1</v>
      </c>
      <c r="U71" s="21">
        <v>2</v>
      </c>
      <c r="V71" s="21"/>
      <c r="W71" s="21">
        <v>6</v>
      </c>
      <c r="X71" s="21">
        <v>8</v>
      </c>
      <c r="Y71" s="21">
        <v>1</v>
      </c>
      <c r="Z71" s="21">
        <v>4</v>
      </c>
      <c r="AA71" s="21">
        <v>2</v>
      </c>
      <c r="AB71" s="21">
        <v>1</v>
      </c>
      <c r="AC71" s="21">
        <v>31</v>
      </c>
      <c r="AF71" s="3" t="s">
        <v>49</v>
      </c>
      <c r="AG71" s="21">
        <v>23</v>
      </c>
      <c r="AH71" s="21">
        <v>23</v>
      </c>
      <c r="AI71" s="21">
        <v>18</v>
      </c>
      <c r="AJ71" s="21">
        <v>27</v>
      </c>
      <c r="AK71" s="21">
        <v>26</v>
      </c>
      <c r="AL71" s="21">
        <v>16</v>
      </c>
      <c r="AM71" s="21">
        <v>32</v>
      </c>
      <c r="AN71" s="21">
        <v>28</v>
      </c>
      <c r="AO71" s="21">
        <v>25</v>
      </c>
      <c r="AP71" s="21">
        <v>27</v>
      </c>
      <c r="AQ71" s="21">
        <v>16</v>
      </c>
      <c r="AR71" s="21">
        <v>11</v>
      </c>
      <c r="AS71" s="21">
        <v>272</v>
      </c>
    </row>
    <row r="72" spans="1:45" x14ac:dyDescent="0.25">
      <c r="A72" s="3" t="s">
        <v>50</v>
      </c>
      <c r="B72">
        <v>303</v>
      </c>
      <c r="C72">
        <v>414</v>
      </c>
      <c r="D72">
        <v>494</v>
      </c>
      <c r="E72">
        <v>460</v>
      </c>
      <c r="F72">
        <v>432</v>
      </c>
      <c r="G72">
        <v>405</v>
      </c>
      <c r="H72">
        <v>409</v>
      </c>
      <c r="I72">
        <v>381</v>
      </c>
      <c r="J72">
        <v>372</v>
      </c>
      <c r="K72">
        <v>321</v>
      </c>
      <c r="L72">
        <v>250</v>
      </c>
      <c r="M72">
        <v>266</v>
      </c>
      <c r="N72">
        <v>4507</v>
      </c>
      <c r="P72" s="3" t="s">
        <v>50</v>
      </c>
      <c r="Q72" s="21">
        <v>10</v>
      </c>
      <c r="R72" s="21">
        <v>6</v>
      </c>
      <c r="S72" s="21">
        <v>7</v>
      </c>
      <c r="T72" s="21">
        <v>9</v>
      </c>
      <c r="U72" s="21">
        <v>6</v>
      </c>
      <c r="V72" s="21">
        <v>9</v>
      </c>
      <c r="W72" s="21">
        <v>19</v>
      </c>
      <c r="X72" s="21">
        <v>17</v>
      </c>
      <c r="Y72" s="21">
        <v>13</v>
      </c>
      <c r="Z72" s="21">
        <v>21</v>
      </c>
      <c r="AA72" s="21">
        <v>9</v>
      </c>
      <c r="AB72" s="21">
        <v>5</v>
      </c>
      <c r="AC72" s="21">
        <v>131</v>
      </c>
      <c r="AF72" s="3" t="s">
        <v>50</v>
      </c>
      <c r="AG72" s="21">
        <v>76</v>
      </c>
      <c r="AH72" s="21">
        <v>72</v>
      </c>
      <c r="AI72" s="21">
        <v>86</v>
      </c>
      <c r="AJ72" s="21">
        <v>120</v>
      </c>
      <c r="AK72" s="21">
        <v>122</v>
      </c>
      <c r="AL72" s="21">
        <v>112</v>
      </c>
      <c r="AM72" s="21">
        <v>134</v>
      </c>
      <c r="AN72" s="21">
        <v>142</v>
      </c>
      <c r="AO72" s="21">
        <v>124</v>
      </c>
      <c r="AP72" s="21">
        <v>120</v>
      </c>
      <c r="AQ72" s="21">
        <v>89</v>
      </c>
      <c r="AR72" s="21">
        <v>74</v>
      </c>
      <c r="AS72" s="21">
        <v>1271</v>
      </c>
    </row>
    <row r="75" spans="1:45" x14ac:dyDescent="0.25">
      <c r="A75" s="61" t="s">
        <v>0</v>
      </c>
      <c r="B75" s="61"/>
      <c r="C75" s="61"/>
      <c r="D75" s="61"/>
    </row>
    <row r="76" spans="1:45" x14ac:dyDescent="0.25">
      <c r="A76" s="61"/>
      <c r="B76" s="61"/>
      <c r="C76" s="61"/>
      <c r="D76" s="61"/>
    </row>
    <row r="77" spans="1:45" ht="21" x14ac:dyDescent="0.35">
      <c r="A77" s="62" t="s">
        <v>1</v>
      </c>
      <c r="B77" s="62"/>
      <c r="C77" s="62"/>
      <c r="D77" s="62"/>
    </row>
    <row r="82" spans="1:49" s="22" customFormat="1"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4" spans="1:49" x14ac:dyDescent="0.25">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row>
    <row r="85" spans="1:49" x14ac:dyDescent="0.25">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row>
    <row r="86" spans="1:49" x14ac:dyDescent="0.25">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1:49" x14ac:dyDescent="0.25">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9" spans="1:49" x14ac:dyDescent="0.25">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0" spans="1:49" x14ac:dyDescent="0.25">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row>
    <row r="91" spans="1:49" x14ac:dyDescent="0.25">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spans="1:49" x14ac:dyDescent="0.25">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4" spans="1:49" x14ac:dyDescent="0.25">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row>
    <row r="95" spans="1:49" x14ac:dyDescent="0.25">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1:49" x14ac:dyDescent="0.25">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7" spans="8:48" x14ac:dyDescent="0.25">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row>
    <row r="98" spans="8:48" x14ac:dyDescent="0.25">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x14ac:dyDescent="0.25">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1" spans="8:48" x14ac:dyDescent="0.25">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2" spans="8:48" x14ac:dyDescent="0.25">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row>
    <row r="103" spans="8:48" x14ac:dyDescent="0.25">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x14ac:dyDescent="0.25">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6" spans="8:48" x14ac:dyDescent="0.25">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x14ac:dyDescent="0.25">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x14ac:dyDescent="0.25">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row r="109" spans="8:48" x14ac:dyDescent="0.25">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row>
    <row r="110" spans="8:48" x14ac:dyDescent="0.25">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row>
    <row r="111" spans="8:48" x14ac:dyDescent="0.25">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row>
  </sheetData>
  <mergeCells count="5">
    <mergeCell ref="P3:X3"/>
    <mergeCell ref="A3:I3"/>
    <mergeCell ref="AF3:AN3"/>
    <mergeCell ref="A75:D76"/>
    <mergeCell ref="A77:D77"/>
  </mergeCells>
  <conditionalFormatting pivot="1">
    <cfRule type="cellIs" dxfId="445" priority="1189" operator="lessThanOrEqual">
      <formula>161.3</formula>
    </cfRule>
    <cfRule type="cellIs" dxfId="444" priority="1190" operator="lessThan">
      <formula>177.4</formula>
    </cfRule>
    <cfRule type="cellIs" dxfId="443" priority="1191" operator="greaterThanOrEqual">
      <formula>177.4</formula>
    </cfRule>
  </conditionalFormatting>
  <conditionalFormatting pivot="1">
    <cfRule type="cellIs" dxfId="442" priority="1186" operator="lessThanOrEqual">
      <formula>161.3</formula>
    </cfRule>
    <cfRule type="cellIs" dxfId="441" priority="1187" operator="lessThan">
      <formula>177.4</formula>
    </cfRule>
    <cfRule type="cellIs" dxfId="440" priority="1188" operator="greaterThanOrEqual">
      <formula>177.4</formula>
    </cfRule>
  </conditionalFormatting>
  <conditionalFormatting pivot="1">
    <cfRule type="cellIs" dxfId="439" priority="1183" operator="lessThanOrEqual">
      <formula>161.3</formula>
    </cfRule>
    <cfRule type="cellIs" dxfId="438" priority="1184" operator="lessThan">
      <formula>177.4</formula>
    </cfRule>
    <cfRule type="cellIs" dxfId="437" priority="1185" operator="greaterThanOrEqual">
      <formula>177.4</formula>
    </cfRule>
  </conditionalFormatting>
  <conditionalFormatting pivot="1">
    <cfRule type="cellIs" dxfId="436" priority="1180" operator="lessThanOrEqual">
      <formula>161.3</formula>
    </cfRule>
    <cfRule type="cellIs" dxfId="435" priority="1181" operator="lessThan">
      <formula>177.4</formula>
    </cfRule>
    <cfRule type="cellIs" dxfId="434" priority="1182" operator="greaterThanOrEqual">
      <formula>177.4</formula>
    </cfRule>
  </conditionalFormatting>
  <conditionalFormatting pivot="1">
    <cfRule type="cellIs" dxfId="433" priority="1177" operator="lessThanOrEqual">
      <formula>161.3</formula>
    </cfRule>
    <cfRule type="cellIs" dxfId="432" priority="1178" operator="lessThan">
      <formula>177.4</formula>
    </cfRule>
    <cfRule type="cellIs" dxfId="431" priority="1179" operator="greaterThanOrEqual">
      <formula>177.4</formula>
    </cfRule>
  </conditionalFormatting>
  <conditionalFormatting pivot="1">
    <cfRule type="cellIs" dxfId="430" priority="1174" operator="lessThanOrEqual">
      <formula>161.3</formula>
    </cfRule>
    <cfRule type="cellIs" dxfId="429" priority="1175" operator="lessThan">
      <formula>177.4</formula>
    </cfRule>
    <cfRule type="cellIs" dxfId="428" priority="1176" operator="greaterThanOrEqual">
      <formula>177.4</formula>
    </cfRule>
  </conditionalFormatting>
  <conditionalFormatting pivot="1">
    <cfRule type="cellIs" dxfId="427" priority="1117" operator="lessThanOrEqual">
      <formula>161.3</formula>
    </cfRule>
    <cfRule type="cellIs" dxfId="426" priority="1118" operator="lessThan">
      <formula>177.4</formula>
    </cfRule>
    <cfRule type="cellIs" dxfId="425" priority="1119" operator="greaterThanOrEqual">
      <formula>177.4</formula>
    </cfRule>
  </conditionalFormatting>
  <conditionalFormatting pivot="1">
    <cfRule type="cellIs" dxfId="424" priority="1114" operator="lessThanOrEqual">
      <formula>161.3</formula>
    </cfRule>
    <cfRule type="cellIs" dxfId="423" priority="1115" operator="lessThan">
      <formula>177.4</formula>
    </cfRule>
    <cfRule type="cellIs" dxfId="422" priority="1116" operator="greaterThanOrEqual">
      <formula>177.4</formula>
    </cfRule>
  </conditionalFormatting>
  <conditionalFormatting pivot="1">
    <cfRule type="cellIs" dxfId="421" priority="1015" operator="lessThanOrEqual">
      <formula>161.3</formula>
    </cfRule>
    <cfRule type="cellIs" dxfId="420" priority="1016" operator="lessThan">
      <formula>177.4</formula>
    </cfRule>
    <cfRule type="cellIs" dxfId="419" priority="1017" operator="greaterThanOrEqual">
      <formula>177.4</formula>
    </cfRule>
  </conditionalFormatting>
  <conditionalFormatting pivot="1">
    <cfRule type="cellIs" dxfId="418" priority="1012" operator="lessThanOrEqual">
      <formula>161.3</formula>
    </cfRule>
    <cfRule type="cellIs" dxfId="417" priority="1013" operator="lessThan">
      <formula>177.4</formula>
    </cfRule>
    <cfRule type="cellIs" dxfId="416" priority="1014" operator="greaterThanOrEqual">
      <formula>177.4</formula>
    </cfRule>
  </conditionalFormatting>
  <conditionalFormatting pivot="1">
    <cfRule type="cellIs" dxfId="415" priority="979" operator="lessThanOrEqual">
      <formula>78.1</formula>
    </cfRule>
    <cfRule type="cellIs" dxfId="414" priority="980" operator="lessThan">
      <formula>85.9</formula>
    </cfRule>
    <cfRule type="cellIs" dxfId="413" priority="981" operator="greaterThanOrEqual">
      <formula>85.9</formula>
    </cfRule>
  </conditionalFormatting>
  <conditionalFormatting pivot="1">
    <cfRule type="cellIs" dxfId="412" priority="976" operator="lessThanOrEqual">
      <formula>78.1</formula>
    </cfRule>
    <cfRule type="cellIs" dxfId="411" priority="977" operator="lessThan">
      <formula>85.9</formula>
    </cfRule>
    <cfRule type="cellIs" dxfId="410" priority="978" operator="greaterThanOrEqual">
      <formula>85.9</formula>
    </cfRule>
  </conditionalFormatting>
  <conditionalFormatting pivot="1">
    <cfRule type="cellIs" dxfId="409" priority="973" operator="lessThanOrEqual">
      <formula>78.1</formula>
    </cfRule>
    <cfRule type="cellIs" dxfId="408" priority="974" operator="lessThan">
      <formula>85.9</formula>
    </cfRule>
    <cfRule type="cellIs" dxfId="407" priority="975" operator="greaterThanOrEqual">
      <formula>85.9</formula>
    </cfRule>
  </conditionalFormatting>
  <conditionalFormatting pivot="1">
    <cfRule type="cellIs" dxfId="406" priority="970" operator="lessThanOrEqual">
      <formula>78.1</formula>
    </cfRule>
    <cfRule type="cellIs" dxfId="405" priority="971" operator="lessThan">
      <formula>85.9</formula>
    </cfRule>
    <cfRule type="cellIs" dxfId="404" priority="972" operator="greaterThanOrEqual">
      <formula>85.9</formula>
    </cfRule>
  </conditionalFormatting>
  <conditionalFormatting pivot="1">
    <cfRule type="cellIs" dxfId="403" priority="967" operator="lessThanOrEqual">
      <formula>78.1</formula>
    </cfRule>
    <cfRule type="cellIs" dxfId="402" priority="968" operator="lessThan">
      <formula>85.9</formula>
    </cfRule>
    <cfRule type="cellIs" dxfId="401" priority="969" operator="greaterThanOrEqual">
      <formula>85.9</formula>
    </cfRule>
  </conditionalFormatting>
  <conditionalFormatting pivot="1">
    <cfRule type="cellIs" dxfId="400" priority="964" operator="lessThanOrEqual">
      <formula>78.1</formula>
    </cfRule>
    <cfRule type="cellIs" dxfId="399" priority="965" operator="lessThan">
      <formula>85.9</formula>
    </cfRule>
    <cfRule type="cellIs" dxfId="398" priority="966" operator="greaterThanOrEqual">
      <formula>85.9</formula>
    </cfRule>
  </conditionalFormatting>
  <conditionalFormatting pivot="1">
    <cfRule type="cellIs" dxfId="397" priority="955" operator="lessThanOrEqual">
      <formula>78.1</formula>
    </cfRule>
    <cfRule type="cellIs" dxfId="396" priority="956" operator="lessThan">
      <formula>85.9</formula>
    </cfRule>
    <cfRule type="cellIs" dxfId="395" priority="957" operator="greaterThanOrEqual">
      <formula>85.9</formula>
    </cfRule>
  </conditionalFormatting>
  <conditionalFormatting pivot="1">
    <cfRule type="cellIs" dxfId="394" priority="952" operator="lessThanOrEqual">
      <formula>78.1</formula>
    </cfRule>
    <cfRule type="cellIs" dxfId="393" priority="953" operator="lessThan">
      <formula>85.9</formula>
    </cfRule>
    <cfRule type="cellIs" dxfId="392" priority="954" operator="greaterThanOrEqual">
      <formula>85.9</formula>
    </cfRule>
  </conditionalFormatting>
  <conditionalFormatting pivot="1">
    <cfRule type="cellIs" dxfId="391" priority="949" operator="lessThanOrEqual">
      <formula>78.1</formula>
    </cfRule>
    <cfRule type="cellIs" dxfId="390" priority="950" operator="lessThan">
      <formula>85.9</formula>
    </cfRule>
    <cfRule type="cellIs" dxfId="389" priority="951" operator="greaterThanOrEqual">
      <formula>85.9</formula>
    </cfRule>
  </conditionalFormatting>
  <conditionalFormatting pivot="1">
    <cfRule type="cellIs" dxfId="388" priority="946" operator="lessThanOrEqual">
      <formula>78.1</formula>
    </cfRule>
    <cfRule type="cellIs" dxfId="387" priority="947" operator="lessThan">
      <formula>85.9</formula>
    </cfRule>
    <cfRule type="cellIs" dxfId="386" priority="948" operator="greaterThanOrEqual">
      <formula>85.9</formula>
    </cfRule>
  </conditionalFormatting>
  <conditionalFormatting pivot="1">
    <cfRule type="cellIs" dxfId="385" priority="943" operator="lessThanOrEqual">
      <formula>78.1</formula>
    </cfRule>
    <cfRule type="cellIs" dxfId="384" priority="944" operator="lessThan">
      <formula>85.9</formula>
    </cfRule>
    <cfRule type="cellIs" dxfId="383" priority="945" operator="greaterThanOrEqual">
      <formula>85.9</formula>
    </cfRule>
  </conditionalFormatting>
  <conditionalFormatting pivot="1">
    <cfRule type="cellIs" dxfId="382" priority="940" operator="lessThanOrEqual">
      <formula>78.1</formula>
    </cfRule>
    <cfRule type="cellIs" dxfId="381" priority="941" operator="lessThan">
      <formula>85.9</formula>
    </cfRule>
    <cfRule type="cellIs" dxfId="380" priority="942" operator="greaterThanOrEqual">
      <formula>85.9</formula>
    </cfRule>
  </conditionalFormatting>
  <conditionalFormatting pivot="1">
    <cfRule type="cellIs" dxfId="379" priority="937" operator="lessThanOrEqual">
      <formula>78.1</formula>
    </cfRule>
    <cfRule type="cellIs" dxfId="378" priority="938" operator="lessThan">
      <formula>85.9</formula>
    </cfRule>
    <cfRule type="cellIs" dxfId="377" priority="939" operator="greaterThanOrEqual">
      <formula>85.9</formula>
    </cfRule>
  </conditionalFormatting>
  <conditionalFormatting pivot="1">
    <cfRule type="cellIs" dxfId="376" priority="931" operator="lessThanOrEqual">
      <formula>78.1</formula>
    </cfRule>
    <cfRule type="cellIs" dxfId="375" priority="932" operator="lessThan">
      <formula>85.9</formula>
    </cfRule>
    <cfRule type="cellIs" dxfId="374" priority="933" operator="greaterThanOrEqual">
      <formula>85.9</formula>
    </cfRule>
  </conditionalFormatting>
  <conditionalFormatting pivot="1">
    <cfRule type="cellIs" dxfId="373" priority="928" operator="lessThanOrEqual">
      <formula>78.1</formula>
    </cfRule>
    <cfRule type="cellIs" dxfId="372" priority="929" operator="lessThan">
      <formula>85.9</formula>
    </cfRule>
    <cfRule type="cellIs" dxfId="371" priority="930" operator="greaterThanOrEqual">
      <formula>85.9</formula>
    </cfRule>
  </conditionalFormatting>
  <conditionalFormatting pivot="1">
    <cfRule type="cellIs" dxfId="370" priority="925" operator="lessThanOrEqual">
      <formula>36.6</formula>
    </cfRule>
    <cfRule type="cellIs" dxfId="369" priority="926" operator="lessThan">
      <formula>40.3</formula>
    </cfRule>
    <cfRule type="cellIs" dxfId="368" priority="927" operator="greaterThanOrEqual">
      <formula>40.3</formula>
    </cfRule>
  </conditionalFormatting>
  <conditionalFormatting pivot="1">
    <cfRule type="cellIs" dxfId="367" priority="922" operator="lessThanOrEqual">
      <formula>36.6</formula>
    </cfRule>
    <cfRule type="cellIs" dxfId="366" priority="923" operator="lessThan">
      <formula>40.3</formula>
    </cfRule>
    <cfRule type="cellIs" dxfId="365" priority="924" operator="greaterThanOrEqual">
      <formula>40.3</formula>
    </cfRule>
  </conditionalFormatting>
  <conditionalFormatting pivot="1">
    <cfRule type="cellIs" dxfId="364" priority="919" operator="lessThanOrEqual">
      <formula>36.6</formula>
    </cfRule>
    <cfRule type="cellIs" dxfId="363" priority="920" operator="lessThan">
      <formula>40.3</formula>
    </cfRule>
    <cfRule type="cellIs" dxfId="362" priority="921" operator="greaterThanOrEqual">
      <formula>40.3</formula>
    </cfRule>
  </conditionalFormatting>
  <conditionalFormatting pivot="1">
    <cfRule type="cellIs" dxfId="361" priority="916" operator="lessThanOrEqual">
      <formula>36.6</formula>
    </cfRule>
    <cfRule type="cellIs" dxfId="360" priority="917" operator="lessThan">
      <formula>40.3</formula>
    </cfRule>
    <cfRule type="cellIs" dxfId="359" priority="918" operator="greaterThanOrEqual">
      <formula>40.3</formula>
    </cfRule>
  </conditionalFormatting>
  <conditionalFormatting pivot="1">
    <cfRule type="cellIs" dxfId="358" priority="913" operator="lessThanOrEqual">
      <formula>36.6</formula>
    </cfRule>
    <cfRule type="cellIs" dxfId="357" priority="914" operator="lessThan">
      <formula>40.3</formula>
    </cfRule>
    <cfRule type="cellIs" dxfId="356" priority="915" operator="greaterThanOrEqual">
      <formula>40.3</formula>
    </cfRule>
  </conditionalFormatting>
  <conditionalFormatting pivot="1">
    <cfRule type="cellIs" dxfId="355" priority="910" operator="lessThanOrEqual">
      <formula>36.6</formula>
    </cfRule>
    <cfRule type="cellIs" dxfId="354" priority="911" operator="lessThan">
      <formula>40.3</formula>
    </cfRule>
    <cfRule type="cellIs" dxfId="353" priority="912" operator="greaterThanOrEqual">
      <formula>40.3</formula>
    </cfRule>
  </conditionalFormatting>
  <conditionalFormatting pivot="1">
    <cfRule type="cellIs" dxfId="352" priority="901" operator="lessThanOrEqual">
      <formula>36.6</formula>
    </cfRule>
    <cfRule type="cellIs" dxfId="351" priority="902" operator="lessThan">
      <formula>40.3</formula>
    </cfRule>
    <cfRule type="cellIs" dxfId="350" priority="903" operator="greaterThanOrEqual">
      <formula>40.3</formula>
    </cfRule>
  </conditionalFormatting>
  <conditionalFormatting pivot="1">
    <cfRule type="cellIs" dxfId="349" priority="898" operator="lessThanOrEqual">
      <formula>36.6</formula>
    </cfRule>
    <cfRule type="cellIs" dxfId="348" priority="899" operator="lessThan">
      <formula>40.3</formula>
    </cfRule>
    <cfRule type="cellIs" dxfId="347" priority="900" operator="greaterThanOrEqual">
      <formula>40.3</formula>
    </cfRule>
  </conditionalFormatting>
  <conditionalFormatting pivot="1">
    <cfRule type="cellIs" dxfId="346" priority="895" operator="lessThanOrEqual">
      <formula>36.6</formula>
    </cfRule>
    <cfRule type="cellIs" dxfId="345" priority="896" operator="lessThan">
      <formula>40.3</formula>
    </cfRule>
    <cfRule type="cellIs" dxfId="344" priority="897" operator="greaterThanOrEqual">
      <formula>40.3</formula>
    </cfRule>
  </conditionalFormatting>
  <conditionalFormatting pivot="1">
    <cfRule type="cellIs" dxfId="343" priority="892" operator="lessThanOrEqual">
      <formula>36.6</formula>
    </cfRule>
    <cfRule type="cellIs" dxfId="342" priority="893" operator="lessThan">
      <formula>40.3</formula>
    </cfRule>
    <cfRule type="cellIs" dxfId="341" priority="894" operator="greaterThanOrEqual">
      <formula>40.3</formula>
    </cfRule>
  </conditionalFormatting>
  <conditionalFormatting pivot="1" sqref="B9">
    <cfRule type="cellIs" dxfId="340" priority="188" operator="lessThanOrEqual">
      <formula>182.5</formula>
    </cfRule>
  </conditionalFormatting>
  <conditionalFormatting pivot="1" sqref="B9">
    <cfRule type="cellIs" priority="187" stopIfTrue="1" operator="equal">
      <formula>0</formula>
    </cfRule>
  </conditionalFormatting>
  <conditionalFormatting pivot="1" sqref="B9">
    <cfRule type="cellIs" dxfId="339" priority="189" operator="greaterThan">
      <formula>182.5</formula>
    </cfRule>
  </conditionalFormatting>
  <conditionalFormatting pivot="1" sqref="AG9">
    <cfRule type="cellIs" dxfId="338" priority="158" operator="lessThanOrEqual">
      <formula>40.2</formula>
    </cfRule>
  </conditionalFormatting>
  <conditionalFormatting pivot="1" sqref="AG9">
    <cfRule type="cellIs" priority="157" stopIfTrue="1" operator="equal">
      <formula>0</formula>
    </cfRule>
  </conditionalFormatting>
  <conditionalFormatting pivot="1" sqref="AG9">
    <cfRule type="cellIs" dxfId="337" priority="159" operator="greaterThan">
      <formula>40.2</formula>
    </cfRule>
  </conditionalFormatting>
  <conditionalFormatting pivot="1" sqref="B10:N11 B12:N12">
    <cfRule type="cellIs" dxfId="336" priority="47" operator="lessThanOrEqual">
      <formula>182.5</formula>
    </cfRule>
  </conditionalFormatting>
  <conditionalFormatting pivot="1" sqref="B10:N11 B12:N12">
    <cfRule type="cellIs" priority="46" stopIfTrue="1" operator="equal">
      <formula>0</formula>
    </cfRule>
  </conditionalFormatting>
  <conditionalFormatting pivot="1" sqref="B10:N11 B12:N12">
    <cfRule type="cellIs" dxfId="335" priority="48" operator="greaterThan">
      <formula>182.5</formula>
    </cfRule>
  </conditionalFormatting>
  <conditionalFormatting pivot="1" sqref="B14:N16 B17:N17">
    <cfRule type="cellIs" dxfId="334" priority="44" operator="lessThanOrEqual">
      <formula>182.5</formula>
    </cfRule>
  </conditionalFormatting>
  <conditionalFormatting pivot="1" sqref="B14:N16 B17:N17">
    <cfRule type="cellIs" priority="43" stopIfTrue="1" operator="equal">
      <formula>0</formula>
    </cfRule>
  </conditionalFormatting>
  <conditionalFormatting pivot="1" sqref="B14:N16 B17:N17">
    <cfRule type="cellIs" dxfId="333" priority="45" operator="greaterThan">
      <formula>182.5</formula>
    </cfRule>
  </conditionalFormatting>
  <conditionalFormatting pivot="1" sqref="B19:N23 B24:N24">
    <cfRule type="cellIs" dxfId="332" priority="41" operator="lessThanOrEqual">
      <formula>182.5</formula>
    </cfRule>
  </conditionalFormatting>
  <conditionalFormatting pivot="1" sqref="B19:N23 B24:N24">
    <cfRule type="cellIs" priority="40" stopIfTrue="1" operator="equal">
      <formula>0</formula>
    </cfRule>
  </conditionalFormatting>
  <conditionalFormatting pivot="1" sqref="B19:N23 B24:N24">
    <cfRule type="cellIs" dxfId="331" priority="42" operator="greaterThan">
      <formula>182.5</formula>
    </cfRule>
  </conditionalFormatting>
  <conditionalFormatting pivot="1" sqref="B26:N28 B29:N29">
    <cfRule type="cellIs" dxfId="330" priority="38" operator="lessThanOrEqual">
      <formula>182.5</formula>
    </cfRule>
  </conditionalFormatting>
  <conditionalFormatting pivot="1" sqref="B26:N28 B29:N29">
    <cfRule type="cellIs" priority="37" stopIfTrue="1" operator="equal">
      <formula>0</formula>
    </cfRule>
  </conditionalFormatting>
  <conditionalFormatting pivot="1" sqref="B26:N28 B29:N29">
    <cfRule type="cellIs" dxfId="329" priority="39" operator="greaterThan">
      <formula>182.5</formula>
    </cfRule>
  </conditionalFormatting>
  <conditionalFormatting pivot="1" sqref="B31:N34 B35:N35 B36:N36">
    <cfRule type="cellIs" dxfId="328" priority="35" operator="lessThanOrEqual">
      <formula>182.5</formula>
    </cfRule>
  </conditionalFormatting>
  <conditionalFormatting pivot="1" sqref="B31:N34 B35:N35 B36:N36">
    <cfRule type="cellIs" priority="34" stopIfTrue="1" operator="equal">
      <formula>0</formula>
    </cfRule>
  </conditionalFormatting>
  <conditionalFormatting pivot="1" sqref="B31:N34 B35:N35 B36:N36">
    <cfRule type="cellIs" dxfId="327" priority="36" operator="greaterThan">
      <formula>182.5</formula>
    </cfRule>
  </conditionalFormatting>
  <conditionalFormatting pivot="1" sqref="Q10:AC11 Q12:AC12">
    <cfRule type="cellIs" dxfId="326" priority="31" stopIfTrue="1" operator="equal">
      <formula>0</formula>
    </cfRule>
  </conditionalFormatting>
  <conditionalFormatting pivot="1" sqref="Q10:AC11 Q12:AC12">
    <cfRule type="cellIs" dxfId="325" priority="32" operator="lessThanOrEqual">
      <formula>84.9</formula>
    </cfRule>
  </conditionalFormatting>
  <conditionalFormatting pivot="1" sqref="Q10:AC11 Q12:AC12">
    <cfRule type="cellIs" dxfId="324" priority="33" operator="greaterThan">
      <formula>84.9</formula>
    </cfRule>
  </conditionalFormatting>
  <conditionalFormatting pivot="1" sqref="Q14:AC16 Q17:AC17">
    <cfRule type="cellIs" dxfId="323" priority="28" stopIfTrue="1" operator="equal">
      <formula>0</formula>
    </cfRule>
  </conditionalFormatting>
  <conditionalFormatting pivot="1" sqref="Q14:AC16 Q17:AC17">
    <cfRule type="cellIs" dxfId="322" priority="29" operator="lessThanOrEqual">
      <formula>84.9</formula>
    </cfRule>
  </conditionalFormatting>
  <conditionalFormatting pivot="1" sqref="Q14:AC16 Q17:AC17">
    <cfRule type="cellIs" dxfId="321" priority="30" operator="greaterThan">
      <formula>84.9</formula>
    </cfRule>
  </conditionalFormatting>
  <conditionalFormatting pivot="1" sqref="Q19:AC23 Q24:AC24">
    <cfRule type="cellIs" dxfId="320" priority="25" stopIfTrue="1" operator="equal">
      <formula>0</formula>
    </cfRule>
  </conditionalFormatting>
  <conditionalFormatting pivot="1" sqref="Q19:AC23 Q24:AC24">
    <cfRule type="cellIs" dxfId="319" priority="26" operator="lessThanOrEqual">
      <formula>84.9</formula>
    </cfRule>
  </conditionalFormatting>
  <conditionalFormatting pivot="1" sqref="Q19:AC23 Q24:AC24">
    <cfRule type="cellIs" dxfId="318" priority="27" operator="greaterThan">
      <formula>84.9</formula>
    </cfRule>
  </conditionalFormatting>
  <conditionalFormatting pivot="1" sqref="Q26:AC28 Q29:AC29">
    <cfRule type="cellIs" dxfId="317" priority="22" stopIfTrue="1" operator="equal">
      <formula>0</formula>
    </cfRule>
  </conditionalFormatting>
  <conditionalFormatting pivot="1" sqref="Q26:AC28 Q29:AC29">
    <cfRule type="cellIs" dxfId="316" priority="23" operator="lessThanOrEqual">
      <formula>84.9</formula>
    </cfRule>
  </conditionalFormatting>
  <conditionalFormatting pivot="1" sqref="Q26:AC28 Q29:AC29">
    <cfRule type="cellIs" dxfId="315" priority="24" operator="greaterThan">
      <formula>84.9</formula>
    </cfRule>
  </conditionalFormatting>
  <conditionalFormatting pivot="1" sqref="Q31:AC34 Q35:AC35 Q36:AC36">
    <cfRule type="cellIs" dxfId="314" priority="19" stopIfTrue="1" operator="equal">
      <formula>0</formula>
    </cfRule>
  </conditionalFormatting>
  <conditionalFormatting pivot="1" sqref="Q31:AC34 Q35:AC35 Q36:AC36">
    <cfRule type="cellIs" dxfId="313" priority="20" operator="lessThanOrEqual">
      <formula>84.9</formula>
    </cfRule>
  </conditionalFormatting>
  <conditionalFormatting pivot="1" sqref="Q31:AC34 Q35:AC35 Q36:AC36">
    <cfRule type="cellIs" dxfId="312" priority="21" operator="greaterThan">
      <formula>84.9</formula>
    </cfRule>
  </conditionalFormatting>
  <conditionalFormatting pivot="1" sqref="AG10:AS11 AG12:AS12">
    <cfRule type="cellIs" dxfId="311" priority="17" operator="lessThanOrEqual">
      <formula>40.2</formula>
    </cfRule>
  </conditionalFormatting>
  <conditionalFormatting pivot="1" sqref="AG10:AS11 AG12:AS12">
    <cfRule type="cellIs" priority="16" stopIfTrue="1" operator="equal">
      <formula>0</formula>
    </cfRule>
  </conditionalFormatting>
  <conditionalFormatting pivot="1" sqref="AG10:AS11 AG12:AS12">
    <cfRule type="cellIs" dxfId="310" priority="18" operator="greaterThan">
      <formula>40.2</formula>
    </cfRule>
  </conditionalFormatting>
  <conditionalFormatting pivot="1" sqref="AG14:AS16 AG17:AS17">
    <cfRule type="cellIs" dxfId="309" priority="14" operator="lessThanOrEqual">
      <formula>40.2</formula>
    </cfRule>
  </conditionalFormatting>
  <conditionalFormatting pivot="1" sqref="AG14:AS16 AG17:AS17">
    <cfRule type="cellIs" priority="13" stopIfTrue="1" operator="equal">
      <formula>0</formula>
    </cfRule>
  </conditionalFormatting>
  <conditionalFormatting pivot="1" sqref="AG14:AS16 AG17:AS17">
    <cfRule type="cellIs" dxfId="308" priority="15" operator="greaterThan">
      <formula>40.2</formula>
    </cfRule>
  </conditionalFormatting>
  <conditionalFormatting pivot="1" sqref="AG19:AS23 AG24:AS24">
    <cfRule type="cellIs" dxfId="307" priority="11" operator="lessThanOrEqual">
      <formula>40.2</formula>
    </cfRule>
  </conditionalFormatting>
  <conditionalFormatting pivot="1" sqref="AG19:AS23 AG24:AS24">
    <cfRule type="cellIs" priority="10" stopIfTrue="1" operator="equal">
      <formula>0</formula>
    </cfRule>
  </conditionalFormatting>
  <conditionalFormatting pivot="1" sqref="AG19:AS23 AG24:AS24">
    <cfRule type="cellIs" dxfId="306" priority="12" operator="greaterThan">
      <formula>40.2</formula>
    </cfRule>
  </conditionalFormatting>
  <conditionalFormatting pivot="1" sqref="AG26:AS28 AG29:AS29">
    <cfRule type="cellIs" dxfId="305" priority="8" operator="lessThanOrEqual">
      <formula>40.2</formula>
    </cfRule>
  </conditionalFormatting>
  <conditionalFormatting pivot="1" sqref="AG26:AS28 AG29:AS29">
    <cfRule type="cellIs" priority="7" stopIfTrue="1" operator="equal">
      <formula>0</formula>
    </cfRule>
  </conditionalFormatting>
  <conditionalFormatting pivot="1" sqref="AG26:AS28 AG29:AS29">
    <cfRule type="cellIs" dxfId="304" priority="9" operator="greaterThan">
      <formula>40.2</formula>
    </cfRule>
  </conditionalFormatting>
  <conditionalFormatting pivot="1" sqref="AG31:AS34 AG35:AS35 AG36:AS36">
    <cfRule type="cellIs" dxfId="303" priority="5" operator="lessThanOrEqual">
      <formula>40.2</formula>
    </cfRule>
  </conditionalFormatting>
  <conditionalFormatting pivot="1" sqref="AG31:AS34 AG35:AS35 AG36:AS36">
    <cfRule type="cellIs" priority="4" stopIfTrue="1" operator="equal">
      <formula>0</formula>
    </cfRule>
  </conditionalFormatting>
  <conditionalFormatting pivot="1" sqref="AG31:AS34 AG35:AS35 AG36:AS36">
    <cfRule type="cellIs" dxfId="302" priority="6" operator="greaterThan">
      <formula>40.2</formula>
    </cfRule>
  </conditionalFormatting>
  <conditionalFormatting pivot="1" sqref="Q9:AC9">
    <cfRule type="cellIs" dxfId="301" priority="1" stopIfTrue="1" operator="equal">
      <formula>0</formula>
    </cfRule>
  </conditionalFormatting>
  <conditionalFormatting pivot="1" sqref="Q9:AC9">
    <cfRule type="cellIs" dxfId="300" priority="2" operator="lessThanOrEqual">
      <formula>84.9</formula>
    </cfRule>
  </conditionalFormatting>
  <conditionalFormatting pivot="1" sqref="Q9:AC9">
    <cfRule type="cellIs" dxfId="299" priority="3" operator="greaterThan">
      <formula>84.9</formula>
    </cfRule>
  </conditionalFormatting>
  <pageMargins left="0.7" right="0.7" top="0.75" bottom="0.75" header="0.3" footer="0.3"/>
  <pageSetup orientation="portrait" r:id="rId7"/>
  <headerFooter>
    <oddFooter>&amp;C&amp;1#&amp;"Calibri"&amp;12&amp;K000000Internal</oddFooter>
  </headerFooter>
  <customProperties>
    <customPr name="_pios_id" r:id="rId8"/>
    <customPr name="EpmWorksheetKeyString_GUID" r:id="rId9"/>
  </customProperties>
  <drawing r:id="rId10"/>
  <extLst>
    <ext xmlns:x14="http://schemas.microsoft.com/office/spreadsheetml/2009/9/main" uri="{A8765BA9-456A-4dab-B4F3-ACF838C121DE}">
      <x14:slicerList>
        <x14:slicer r:id="rId11"/>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C5913"/>
  <sheetViews>
    <sheetView zoomScale="90" zoomScaleNormal="90" workbookViewId="0">
      <pane ySplit="4" topLeftCell="A5" activePane="bottomLeft" state="frozen"/>
      <selection pane="bottomLeft" activeCell="P10" sqref="P10"/>
    </sheetView>
  </sheetViews>
  <sheetFormatPr defaultRowHeight="15" x14ac:dyDescent="0.25"/>
  <cols>
    <col min="1" max="1" width="13.85546875" style="4" bestFit="1" customWidth="1"/>
    <col min="2" max="2" width="13.5703125" style="4" bestFit="1" customWidth="1"/>
    <col min="3" max="4" width="13.5703125" style="4" customWidth="1"/>
    <col min="5" max="5" width="14.140625" style="4" customWidth="1"/>
    <col min="6" max="6" width="16.85546875" style="4" customWidth="1"/>
    <col min="7" max="7" width="16.42578125" style="4" bestFit="1" customWidth="1"/>
    <col min="8" max="8" width="19" style="4" customWidth="1"/>
    <col min="9" max="9" width="14.85546875" style="4" customWidth="1"/>
    <col min="10" max="10" width="7.140625" style="4" bestFit="1" customWidth="1"/>
    <col min="11" max="11" width="14.85546875" style="37" customWidth="1"/>
    <col min="12" max="12" width="14.85546875" style="4" customWidth="1"/>
    <col min="13" max="13" width="13.28515625" customWidth="1"/>
    <col min="14" max="14" width="13.7109375" customWidth="1"/>
    <col min="15" max="15" width="23.7109375" customWidth="1"/>
    <col min="16" max="16" width="19.140625" bestFit="1" customWidth="1"/>
    <col min="17" max="17" width="17.140625" style="44" customWidth="1"/>
    <col min="18" max="18" width="19.85546875" customWidth="1"/>
    <col min="19" max="19" width="20.7109375" style="1" bestFit="1" customWidth="1"/>
    <col min="20" max="20" width="17.7109375" customWidth="1"/>
    <col min="21" max="21" width="21.7109375" customWidth="1"/>
    <col min="22" max="26" width="24.42578125" customWidth="1"/>
    <col min="27" max="27" width="19" style="45" customWidth="1"/>
    <col min="28" max="28" width="18.7109375" bestFit="1" customWidth="1"/>
    <col min="29" max="29" width="20.5703125" style="46" bestFit="1" customWidth="1"/>
  </cols>
  <sheetData>
    <row r="1" spans="1:29" x14ac:dyDescent="0.25">
      <c r="A1" s="84" t="s">
        <v>89</v>
      </c>
      <c r="B1" s="84"/>
      <c r="C1" s="84"/>
      <c r="D1" s="84"/>
      <c r="E1" s="84"/>
      <c r="F1" s="84"/>
      <c r="G1" s="84"/>
      <c r="H1" s="84"/>
    </row>
    <row r="2" spans="1:29" ht="15.75" thickBot="1" x14ac:dyDescent="0.3">
      <c r="A2" s="84" t="s">
        <v>90</v>
      </c>
      <c r="B2" s="84"/>
      <c r="C2" s="84"/>
      <c r="D2" s="84"/>
      <c r="E2" s="84"/>
      <c r="F2" s="84"/>
      <c r="G2" s="84"/>
      <c r="H2" s="84"/>
    </row>
    <row r="3" spans="1:29" ht="19.5" thickBot="1" x14ac:dyDescent="0.35">
      <c r="D3" s="25"/>
      <c r="E3" s="26" t="s">
        <v>91</v>
      </c>
      <c r="F3" s="27">
        <v>45663</v>
      </c>
      <c r="G3" s="27">
        <f>F3-8</f>
        <v>45655</v>
      </c>
      <c r="H3" s="28"/>
      <c r="I3" s="28"/>
      <c r="J3" s="28"/>
      <c r="K3" s="36"/>
      <c r="L3" s="56"/>
      <c r="M3" s="4"/>
      <c r="N3" s="83" t="s">
        <v>0</v>
      </c>
      <c r="O3" s="83"/>
      <c r="P3" s="83"/>
      <c r="Q3" s="38"/>
      <c r="R3" s="83" t="s">
        <v>1</v>
      </c>
      <c r="S3" s="83"/>
      <c r="T3" s="83"/>
      <c r="AA3" s="55"/>
    </row>
    <row r="4" spans="1:29" x14ac:dyDescent="0.25">
      <c r="A4" s="4" t="s">
        <v>9</v>
      </c>
      <c r="B4" s="4" t="s">
        <v>92</v>
      </c>
      <c r="C4" s="4" t="s">
        <v>93</v>
      </c>
      <c r="D4" s="4" t="s">
        <v>94</v>
      </c>
      <c r="E4" s="4" t="s">
        <v>4</v>
      </c>
      <c r="F4" s="4" t="s">
        <v>6</v>
      </c>
      <c r="G4" s="4" t="s">
        <v>95</v>
      </c>
      <c r="H4" s="4" t="s">
        <v>96</v>
      </c>
      <c r="I4" s="4" t="s">
        <v>97</v>
      </c>
      <c r="J4" s="4" t="s">
        <v>98</v>
      </c>
      <c r="K4" s="37" t="s">
        <v>99</v>
      </c>
      <c r="L4" s="4" t="s">
        <v>100</v>
      </c>
      <c r="M4" t="s">
        <v>101</v>
      </c>
      <c r="N4" t="s">
        <v>102</v>
      </c>
      <c r="O4" t="s">
        <v>103</v>
      </c>
      <c r="P4" t="s">
        <v>15</v>
      </c>
      <c r="Q4" t="s">
        <v>104</v>
      </c>
      <c r="R4" t="s">
        <v>105</v>
      </c>
      <c r="S4" s="44" t="s">
        <v>106</v>
      </c>
      <c r="T4" t="s">
        <v>107</v>
      </c>
      <c r="U4" s="1" t="s">
        <v>108</v>
      </c>
      <c r="V4" t="s">
        <v>109</v>
      </c>
      <c r="W4" t="s">
        <v>110</v>
      </c>
      <c r="X4" t="s">
        <v>111</v>
      </c>
      <c r="Y4" t="s">
        <v>112</v>
      </c>
      <c r="Z4" t="s">
        <v>113</v>
      </c>
      <c r="AA4" t="s">
        <v>114</v>
      </c>
      <c r="AB4" t="s">
        <v>115</v>
      </c>
      <c r="AC4" s="51" t="s">
        <v>116</v>
      </c>
    </row>
    <row r="5" spans="1:29" x14ac:dyDescent="0.25">
      <c r="A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 s="4" t="str">
        <f>VLOOKUP(P5,Lookup!$A$1:$D$19,4,0)</f>
        <v>Bay Area</v>
      </c>
      <c r="C5" s="4" t="str">
        <f>VLOOKUP(P5,Lookup!$A$1:$E$19,5,0)</f>
        <v>Region 3</v>
      </c>
      <c r="D5" s="4" t="str">
        <f>VLOOKUP(P5,Lookup!$A$1:$B$19,2,0)</f>
        <v>EB</v>
      </c>
      <c r="E5" s="4" t="str">
        <f>IF(AND((Data[[#This Row],[Min Notif Date]]&gt;$G$3),Data[[#This Row],[Min Notif Date]]&lt;$F$3),"Last Week","No")</f>
        <v>No</v>
      </c>
      <c r="F5" s="4" t="str">
        <f>VLOOKUP(MONTH(Data[[#This Row],[Min Notif Date]]),Lookup!$G$1:$H$12,2,0)</f>
        <v>12. Dec</v>
      </c>
      <c r="G5" s="4" t="str">
        <f t="shared" ref="G5:G68" si="0">IF(AC5&lt;0,"Negative","")</f>
        <v/>
      </c>
      <c r="H5" s="4" t="str">
        <f>IF(AND(Data[[#This Row],[Min Notif Time]]&gt;6,Data[[#This Row],[Min Notif Time]]&lt;17),"Business Hours","Non-Business Hours")</f>
        <v>Non-Business Hours</v>
      </c>
      <c r="I5" s="4" t="str" cm="1">
        <f t="array" ref="I5">IFERROR(VLOOKUP(Data[[#This Row],[Min Notif Date]],Lookup!$N$1:$P$11,2,0),_xlfn.IFS(VLOOKUP(WEEKDAY(Data[[#This Row],[Min Notif Date]],2),Lookup!$J$1:$L$7,3,0)="Weekend","Weekend",VLOOKUP(WEEKDAY(Data[[#This Row],[Min Notif Date]],2),Lookup!$J$1:$L$7,3,0)="Weekday","Weekday"))</f>
        <v>Weekend</v>
      </c>
      <c r="J5" s="4" t="str">
        <f>VLOOKUP(WEEKDAY(Data[[#This Row],[Min Notif Date]],2),Lookup!$J$1:$K$7,2,0)</f>
        <v>6. Sat</v>
      </c>
      <c r="K5" s="37">
        <f>ROUNDDOWN(Data[[#This Row],[PGE Notified Time]],0)</f>
        <v>45640</v>
      </c>
      <c r="L5" s="4">
        <f>HOUR(Data[[#This Row],[PGE Notified Time]])</f>
        <v>19</v>
      </c>
      <c r="M5">
        <v>115807</v>
      </c>
      <c r="O5" t="s">
        <v>117</v>
      </c>
      <c r="P5" t="s">
        <v>118</v>
      </c>
      <c r="Q5" t="s">
        <v>117</v>
      </c>
      <c r="R5" t="s">
        <v>119</v>
      </c>
      <c r="S5" s="1" t="s">
        <v>5</v>
      </c>
      <c r="T5" s="1">
        <v>45640.803807870368</v>
      </c>
      <c r="U5" s="1">
        <v>45642.8125</v>
      </c>
      <c r="V5" t="s">
        <v>120</v>
      </c>
      <c r="W5" t="s">
        <v>121</v>
      </c>
      <c r="X5" t="s">
        <v>122</v>
      </c>
      <c r="Y5" t="s">
        <v>123</v>
      </c>
      <c r="Z5">
        <v>130064797</v>
      </c>
      <c r="AA5" s="50">
        <v>47171452</v>
      </c>
      <c r="AB5" t="s">
        <v>124</v>
      </c>
      <c r="AC5" s="51">
        <v>2892.5166666670002</v>
      </c>
    </row>
    <row r="6" spans="1:29" x14ac:dyDescent="0.25">
      <c r="A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 s="4" t="str">
        <f>VLOOKUP(P6,Lookup!$A$1:$D$19,4,0)</f>
        <v>Bay Area</v>
      </c>
      <c r="C6" s="4" t="str">
        <f>VLOOKUP(P6,Lookup!$A$1:$E$19,5,0)</f>
        <v>Region 3</v>
      </c>
      <c r="D6" s="4" t="str">
        <f>VLOOKUP(P6,Lookup!$A$1:$B$19,2,0)</f>
        <v>EB</v>
      </c>
      <c r="E6" s="4" t="str">
        <f>IF(AND((Data[[#This Row],[Min Notif Date]]&gt;$G$3),Data[[#This Row],[Min Notif Date]]&lt;$F$3),"Last Week","No")</f>
        <v>No</v>
      </c>
      <c r="F6" s="4" t="str">
        <f>VLOOKUP(MONTH(Data[[#This Row],[Min Notif Date]]),Lookup!$G$1:$H$12,2,0)</f>
        <v>1. Jan</v>
      </c>
      <c r="G6" s="4" t="str">
        <f t="shared" si="0"/>
        <v/>
      </c>
      <c r="H6" s="4" t="str">
        <f>IF(AND(Data[[#This Row],[Min Notif Time]]&gt;6,Data[[#This Row],[Min Notif Time]]&lt;17),"Business Hours","Non-Business Hours")</f>
        <v>Business Hours</v>
      </c>
      <c r="I6" s="4" t="str" cm="1">
        <f t="array" ref="I6">IFERROR(VLOOKUP(Data[[#This Row],[Min Notif Date]],Lookup!$N$1:$P$11,2,0),_xlfn.IFS(VLOOKUP(WEEKDAY(Data[[#This Row],[Min Notif Date]],2),Lookup!$J$1:$L$7,3,0)="Weekend","Weekend",VLOOKUP(WEEKDAY(Data[[#This Row],[Min Notif Date]],2),Lookup!$J$1:$L$7,3,0)="Weekday","Weekday"))</f>
        <v>Weekday</v>
      </c>
      <c r="J6" s="4" t="str">
        <f>VLOOKUP(WEEKDAY(Data[[#This Row],[Min Notif Date]],2),Lookup!$J$1:$K$7,2,0)</f>
        <v>2. Tue</v>
      </c>
      <c r="K6" s="37">
        <f>ROUNDDOWN(Data[[#This Row],[PGE Notified Time]],0)</f>
        <v>45307</v>
      </c>
      <c r="L6" s="4">
        <f>HOUR(Data[[#This Row],[PGE Notified Time]])</f>
        <v>10</v>
      </c>
      <c r="M6">
        <v>103022</v>
      </c>
      <c r="N6">
        <v>2560315960</v>
      </c>
      <c r="O6" t="s">
        <v>117</v>
      </c>
      <c r="P6" t="s">
        <v>118</v>
      </c>
      <c r="Q6" s="44" t="s">
        <v>117</v>
      </c>
      <c r="R6" t="s">
        <v>119</v>
      </c>
      <c r="S6" s="1">
        <v>45307.410011574073</v>
      </c>
      <c r="T6" s="1">
        <v>45307.45207175926</v>
      </c>
      <c r="U6" s="1">
        <v>45309.354166666664</v>
      </c>
      <c r="V6" t="s">
        <v>120</v>
      </c>
      <c r="W6" t="s">
        <v>121</v>
      </c>
      <c r="X6" t="s">
        <v>122</v>
      </c>
      <c r="Y6" t="s">
        <v>123</v>
      </c>
      <c r="Z6">
        <v>128063578</v>
      </c>
      <c r="AA6" s="50">
        <v>35525083</v>
      </c>
      <c r="AB6" t="s">
        <v>124</v>
      </c>
      <c r="AC6" s="51">
        <v>2799.5833333330002</v>
      </c>
    </row>
    <row r="7" spans="1:29" x14ac:dyDescent="0.25">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Bay Area</v>
      </c>
      <c r="C7" s="4" t="str">
        <f>VLOOKUP(P7,Lookup!$A$1:$E$19,5,0)</f>
        <v>Region 3</v>
      </c>
      <c r="D7" s="4" t="str">
        <f>VLOOKUP(P7,Lookup!$A$1:$B$19,2,0)</f>
        <v>EB</v>
      </c>
      <c r="E7" s="4" t="str">
        <f>IF(AND((Data[[#This Row],[Min Notif Date]]&gt;$G$3),Data[[#This Row],[Min Notif Date]]&lt;$F$3),"Last Week","No")</f>
        <v>No</v>
      </c>
      <c r="F7" s="4" t="str">
        <f>VLOOKUP(MONTH(Data[[#This Row],[Min Notif Date]]),Lookup!$G$1:$H$12,2,0)</f>
        <v>3. Mar</v>
      </c>
      <c r="G7" s="4" t="str">
        <f t="shared" si="0"/>
        <v/>
      </c>
      <c r="H7" s="4" t="str">
        <f>IF(AND(Data[[#This Row],[Min Notif Time]]&gt;6,Data[[#This Row],[Min Notif Time]]&lt;17),"Business Hours","Non-Business Hours")</f>
        <v>Business Hours</v>
      </c>
      <c r="I7" s="4" t="str" cm="1">
        <f t="array" ref="I7">IFERROR(VLOOKUP(Data[[#This Row],[Min Notif Date]],Lookup!$N$1:$P$11,2,0),_xlfn.IFS(VLOOKUP(WEEKDAY(Data[[#This Row],[Min Notif Date]],2),Lookup!$J$1:$L$7,3,0)="Weekend","Weekend",VLOOKUP(WEEKDAY(Data[[#This Row],[Min Notif Date]],2),Lookup!$J$1:$L$7,3,0)="Weekday","Weekday"))</f>
        <v>Weekday</v>
      </c>
      <c r="J7" s="4" t="str">
        <f>VLOOKUP(WEEKDAY(Data[[#This Row],[Min Notif Date]],2),Lookup!$J$1:$K$7,2,0)</f>
        <v>2. Tue</v>
      </c>
      <c r="K7" s="37">
        <f>ROUNDDOWN(Data[[#This Row],[PGE Notified Time]],0)</f>
        <v>45370</v>
      </c>
      <c r="L7" s="4">
        <f>HOUR(Data[[#This Row],[PGE Notified Time]])</f>
        <v>11</v>
      </c>
      <c r="M7">
        <v>105459</v>
      </c>
      <c r="O7" t="s">
        <v>117</v>
      </c>
      <c r="P7" t="s">
        <v>118</v>
      </c>
      <c r="Q7" s="44" t="s">
        <v>117</v>
      </c>
      <c r="R7" t="s">
        <v>125</v>
      </c>
      <c r="S7" s="1" t="s">
        <v>5</v>
      </c>
      <c r="T7" s="1">
        <v>45370.459282407406</v>
      </c>
      <c r="U7" s="1">
        <v>45372.378472222219</v>
      </c>
      <c r="V7" t="s">
        <v>120</v>
      </c>
      <c r="W7" t="s">
        <v>121</v>
      </c>
      <c r="X7" t="s">
        <v>122</v>
      </c>
      <c r="Y7" t="s">
        <v>123</v>
      </c>
      <c r="Z7">
        <v>128306407</v>
      </c>
      <c r="AA7" s="50">
        <v>47040373</v>
      </c>
      <c r="AB7" t="s">
        <v>124</v>
      </c>
      <c r="AC7" s="51">
        <v>2763.6333333329999</v>
      </c>
    </row>
    <row r="8" spans="1:29" x14ac:dyDescent="0.25">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North Coast</v>
      </c>
      <c r="C8" s="4" t="str">
        <f>VLOOKUP(P8,Lookup!$A$1:$E$19,5,0)</f>
        <v>Region 1</v>
      </c>
      <c r="D8" s="4" t="str">
        <f>VLOOKUP(P8,Lookup!$A$1:$B$19,2,0)</f>
        <v>NB</v>
      </c>
      <c r="E8" s="4" t="str">
        <f>IF(AND((Data[[#This Row],[Min Notif Date]]&gt;$G$3),Data[[#This Row],[Min Notif Date]]&lt;$F$3),"Last Week","No")</f>
        <v>No</v>
      </c>
      <c r="F8" s="4" t="str">
        <f>VLOOKUP(MONTH(Data[[#This Row],[Min Notif Date]]),Lookup!$G$1:$H$12,2,0)</f>
        <v>11. Nov</v>
      </c>
      <c r="G8" s="4" t="str">
        <f t="shared" si="0"/>
        <v/>
      </c>
      <c r="H8" s="4" t="str">
        <f>IF(AND(Data[[#This Row],[Min Notif Time]]&gt;6,Data[[#This Row],[Min Notif Time]]&lt;17),"Business Hours","Non-Business Hours")</f>
        <v>Business Hours</v>
      </c>
      <c r="I8" s="4" t="str" cm="1">
        <f t="array" ref="I8">IFERROR(VLOOKUP(Data[[#This Row],[Min Notif Date]],Lookup!$N$1:$P$11,2,0),_xlfn.IFS(VLOOKUP(WEEKDAY(Data[[#This Row],[Min Notif Date]],2),Lookup!$J$1:$L$7,3,0)="Weekend","Weekend",VLOOKUP(WEEKDAY(Data[[#This Row],[Min Notif Date]],2),Lookup!$J$1:$L$7,3,0)="Weekday","Weekday"))</f>
        <v>Weekday</v>
      </c>
      <c r="J8" s="4" t="str">
        <f>VLOOKUP(WEEKDAY(Data[[#This Row],[Min Notif Date]],2),Lookup!$J$1:$K$7,2,0)</f>
        <v>1. Mon</v>
      </c>
      <c r="K8" s="37">
        <f>ROUNDDOWN(Data[[#This Row],[PGE Notified Time]],0)</f>
        <v>45621</v>
      </c>
      <c r="L8" s="4">
        <f>HOUR(Data[[#This Row],[PGE Notified Time]])</f>
        <v>11</v>
      </c>
      <c r="M8">
        <v>115149</v>
      </c>
      <c r="O8" t="s">
        <v>117</v>
      </c>
      <c r="P8" t="s">
        <v>126</v>
      </c>
      <c r="Q8" s="44" t="s">
        <v>117</v>
      </c>
      <c r="R8" t="s">
        <v>125</v>
      </c>
      <c r="S8" s="1" t="s">
        <v>5</v>
      </c>
      <c r="T8" s="1">
        <v>45621.493483796294</v>
      </c>
      <c r="U8" s="1">
        <v>45623.225729166668</v>
      </c>
      <c r="V8" t="s">
        <v>120</v>
      </c>
      <c r="W8" t="s">
        <v>121</v>
      </c>
      <c r="X8" t="s">
        <v>127</v>
      </c>
      <c r="Y8" t="s">
        <v>123</v>
      </c>
      <c r="Z8">
        <v>129896661</v>
      </c>
      <c r="AA8" s="50">
        <v>35603697</v>
      </c>
      <c r="AB8" t="s">
        <v>124</v>
      </c>
      <c r="AC8" s="51">
        <v>2494.4333333330001</v>
      </c>
    </row>
    <row r="9" spans="1:29" x14ac:dyDescent="0.25">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Bay Area</v>
      </c>
      <c r="C9" s="4" t="str">
        <f>VLOOKUP(P9,Lookup!$A$1:$E$19,5,0)</f>
        <v>Region 3</v>
      </c>
      <c r="D9" s="4" t="str">
        <f>VLOOKUP(P9,Lookup!$A$1:$B$19,2,0)</f>
        <v>EB</v>
      </c>
      <c r="E9" s="4" t="str">
        <f>IF(AND((Data[[#This Row],[Min Notif Date]]&gt;$G$3),Data[[#This Row],[Min Notif Date]]&lt;$F$3),"Last Week","No")</f>
        <v>No</v>
      </c>
      <c r="F9" s="4" t="str">
        <f>VLOOKUP(MONTH(Data[[#This Row],[Min Notif Date]]),Lookup!$G$1:$H$12,2,0)</f>
        <v>8. Aug</v>
      </c>
      <c r="G9" s="4" t="str">
        <f t="shared" si="0"/>
        <v/>
      </c>
      <c r="H9" s="4" t="str">
        <f>IF(AND(Data[[#This Row],[Min Notif Time]]&gt;6,Data[[#This Row],[Min Notif Time]]&lt;17),"Business Hours","Non-Business Hours")</f>
        <v>Business Hours</v>
      </c>
      <c r="I9" s="4" t="str" cm="1">
        <f t="array" ref="I9">IFERROR(VLOOKUP(Data[[#This Row],[Min Notif Date]],Lookup!$N$1:$P$11,2,0),_xlfn.IFS(VLOOKUP(WEEKDAY(Data[[#This Row],[Min Notif Date]],2),Lookup!$J$1:$L$7,3,0)="Weekend","Weekend",VLOOKUP(WEEKDAY(Data[[#This Row],[Min Notif Date]],2),Lookup!$J$1:$L$7,3,0)="Weekday","Weekday"))</f>
        <v>Weekday</v>
      </c>
      <c r="J9" s="4" t="str">
        <f>VLOOKUP(WEEKDAY(Data[[#This Row],[Min Notif Date]],2),Lookup!$J$1:$K$7,2,0)</f>
        <v>4. Thu</v>
      </c>
      <c r="K9" s="37">
        <f>ROUNDDOWN(Data[[#This Row],[PGE Notified Time]],0)</f>
        <v>45505</v>
      </c>
      <c r="L9" s="4">
        <f>HOUR(Data[[#This Row],[PGE Notified Time]])</f>
        <v>11</v>
      </c>
      <c r="M9">
        <v>110858</v>
      </c>
      <c r="O9" t="s">
        <v>117</v>
      </c>
      <c r="P9" t="s">
        <v>118</v>
      </c>
      <c r="Q9" s="44" t="s">
        <v>117</v>
      </c>
      <c r="R9" t="s">
        <v>125</v>
      </c>
      <c r="S9" s="1" t="s">
        <v>5</v>
      </c>
      <c r="T9" s="1">
        <v>45505.462152777778</v>
      </c>
      <c r="U9" s="1">
        <v>45506.833923611113</v>
      </c>
      <c r="V9" t="s">
        <v>120</v>
      </c>
      <c r="W9" t="s">
        <v>121</v>
      </c>
      <c r="X9" t="s">
        <v>122</v>
      </c>
      <c r="Y9" t="s">
        <v>123</v>
      </c>
      <c r="Z9">
        <v>129320360</v>
      </c>
      <c r="AA9" s="50">
        <v>45954349</v>
      </c>
      <c r="AB9" t="s">
        <v>124</v>
      </c>
      <c r="AC9" s="51">
        <v>1975.35</v>
      </c>
    </row>
    <row r="10" spans="1:29" x14ac:dyDescent="0.25">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 s="4" t="str">
        <f>VLOOKUP(P10,Lookup!$A$1:$D$19,4,0)</f>
        <v>Bay Area</v>
      </c>
      <c r="C10" s="4" t="str">
        <f>VLOOKUP(P10,Lookup!$A$1:$E$19,5,0)</f>
        <v>Region 3</v>
      </c>
      <c r="D10" s="4" t="str">
        <f>VLOOKUP(P10,Lookup!$A$1:$B$19,2,0)</f>
        <v>SF</v>
      </c>
      <c r="E10" s="4" t="str">
        <f>IF(AND((Data[[#This Row],[Min Notif Date]]&gt;$G$3),Data[[#This Row],[Min Notif Date]]&lt;$F$3),"Last Week","No")</f>
        <v>No</v>
      </c>
      <c r="F10" s="4" t="str">
        <f>VLOOKUP(MONTH(Data[[#This Row],[Min Notif Date]]),Lookup!$G$1:$H$12,2,0)</f>
        <v>10. Oct</v>
      </c>
      <c r="G10" s="4" t="str">
        <f t="shared" si="0"/>
        <v/>
      </c>
      <c r="H10" s="4" t="str">
        <f>IF(AND(Data[[#This Row],[Min Notif Time]]&gt;6,Data[[#This Row],[Min Notif Time]]&lt;17),"Business Hours","Non-Business Hours")</f>
        <v>Business Hours</v>
      </c>
      <c r="I10" s="4" t="str" cm="1">
        <f t="array" ref="I10">IFERROR(VLOOKUP(Data[[#This Row],[Min Notif Date]],Lookup!$N$1:$P$11,2,0),_xlfn.IFS(VLOOKUP(WEEKDAY(Data[[#This Row],[Min Notif Date]],2),Lookup!$J$1:$L$7,3,0)="Weekend","Weekend",VLOOKUP(WEEKDAY(Data[[#This Row],[Min Notif Date]],2),Lookup!$J$1:$L$7,3,0)="Weekday","Weekday"))</f>
        <v>Weekday</v>
      </c>
      <c r="J10" s="4" t="str">
        <f>VLOOKUP(WEEKDAY(Data[[#This Row],[Min Notif Date]],2),Lookup!$J$1:$K$7,2,0)</f>
        <v>4. Thu</v>
      </c>
      <c r="K10" s="37">
        <f>ROUNDDOWN(Data[[#This Row],[PGE Notified Time]],0)</f>
        <v>45589</v>
      </c>
      <c r="L10" s="4">
        <f>HOUR(Data[[#This Row],[PGE Notified Time]])</f>
        <v>12</v>
      </c>
      <c r="M10">
        <v>114042</v>
      </c>
      <c r="O10" t="s">
        <v>117</v>
      </c>
      <c r="P10" t="s">
        <v>128</v>
      </c>
      <c r="Q10" s="44" t="s">
        <v>117</v>
      </c>
      <c r="R10" t="s">
        <v>119</v>
      </c>
      <c r="S10" s="1" t="s">
        <v>5</v>
      </c>
      <c r="T10" s="1">
        <v>45589.523611111108</v>
      </c>
      <c r="U10" s="1">
        <v>45590.82708333333</v>
      </c>
      <c r="V10" t="s">
        <v>120</v>
      </c>
      <c r="W10" t="s">
        <v>121</v>
      </c>
      <c r="X10" t="s">
        <v>129</v>
      </c>
      <c r="Y10" t="s">
        <v>123</v>
      </c>
      <c r="Z10">
        <v>129735817</v>
      </c>
      <c r="AA10" s="50">
        <v>35593035</v>
      </c>
      <c r="AB10" t="s">
        <v>124</v>
      </c>
      <c r="AC10" s="51">
        <v>1877</v>
      </c>
    </row>
    <row r="11" spans="1:29" x14ac:dyDescent="0.25">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North Coast</v>
      </c>
      <c r="C11" s="4" t="str">
        <f>VLOOKUP(P11,Lookup!$A$1:$E$19,5,0)</f>
        <v>Region 1</v>
      </c>
      <c r="D11" s="4" t="str">
        <f>VLOOKUP(P11,Lookup!$A$1:$B$19,2,0)</f>
        <v>SO</v>
      </c>
      <c r="E11" s="4" t="str">
        <f>IF(AND((Data[[#This Row],[Min Notif Date]]&gt;$G$3),Data[[#This Row],[Min Notif Date]]&lt;$F$3),"Last Week","No")</f>
        <v>No</v>
      </c>
      <c r="F11" s="4" t="str">
        <f>VLOOKUP(MONTH(Data[[#This Row],[Min Notif Date]]),Lookup!$G$1:$H$12,2,0)</f>
        <v>8. Aug</v>
      </c>
      <c r="G11" s="4" t="str">
        <f t="shared" si="0"/>
        <v/>
      </c>
      <c r="H11" s="4" t="str">
        <f>IF(AND(Data[[#This Row],[Min Notif Time]]&gt;6,Data[[#This Row],[Min Notif Time]]&lt;17),"Business Hours","Non-Business Hours")</f>
        <v>Business Hours</v>
      </c>
      <c r="I11" s="4" t="str" cm="1">
        <f t="array" ref="I11">IFERROR(VLOOKUP(Data[[#This Row],[Min Notif Date]],Lookup!$N$1:$P$11,2,0),_xlfn.IFS(VLOOKUP(WEEKDAY(Data[[#This Row],[Min Notif Date]],2),Lookup!$J$1:$L$7,3,0)="Weekend","Weekend",VLOOKUP(WEEKDAY(Data[[#This Row],[Min Notif Date]],2),Lookup!$J$1:$L$7,3,0)="Weekday","Weekday"))</f>
        <v>Weekday</v>
      </c>
      <c r="J11" s="4" t="str">
        <f>VLOOKUP(WEEKDAY(Data[[#This Row],[Min Notif Date]],2),Lookup!$J$1:$K$7,2,0)</f>
        <v>5. Fri</v>
      </c>
      <c r="K11" s="37">
        <f>ROUNDDOWN(Data[[#This Row],[PGE Notified Time]],0)</f>
        <v>45513</v>
      </c>
      <c r="L11" s="4">
        <f>HOUR(Data[[#This Row],[PGE Notified Time]])</f>
        <v>11</v>
      </c>
      <c r="M11">
        <v>111175</v>
      </c>
      <c r="O11" t="s">
        <v>117</v>
      </c>
      <c r="P11" t="s">
        <v>130</v>
      </c>
      <c r="Q11" s="44" t="s">
        <v>117</v>
      </c>
      <c r="R11" t="s">
        <v>125</v>
      </c>
      <c r="S11" s="1" t="s">
        <v>5</v>
      </c>
      <c r="T11" s="1">
        <v>45513.469976851855</v>
      </c>
      <c r="U11" s="1">
        <v>45514.691365740742</v>
      </c>
      <c r="V11" t="s">
        <v>120</v>
      </c>
      <c r="W11" t="s">
        <v>121</v>
      </c>
      <c r="X11" t="s">
        <v>131</v>
      </c>
      <c r="Y11" t="s">
        <v>123</v>
      </c>
      <c r="Z11" t="s">
        <v>132</v>
      </c>
      <c r="AA11" s="50" t="s">
        <v>133</v>
      </c>
      <c r="AB11" t="s">
        <v>124</v>
      </c>
      <c r="AC11" s="51">
        <v>1758.8</v>
      </c>
    </row>
    <row r="12" spans="1:29" x14ac:dyDescent="0.25">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 s="4" t="str">
        <f>VLOOKUP(P12,Lookup!$A$1:$D$19,4,0)</f>
        <v>South Bay</v>
      </c>
      <c r="C12" s="4" t="str">
        <f>VLOOKUP(P12,Lookup!$A$1:$E$19,5,0)</f>
        <v>Region 4</v>
      </c>
      <c r="D12" s="4" t="str">
        <f>VLOOKUP(P12,Lookup!$A$1:$B$19,2,0)</f>
        <v>CC</v>
      </c>
      <c r="E12" s="4" t="str">
        <f>IF(AND((Data[[#This Row],[Min Notif Date]]&gt;$G$3),Data[[#This Row],[Min Notif Date]]&lt;$F$3),"Last Week","No")</f>
        <v>Last Week</v>
      </c>
      <c r="F12" s="4" t="str">
        <f>VLOOKUP(MONTH(Data[[#This Row],[Min Notif Date]]),Lookup!$G$1:$H$12,2,0)</f>
        <v>12. Dec</v>
      </c>
      <c r="G12" s="4" t="str">
        <f t="shared" si="0"/>
        <v/>
      </c>
      <c r="H12" s="4" t="str">
        <f>IF(AND(Data[[#This Row],[Min Notif Time]]&gt;6,Data[[#This Row],[Min Notif Time]]&lt;17),"Business Hours","Non-Business Hours")</f>
        <v>Non-Business Hours</v>
      </c>
      <c r="I12" s="4" t="str" cm="1">
        <f t="array" ref="I12">IFERROR(VLOOKUP(Data[[#This Row],[Min Notif Date]],Lookup!$N$1:$P$11,2,0),_xlfn.IFS(VLOOKUP(WEEKDAY(Data[[#This Row],[Min Notif Date]],2),Lookup!$J$1:$L$7,3,0)="Weekend","Weekend",VLOOKUP(WEEKDAY(Data[[#This Row],[Min Notif Date]],2),Lookup!$J$1:$L$7,3,0)="Weekday","Weekday"))</f>
        <v>Weekday</v>
      </c>
      <c r="J12" s="4" t="str">
        <f>VLOOKUP(WEEKDAY(Data[[#This Row],[Min Notif Date]],2),Lookup!$J$1:$K$7,2,0)</f>
        <v>2. Tue</v>
      </c>
      <c r="K12" s="37">
        <f>ROUNDDOWN(Data[[#This Row],[PGE Notified Time]],0)</f>
        <v>45657</v>
      </c>
      <c r="L12" s="4">
        <f>HOUR(Data[[#This Row],[PGE Notified Time]])</f>
        <v>17</v>
      </c>
      <c r="M12">
        <v>116284</v>
      </c>
      <c r="N12">
        <v>8798759505</v>
      </c>
      <c r="O12" t="s">
        <v>117</v>
      </c>
      <c r="P12" t="s">
        <v>134</v>
      </c>
      <c r="Q12" s="44" t="s">
        <v>117</v>
      </c>
      <c r="R12" t="s">
        <v>119</v>
      </c>
      <c r="S12" s="1">
        <v>45657.752743055556</v>
      </c>
      <c r="T12" s="1">
        <v>45657.731064814812</v>
      </c>
      <c r="U12" s="1">
        <v>45658.861435185187</v>
      </c>
      <c r="V12" t="s">
        <v>120</v>
      </c>
      <c r="W12" t="s">
        <v>121</v>
      </c>
      <c r="X12" t="s">
        <v>135</v>
      </c>
      <c r="Y12" t="s">
        <v>123</v>
      </c>
      <c r="AA12" s="50"/>
      <c r="AB12" t="s">
        <v>124</v>
      </c>
      <c r="AC12" s="51">
        <v>1627.733333333</v>
      </c>
    </row>
    <row r="13" spans="1:29" x14ac:dyDescent="0.25">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Central Valley</v>
      </c>
      <c r="C13" s="4" t="str">
        <f>VLOOKUP(P13,Lookup!$A$1:$E$19,5,0)</f>
        <v>Region 5</v>
      </c>
      <c r="D13" s="4" t="str">
        <f>VLOOKUP(P13,Lookup!$A$1:$B$19,2,0)</f>
        <v>FR</v>
      </c>
      <c r="E13" s="4" t="str">
        <f>IF(AND((Data[[#This Row],[Min Notif Date]]&gt;$G$3),Data[[#This Row],[Min Notif Date]]&lt;$F$3),"Last Week","No")</f>
        <v>No</v>
      </c>
      <c r="F13" s="4" t="str">
        <f>VLOOKUP(MONTH(Data[[#This Row],[Min Notif Date]]),Lookup!$G$1:$H$12,2,0)</f>
        <v>8. Aug</v>
      </c>
      <c r="G13" s="4" t="str">
        <f t="shared" si="0"/>
        <v/>
      </c>
      <c r="H13" s="4" t="str">
        <f>IF(AND(Data[[#This Row],[Min Notif Time]]&gt;6,Data[[#This Row],[Min Notif Time]]&lt;17),"Business Hours","Non-Business Hours")</f>
        <v>Business Hours</v>
      </c>
      <c r="I13" s="4" t="str" cm="1">
        <f t="array" ref="I13">IFERROR(VLOOKUP(Data[[#This Row],[Min Notif Date]],Lookup!$N$1:$P$11,2,0),_xlfn.IFS(VLOOKUP(WEEKDAY(Data[[#This Row],[Min Notif Date]],2),Lookup!$J$1:$L$7,3,0)="Weekend","Weekend",VLOOKUP(WEEKDAY(Data[[#This Row],[Min Notif Date]],2),Lookup!$J$1:$L$7,3,0)="Weekday","Weekday"))</f>
        <v>Weekday</v>
      </c>
      <c r="J13" s="4" t="str">
        <f>VLOOKUP(WEEKDAY(Data[[#This Row],[Min Notif Date]],2),Lookup!$J$1:$K$7,2,0)</f>
        <v>1. Mon</v>
      </c>
      <c r="K13" s="37">
        <f>ROUNDDOWN(Data[[#This Row],[PGE Notified Time]],0)</f>
        <v>45523</v>
      </c>
      <c r="L13" s="4">
        <f>HOUR(Data[[#This Row],[PGE Notified Time]])</f>
        <v>12</v>
      </c>
      <c r="M13">
        <v>111513</v>
      </c>
      <c r="O13" t="s">
        <v>117</v>
      </c>
      <c r="P13" t="s">
        <v>136</v>
      </c>
      <c r="Q13" s="44" t="s">
        <v>117</v>
      </c>
      <c r="R13" t="s">
        <v>125</v>
      </c>
      <c r="S13" s="1" t="s">
        <v>5</v>
      </c>
      <c r="T13" s="1">
        <v>45523.520798611113</v>
      </c>
      <c r="U13" s="1">
        <v>45524.626388888886</v>
      </c>
      <c r="V13" t="s">
        <v>120</v>
      </c>
      <c r="W13" t="s">
        <v>121</v>
      </c>
      <c r="X13" t="s">
        <v>137</v>
      </c>
      <c r="Y13" t="s">
        <v>123</v>
      </c>
      <c r="Z13">
        <v>129448454</v>
      </c>
      <c r="AA13" s="50">
        <v>35578215</v>
      </c>
      <c r="AB13" t="s">
        <v>124</v>
      </c>
      <c r="AC13" s="51">
        <v>1592.05</v>
      </c>
    </row>
    <row r="14" spans="1:29" x14ac:dyDescent="0.25">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North Coast</v>
      </c>
      <c r="C14" s="4" t="str">
        <f>VLOOKUP(P14,Lookup!$A$1:$E$19,5,0)</f>
        <v>Region 1</v>
      </c>
      <c r="D14" s="4" t="str">
        <f>VLOOKUP(P14,Lookup!$A$1:$B$19,2,0)</f>
        <v>NB</v>
      </c>
      <c r="E14" s="4" t="str">
        <f>IF(AND((Data[[#This Row],[Min Notif Date]]&gt;$G$3),Data[[#This Row],[Min Notif Date]]&lt;$F$3),"Last Week","No")</f>
        <v>No</v>
      </c>
      <c r="F14" s="4" t="str">
        <f>VLOOKUP(MONTH(Data[[#This Row],[Min Notif Date]]),Lookup!$G$1:$H$12,2,0)</f>
        <v>12. Dec</v>
      </c>
      <c r="G14" s="4" t="str">
        <f t="shared" si="0"/>
        <v/>
      </c>
      <c r="H14" s="4" t="str">
        <f>IF(AND(Data[[#This Row],[Min Notif Time]]&gt;6,Data[[#This Row],[Min Notif Time]]&lt;17),"Business Hours","Non-Business Hours")</f>
        <v>Non-Business Hours</v>
      </c>
      <c r="I14" s="4" t="str" cm="1">
        <f t="array" ref="I14">IFERROR(VLOOKUP(Data[[#This Row],[Min Notif Date]],Lookup!$N$1:$P$11,2,0),_xlfn.IFS(VLOOKUP(WEEKDAY(Data[[#This Row],[Min Notif Date]],2),Lookup!$J$1:$L$7,3,0)="Weekend","Weekend",VLOOKUP(WEEKDAY(Data[[#This Row],[Min Notif Date]],2),Lookup!$J$1:$L$7,3,0)="Weekday","Weekday"))</f>
        <v>Weekday</v>
      </c>
      <c r="J14" s="4" t="str">
        <f>VLOOKUP(WEEKDAY(Data[[#This Row],[Min Notif Date]],2),Lookup!$J$1:$K$7,2,0)</f>
        <v>2. Tue</v>
      </c>
      <c r="K14" s="37">
        <f>ROUNDDOWN(Data[[#This Row],[PGE Notified Time]],0)</f>
        <v>45629</v>
      </c>
      <c r="L14" s="4">
        <f>HOUR(Data[[#This Row],[PGE Notified Time]])</f>
        <v>3</v>
      </c>
      <c r="M14">
        <v>115380</v>
      </c>
      <c r="O14" t="s">
        <v>117</v>
      </c>
      <c r="P14" t="s">
        <v>126</v>
      </c>
      <c r="Q14" s="44" t="s">
        <v>117</v>
      </c>
      <c r="R14" t="s">
        <v>125</v>
      </c>
      <c r="S14" s="1" t="s">
        <v>5</v>
      </c>
      <c r="T14" s="1">
        <v>45629.150462962964</v>
      </c>
      <c r="U14" s="1">
        <v>45630.25</v>
      </c>
      <c r="V14" t="s">
        <v>120</v>
      </c>
      <c r="W14" t="s">
        <v>121</v>
      </c>
      <c r="X14" t="s">
        <v>138</v>
      </c>
      <c r="Y14" t="s">
        <v>123</v>
      </c>
      <c r="Z14" t="s">
        <v>139</v>
      </c>
      <c r="AA14" s="50" t="s">
        <v>140</v>
      </c>
      <c r="AB14" t="s">
        <v>124</v>
      </c>
      <c r="AC14" s="51">
        <v>1583.3333333329999</v>
      </c>
    </row>
    <row r="15" spans="1:29" x14ac:dyDescent="0.25">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Bay Area</v>
      </c>
      <c r="C15" s="4" t="str">
        <f>VLOOKUP(P15,Lookup!$A$1:$E$19,5,0)</f>
        <v>Region 3</v>
      </c>
      <c r="D15" s="4" t="str">
        <f>VLOOKUP(P15,Lookup!$A$1:$B$19,2,0)</f>
        <v>DI</v>
      </c>
      <c r="E15" s="4" t="str">
        <f>IF(AND((Data[[#This Row],[Min Notif Date]]&gt;$G$3),Data[[#This Row],[Min Notif Date]]&lt;$F$3),"Last Week","No")</f>
        <v>No</v>
      </c>
      <c r="F15" s="4" t="str">
        <f>VLOOKUP(MONTH(Data[[#This Row],[Min Notif Date]]),Lookup!$G$1:$H$12,2,0)</f>
        <v>10. Oct</v>
      </c>
      <c r="G15" s="4" t="str">
        <f t="shared" si="0"/>
        <v/>
      </c>
      <c r="H15" s="4" t="str">
        <f>IF(AND(Data[[#This Row],[Min Notif Time]]&gt;6,Data[[#This Row],[Min Notif Time]]&lt;17),"Business Hours","Non-Business Hours")</f>
        <v>Non-Business Hours</v>
      </c>
      <c r="I15" s="4" t="str" cm="1">
        <f t="array" ref="I15">IFERROR(VLOOKUP(Data[[#This Row],[Min Notif Date]],Lookup!$N$1:$P$11,2,0),_xlfn.IFS(VLOOKUP(WEEKDAY(Data[[#This Row],[Min Notif Date]],2),Lookup!$J$1:$L$7,3,0)="Weekend","Weekend",VLOOKUP(WEEKDAY(Data[[#This Row],[Min Notif Date]],2),Lookup!$J$1:$L$7,3,0)="Weekday","Weekday"))</f>
        <v>Weekend</v>
      </c>
      <c r="J15" s="4" t="str">
        <f>VLOOKUP(WEEKDAY(Data[[#This Row],[Min Notif Date]],2),Lookup!$J$1:$K$7,2,0)</f>
        <v>7. Sun</v>
      </c>
      <c r="K15" s="37">
        <f>ROUNDDOWN(Data[[#This Row],[PGE Notified Time]],0)</f>
        <v>45592</v>
      </c>
      <c r="L15" s="4">
        <f>HOUR(Data[[#This Row],[PGE Notified Time]])</f>
        <v>20</v>
      </c>
      <c r="M15">
        <v>114155</v>
      </c>
      <c r="N15">
        <v>2137052402</v>
      </c>
      <c r="O15" t="s">
        <v>117</v>
      </c>
      <c r="P15" t="s">
        <v>141</v>
      </c>
      <c r="Q15" s="44" t="s">
        <v>117</v>
      </c>
      <c r="R15" t="s">
        <v>119</v>
      </c>
      <c r="S15" s="1">
        <v>45592.77144675926</v>
      </c>
      <c r="T15" s="1">
        <v>45592.835844907408</v>
      </c>
      <c r="U15" s="1">
        <v>45593.863449074073</v>
      </c>
      <c r="V15" t="s">
        <v>120</v>
      </c>
      <c r="W15" t="s">
        <v>121</v>
      </c>
      <c r="X15" t="s">
        <v>142</v>
      </c>
      <c r="Y15" t="s">
        <v>123</v>
      </c>
      <c r="Z15">
        <v>129736031</v>
      </c>
      <c r="AA15" s="50">
        <v>47162422</v>
      </c>
      <c r="AB15" t="s">
        <v>124</v>
      </c>
      <c r="AC15" s="51">
        <v>1572.483333333</v>
      </c>
    </row>
    <row r="16" spans="1:29" x14ac:dyDescent="0.25">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Bay Area</v>
      </c>
      <c r="C16" s="4" t="str">
        <f>VLOOKUP(P16,Lookup!$A$1:$E$19,5,0)</f>
        <v>Region 3</v>
      </c>
      <c r="D16" s="4" t="str">
        <f>VLOOKUP(P16,Lookup!$A$1:$B$19,2,0)</f>
        <v>EB</v>
      </c>
      <c r="E16" s="4" t="str">
        <f>IF(AND((Data[[#This Row],[Min Notif Date]]&gt;$G$3),Data[[#This Row],[Min Notif Date]]&lt;$F$3),"Last Week","No")</f>
        <v>No</v>
      </c>
      <c r="F16" s="4" t="str">
        <f>VLOOKUP(MONTH(Data[[#This Row],[Min Notif Date]]),Lookup!$G$1:$H$12,2,0)</f>
        <v>3. Mar</v>
      </c>
      <c r="G16" s="4" t="str">
        <f t="shared" si="0"/>
        <v/>
      </c>
      <c r="H16" s="4" t="str">
        <f>IF(AND(Data[[#This Row],[Min Notif Time]]&gt;6,Data[[#This Row],[Min Notif Time]]&lt;17),"Business Hours","Non-Business Hours")</f>
        <v>Business Hours</v>
      </c>
      <c r="I16" s="4" t="str" cm="1">
        <f t="array" ref="I16">IFERROR(VLOOKUP(Data[[#This Row],[Min Notif Date]],Lookup!$N$1:$P$11,2,0),_xlfn.IFS(VLOOKUP(WEEKDAY(Data[[#This Row],[Min Notif Date]],2),Lookup!$J$1:$L$7,3,0)="Weekend","Weekend",VLOOKUP(WEEKDAY(Data[[#This Row],[Min Notif Date]],2),Lookup!$J$1:$L$7,3,0)="Weekday","Weekday"))</f>
        <v>Weekday</v>
      </c>
      <c r="J16" s="4" t="str">
        <f>VLOOKUP(WEEKDAY(Data[[#This Row],[Min Notif Date]],2),Lookup!$J$1:$K$7,2,0)</f>
        <v>1. Mon</v>
      </c>
      <c r="K16" s="37">
        <f>ROUNDDOWN(Data[[#This Row],[PGE Notified Time]],0)</f>
        <v>45362</v>
      </c>
      <c r="L16" s="4">
        <f>HOUR(Data[[#This Row],[PGE Notified Time]])</f>
        <v>9</v>
      </c>
      <c r="M16">
        <v>105114</v>
      </c>
      <c r="O16" t="s">
        <v>117</v>
      </c>
      <c r="P16" t="s">
        <v>118</v>
      </c>
      <c r="Q16" s="44" t="s">
        <v>117</v>
      </c>
      <c r="R16" t="s">
        <v>125</v>
      </c>
      <c r="S16" s="1" t="s">
        <v>5</v>
      </c>
      <c r="T16" s="1">
        <v>45362.375601851854</v>
      </c>
      <c r="U16" s="1">
        <v>45363.458333333336</v>
      </c>
      <c r="V16" t="s">
        <v>120</v>
      </c>
      <c r="W16" t="s">
        <v>121</v>
      </c>
      <c r="X16" t="s">
        <v>143</v>
      </c>
      <c r="Y16" t="s">
        <v>123</v>
      </c>
      <c r="Z16">
        <v>128280751</v>
      </c>
      <c r="AA16" s="50">
        <v>35538125</v>
      </c>
      <c r="AB16" t="s">
        <v>124</v>
      </c>
      <c r="AC16" s="51">
        <v>1559.1333333330001</v>
      </c>
    </row>
    <row r="17" spans="1:29" x14ac:dyDescent="0.25">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Bay Area</v>
      </c>
      <c r="C17" s="4" t="str">
        <f>VLOOKUP(P17,Lookup!$A$1:$E$19,5,0)</f>
        <v>Region 3</v>
      </c>
      <c r="D17" s="4" t="str">
        <f>VLOOKUP(P17,Lookup!$A$1:$B$19,2,0)</f>
        <v>EB</v>
      </c>
      <c r="E17" s="4" t="str">
        <f>IF(AND((Data[[#This Row],[Min Notif Date]]&gt;$G$3),Data[[#This Row],[Min Notif Date]]&lt;$F$3),"Last Week","No")</f>
        <v>No</v>
      </c>
      <c r="F17" s="4" t="str">
        <f>VLOOKUP(MONTH(Data[[#This Row],[Min Notif Date]]),Lookup!$G$1:$H$12,2,0)</f>
        <v>6. Jun</v>
      </c>
      <c r="G17" s="4" t="str">
        <f t="shared" si="0"/>
        <v/>
      </c>
      <c r="H17" s="4" t="str">
        <f>IF(AND(Data[[#This Row],[Min Notif Time]]&gt;6,Data[[#This Row],[Min Notif Time]]&lt;17),"Business Hours","Non-Business Hours")</f>
        <v>Business Hours</v>
      </c>
      <c r="I17" s="4" t="str" cm="1">
        <f t="array" ref="I17">IFERROR(VLOOKUP(Data[[#This Row],[Min Notif Date]],Lookup!$N$1:$P$11,2,0),_xlfn.IFS(VLOOKUP(WEEKDAY(Data[[#This Row],[Min Notif Date]],2),Lookup!$J$1:$L$7,3,0)="Weekend","Weekend",VLOOKUP(WEEKDAY(Data[[#This Row],[Min Notif Date]],2),Lookup!$J$1:$L$7,3,0)="Weekday","Weekday"))</f>
        <v>Weekday</v>
      </c>
      <c r="J17" s="4" t="str">
        <f>VLOOKUP(WEEKDAY(Data[[#This Row],[Min Notif Date]],2),Lookup!$J$1:$K$7,2,0)</f>
        <v>1. Mon</v>
      </c>
      <c r="K17" s="37">
        <f>ROUNDDOWN(Data[[#This Row],[PGE Notified Time]],0)</f>
        <v>45460</v>
      </c>
      <c r="L17" s="4">
        <f>HOUR(Data[[#This Row],[PGE Notified Time]])</f>
        <v>10</v>
      </c>
      <c r="M17">
        <v>109038</v>
      </c>
      <c r="O17" t="s">
        <v>117</v>
      </c>
      <c r="P17" t="s">
        <v>118</v>
      </c>
      <c r="Q17" s="44" t="s">
        <v>117</v>
      </c>
      <c r="R17" t="s">
        <v>125</v>
      </c>
      <c r="S17" s="1" t="s">
        <v>5</v>
      </c>
      <c r="T17" s="1">
        <v>45460.433078703703</v>
      </c>
      <c r="U17" s="1">
        <v>45461.500011574077</v>
      </c>
      <c r="V17" t="s">
        <v>120</v>
      </c>
      <c r="W17" t="s">
        <v>121</v>
      </c>
      <c r="X17" t="s">
        <v>144</v>
      </c>
      <c r="Y17" t="s">
        <v>123</v>
      </c>
      <c r="Z17">
        <v>129083923</v>
      </c>
      <c r="AA17" s="50">
        <v>47096825</v>
      </c>
      <c r="AB17" t="s">
        <v>124</v>
      </c>
      <c r="AC17" s="51">
        <v>1536.3833333330001</v>
      </c>
    </row>
    <row r="18" spans="1:29" x14ac:dyDescent="0.25">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South Bay</v>
      </c>
      <c r="C18" s="4" t="str">
        <f>VLOOKUP(P18,Lookup!$A$1:$E$19,5,0)</f>
        <v>Region 4</v>
      </c>
      <c r="D18" s="4" t="str">
        <f>VLOOKUP(P18,Lookup!$A$1:$B$19,2,0)</f>
        <v>SJ</v>
      </c>
      <c r="E18" s="4" t="str">
        <f>IF(AND((Data[[#This Row],[Min Notif Date]]&gt;$G$3),Data[[#This Row],[Min Notif Date]]&lt;$F$3),"Last Week","No")</f>
        <v>No</v>
      </c>
      <c r="F18" s="4" t="str">
        <f>VLOOKUP(MONTH(Data[[#This Row],[Min Notif Date]]),Lookup!$G$1:$H$12,2,0)</f>
        <v>4. Apr</v>
      </c>
      <c r="G18" s="4" t="str">
        <f t="shared" si="0"/>
        <v/>
      </c>
      <c r="H18" s="4" t="str">
        <f>IF(AND(Data[[#This Row],[Min Notif Time]]&gt;6,Data[[#This Row],[Min Notif Time]]&lt;17),"Business Hours","Non-Business Hours")</f>
        <v>Business Hours</v>
      </c>
      <c r="I18" s="4" t="str" cm="1">
        <f t="array" ref="I18">IFERROR(VLOOKUP(Data[[#This Row],[Min Notif Date]],Lookup!$N$1:$P$11,2,0),_xlfn.IFS(VLOOKUP(WEEKDAY(Data[[#This Row],[Min Notif Date]],2),Lookup!$J$1:$L$7,3,0)="Weekend","Weekend",VLOOKUP(WEEKDAY(Data[[#This Row],[Min Notif Date]],2),Lookup!$J$1:$L$7,3,0)="Weekday","Weekday"))</f>
        <v>Weekday</v>
      </c>
      <c r="J18" s="4" t="str">
        <f>VLOOKUP(WEEKDAY(Data[[#This Row],[Min Notif Date]],2),Lookup!$J$1:$K$7,2,0)</f>
        <v>4. Thu</v>
      </c>
      <c r="K18" s="37">
        <f>ROUNDDOWN(Data[[#This Row],[PGE Notified Time]],0)</f>
        <v>45393</v>
      </c>
      <c r="L18" s="4">
        <f>HOUR(Data[[#This Row],[PGE Notified Time]])</f>
        <v>10</v>
      </c>
      <c r="M18">
        <v>106408</v>
      </c>
      <c r="O18" t="s">
        <v>117</v>
      </c>
      <c r="P18" t="s">
        <v>145</v>
      </c>
      <c r="Q18" s="44" t="s">
        <v>117</v>
      </c>
      <c r="R18" t="s">
        <v>125</v>
      </c>
      <c r="S18" s="1" t="s">
        <v>5</v>
      </c>
      <c r="T18" s="1">
        <v>45393.428379629629</v>
      </c>
      <c r="U18" s="1">
        <v>45394.47960648148</v>
      </c>
      <c r="V18" t="s">
        <v>120</v>
      </c>
      <c r="W18" t="s">
        <v>121</v>
      </c>
      <c r="X18" t="s">
        <v>146</v>
      </c>
      <c r="Y18" t="s">
        <v>123</v>
      </c>
      <c r="Z18">
        <v>128527151</v>
      </c>
      <c r="AA18" s="50">
        <v>47058696</v>
      </c>
      <c r="AB18" t="s">
        <v>124</v>
      </c>
      <c r="AC18" s="51">
        <v>1513.766666667</v>
      </c>
    </row>
    <row r="19" spans="1:29" x14ac:dyDescent="0.25">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South Bay</v>
      </c>
      <c r="C19" s="4" t="str">
        <f>VLOOKUP(P19,Lookup!$A$1:$E$19,5,0)</f>
        <v>Region 4</v>
      </c>
      <c r="D19" s="4" t="str">
        <f>VLOOKUP(P19,Lookup!$A$1:$B$19,2,0)</f>
        <v>SJ</v>
      </c>
      <c r="E19" s="4" t="str">
        <f>IF(AND((Data[[#This Row],[Min Notif Date]]&gt;$G$3),Data[[#This Row],[Min Notif Date]]&lt;$F$3),"Last Week","No")</f>
        <v>No</v>
      </c>
      <c r="F19" s="4" t="str">
        <f>VLOOKUP(MONTH(Data[[#This Row],[Min Notif Date]]),Lookup!$G$1:$H$12,2,0)</f>
        <v>11. Nov</v>
      </c>
      <c r="G19" s="4" t="str">
        <f t="shared" si="0"/>
        <v/>
      </c>
      <c r="H19" s="4" t="str">
        <f>IF(AND(Data[[#This Row],[Min Notif Time]]&gt;6,Data[[#This Row],[Min Notif Time]]&lt;17),"Business Hours","Non-Business Hours")</f>
        <v>Business Hours</v>
      </c>
      <c r="I19" s="4" t="str" cm="1">
        <f t="array" ref="I19">IFERROR(VLOOKUP(Data[[#This Row],[Min Notif Date]],Lookup!$N$1:$P$11,2,0),_xlfn.IFS(VLOOKUP(WEEKDAY(Data[[#This Row],[Min Notif Date]],2),Lookup!$J$1:$L$7,3,0)="Weekend","Weekend",VLOOKUP(WEEKDAY(Data[[#This Row],[Min Notif Date]],2),Lookup!$J$1:$L$7,3,0)="Weekday","Weekday"))</f>
        <v>Weekday</v>
      </c>
      <c r="J19" s="4" t="str">
        <f>VLOOKUP(WEEKDAY(Data[[#This Row],[Min Notif Date]],2),Lookup!$J$1:$K$7,2,0)</f>
        <v>2. Tue</v>
      </c>
      <c r="K19" s="37">
        <f>ROUNDDOWN(Data[[#This Row],[PGE Notified Time]],0)</f>
        <v>45601</v>
      </c>
      <c r="L19" s="4">
        <f>HOUR(Data[[#This Row],[PGE Notified Time]])</f>
        <v>15</v>
      </c>
      <c r="M19">
        <v>114461</v>
      </c>
      <c r="N19">
        <v>8537581357</v>
      </c>
      <c r="O19" t="s">
        <v>117</v>
      </c>
      <c r="P19" t="s">
        <v>145</v>
      </c>
      <c r="Q19" s="44" t="s">
        <v>117</v>
      </c>
      <c r="R19" t="s">
        <v>147</v>
      </c>
      <c r="S19" s="1">
        <v>45600.59511574074</v>
      </c>
      <c r="T19" s="1">
        <v>45601.638229166667</v>
      </c>
      <c r="U19" s="1">
        <v>45601.645833333336</v>
      </c>
      <c r="V19" t="s">
        <v>120</v>
      </c>
      <c r="W19" t="s">
        <v>121</v>
      </c>
      <c r="X19" t="s">
        <v>146</v>
      </c>
      <c r="Y19" t="s">
        <v>123</v>
      </c>
      <c r="Z19">
        <v>129773849</v>
      </c>
      <c r="AA19" s="50">
        <v>47164695</v>
      </c>
      <c r="AB19" t="s">
        <v>124</v>
      </c>
      <c r="AC19" s="51">
        <v>1513.033333333</v>
      </c>
    </row>
    <row r="20" spans="1:29" x14ac:dyDescent="0.25">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South Bay</v>
      </c>
      <c r="C20" s="4" t="str">
        <f>VLOOKUP(P20,Lookup!$A$1:$E$19,5,0)</f>
        <v>Region 4</v>
      </c>
      <c r="D20" s="4" t="str">
        <f>VLOOKUP(P20,Lookup!$A$1:$B$19,2,0)</f>
        <v>SJ</v>
      </c>
      <c r="E20" s="4" t="str">
        <f>IF(AND((Data[[#This Row],[Min Notif Date]]&gt;$G$3),Data[[#This Row],[Min Notif Date]]&lt;$F$3),"Last Week","No")</f>
        <v>No</v>
      </c>
      <c r="F20" s="4" t="str">
        <f>VLOOKUP(MONTH(Data[[#This Row],[Min Notif Date]]),Lookup!$G$1:$H$12,2,0)</f>
        <v>4. Apr</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Date]],2),Lookup!$J$1:$L$7,3,0)="Weekend","Weekend",VLOOKUP(WEEKDAY(Data[[#This Row],[Min Notif Date]],2),Lookup!$J$1:$L$7,3,0)="Weekday","Weekday"))</f>
        <v>Weekday</v>
      </c>
      <c r="J20" s="4" t="str">
        <f>VLOOKUP(WEEKDAY(Data[[#This Row],[Min Notif Date]],2),Lookup!$J$1:$K$7,2,0)</f>
        <v>2. Tue</v>
      </c>
      <c r="K20" s="37">
        <f>ROUNDDOWN(Data[[#This Row],[PGE Notified Time]],0)</f>
        <v>45412</v>
      </c>
      <c r="L20" s="4">
        <f>HOUR(Data[[#This Row],[PGE Notified Time]])</f>
        <v>14</v>
      </c>
      <c r="M20">
        <v>107168</v>
      </c>
      <c r="O20" t="s">
        <v>117</v>
      </c>
      <c r="P20" t="s">
        <v>145</v>
      </c>
      <c r="Q20" s="44" t="s">
        <v>117</v>
      </c>
      <c r="R20" t="s">
        <v>147</v>
      </c>
      <c r="S20" s="1" t="s">
        <v>5</v>
      </c>
      <c r="T20" s="1">
        <v>45412.616759259261</v>
      </c>
      <c r="U20" s="1">
        <v>45413.645833333336</v>
      </c>
      <c r="V20" t="s">
        <v>120</v>
      </c>
      <c r="W20" t="s">
        <v>121</v>
      </c>
      <c r="X20" t="s">
        <v>146</v>
      </c>
      <c r="Y20" t="s">
        <v>123</v>
      </c>
      <c r="AA20" s="50"/>
      <c r="AB20" t="s">
        <v>124</v>
      </c>
      <c r="AC20" s="51">
        <v>1481.8666666669999</v>
      </c>
    </row>
    <row r="21" spans="1:29" x14ac:dyDescent="0.25">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North Coast</v>
      </c>
      <c r="C21" s="4" t="str">
        <f>VLOOKUP(P21,Lookup!$A$1:$E$19,5,0)</f>
        <v>Region 1</v>
      </c>
      <c r="D21" s="4" t="str">
        <f>VLOOKUP(P21,Lookup!$A$1:$B$19,2,0)</f>
        <v>HB</v>
      </c>
      <c r="E21" s="4" t="str">
        <f>IF(AND((Data[[#This Row],[Min Notif Date]]&gt;$G$3),Data[[#This Row],[Min Notif Date]]&lt;$F$3),"Last Week","No")</f>
        <v>No</v>
      </c>
      <c r="F21" s="4" t="str">
        <f>VLOOKUP(MONTH(Data[[#This Row],[Min Notif Date]]),Lookup!$G$1:$H$12,2,0)</f>
        <v>12. Dec</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Date]],2),Lookup!$J$1:$L$7,3,0)="Weekend","Weekend",VLOOKUP(WEEKDAY(Data[[#This Row],[Min Notif Date]],2),Lookup!$J$1:$L$7,3,0)="Weekday","Weekday"))</f>
        <v>Weekday</v>
      </c>
      <c r="J21" s="4" t="str">
        <f>VLOOKUP(WEEKDAY(Data[[#This Row],[Min Notif Date]],2),Lookup!$J$1:$K$7,2,0)</f>
        <v>5. Fri</v>
      </c>
      <c r="K21" s="37">
        <f>ROUNDDOWN(Data[[#This Row],[PGE Notified Time]],0)</f>
        <v>45632</v>
      </c>
      <c r="L21" s="4">
        <f>HOUR(Data[[#This Row],[PGE Notified Time]])</f>
        <v>15</v>
      </c>
      <c r="M21">
        <v>115553</v>
      </c>
      <c r="O21" t="s">
        <v>117</v>
      </c>
      <c r="P21" t="s">
        <v>148</v>
      </c>
      <c r="Q21" s="44" t="s">
        <v>117</v>
      </c>
      <c r="R21" t="s">
        <v>125</v>
      </c>
      <c r="S21" s="1" t="s">
        <v>5</v>
      </c>
      <c r="T21" s="1">
        <v>45632.653368055559</v>
      </c>
      <c r="U21" s="1">
        <v>45633.677881944444</v>
      </c>
      <c r="V21" t="s">
        <v>120</v>
      </c>
      <c r="W21" t="s">
        <v>121</v>
      </c>
      <c r="X21" t="s">
        <v>149</v>
      </c>
      <c r="Y21" t="s">
        <v>123</v>
      </c>
      <c r="AA21" s="50"/>
      <c r="AB21" t="s">
        <v>124</v>
      </c>
      <c r="AC21" s="51">
        <v>1475.3</v>
      </c>
    </row>
    <row r="22" spans="1:29" x14ac:dyDescent="0.25">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 s="4" t="str">
        <f>VLOOKUP(P22,Lookup!$A$1:$D$19,4,0)</f>
        <v>Bay Area</v>
      </c>
      <c r="C22" s="4" t="str">
        <f>VLOOKUP(P22,Lookup!$A$1:$E$19,5,0)</f>
        <v>Region 3</v>
      </c>
      <c r="D22" s="4" t="str">
        <f>VLOOKUP(P22,Lookup!$A$1:$B$19,2,0)</f>
        <v>EB</v>
      </c>
      <c r="E22" s="4" t="str">
        <f>IF(AND((Data[[#This Row],[Min Notif Date]]&gt;$G$3),Data[[#This Row],[Min Notif Date]]&lt;$F$3),"Last Week","No")</f>
        <v>No</v>
      </c>
      <c r="F22" s="4" t="str">
        <f>VLOOKUP(MONTH(Data[[#This Row],[Min Notif Date]]),Lookup!$G$1:$H$12,2,0)</f>
        <v>4. Apr</v>
      </c>
      <c r="G22" s="4" t="str">
        <f t="shared" si="0"/>
        <v/>
      </c>
      <c r="H22" s="4" t="str">
        <f>IF(AND(Data[[#This Row],[Min Notif Time]]&gt;6,Data[[#This Row],[Min Notif Time]]&lt;17),"Business Hours","Non-Business Hours")</f>
        <v>Non-Business Hours</v>
      </c>
      <c r="I22" s="4" t="str" cm="1">
        <f t="array" ref="I22">IFERROR(VLOOKUP(Data[[#This Row],[Min Notif Date]],Lookup!$N$1:$P$11,2,0),_xlfn.IFS(VLOOKUP(WEEKDAY(Data[[#This Row],[Min Notif Date]],2),Lookup!$J$1:$L$7,3,0)="Weekend","Weekend",VLOOKUP(WEEKDAY(Data[[#This Row],[Min Notif Date]],2),Lookup!$J$1:$L$7,3,0)="Weekday","Weekday"))</f>
        <v>Weekday</v>
      </c>
      <c r="J22" s="4" t="str">
        <f>VLOOKUP(WEEKDAY(Data[[#This Row],[Min Notif Date]],2),Lookup!$J$1:$K$7,2,0)</f>
        <v>2. Tue</v>
      </c>
      <c r="K22" s="37">
        <f>ROUNDDOWN(Data[[#This Row],[PGE Notified Time]],0)</f>
        <v>45391</v>
      </c>
      <c r="L22" s="4">
        <f>HOUR(Data[[#This Row],[PGE Notified Time]])</f>
        <v>0</v>
      </c>
      <c r="M22">
        <v>106280</v>
      </c>
      <c r="O22" t="s">
        <v>117</v>
      </c>
      <c r="P22" t="s">
        <v>118</v>
      </c>
      <c r="Q22" s="44" t="s">
        <v>117</v>
      </c>
      <c r="R22" t="s">
        <v>125</v>
      </c>
      <c r="S22" s="1" t="s">
        <v>5</v>
      </c>
      <c r="T22" s="1">
        <v>45391.003958333335</v>
      </c>
      <c r="U22" s="1">
        <v>45392.021296296298</v>
      </c>
      <c r="V22" t="s">
        <v>120</v>
      </c>
      <c r="W22" t="s">
        <v>121</v>
      </c>
      <c r="X22" t="s">
        <v>122</v>
      </c>
      <c r="Y22" t="s">
        <v>123</v>
      </c>
      <c r="Z22">
        <v>128493676</v>
      </c>
      <c r="AA22" s="50">
        <v>47051208</v>
      </c>
      <c r="AB22" t="s">
        <v>124</v>
      </c>
      <c r="AC22" s="51">
        <v>1464.966666667</v>
      </c>
    </row>
    <row r="23" spans="1:29" x14ac:dyDescent="0.25">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 s="4" t="str">
        <f>VLOOKUP(P23,Lookup!$A$1:$D$19,4,0)</f>
        <v>Bay Area</v>
      </c>
      <c r="C23" s="4" t="str">
        <f>VLOOKUP(P23,Lookup!$A$1:$E$19,5,0)</f>
        <v>Region 3</v>
      </c>
      <c r="D23" s="4" t="str">
        <f>VLOOKUP(P23,Lookup!$A$1:$B$19,2,0)</f>
        <v>EB</v>
      </c>
      <c r="E23" s="4" t="str">
        <f>IF(AND((Data[[#This Row],[Min Notif Date]]&gt;$G$3),Data[[#This Row],[Min Notif Date]]&lt;$F$3),"Last Week","No")</f>
        <v>No</v>
      </c>
      <c r="F23" s="4" t="str">
        <f>VLOOKUP(MONTH(Data[[#This Row],[Min Notif Date]]),Lookup!$G$1:$H$12,2,0)</f>
        <v>3. Mar</v>
      </c>
      <c r="G23" s="4" t="str">
        <f t="shared" si="0"/>
        <v/>
      </c>
      <c r="H23" s="4" t="str">
        <f>IF(AND(Data[[#This Row],[Min Notif Time]]&gt;6,Data[[#This Row],[Min Notif Time]]&lt;17),"Business Hours","Non-Business Hours")</f>
        <v>Business Hours</v>
      </c>
      <c r="I23" s="4" t="str" cm="1">
        <f t="array" ref="I23">IFERROR(VLOOKUP(Data[[#This Row],[Min Notif Date]],Lookup!$N$1:$P$11,2,0),_xlfn.IFS(VLOOKUP(WEEKDAY(Data[[#This Row],[Min Notif Date]],2),Lookup!$J$1:$L$7,3,0)="Weekend","Weekend",VLOOKUP(WEEKDAY(Data[[#This Row],[Min Notif Date]],2),Lookup!$J$1:$L$7,3,0)="Weekday","Weekday"))</f>
        <v>Weekday</v>
      </c>
      <c r="J23" s="4" t="str">
        <f>VLOOKUP(WEEKDAY(Data[[#This Row],[Min Notif Date]],2),Lookup!$J$1:$K$7,2,0)</f>
        <v>4. Thu</v>
      </c>
      <c r="K23" s="37">
        <f>ROUNDDOWN(Data[[#This Row],[PGE Notified Time]],0)</f>
        <v>45372</v>
      </c>
      <c r="L23" s="4">
        <f>HOUR(Data[[#This Row],[PGE Notified Time]])</f>
        <v>9</v>
      </c>
      <c r="M23">
        <v>105562</v>
      </c>
      <c r="O23" t="s">
        <v>117</v>
      </c>
      <c r="P23" t="s">
        <v>118</v>
      </c>
      <c r="Q23" s="44" t="s">
        <v>117</v>
      </c>
      <c r="R23" t="s">
        <v>125</v>
      </c>
      <c r="S23" s="1" t="s">
        <v>5</v>
      </c>
      <c r="T23" s="1">
        <v>45372.410682870373</v>
      </c>
      <c r="U23" s="1">
        <v>45373.395833333336</v>
      </c>
      <c r="V23" t="s">
        <v>120</v>
      </c>
      <c r="W23" t="s">
        <v>121</v>
      </c>
      <c r="X23" t="s">
        <v>150</v>
      </c>
      <c r="Y23" t="s">
        <v>123</v>
      </c>
      <c r="Z23">
        <v>128338364</v>
      </c>
      <c r="AA23" s="50">
        <v>47041622</v>
      </c>
      <c r="AB23" t="s">
        <v>124</v>
      </c>
      <c r="AC23" s="51">
        <v>1418.6166666669999</v>
      </c>
    </row>
    <row r="24" spans="1:29" x14ac:dyDescent="0.25">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 s="4" t="str">
        <f>VLOOKUP(P24,Lookup!$A$1:$D$19,4,0)</f>
        <v>North Coast</v>
      </c>
      <c r="C24" s="4" t="str">
        <f>VLOOKUP(P24,Lookup!$A$1:$E$19,5,0)</f>
        <v>Region 1</v>
      </c>
      <c r="D24" s="4" t="str">
        <f>VLOOKUP(P24,Lookup!$A$1:$B$19,2,0)</f>
        <v>NB</v>
      </c>
      <c r="E24" s="4" t="str">
        <f>IF(AND((Data[[#This Row],[Min Notif Date]]&gt;$G$3),Data[[#This Row],[Min Notif Date]]&lt;$F$3),"Last Week","No")</f>
        <v>No</v>
      </c>
      <c r="F24" s="4" t="str">
        <f>VLOOKUP(MONTH(Data[[#This Row],[Min Notif Date]]),Lookup!$G$1:$H$12,2,0)</f>
        <v>10. Oct</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Date]],2),Lookup!$J$1:$L$7,3,0)="Weekend","Weekend",VLOOKUP(WEEKDAY(Data[[#This Row],[Min Notif Date]],2),Lookup!$J$1:$L$7,3,0)="Weekday","Weekday"))</f>
        <v>Weekday</v>
      </c>
      <c r="J24" s="4" t="str">
        <f>VLOOKUP(WEEKDAY(Data[[#This Row],[Min Notif Date]],2),Lookup!$J$1:$K$7,2,0)</f>
        <v>4. Thu</v>
      </c>
      <c r="K24" s="37">
        <f>ROUNDDOWN(Data[[#This Row],[PGE Notified Time]],0)</f>
        <v>45575</v>
      </c>
      <c r="L24" s="4">
        <f>HOUR(Data[[#This Row],[PGE Notified Time]])</f>
        <v>11</v>
      </c>
      <c r="M24">
        <v>113537</v>
      </c>
      <c r="O24" t="s">
        <v>117</v>
      </c>
      <c r="P24" t="s">
        <v>126</v>
      </c>
      <c r="Q24" s="44" t="s">
        <v>117</v>
      </c>
      <c r="R24" t="s">
        <v>125</v>
      </c>
      <c r="S24" s="1" t="s">
        <v>5</v>
      </c>
      <c r="T24" s="1">
        <v>45575.474166666667</v>
      </c>
      <c r="U24" s="1">
        <v>45576.45894675926</v>
      </c>
      <c r="V24" t="s">
        <v>120</v>
      </c>
      <c r="W24" t="s">
        <v>121</v>
      </c>
      <c r="X24" t="s">
        <v>151</v>
      </c>
      <c r="Y24" t="s">
        <v>123</v>
      </c>
      <c r="Z24">
        <v>129670093</v>
      </c>
      <c r="AA24" s="50">
        <v>47158514</v>
      </c>
      <c r="AB24" t="s">
        <v>124</v>
      </c>
      <c r="AC24" s="51">
        <v>1418.0833333329999</v>
      </c>
    </row>
    <row r="25" spans="1:29" x14ac:dyDescent="0.25">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 s="4" t="str">
        <f>VLOOKUP(P25,Lookup!$A$1:$D$19,4,0)</f>
        <v>South Bay</v>
      </c>
      <c r="C25" s="4" t="str">
        <f>VLOOKUP(P25,Lookup!$A$1:$E$19,5,0)</f>
        <v>Region 4</v>
      </c>
      <c r="D25" s="4" t="str">
        <f>VLOOKUP(P25,Lookup!$A$1:$B$19,2,0)</f>
        <v>SJ</v>
      </c>
      <c r="E25" s="4" t="str">
        <f>IF(AND((Data[[#This Row],[Min Notif Date]]&gt;$G$3),Data[[#This Row],[Min Notif Date]]&lt;$F$3),"Last Week","No")</f>
        <v>No</v>
      </c>
      <c r="F25" s="4" t="str">
        <f>VLOOKUP(MONTH(Data[[#This Row],[Min Notif Date]]),Lookup!$G$1:$H$12,2,0)</f>
        <v>6. Jun</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Date]],2),Lookup!$J$1:$L$7,3,0)="Weekend","Weekend",VLOOKUP(WEEKDAY(Data[[#This Row],[Min Notif Date]],2),Lookup!$J$1:$L$7,3,0)="Weekday","Weekday"))</f>
        <v>Weekday</v>
      </c>
      <c r="J25" s="4" t="str">
        <f>VLOOKUP(WEEKDAY(Data[[#This Row],[Min Notif Date]],2),Lookup!$J$1:$K$7,2,0)</f>
        <v>1. Mon</v>
      </c>
      <c r="K25" s="37">
        <f>ROUNDDOWN(Data[[#This Row],[PGE Notified Time]],0)</f>
        <v>45453</v>
      </c>
      <c r="L25" s="4">
        <f>HOUR(Data[[#This Row],[PGE Notified Time]])</f>
        <v>12</v>
      </c>
      <c r="M25">
        <v>108727</v>
      </c>
      <c r="O25" t="s">
        <v>117</v>
      </c>
      <c r="P25" t="s">
        <v>145</v>
      </c>
      <c r="Q25" s="44" t="s">
        <v>117</v>
      </c>
      <c r="R25" t="s">
        <v>125</v>
      </c>
      <c r="S25" s="1" t="s">
        <v>5</v>
      </c>
      <c r="T25" s="1">
        <v>45453.515543981484</v>
      </c>
      <c r="U25" s="1">
        <v>45454.5</v>
      </c>
      <c r="V25" t="s">
        <v>120</v>
      </c>
      <c r="W25" t="s">
        <v>121</v>
      </c>
      <c r="X25" t="s">
        <v>146</v>
      </c>
      <c r="Y25" t="s">
        <v>123</v>
      </c>
      <c r="Z25">
        <v>129052389</v>
      </c>
      <c r="AA25" s="50">
        <v>47091146</v>
      </c>
      <c r="AB25" t="s">
        <v>124</v>
      </c>
      <c r="AC25" s="51">
        <v>1417.6166666669999</v>
      </c>
    </row>
    <row r="26" spans="1:29" x14ac:dyDescent="0.25">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 s="4" t="str">
        <f>VLOOKUP(P26,Lookup!$A$1:$D$19,4,0)</f>
        <v>Central Valley</v>
      </c>
      <c r="C26" s="4" t="str">
        <f>VLOOKUP(P26,Lookup!$A$1:$E$19,5,0)</f>
        <v>Region 5</v>
      </c>
      <c r="D26" s="4" t="str">
        <f>VLOOKUP(P26,Lookup!$A$1:$B$19,2,0)</f>
        <v>ST</v>
      </c>
      <c r="E26" s="4" t="str">
        <f>IF(AND((Data[[#This Row],[Min Notif Date]]&gt;$G$3),Data[[#This Row],[Min Notif Date]]&lt;$F$3),"Last Week","No")</f>
        <v>No</v>
      </c>
      <c r="F26" s="4" t="str">
        <f>VLOOKUP(MONTH(Data[[#This Row],[Min Notif Date]]),Lookup!$G$1:$H$12,2,0)</f>
        <v>10. Oct</v>
      </c>
      <c r="G26" s="4" t="str">
        <f t="shared" si="0"/>
        <v/>
      </c>
      <c r="H26" s="4" t="str">
        <f>IF(AND(Data[[#This Row],[Min Notif Time]]&gt;6,Data[[#This Row],[Min Notif Time]]&lt;17),"Business Hours","Non-Business Hours")</f>
        <v>Business Hours</v>
      </c>
      <c r="I26" s="4" t="str" cm="1">
        <f t="array" ref="I26">IFERROR(VLOOKUP(Data[[#This Row],[Min Notif Date]],Lookup!$N$1:$P$11,2,0),_xlfn.IFS(VLOOKUP(WEEKDAY(Data[[#This Row],[Min Notif Date]],2),Lookup!$J$1:$L$7,3,0)="Weekend","Weekend",VLOOKUP(WEEKDAY(Data[[#This Row],[Min Notif Date]],2),Lookup!$J$1:$L$7,3,0)="Weekday","Weekday"))</f>
        <v>Weekday</v>
      </c>
      <c r="J26" s="4" t="str">
        <f>VLOOKUP(WEEKDAY(Data[[#This Row],[Min Notif Date]],2),Lookup!$J$1:$K$7,2,0)</f>
        <v>2. Tue</v>
      </c>
      <c r="K26" s="37">
        <f>ROUNDDOWN(Data[[#This Row],[PGE Notified Time]],0)</f>
        <v>45594</v>
      </c>
      <c r="L26" s="4">
        <f>HOUR(Data[[#This Row],[PGE Notified Time]])</f>
        <v>11</v>
      </c>
      <c r="M26">
        <v>114204</v>
      </c>
      <c r="O26" t="s">
        <v>117</v>
      </c>
      <c r="P26" t="s">
        <v>152</v>
      </c>
      <c r="Q26" s="44" t="s">
        <v>117</v>
      </c>
      <c r="R26" t="s">
        <v>125</v>
      </c>
      <c r="S26" s="1" t="s">
        <v>5</v>
      </c>
      <c r="T26" s="1">
        <v>45594.458738425928</v>
      </c>
      <c r="U26" s="1">
        <v>45595.40625</v>
      </c>
      <c r="V26" t="s">
        <v>120</v>
      </c>
      <c r="W26" t="s">
        <v>121</v>
      </c>
      <c r="X26" t="s">
        <v>153</v>
      </c>
      <c r="Y26" t="s">
        <v>123</v>
      </c>
      <c r="Z26">
        <v>129742631</v>
      </c>
      <c r="AA26" s="50">
        <v>47162725</v>
      </c>
      <c r="AB26" t="s">
        <v>124</v>
      </c>
      <c r="AC26" s="51">
        <v>1364.4166666670001</v>
      </c>
    </row>
    <row r="27" spans="1:29" x14ac:dyDescent="0.25">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 s="4" t="str">
        <f>VLOOKUP(P27,Lookup!$A$1:$D$19,4,0)</f>
        <v>Bay Area</v>
      </c>
      <c r="C27" s="4" t="str">
        <f>VLOOKUP(P27,Lookup!$A$1:$E$19,5,0)</f>
        <v>Region 3</v>
      </c>
      <c r="D27" s="4" t="str">
        <f>VLOOKUP(P27,Lookup!$A$1:$B$19,2,0)</f>
        <v>MI</v>
      </c>
      <c r="E27" s="4" t="str">
        <f>IF(AND((Data[[#This Row],[Min Notif Date]]&gt;$G$3),Data[[#This Row],[Min Notif Date]]&lt;$F$3),"Last Week","No")</f>
        <v>No</v>
      </c>
      <c r="F27" s="4" t="str">
        <f>VLOOKUP(MONTH(Data[[#This Row],[Min Notif Date]]),Lookup!$G$1:$H$12,2,0)</f>
        <v>3. Mar</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Date]],2),Lookup!$J$1:$L$7,3,0)="Weekend","Weekend",VLOOKUP(WEEKDAY(Data[[#This Row],[Min Notif Date]],2),Lookup!$J$1:$L$7,3,0)="Weekday","Weekday"))</f>
        <v>Weekday</v>
      </c>
      <c r="J27" s="4" t="str">
        <f>VLOOKUP(WEEKDAY(Data[[#This Row],[Min Notif Date]],2),Lookup!$J$1:$K$7,2,0)</f>
        <v>4. Thu</v>
      </c>
      <c r="K27" s="37">
        <f>ROUNDDOWN(Data[[#This Row],[PGE Notified Time]],0)</f>
        <v>45365</v>
      </c>
      <c r="L27" s="4">
        <f>HOUR(Data[[#This Row],[PGE Notified Time]])</f>
        <v>10</v>
      </c>
      <c r="M27">
        <v>105257</v>
      </c>
      <c r="O27" t="s">
        <v>117</v>
      </c>
      <c r="P27" t="s">
        <v>154</v>
      </c>
      <c r="Q27" s="44" t="s">
        <v>117</v>
      </c>
      <c r="R27" t="s">
        <v>125</v>
      </c>
      <c r="S27" s="1" t="s">
        <v>5</v>
      </c>
      <c r="T27" s="1">
        <v>45365.448460648149</v>
      </c>
      <c r="U27" s="1">
        <v>45366.292199074072</v>
      </c>
      <c r="V27" t="s">
        <v>120</v>
      </c>
      <c r="W27" t="s">
        <v>121</v>
      </c>
      <c r="X27" t="s">
        <v>155</v>
      </c>
      <c r="Y27" t="s">
        <v>123</v>
      </c>
      <c r="Z27">
        <v>128288054</v>
      </c>
      <c r="AA27" s="50">
        <v>47039486</v>
      </c>
      <c r="AB27" t="s">
        <v>124</v>
      </c>
      <c r="AC27" s="51">
        <v>1214.983333333</v>
      </c>
    </row>
    <row r="28" spans="1:29" x14ac:dyDescent="0.25">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Bay Area</v>
      </c>
      <c r="C28" s="4" t="str">
        <f>VLOOKUP(P28,Lookup!$A$1:$E$19,5,0)</f>
        <v>Region 3</v>
      </c>
      <c r="D28" s="4" t="str">
        <f>VLOOKUP(P28,Lookup!$A$1:$B$19,2,0)</f>
        <v>MI</v>
      </c>
      <c r="E28" s="4" t="str">
        <f>IF(AND((Data[[#This Row],[Min Notif Date]]&gt;$G$3),Data[[#This Row],[Min Notif Date]]&lt;$F$3),"Last Week","No")</f>
        <v>No</v>
      </c>
      <c r="F28" s="4" t="str">
        <f>VLOOKUP(MONTH(Data[[#This Row],[Min Notif Date]]),Lookup!$G$1:$H$12,2,0)</f>
        <v>12. Dec</v>
      </c>
      <c r="G28" s="4" t="str">
        <f t="shared" si="0"/>
        <v/>
      </c>
      <c r="H28" s="4" t="str">
        <f>IF(AND(Data[[#This Row],[Min Notif Time]]&gt;6,Data[[#This Row],[Min Notif Time]]&lt;17),"Business Hours","Non-Business Hours")</f>
        <v>Business Hours</v>
      </c>
      <c r="I28" s="4" t="str" cm="1">
        <f t="array" ref="I28">IFERROR(VLOOKUP(Data[[#This Row],[Min Notif Date]],Lookup!$N$1:$P$11,2,0),_xlfn.IFS(VLOOKUP(WEEKDAY(Data[[#This Row],[Min Notif Date]],2),Lookup!$J$1:$L$7,3,0)="Weekend","Weekend",VLOOKUP(WEEKDAY(Data[[#This Row],[Min Notif Date]],2),Lookup!$J$1:$L$7,3,0)="Weekday","Weekday"))</f>
        <v>Weekday</v>
      </c>
      <c r="J28" s="4" t="str">
        <f>VLOOKUP(WEEKDAY(Data[[#This Row],[Min Notif Date]],2),Lookup!$J$1:$K$7,2,0)</f>
        <v>3. Wed</v>
      </c>
      <c r="K28" s="37">
        <f>ROUNDDOWN(Data[[#This Row],[PGE Notified Time]],0)</f>
        <v>45644</v>
      </c>
      <c r="L28" s="4">
        <f>HOUR(Data[[#This Row],[PGE Notified Time]])</f>
        <v>15</v>
      </c>
      <c r="M28">
        <v>115947</v>
      </c>
      <c r="O28" t="s">
        <v>117</v>
      </c>
      <c r="P28" t="s">
        <v>154</v>
      </c>
      <c r="Q28" s="44" t="s">
        <v>117</v>
      </c>
      <c r="R28" t="s">
        <v>119</v>
      </c>
      <c r="S28" s="1" t="s">
        <v>5</v>
      </c>
      <c r="T28" s="1">
        <v>45644.634791666664</v>
      </c>
      <c r="U28" s="1">
        <v>45645.458333333336</v>
      </c>
      <c r="V28" t="s">
        <v>120</v>
      </c>
      <c r="W28" t="s">
        <v>121</v>
      </c>
      <c r="X28" t="s">
        <v>156</v>
      </c>
      <c r="Y28" t="s">
        <v>123</v>
      </c>
      <c r="Z28">
        <v>130115523</v>
      </c>
      <c r="AA28" s="50">
        <v>47171945</v>
      </c>
      <c r="AB28" t="s">
        <v>124</v>
      </c>
      <c r="AC28" s="51">
        <v>1185.9000000000001</v>
      </c>
    </row>
    <row r="29" spans="1:29" x14ac:dyDescent="0.25">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Bay Area</v>
      </c>
      <c r="C29" s="4" t="str">
        <f>VLOOKUP(P29,Lookup!$A$1:$E$19,5,0)</f>
        <v>Region 3</v>
      </c>
      <c r="D29" s="4" t="str">
        <f>VLOOKUP(P29,Lookup!$A$1:$B$19,2,0)</f>
        <v>SF</v>
      </c>
      <c r="E29" s="4" t="str">
        <f>IF(AND((Data[[#This Row],[Min Notif Date]]&gt;$G$3),Data[[#This Row],[Min Notif Date]]&lt;$F$3),"Last Week","No")</f>
        <v>No</v>
      </c>
      <c r="F29" s="4" t="str">
        <f>VLOOKUP(MONTH(Data[[#This Row],[Min Notif Date]]),Lookup!$G$1:$H$12,2,0)</f>
        <v>5. May</v>
      </c>
      <c r="G29" s="4" t="str">
        <f t="shared" si="0"/>
        <v/>
      </c>
      <c r="H29" s="4" t="str">
        <f>IF(AND(Data[[#This Row],[Min Notif Time]]&gt;6,Data[[#This Row],[Min Notif Time]]&lt;17),"Business Hours","Non-Business Hours")</f>
        <v>Business Hours</v>
      </c>
      <c r="I29" s="4" t="str" cm="1">
        <f t="array" ref="I29">IFERROR(VLOOKUP(Data[[#This Row],[Min Notif Date]],Lookup!$N$1:$P$11,2,0),_xlfn.IFS(VLOOKUP(WEEKDAY(Data[[#This Row],[Min Notif Date]],2),Lookup!$J$1:$L$7,3,0)="Weekend","Weekend",VLOOKUP(WEEKDAY(Data[[#This Row],[Min Notif Date]],2),Lookup!$J$1:$L$7,3,0)="Weekday","Weekday"))</f>
        <v>Weekday</v>
      </c>
      <c r="J29" s="4" t="str">
        <f>VLOOKUP(WEEKDAY(Data[[#This Row],[Min Notif Date]],2),Lookup!$J$1:$K$7,2,0)</f>
        <v>5. Fri</v>
      </c>
      <c r="K29" s="37">
        <f>ROUNDDOWN(Data[[#This Row],[PGE Notified Time]],0)</f>
        <v>45429</v>
      </c>
      <c r="L29" s="4">
        <f>HOUR(Data[[#This Row],[PGE Notified Time]])</f>
        <v>11</v>
      </c>
      <c r="M29">
        <v>107793</v>
      </c>
      <c r="O29" t="s">
        <v>117</v>
      </c>
      <c r="P29" t="s">
        <v>128</v>
      </c>
      <c r="Q29" s="44" t="s">
        <v>117</v>
      </c>
      <c r="R29" t="s">
        <v>157</v>
      </c>
      <c r="S29" s="1" t="s">
        <v>5</v>
      </c>
      <c r="T29" s="1">
        <v>45429.488194444442</v>
      </c>
      <c r="U29" s="1">
        <v>45430.286053240743</v>
      </c>
      <c r="V29" t="s">
        <v>120</v>
      </c>
      <c r="W29" t="s">
        <v>121</v>
      </c>
      <c r="X29" t="s">
        <v>129</v>
      </c>
      <c r="Y29" t="s">
        <v>123</v>
      </c>
      <c r="Z29">
        <v>128799165</v>
      </c>
      <c r="AA29" s="50">
        <v>47076009</v>
      </c>
      <c r="AB29" t="s">
        <v>124</v>
      </c>
      <c r="AC29" s="51">
        <v>1148.9166666670001</v>
      </c>
    </row>
    <row r="30" spans="1:29" x14ac:dyDescent="0.25">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South Bay</v>
      </c>
      <c r="C30" s="4" t="str">
        <f>VLOOKUP(P30,Lookup!$A$1:$E$19,5,0)</f>
        <v>Region 4</v>
      </c>
      <c r="D30" s="4" t="str">
        <f>VLOOKUP(P30,Lookup!$A$1:$B$19,2,0)</f>
        <v>SJ</v>
      </c>
      <c r="E30" s="4" t="str">
        <f>IF(AND((Data[[#This Row],[Min Notif Date]]&gt;$G$3),Data[[#This Row],[Min Notif Date]]&lt;$F$3),"Last Week","No")</f>
        <v>No</v>
      </c>
      <c r="F30" s="4" t="str">
        <f>VLOOKUP(MONTH(Data[[#This Row],[Min Notif Date]]),Lookup!$G$1:$H$12,2,0)</f>
        <v>2. Feb</v>
      </c>
      <c r="G30" s="4" t="str">
        <f t="shared" si="0"/>
        <v/>
      </c>
      <c r="H30" s="4" t="str">
        <f>IF(AND(Data[[#This Row],[Min Notif Time]]&gt;6,Data[[#This Row],[Min Notif Time]]&lt;17),"Business Hours","Non-Business Hours")</f>
        <v>Business Hours</v>
      </c>
      <c r="I30" s="4" t="str" cm="1">
        <f t="array" ref="I30">IFERROR(VLOOKUP(Data[[#This Row],[Min Notif Date]],Lookup!$N$1:$P$11,2,0),_xlfn.IFS(VLOOKUP(WEEKDAY(Data[[#This Row],[Min Notif Date]],2),Lookup!$J$1:$L$7,3,0)="Weekend","Weekend",VLOOKUP(WEEKDAY(Data[[#This Row],[Min Notif Date]],2),Lookup!$J$1:$L$7,3,0)="Weekday","Weekday"))</f>
        <v>Weekday</v>
      </c>
      <c r="J30" s="4" t="str">
        <f>VLOOKUP(WEEKDAY(Data[[#This Row],[Min Notif Date]],2),Lookup!$J$1:$K$7,2,0)</f>
        <v>3. Wed</v>
      </c>
      <c r="K30" s="37">
        <f>ROUNDDOWN(Data[[#This Row],[PGE Notified Time]],0)</f>
        <v>45336</v>
      </c>
      <c r="L30" s="4">
        <f>HOUR(Data[[#This Row],[PGE Notified Time]])</f>
        <v>14</v>
      </c>
      <c r="M30">
        <v>104172</v>
      </c>
      <c r="O30" t="s">
        <v>117</v>
      </c>
      <c r="P30" t="s">
        <v>145</v>
      </c>
      <c r="Q30" s="44" t="s">
        <v>117</v>
      </c>
      <c r="R30" t="s">
        <v>119</v>
      </c>
      <c r="S30" s="1" t="s">
        <v>5</v>
      </c>
      <c r="T30" s="1">
        <v>45336.593877314815</v>
      </c>
      <c r="U30" s="1">
        <v>45337.38894675926</v>
      </c>
      <c r="V30" t="s">
        <v>120</v>
      </c>
      <c r="W30" t="s">
        <v>121</v>
      </c>
      <c r="X30" t="s">
        <v>146</v>
      </c>
      <c r="Y30" t="s">
        <v>123</v>
      </c>
      <c r="Z30">
        <v>128174121</v>
      </c>
      <c r="AA30" s="50">
        <v>47030825</v>
      </c>
      <c r="AB30" t="s">
        <v>124</v>
      </c>
      <c r="AC30" s="51">
        <v>1144.9000000000001</v>
      </c>
    </row>
    <row r="31" spans="1:29" x14ac:dyDescent="0.25">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Bay Area</v>
      </c>
      <c r="C31" s="4" t="str">
        <f>VLOOKUP(P31,Lookup!$A$1:$E$19,5,0)</f>
        <v>Region 3</v>
      </c>
      <c r="D31" s="4" t="str">
        <f>VLOOKUP(P31,Lookup!$A$1:$B$19,2,0)</f>
        <v>EB</v>
      </c>
      <c r="E31" s="4" t="str">
        <f>IF(AND((Data[[#This Row],[Min Notif Date]]&gt;$G$3),Data[[#This Row],[Min Notif Date]]&lt;$F$3),"Last Week","No")</f>
        <v>No</v>
      </c>
      <c r="F31" s="4" t="str">
        <f>VLOOKUP(MONTH(Data[[#This Row],[Min Notif Date]]),Lookup!$G$1:$H$12,2,0)</f>
        <v>2. Feb</v>
      </c>
      <c r="G31" s="4" t="str">
        <f t="shared" si="0"/>
        <v/>
      </c>
      <c r="H31" s="4" t="str">
        <f>IF(AND(Data[[#This Row],[Min Notif Time]]&gt;6,Data[[#This Row],[Min Notif Time]]&lt;17),"Business Hours","Non-Business Hours")</f>
        <v>Non-Business Hours</v>
      </c>
      <c r="I31" s="4" t="str" cm="1">
        <f t="array" ref="I31">IFERROR(VLOOKUP(Data[[#This Row],[Min Notif Date]],Lookup!$N$1:$P$11,2,0),_xlfn.IFS(VLOOKUP(WEEKDAY(Data[[#This Row],[Min Notif Date]],2),Lookup!$J$1:$L$7,3,0)="Weekend","Weekend",VLOOKUP(WEEKDAY(Data[[#This Row],[Min Notif Date]],2),Lookup!$J$1:$L$7,3,0)="Weekday","Weekday"))</f>
        <v>Weekday</v>
      </c>
      <c r="J31" s="4" t="str">
        <f>VLOOKUP(WEEKDAY(Data[[#This Row],[Min Notif Date]],2),Lookup!$J$1:$K$7,2,0)</f>
        <v>5. Fri</v>
      </c>
      <c r="K31" s="37">
        <f>ROUNDDOWN(Data[[#This Row],[PGE Notified Time]],0)</f>
        <v>45331</v>
      </c>
      <c r="L31" s="4">
        <f>HOUR(Data[[#This Row],[PGE Notified Time]])</f>
        <v>4</v>
      </c>
      <c r="M31">
        <v>103896</v>
      </c>
      <c r="O31" t="s">
        <v>117</v>
      </c>
      <c r="P31" t="s">
        <v>118</v>
      </c>
      <c r="Q31" s="44" t="s">
        <v>117</v>
      </c>
      <c r="R31" t="s">
        <v>125</v>
      </c>
      <c r="S31" s="1" t="s">
        <v>5</v>
      </c>
      <c r="T31" s="1">
        <v>45331.184849537036</v>
      </c>
      <c r="U31" s="1">
        <v>45331.958564814813</v>
      </c>
      <c r="V31" t="s">
        <v>120</v>
      </c>
      <c r="W31" t="s">
        <v>121</v>
      </c>
      <c r="X31" t="s">
        <v>122</v>
      </c>
      <c r="Y31" t="s">
        <v>123</v>
      </c>
      <c r="Z31">
        <v>128149595</v>
      </c>
      <c r="AA31" s="50">
        <v>46184323</v>
      </c>
      <c r="AB31" t="s">
        <v>124</v>
      </c>
      <c r="AC31" s="51">
        <v>1114.1500000000001</v>
      </c>
    </row>
    <row r="32" spans="1:29" x14ac:dyDescent="0.25">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Bay Area</v>
      </c>
      <c r="C32" s="4" t="str">
        <f>VLOOKUP(P32,Lookup!$A$1:$E$19,5,0)</f>
        <v>Region 3</v>
      </c>
      <c r="D32" s="4" t="str">
        <f>VLOOKUP(P32,Lookup!$A$1:$B$19,2,0)</f>
        <v>EB</v>
      </c>
      <c r="E32" s="4" t="str">
        <f>IF(AND((Data[[#This Row],[Min Notif Date]]&gt;$G$3),Data[[#This Row],[Min Notif Date]]&lt;$F$3),"Last Week","No")</f>
        <v>No</v>
      </c>
      <c r="F32" s="4" t="str">
        <f>VLOOKUP(MONTH(Data[[#This Row],[Min Notif Date]]),Lookup!$G$1:$H$12,2,0)</f>
        <v>1. Jan</v>
      </c>
      <c r="G32" s="4" t="str">
        <f t="shared" si="0"/>
        <v/>
      </c>
      <c r="H32" s="4" t="str">
        <f>IF(AND(Data[[#This Row],[Min Notif Time]]&gt;6,Data[[#This Row],[Min Notif Time]]&lt;17),"Business Hours","Non-Business Hours")</f>
        <v>Business Hours</v>
      </c>
      <c r="I32" s="4" t="str" cm="1">
        <f t="array" ref="I32">IFERROR(VLOOKUP(Data[[#This Row],[Min Notif Date]],Lookup!$N$1:$P$11,2,0),_xlfn.IFS(VLOOKUP(WEEKDAY(Data[[#This Row],[Min Notif Date]],2),Lookup!$J$1:$L$7,3,0)="Weekend","Weekend",VLOOKUP(WEEKDAY(Data[[#This Row],[Min Notif Date]],2),Lookup!$J$1:$L$7,3,0)="Weekday","Weekday"))</f>
        <v>Weekday</v>
      </c>
      <c r="J32" s="4" t="str">
        <f>VLOOKUP(WEEKDAY(Data[[#This Row],[Min Notif Date]],2),Lookup!$J$1:$K$7,2,0)</f>
        <v>3. Wed</v>
      </c>
      <c r="K32" s="37">
        <f>ROUNDDOWN(Data[[#This Row],[PGE Notified Time]],0)</f>
        <v>45308</v>
      </c>
      <c r="L32" s="4">
        <f>HOUR(Data[[#This Row],[PGE Notified Time]])</f>
        <v>10</v>
      </c>
      <c r="M32">
        <v>103065</v>
      </c>
      <c r="N32">
        <v>2891058089</v>
      </c>
      <c r="O32" t="s">
        <v>117</v>
      </c>
      <c r="P32" t="s">
        <v>118</v>
      </c>
      <c r="Q32" s="44" t="s">
        <v>117</v>
      </c>
      <c r="R32" t="s">
        <v>125</v>
      </c>
      <c r="S32" s="1">
        <v>45308.390706018516</v>
      </c>
      <c r="T32" s="1">
        <v>45308.419016203705</v>
      </c>
      <c r="U32" s="1">
        <v>45309.139305555553</v>
      </c>
      <c r="V32" t="s">
        <v>120</v>
      </c>
      <c r="W32" t="s">
        <v>121</v>
      </c>
      <c r="X32" t="s">
        <v>122</v>
      </c>
      <c r="Y32" t="s">
        <v>123</v>
      </c>
      <c r="Z32">
        <v>128048650</v>
      </c>
      <c r="AA32" s="50">
        <v>46160741</v>
      </c>
      <c r="AB32" t="s">
        <v>124</v>
      </c>
      <c r="AC32" s="51">
        <v>1077.983333333</v>
      </c>
    </row>
    <row r="33" spans="1:29" x14ac:dyDescent="0.25">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North Coast</v>
      </c>
      <c r="C33" s="4" t="str">
        <f>VLOOKUP(P33,Lookup!$A$1:$E$19,5,0)</f>
        <v>Region 1</v>
      </c>
      <c r="D33" s="4" t="str">
        <f>VLOOKUP(P33,Lookup!$A$1:$B$19,2,0)</f>
        <v>SO</v>
      </c>
      <c r="E33" s="4" t="str">
        <f>IF(AND((Data[[#This Row],[Min Notif Date]]&gt;$G$3),Data[[#This Row],[Min Notif Date]]&lt;$F$3),"Last Week","No")</f>
        <v>No</v>
      </c>
      <c r="F33" s="4" t="str">
        <f>VLOOKUP(MONTH(Data[[#This Row],[Min Notif Date]]),Lookup!$G$1:$H$12,2,0)</f>
        <v>7. Jul</v>
      </c>
      <c r="G33" s="4" t="str">
        <f t="shared" si="0"/>
        <v/>
      </c>
      <c r="H33" s="4" t="str">
        <f>IF(AND(Data[[#This Row],[Min Notif Time]]&gt;6,Data[[#This Row],[Min Notif Time]]&lt;17),"Business Hours","Non-Business Hours")</f>
        <v>Business Hours</v>
      </c>
      <c r="I33" s="4" t="str" cm="1">
        <f t="array" ref="I33">IFERROR(VLOOKUP(Data[[#This Row],[Min Notif Date]],Lookup!$N$1:$P$11,2,0),_xlfn.IFS(VLOOKUP(WEEKDAY(Data[[#This Row],[Min Notif Date]],2),Lookup!$J$1:$L$7,3,0)="Weekend","Weekend",VLOOKUP(WEEKDAY(Data[[#This Row],[Min Notif Date]],2),Lookup!$J$1:$L$7,3,0)="Weekday","Weekday"))</f>
        <v>Weekday</v>
      </c>
      <c r="J33" s="4" t="str">
        <f>VLOOKUP(WEEKDAY(Data[[#This Row],[Min Notif Date]],2),Lookup!$J$1:$K$7,2,0)</f>
        <v>4. Thu</v>
      </c>
      <c r="K33" s="37">
        <f>ROUNDDOWN(Data[[#This Row],[PGE Notified Time]],0)</f>
        <v>45484</v>
      </c>
      <c r="L33" s="4">
        <f>HOUR(Data[[#This Row],[PGE Notified Time]])</f>
        <v>11</v>
      </c>
      <c r="M33">
        <v>110048</v>
      </c>
      <c r="O33" t="s">
        <v>117</v>
      </c>
      <c r="P33" t="s">
        <v>130</v>
      </c>
      <c r="Q33" s="44" t="s">
        <v>117</v>
      </c>
      <c r="R33" t="s">
        <v>125</v>
      </c>
      <c r="S33" s="1" t="s">
        <v>5</v>
      </c>
      <c r="T33" s="1">
        <v>45484.483483796299</v>
      </c>
      <c r="U33" s="1">
        <v>45485.21875</v>
      </c>
      <c r="V33" t="s">
        <v>120</v>
      </c>
      <c r="W33" t="s">
        <v>121</v>
      </c>
      <c r="X33" t="s">
        <v>158</v>
      </c>
      <c r="Y33" t="s">
        <v>123</v>
      </c>
      <c r="Z33">
        <v>129209811</v>
      </c>
      <c r="AA33" s="50">
        <v>47114205</v>
      </c>
      <c r="AB33" t="s">
        <v>124</v>
      </c>
      <c r="AC33" s="51">
        <v>1058.783333333</v>
      </c>
    </row>
    <row r="34" spans="1:29" x14ac:dyDescent="0.25">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Central Valley</v>
      </c>
      <c r="C34" s="4" t="str">
        <f>VLOOKUP(P34,Lookup!$A$1:$E$19,5,0)</f>
        <v>Region 5</v>
      </c>
      <c r="D34" s="4" t="str">
        <f>VLOOKUP(P34,Lookup!$A$1:$B$19,2,0)</f>
        <v>FR</v>
      </c>
      <c r="E34" s="4" t="str">
        <f>IF(AND((Data[[#This Row],[Min Notif Date]]&gt;$G$3),Data[[#This Row],[Min Notif Date]]&lt;$F$3),"Last Week","No")</f>
        <v>No</v>
      </c>
      <c r="F34" s="4" t="str">
        <f>VLOOKUP(MONTH(Data[[#This Row],[Min Notif Date]]),Lookup!$G$1:$H$12,2,0)</f>
        <v>1. Jan</v>
      </c>
      <c r="G34" s="4" t="str">
        <f t="shared" si="0"/>
        <v/>
      </c>
      <c r="H34" s="4" t="str">
        <f>IF(AND(Data[[#This Row],[Min Notif Time]]&gt;6,Data[[#This Row],[Min Notif Time]]&lt;17),"Business Hours","Non-Business Hours")</f>
        <v>Business Hours</v>
      </c>
      <c r="I34" s="4" t="str" cm="1">
        <f t="array" ref="I34">IFERROR(VLOOKUP(Data[[#This Row],[Min Notif Date]],Lookup!$N$1:$P$11,2,0),_xlfn.IFS(VLOOKUP(WEEKDAY(Data[[#This Row],[Min Notif Date]],2),Lookup!$J$1:$L$7,3,0)="Weekend","Weekend",VLOOKUP(WEEKDAY(Data[[#This Row],[Min Notif Date]],2),Lookup!$J$1:$L$7,3,0)="Weekday","Weekday"))</f>
        <v>Weekday</v>
      </c>
      <c r="J34" s="4" t="str">
        <f>VLOOKUP(WEEKDAY(Data[[#This Row],[Min Notif Date]],2),Lookup!$J$1:$K$7,2,0)</f>
        <v>5. Fri</v>
      </c>
      <c r="K34" s="37">
        <f>ROUNDDOWN(Data[[#This Row],[PGE Notified Time]],0)</f>
        <v>45317</v>
      </c>
      <c r="L34" s="4">
        <f>HOUR(Data[[#This Row],[PGE Notified Time]])</f>
        <v>12</v>
      </c>
      <c r="M34">
        <v>103404</v>
      </c>
      <c r="O34" t="s">
        <v>117</v>
      </c>
      <c r="P34" t="s">
        <v>136</v>
      </c>
      <c r="Q34" s="44" t="s">
        <v>117</v>
      </c>
      <c r="R34" t="s">
        <v>125</v>
      </c>
      <c r="S34" s="1" t="s">
        <v>5</v>
      </c>
      <c r="T34" s="1">
        <v>45317.523043981484</v>
      </c>
      <c r="U34" s="1">
        <v>45318.232638888891</v>
      </c>
      <c r="V34" t="s">
        <v>120</v>
      </c>
      <c r="W34" t="s">
        <v>121</v>
      </c>
      <c r="X34" t="s">
        <v>159</v>
      </c>
      <c r="Y34" t="s">
        <v>123</v>
      </c>
      <c r="Z34">
        <v>128087880</v>
      </c>
      <c r="AA34" s="50">
        <v>46173307</v>
      </c>
      <c r="AB34" t="s">
        <v>124</v>
      </c>
      <c r="AC34" s="51">
        <v>1021.816666667</v>
      </c>
    </row>
    <row r="35" spans="1:29" x14ac:dyDescent="0.25">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Bay Area</v>
      </c>
      <c r="C35" s="4" t="str">
        <f>VLOOKUP(P35,Lookup!$A$1:$E$19,5,0)</f>
        <v>Region 3</v>
      </c>
      <c r="D35" s="4" t="str">
        <f>VLOOKUP(P35,Lookup!$A$1:$B$19,2,0)</f>
        <v>SF</v>
      </c>
      <c r="E35" s="4" t="str">
        <f>IF(AND((Data[[#This Row],[Min Notif Date]]&gt;$G$3),Data[[#This Row],[Min Notif Date]]&lt;$F$3),"Last Week","No")</f>
        <v>No</v>
      </c>
      <c r="F35" s="4" t="str">
        <f>VLOOKUP(MONTH(Data[[#This Row],[Min Notif Date]]),Lookup!$G$1:$H$12,2,0)</f>
        <v>1. Jan</v>
      </c>
      <c r="G35" s="4" t="str">
        <f t="shared" si="0"/>
        <v/>
      </c>
      <c r="H35" s="4" t="str">
        <f>IF(AND(Data[[#This Row],[Min Notif Time]]&gt;6,Data[[#This Row],[Min Notif Time]]&lt;17),"Business Hours","Non-Business Hours")</f>
        <v>Business Hours</v>
      </c>
      <c r="I35" s="4" t="str" cm="1">
        <f t="array" ref="I35">IFERROR(VLOOKUP(Data[[#This Row],[Min Notif Date]],Lookup!$N$1:$P$11,2,0),_xlfn.IFS(VLOOKUP(WEEKDAY(Data[[#This Row],[Min Notif Date]],2),Lookup!$J$1:$L$7,3,0)="Weekend","Weekend",VLOOKUP(WEEKDAY(Data[[#This Row],[Min Notif Date]],2),Lookup!$J$1:$L$7,3,0)="Weekday","Weekday"))</f>
        <v>Weekend</v>
      </c>
      <c r="J35" s="4" t="str">
        <f>VLOOKUP(WEEKDAY(Data[[#This Row],[Min Notif Date]],2),Lookup!$J$1:$K$7,2,0)</f>
        <v>6. Sat</v>
      </c>
      <c r="K35" s="37">
        <f>ROUNDDOWN(Data[[#This Row],[PGE Notified Time]],0)</f>
        <v>45318</v>
      </c>
      <c r="L35" s="4">
        <f>HOUR(Data[[#This Row],[PGE Notified Time]])</f>
        <v>12</v>
      </c>
      <c r="M35">
        <v>103437</v>
      </c>
      <c r="N35">
        <v>5761724459</v>
      </c>
      <c r="O35" t="s">
        <v>117</v>
      </c>
      <c r="P35" t="s">
        <v>128</v>
      </c>
      <c r="Q35" s="44" t="s">
        <v>117</v>
      </c>
      <c r="R35" t="s">
        <v>125</v>
      </c>
      <c r="S35" s="1">
        <v>45317.975856481484</v>
      </c>
      <c r="T35" s="1">
        <v>45318.510300925926</v>
      </c>
      <c r="U35" s="1">
        <v>45318.680567129632</v>
      </c>
      <c r="V35" t="s">
        <v>120</v>
      </c>
      <c r="W35" t="s">
        <v>121</v>
      </c>
      <c r="X35" t="s">
        <v>129</v>
      </c>
      <c r="Y35" t="s">
        <v>123</v>
      </c>
      <c r="Z35">
        <v>128131333</v>
      </c>
      <c r="AA35" s="50">
        <v>46179564</v>
      </c>
      <c r="AB35" t="s">
        <v>124</v>
      </c>
      <c r="AC35" s="51">
        <v>1014.783333333</v>
      </c>
    </row>
    <row r="36" spans="1:29" x14ac:dyDescent="0.25">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Bay Area</v>
      </c>
      <c r="C36" s="4" t="str">
        <f>VLOOKUP(P36,Lookup!$A$1:$E$19,5,0)</f>
        <v>Region 3</v>
      </c>
      <c r="D36" s="4" t="str">
        <f>VLOOKUP(P36,Lookup!$A$1:$B$19,2,0)</f>
        <v>MI</v>
      </c>
      <c r="E36" s="4" t="str">
        <f>IF(AND((Data[[#This Row],[Min Notif Date]]&gt;$G$3),Data[[#This Row],[Min Notif Date]]&lt;$F$3),"Last Week","No")</f>
        <v>No</v>
      </c>
      <c r="F36" s="4" t="str">
        <f>VLOOKUP(MONTH(Data[[#This Row],[Min Notif Date]]),Lookup!$G$1:$H$12,2,0)</f>
        <v>6. Jun</v>
      </c>
      <c r="G36" s="4" t="str">
        <f t="shared" si="0"/>
        <v/>
      </c>
      <c r="H36" s="4" t="str">
        <f>IF(AND(Data[[#This Row],[Min Notif Time]]&gt;6,Data[[#This Row],[Min Notif Time]]&lt;17),"Business Hours","Non-Business Hours")</f>
        <v>Business Hours</v>
      </c>
      <c r="I36" s="4" t="str" cm="1">
        <f t="array" ref="I36">IFERROR(VLOOKUP(Data[[#This Row],[Min Notif Date]],Lookup!$N$1:$P$11,2,0),_xlfn.IFS(VLOOKUP(WEEKDAY(Data[[#This Row],[Min Notif Date]],2),Lookup!$J$1:$L$7,3,0)="Weekend","Weekend",VLOOKUP(WEEKDAY(Data[[#This Row],[Min Notif Date]],2),Lookup!$J$1:$L$7,3,0)="Weekday","Weekday"))</f>
        <v>Weekday</v>
      </c>
      <c r="J36" s="4" t="str">
        <f>VLOOKUP(WEEKDAY(Data[[#This Row],[Min Notif Date]],2),Lookup!$J$1:$K$7,2,0)</f>
        <v>3. Wed</v>
      </c>
      <c r="K36" s="37">
        <f>ROUNDDOWN(Data[[#This Row],[PGE Notified Time]],0)</f>
        <v>45469</v>
      </c>
      <c r="L36" s="4">
        <f>HOUR(Data[[#This Row],[PGE Notified Time]])</f>
        <v>11</v>
      </c>
      <c r="M36">
        <v>109412</v>
      </c>
      <c r="O36" t="s">
        <v>117</v>
      </c>
      <c r="P36" t="s">
        <v>154</v>
      </c>
      <c r="Q36" s="44" t="s">
        <v>117</v>
      </c>
      <c r="R36" t="s">
        <v>125</v>
      </c>
      <c r="S36" s="1" t="s">
        <v>5</v>
      </c>
      <c r="T36" s="1">
        <v>45469.485613425924</v>
      </c>
      <c r="U36" s="1">
        <v>45470.1877662037</v>
      </c>
      <c r="V36" t="s">
        <v>120</v>
      </c>
      <c r="W36" t="s">
        <v>121</v>
      </c>
      <c r="X36" t="s">
        <v>160</v>
      </c>
      <c r="Y36" t="s">
        <v>123</v>
      </c>
      <c r="Z36" t="s">
        <v>161</v>
      </c>
      <c r="AA36" s="50" t="s">
        <v>162</v>
      </c>
      <c r="AB36" t="s">
        <v>124</v>
      </c>
      <c r="AC36" s="51">
        <v>1011.1</v>
      </c>
    </row>
    <row r="37" spans="1:29" x14ac:dyDescent="0.25">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Bay Area</v>
      </c>
      <c r="C37" s="4" t="str">
        <f>VLOOKUP(P37,Lookup!$A$1:$E$19,5,0)</f>
        <v>Region 3</v>
      </c>
      <c r="D37" s="4" t="str">
        <f>VLOOKUP(P37,Lookup!$A$1:$B$19,2,0)</f>
        <v>EB</v>
      </c>
      <c r="E37" s="4" t="str">
        <f>IF(AND((Data[[#This Row],[Min Notif Date]]&gt;$G$3),Data[[#This Row],[Min Notif Date]]&lt;$F$3),"Last Week","No")</f>
        <v>No</v>
      </c>
      <c r="F37" s="4" t="str">
        <f>VLOOKUP(MONTH(Data[[#This Row],[Min Notif Date]]),Lookup!$G$1:$H$12,2,0)</f>
        <v>8. Aug</v>
      </c>
      <c r="G37" s="4" t="str">
        <f t="shared" si="0"/>
        <v/>
      </c>
      <c r="H37" s="4" t="str">
        <f>IF(AND(Data[[#This Row],[Min Notif Time]]&gt;6,Data[[#This Row],[Min Notif Time]]&lt;17),"Business Hours","Non-Business Hours")</f>
        <v>Business Hours</v>
      </c>
      <c r="I37" s="4" t="str" cm="1">
        <f t="array" ref="I37">IFERROR(VLOOKUP(Data[[#This Row],[Min Notif Date]],Lookup!$N$1:$P$11,2,0),_xlfn.IFS(VLOOKUP(WEEKDAY(Data[[#This Row],[Min Notif Date]],2),Lookup!$J$1:$L$7,3,0)="Weekend","Weekend",VLOOKUP(WEEKDAY(Data[[#This Row],[Min Notif Date]],2),Lookup!$J$1:$L$7,3,0)="Weekday","Weekday"))</f>
        <v>Weekday</v>
      </c>
      <c r="J37" s="4" t="str">
        <f>VLOOKUP(WEEKDAY(Data[[#This Row],[Min Notif Date]],2),Lookup!$J$1:$K$7,2,0)</f>
        <v>5. Fri</v>
      </c>
      <c r="K37" s="37">
        <f>ROUNDDOWN(Data[[#This Row],[PGE Notified Time]],0)</f>
        <v>45506</v>
      </c>
      <c r="L37" s="4">
        <f>HOUR(Data[[#This Row],[PGE Notified Time]])</f>
        <v>11</v>
      </c>
      <c r="M37">
        <v>110907</v>
      </c>
      <c r="O37" t="s">
        <v>117</v>
      </c>
      <c r="P37" t="s">
        <v>118</v>
      </c>
      <c r="Q37" s="44" t="s">
        <v>117</v>
      </c>
      <c r="R37" t="s">
        <v>125</v>
      </c>
      <c r="S37" s="1" t="s">
        <v>5</v>
      </c>
      <c r="T37" s="1">
        <v>45506.486585648148</v>
      </c>
      <c r="U37" s="1">
        <v>45507.187916666669</v>
      </c>
      <c r="V37" t="s">
        <v>120</v>
      </c>
      <c r="W37" t="s">
        <v>121</v>
      </c>
      <c r="X37" t="s">
        <v>122</v>
      </c>
      <c r="Y37" t="s">
        <v>123</v>
      </c>
      <c r="Z37">
        <v>129325485</v>
      </c>
      <c r="AA37" s="50">
        <v>47120288</v>
      </c>
      <c r="AB37" t="s">
        <v>124</v>
      </c>
      <c r="AC37" s="51">
        <v>1009.916666667</v>
      </c>
    </row>
    <row r="38" spans="1:29" x14ac:dyDescent="0.25">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South Bay</v>
      </c>
      <c r="C38" s="4" t="str">
        <f>VLOOKUP(P38,Lookup!$A$1:$E$19,5,0)</f>
        <v>Region 4</v>
      </c>
      <c r="D38" s="4" t="str">
        <f>VLOOKUP(P38,Lookup!$A$1:$B$19,2,0)</f>
        <v>DA</v>
      </c>
      <c r="E38" s="4" t="str">
        <f>IF(AND((Data[[#This Row],[Min Notif Date]]&gt;$G$3),Data[[#This Row],[Min Notif Date]]&lt;$F$3),"Last Week","No")</f>
        <v>No</v>
      </c>
      <c r="F38" s="4" t="str">
        <f>VLOOKUP(MONTH(Data[[#This Row],[Min Notif Date]]),Lookup!$G$1:$H$12,2,0)</f>
        <v>8. Aug</v>
      </c>
      <c r="G38" s="4" t="str">
        <f t="shared" si="0"/>
        <v/>
      </c>
      <c r="H38" s="4" t="str">
        <f>IF(AND(Data[[#This Row],[Min Notif Time]]&gt;6,Data[[#This Row],[Min Notif Time]]&lt;17),"Business Hours","Non-Business Hours")</f>
        <v>Business Hours</v>
      </c>
      <c r="I38" s="4" t="str" cm="1">
        <f t="array" ref="I38">IFERROR(VLOOKUP(Data[[#This Row],[Min Notif Date]],Lookup!$N$1:$P$11,2,0),_xlfn.IFS(VLOOKUP(WEEKDAY(Data[[#This Row],[Min Notif Date]],2),Lookup!$J$1:$L$7,3,0)="Weekend","Weekend",VLOOKUP(WEEKDAY(Data[[#This Row],[Min Notif Date]],2),Lookup!$J$1:$L$7,3,0)="Weekday","Weekday"))</f>
        <v>Weekday</v>
      </c>
      <c r="J38" s="4" t="str">
        <f>VLOOKUP(WEEKDAY(Data[[#This Row],[Min Notif Date]],2),Lookup!$J$1:$K$7,2,0)</f>
        <v>1. Mon</v>
      </c>
      <c r="K38" s="37">
        <f>ROUNDDOWN(Data[[#This Row],[PGE Notified Time]],0)</f>
        <v>45530</v>
      </c>
      <c r="L38" s="4">
        <f>HOUR(Data[[#This Row],[PGE Notified Time]])</f>
        <v>12</v>
      </c>
      <c r="M38">
        <v>111794</v>
      </c>
      <c r="O38" t="s">
        <v>117</v>
      </c>
      <c r="P38" t="s">
        <v>163</v>
      </c>
      <c r="Q38" s="44" t="s">
        <v>117</v>
      </c>
      <c r="R38" t="s">
        <v>125</v>
      </c>
      <c r="S38" s="1" t="s">
        <v>5</v>
      </c>
      <c r="T38" s="1">
        <v>45530.514282407406</v>
      </c>
      <c r="U38" s="1">
        <v>45531.195868055554</v>
      </c>
      <c r="V38" t="s">
        <v>120</v>
      </c>
      <c r="W38" t="s">
        <v>121</v>
      </c>
      <c r="X38" t="s">
        <v>164</v>
      </c>
      <c r="Y38" t="s">
        <v>123</v>
      </c>
      <c r="Z38">
        <v>129436057</v>
      </c>
      <c r="AA38" s="50">
        <v>47045923</v>
      </c>
      <c r="AB38" t="s">
        <v>124</v>
      </c>
      <c r="AC38" s="51">
        <v>981.48333333300002</v>
      </c>
    </row>
    <row r="39" spans="1:29" x14ac:dyDescent="0.25">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Bay Area</v>
      </c>
      <c r="C39" s="4" t="str">
        <f>VLOOKUP(P39,Lookup!$A$1:$E$19,5,0)</f>
        <v>Region 3</v>
      </c>
      <c r="D39" s="4" t="str">
        <f>VLOOKUP(P39,Lookup!$A$1:$B$19,2,0)</f>
        <v>EB</v>
      </c>
      <c r="E39" s="4" t="str">
        <f>IF(AND((Data[[#This Row],[Min Notif Date]]&gt;$G$3),Data[[#This Row],[Min Notif Date]]&lt;$F$3),"Last Week","No")</f>
        <v>No</v>
      </c>
      <c r="F39" s="4" t="str">
        <f>VLOOKUP(MONTH(Data[[#This Row],[Min Notif Date]]),Lookup!$G$1:$H$12,2,0)</f>
        <v>9. Sep</v>
      </c>
      <c r="G39" s="4" t="str">
        <f t="shared" si="0"/>
        <v/>
      </c>
      <c r="H39" s="4" t="str">
        <f>IF(AND(Data[[#This Row],[Min Notif Time]]&gt;6,Data[[#This Row],[Min Notif Time]]&lt;17),"Business Hours","Non-Business Hours")</f>
        <v>Non-Business Hours</v>
      </c>
      <c r="I39" s="4" t="str" cm="1">
        <f t="array" ref="I39">IFERROR(VLOOKUP(Data[[#This Row],[Min Notif Date]],Lookup!$N$1:$P$11,2,0),_xlfn.IFS(VLOOKUP(WEEKDAY(Data[[#This Row],[Min Notif Date]],2),Lookup!$J$1:$L$7,3,0)="Weekend","Weekend",VLOOKUP(WEEKDAY(Data[[#This Row],[Min Notif Date]],2),Lookup!$J$1:$L$7,3,0)="Weekday","Weekday"))</f>
        <v>Weekday</v>
      </c>
      <c r="J39" s="4" t="str">
        <f>VLOOKUP(WEEKDAY(Data[[#This Row],[Min Notif Date]],2),Lookup!$J$1:$K$7,2,0)</f>
        <v>4. Thu</v>
      </c>
      <c r="K39" s="37">
        <f>ROUNDDOWN(Data[[#This Row],[PGE Notified Time]],0)</f>
        <v>45554</v>
      </c>
      <c r="L39" s="4">
        <f>HOUR(Data[[#This Row],[PGE Notified Time]])</f>
        <v>3</v>
      </c>
      <c r="M39">
        <v>112735</v>
      </c>
      <c r="O39" t="s">
        <v>117</v>
      </c>
      <c r="P39" t="s">
        <v>118</v>
      </c>
      <c r="Q39" s="44" t="s">
        <v>117</v>
      </c>
      <c r="R39" t="s">
        <v>125</v>
      </c>
      <c r="S39" s="1" t="s">
        <v>5</v>
      </c>
      <c r="T39" s="1">
        <v>45554.165451388886</v>
      </c>
      <c r="U39" s="1">
        <v>45554.840277777781</v>
      </c>
      <c r="V39" t="s">
        <v>120</v>
      </c>
      <c r="W39" t="s">
        <v>121</v>
      </c>
      <c r="X39" t="s">
        <v>122</v>
      </c>
      <c r="Y39" t="s">
        <v>123</v>
      </c>
      <c r="AA39" s="50"/>
      <c r="AB39" t="s">
        <v>124</v>
      </c>
      <c r="AC39" s="51">
        <v>971.75</v>
      </c>
    </row>
    <row r="40" spans="1:29" x14ac:dyDescent="0.25">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 s="4" t="str">
        <f>VLOOKUP(P40,Lookup!$A$1:$D$19,4,0)</f>
        <v>Bay Area</v>
      </c>
      <c r="C40" s="4" t="str">
        <f>VLOOKUP(P40,Lookup!$A$1:$E$19,5,0)</f>
        <v>Region 3</v>
      </c>
      <c r="D40" s="4" t="str">
        <f>VLOOKUP(P40,Lookup!$A$1:$B$19,2,0)</f>
        <v>PN</v>
      </c>
      <c r="E40" s="4" t="str">
        <f>IF(AND((Data[[#This Row],[Min Notif Date]]&gt;$G$3),Data[[#This Row],[Min Notif Date]]&lt;$F$3),"Last Week","No")</f>
        <v>No</v>
      </c>
      <c r="F40" s="4" t="str">
        <f>VLOOKUP(MONTH(Data[[#This Row],[Min Notif Date]]),Lookup!$G$1:$H$12,2,0)</f>
        <v>5. May</v>
      </c>
      <c r="G40" s="4" t="str">
        <f t="shared" si="0"/>
        <v/>
      </c>
      <c r="H40" s="4" t="str">
        <f>IF(AND(Data[[#This Row],[Min Notif Time]]&gt;6,Data[[#This Row],[Min Notif Time]]&lt;17),"Business Hours","Non-Business Hours")</f>
        <v>Business Hours</v>
      </c>
      <c r="I40" s="4" t="str" cm="1">
        <f t="array" ref="I40">IFERROR(VLOOKUP(Data[[#This Row],[Min Notif Date]],Lookup!$N$1:$P$11,2,0),_xlfn.IFS(VLOOKUP(WEEKDAY(Data[[#This Row],[Min Notif Date]],2),Lookup!$J$1:$L$7,3,0)="Weekend","Weekend",VLOOKUP(WEEKDAY(Data[[#This Row],[Min Notif Date]],2),Lookup!$J$1:$L$7,3,0)="Weekday","Weekday"))</f>
        <v>Weekday</v>
      </c>
      <c r="J40" s="4" t="str">
        <f>VLOOKUP(WEEKDAY(Data[[#This Row],[Min Notif Date]],2),Lookup!$J$1:$K$7,2,0)</f>
        <v>5. Fri</v>
      </c>
      <c r="K40" s="37">
        <f>ROUNDDOWN(Data[[#This Row],[PGE Notified Time]],0)</f>
        <v>45422</v>
      </c>
      <c r="L40" s="4">
        <f>HOUR(Data[[#This Row],[PGE Notified Time]])</f>
        <v>10</v>
      </c>
      <c r="M40">
        <v>107534</v>
      </c>
      <c r="O40" t="s">
        <v>117</v>
      </c>
      <c r="P40" t="s">
        <v>165</v>
      </c>
      <c r="Q40" s="44" t="s">
        <v>117</v>
      </c>
      <c r="R40" t="s">
        <v>125</v>
      </c>
      <c r="S40" s="1" t="s">
        <v>5</v>
      </c>
      <c r="T40" s="1">
        <v>45422.444710648146</v>
      </c>
      <c r="U40" s="1">
        <v>45423.114629629628</v>
      </c>
      <c r="V40" t="s">
        <v>120</v>
      </c>
      <c r="W40" t="s">
        <v>121</v>
      </c>
      <c r="X40" t="s">
        <v>166</v>
      </c>
      <c r="Y40" t="s">
        <v>123</v>
      </c>
      <c r="Z40">
        <v>128731566</v>
      </c>
      <c r="AA40" s="50">
        <v>47057598</v>
      </c>
      <c r="AB40" t="s">
        <v>124</v>
      </c>
      <c r="AC40" s="51">
        <v>964.68333333299995</v>
      </c>
    </row>
    <row r="41" spans="1:29" x14ac:dyDescent="0.25">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 s="4" t="str">
        <f>VLOOKUP(P41,Lookup!$A$1:$D$19,4,0)</f>
        <v>Bay Area</v>
      </c>
      <c r="C41" s="4" t="str">
        <f>VLOOKUP(P41,Lookup!$A$1:$E$19,5,0)</f>
        <v>Region 3</v>
      </c>
      <c r="D41" s="4" t="str">
        <f>VLOOKUP(P41,Lookup!$A$1:$B$19,2,0)</f>
        <v>PN</v>
      </c>
      <c r="E41" s="4" t="str">
        <f>IF(AND((Data[[#This Row],[Min Notif Date]]&gt;$G$3),Data[[#This Row],[Min Notif Date]]&lt;$F$3),"Last Week","No")</f>
        <v>No</v>
      </c>
      <c r="F41" s="4" t="str">
        <f>VLOOKUP(MONTH(Data[[#This Row],[Min Notif Date]]),Lookup!$G$1:$H$12,2,0)</f>
        <v>2. Feb</v>
      </c>
      <c r="G41" s="4" t="str">
        <f t="shared" si="0"/>
        <v/>
      </c>
      <c r="H41" s="4" t="str">
        <f>IF(AND(Data[[#This Row],[Min Notif Time]]&gt;6,Data[[#This Row],[Min Notif Time]]&lt;17),"Business Hours","Non-Business Hours")</f>
        <v>Business Hours</v>
      </c>
      <c r="I41" s="4" t="str" cm="1">
        <f t="array" ref="I41">IFERROR(VLOOKUP(Data[[#This Row],[Min Notif Date]],Lookup!$N$1:$P$11,2,0),_xlfn.IFS(VLOOKUP(WEEKDAY(Data[[#This Row],[Min Notif Date]],2),Lookup!$J$1:$L$7,3,0)="Weekend","Weekend",VLOOKUP(WEEKDAY(Data[[#This Row],[Min Notif Date]],2),Lookup!$J$1:$L$7,3,0)="Weekday","Weekday"))</f>
        <v>Weekday</v>
      </c>
      <c r="J41" s="4" t="str">
        <f>VLOOKUP(WEEKDAY(Data[[#This Row],[Min Notif Date]],2),Lookup!$J$1:$K$7,2,0)</f>
        <v>3. Wed</v>
      </c>
      <c r="K41" s="37">
        <f>ROUNDDOWN(Data[[#This Row],[PGE Notified Time]],0)</f>
        <v>45343</v>
      </c>
      <c r="L41" s="4">
        <f>HOUR(Data[[#This Row],[PGE Notified Time]])</f>
        <v>8</v>
      </c>
      <c r="M41">
        <v>104469</v>
      </c>
      <c r="O41" t="s">
        <v>117</v>
      </c>
      <c r="P41" t="s">
        <v>165</v>
      </c>
      <c r="Q41" s="44" t="s">
        <v>117</v>
      </c>
      <c r="R41" t="s">
        <v>119</v>
      </c>
      <c r="S41" s="1" t="s">
        <v>5</v>
      </c>
      <c r="T41" s="1">
        <v>45343.354259259257</v>
      </c>
      <c r="U41" s="1">
        <v>45344.021284722221</v>
      </c>
      <c r="V41" t="s">
        <v>120</v>
      </c>
      <c r="W41" t="s">
        <v>121</v>
      </c>
      <c r="X41" t="s">
        <v>167</v>
      </c>
      <c r="Y41" t="s">
        <v>123</v>
      </c>
      <c r="AA41" s="50"/>
      <c r="AB41" t="s">
        <v>124</v>
      </c>
      <c r="AC41" s="51">
        <v>960.51666666699998</v>
      </c>
    </row>
    <row r="42" spans="1:29" x14ac:dyDescent="0.25">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 s="4" t="str">
        <f>VLOOKUP(P42,Lookup!$A$1:$D$19,4,0)</f>
        <v>North Coast</v>
      </c>
      <c r="C42" s="4" t="str">
        <f>VLOOKUP(P42,Lookup!$A$1:$E$19,5,0)</f>
        <v>Region 1</v>
      </c>
      <c r="D42" s="4" t="str">
        <f>VLOOKUP(P42,Lookup!$A$1:$B$19,2,0)</f>
        <v>NB</v>
      </c>
      <c r="E42" s="4" t="str">
        <f>IF(AND((Data[[#This Row],[Min Notif Date]]&gt;$G$3),Data[[#This Row],[Min Notif Date]]&lt;$F$3),"Last Week","No")</f>
        <v>No</v>
      </c>
      <c r="F42" s="4" t="str">
        <f>VLOOKUP(MONTH(Data[[#This Row],[Min Notif Date]]),Lookup!$G$1:$H$12,2,0)</f>
        <v>3. Mar</v>
      </c>
      <c r="G42" s="4" t="str">
        <f t="shared" si="0"/>
        <v/>
      </c>
      <c r="H42" s="4" t="str">
        <f>IF(AND(Data[[#This Row],[Min Notif Time]]&gt;6,Data[[#This Row],[Min Notif Time]]&lt;17),"Business Hours","Non-Business Hours")</f>
        <v>Business Hours</v>
      </c>
      <c r="I42" s="4" t="str" cm="1">
        <f t="array" ref="I42">IFERROR(VLOOKUP(Data[[#This Row],[Min Notif Date]],Lookup!$N$1:$P$11,2,0),_xlfn.IFS(VLOOKUP(WEEKDAY(Data[[#This Row],[Min Notif Date]],2),Lookup!$J$1:$L$7,3,0)="Weekend","Weekend",VLOOKUP(WEEKDAY(Data[[#This Row],[Min Notif Date]],2),Lookup!$J$1:$L$7,3,0)="Weekday","Weekday"))</f>
        <v>Weekday</v>
      </c>
      <c r="J42" s="4" t="str">
        <f>VLOOKUP(WEEKDAY(Data[[#This Row],[Min Notif Date]],2),Lookup!$J$1:$K$7,2,0)</f>
        <v>5. Fri</v>
      </c>
      <c r="K42" s="37">
        <f>ROUNDDOWN(Data[[#This Row],[PGE Notified Time]],0)</f>
        <v>45359</v>
      </c>
      <c r="L42" s="4">
        <f>HOUR(Data[[#This Row],[PGE Notified Time]])</f>
        <v>8</v>
      </c>
      <c r="M42">
        <v>105035</v>
      </c>
      <c r="N42">
        <v>3891040373</v>
      </c>
      <c r="O42" t="s">
        <v>117</v>
      </c>
      <c r="P42" t="s">
        <v>126</v>
      </c>
      <c r="Q42" s="44" t="s">
        <v>117</v>
      </c>
      <c r="R42" t="s">
        <v>125</v>
      </c>
      <c r="S42" s="1">
        <v>45359.290462962963</v>
      </c>
      <c r="T42" s="1">
        <v>45359.367326388892</v>
      </c>
      <c r="U42" s="1">
        <v>45359.9375</v>
      </c>
      <c r="V42" t="s">
        <v>120</v>
      </c>
      <c r="W42" t="s">
        <v>121</v>
      </c>
      <c r="X42" t="s">
        <v>168</v>
      </c>
      <c r="Y42" t="s">
        <v>123</v>
      </c>
      <c r="Z42">
        <v>128255133</v>
      </c>
      <c r="AA42" s="50">
        <v>47035845</v>
      </c>
      <c r="AB42" t="s">
        <v>124</v>
      </c>
      <c r="AC42" s="51">
        <v>931.73333333300002</v>
      </c>
    </row>
    <row r="43" spans="1:29" x14ac:dyDescent="0.25">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 s="4" t="str">
        <f>VLOOKUP(P43,Lookup!$A$1:$D$19,4,0)</f>
        <v>Bay Area</v>
      </c>
      <c r="C43" s="4" t="str">
        <f>VLOOKUP(P43,Lookup!$A$1:$E$19,5,0)</f>
        <v>Region 3</v>
      </c>
      <c r="D43" s="4" t="str">
        <f>VLOOKUP(P43,Lookup!$A$1:$B$19,2,0)</f>
        <v>EB</v>
      </c>
      <c r="E43" s="4" t="str">
        <f>IF(AND((Data[[#This Row],[Min Notif Date]]&gt;$G$3),Data[[#This Row],[Min Notif Date]]&lt;$F$3),"Last Week","No")</f>
        <v>No</v>
      </c>
      <c r="F43" s="4" t="str">
        <f>VLOOKUP(MONTH(Data[[#This Row],[Min Notif Date]]),Lookup!$G$1:$H$12,2,0)</f>
        <v>9. Sep</v>
      </c>
      <c r="G43" s="4" t="str">
        <f t="shared" si="0"/>
        <v/>
      </c>
      <c r="H43" s="4" t="str">
        <f>IF(AND(Data[[#This Row],[Min Notif Time]]&gt;6,Data[[#This Row],[Min Notif Time]]&lt;17),"Business Hours","Non-Business Hours")</f>
        <v>Business Hours</v>
      </c>
      <c r="I43" s="4" t="str" cm="1">
        <f t="array" ref="I43">IFERROR(VLOOKUP(Data[[#This Row],[Min Notif Date]],Lookup!$N$1:$P$11,2,0),_xlfn.IFS(VLOOKUP(WEEKDAY(Data[[#This Row],[Min Notif Date]],2),Lookup!$J$1:$L$7,3,0)="Weekend","Weekend",VLOOKUP(WEEKDAY(Data[[#This Row],[Min Notif Date]],2),Lookup!$J$1:$L$7,3,0)="Weekday","Weekday"))</f>
        <v>Weekday</v>
      </c>
      <c r="J43" s="4" t="str">
        <f>VLOOKUP(WEEKDAY(Data[[#This Row],[Min Notif Date]],2),Lookup!$J$1:$K$7,2,0)</f>
        <v>2. Tue</v>
      </c>
      <c r="K43" s="37">
        <f>ROUNDDOWN(Data[[#This Row],[PGE Notified Time]],0)</f>
        <v>45559</v>
      </c>
      <c r="L43" s="4">
        <f>HOUR(Data[[#This Row],[PGE Notified Time]])</f>
        <v>9</v>
      </c>
      <c r="M43">
        <v>112890</v>
      </c>
      <c r="N43" t="s">
        <v>169</v>
      </c>
      <c r="O43" t="s">
        <v>117</v>
      </c>
      <c r="P43" t="s">
        <v>118</v>
      </c>
      <c r="Q43" s="44" t="s">
        <v>117</v>
      </c>
      <c r="R43" t="s">
        <v>125</v>
      </c>
      <c r="S43" s="1">
        <v>45559.298842592594</v>
      </c>
      <c r="T43" s="1">
        <v>45559.395289351851</v>
      </c>
      <c r="U43" s="1">
        <v>45559.9375</v>
      </c>
      <c r="V43" t="s">
        <v>120</v>
      </c>
      <c r="W43" t="s">
        <v>121</v>
      </c>
      <c r="X43" t="s">
        <v>150</v>
      </c>
      <c r="Y43" t="s">
        <v>123</v>
      </c>
      <c r="Z43">
        <v>129578675</v>
      </c>
      <c r="AA43" s="50">
        <v>47142275</v>
      </c>
      <c r="AB43" t="s">
        <v>124</v>
      </c>
      <c r="AC43" s="51">
        <v>919.66666666699996</v>
      </c>
    </row>
    <row r="44" spans="1:29" x14ac:dyDescent="0.25">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 s="4" t="str">
        <f>VLOOKUP(P44,Lookup!$A$1:$D$19,4,0)</f>
        <v>Bay Area</v>
      </c>
      <c r="C44" s="4" t="str">
        <f>VLOOKUP(P44,Lookup!$A$1:$E$19,5,0)</f>
        <v>Region 3</v>
      </c>
      <c r="D44" s="4" t="str">
        <f>VLOOKUP(P44,Lookup!$A$1:$B$19,2,0)</f>
        <v>MI</v>
      </c>
      <c r="E44" s="4" t="str">
        <f>IF(AND((Data[[#This Row],[Min Notif Date]]&gt;$G$3),Data[[#This Row],[Min Notif Date]]&lt;$F$3),"Last Week","No")</f>
        <v>No</v>
      </c>
      <c r="F44" s="4" t="str">
        <f>VLOOKUP(MONTH(Data[[#This Row],[Min Notif Date]]),Lookup!$G$1:$H$12,2,0)</f>
        <v>2. Feb</v>
      </c>
      <c r="G44" s="4" t="str">
        <f t="shared" si="0"/>
        <v/>
      </c>
      <c r="H44" s="4" t="str">
        <f>IF(AND(Data[[#This Row],[Min Notif Time]]&gt;6,Data[[#This Row],[Min Notif Time]]&lt;17),"Business Hours","Non-Business Hours")</f>
        <v>Business Hours</v>
      </c>
      <c r="I44" s="4" t="str" cm="1">
        <f t="array" ref="I44">IFERROR(VLOOKUP(Data[[#This Row],[Min Notif Date]],Lookup!$N$1:$P$11,2,0),_xlfn.IFS(VLOOKUP(WEEKDAY(Data[[#This Row],[Min Notif Date]],2),Lookup!$J$1:$L$7,3,0)="Weekend","Weekend",VLOOKUP(WEEKDAY(Data[[#This Row],[Min Notif Date]],2),Lookup!$J$1:$L$7,3,0)="Weekday","Weekday"))</f>
        <v>Weekday</v>
      </c>
      <c r="J44" s="4" t="str">
        <f>VLOOKUP(WEEKDAY(Data[[#This Row],[Min Notif Date]],2),Lookup!$J$1:$K$7,2,0)</f>
        <v>2. Tue</v>
      </c>
      <c r="K44" s="37">
        <f>ROUNDDOWN(Data[[#This Row],[PGE Notified Time]],0)</f>
        <v>45342</v>
      </c>
      <c r="L44" s="4">
        <f>HOUR(Data[[#This Row],[PGE Notified Time]])</f>
        <v>11</v>
      </c>
      <c r="M44">
        <v>104339</v>
      </c>
      <c r="N44">
        <v>2616946973</v>
      </c>
      <c r="O44" t="s">
        <v>117</v>
      </c>
      <c r="P44" t="s">
        <v>154</v>
      </c>
      <c r="Q44" s="44" t="s">
        <v>117</v>
      </c>
      <c r="R44" t="s">
        <v>125</v>
      </c>
      <c r="S44" s="1">
        <v>45342.453240740739</v>
      </c>
      <c r="T44" s="1">
        <v>45342.47383101852</v>
      </c>
      <c r="U44" s="1">
        <v>45343.083333333336</v>
      </c>
      <c r="V44" t="s">
        <v>120</v>
      </c>
      <c r="W44" t="s">
        <v>121</v>
      </c>
      <c r="X44" t="s">
        <v>170</v>
      </c>
      <c r="Y44" t="s">
        <v>123</v>
      </c>
      <c r="Z44">
        <v>128196846</v>
      </c>
      <c r="AA44" s="50">
        <v>47031581</v>
      </c>
      <c r="AB44" t="s">
        <v>124</v>
      </c>
      <c r="AC44" s="51">
        <v>907.33333333300004</v>
      </c>
    </row>
    <row r="45" spans="1:29" x14ac:dyDescent="0.25">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 s="4" t="str">
        <f>VLOOKUP(P45,Lookup!$A$1:$D$19,4,0)</f>
        <v>Bay Area</v>
      </c>
      <c r="C45" s="4" t="str">
        <f>VLOOKUP(P45,Lookup!$A$1:$E$19,5,0)</f>
        <v>Region 3</v>
      </c>
      <c r="D45" s="4" t="str">
        <f>VLOOKUP(P45,Lookup!$A$1:$B$19,2,0)</f>
        <v>EB</v>
      </c>
      <c r="E45" s="4" t="str">
        <f>IF(AND((Data[[#This Row],[Min Notif Date]]&gt;$G$3),Data[[#This Row],[Min Notif Date]]&lt;$F$3),"Last Week","No")</f>
        <v>No</v>
      </c>
      <c r="F45" s="4" t="str">
        <f>VLOOKUP(MONTH(Data[[#This Row],[Min Notif Date]]),Lookup!$G$1:$H$12,2,0)</f>
        <v>10. Oct</v>
      </c>
      <c r="G45" s="4" t="str">
        <f t="shared" si="0"/>
        <v/>
      </c>
      <c r="H45" s="4" t="str">
        <f>IF(AND(Data[[#This Row],[Min Notif Time]]&gt;6,Data[[#This Row],[Min Notif Time]]&lt;17),"Business Hours","Non-Business Hours")</f>
        <v>Business Hours</v>
      </c>
      <c r="I45" s="4" t="str" cm="1">
        <f t="array" ref="I45">IFERROR(VLOOKUP(Data[[#This Row],[Min Notif Date]],Lookup!$N$1:$P$11,2,0),_xlfn.IFS(VLOOKUP(WEEKDAY(Data[[#This Row],[Min Notif Date]],2),Lookup!$J$1:$L$7,3,0)="Weekend","Weekend",VLOOKUP(WEEKDAY(Data[[#This Row],[Min Notif Date]],2),Lookup!$J$1:$L$7,3,0)="Weekday","Weekday"))</f>
        <v>Weekday</v>
      </c>
      <c r="J45" s="4" t="str">
        <f>VLOOKUP(WEEKDAY(Data[[#This Row],[Min Notif Date]],2),Lookup!$J$1:$K$7,2,0)</f>
        <v>3. Wed</v>
      </c>
      <c r="K45" s="37">
        <f>ROUNDDOWN(Data[[#This Row],[PGE Notified Time]],0)</f>
        <v>45588</v>
      </c>
      <c r="L45" s="4">
        <f>HOUR(Data[[#This Row],[PGE Notified Time]])</f>
        <v>8</v>
      </c>
      <c r="M45">
        <v>113974</v>
      </c>
      <c r="O45" t="s">
        <v>117</v>
      </c>
      <c r="P45" t="s">
        <v>118</v>
      </c>
      <c r="Q45" s="44" t="s">
        <v>117</v>
      </c>
      <c r="R45" t="s">
        <v>125</v>
      </c>
      <c r="S45" s="1" t="s">
        <v>5</v>
      </c>
      <c r="T45" s="1">
        <v>45588.371122685188</v>
      </c>
      <c r="U45" s="1">
        <v>45588.979768518519</v>
      </c>
      <c r="V45" t="s">
        <v>120</v>
      </c>
      <c r="W45" t="s">
        <v>121</v>
      </c>
      <c r="X45" t="s">
        <v>144</v>
      </c>
      <c r="Y45" t="s">
        <v>123</v>
      </c>
      <c r="Z45">
        <v>129719921</v>
      </c>
      <c r="AA45" s="50">
        <v>47102893</v>
      </c>
      <c r="AB45" t="s">
        <v>124</v>
      </c>
      <c r="AC45" s="51">
        <v>876.45</v>
      </c>
    </row>
    <row r="46" spans="1:29" x14ac:dyDescent="0.25">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 s="4" t="str">
        <f>VLOOKUP(P46,Lookup!$A$1:$D$19,4,0)</f>
        <v>Central Valley</v>
      </c>
      <c r="C46" s="4" t="str">
        <f>VLOOKUP(P46,Lookup!$A$1:$E$19,5,0)</f>
        <v>Region 5</v>
      </c>
      <c r="D46" s="4" t="str">
        <f>VLOOKUP(P46,Lookup!$A$1:$B$19,2,0)</f>
        <v>FR</v>
      </c>
      <c r="E46" s="4" t="str">
        <f>IF(AND((Data[[#This Row],[Min Notif Date]]&gt;$G$3),Data[[#This Row],[Min Notif Date]]&lt;$F$3),"Last Week","No")</f>
        <v>No</v>
      </c>
      <c r="F46" s="4" t="str">
        <f>VLOOKUP(MONTH(Data[[#This Row],[Min Notif Date]]),Lookup!$G$1:$H$12,2,0)</f>
        <v>1. Jan</v>
      </c>
      <c r="G46" s="4" t="str">
        <f t="shared" si="0"/>
        <v/>
      </c>
      <c r="H46" s="4" t="str">
        <f>IF(AND(Data[[#This Row],[Min Notif Time]]&gt;6,Data[[#This Row],[Min Notif Time]]&lt;17),"Business Hours","Non-Business Hours")</f>
        <v>Business Hours</v>
      </c>
      <c r="I46" s="4" t="str" cm="1">
        <f t="array" ref="I46">IFERROR(VLOOKUP(Data[[#This Row],[Min Notif Date]],Lookup!$N$1:$P$11,2,0),_xlfn.IFS(VLOOKUP(WEEKDAY(Data[[#This Row],[Min Notif Date]],2),Lookup!$J$1:$L$7,3,0)="Weekend","Weekend",VLOOKUP(WEEKDAY(Data[[#This Row],[Min Notif Date]],2),Lookup!$J$1:$L$7,3,0)="Weekday","Weekday"))</f>
        <v>Weekend</v>
      </c>
      <c r="J46" s="4" t="str">
        <f>VLOOKUP(WEEKDAY(Data[[#This Row],[Min Notif Date]],2),Lookup!$J$1:$K$7,2,0)</f>
        <v>7. Sun</v>
      </c>
      <c r="K46" s="37">
        <f>ROUNDDOWN(Data[[#This Row],[PGE Notified Time]],0)</f>
        <v>45305</v>
      </c>
      <c r="L46" s="4">
        <f>HOUR(Data[[#This Row],[PGE Notified Time]])</f>
        <v>12</v>
      </c>
      <c r="M46">
        <v>102957</v>
      </c>
      <c r="N46">
        <v>7803933443</v>
      </c>
      <c r="O46" t="s">
        <v>117</v>
      </c>
      <c r="P46" t="s">
        <v>136</v>
      </c>
      <c r="Q46" s="44" t="s">
        <v>117</v>
      </c>
      <c r="R46" t="s">
        <v>125</v>
      </c>
      <c r="S46" s="1">
        <v>45305.496967592589</v>
      </c>
      <c r="T46" s="1">
        <v>45305.516701388886</v>
      </c>
      <c r="U46" s="1">
        <v>45306.104525462964</v>
      </c>
      <c r="V46" t="s">
        <v>120</v>
      </c>
      <c r="W46" t="s">
        <v>121</v>
      </c>
      <c r="X46" t="s">
        <v>171</v>
      </c>
      <c r="Y46" t="s">
        <v>123</v>
      </c>
      <c r="AA46" s="50"/>
      <c r="AB46" t="s">
        <v>124</v>
      </c>
      <c r="AC46" s="51">
        <v>874.883333333</v>
      </c>
    </row>
    <row r="47" spans="1:29" x14ac:dyDescent="0.25">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 s="4" t="str">
        <f>VLOOKUP(P47,Lookup!$A$1:$D$19,4,0)</f>
        <v>North Valley</v>
      </c>
      <c r="C47" s="4" t="str">
        <f>VLOOKUP(P47,Lookup!$A$1:$E$19,5,0)</f>
        <v>Region 2</v>
      </c>
      <c r="D47" s="4" t="str">
        <f>VLOOKUP(P47,Lookup!$A$1:$B$19,2,0)</f>
        <v>SI</v>
      </c>
      <c r="E47" s="4" t="str">
        <f>IF(AND((Data[[#This Row],[Min Notif Date]]&gt;$G$3),Data[[#This Row],[Min Notif Date]]&lt;$F$3),"Last Week","No")</f>
        <v>No</v>
      </c>
      <c r="F47" s="4" t="str">
        <f>VLOOKUP(MONTH(Data[[#This Row],[Min Notif Date]]),Lookup!$G$1:$H$12,2,0)</f>
        <v>5. May</v>
      </c>
      <c r="G47" s="4" t="str">
        <f t="shared" si="0"/>
        <v/>
      </c>
      <c r="H47" s="4" t="str">
        <f>IF(AND(Data[[#This Row],[Min Notif Time]]&gt;6,Data[[#This Row],[Min Notif Time]]&lt;17),"Business Hours","Non-Business Hours")</f>
        <v>Business Hours</v>
      </c>
      <c r="I47" s="4" t="str" cm="1">
        <f t="array" ref="I47">IFERROR(VLOOKUP(Data[[#This Row],[Min Notif Date]],Lookup!$N$1:$P$11,2,0),_xlfn.IFS(VLOOKUP(WEEKDAY(Data[[#This Row],[Min Notif Date]],2),Lookup!$J$1:$L$7,3,0)="Weekend","Weekend",VLOOKUP(WEEKDAY(Data[[#This Row],[Min Notif Date]],2),Lookup!$J$1:$L$7,3,0)="Weekday","Weekday"))</f>
        <v>Weekday</v>
      </c>
      <c r="J47" s="4" t="str">
        <f>VLOOKUP(WEEKDAY(Data[[#This Row],[Min Notif Date]],2),Lookup!$J$1:$K$7,2,0)</f>
        <v>4. Thu</v>
      </c>
      <c r="K47" s="37">
        <f>ROUNDDOWN(Data[[#This Row],[PGE Notified Time]],0)</f>
        <v>45435</v>
      </c>
      <c r="L47" s="4">
        <f>HOUR(Data[[#This Row],[PGE Notified Time]])</f>
        <v>12</v>
      </c>
      <c r="M47">
        <v>108041</v>
      </c>
      <c r="O47" t="s">
        <v>117</v>
      </c>
      <c r="P47" t="s">
        <v>172</v>
      </c>
      <c r="Q47" s="44" t="s">
        <v>117</v>
      </c>
      <c r="R47" t="s">
        <v>119</v>
      </c>
      <c r="S47" s="1" t="s">
        <v>5</v>
      </c>
      <c r="T47" s="1">
        <v>45435.517928240741</v>
      </c>
      <c r="U47" s="1">
        <v>45436.125439814816</v>
      </c>
      <c r="V47" t="s">
        <v>120</v>
      </c>
      <c r="W47" t="s">
        <v>121</v>
      </c>
      <c r="X47" t="s">
        <v>173</v>
      </c>
      <c r="Y47" t="s">
        <v>123</v>
      </c>
      <c r="Z47">
        <v>128879320</v>
      </c>
      <c r="AA47" s="50">
        <v>47078817</v>
      </c>
      <c r="AB47" t="s">
        <v>124</v>
      </c>
      <c r="AC47" s="51">
        <v>874.81666666700005</v>
      </c>
    </row>
    <row r="48" spans="1:29" x14ac:dyDescent="0.25">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 s="4" t="str">
        <f>VLOOKUP(P48,Lookup!$A$1:$D$19,4,0)</f>
        <v>Bay Area</v>
      </c>
      <c r="C48" s="4" t="str">
        <f>VLOOKUP(P48,Lookup!$A$1:$E$19,5,0)</f>
        <v>Region 3</v>
      </c>
      <c r="D48" s="4" t="str">
        <f>VLOOKUP(P48,Lookup!$A$1:$B$19,2,0)</f>
        <v>MI</v>
      </c>
      <c r="E48" s="4" t="str">
        <f>IF(AND((Data[[#This Row],[Min Notif Date]]&gt;$G$3),Data[[#This Row],[Min Notif Date]]&lt;$F$3),"Last Week","No")</f>
        <v>No</v>
      </c>
      <c r="F48" s="4" t="str">
        <f>VLOOKUP(MONTH(Data[[#This Row],[Min Notif Date]]),Lookup!$G$1:$H$12,2,0)</f>
        <v>1. Jan</v>
      </c>
      <c r="G48" s="4" t="str">
        <f t="shared" si="0"/>
        <v/>
      </c>
      <c r="H48" s="4" t="str">
        <f>IF(AND(Data[[#This Row],[Min Notif Time]]&gt;6,Data[[#This Row],[Min Notif Time]]&lt;17),"Business Hours","Non-Business Hours")</f>
        <v>Business Hours</v>
      </c>
      <c r="I48" s="4" t="str" cm="1">
        <f t="array" ref="I48">IFERROR(VLOOKUP(Data[[#This Row],[Min Notif Date]],Lookup!$N$1:$P$11,2,0),_xlfn.IFS(VLOOKUP(WEEKDAY(Data[[#This Row],[Min Notif Date]],2),Lookup!$J$1:$L$7,3,0)="Weekend","Weekend",VLOOKUP(WEEKDAY(Data[[#This Row],[Min Notif Date]],2),Lookup!$J$1:$L$7,3,0)="Weekday","Weekday"))</f>
        <v>Holiday</v>
      </c>
      <c r="J48" s="4" t="str">
        <f>VLOOKUP(WEEKDAY(Data[[#This Row],[Min Notif Date]],2),Lookup!$J$1:$K$7,2,0)</f>
        <v>1. Mon</v>
      </c>
      <c r="K48" s="37">
        <f>ROUNDDOWN(Data[[#This Row],[PGE Notified Time]],0)</f>
        <v>45306</v>
      </c>
      <c r="L48" s="4">
        <f>HOUR(Data[[#This Row],[PGE Notified Time]])</f>
        <v>13</v>
      </c>
      <c r="M48">
        <v>102993</v>
      </c>
      <c r="O48" t="s">
        <v>117</v>
      </c>
      <c r="P48" t="s">
        <v>154</v>
      </c>
      <c r="Q48" s="44" t="s">
        <v>117</v>
      </c>
      <c r="R48" t="s">
        <v>125</v>
      </c>
      <c r="S48" s="1" t="s">
        <v>5</v>
      </c>
      <c r="T48" s="1">
        <v>45306.580821759257</v>
      </c>
      <c r="U48" s="1">
        <v>45307.181122685186</v>
      </c>
      <c r="V48" t="s">
        <v>120</v>
      </c>
      <c r="W48" t="s">
        <v>121</v>
      </c>
      <c r="X48" t="s">
        <v>174</v>
      </c>
      <c r="Y48" t="s">
        <v>123</v>
      </c>
      <c r="Z48">
        <v>128044527</v>
      </c>
      <c r="AA48" s="50">
        <v>46153434</v>
      </c>
      <c r="AB48" t="s">
        <v>124</v>
      </c>
      <c r="AC48" s="51">
        <v>864.43333333299995</v>
      </c>
    </row>
    <row r="49" spans="1:29" x14ac:dyDescent="0.25">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North Valley</v>
      </c>
      <c r="C49" s="4" t="str">
        <f>VLOOKUP(P49,Lookup!$A$1:$E$19,5,0)</f>
        <v>Region 2</v>
      </c>
      <c r="D49" s="4" t="str">
        <f>VLOOKUP(P49,Lookup!$A$1:$B$19,2,0)</f>
        <v>SA</v>
      </c>
      <c r="E49" s="4" t="str">
        <f>IF(AND((Data[[#This Row],[Min Notif Date]]&gt;$G$3),Data[[#This Row],[Min Notif Date]]&lt;$F$3),"Last Week","No")</f>
        <v>No</v>
      </c>
      <c r="F49" s="4" t="str">
        <f>VLOOKUP(MONTH(Data[[#This Row],[Min Notif Date]]),Lookup!$G$1:$H$12,2,0)</f>
        <v>12. Dec</v>
      </c>
      <c r="G49" s="4" t="str">
        <f t="shared" si="0"/>
        <v/>
      </c>
      <c r="H49" s="4" t="str">
        <f>IF(AND(Data[[#This Row],[Min Notif Time]]&gt;6,Data[[#This Row],[Min Notif Time]]&lt;17),"Business Hours","Non-Business Hours")</f>
        <v>Business Hours</v>
      </c>
      <c r="I49" s="4" t="str" cm="1">
        <f t="array" ref="I49">IFERROR(VLOOKUP(Data[[#This Row],[Min Notif Date]],Lookup!$N$1:$P$11,2,0),_xlfn.IFS(VLOOKUP(WEEKDAY(Data[[#This Row],[Min Notif Date]],2),Lookup!$J$1:$L$7,3,0)="Weekend","Weekend",VLOOKUP(WEEKDAY(Data[[#This Row],[Min Notif Date]],2),Lookup!$J$1:$L$7,3,0)="Weekday","Weekday"))</f>
        <v>Weekday</v>
      </c>
      <c r="J49" s="4" t="str">
        <f>VLOOKUP(WEEKDAY(Data[[#This Row],[Min Notif Date]],2),Lookup!$J$1:$K$7,2,0)</f>
        <v>3. Wed</v>
      </c>
      <c r="K49" s="37">
        <f>ROUNDDOWN(Data[[#This Row],[PGE Notified Time]],0)</f>
        <v>45637</v>
      </c>
      <c r="L49" s="4">
        <f>HOUR(Data[[#This Row],[PGE Notified Time]])</f>
        <v>9</v>
      </c>
      <c r="M49">
        <v>115694</v>
      </c>
      <c r="O49" t="s">
        <v>117</v>
      </c>
      <c r="P49" t="s">
        <v>175</v>
      </c>
      <c r="Q49" s="44" t="s">
        <v>117</v>
      </c>
      <c r="R49" t="s">
        <v>125</v>
      </c>
      <c r="S49" s="1" t="s">
        <v>5</v>
      </c>
      <c r="T49" s="1">
        <v>45637.412581018521</v>
      </c>
      <c r="U49" s="1">
        <v>45638.010416666664</v>
      </c>
      <c r="V49" t="s">
        <v>120</v>
      </c>
      <c r="W49" t="s">
        <v>121</v>
      </c>
      <c r="X49" t="s">
        <v>176</v>
      </c>
      <c r="Y49" t="s">
        <v>123</v>
      </c>
      <c r="Z49">
        <v>129924989</v>
      </c>
      <c r="AA49" s="50">
        <v>47170965</v>
      </c>
      <c r="AB49" t="s">
        <v>124</v>
      </c>
      <c r="AC49" s="51">
        <v>860.883333333</v>
      </c>
    </row>
    <row r="50" spans="1:29" x14ac:dyDescent="0.25">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North Valley</v>
      </c>
      <c r="C50" s="4" t="str">
        <f>VLOOKUP(P50,Lookup!$A$1:$E$19,5,0)</f>
        <v>Region 2</v>
      </c>
      <c r="D50" s="4" t="str">
        <f>VLOOKUP(P50,Lookup!$A$1:$B$19,2,0)</f>
        <v>SA</v>
      </c>
      <c r="E50" s="4" t="str">
        <f>IF(AND((Data[[#This Row],[Min Notif Date]]&gt;$G$3),Data[[#This Row],[Min Notif Date]]&lt;$F$3),"Last Week","No")</f>
        <v>No</v>
      </c>
      <c r="F50" s="4" t="str">
        <f>VLOOKUP(MONTH(Data[[#This Row],[Min Notif Date]]),Lookup!$G$1:$H$12,2,0)</f>
        <v>3. Mar</v>
      </c>
      <c r="G50" s="4" t="str">
        <f t="shared" si="0"/>
        <v/>
      </c>
      <c r="H50" s="4" t="str">
        <f>IF(AND(Data[[#This Row],[Min Notif Time]]&gt;6,Data[[#This Row],[Min Notif Time]]&lt;17),"Business Hours","Non-Business Hours")</f>
        <v>Business Hours</v>
      </c>
      <c r="I50" s="4" t="str" cm="1">
        <f t="array" ref="I50">IFERROR(VLOOKUP(Data[[#This Row],[Min Notif Date]],Lookup!$N$1:$P$11,2,0),_xlfn.IFS(VLOOKUP(WEEKDAY(Data[[#This Row],[Min Notif Date]],2),Lookup!$J$1:$L$7,3,0)="Weekend","Weekend",VLOOKUP(WEEKDAY(Data[[#This Row],[Min Notif Date]],2),Lookup!$J$1:$L$7,3,0)="Weekday","Weekday"))</f>
        <v>Weekday</v>
      </c>
      <c r="J50" s="4" t="str">
        <f>VLOOKUP(WEEKDAY(Data[[#This Row],[Min Notif Date]],2),Lookup!$J$1:$K$7,2,0)</f>
        <v>4. Thu</v>
      </c>
      <c r="K50" s="37">
        <f>ROUNDDOWN(Data[[#This Row],[PGE Notified Time]],0)</f>
        <v>45358</v>
      </c>
      <c r="L50" s="4">
        <f>HOUR(Data[[#This Row],[PGE Notified Time]])</f>
        <v>11</v>
      </c>
      <c r="M50">
        <v>104991</v>
      </c>
      <c r="O50" t="s">
        <v>117</v>
      </c>
      <c r="P50" t="s">
        <v>175</v>
      </c>
      <c r="Q50" s="44" t="s">
        <v>117</v>
      </c>
      <c r="R50" t="s">
        <v>125</v>
      </c>
      <c r="S50" s="1" t="s">
        <v>5</v>
      </c>
      <c r="T50" s="1">
        <v>45358.485706018517</v>
      </c>
      <c r="U50" s="1">
        <v>45359.083333333336</v>
      </c>
      <c r="V50" t="s">
        <v>120</v>
      </c>
      <c r="W50" t="s">
        <v>121</v>
      </c>
      <c r="X50" t="s">
        <v>177</v>
      </c>
      <c r="Y50" t="s">
        <v>123</v>
      </c>
      <c r="Z50">
        <v>128275743</v>
      </c>
      <c r="AA50" s="50">
        <v>35539215</v>
      </c>
      <c r="AB50" t="s">
        <v>124</v>
      </c>
      <c r="AC50" s="51">
        <v>860.58333333300004</v>
      </c>
    </row>
    <row r="51" spans="1:29" x14ac:dyDescent="0.25">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North Coast</v>
      </c>
      <c r="C51" s="4" t="str">
        <f>VLOOKUP(P51,Lookup!$A$1:$E$19,5,0)</f>
        <v>Region 1</v>
      </c>
      <c r="D51" s="4" t="str">
        <f>VLOOKUP(P51,Lookup!$A$1:$B$19,2,0)</f>
        <v>NB</v>
      </c>
      <c r="E51" s="4" t="str">
        <f>IF(AND((Data[[#This Row],[Min Notif Date]]&gt;$G$3),Data[[#This Row],[Min Notif Date]]&lt;$F$3),"Last Week","No")</f>
        <v>No</v>
      </c>
      <c r="F51" s="4" t="str">
        <f>VLOOKUP(MONTH(Data[[#This Row],[Min Notif Date]]),Lookup!$G$1:$H$12,2,0)</f>
        <v>1. Jan</v>
      </c>
      <c r="G51" s="4" t="str">
        <f t="shared" si="0"/>
        <v/>
      </c>
      <c r="H51" s="4" t="str">
        <f>IF(AND(Data[[#This Row],[Min Notif Time]]&gt;6,Data[[#This Row],[Min Notif Time]]&lt;17),"Business Hours","Non-Business Hours")</f>
        <v>Non-Business Hours</v>
      </c>
      <c r="I51" s="4" t="str" cm="1">
        <f t="array" ref="I51">IFERROR(VLOOKUP(Data[[#This Row],[Min Notif Date]],Lookup!$N$1:$P$11,2,0),_xlfn.IFS(VLOOKUP(WEEKDAY(Data[[#This Row],[Min Notif Date]],2),Lookup!$J$1:$L$7,3,0)="Weekend","Weekend",VLOOKUP(WEEKDAY(Data[[#This Row],[Min Notif Date]],2),Lookup!$J$1:$L$7,3,0)="Weekday","Weekday"))</f>
        <v>Weekday</v>
      </c>
      <c r="J51" s="4" t="str">
        <f>VLOOKUP(WEEKDAY(Data[[#This Row],[Min Notif Date]],2),Lookup!$J$1:$K$7,2,0)</f>
        <v>3. Wed</v>
      </c>
      <c r="K51" s="37">
        <f>ROUNDDOWN(Data[[#This Row],[PGE Notified Time]],0)</f>
        <v>45308</v>
      </c>
      <c r="L51" s="4">
        <f>HOUR(Data[[#This Row],[PGE Notified Time]])</f>
        <v>18</v>
      </c>
      <c r="M51">
        <v>103099</v>
      </c>
      <c r="N51" t="s">
        <v>178</v>
      </c>
      <c r="O51" t="s">
        <v>117</v>
      </c>
      <c r="P51" t="s">
        <v>126</v>
      </c>
      <c r="Q51" s="44" t="s">
        <v>117</v>
      </c>
      <c r="R51" t="s">
        <v>125</v>
      </c>
      <c r="S51" s="1">
        <v>45308.706377314818</v>
      </c>
      <c r="T51" s="1">
        <v>45308.773032407407</v>
      </c>
      <c r="U51" s="1">
        <v>45309.298611111109</v>
      </c>
      <c r="V51" t="s">
        <v>120</v>
      </c>
      <c r="W51" t="s">
        <v>121</v>
      </c>
      <c r="X51" t="s">
        <v>179</v>
      </c>
      <c r="Y51" t="s">
        <v>123</v>
      </c>
      <c r="Z51">
        <v>128050541</v>
      </c>
      <c r="AA51" s="50">
        <v>46164160</v>
      </c>
      <c r="AB51" t="s">
        <v>124</v>
      </c>
      <c r="AC51" s="51">
        <v>852.81666666700005</v>
      </c>
    </row>
    <row r="52" spans="1:29" x14ac:dyDescent="0.25">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South Bay</v>
      </c>
      <c r="C52" s="4" t="str">
        <f>VLOOKUP(P52,Lookup!$A$1:$E$19,5,0)</f>
        <v>Region 4</v>
      </c>
      <c r="D52" s="4" t="str">
        <f>VLOOKUP(P52,Lookup!$A$1:$B$19,2,0)</f>
        <v>DA</v>
      </c>
      <c r="E52" s="4" t="str">
        <f>IF(AND((Data[[#This Row],[Min Notif Date]]&gt;$G$3),Data[[#This Row],[Min Notif Date]]&lt;$F$3),"Last Week","No")</f>
        <v>No</v>
      </c>
      <c r="F52" s="4" t="str">
        <f>VLOOKUP(MONTH(Data[[#This Row],[Min Notif Date]]),Lookup!$G$1:$H$12,2,0)</f>
        <v>12. Dec</v>
      </c>
      <c r="G52" s="4" t="str">
        <f t="shared" si="0"/>
        <v/>
      </c>
      <c r="H52" s="4" t="str">
        <f>IF(AND(Data[[#This Row],[Min Notif Time]]&gt;6,Data[[#This Row],[Min Notif Time]]&lt;17),"Business Hours","Non-Business Hours")</f>
        <v>Business Hours</v>
      </c>
      <c r="I52" s="4" t="str" cm="1">
        <f t="array" ref="I52">IFERROR(VLOOKUP(Data[[#This Row],[Min Notif Date]],Lookup!$N$1:$P$11,2,0),_xlfn.IFS(VLOOKUP(WEEKDAY(Data[[#This Row],[Min Notif Date]],2),Lookup!$J$1:$L$7,3,0)="Weekend","Weekend",VLOOKUP(WEEKDAY(Data[[#This Row],[Min Notif Date]],2),Lookup!$J$1:$L$7,3,0)="Weekday","Weekday"))</f>
        <v>Weekend</v>
      </c>
      <c r="J52" s="4" t="str">
        <f>VLOOKUP(WEEKDAY(Data[[#This Row],[Min Notif Date]],2),Lookup!$J$1:$K$7,2,0)</f>
        <v>7. Sun</v>
      </c>
      <c r="K52" s="37">
        <f>ROUNDDOWN(Data[[#This Row],[PGE Notified Time]],0)</f>
        <v>45641</v>
      </c>
      <c r="L52" s="4">
        <f>HOUR(Data[[#This Row],[PGE Notified Time]])</f>
        <v>13</v>
      </c>
      <c r="M52">
        <v>115829</v>
      </c>
      <c r="N52">
        <v>9104156097</v>
      </c>
      <c r="O52" t="s">
        <v>117</v>
      </c>
      <c r="P52" t="s">
        <v>163</v>
      </c>
      <c r="Q52" s="44" t="s">
        <v>117</v>
      </c>
      <c r="R52" t="s">
        <v>119</v>
      </c>
      <c r="S52" s="1">
        <v>45641.430925925924</v>
      </c>
      <c r="T52" s="1">
        <v>45641.568715277775</v>
      </c>
      <c r="U52" s="1">
        <v>45642.010416666664</v>
      </c>
      <c r="V52" t="s">
        <v>120</v>
      </c>
      <c r="W52" t="s">
        <v>121</v>
      </c>
      <c r="X52" t="s">
        <v>180</v>
      </c>
      <c r="Y52" t="s">
        <v>123</v>
      </c>
      <c r="AA52" s="50"/>
      <c r="AB52" t="s">
        <v>124</v>
      </c>
      <c r="AC52" s="51">
        <v>834.46666666700003</v>
      </c>
    </row>
    <row r="53" spans="1:29" x14ac:dyDescent="0.25">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North Valley</v>
      </c>
      <c r="C53" s="4" t="str">
        <f>VLOOKUP(P53,Lookup!$A$1:$E$19,5,0)</f>
        <v>Region 2</v>
      </c>
      <c r="D53" s="4" t="str">
        <f>VLOOKUP(P53,Lookup!$A$1:$B$19,2,0)</f>
        <v>SA</v>
      </c>
      <c r="E53" s="4" t="str">
        <f>IF(AND((Data[[#This Row],[Min Notif Date]]&gt;$G$3),Data[[#This Row],[Min Notif Date]]&lt;$F$3),"Last Week","No")</f>
        <v>No</v>
      </c>
      <c r="F53" s="4" t="str">
        <f>VLOOKUP(MONTH(Data[[#This Row],[Min Notif Date]]),Lookup!$G$1:$H$12,2,0)</f>
        <v>4. Apr</v>
      </c>
      <c r="G53" s="4" t="str">
        <f t="shared" si="0"/>
        <v/>
      </c>
      <c r="H53" s="4" t="str">
        <f>IF(AND(Data[[#This Row],[Min Notif Time]]&gt;6,Data[[#This Row],[Min Notif Time]]&lt;17),"Business Hours","Non-Business Hours")</f>
        <v>Business Hours</v>
      </c>
      <c r="I53" s="4" t="str" cm="1">
        <f t="array" ref="I53">IFERROR(VLOOKUP(Data[[#This Row],[Min Notif Date]],Lookup!$N$1:$P$11,2,0),_xlfn.IFS(VLOOKUP(WEEKDAY(Data[[#This Row],[Min Notif Date]],2),Lookup!$J$1:$L$7,3,0)="Weekend","Weekend",VLOOKUP(WEEKDAY(Data[[#This Row],[Min Notif Date]],2),Lookup!$J$1:$L$7,3,0)="Weekday","Weekday"))</f>
        <v>Weekday</v>
      </c>
      <c r="J53" s="4" t="str">
        <f>VLOOKUP(WEEKDAY(Data[[#This Row],[Min Notif Date]],2),Lookup!$J$1:$K$7,2,0)</f>
        <v>4. Thu</v>
      </c>
      <c r="K53" s="37">
        <f>ROUNDDOWN(Data[[#This Row],[PGE Notified Time]],0)</f>
        <v>45400</v>
      </c>
      <c r="L53" s="4">
        <f>HOUR(Data[[#This Row],[PGE Notified Time]])</f>
        <v>8</v>
      </c>
      <c r="M53">
        <v>106687</v>
      </c>
      <c r="O53" t="s">
        <v>117</v>
      </c>
      <c r="P53" t="s">
        <v>175</v>
      </c>
      <c r="Q53" s="44" t="s">
        <v>117</v>
      </c>
      <c r="R53" t="s">
        <v>125</v>
      </c>
      <c r="S53" s="1" t="s">
        <v>5</v>
      </c>
      <c r="T53" s="1">
        <v>45400.344351851854</v>
      </c>
      <c r="U53" s="1">
        <v>45400.920138888891</v>
      </c>
      <c r="V53" t="s">
        <v>120</v>
      </c>
      <c r="W53" t="s">
        <v>121</v>
      </c>
      <c r="X53" t="s">
        <v>181</v>
      </c>
      <c r="Y53" t="s">
        <v>123</v>
      </c>
      <c r="Z53">
        <v>128570538</v>
      </c>
      <c r="AA53" s="50">
        <v>47060748</v>
      </c>
      <c r="AB53" t="s">
        <v>124</v>
      </c>
      <c r="AC53" s="51">
        <v>829.133333333</v>
      </c>
    </row>
    <row r="54" spans="1:29" x14ac:dyDescent="0.25">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Bay Area</v>
      </c>
      <c r="C54" s="4" t="str">
        <f>VLOOKUP(P54,Lookup!$A$1:$E$19,5,0)</f>
        <v>Region 3</v>
      </c>
      <c r="D54" s="4" t="str">
        <f>VLOOKUP(P54,Lookup!$A$1:$B$19,2,0)</f>
        <v>DI</v>
      </c>
      <c r="E54" s="4" t="str">
        <f>IF(AND((Data[[#This Row],[Min Notif Date]]&gt;$G$3),Data[[#This Row],[Min Notif Date]]&lt;$F$3),"Last Week","No")</f>
        <v>No</v>
      </c>
      <c r="F54" s="4" t="str">
        <f>VLOOKUP(MONTH(Data[[#This Row],[Min Notif Date]]),Lookup!$G$1:$H$12,2,0)</f>
        <v>10. Oct</v>
      </c>
      <c r="G54" s="4" t="str">
        <f t="shared" si="0"/>
        <v/>
      </c>
      <c r="H54" s="4" t="str">
        <f>IF(AND(Data[[#This Row],[Min Notif Time]]&gt;6,Data[[#This Row],[Min Notif Time]]&lt;17),"Business Hours","Non-Business Hours")</f>
        <v>Business Hours</v>
      </c>
      <c r="I54" s="4" t="str" cm="1">
        <f t="array" ref="I54">IFERROR(VLOOKUP(Data[[#This Row],[Min Notif Date]],Lookup!$N$1:$P$11,2,0),_xlfn.IFS(VLOOKUP(WEEKDAY(Data[[#This Row],[Min Notif Date]],2),Lookup!$J$1:$L$7,3,0)="Weekend","Weekend",VLOOKUP(WEEKDAY(Data[[#This Row],[Min Notif Date]],2),Lookup!$J$1:$L$7,3,0)="Weekday","Weekday"))</f>
        <v>Weekday</v>
      </c>
      <c r="J54" s="4" t="str">
        <f>VLOOKUP(WEEKDAY(Data[[#This Row],[Min Notif Date]],2),Lookup!$J$1:$K$7,2,0)</f>
        <v>1. Mon</v>
      </c>
      <c r="K54" s="37">
        <f>ROUNDDOWN(Data[[#This Row],[PGE Notified Time]],0)</f>
        <v>45579</v>
      </c>
      <c r="L54" s="4">
        <f>HOUR(Data[[#This Row],[PGE Notified Time]])</f>
        <v>9</v>
      </c>
      <c r="M54">
        <v>113625</v>
      </c>
      <c r="O54" t="s">
        <v>117</v>
      </c>
      <c r="P54" t="s">
        <v>141</v>
      </c>
      <c r="Q54" s="44" t="s">
        <v>117</v>
      </c>
      <c r="R54" t="s">
        <v>125</v>
      </c>
      <c r="S54" s="1" t="s">
        <v>5</v>
      </c>
      <c r="T54" s="1">
        <v>45579.406493055554</v>
      </c>
      <c r="U54" s="1">
        <v>45579.979166666664</v>
      </c>
      <c r="V54" t="s">
        <v>120</v>
      </c>
      <c r="W54" t="s">
        <v>121</v>
      </c>
      <c r="X54" t="s">
        <v>182</v>
      </c>
      <c r="Y54" t="s">
        <v>123</v>
      </c>
      <c r="Z54">
        <v>129682637</v>
      </c>
      <c r="AA54" s="50">
        <v>47159364</v>
      </c>
      <c r="AB54" t="s">
        <v>124</v>
      </c>
      <c r="AC54" s="51">
        <v>824.65</v>
      </c>
    </row>
    <row r="55" spans="1:29" x14ac:dyDescent="0.25">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Bay Area</v>
      </c>
      <c r="C55" s="4" t="str">
        <f>VLOOKUP(P55,Lookup!$A$1:$E$19,5,0)</f>
        <v>Region 3</v>
      </c>
      <c r="D55" s="4" t="str">
        <f>VLOOKUP(P55,Lookup!$A$1:$B$19,2,0)</f>
        <v>PN</v>
      </c>
      <c r="E55" s="4" t="str">
        <f>IF(AND((Data[[#This Row],[Min Notif Date]]&gt;$G$3),Data[[#This Row],[Min Notif Date]]&lt;$F$3),"Last Week","No")</f>
        <v>No</v>
      </c>
      <c r="F55" s="4" t="str">
        <f>VLOOKUP(MONTH(Data[[#This Row],[Min Notif Date]]),Lookup!$G$1:$H$12,2,0)</f>
        <v>1. Jan</v>
      </c>
      <c r="G55" s="4" t="str">
        <f t="shared" si="0"/>
        <v/>
      </c>
      <c r="H55" s="4" t="str">
        <f>IF(AND(Data[[#This Row],[Min Notif Time]]&gt;6,Data[[#This Row],[Min Notif Time]]&lt;17),"Business Hours","Non-Business Hours")</f>
        <v>Business Hours</v>
      </c>
      <c r="I55" s="4" t="str" cm="1">
        <f t="array" ref="I55">IFERROR(VLOOKUP(Data[[#This Row],[Min Notif Date]],Lookup!$N$1:$P$11,2,0),_xlfn.IFS(VLOOKUP(WEEKDAY(Data[[#This Row],[Min Notif Date]],2),Lookup!$J$1:$L$7,3,0)="Weekend","Weekend",VLOOKUP(WEEKDAY(Data[[#This Row],[Min Notif Date]],2),Lookup!$J$1:$L$7,3,0)="Weekday","Weekday"))</f>
        <v>Weekday</v>
      </c>
      <c r="J55" s="4" t="str">
        <f>VLOOKUP(WEEKDAY(Data[[#This Row],[Min Notif Date]],2),Lookup!$J$1:$K$7,2,0)</f>
        <v>4. Thu</v>
      </c>
      <c r="K55" s="37">
        <f>ROUNDDOWN(Data[[#This Row],[PGE Notified Time]],0)</f>
        <v>45316</v>
      </c>
      <c r="L55" s="4">
        <f>HOUR(Data[[#This Row],[PGE Notified Time]])</f>
        <v>13</v>
      </c>
      <c r="M55">
        <v>103354</v>
      </c>
      <c r="O55" t="s">
        <v>117</v>
      </c>
      <c r="P55" t="s">
        <v>165</v>
      </c>
      <c r="Q55" s="44" t="s">
        <v>117</v>
      </c>
      <c r="R55" t="s">
        <v>119</v>
      </c>
      <c r="S55" s="1" t="s">
        <v>5</v>
      </c>
      <c r="T55" s="1">
        <v>45316.558020833334</v>
      </c>
      <c r="U55" s="1">
        <v>45317.130381944444</v>
      </c>
      <c r="V55" t="s">
        <v>120</v>
      </c>
      <c r="W55" t="s">
        <v>121</v>
      </c>
      <c r="X55" t="s">
        <v>183</v>
      </c>
      <c r="Y55" t="s">
        <v>123</v>
      </c>
      <c r="Z55">
        <v>128085328</v>
      </c>
      <c r="AA55" s="50">
        <v>35526395</v>
      </c>
      <c r="AB55" t="s">
        <v>124</v>
      </c>
      <c r="AC55" s="51">
        <v>824.2</v>
      </c>
    </row>
    <row r="56" spans="1:29" x14ac:dyDescent="0.25">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Bay Area</v>
      </c>
      <c r="C56" s="4" t="str">
        <f>VLOOKUP(P56,Lookup!$A$1:$E$19,5,0)</f>
        <v>Region 3</v>
      </c>
      <c r="D56" s="4" t="str">
        <f>VLOOKUP(P56,Lookup!$A$1:$B$19,2,0)</f>
        <v>PN</v>
      </c>
      <c r="E56" s="4" t="str">
        <f>IF(AND((Data[[#This Row],[Min Notif Date]]&gt;$G$3),Data[[#This Row],[Min Notif Date]]&lt;$F$3),"Last Week","No")</f>
        <v>No</v>
      </c>
      <c r="F56" s="4" t="str">
        <f>VLOOKUP(MONTH(Data[[#This Row],[Min Notif Date]]),Lookup!$G$1:$H$12,2,0)</f>
        <v>1. Jan</v>
      </c>
      <c r="G56" s="4" t="str">
        <f t="shared" si="0"/>
        <v/>
      </c>
      <c r="H56" s="4" t="str">
        <f>IF(AND(Data[[#This Row],[Min Notif Time]]&gt;6,Data[[#This Row],[Min Notif Time]]&lt;17),"Business Hours","Non-Business Hours")</f>
        <v>Business Hours</v>
      </c>
      <c r="I56" s="4" t="str" cm="1">
        <f t="array" ref="I56">IFERROR(VLOOKUP(Data[[#This Row],[Min Notif Date]],Lookup!$N$1:$P$11,2,0),_xlfn.IFS(VLOOKUP(WEEKDAY(Data[[#This Row],[Min Notif Date]],2),Lookup!$J$1:$L$7,3,0)="Weekend","Weekend",VLOOKUP(WEEKDAY(Data[[#This Row],[Min Notif Date]],2),Lookup!$J$1:$L$7,3,0)="Weekday","Weekday"))</f>
        <v>Weekday</v>
      </c>
      <c r="J56" s="4" t="str">
        <f>VLOOKUP(WEEKDAY(Data[[#This Row],[Min Notif Date]],2),Lookup!$J$1:$K$7,2,0)</f>
        <v>1. Mon</v>
      </c>
      <c r="K56" s="37">
        <f>ROUNDDOWN(Data[[#This Row],[PGE Notified Time]],0)</f>
        <v>45299</v>
      </c>
      <c r="L56" s="4">
        <f>HOUR(Data[[#This Row],[PGE Notified Time]])</f>
        <v>10</v>
      </c>
      <c r="M56">
        <v>102749</v>
      </c>
      <c r="N56">
        <v>6356093156</v>
      </c>
      <c r="O56" t="s">
        <v>117</v>
      </c>
      <c r="P56" t="s">
        <v>165</v>
      </c>
      <c r="Q56" s="44" t="s">
        <v>117</v>
      </c>
      <c r="R56" t="s">
        <v>125</v>
      </c>
      <c r="S56" s="1">
        <v>45299.366122685184</v>
      </c>
      <c r="T56" s="1">
        <v>45299.419224537036</v>
      </c>
      <c r="U56" s="1">
        <v>45299.932534722226</v>
      </c>
      <c r="V56" t="s">
        <v>120</v>
      </c>
      <c r="W56" t="s">
        <v>121</v>
      </c>
      <c r="X56" t="s">
        <v>184</v>
      </c>
      <c r="Y56" t="s">
        <v>123</v>
      </c>
      <c r="Z56">
        <v>128009987</v>
      </c>
      <c r="AA56" s="50">
        <v>46132468</v>
      </c>
      <c r="AB56" t="s">
        <v>124</v>
      </c>
      <c r="AC56" s="51">
        <v>815.633333333</v>
      </c>
    </row>
    <row r="57" spans="1:29" x14ac:dyDescent="0.25">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North Coast</v>
      </c>
      <c r="C57" s="4" t="str">
        <f>VLOOKUP(P57,Lookup!$A$1:$E$19,5,0)</f>
        <v>Region 1</v>
      </c>
      <c r="D57" s="4" t="str">
        <f>VLOOKUP(P57,Lookup!$A$1:$B$19,2,0)</f>
        <v>SO</v>
      </c>
      <c r="E57" s="4" t="str">
        <f>IF(AND((Data[[#This Row],[Min Notif Date]]&gt;$G$3),Data[[#This Row],[Min Notif Date]]&lt;$F$3),"Last Week","No")</f>
        <v>No</v>
      </c>
      <c r="F57" s="4" t="str">
        <f>VLOOKUP(MONTH(Data[[#This Row],[Min Notif Date]]),Lookup!$G$1:$H$12,2,0)</f>
        <v>3. Mar</v>
      </c>
      <c r="G57" s="4" t="str">
        <f t="shared" si="0"/>
        <v/>
      </c>
      <c r="H57" s="4" t="str">
        <f>IF(AND(Data[[#This Row],[Min Notif Time]]&gt;6,Data[[#This Row],[Min Notif Time]]&lt;17),"Business Hours","Non-Business Hours")</f>
        <v>Business Hours</v>
      </c>
      <c r="I57" s="4" t="str" cm="1">
        <f t="array" ref="I57">IFERROR(VLOOKUP(Data[[#This Row],[Min Notif Date]],Lookup!$N$1:$P$11,2,0),_xlfn.IFS(VLOOKUP(WEEKDAY(Data[[#This Row],[Min Notif Date]],2),Lookup!$J$1:$L$7,3,0)="Weekend","Weekend",VLOOKUP(WEEKDAY(Data[[#This Row],[Min Notif Date]],2),Lookup!$J$1:$L$7,3,0)="Weekday","Weekday"))</f>
        <v>Weekday</v>
      </c>
      <c r="J57" s="4" t="str">
        <f>VLOOKUP(WEEKDAY(Data[[#This Row],[Min Notif Date]],2),Lookup!$J$1:$K$7,2,0)</f>
        <v>5. Fri</v>
      </c>
      <c r="K57" s="37">
        <f>ROUNDDOWN(Data[[#This Row],[PGE Notified Time]],0)</f>
        <v>45366</v>
      </c>
      <c r="L57" s="4">
        <f>HOUR(Data[[#This Row],[PGE Notified Time]])</f>
        <v>15</v>
      </c>
      <c r="M57">
        <v>105339</v>
      </c>
      <c r="O57" t="s">
        <v>117</v>
      </c>
      <c r="P57" t="s">
        <v>130</v>
      </c>
      <c r="Q57" s="44" t="s">
        <v>117</v>
      </c>
      <c r="R57" t="s">
        <v>125</v>
      </c>
      <c r="S57" s="1" t="s">
        <v>5</v>
      </c>
      <c r="T57" s="1">
        <v>45366.625277777777</v>
      </c>
      <c r="U57" s="1">
        <v>45367.188136574077</v>
      </c>
      <c r="V57" t="s">
        <v>120</v>
      </c>
      <c r="W57" t="s">
        <v>121</v>
      </c>
      <c r="X57" t="s">
        <v>185</v>
      </c>
      <c r="Y57" t="s">
        <v>123</v>
      </c>
      <c r="Z57">
        <v>128296036</v>
      </c>
      <c r="AA57" s="50">
        <v>47039859</v>
      </c>
      <c r="AB57" t="s">
        <v>124</v>
      </c>
      <c r="AC57" s="51">
        <v>810.51666666699998</v>
      </c>
    </row>
    <row r="58" spans="1:29" x14ac:dyDescent="0.25">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South Bay</v>
      </c>
      <c r="C58" s="4" t="str">
        <f>VLOOKUP(P58,Lookup!$A$1:$E$19,5,0)</f>
        <v>Region 4</v>
      </c>
      <c r="D58" s="4" t="str">
        <f>VLOOKUP(P58,Lookup!$A$1:$B$19,2,0)</f>
        <v>SJ</v>
      </c>
      <c r="E58" s="4" t="str">
        <f>IF(AND((Data[[#This Row],[Min Notif Date]]&gt;$G$3),Data[[#This Row],[Min Notif Date]]&lt;$F$3),"Last Week","No")</f>
        <v>No</v>
      </c>
      <c r="F58" s="4" t="str">
        <f>VLOOKUP(MONTH(Data[[#This Row],[Min Notif Date]]),Lookup!$G$1:$H$12,2,0)</f>
        <v>8. Aug</v>
      </c>
      <c r="G58" s="4" t="str">
        <f t="shared" si="0"/>
        <v/>
      </c>
      <c r="H58" s="4" t="str">
        <f>IF(AND(Data[[#This Row],[Min Notif Time]]&gt;6,Data[[#This Row],[Min Notif Time]]&lt;17),"Business Hours","Non-Business Hours")</f>
        <v>Business Hours</v>
      </c>
      <c r="I58" s="4" t="str" cm="1">
        <f t="array" ref="I58">IFERROR(VLOOKUP(Data[[#This Row],[Min Notif Date]],Lookup!$N$1:$P$11,2,0),_xlfn.IFS(VLOOKUP(WEEKDAY(Data[[#This Row],[Min Notif Date]],2),Lookup!$J$1:$L$7,3,0)="Weekend","Weekend",VLOOKUP(WEEKDAY(Data[[#This Row],[Min Notif Date]],2),Lookup!$J$1:$L$7,3,0)="Weekday","Weekday"))</f>
        <v>Weekday</v>
      </c>
      <c r="J58" s="4" t="str">
        <f>VLOOKUP(WEEKDAY(Data[[#This Row],[Min Notif Date]],2),Lookup!$J$1:$K$7,2,0)</f>
        <v>2. Tue</v>
      </c>
      <c r="K58" s="37">
        <f>ROUNDDOWN(Data[[#This Row],[PGE Notified Time]],0)</f>
        <v>45531</v>
      </c>
      <c r="L58" s="4">
        <f>HOUR(Data[[#This Row],[PGE Notified Time]])</f>
        <v>13</v>
      </c>
      <c r="M58">
        <v>111852</v>
      </c>
      <c r="O58" t="s">
        <v>117</v>
      </c>
      <c r="P58" t="s">
        <v>145</v>
      </c>
      <c r="Q58" s="44" t="s">
        <v>117</v>
      </c>
      <c r="R58" t="s">
        <v>125</v>
      </c>
      <c r="S58" s="1" t="s">
        <v>5</v>
      </c>
      <c r="T58" s="1">
        <v>45531.567256944443</v>
      </c>
      <c r="U58" s="1">
        <v>45532.12537037037</v>
      </c>
      <c r="V58" t="s">
        <v>120</v>
      </c>
      <c r="W58" t="s">
        <v>121</v>
      </c>
      <c r="X58" t="s">
        <v>146</v>
      </c>
      <c r="Y58" t="s">
        <v>123</v>
      </c>
      <c r="AA58" s="50"/>
      <c r="AB58" t="s">
        <v>124</v>
      </c>
      <c r="AC58" s="51">
        <v>803.68333333299995</v>
      </c>
    </row>
    <row r="59" spans="1:29" x14ac:dyDescent="0.25">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 s="4" t="str">
        <f>VLOOKUP(P59,Lookup!$A$1:$D$19,4,0)</f>
        <v>North Valley</v>
      </c>
      <c r="C59" s="4" t="str">
        <f>VLOOKUP(P59,Lookup!$A$1:$E$19,5,0)</f>
        <v>Region 2</v>
      </c>
      <c r="D59" s="4" t="str">
        <f>VLOOKUP(P59,Lookup!$A$1:$B$19,2,0)</f>
        <v>SA</v>
      </c>
      <c r="E59" s="4" t="str">
        <f>IF(AND((Data[[#This Row],[Min Notif Date]]&gt;$G$3),Data[[#This Row],[Min Notif Date]]&lt;$F$3),"Last Week","No")</f>
        <v>No</v>
      </c>
      <c r="F59" s="4" t="str">
        <f>VLOOKUP(MONTH(Data[[#This Row],[Min Notif Date]]),Lookup!$G$1:$H$12,2,0)</f>
        <v>4. Apr</v>
      </c>
      <c r="G59" s="4" t="str">
        <f t="shared" si="0"/>
        <v/>
      </c>
      <c r="H59" s="4" t="str">
        <f>IF(AND(Data[[#This Row],[Min Notif Time]]&gt;6,Data[[#This Row],[Min Notif Time]]&lt;17),"Business Hours","Non-Business Hours")</f>
        <v>Business Hours</v>
      </c>
      <c r="I59" s="4" t="str" cm="1">
        <f t="array" ref="I59">IFERROR(VLOOKUP(Data[[#This Row],[Min Notif Date]],Lookup!$N$1:$P$11,2,0),_xlfn.IFS(VLOOKUP(WEEKDAY(Data[[#This Row],[Min Notif Date]],2),Lookup!$J$1:$L$7,3,0)="Weekend","Weekend",VLOOKUP(WEEKDAY(Data[[#This Row],[Min Notif Date]],2),Lookup!$J$1:$L$7,3,0)="Weekday","Weekday"))</f>
        <v>Weekday</v>
      </c>
      <c r="J59" s="4" t="str">
        <f>VLOOKUP(WEEKDAY(Data[[#This Row],[Min Notif Date]],2),Lookup!$J$1:$K$7,2,0)</f>
        <v>4. Thu</v>
      </c>
      <c r="K59" s="37">
        <f>ROUNDDOWN(Data[[#This Row],[PGE Notified Time]],0)</f>
        <v>45393</v>
      </c>
      <c r="L59" s="4">
        <f>HOUR(Data[[#This Row],[PGE Notified Time]])</f>
        <v>12</v>
      </c>
      <c r="M59">
        <v>106425</v>
      </c>
      <c r="O59" t="s">
        <v>117</v>
      </c>
      <c r="P59" t="s">
        <v>175</v>
      </c>
      <c r="Q59" s="44" t="s">
        <v>117</v>
      </c>
      <c r="R59" t="s">
        <v>125</v>
      </c>
      <c r="S59" s="1" t="s">
        <v>5</v>
      </c>
      <c r="T59" s="1">
        <v>45393.520972222221</v>
      </c>
      <c r="U59" s="1">
        <v>45394.077928240738</v>
      </c>
      <c r="V59" t="s">
        <v>120</v>
      </c>
      <c r="W59" t="s">
        <v>121</v>
      </c>
      <c r="X59" t="s">
        <v>186</v>
      </c>
      <c r="Y59" t="s">
        <v>123</v>
      </c>
      <c r="Z59">
        <v>128531788</v>
      </c>
      <c r="AA59" s="50">
        <v>47058425</v>
      </c>
      <c r="AB59" t="s">
        <v>124</v>
      </c>
      <c r="AC59" s="51">
        <v>802.01666666699998</v>
      </c>
    </row>
    <row r="60" spans="1:29" x14ac:dyDescent="0.25">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 s="4" t="str">
        <f>VLOOKUP(P60,Lookup!$A$1:$D$19,4,0)</f>
        <v>North Valley</v>
      </c>
      <c r="C60" s="4" t="str">
        <f>VLOOKUP(P60,Lookup!$A$1:$E$19,5,0)</f>
        <v>Region 2</v>
      </c>
      <c r="D60" s="4" t="str">
        <f>VLOOKUP(P60,Lookup!$A$1:$B$19,2,0)</f>
        <v>SI</v>
      </c>
      <c r="E60" s="4" t="str">
        <f>IF(AND((Data[[#This Row],[Min Notif Date]]&gt;$G$3),Data[[#This Row],[Min Notif Date]]&lt;$F$3),"Last Week","No")</f>
        <v>No</v>
      </c>
      <c r="F60" s="4" t="str">
        <f>VLOOKUP(MONTH(Data[[#This Row],[Min Notif Date]]),Lookup!$G$1:$H$12,2,0)</f>
        <v>1. Jan</v>
      </c>
      <c r="G60" s="4" t="str">
        <f t="shared" si="0"/>
        <v/>
      </c>
      <c r="H60" s="4" t="str">
        <f>IF(AND(Data[[#This Row],[Min Notif Time]]&gt;6,Data[[#This Row],[Min Notif Time]]&lt;17),"Business Hours","Non-Business Hours")</f>
        <v>Business Hours</v>
      </c>
      <c r="I60" s="4" t="str" cm="1">
        <f t="array" ref="I60">IFERROR(VLOOKUP(Data[[#This Row],[Min Notif Date]],Lookup!$N$1:$P$11,2,0),_xlfn.IFS(VLOOKUP(WEEKDAY(Data[[#This Row],[Min Notif Date]],2),Lookup!$J$1:$L$7,3,0)="Weekend","Weekend",VLOOKUP(WEEKDAY(Data[[#This Row],[Min Notif Date]],2),Lookup!$J$1:$L$7,3,0)="Weekday","Weekday"))</f>
        <v>Weekday</v>
      </c>
      <c r="J60" s="4" t="str">
        <f>VLOOKUP(WEEKDAY(Data[[#This Row],[Min Notif Date]],2),Lookup!$J$1:$K$7,2,0)</f>
        <v>2. Tue</v>
      </c>
      <c r="K60" s="37">
        <f>ROUNDDOWN(Data[[#This Row],[PGE Notified Time]],0)</f>
        <v>45321</v>
      </c>
      <c r="L60" s="4">
        <f>HOUR(Data[[#This Row],[PGE Notified Time]])</f>
        <v>10</v>
      </c>
      <c r="M60">
        <v>103520</v>
      </c>
      <c r="O60" t="s">
        <v>117</v>
      </c>
      <c r="P60" t="s">
        <v>172</v>
      </c>
      <c r="Q60" s="44" t="s">
        <v>117</v>
      </c>
      <c r="R60" t="s">
        <v>119</v>
      </c>
      <c r="S60" s="1" t="s">
        <v>5</v>
      </c>
      <c r="T60" s="1">
        <v>45321.445775462962</v>
      </c>
      <c r="U60" s="1">
        <v>45322.000520833331</v>
      </c>
      <c r="V60" t="s">
        <v>120</v>
      </c>
      <c r="W60" t="s">
        <v>121</v>
      </c>
      <c r="X60" t="s">
        <v>187</v>
      </c>
      <c r="Y60" t="s">
        <v>123</v>
      </c>
      <c r="Z60">
        <v>128103522</v>
      </c>
      <c r="AA60" s="50">
        <v>46175042</v>
      </c>
      <c r="AB60" t="s">
        <v>124</v>
      </c>
      <c r="AC60" s="51">
        <v>798.83333333300004</v>
      </c>
    </row>
    <row r="61" spans="1:29" x14ac:dyDescent="0.25">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 s="4" t="str">
        <f>VLOOKUP(P61,Lookup!$A$1:$D$19,4,0)</f>
        <v>South Bay</v>
      </c>
      <c r="C61" s="4" t="str">
        <f>VLOOKUP(P61,Lookup!$A$1:$E$19,5,0)</f>
        <v>Region 4</v>
      </c>
      <c r="D61" s="4" t="str">
        <f>VLOOKUP(P61,Lookup!$A$1:$B$19,2,0)</f>
        <v>SJ</v>
      </c>
      <c r="E61" s="4" t="str">
        <f>IF(AND((Data[[#This Row],[Min Notif Date]]&gt;$G$3),Data[[#This Row],[Min Notif Date]]&lt;$F$3),"Last Week","No")</f>
        <v>No</v>
      </c>
      <c r="F61" s="4" t="str">
        <f>VLOOKUP(MONTH(Data[[#This Row],[Min Notif Date]]),Lookup!$G$1:$H$12,2,0)</f>
        <v>4. Apr</v>
      </c>
      <c r="G61" s="4" t="str">
        <f t="shared" si="0"/>
        <v/>
      </c>
      <c r="H61" s="4" t="str">
        <f>IF(AND(Data[[#This Row],[Min Notif Time]]&gt;6,Data[[#This Row],[Min Notif Time]]&lt;17),"Business Hours","Non-Business Hours")</f>
        <v>Business Hours</v>
      </c>
      <c r="I61" s="4" t="str" cm="1">
        <f t="array" ref="I61">IFERROR(VLOOKUP(Data[[#This Row],[Min Notif Date]],Lookup!$N$1:$P$11,2,0),_xlfn.IFS(VLOOKUP(WEEKDAY(Data[[#This Row],[Min Notif Date]],2),Lookup!$J$1:$L$7,3,0)="Weekend","Weekend",VLOOKUP(WEEKDAY(Data[[#This Row],[Min Notif Date]],2),Lookup!$J$1:$L$7,3,0)="Weekday","Weekday"))</f>
        <v>Weekday</v>
      </c>
      <c r="J61" s="4" t="str">
        <f>VLOOKUP(WEEKDAY(Data[[#This Row],[Min Notif Date]],2),Lookup!$J$1:$K$7,2,0)</f>
        <v>4. Thu</v>
      </c>
      <c r="K61" s="37">
        <f>ROUNDDOWN(Data[[#This Row],[PGE Notified Time]],0)</f>
        <v>45400</v>
      </c>
      <c r="L61" s="4">
        <f>HOUR(Data[[#This Row],[PGE Notified Time]])</f>
        <v>10</v>
      </c>
      <c r="M61">
        <v>106695</v>
      </c>
      <c r="O61" t="s">
        <v>117</v>
      </c>
      <c r="P61" t="s">
        <v>145</v>
      </c>
      <c r="Q61" s="44" t="s">
        <v>117</v>
      </c>
      <c r="R61" t="s">
        <v>125</v>
      </c>
      <c r="S61" s="1" t="s">
        <v>5</v>
      </c>
      <c r="T61" s="1">
        <v>45400.425578703704</v>
      </c>
      <c r="U61" s="1">
        <v>45400.979837962965</v>
      </c>
      <c r="V61" t="s">
        <v>120</v>
      </c>
      <c r="W61" t="s">
        <v>121</v>
      </c>
      <c r="X61" t="s">
        <v>146</v>
      </c>
      <c r="Y61" t="s">
        <v>123</v>
      </c>
      <c r="Z61">
        <v>128571758</v>
      </c>
      <c r="AA61" s="50">
        <v>47060791</v>
      </c>
      <c r="AB61" t="s">
        <v>124</v>
      </c>
      <c r="AC61" s="51">
        <v>798.133333333</v>
      </c>
    </row>
    <row r="62" spans="1:29" x14ac:dyDescent="0.25">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 s="4" t="str">
        <f>VLOOKUP(P62,Lookup!$A$1:$D$19,4,0)</f>
        <v>Bay Area</v>
      </c>
      <c r="C62" s="4" t="str">
        <f>VLOOKUP(P62,Lookup!$A$1:$E$19,5,0)</f>
        <v>Region 3</v>
      </c>
      <c r="D62" s="4" t="str">
        <f>VLOOKUP(P62,Lookup!$A$1:$B$19,2,0)</f>
        <v>EB</v>
      </c>
      <c r="E62" s="4" t="str">
        <f>IF(AND((Data[[#This Row],[Min Notif Date]]&gt;$G$3),Data[[#This Row],[Min Notif Date]]&lt;$F$3),"Last Week","No")</f>
        <v>No</v>
      </c>
      <c r="F62" s="4" t="str">
        <f>VLOOKUP(MONTH(Data[[#This Row],[Min Notif Date]]),Lookup!$G$1:$H$12,2,0)</f>
        <v>4. Apr</v>
      </c>
      <c r="G62" s="4" t="str">
        <f t="shared" si="0"/>
        <v/>
      </c>
      <c r="H62" s="4" t="str">
        <f>IF(AND(Data[[#This Row],[Min Notif Time]]&gt;6,Data[[#This Row],[Min Notif Time]]&lt;17),"Business Hours","Non-Business Hours")</f>
        <v>Business Hours</v>
      </c>
      <c r="I62" s="4" t="str" cm="1">
        <f t="array" ref="I62">IFERROR(VLOOKUP(Data[[#This Row],[Min Notif Date]],Lookup!$N$1:$P$11,2,0),_xlfn.IFS(VLOOKUP(WEEKDAY(Data[[#This Row],[Min Notif Date]],2),Lookup!$J$1:$L$7,3,0)="Weekend","Weekend",VLOOKUP(WEEKDAY(Data[[#This Row],[Min Notif Date]],2),Lookup!$J$1:$L$7,3,0)="Weekday","Weekday"))</f>
        <v>Weekday</v>
      </c>
      <c r="J62" s="4" t="str">
        <f>VLOOKUP(WEEKDAY(Data[[#This Row],[Min Notif Date]],2),Lookup!$J$1:$K$7,2,0)</f>
        <v>1. Mon</v>
      </c>
      <c r="K62" s="37">
        <f>ROUNDDOWN(Data[[#This Row],[PGE Notified Time]],0)</f>
        <v>45383</v>
      </c>
      <c r="L62" s="4">
        <f>HOUR(Data[[#This Row],[PGE Notified Time]])</f>
        <v>8</v>
      </c>
      <c r="M62">
        <v>105973</v>
      </c>
      <c r="O62" t="s">
        <v>117</v>
      </c>
      <c r="P62" t="s">
        <v>118</v>
      </c>
      <c r="Q62" s="44" t="s">
        <v>117</v>
      </c>
      <c r="R62" t="s">
        <v>125</v>
      </c>
      <c r="S62" s="1" t="s">
        <v>5</v>
      </c>
      <c r="T62" s="1">
        <v>45383.366736111115</v>
      </c>
      <c r="U62" s="1">
        <v>45383.916666666664</v>
      </c>
      <c r="V62" t="s">
        <v>120</v>
      </c>
      <c r="W62" t="s">
        <v>121</v>
      </c>
      <c r="X62" t="s">
        <v>188</v>
      </c>
      <c r="Y62" t="s">
        <v>123</v>
      </c>
      <c r="Z62">
        <v>128397135</v>
      </c>
      <c r="AA62" s="50">
        <v>47045940</v>
      </c>
      <c r="AB62" t="s">
        <v>124</v>
      </c>
      <c r="AC62" s="51">
        <v>791.9</v>
      </c>
    </row>
    <row r="63" spans="1:29" x14ac:dyDescent="0.25">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 s="4" t="str">
        <f>VLOOKUP(P63,Lookup!$A$1:$D$19,4,0)</f>
        <v>Central Valley</v>
      </c>
      <c r="C63" s="4" t="str">
        <f>VLOOKUP(P63,Lookup!$A$1:$E$19,5,0)</f>
        <v>Region 5</v>
      </c>
      <c r="D63" s="4" t="str">
        <f>VLOOKUP(P63,Lookup!$A$1:$B$19,2,0)</f>
        <v>FR</v>
      </c>
      <c r="E63" s="4" t="str">
        <f>IF(AND((Data[[#This Row],[Min Notif Date]]&gt;$G$3),Data[[#This Row],[Min Notif Date]]&lt;$F$3),"Last Week","No")</f>
        <v>No</v>
      </c>
      <c r="F63" s="4" t="str">
        <f>VLOOKUP(MONTH(Data[[#This Row],[Min Notif Date]]),Lookup!$G$1:$H$12,2,0)</f>
        <v>11. Nov</v>
      </c>
      <c r="G63" s="4" t="str">
        <f t="shared" si="0"/>
        <v/>
      </c>
      <c r="H63" s="4" t="str">
        <f>IF(AND(Data[[#This Row],[Min Notif Time]]&gt;6,Data[[#This Row],[Min Notif Time]]&lt;17),"Business Hours","Non-Business Hours")</f>
        <v>Non-Business Hours</v>
      </c>
      <c r="I63" s="4" t="str" cm="1">
        <f t="array" ref="I63">IFERROR(VLOOKUP(Data[[#This Row],[Min Notif Date]],Lookup!$N$1:$P$11,2,0),_xlfn.IFS(VLOOKUP(WEEKDAY(Data[[#This Row],[Min Notif Date]],2),Lookup!$J$1:$L$7,3,0)="Weekend","Weekend",VLOOKUP(WEEKDAY(Data[[#This Row],[Min Notif Date]],2),Lookup!$J$1:$L$7,3,0)="Weekday","Weekday"))</f>
        <v>Weekday</v>
      </c>
      <c r="J63" s="4" t="str">
        <f>VLOOKUP(WEEKDAY(Data[[#This Row],[Min Notif Date]],2),Lookup!$J$1:$K$7,2,0)</f>
        <v>4. Thu</v>
      </c>
      <c r="K63" s="37">
        <f>ROUNDDOWN(Data[[#This Row],[PGE Notified Time]],0)</f>
        <v>45610</v>
      </c>
      <c r="L63" s="4">
        <f>HOUR(Data[[#This Row],[PGE Notified Time]])</f>
        <v>17</v>
      </c>
      <c r="M63">
        <v>114802</v>
      </c>
      <c r="O63" t="s">
        <v>117</v>
      </c>
      <c r="P63" t="s">
        <v>136</v>
      </c>
      <c r="Q63" s="44" t="s">
        <v>117</v>
      </c>
      <c r="R63" t="s">
        <v>125</v>
      </c>
      <c r="S63" s="1" t="s">
        <v>5</v>
      </c>
      <c r="T63" s="1">
        <v>45610.729097222225</v>
      </c>
      <c r="U63" s="1">
        <v>45611.278622685182</v>
      </c>
      <c r="V63" t="s">
        <v>120</v>
      </c>
      <c r="W63" t="s">
        <v>121</v>
      </c>
      <c r="X63" t="s">
        <v>189</v>
      </c>
      <c r="Y63" t="s">
        <v>123</v>
      </c>
      <c r="Z63">
        <v>129818313</v>
      </c>
      <c r="AA63" s="50">
        <v>47166705</v>
      </c>
      <c r="AB63" t="s">
        <v>124</v>
      </c>
      <c r="AC63" s="51">
        <v>791.31666666700005</v>
      </c>
    </row>
    <row r="64" spans="1:29" x14ac:dyDescent="0.25">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 s="4" t="str">
        <f>VLOOKUP(P64,Lookup!$A$1:$D$19,4,0)</f>
        <v>Central Valley</v>
      </c>
      <c r="C64" s="4" t="str">
        <f>VLOOKUP(P64,Lookup!$A$1:$E$19,5,0)</f>
        <v>Region 5</v>
      </c>
      <c r="D64" s="4" t="str">
        <f>VLOOKUP(P64,Lookup!$A$1:$B$19,2,0)</f>
        <v>ST</v>
      </c>
      <c r="E64" s="4" t="str">
        <f>IF(AND((Data[[#This Row],[Min Notif Date]]&gt;$G$3),Data[[#This Row],[Min Notif Date]]&lt;$F$3),"Last Week","No")</f>
        <v>No</v>
      </c>
      <c r="F64" s="4" t="str">
        <f>VLOOKUP(MONTH(Data[[#This Row],[Min Notif Date]]),Lookup!$G$1:$H$12,2,0)</f>
        <v>4. Apr</v>
      </c>
      <c r="G64" s="4" t="str">
        <f t="shared" si="0"/>
        <v/>
      </c>
      <c r="H64" s="4" t="str">
        <f>IF(AND(Data[[#This Row],[Min Notif Time]]&gt;6,Data[[#This Row],[Min Notif Time]]&lt;17),"Business Hours","Non-Business Hours")</f>
        <v>Business Hours</v>
      </c>
      <c r="I64" s="4" t="str" cm="1">
        <f t="array" ref="I64">IFERROR(VLOOKUP(Data[[#This Row],[Min Notif Date]],Lookup!$N$1:$P$11,2,0),_xlfn.IFS(VLOOKUP(WEEKDAY(Data[[#This Row],[Min Notif Date]],2),Lookup!$J$1:$L$7,3,0)="Weekend","Weekend",VLOOKUP(WEEKDAY(Data[[#This Row],[Min Notif Date]],2),Lookup!$J$1:$L$7,3,0)="Weekday","Weekday"))</f>
        <v>Weekday</v>
      </c>
      <c r="J64" s="4" t="str">
        <f>VLOOKUP(WEEKDAY(Data[[#This Row],[Min Notif Date]],2),Lookup!$J$1:$K$7,2,0)</f>
        <v>4. Thu</v>
      </c>
      <c r="K64" s="37">
        <f>ROUNDDOWN(Data[[#This Row],[PGE Notified Time]],0)</f>
        <v>45400</v>
      </c>
      <c r="L64" s="4">
        <f>HOUR(Data[[#This Row],[PGE Notified Time]])</f>
        <v>10</v>
      </c>
      <c r="M64">
        <v>106696</v>
      </c>
      <c r="O64" t="s">
        <v>117</v>
      </c>
      <c r="P64" t="s">
        <v>152</v>
      </c>
      <c r="Q64" s="44" t="s">
        <v>117</v>
      </c>
      <c r="R64" t="s">
        <v>125</v>
      </c>
      <c r="S64" s="1" t="s">
        <v>5</v>
      </c>
      <c r="T64" s="1">
        <v>45400.429259259261</v>
      </c>
      <c r="U64" s="1">
        <v>45400.977083333331</v>
      </c>
      <c r="V64" t="s">
        <v>120</v>
      </c>
      <c r="W64" t="s">
        <v>121</v>
      </c>
      <c r="X64" t="s">
        <v>190</v>
      </c>
      <c r="Y64" t="s">
        <v>123</v>
      </c>
      <c r="Z64">
        <v>128580774</v>
      </c>
      <c r="AA64" s="50">
        <v>35549313</v>
      </c>
      <c r="AB64" t="s">
        <v>124</v>
      </c>
      <c r="AC64" s="51">
        <v>788.866666667</v>
      </c>
    </row>
    <row r="65" spans="1:29" x14ac:dyDescent="0.25">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South Bay</v>
      </c>
      <c r="C65" s="4" t="str">
        <f>VLOOKUP(P65,Lookup!$A$1:$E$19,5,0)</f>
        <v>Region 4</v>
      </c>
      <c r="D65" s="4" t="str">
        <f>VLOOKUP(P65,Lookup!$A$1:$B$19,2,0)</f>
        <v>DA</v>
      </c>
      <c r="E65" s="4" t="str">
        <f>IF(AND((Data[[#This Row],[Min Notif Date]]&gt;$G$3),Data[[#This Row],[Min Notif Date]]&lt;$F$3),"Last Week","No")</f>
        <v>No</v>
      </c>
      <c r="F65" s="4" t="str">
        <f>VLOOKUP(MONTH(Data[[#This Row],[Min Notif Date]]),Lookup!$G$1:$H$12,2,0)</f>
        <v>7. Jul</v>
      </c>
      <c r="G65" s="4" t="str">
        <f t="shared" si="0"/>
        <v/>
      </c>
      <c r="H65" s="4" t="str">
        <f>IF(AND(Data[[#This Row],[Min Notif Time]]&gt;6,Data[[#This Row],[Min Notif Time]]&lt;17),"Business Hours","Non-Business Hours")</f>
        <v>Business Hours</v>
      </c>
      <c r="I65" s="4" t="str" cm="1">
        <f t="array" ref="I65">IFERROR(VLOOKUP(Data[[#This Row],[Min Notif Date]],Lookup!$N$1:$P$11,2,0),_xlfn.IFS(VLOOKUP(WEEKDAY(Data[[#This Row],[Min Notif Date]],2),Lookup!$J$1:$L$7,3,0)="Weekend","Weekend",VLOOKUP(WEEKDAY(Data[[#This Row],[Min Notif Date]],2),Lookup!$J$1:$L$7,3,0)="Weekday","Weekday"))</f>
        <v>Weekday</v>
      </c>
      <c r="J65" s="4" t="str">
        <f>VLOOKUP(WEEKDAY(Data[[#This Row],[Min Notif Date]],2),Lookup!$J$1:$K$7,2,0)</f>
        <v>2. Tue</v>
      </c>
      <c r="K65" s="37">
        <f>ROUNDDOWN(Data[[#This Row],[PGE Notified Time]],0)</f>
        <v>45496</v>
      </c>
      <c r="L65" s="4">
        <f>HOUR(Data[[#This Row],[PGE Notified Time]])</f>
        <v>11</v>
      </c>
      <c r="M65">
        <v>110490</v>
      </c>
      <c r="O65" t="s">
        <v>117</v>
      </c>
      <c r="P65" t="s">
        <v>163</v>
      </c>
      <c r="Q65" s="44" t="s">
        <v>117</v>
      </c>
      <c r="R65" t="s">
        <v>125</v>
      </c>
      <c r="S65" s="1" t="s">
        <v>5</v>
      </c>
      <c r="T65" s="1">
        <v>45496.485219907408</v>
      </c>
      <c r="U65" s="1">
        <v>45497.032777777778</v>
      </c>
      <c r="V65" t="s">
        <v>120</v>
      </c>
      <c r="W65" t="s">
        <v>121</v>
      </c>
      <c r="X65" t="s">
        <v>180</v>
      </c>
      <c r="Y65" t="s">
        <v>123</v>
      </c>
      <c r="Z65">
        <v>129282655</v>
      </c>
      <c r="AA65" s="50">
        <v>47117373</v>
      </c>
      <c r="AB65" t="s">
        <v>124</v>
      </c>
      <c r="AC65" s="51">
        <v>788.48333333300002</v>
      </c>
    </row>
    <row r="66" spans="1:29" x14ac:dyDescent="0.25">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Bay Area</v>
      </c>
      <c r="C66" s="4" t="str">
        <f>VLOOKUP(P66,Lookup!$A$1:$E$19,5,0)</f>
        <v>Region 3</v>
      </c>
      <c r="D66" s="4" t="str">
        <f>VLOOKUP(P66,Lookup!$A$1:$B$19,2,0)</f>
        <v>PN</v>
      </c>
      <c r="E66" s="4" t="str">
        <f>IF(AND((Data[[#This Row],[Min Notif Date]]&gt;$G$3),Data[[#This Row],[Min Notif Date]]&lt;$F$3),"Last Week","No")</f>
        <v>No</v>
      </c>
      <c r="F66" s="4" t="str">
        <f>VLOOKUP(MONTH(Data[[#This Row],[Min Notif Date]]),Lookup!$G$1:$H$12,2,0)</f>
        <v>4. Apr</v>
      </c>
      <c r="G66" s="4" t="str">
        <f t="shared" si="0"/>
        <v/>
      </c>
      <c r="H66" s="4" t="str">
        <f>IF(AND(Data[[#This Row],[Min Notif Time]]&gt;6,Data[[#This Row],[Min Notif Time]]&lt;17),"Business Hours","Non-Business Hours")</f>
        <v>Business Hours</v>
      </c>
      <c r="I66" s="4" t="str" cm="1">
        <f t="array" ref="I66">IFERROR(VLOOKUP(Data[[#This Row],[Min Notif Date]],Lookup!$N$1:$P$11,2,0),_xlfn.IFS(VLOOKUP(WEEKDAY(Data[[#This Row],[Min Notif Date]],2),Lookup!$J$1:$L$7,3,0)="Weekend","Weekend",VLOOKUP(WEEKDAY(Data[[#This Row],[Min Notif Date]],2),Lookup!$J$1:$L$7,3,0)="Weekday","Weekday"))</f>
        <v>Weekday</v>
      </c>
      <c r="J66" s="4" t="str">
        <f>VLOOKUP(WEEKDAY(Data[[#This Row],[Min Notif Date]],2),Lookup!$J$1:$K$7,2,0)</f>
        <v>5. Fri</v>
      </c>
      <c r="K66" s="37">
        <f>ROUNDDOWN(Data[[#This Row],[PGE Notified Time]],0)</f>
        <v>45401</v>
      </c>
      <c r="L66" s="4">
        <f>HOUR(Data[[#This Row],[PGE Notified Time]])</f>
        <v>11</v>
      </c>
      <c r="M66">
        <v>106762</v>
      </c>
      <c r="N66" t="s">
        <v>191</v>
      </c>
      <c r="O66" t="s">
        <v>117</v>
      </c>
      <c r="P66" t="s">
        <v>165</v>
      </c>
      <c r="Q66" s="44" t="s">
        <v>117</v>
      </c>
      <c r="R66" t="s">
        <v>125</v>
      </c>
      <c r="S66" s="1">
        <v>45401.478252314817</v>
      </c>
      <c r="T66" s="1">
        <v>45401.480694444443</v>
      </c>
      <c r="U66" s="1">
        <v>45402.020856481482</v>
      </c>
      <c r="V66" t="s">
        <v>120</v>
      </c>
      <c r="W66" t="s">
        <v>121</v>
      </c>
      <c r="X66" t="s">
        <v>166</v>
      </c>
      <c r="Y66" t="s">
        <v>123</v>
      </c>
      <c r="Z66">
        <v>128582799</v>
      </c>
      <c r="AA66" s="50">
        <v>47061529</v>
      </c>
      <c r="AB66" t="s">
        <v>124</v>
      </c>
      <c r="AC66" s="51">
        <v>781.35</v>
      </c>
    </row>
    <row r="67" spans="1:29" x14ac:dyDescent="0.25">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Bay Area</v>
      </c>
      <c r="C67" s="4" t="str">
        <f>VLOOKUP(P67,Lookup!$A$1:$E$19,5,0)</f>
        <v>Region 3</v>
      </c>
      <c r="D67" s="4" t="str">
        <f>VLOOKUP(P67,Lookup!$A$1:$B$19,2,0)</f>
        <v>PN</v>
      </c>
      <c r="E67" s="4" t="str">
        <f>IF(AND((Data[[#This Row],[Min Notif Date]]&gt;$G$3),Data[[#This Row],[Min Notif Date]]&lt;$F$3),"Last Week","No")</f>
        <v>No</v>
      </c>
      <c r="F67" s="4" t="str">
        <f>VLOOKUP(MONTH(Data[[#This Row],[Min Notif Date]]),Lookup!$G$1:$H$12,2,0)</f>
        <v>1. Jan</v>
      </c>
      <c r="G67" s="4" t="str">
        <f t="shared" si="0"/>
        <v/>
      </c>
      <c r="H67" s="4" t="str">
        <f>IF(AND(Data[[#This Row],[Min Notif Time]]&gt;6,Data[[#This Row],[Min Notif Time]]&lt;17),"Business Hours","Non-Business Hours")</f>
        <v>Business Hours</v>
      </c>
      <c r="I67" s="4" t="str" cm="1">
        <f t="array" ref="I67">IFERROR(VLOOKUP(Data[[#This Row],[Min Notif Date]],Lookup!$N$1:$P$11,2,0),_xlfn.IFS(VLOOKUP(WEEKDAY(Data[[#This Row],[Min Notif Date]],2),Lookup!$J$1:$L$7,3,0)="Weekend","Weekend",VLOOKUP(WEEKDAY(Data[[#This Row],[Min Notif Date]],2),Lookup!$J$1:$L$7,3,0)="Weekday","Weekday"))</f>
        <v>Weekday</v>
      </c>
      <c r="J67" s="4" t="str">
        <f>VLOOKUP(WEEKDAY(Data[[#This Row],[Min Notif Date]],2),Lookup!$J$1:$K$7,2,0)</f>
        <v>3. Wed</v>
      </c>
      <c r="K67" s="37">
        <f>ROUNDDOWN(Data[[#This Row],[PGE Notified Time]],0)</f>
        <v>45308</v>
      </c>
      <c r="L67" s="4">
        <f>HOUR(Data[[#This Row],[PGE Notified Time]])</f>
        <v>11</v>
      </c>
      <c r="M67">
        <v>103073</v>
      </c>
      <c r="O67" t="s">
        <v>117</v>
      </c>
      <c r="P67" t="s">
        <v>165</v>
      </c>
      <c r="Q67" s="44" t="s">
        <v>117</v>
      </c>
      <c r="R67" t="s">
        <v>119</v>
      </c>
      <c r="S67" s="1" t="s">
        <v>5</v>
      </c>
      <c r="T67" s="1">
        <v>45308.483460648145</v>
      </c>
      <c r="U67" s="1">
        <v>45309.024953703702</v>
      </c>
      <c r="V67" t="s">
        <v>120</v>
      </c>
      <c r="W67" t="s">
        <v>121</v>
      </c>
      <c r="X67" t="s">
        <v>192</v>
      </c>
      <c r="Y67" t="s">
        <v>123</v>
      </c>
      <c r="Z67">
        <v>128050585</v>
      </c>
      <c r="AA67" s="50">
        <v>35524315</v>
      </c>
      <c r="AB67" t="s">
        <v>124</v>
      </c>
      <c r="AC67" s="51">
        <v>779.75</v>
      </c>
    </row>
    <row r="68" spans="1:29" x14ac:dyDescent="0.25">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North Valley</v>
      </c>
      <c r="C68" s="4" t="str">
        <f>VLOOKUP(P68,Lookup!$A$1:$E$19,5,0)</f>
        <v>Region 2</v>
      </c>
      <c r="D68" s="4" t="str">
        <f>VLOOKUP(P68,Lookup!$A$1:$B$19,2,0)</f>
        <v>SA</v>
      </c>
      <c r="E68" s="4" t="str">
        <f>IF(AND((Data[[#This Row],[Min Notif Date]]&gt;$G$3),Data[[#This Row],[Min Notif Date]]&lt;$F$3),"Last Week","No")</f>
        <v>No</v>
      </c>
      <c r="F68" s="4" t="str">
        <f>VLOOKUP(MONTH(Data[[#This Row],[Min Notif Date]]),Lookup!$G$1:$H$12,2,0)</f>
        <v>3. Mar</v>
      </c>
      <c r="G68" s="4" t="str">
        <f t="shared" si="0"/>
        <v/>
      </c>
      <c r="H68" s="4" t="str">
        <f>IF(AND(Data[[#This Row],[Min Notif Time]]&gt;6,Data[[#This Row],[Min Notif Time]]&lt;17),"Business Hours","Non-Business Hours")</f>
        <v>Business Hours</v>
      </c>
      <c r="I68" s="4" t="str" cm="1">
        <f t="array" ref="I68">IFERROR(VLOOKUP(Data[[#This Row],[Min Notif Date]],Lookup!$N$1:$P$11,2,0),_xlfn.IFS(VLOOKUP(WEEKDAY(Data[[#This Row],[Min Notif Date]],2),Lookup!$J$1:$L$7,3,0)="Weekend","Weekend",VLOOKUP(WEEKDAY(Data[[#This Row],[Min Notif Date]],2),Lookup!$J$1:$L$7,3,0)="Weekday","Weekday"))</f>
        <v>Weekday</v>
      </c>
      <c r="J68" s="4" t="str">
        <f>VLOOKUP(WEEKDAY(Data[[#This Row],[Min Notif Date]],2),Lookup!$J$1:$K$7,2,0)</f>
        <v>3. Wed</v>
      </c>
      <c r="K68" s="37">
        <f>ROUNDDOWN(Data[[#This Row],[PGE Notified Time]],0)</f>
        <v>45378</v>
      </c>
      <c r="L68" s="4">
        <f>HOUR(Data[[#This Row],[PGE Notified Time]])</f>
        <v>14</v>
      </c>
      <c r="M68">
        <v>105854</v>
      </c>
      <c r="O68" t="s">
        <v>117</v>
      </c>
      <c r="P68" t="s">
        <v>175</v>
      </c>
      <c r="Q68" s="44" t="s">
        <v>117</v>
      </c>
      <c r="R68" t="s">
        <v>125</v>
      </c>
      <c r="S68" s="1" t="s">
        <v>5</v>
      </c>
      <c r="T68" s="1">
        <v>45378.598692129628</v>
      </c>
      <c r="U68" s="1">
        <v>45379.139606481483</v>
      </c>
      <c r="V68" t="s">
        <v>120</v>
      </c>
      <c r="W68" t="s">
        <v>121</v>
      </c>
      <c r="X68" t="s">
        <v>177</v>
      </c>
      <c r="Y68" t="s">
        <v>123</v>
      </c>
      <c r="Z68">
        <v>128379546</v>
      </c>
      <c r="AA68" s="50">
        <v>47044118</v>
      </c>
      <c r="AB68" t="s">
        <v>124</v>
      </c>
      <c r="AC68" s="51">
        <v>778.91666666699996</v>
      </c>
    </row>
    <row r="69" spans="1:29" x14ac:dyDescent="0.25">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Bay Area</v>
      </c>
      <c r="C69" s="4" t="str">
        <f>VLOOKUP(P69,Lookup!$A$1:$E$19,5,0)</f>
        <v>Region 3</v>
      </c>
      <c r="D69" s="4" t="str">
        <f>VLOOKUP(P69,Lookup!$A$1:$B$19,2,0)</f>
        <v>EB</v>
      </c>
      <c r="E69" s="4" t="str">
        <f>IF(AND((Data[[#This Row],[Min Notif Date]]&gt;$G$3),Data[[#This Row],[Min Notif Date]]&lt;$F$3),"Last Week","No")</f>
        <v>No</v>
      </c>
      <c r="F69" s="4" t="str">
        <f>VLOOKUP(MONTH(Data[[#This Row],[Min Notif Date]]),Lookup!$G$1:$H$12,2,0)</f>
        <v>8. Aug</v>
      </c>
      <c r="G69" s="4" t="str">
        <f t="shared" ref="G69:G132" si="1">IF(AC69&lt;0,"Negative","")</f>
        <v/>
      </c>
      <c r="H69" s="4" t="str">
        <f>IF(AND(Data[[#This Row],[Min Notif Time]]&gt;6,Data[[#This Row],[Min Notif Time]]&lt;17),"Business Hours","Non-Business Hours")</f>
        <v>Business Hours</v>
      </c>
      <c r="I69" s="4" t="str" cm="1">
        <f t="array" ref="I69">IFERROR(VLOOKUP(Data[[#This Row],[Min Notif Date]],Lookup!$N$1:$P$11,2,0),_xlfn.IFS(VLOOKUP(WEEKDAY(Data[[#This Row],[Min Notif Date]],2),Lookup!$J$1:$L$7,3,0)="Weekend","Weekend",VLOOKUP(WEEKDAY(Data[[#This Row],[Min Notif Date]],2),Lookup!$J$1:$L$7,3,0)="Weekday","Weekday"))</f>
        <v>Weekday</v>
      </c>
      <c r="J69" s="4" t="str">
        <f>VLOOKUP(WEEKDAY(Data[[#This Row],[Min Notif Date]],2),Lookup!$J$1:$K$7,2,0)</f>
        <v>1. Mon</v>
      </c>
      <c r="K69" s="37">
        <f>ROUNDDOWN(Data[[#This Row],[PGE Notified Time]],0)</f>
        <v>45509</v>
      </c>
      <c r="L69" s="4">
        <f>HOUR(Data[[#This Row],[PGE Notified Time]])</f>
        <v>9</v>
      </c>
      <c r="M69">
        <v>110971</v>
      </c>
      <c r="O69" t="s">
        <v>117</v>
      </c>
      <c r="P69" t="s">
        <v>118</v>
      </c>
      <c r="Q69" s="44" t="s">
        <v>117</v>
      </c>
      <c r="R69" t="s">
        <v>119</v>
      </c>
      <c r="S69" s="1" t="s">
        <v>5</v>
      </c>
      <c r="T69" s="1">
        <v>45509.409930555557</v>
      </c>
      <c r="U69" s="1">
        <v>45509.947916666664</v>
      </c>
      <c r="V69" t="s">
        <v>120</v>
      </c>
      <c r="W69" t="s">
        <v>121</v>
      </c>
      <c r="X69" t="s">
        <v>188</v>
      </c>
      <c r="Y69" t="s">
        <v>123</v>
      </c>
      <c r="Z69">
        <v>129348980</v>
      </c>
      <c r="AA69" s="50">
        <v>35571770</v>
      </c>
      <c r="AB69" t="s">
        <v>124</v>
      </c>
      <c r="AC69" s="51">
        <v>774.7</v>
      </c>
    </row>
    <row r="70" spans="1:29" x14ac:dyDescent="0.25">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North Valley</v>
      </c>
      <c r="C70" s="4" t="str">
        <f>VLOOKUP(P70,Lookup!$A$1:$E$19,5,0)</f>
        <v>Region 2</v>
      </c>
      <c r="D70" s="4" t="str">
        <f>VLOOKUP(P70,Lookup!$A$1:$B$19,2,0)</f>
        <v>SA</v>
      </c>
      <c r="E70" s="4" t="str">
        <f>IF(AND((Data[[#This Row],[Min Notif Date]]&gt;$G$3),Data[[#This Row],[Min Notif Date]]&lt;$F$3),"Last Week","No")</f>
        <v>No</v>
      </c>
      <c r="F70" s="4" t="str">
        <f>VLOOKUP(MONTH(Data[[#This Row],[Min Notif Date]]),Lookup!$G$1:$H$12,2,0)</f>
        <v>9. Sep</v>
      </c>
      <c r="G70" s="4" t="str">
        <f t="shared" si="1"/>
        <v/>
      </c>
      <c r="H70" s="4" t="str">
        <f>IF(AND(Data[[#This Row],[Min Notif Time]]&gt;6,Data[[#This Row],[Min Notif Time]]&lt;17),"Business Hours","Non-Business Hours")</f>
        <v>Business Hours</v>
      </c>
      <c r="I70" s="4" t="str" cm="1">
        <f t="array" ref="I70">IFERROR(VLOOKUP(Data[[#This Row],[Min Notif Date]],Lookup!$N$1:$P$11,2,0),_xlfn.IFS(VLOOKUP(WEEKDAY(Data[[#This Row],[Min Notif Date]],2),Lookup!$J$1:$L$7,3,0)="Weekend","Weekend",VLOOKUP(WEEKDAY(Data[[#This Row],[Min Notif Date]],2),Lookup!$J$1:$L$7,3,0)="Weekday","Weekday"))</f>
        <v>Weekday</v>
      </c>
      <c r="J70" s="4" t="str">
        <f>VLOOKUP(WEEKDAY(Data[[#This Row],[Min Notif Date]],2),Lookup!$J$1:$K$7,2,0)</f>
        <v>4. Thu</v>
      </c>
      <c r="K70" s="37">
        <f>ROUNDDOWN(Data[[#This Row],[PGE Notified Time]],0)</f>
        <v>45561</v>
      </c>
      <c r="L70" s="4">
        <f>HOUR(Data[[#This Row],[PGE Notified Time]])</f>
        <v>12</v>
      </c>
      <c r="M70">
        <v>113006</v>
      </c>
      <c r="O70" t="s">
        <v>117</v>
      </c>
      <c r="P70" t="s">
        <v>175</v>
      </c>
      <c r="Q70" s="44" t="s">
        <v>117</v>
      </c>
      <c r="R70" t="s">
        <v>125</v>
      </c>
      <c r="S70" s="1" t="s">
        <v>5</v>
      </c>
      <c r="T70" s="1">
        <v>45561.504699074074</v>
      </c>
      <c r="U70" s="1">
        <v>45562.042326388888</v>
      </c>
      <c r="V70" t="s">
        <v>120</v>
      </c>
      <c r="W70" t="s">
        <v>121</v>
      </c>
      <c r="X70" t="s">
        <v>177</v>
      </c>
      <c r="Y70" t="s">
        <v>123</v>
      </c>
      <c r="Z70">
        <v>129592104</v>
      </c>
      <c r="AA70" s="50">
        <v>47146600</v>
      </c>
      <c r="AB70" t="s">
        <v>124</v>
      </c>
      <c r="AC70" s="51">
        <v>774.18333333299995</v>
      </c>
    </row>
    <row r="71" spans="1:29" x14ac:dyDescent="0.25">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South Bay</v>
      </c>
      <c r="C71" s="4" t="str">
        <f>VLOOKUP(P71,Lookup!$A$1:$E$19,5,0)</f>
        <v>Region 4</v>
      </c>
      <c r="D71" s="4" t="str">
        <f>VLOOKUP(P71,Lookup!$A$1:$B$19,2,0)</f>
        <v>DA</v>
      </c>
      <c r="E71" s="4" t="str">
        <f>IF(AND((Data[[#This Row],[Min Notif Date]]&gt;$G$3),Data[[#This Row],[Min Notif Date]]&lt;$F$3),"Last Week","No")</f>
        <v>No</v>
      </c>
      <c r="F71" s="4" t="str">
        <f>VLOOKUP(MONTH(Data[[#This Row],[Min Notif Date]]),Lookup!$G$1:$H$12,2,0)</f>
        <v>8. Aug</v>
      </c>
      <c r="G71" s="4" t="str">
        <f t="shared" si="1"/>
        <v/>
      </c>
      <c r="H71" s="4" t="str">
        <f>IF(AND(Data[[#This Row],[Min Notif Time]]&gt;6,Data[[#This Row],[Min Notif Time]]&lt;17),"Business Hours","Non-Business Hours")</f>
        <v>Non-Business Hours</v>
      </c>
      <c r="I71" s="4" t="str" cm="1">
        <f t="array" ref="I71">IFERROR(VLOOKUP(Data[[#This Row],[Min Notif Date]],Lookup!$N$1:$P$11,2,0),_xlfn.IFS(VLOOKUP(WEEKDAY(Data[[#This Row],[Min Notif Date]],2),Lookup!$J$1:$L$7,3,0)="Weekend","Weekend",VLOOKUP(WEEKDAY(Data[[#This Row],[Min Notif Date]],2),Lookup!$J$1:$L$7,3,0)="Weekday","Weekday"))</f>
        <v>Weekday</v>
      </c>
      <c r="J71" s="4" t="str">
        <f>VLOOKUP(WEEKDAY(Data[[#This Row],[Min Notif Date]],2),Lookup!$J$1:$K$7,2,0)</f>
        <v>1. Mon</v>
      </c>
      <c r="K71" s="37">
        <f>ROUNDDOWN(Data[[#This Row],[PGE Notified Time]],0)</f>
        <v>45516</v>
      </c>
      <c r="L71" s="4">
        <f>HOUR(Data[[#This Row],[PGE Notified Time]])</f>
        <v>22</v>
      </c>
      <c r="M71">
        <v>111284</v>
      </c>
      <c r="O71" t="s">
        <v>117</v>
      </c>
      <c r="P71" t="s">
        <v>163</v>
      </c>
      <c r="Q71" s="44" t="s">
        <v>117</v>
      </c>
      <c r="R71" t="s">
        <v>125</v>
      </c>
      <c r="S71" s="1" t="s">
        <v>5</v>
      </c>
      <c r="T71" s="1">
        <v>45516.951863425929</v>
      </c>
      <c r="U71" s="1">
        <v>45517.488379629627</v>
      </c>
      <c r="V71" t="s">
        <v>120</v>
      </c>
      <c r="W71" t="s">
        <v>121</v>
      </c>
      <c r="X71" t="s">
        <v>193</v>
      </c>
      <c r="Y71" t="s">
        <v>123</v>
      </c>
      <c r="Z71">
        <v>129376575</v>
      </c>
      <c r="AA71" s="50">
        <v>47123573</v>
      </c>
      <c r="AB71" t="s">
        <v>124</v>
      </c>
      <c r="AC71" s="51">
        <v>772.58333333300004</v>
      </c>
    </row>
    <row r="72" spans="1:29" x14ac:dyDescent="0.25">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Bay Area</v>
      </c>
      <c r="C72" s="4" t="str">
        <f>VLOOKUP(P72,Lookup!$A$1:$E$19,5,0)</f>
        <v>Region 3</v>
      </c>
      <c r="D72" s="4" t="str">
        <f>VLOOKUP(P72,Lookup!$A$1:$B$19,2,0)</f>
        <v>DI</v>
      </c>
      <c r="E72" s="4" t="str">
        <f>IF(AND((Data[[#This Row],[Min Notif Date]]&gt;$G$3),Data[[#This Row],[Min Notif Date]]&lt;$F$3),"Last Week","No")</f>
        <v>No</v>
      </c>
      <c r="F72" s="4" t="str">
        <f>VLOOKUP(MONTH(Data[[#This Row],[Min Notif Date]]),Lookup!$G$1:$H$12,2,0)</f>
        <v>3. Mar</v>
      </c>
      <c r="G72" s="4" t="str">
        <f t="shared" si="1"/>
        <v/>
      </c>
      <c r="H72" s="4" t="str">
        <f>IF(AND(Data[[#This Row],[Min Notif Time]]&gt;6,Data[[#This Row],[Min Notif Time]]&lt;17),"Business Hours","Non-Business Hours")</f>
        <v>Business Hours</v>
      </c>
      <c r="I72" s="4" t="str" cm="1">
        <f t="array" ref="I72">IFERROR(VLOOKUP(Data[[#This Row],[Min Notif Date]],Lookup!$N$1:$P$11,2,0),_xlfn.IFS(VLOOKUP(WEEKDAY(Data[[#This Row],[Min Notif Date]],2),Lookup!$J$1:$L$7,3,0)="Weekend","Weekend",VLOOKUP(WEEKDAY(Data[[#This Row],[Min Notif Date]],2),Lookup!$J$1:$L$7,3,0)="Weekday","Weekday"))</f>
        <v>Weekday</v>
      </c>
      <c r="J72" s="4" t="str">
        <f>VLOOKUP(WEEKDAY(Data[[#This Row],[Min Notif Date]],2),Lookup!$J$1:$K$7,2,0)</f>
        <v>3. Wed</v>
      </c>
      <c r="K72" s="37">
        <f>ROUNDDOWN(Data[[#This Row],[PGE Notified Time]],0)</f>
        <v>45378</v>
      </c>
      <c r="L72" s="4">
        <f>HOUR(Data[[#This Row],[PGE Notified Time]])</f>
        <v>12</v>
      </c>
      <c r="M72">
        <v>105842</v>
      </c>
      <c r="O72" t="s">
        <v>117</v>
      </c>
      <c r="P72" t="s">
        <v>141</v>
      </c>
      <c r="Q72" s="44" t="s">
        <v>117</v>
      </c>
      <c r="R72" t="s">
        <v>125</v>
      </c>
      <c r="S72" s="1" t="s">
        <v>5</v>
      </c>
      <c r="T72" s="1">
        <v>45378.511608796296</v>
      </c>
      <c r="U72" s="1">
        <v>45379.045138888891</v>
      </c>
      <c r="V72" t="s">
        <v>120</v>
      </c>
      <c r="W72" t="s">
        <v>121</v>
      </c>
      <c r="X72" t="s">
        <v>194</v>
      </c>
      <c r="Y72" t="s">
        <v>123</v>
      </c>
      <c r="Z72">
        <v>128377114</v>
      </c>
      <c r="AA72" s="50">
        <v>47044082</v>
      </c>
      <c r="AB72" t="s">
        <v>124</v>
      </c>
      <c r="AC72" s="51">
        <v>768.28333333299997</v>
      </c>
    </row>
    <row r="73" spans="1:29" x14ac:dyDescent="0.25">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North Coast</v>
      </c>
      <c r="C73" s="4" t="str">
        <f>VLOOKUP(P73,Lookup!$A$1:$E$19,5,0)</f>
        <v>Region 1</v>
      </c>
      <c r="D73" s="4" t="str">
        <f>VLOOKUP(P73,Lookup!$A$1:$B$19,2,0)</f>
        <v>HB</v>
      </c>
      <c r="E73" s="4" t="str">
        <f>IF(AND((Data[[#This Row],[Min Notif Date]]&gt;$G$3),Data[[#This Row],[Min Notif Date]]&lt;$F$3),"Last Week","No")</f>
        <v>No</v>
      </c>
      <c r="F73" s="4" t="str">
        <f>VLOOKUP(MONTH(Data[[#This Row],[Min Notif Date]]),Lookup!$G$1:$H$12,2,0)</f>
        <v>4. Apr</v>
      </c>
      <c r="G73" s="4" t="str">
        <f t="shared" si="1"/>
        <v/>
      </c>
      <c r="H73" s="4" t="str">
        <f>IF(AND(Data[[#This Row],[Min Notif Time]]&gt;6,Data[[#This Row],[Min Notif Time]]&lt;17),"Business Hours","Non-Business Hours")</f>
        <v>Business Hours</v>
      </c>
      <c r="I73" s="4" t="str" cm="1">
        <f t="array" ref="I73">IFERROR(VLOOKUP(Data[[#This Row],[Min Notif Date]],Lookup!$N$1:$P$11,2,0),_xlfn.IFS(VLOOKUP(WEEKDAY(Data[[#This Row],[Min Notif Date]],2),Lookup!$J$1:$L$7,3,0)="Weekend","Weekend",VLOOKUP(WEEKDAY(Data[[#This Row],[Min Notif Date]],2),Lookup!$J$1:$L$7,3,0)="Weekday","Weekday"))</f>
        <v>Weekday</v>
      </c>
      <c r="J73" s="4" t="str">
        <f>VLOOKUP(WEEKDAY(Data[[#This Row],[Min Notif Date]],2),Lookup!$J$1:$K$7,2,0)</f>
        <v>2. Tue</v>
      </c>
      <c r="K73" s="37">
        <f>ROUNDDOWN(Data[[#This Row],[PGE Notified Time]],0)</f>
        <v>45391</v>
      </c>
      <c r="L73" s="4">
        <f>HOUR(Data[[#This Row],[PGE Notified Time]])</f>
        <v>11</v>
      </c>
      <c r="M73">
        <v>106304</v>
      </c>
      <c r="O73" t="s">
        <v>117</v>
      </c>
      <c r="P73" t="s">
        <v>148</v>
      </c>
      <c r="Q73" s="44" t="s">
        <v>117</v>
      </c>
      <c r="R73" t="s">
        <v>119</v>
      </c>
      <c r="S73" s="1" t="s">
        <v>5</v>
      </c>
      <c r="T73" s="1">
        <v>45391.464699074073</v>
      </c>
      <c r="U73" s="1">
        <v>45391.992361111108</v>
      </c>
      <c r="V73" t="s">
        <v>120</v>
      </c>
      <c r="W73" t="s">
        <v>121</v>
      </c>
      <c r="X73" t="s">
        <v>195</v>
      </c>
      <c r="Y73" t="s">
        <v>123</v>
      </c>
      <c r="Z73">
        <v>128500863</v>
      </c>
      <c r="AA73" s="50">
        <v>35543369</v>
      </c>
      <c r="AB73" t="s">
        <v>124</v>
      </c>
      <c r="AC73" s="51">
        <v>759.83333333300004</v>
      </c>
    </row>
    <row r="74" spans="1:29" x14ac:dyDescent="0.25">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Bay Area</v>
      </c>
      <c r="C74" s="4" t="str">
        <f>VLOOKUP(P74,Lookup!$A$1:$E$19,5,0)</f>
        <v>Region 3</v>
      </c>
      <c r="D74" s="4" t="str">
        <f>VLOOKUP(P74,Lookup!$A$1:$B$19,2,0)</f>
        <v>PN</v>
      </c>
      <c r="E74" s="4" t="str">
        <f>IF(AND((Data[[#This Row],[Min Notif Date]]&gt;$G$3),Data[[#This Row],[Min Notif Date]]&lt;$F$3),"Last Week","No")</f>
        <v>No</v>
      </c>
      <c r="F74" s="4" t="str">
        <f>VLOOKUP(MONTH(Data[[#This Row],[Min Notif Date]]),Lookup!$G$1:$H$12,2,0)</f>
        <v>12. Dec</v>
      </c>
      <c r="G74" s="4" t="str">
        <f t="shared" si="1"/>
        <v/>
      </c>
      <c r="H74" s="4" t="str">
        <f>IF(AND(Data[[#This Row],[Min Notif Time]]&gt;6,Data[[#This Row],[Min Notif Time]]&lt;17),"Business Hours","Non-Business Hours")</f>
        <v>Business Hours</v>
      </c>
      <c r="I74" s="4" t="str" cm="1">
        <f t="array" ref="I74">IFERROR(VLOOKUP(Data[[#This Row],[Min Notif Date]],Lookup!$N$1:$P$11,2,0),_xlfn.IFS(VLOOKUP(WEEKDAY(Data[[#This Row],[Min Notif Date]],2),Lookup!$J$1:$L$7,3,0)="Weekend","Weekend",VLOOKUP(WEEKDAY(Data[[#This Row],[Min Notif Date]],2),Lookup!$J$1:$L$7,3,0)="Weekday","Weekday"))</f>
        <v>Weekday</v>
      </c>
      <c r="J74" s="4" t="str">
        <f>VLOOKUP(WEEKDAY(Data[[#This Row],[Min Notif Date]],2),Lookup!$J$1:$K$7,2,0)</f>
        <v>4. Thu</v>
      </c>
      <c r="K74" s="37">
        <f>ROUNDDOWN(Data[[#This Row],[PGE Notified Time]],0)</f>
        <v>45631</v>
      </c>
      <c r="L74" s="4">
        <f>HOUR(Data[[#This Row],[PGE Notified Time]])</f>
        <v>10</v>
      </c>
      <c r="M74">
        <v>115486</v>
      </c>
      <c r="N74">
        <v>6581680959</v>
      </c>
      <c r="O74" t="s">
        <v>117</v>
      </c>
      <c r="P74" t="s">
        <v>165</v>
      </c>
      <c r="Q74" s="44" t="s">
        <v>117</v>
      </c>
      <c r="R74" t="s">
        <v>119</v>
      </c>
      <c r="S74" s="1">
        <v>45631.328101851854</v>
      </c>
      <c r="T74" s="1">
        <v>45631.450833333336</v>
      </c>
      <c r="U74" s="1">
        <v>45631.854560185187</v>
      </c>
      <c r="V74" t="s">
        <v>120</v>
      </c>
      <c r="W74" t="s">
        <v>121</v>
      </c>
      <c r="X74" t="s">
        <v>196</v>
      </c>
      <c r="Y74" t="s">
        <v>123</v>
      </c>
      <c r="Z74">
        <v>129900543</v>
      </c>
      <c r="AA74" s="50">
        <v>35603784</v>
      </c>
      <c r="AB74" t="s">
        <v>124</v>
      </c>
      <c r="AC74" s="51">
        <v>758.1</v>
      </c>
    </row>
    <row r="75" spans="1:29" x14ac:dyDescent="0.25">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 s="4" t="str">
        <f>VLOOKUP(P75,Lookup!$A$1:$D$19,4,0)</f>
        <v>Central Valley</v>
      </c>
      <c r="C75" s="4" t="str">
        <f>VLOOKUP(P75,Lookup!$A$1:$E$19,5,0)</f>
        <v>Region 5</v>
      </c>
      <c r="D75" s="4" t="str">
        <f>VLOOKUP(P75,Lookup!$A$1:$B$19,2,0)</f>
        <v>YO</v>
      </c>
      <c r="E75" s="4" t="str">
        <f>IF(AND((Data[[#This Row],[Min Notif Date]]&gt;$G$3),Data[[#This Row],[Min Notif Date]]&lt;$F$3),"Last Week","No")</f>
        <v>No</v>
      </c>
      <c r="F75" s="4" t="str">
        <f>VLOOKUP(MONTH(Data[[#This Row],[Min Notif Date]]),Lookup!$G$1:$H$12,2,0)</f>
        <v>9. Sep</v>
      </c>
      <c r="G75" s="4" t="str">
        <f t="shared" si="1"/>
        <v/>
      </c>
      <c r="H75" s="4" t="str">
        <f>IF(AND(Data[[#This Row],[Min Notif Time]]&gt;6,Data[[#This Row],[Min Notif Time]]&lt;17),"Business Hours","Non-Business Hours")</f>
        <v>Business Hours</v>
      </c>
      <c r="I75" s="4" t="str" cm="1">
        <f t="array" ref="I75">IFERROR(VLOOKUP(Data[[#This Row],[Min Notif Date]],Lookup!$N$1:$P$11,2,0),_xlfn.IFS(VLOOKUP(WEEKDAY(Data[[#This Row],[Min Notif Date]],2),Lookup!$J$1:$L$7,3,0)="Weekend","Weekend",VLOOKUP(WEEKDAY(Data[[#This Row],[Min Notif Date]],2),Lookup!$J$1:$L$7,3,0)="Weekday","Weekday"))</f>
        <v>Weekday</v>
      </c>
      <c r="J75" s="4" t="str">
        <f>VLOOKUP(WEEKDAY(Data[[#This Row],[Min Notif Date]],2),Lookup!$J$1:$K$7,2,0)</f>
        <v>2. Tue</v>
      </c>
      <c r="K75" s="37">
        <f>ROUNDDOWN(Data[[#This Row],[PGE Notified Time]],0)</f>
        <v>45552</v>
      </c>
      <c r="L75" s="4">
        <f>HOUR(Data[[#This Row],[PGE Notified Time]])</f>
        <v>10</v>
      </c>
      <c r="M75">
        <v>112659</v>
      </c>
      <c r="O75" t="s">
        <v>117</v>
      </c>
      <c r="P75" t="s">
        <v>197</v>
      </c>
      <c r="Q75" s="44" t="s">
        <v>117</v>
      </c>
      <c r="R75" t="s">
        <v>125</v>
      </c>
      <c r="S75" s="1" t="s">
        <v>5</v>
      </c>
      <c r="T75" s="1">
        <v>45552.443344907406</v>
      </c>
      <c r="U75" s="1">
        <v>45552.965277777781</v>
      </c>
      <c r="V75" t="s">
        <v>120</v>
      </c>
      <c r="W75" t="s">
        <v>121</v>
      </c>
      <c r="X75" t="s">
        <v>198</v>
      </c>
      <c r="Y75" t="s">
        <v>123</v>
      </c>
      <c r="Z75">
        <v>129543554</v>
      </c>
      <c r="AA75" s="50">
        <v>47134300</v>
      </c>
      <c r="AB75" t="s">
        <v>124</v>
      </c>
      <c r="AC75" s="51">
        <v>751.58333333300004</v>
      </c>
    </row>
    <row r="76" spans="1:29" x14ac:dyDescent="0.25">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 s="4" t="str">
        <f>VLOOKUP(P76,Lookup!$A$1:$D$19,4,0)</f>
        <v>North Coast</v>
      </c>
      <c r="C76" s="4" t="str">
        <f>VLOOKUP(P76,Lookup!$A$1:$E$19,5,0)</f>
        <v>Region 1</v>
      </c>
      <c r="D76" s="4" t="str">
        <f>VLOOKUP(P76,Lookup!$A$1:$B$19,2,0)</f>
        <v>SO</v>
      </c>
      <c r="E76" s="4" t="str">
        <f>IF(AND((Data[[#This Row],[Min Notif Date]]&gt;$G$3),Data[[#This Row],[Min Notif Date]]&lt;$F$3),"Last Week","No")</f>
        <v>No</v>
      </c>
      <c r="F76" s="4" t="str">
        <f>VLOOKUP(MONTH(Data[[#This Row],[Min Notif Date]]),Lookup!$G$1:$H$12,2,0)</f>
        <v>4. Apr</v>
      </c>
      <c r="G76" s="4" t="str">
        <f t="shared" si="1"/>
        <v/>
      </c>
      <c r="H76" s="4" t="str">
        <f>IF(AND(Data[[#This Row],[Min Notif Time]]&gt;6,Data[[#This Row],[Min Notif Time]]&lt;17),"Business Hours","Non-Business Hours")</f>
        <v>Business Hours</v>
      </c>
      <c r="I76" s="4" t="str" cm="1">
        <f t="array" ref="I76">IFERROR(VLOOKUP(Data[[#This Row],[Min Notif Date]],Lookup!$N$1:$P$11,2,0),_xlfn.IFS(VLOOKUP(WEEKDAY(Data[[#This Row],[Min Notif Date]],2),Lookup!$J$1:$L$7,3,0)="Weekend","Weekend",VLOOKUP(WEEKDAY(Data[[#This Row],[Min Notif Date]],2),Lookup!$J$1:$L$7,3,0)="Weekday","Weekday"))</f>
        <v>Weekday</v>
      </c>
      <c r="J76" s="4" t="str">
        <f>VLOOKUP(WEEKDAY(Data[[#This Row],[Min Notif Date]],2),Lookup!$J$1:$K$7,2,0)</f>
        <v>2. Tue</v>
      </c>
      <c r="K76" s="37">
        <f>ROUNDDOWN(Data[[#This Row],[PGE Notified Time]],0)</f>
        <v>45384</v>
      </c>
      <c r="L76" s="4">
        <f>HOUR(Data[[#This Row],[PGE Notified Time]])</f>
        <v>10</v>
      </c>
      <c r="M76">
        <v>106036</v>
      </c>
      <c r="O76" t="s">
        <v>117</v>
      </c>
      <c r="P76" t="s">
        <v>130</v>
      </c>
      <c r="Q76" s="44" t="s">
        <v>117</v>
      </c>
      <c r="R76" t="s">
        <v>125</v>
      </c>
      <c r="S76" s="1" t="s">
        <v>5</v>
      </c>
      <c r="T76" s="1">
        <v>45384.42627314815</v>
      </c>
      <c r="U76" s="1">
        <v>45384.947916666664</v>
      </c>
      <c r="V76" t="s">
        <v>120</v>
      </c>
      <c r="W76" t="s">
        <v>121</v>
      </c>
      <c r="X76" t="s">
        <v>131</v>
      </c>
      <c r="Y76" t="s">
        <v>123</v>
      </c>
      <c r="Z76">
        <v>128419040</v>
      </c>
      <c r="AA76" s="50">
        <v>47046153</v>
      </c>
      <c r="AB76" t="s">
        <v>124</v>
      </c>
      <c r="AC76" s="51">
        <v>751.16666666699996</v>
      </c>
    </row>
    <row r="77" spans="1:29" x14ac:dyDescent="0.25">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 s="4" t="str">
        <f>VLOOKUP(P77,Lookup!$A$1:$D$19,4,0)</f>
        <v>Bay Area</v>
      </c>
      <c r="C77" s="4" t="str">
        <f>VLOOKUP(P77,Lookup!$A$1:$E$19,5,0)</f>
        <v>Region 3</v>
      </c>
      <c r="D77" s="4" t="str">
        <f>VLOOKUP(P77,Lookup!$A$1:$B$19,2,0)</f>
        <v>PN</v>
      </c>
      <c r="E77" s="4" t="str">
        <f>IF(AND((Data[[#This Row],[Min Notif Date]]&gt;$G$3),Data[[#This Row],[Min Notif Date]]&lt;$F$3),"Last Week","No")</f>
        <v>No</v>
      </c>
      <c r="F77" s="4" t="str">
        <f>VLOOKUP(MONTH(Data[[#This Row],[Min Notif Date]]),Lookup!$G$1:$H$12,2,0)</f>
        <v>12. Dec</v>
      </c>
      <c r="G77" s="4" t="str">
        <f t="shared" si="1"/>
        <v/>
      </c>
      <c r="H77" s="4" t="str">
        <f>IF(AND(Data[[#This Row],[Min Notif Time]]&gt;6,Data[[#This Row],[Min Notif Time]]&lt;17),"Business Hours","Non-Business Hours")</f>
        <v>Business Hours</v>
      </c>
      <c r="I77" s="4" t="str" cm="1">
        <f t="array" ref="I77">IFERROR(VLOOKUP(Data[[#This Row],[Min Notif Date]],Lookup!$N$1:$P$11,2,0),_xlfn.IFS(VLOOKUP(WEEKDAY(Data[[#This Row],[Min Notif Date]],2),Lookup!$J$1:$L$7,3,0)="Weekend","Weekend",VLOOKUP(WEEKDAY(Data[[#This Row],[Min Notif Date]],2),Lookup!$J$1:$L$7,3,0)="Weekday","Weekday"))</f>
        <v>Weekend</v>
      </c>
      <c r="J77" s="4" t="str">
        <f>VLOOKUP(WEEKDAY(Data[[#This Row],[Min Notif Date]],2),Lookup!$J$1:$K$7,2,0)</f>
        <v>6. Sat</v>
      </c>
      <c r="K77" s="37">
        <f>ROUNDDOWN(Data[[#This Row],[PGE Notified Time]],0)</f>
        <v>45640</v>
      </c>
      <c r="L77" s="4">
        <f>HOUR(Data[[#This Row],[PGE Notified Time]])</f>
        <v>15</v>
      </c>
      <c r="M77">
        <v>115800</v>
      </c>
      <c r="O77" t="s">
        <v>117</v>
      </c>
      <c r="P77" t="s">
        <v>165</v>
      </c>
      <c r="Q77" s="44" t="s">
        <v>117</v>
      </c>
      <c r="R77" t="s">
        <v>125</v>
      </c>
      <c r="S77" s="1" t="s">
        <v>5</v>
      </c>
      <c r="T77" s="1">
        <v>45640.642175925925</v>
      </c>
      <c r="U77" s="1">
        <v>45641.161111111112</v>
      </c>
      <c r="V77" t="s">
        <v>120</v>
      </c>
      <c r="W77" t="s">
        <v>121</v>
      </c>
      <c r="X77" t="s">
        <v>199</v>
      </c>
      <c r="Y77" t="s">
        <v>123</v>
      </c>
      <c r="Z77">
        <v>130064609</v>
      </c>
      <c r="AA77" s="50">
        <v>47171492</v>
      </c>
      <c r="AB77" t="s">
        <v>124</v>
      </c>
      <c r="AC77" s="51">
        <v>747.26666666699998</v>
      </c>
    </row>
    <row r="78" spans="1:29" x14ac:dyDescent="0.25">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 s="4" t="str">
        <f>VLOOKUP(P78,Lookup!$A$1:$D$19,4,0)</f>
        <v>Bay Area</v>
      </c>
      <c r="C78" s="4" t="str">
        <f>VLOOKUP(P78,Lookup!$A$1:$E$19,5,0)</f>
        <v>Region 3</v>
      </c>
      <c r="D78" s="4" t="str">
        <f>VLOOKUP(P78,Lookup!$A$1:$B$19,2,0)</f>
        <v>DI</v>
      </c>
      <c r="E78" s="4" t="str">
        <f>IF(AND((Data[[#This Row],[Min Notif Date]]&gt;$G$3),Data[[#This Row],[Min Notif Date]]&lt;$F$3),"Last Week","No")</f>
        <v>No</v>
      </c>
      <c r="F78" s="4" t="str">
        <f>VLOOKUP(MONTH(Data[[#This Row],[Min Notif Date]]),Lookup!$G$1:$H$12,2,0)</f>
        <v>9. Sep</v>
      </c>
      <c r="G78" s="4" t="str">
        <f t="shared" si="1"/>
        <v/>
      </c>
      <c r="H78" s="4" t="str">
        <f>IF(AND(Data[[#This Row],[Min Notif Time]]&gt;6,Data[[#This Row],[Min Notif Time]]&lt;17),"Business Hours","Non-Business Hours")</f>
        <v>Business Hours</v>
      </c>
      <c r="I78" s="4" t="str" cm="1">
        <f t="array" ref="I78">IFERROR(VLOOKUP(Data[[#This Row],[Min Notif Date]],Lookup!$N$1:$P$11,2,0),_xlfn.IFS(VLOOKUP(WEEKDAY(Data[[#This Row],[Min Notif Date]],2),Lookup!$J$1:$L$7,3,0)="Weekend","Weekend",VLOOKUP(WEEKDAY(Data[[#This Row],[Min Notif Date]],2),Lookup!$J$1:$L$7,3,0)="Weekday","Weekday"))</f>
        <v>Weekday</v>
      </c>
      <c r="J78" s="4" t="str">
        <f>VLOOKUP(WEEKDAY(Data[[#This Row],[Min Notif Date]],2),Lookup!$J$1:$K$7,2,0)</f>
        <v>4. Thu</v>
      </c>
      <c r="K78" s="37">
        <f>ROUNDDOWN(Data[[#This Row],[PGE Notified Time]],0)</f>
        <v>45540</v>
      </c>
      <c r="L78" s="4">
        <f>HOUR(Data[[#This Row],[PGE Notified Time]])</f>
        <v>10</v>
      </c>
      <c r="M78">
        <v>112198</v>
      </c>
      <c r="N78">
        <v>1954234058</v>
      </c>
      <c r="O78" t="s">
        <v>117</v>
      </c>
      <c r="P78" t="s">
        <v>141</v>
      </c>
      <c r="Q78" s="44" t="s">
        <v>117</v>
      </c>
      <c r="R78" t="s">
        <v>119</v>
      </c>
      <c r="S78" s="1">
        <v>45540.358356481483</v>
      </c>
      <c r="T78" s="1">
        <v>45540.437314814815</v>
      </c>
      <c r="U78" s="1">
        <v>45540.875</v>
      </c>
      <c r="V78" t="s">
        <v>120</v>
      </c>
      <c r="W78" t="s">
        <v>121</v>
      </c>
      <c r="X78" t="s">
        <v>142</v>
      </c>
      <c r="Y78" t="s">
        <v>123</v>
      </c>
      <c r="Z78">
        <v>129477613</v>
      </c>
      <c r="AA78" s="50">
        <v>47130045</v>
      </c>
      <c r="AB78" t="s">
        <v>124</v>
      </c>
      <c r="AC78" s="51">
        <v>743.96666666700003</v>
      </c>
    </row>
    <row r="79" spans="1:29" x14ac:dyDescent="0.25">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 s="4" t="str">
        <f>VLOOKUP(P79,Lookup!$A$1:$D$19,4,0)</f>
        <v>Bay Area</v>
      </c>
      <c r="C79" s="4" t="str">
        <f>VLOOKUP(P79,Lookup!$A$1:$E$19,5,0)</f>
        <v>Region 3</v>
      </c>
      <c r="D79" s="4" t="str">
        <f>VLOOKUP(P79,Lookup!$A$1:$B$19,2,0)</f>
        <v>EB</v>
      </c>
      <c r="E79" s="4" t="str">
        <f>IF(AND((Data[[#This Row],[Min Notif Date]]&gt;$G$3),Data[[#This Row],[Min Notif Date]]&lt;$F$3),"Last Week","No")</f>
        <v>No</v>
      </c>
      <c r="F79" s="4" t="str">
        <f>VLOOKUP(MONTH(Data[[#This Row],[Min Notif Date]]),Lookup!$G$1:$H$12,2,0)</f>
        <v>10. Oct</v>
      </c>
      <c r="G79" s="4" t="str">
        <f t="shared" si="1"/>
        <v/>
      </c>
      <c r="H79" s="4" t="str">
        <f>IF(AND(Data[[#This Row],[Min Notif Time]]&gt;6,Data[[#This Row],[Min Notif Time]]&lt;17),"Business Hours","Non-Business Hours")</f>
        <v>Non-Business Hours</v>
      </c>
      <c r="I79" s="4" t="str" cm="1">
        <f t="array" ref="I79">IFERROR(VLOOKUP(Data[[#This Row],[Min Notif Date]],Lookup!$N$1:$P$11,2,0),_xlfn.IFS(VLOOKUP(WEEKDAY(Data[[#This Row],[Min Notif Date]],2),Lookup!$J$1:$L$7,3,0)="Weekend","Weekend",VLOOKUP(WEEKDAY(Data[[#This Row],[Min Notif Date]],2),Lookup!$J$1:$L$7,3,0)="Weekday","Weekday"))</f>
        <v>Weekday</v>
      </c>
      <c r="J79" s="4" t="str">
        <f>VLOOKUP(WEEKDAY(Data[[#This Row],[Min Notif Date]],2),Lookup!$J$1:$K$7,2,0)</f>
        <v>2. Tue</v>
      </c>
      <c r="K79" s="37">
        <f>ROUNDDOWN(Data[[#This Row],[PGE Notified Time]],0)</f>
        <v>45580</v>
      </c>
      <c r="L79" s="4">
        <f>HOUR(Data[[#This Row],[PGE Notified Time]])</f>
        <v>19</v>
      </c>
      <c r="M79">
        <v>113710</v>
      </c>
      <c r="N79">
        <v>2562379956</v>
      </c>
      <c r="O79" t="s">
        <v>117</v>
      </c>
      <c r="P79" t="s">
        <v>118</v>
      </c>
      <c r="Q79" s="44" t="s">
        <v>117</v>
      </c>
      <c r="R79" t="s">
        <v>119</v>
      </c>
      <c r="S79" s="1">
        <v>45580.674618055556</v>
      </c>
      <c r="T79" s="1">
        <v>45580.832881944443</v>
      </c>
      <c r="U79" s="1">
        <v>45581.1875</v>
      </c>
      <c r="V79" t="s">
        <v>120</v>
      </c>
      <c r="W79" t="s">
        <v>121</v>
      </c>
      <c r="X79" t="s">
        <v>122</v>
      </c>
      <c r="Y79" t="s">
        <v>123</v>
      </c>
      <c r="Z79">
        <v>129699657</v>
      </c>
      <c r="AA79" s="50">
        <v>35591181</v>
      </c>
      <c r="AB79" t="s">
        <v>124</v>
      </c>
      <c r="AC79" s="51">
        <v>738.55</v>
      </c>
    </row>
    <row r="80" spans="1:29" x14ac:dyDescent="0.25">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North Coast</v>
      </c>
      <c r="C80" s="4" t="str">
        <f>VLOOKUP(P80,Lookup!$A$1:$E$19,5,0)</f>
        <v>Region 1</v>
      </c>
      <c r="D80" s="4" t="str">
        <f>VLOOKUP(P80,Lookup!$A$1:$B$19,2,0)</f>
        <v>SO</v>
      </c>
      <c r="E80" s="4" t="str">
        <f>IF(AND((Data[[#This Row],[Min Notif Date]]&gt;$G$3),Data[[#This Row],[Min Notif Date]]&lt;$F$3),"Last Week","No")</f>
        <v>No</v>
      </c>
      <c r="F80" s="4" t="str">
        <f>VLOOKUP(MONTH(Data[[#This Row],[Min Notif Date]]),Lookup!$G$1:$H$12,2,0)</f>
        <v>3. Mar</v>
      </c>
      <c r="G80" s="4" t="str">
        <f t="shared" si="1"/>
        <v/>
      </c>
      <c r="H80" s="4" t="str">
        <f>IF(AND(Data[[#This Row],[Min Notif Time]]&gt;6,Data[[#This Row],[Min Notif Time]]&lt;17),"Business Hours","Non-Business Hours")</f>
        <v>Business Hours</v>
      </c>
      <c r="I80" s="4" t="str" cm="1">
        <f t="array" ref="I80">IFERROR(VLOOKUP(Data[[#This Row],[Min Notif Date]],Lookup!$N$1:$P$11,2,0),_xlfn.IFS(VLOOKUP(WEEKDAY(Data[[#This Row],[Min Notif Date]],2),Lookup!$J$1:$L$7,3,0)="Weekend","Weekend",VLOOKUP(WEEKDAY(Data[[#This Row],[Min Notif Date]],2),Lookup!$J$1:$L$7,3,0)="Weekday","Weekday"))</f>
        <v>Weekday</v>
      </c>
      <c r="J80" s="4" t="str">
        <f>VLOOKUP(WEEKDAY(Data[[#This Row],[Min Notif Date]],2),Lookup!$J$1:$K$7,2,0)</f>
        <v>4. Thu</v>
      </c>
      <c r="K80" s="37">
        <f>ROUNDDOWN(Data[[#This Row],[PGE Notified Time]],0)</f>
        <v>45358</v>
      </c>
      <c r="L80" s="4">
        <f>HOUR(Data[[#This Row],[PGE Notified Time]])</f>
        <v>11</v>
      </c>
      <c r="M80">
        <v>104993</v>
      </c>
      <c r="O80" t="s">
        <v>117</v>
      </c>
      <c r="P80" t="s">
        <v>130</v>
      </c>
      <c r="Q80" s="44" t="s">
        <v>117</v>
      </c>
      <c r="R80" t="s">
        <v>119</v>
      </c>
      <c r="S80" s="1" t="s">
        <v>5</v>
      </c>
      <c r="T80" s="1">
        <v>45358.48877314815</v>
      </c>
      <c r="U80" s="1">
        <v>45359.000277777777</v>
      </c>
      <c r="V80" t="s">
        <v>120</v>
      </c>
      <c r="W80" t="s">
        <v>121</v>
      </c>
      <c r="X80" t="s">
        <v>200</v>
      </c>
      <c r="Y80" t="s">
        <v>123</v>
      </c>
      <c r="Z80">
        <v>128250641</v>
      </c>
      <c r="AA80" s="50">
        <v>47035440</v>
      </c>
      <c r="AB80" t="s">
        <v>124</v>
      </c>
      <c r="AC80" s="51">
        <v>736.56666666700005</v>
      </c>
    </row>
    <row r="81" spans="1:29" x14ac:dyDescent="0.25">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 s="4" t="str">
        <f>VLOOKUP(P81,Lookup!$A$1:$D$19,4,0)</f>
        <v>Bay Area</v>
      </c>
      <c r="C81" s="4" t="str">
        <f>VLOOKUP(P81,Lookup!$A$1:$E$19,5,0)</f>
        <v>Region 3</v>
      </c>
      <c r="D81" s="4" t="str">
        <f>VLOOKUP(P81,Lookup!$A$1:$B$19,2,0)</f>
        <v>MI</v>
      </c>
      <c r="E81" s="4" t="str">
        <f>IF(AND((Data[[#This Row],[Min Notif Date]]&gt;$G$3),Data[[#This Row],[Min Notif Date]]&lt;$F$3),"Last Week","No")</f>
        <v>No</v>
      </c>
      <c r="F81" s="4" t="str">
        <f>VLOOKUP(MONTH(Data[[#This Row],[Min Notif Date]]),Lookup!$G$1:$H$12,2,0)</f>
        <v>3. Mar</v>
      </c>
      <c r="G81" s="4" t="str">
        <f t="shared" si="1"/>
        <v/>
      </c>
      <c r="H81" s="4" t="str">
        <f>IF(AND(Data[[#This Row],[Min Notif Time]]&gt;6,Data[[#This Row],[Min Notif Time]]&lt;17),"Business Hours","Non-Business Hours")</f>
        <v>Business Hours</v>
      </c>
      <c r="I81" s="4" t="str" cm="1">
        <f t="array" ref="I81">IFERROR(VLOOKUP(Data[[#This Row],[Min Notif Date]],Lookup!$N$1:$P$11,2,0),_xlfn.IFS(VLOOKUP(WEEKDAY(Data[[#This Row],[Min Notif Date]],2),Lookup!$J$1:$L$7,3,0)="Weekend","Weekend",VLOOKUP(WEEKDAY(Data[[#This Row],[Min Notif Date]],2),Lookup!$J$1:$L$7,3,0)="Weekday","Weekday"))</f>
        <v>Weekday</v>
      </c>
      <c r="J81" s="4" t="str">
        <f>VLOOKUP(WEEKDAY(Data[[#This Row],[Min Notif Date]],2),Lookup!$J$1:$K$7,2,0)</f>
        <v>3. Wed</v>
      </c>
      <c r="K81" s="37">
        <f>ROUNDDOWN(Data[[#This Row],[PGE Notified Time]],0)</f>
        <v>45371</v>
      </c>
      <c r="L81" s="4">
        <f>HOUR(Data[[#This Row],[PGE Notified Time]])</f>
        <v>11</v>
      </c>
      <c r="M81">
        <v>105520</v>
      </c>
      <c r="O81" t="s">
        <v>117</v>
      </c>
      <c r="P81" t="s">
        <v>154</v>
      </c>
      <c r="Q81" s="44" t="s">
        <v>117</v>
      </c>
      <c r="R81" t="s">
        <v>125</v>
      </c>
      <c r="S81" s="1" t="s">
        <v>5</v>
      </c>
      <c r="T81" s="1">
        <v>45371.472569444442</v>
      </c>
      <c r="U81" s="1">
        <v>45371.979166666664</v>
      </c>
      <c r="V81" t="s">
        <v>120</v>
      </c>
      <c r="W81" t="s">
        <v>121</v>
      </c>
      <c r="X81" t="s">
        <v>174</v>
      </c>
      <c r="Y81" t="s">
        <v>123</v>
      </c>
      <c r="Z81">
        <v>128325052</v>
      </c>
      <c r="AA81" s="50">
        <v>47041041</v>
      </c>
      <c r="AB81" t="s">
        <v>124</v>
      </c>
      <c r="AC81" s="51">
        <v>729.5</v>
      </c>
    </row>
    <row r="82" spans="1:29" x14ac:dyDescent="0.25">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Bay Area</v>
      </c>
      <c r="C82" s="4" t="str">
        <f>VLOOKUP(P82,Lookup!$A$1:$E$19,5,0)</f>
        <v>Region 3</v>
      </c>
      <c r="D82" s="4" t="str">
        <f>VLOOKUP(P82,Lookup!$A$1:$B$19,2,0)</f>
        <v>EB</v>
      </c>
      <c r="E82" s="4" t="str">
        <f>IF(AND((Data[[#This Row],[Min Notif Date]]&gt;$G$3),Data[[#This Row],[Min Notif Date]]&lt;$F$3),"Last Week","No")</f>
        <v>No</v>
      </c>
      <c r="F82" s="4" t="str">
        <f>VLOOKUP(MONTH(Data[[#This Row],[Min Notif Date]]),Lookup!$G$1:$H$12,2,0)</f>
        <v>7. Jul</v>
      </c>
      <c r="G82" s="4" t="str">
        <f t="shared" si="1"/>
        <v/>
      </c>
      <c r="H82" s="4" t="str">
        <f>IF(AND(Data[[#This Row],[Min Notif Time]]&gt;6,Data[[#This Row],[Min Notif Time]]&lt;17),"Business Hours","Non-Business Hours")</f>
        <v>Business Hours</v>
      </c>
      <c r="I82" s="4" t="str" cm="1">
        <f t="array" ref="I82">IFERROR(VLOOKUP(Data[[#This Row],[Min Notif Date]],Lookup!$N$1:$P$11,2,0),_xlfn.IFS(VLOOKUP(WEEKDAY(Data[[#This Row],[Min Notif Date]],2),Lookup!$J$1:$L$7,3,0)="Weekend","Weekend",VLOOKUP(WEEKDAY(Data[[#This Row],[Min Notif Date]],2),Lookup!$J$1:$L$7,3,0)="Weekday","Weekday"))</f>
        <v>Weekday</v>
      </c>
      <c r="J82" s="4" t="str">
        <f>VLOOKUP(WEEKDAY(Data[[#This Row],[Min Notif Date]],2),Lookup!$J$1:$K$7,2,0)</f>
        <v>4. Thu</v>
      </c>
      <c r="K82" s="37">
        <f>ROUNDDOWN(Data[[#This Row],[PGE Notified Time]],0)</f>
        <v>45498</v>
      </c>
      <c r="L82" s="4">
        <f>HOUR(Data[[#This Row],[PGE Notified Time]])</f>
        <v>10</v>
      </c>
      <c r="M82">
        <v>110586</v>
      </c>
      <c r="O82" t="s">
        <v>117</v>
      </c>
      <c r="P82" t="s">
        <v>118</v>
      </c>
      <c r="Q82" s="44" t="s">
        <v>117</v>
      </c>
      <c r="R82" t="s">
        <v>125</v>
      </c>
      <c r="S82" s="1" t="s">
        <v>5</v>
      </c>
      <c r="T82" s="1">
        <v>45498.453009259261</v>
      </c>
      <c r="U82" s="1">
        <v>45498.958333333336</v>
      </c>
      <c r="V82" t="s">
        <v>120</v>
      </c>
      <c r="W82" t="s">
        <v>121</v>
      </c>
      <c r="X82" t="s">
        <v>144</v>
      </c>
      <c r="Y82" t="s">
        <v>123</v>
      </c>
      <c r="Z82">
        <v>129287871</v>
      </c>
      <c r="AA82" s="50">
        <v>47056570</v>
      </c>
      <c r="AB82" t="s">
        <v>124</v>
      </c>
      <c r="AC82" s="51">
        <v>727.66666666699996</v>
      </c>
    </row>
    <row r="83" spans="1:29" x14ac:dyDescent="0.25">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North Valley</v>
      </c>
      <c r="C83" s="4" t="str">
        <f>VLOOKUP(P83,Lookup!$A$1:$E$19,5,0)</f>
        <v>Region 2</v>
      </c>
      <c r="D83" s="4" t="str">
        <f>VLOOKUP(P83,Lookup!$A$1:$B$19,2,0)</f>
        <v>SA</v>
      </c>
      <c r="E83" s="4" t="str">
        <f>IF(AND((Data[[#This Row],[Min Notif Date]]&gt;$G$3),Data[[#This Row],[Min Notif Date]]&lt;$F$3),"Last Week","No")</f>
        <v>No</v>
      </c>
      <c r="F83" s="4" t="str">
        <f>VLOOKUP(MONTH(Data[[#This Row],[Min Notif Date]]),Lookup!$G$1:$H$12,2,0)</f>
        <v>3. Mar</v>
      </c>
      <c r="G83" s="4" t="str">
        <f t="shared" si="1"/>
        <v/>
      </c>
      <c r="H83" s="4" t="str">
        <f>IF(AND(Data[[#This Row],[Min Notif Time]]&gt;6,Data[[#This Row],[Min Notif Time]]&lt;17),"Business Hours","Non-Business Hours")</f>
        <v>Business Hours</v>
      </c>
      <c r="I83" s="4" t="str" cm="1">
        <f t="array" ref="I83">IFERROR(VLOOKUP(Data[[#This Row],[Min Notif Date]],Lookup!$N$1:$P$11,2,0),_xlfn.IFS(VLOOKUP(WEEKDAY(Data[[#This Row],[Min Notif Date]],2),Lookup!$J$1:$L$7,3,0)="Weekend","Weekend",VLOOKUP(WEEKDAY(Data[[#This Row],[Min Notif Date]],2),Lookup!$J$1:$L$7,3,0)="Weekday","Weekday"))</f>
        <v>Weekday</v>
      </c>
      <c r="J83" s="4" t="str">
        <f>VLOOKUP(WEEKDAY(Data[[#This Row],[Min Notif Date]],2),Lookup!$J$1:$K$7,2,0)</f>
        <v>3. Wed</v>
      </c>
      <c r="K83" s="37">
        <f>ROUNDDOWN(Data[[#This Row],[PGE Notified Time]],0)</f>
        <v>45357</v>
      </c>
      <c r="L83" s="4">
        <f>HOUR(Data[[#This Row],[PGE Notified Time]])</f>
        <v>12</v>
      </c>
      <c r="M83">
        <v>104935</v>
      </c>
      <c r="O83" t="s">
        <v>117</v>
      </c>
      <c r="P83" t="s">
        <v>175</v>
      </c>
      <c r="Q83" s="44" t="s">
        <v>117</v>
      </c>
      <c r="R83" t="s">
        <v>125</v>
      </c>
      <c r="S83" s="1" t="s">
        <v>5</v>
      </c>
      <c r="T83" s="1">
        <v>45357.539537037039</v>
      </c>
      <c r="U83" s="1">
        <v>45358.041898148149</v>
      </c>
      <c r="V83" t="s">
        <v>120</v>
      </c>
      <c r="W83" t="s">
        <v>121</v>
      </c>
      <c r="X83" t="s">
        <v>201</v>
      </c>
      <c r="Y83" t="s">
        <v>123</v>
      </c>
      <c r="Z83">
        <v>128249015</v>
      </c>
      <c r="AA83" s="50">
        <v>35536187</v>
      </c>
      <c r="AB83" t="s">
        <v>124</v>
      </c>
      <c r="AC83" s="51">
        <v>723.4</v>
      </c>
    </row>
    <row r="84" spans="1:29" x14ac:dyDescent="0.25">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North Valley</v>
      </c>
      <c r="C84" s="4" t="str">
        <f>VLOOKUP(P84,Lookup!$A$1:$E$19,5,0)</f>
        <v>Region 2</v>
      </c>
      <c r="D84" s="4" t="str">
        <f>VLOOKUP(P84,Lookup!$A$1:$B$19,2,0)</f>
        <v>SA</v>
      </c>
      <c r="E84" s="4" t="str">
        <f>IF(AND((Data[[#This Row],[Min Notif Date]]&gt;$G$3),Data[[#This Row],[Min Notif Date]]&lt;$F$3),"Last Week","No")</f>
        <v>No</v>
      </c>
      <c r="F84" s="4" t="str">
        <f>VLOOKUP(MONTH(Data[[#This Row],[Min Notif Date]]),Lookup!$G$1:$H$12,2,0)</f>
        <v>11. Nov</v>
      </c>
      <c r="G84" s="4" t="str">
        <f t="shared" si="1"/>
        <v/>
      </c>
      <c r="H84" s="4" t="str">
        <f>IF(AND(Data[[#This Row],[Min Notif Time]]&gt;6,Data[[#This Row],[Min Notif Time]]&lt;17),"Business Hours","Non-Business Hours")</f>
        <v>Business Hours</v>
      </c>
      <c r="I84" s="4" t="str" cm="1">
        <f t="array" ref="I84">IFERROR(VLOOKUP(Data[[#This Row],[Min Notif Date]],Lookup!$N$1:$P$11,2,0),_xlfn.IFS(VLOOKUP(WEEKDAY(Data[[#This Row],[Min Notif Date]],2),Lookup!$J$1:$L$7,3,0)="Weekend","Weekend",VLOOKUP(WEEKDAY(Data[[#This Row],[Min Notif Date]],2),Lookup!$J$1:$L$7,3,0)="Weekday","Weekday"))</f>
        <v>Weekday</v>
      </c>
      <c r="J84" s="4" t="str">
        <f>VLOOKUP(WEEKDAY(Data[[#This Row],[Min Notif Date]],2),Lookup!$J$1:$K$7,2,0)</f>
        <v>2. Tue</v>
      </c>
      <c r="K84" s="37">
        <f>ROUNDDOWN(Data[[#This Row],[PGE Notified Time]],0)</f>
        <v>45615</v>
      </c>
      <c r="L84" s="4">
        <f>HOUR(Data[[#This Row],[PGE Notified Time]])</f>
        <v>12</v>
      </c>
      <c r="M84">
        <v>114944</v>
      </c>
      <c r="O84" t="s">
        <v>117</v>
      </c>
      <c r="P84" t="s">
        <v>175</v>
      </c>
      <c r="Q84" s="44" t="s">
        <v>117</v>
      </c>
      <c r="R84" t="s">
        <v>125</v>
      </c>
      <c r="S84" s="1" t="s">
        <v>5</v>
      </c>
      <c r="T84" s="1">
        <v>45615.510254629633</v>
      </c>
      <c r="U84" s="1">
        <v>45616.010520833333</v>
      </c>
      <c r="V84" t="s">
        <v>120</v>
      </c>
      <c r="W84" t="s">
        <v>121</v>
      </c>
      <c r="X84" t="s">
        <v>202</v>
      </c>
      <c r="Y84" t="s">
        <v>123</v>
      </c>
      <c r="Z84">
        <v>129835740</v>
      </c>
      <c r="AA84" s="50">
        <v>47167642</v>
      </c>
      <c r="AB84" t="s">
        <v>124</v>
      </c>
      <c r="AC84" s="51">
        <v>720.383333333</v>
      </c>
    </row>
    <row r="85" spans="1:29" x14ac:dyDescent="0.25">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Bay Area</v>
      </c>
      <c r="C85" s="4" t="str">
        <f>VLOOKUP(P85,Lookup!$A$1:$E$19,5,0)</f>
        <v>Region 3</v>
      </c>
      <c r="D85" s="4" t="str">
        <f>VLOOKUP(P85,Lookup!$A$1:$B$19,2,0)</f>
        <v>DI</v>
      </c>
      <c r="E85" s="4" t="str">
        <f>IF(AND((Data[[#This Row],[Min Notif Date]]&gt;$G$3),Data[[#This Row],[Min Notif Date]]&lt;$F$3),"Last Week","No")</f>
        <v>No</v>
      </c>
      <c r="F85" s="4" t="str">
        <f>VLOOKUP(MONTH(Data[[#This Row],[Min Notif Date]]),Lookup!$G$1:$H$12,2,0)</f>
        <v>6. Jun</v>
      </c>
      <c r="G85" s="4" t="str">
        <f t="shared" si="1"/>
        <v/>
      </c>
      <c r="H85" s="4" t="str">
        <f>IF(AND(Data[[#This Row],[Min Notif Time]]&gt;6,Data[[#This Row],[Min Notif Time]]&lt;17),"Business Hours","Non-Business Hours")</f>
        <v>Business Hours</v>
      </c>
      <c r="I85" s="4" t="str" cm="1">
        <f t="array" ref="I85">IFERROR(VLOOKUP(Data[[#This Row],[Min Notif Date]],Lookup!$N$1:$P$11,2,0),_xlfn.IFS(VLOOKUP(WEEKDAY(Data[[#This Row],[Min Notif Date]],2),Lookup!$J$1:$L$7,3,0)="Weekend","Weekend",VLOOKUP(WEEKDAY(Data[[#This Row],[Min Notif Date]],2),Lookup!$J$1:$L$7,3,0)="Weekday","Weekday"))</f>
        <v>Weekend</v>
      </c>
      <c r="J85" s="4" t="str">
        <f>VLOOKUP(WEEKDAY(Data[[#This Row],[Min Notif Date]],2),Lookup!$J$1:$K$7,2,0)</f>
        <v>6. Sat</v>
      </c>
      <c r="K85" s="37">
        <f>ROUNDDOWN(Data[[#This Row],[PGE Notified Time]],0)</f>
        <v>45465</v>
      </c>
      <c r="L85" s="4">
        <f>HOUR(Data[[#This Row],[PGE Notified Time]])</f>
        <v>7</v>
      </c>
      <c r="M85">
        <v>109231</v>
      </c>
      <c r="N85" t="s">
        <v>203</v>
      </c>
      <c r="O85" t="s">
        <v>117</v>
      </c>
      <c r="P85" t="s">
        <v>141</v>
      </c>
      <c r="Q85" s="44" t="s">
        <v>117</v>
      </c>
      <c r="R85" t="s">
        <v>125</v>
      </c>
      <c r="S85" s="1">
        <v>45465.267465277779</v>
      </c>
      <c r="T85" s="1">
        <v>45465.303032407406</v>
      </c>
      <c r="U85" s="1">
        <v>45465.765277777777</v>
      </c>
      <c r="V85" t="s">
        <v>120</v>
      </c>
      <c r="W85" t="s">
        <v>121</v>
      </c>
      <c r="X85" t="s">
        <v>142</v>
      </c>
      <c r="Y85" t="s">
        <v>123</v>
      </c>
      <c r="Z85">
        <v>129114083</v>
      </c>
      <c r="AA85" s="50">
        <v>35562754</v>
      </c>
      <c r="AB85" t="s">
        <v>124</v>
      </c>
      <c r="AC85" s="51">
        <v>716.85</v>
      </c>
    </row>
    <row r="86" spans="1:29" x14ac:dyDescent="0.25">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 s="4" t="str">
        <f>VLOOKUP(P86,Lookup!$A$1:$D$19,4,0)</f>
        <v>Bay Area</v>
      </c>
      <c r="C86" s="4" t="str">
        <f>VLOOKUP(P86,Lookup!$A$1:$E$19,5,0)</f>
        <v>Region 3</v>
      </c>
      <c r="D86" s="4" t="str">
        <f>VLOOKUP(P86,Lookup!$A$1:$B$19,2,0)</f>
        <v>SF</v>
      </c>
      <c r="E86" s="4" t="str">
        <f>IF(AND((Data[[#This Row],[Min Notif Date]]&gt;$G$3),Data[[#This Row],[Min Notif Date]]&lt;$F$3),"Last Week","No")</f>
        <v>No</v>
      </c>
      <c r="F86" s="4" t="str">
        <f>VLOOKUP(MONTH(Data[[#This Row],[Min Notif Date]]),Lookup!$G$1:$H$12,2,0)</f>
        <v>4. Apr</v>
      </c>
      <c r="G86" s="4" t="str">
        <f t="shared" si="1"/>
        <v/>
      </c>
      <c r="H86" s="4" t="str">
        <f>IF(AND(Data[[#This Row],[Min Notif Time]]&gt;6,Data[[#This Row],[Min Notif Time]]&lt;17),"Business Hours","Non-Business Hours")</f>
        <v>Business Hours</v>
      </c>
      <c r="I86" s="4" t="str" cm="1">
        <f t="array" ref="I86">IFERROR(VLOOKUP(Data[[#This Row],[Min Notif Date]],Lookup!$N$1:$P$11,2,0),_xlfn.IFS(VLOOKUP(WEEKDAY(Data[[#This Row],[Min Notif Date]],2),Lookup!$J$1:$L$7,3,0)="Weekend","Weekend",VLOOKUP(WEEKDAY(Data[[#This Row],[Min Notif Date]],2),Lookup!$J$1:$L$7,3,0)="Weekday","Weekday"))</f>
        <v>Weekday</v>
      </c>
      <c r="J86" s="4" t="str">
        <f>VLOOKUP(WEEKDAY(Data[[#This Row],[Min Notif Date]],2),Lookup!$J$1:$K$7,2,0)</f>
        <v>2. Tue</v>
      </c>
      <c r="K86" s="37">
        <f>ROUNDDOWN(Data[[#This Row],[PGE Notified Time]],0)</f>
        <v>45384</v>
      </c>
      <c r="L86" s="4">
        <f>HOUR(Data[[#This Row],[PGE Notified Time]])</f>
        <v>10</v>
      </c>
      <c r="M86">
        <v>106044</v>
      </c>
      <c r="O86" t="s">
        <v>117</v>
      </c>
      <c r="P86" t="s">
        <v>128</v>
      </c>
      <c r="Q86" s="44" t="s">
        <v>117</v>
      </c>
      <c r="R86" t="s">
        <v>119</v>
      </c>
      <c r="S86" s="1" t="s">
        <v>5</v>
      </c>
      <c r="T86" s="1">
        <v>45384.452291666668</v>
      </c>
      <c r="U86" s="1">
        <v>45384.948333333334</v>
      </c>
      <c r="V86" t="s">
        <v>120</v>
      </c>
      <c r="W86" t="s">
        <v>121</v>
      </c>
      <c r="X86" t="s">
        <v>129</v>
      </c>
      <c r="Y86" t="s">
        <v>123</v>
      </c>
      <c r="Z86">
        <v>128419385</v>
      </c>
      <c r="AA86" s="50">
        <v>47047264</v>
      </c>
      <c r="AB86" t="s">
        <v>124</v>
      </c>
      <c r="AC86" s="51">
        <v>714.3</v>
      </c>
    </row>
    <row r="87" spans="1:29" x14ac:dyDescent="0.25">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 s="4" t="str">
        <f>VLOOKUP(P87,Lookup!$A$1:$D$19,4,0)</f>
        <v>North Valley</v>
      </c>
      <c r="C87" s="4" t="str">
        <f>VLOOKUP(P87,Lookup!$A$1:$E$19,5,0)</f>
        <v>Region 2</v>
      </c>
      <c r="D87" s="4" t="str">
        <f>VLOOKUP(P87,Lookup!$A$1:$B$19,2,0)</f>
        <v>SA</v>
      </c>
      <c r="E87" s="4" t="str">
        <f>IF(AND((Data[[#This Row],[Min Notif Date]]&gt;$G$3),Data[[#This Row],[Min Notif Date]]&lt;$F$3),"Last Week","No")</f>
        <v>No</v>
      </c>
      <c r="F87" s="4" t="str">
        <f>VLOOKUP(MONTH(Data[[#This Row],[Min Notif Date]]),Lookup!$G$1:$H$12,2,0)</f>
        <v>11. Nov</v>
      </c>
      <c r="G87" s="4" t="str">
        <f t="shared" si="1"/>
        <v/>
      </c>
      <c r="H87" s="4" t="str">
        <f>IF(AND(Data[[#This Row],[Min Notif Time]]&gt;6,Data[[#This Row],[Min Notif Time]]&lt;17),"Business Hours","Non-Business Hours")</f>
        <v>Business Hours</v>
      </c>
      <c r="I87" s="4" t="str" cm="1">
        <f t="array" ref="I87">IFERROR(VLOOKUP(Data[[#This Row],[Min Notif Date]],Lookup!$N$1:$P$11,2,0),_xlfn.IFS(VLOOKUP(WEEKDAY(Data[[#This Row],[Min Notif Date]],2),Lookup!$J$1:$L$7,3,0)="Weekend","Weekend",VLOOKUP(WEEKDAY(Data[[#This Row],[Min Notif Date]],2),Lookup!$J$1:$L$7,3,0)="Weekday","Weekday"))</f>
        <v>Weekday</v>
      </c>
      <c r="J87" s="4" t="str">
        <f>VLOOKUP(WEEKDAY(Data[[#This Row],[Min Notif Date]],2),Lookup!$J$1:$K$7,2,0)</f>
        <v>2. Tue</v>
      </c>
      <c r="K87" s="37">
        <f>ROUNDDOWN(Data[[#This Row],[PGE Notified Time]],0)</f>
        <v>45601</v>
      </c>
      <c r="L87" s="4">
        <f>HOUR(Data[[#This Row],[PGE Notified Time]])</f>
        <v>9</v>
      </c>
      <c r="M87">
        <v>114435</v>
      </c>
      <c r="O87" t="s">
        <v>117</v>
      </c>
      <c r="P87" t="s">
        <v>175</v>
      </c>
      <c r="Q87" s="44" t="s">
        <v>117</v>
      </c>
      <c r="R87" t="s">
        <v>119</v>
      </c>
      <c r="S87" s="1" t="s">
        <v>5</v>
      </c>
      <c r="T87" s="1">
        <v>45601.412835648145</v>
      </c>
      <c r="U87" s="1">
        <v>45601.906898148147</v>
      </c>
      <c r="V87" t="s">
        <v>120</v>
      </c>
      <c r="W87" t="s">
        <v>121</v>
      </c>
      <c r="X87" t="s">
        <v>201</v>
      </c>
      <c r="Y87" t="s">
        <v>123</v>
      </c>
      <c r="Z87">
        <v>129772080</v>
      </c>
      <c r="AA87" s="50">
        <v>47164658</v>
      </c>
      <c r="AB87" t="s">
        <v>124</v>
      </c>
      <c r="AC87" s="51">
        <v>711.45</v>
      </c>
    </row>
    <row r="88" spans="1:29" x14ac:dyDescent="0.25">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 s="4" t="str">
        <f>VLOOKUP(P88,Lookup!$A$1:$D$19,4,0)</f>
        <v>North Valley</v>
      </c>
      <c r="C88" s="4" t="str">
        <f>VLOOKUP(P88,Lookup!$A$1:$E$19,5,0)</f>
        <v>Region 2</v>
      </c>
      <c r="D88" s="4" t="str">
        <f>VLOOKUP(P88,Lookup!$A$1:$B$19,2,0)</f>
        <v>SA</v>
      </c>
      <c r="E88" s="4" t="str">
        <f>IF(AND((Data[[#This Row],[Min Notif Date]]&gt;$G$3),Data[[#This Row],[Min Notif Date]]&lt;$F$3),"Last Week","No")</f>
        <v>No</v>
      </c>
      <c r="F88" s="4" t="str">
        <f>VLOOKUP(MONTH(Data[[#This Row],[Min Notif Date]]),Lookup!$G$1:$H$12,2,0)</f>
        <v>8. Aug</v>
      </c>
      <c r="G88" s="4" t="str">
        <f t="shared" si="1"/>
        <v/>
      </c>
      <c r="H88" s="4" t="str">
        <f>IF(AND(Data[[#This Row],[Min Notif Time]]&gt;6,Data[[#This Row],[Min Notif Time]]&lt;17),"Business Hours","Non-Business Hours")</f>
        <v>Business Hours</v>
      </c>
      <c r="I88" s="4" t="str" cm="1">
        <f t="array" ref="I88">IFERROR(VLOOKUP(Data[[#This Row],[Min Notif Date]],Lookup!$N$1:$P$11,2,0),_xlfn.IFS(VLOOKUP(WEEKDAY(Data[[#This Row],[Min Notif Date]],2),Lookup!$J$1:$L$7,3,0)="Weekend","Weekend",VLOOKUP(WEEKDAY(Data[[#This Row],[Min Notif Date]],2),Lookup!$J$1:$L$7,3,0)="Weekday","Weekday"))</f>
        <v>Weekday</v>
      </c>
      <c r="J88" s="4" t="str">
        <f>VLOOKUP(WEEKDAY(Data[[#This Row],[Min Notif Date]],2),Lookup!$J$1:$K$7,2,0)</f>
        <v>1. Mon</v>
      </c>
      <c r="K88" s="37">
        <f>ROUNDDOWN(Data[[#This Row],[PGE Notified Time]],0)</f>
        <v>45530</v>
      </c>
      <c r="L88" s="4">
        <f>HOUR(Data[[#This Row],[PGE Notified Time]])</f>
        <v>15</v>
      </c>
      <c r="M88">
        <v>111806</v>
      </c>
      <c r="O88" t="s">
        <v>117</v>
      </c>
      <c r="P88" t="s">
        <v>175</v>
      </c>
      <c r="Q88" s="44" t="s">
        <v>117</v>
      </c>
      <c r="R88" t="s">
        <v>125</v>
      </c>
      <c r="S88" s="1" t="s">
        <v>5</v>
      </c>
      <c r="T88" s="1">
        <v>45530.630937499998</v>
      </c>
      <c r="U88" s="1">
        <v>45531.125</v>
      </c>
      <c r="V88" t="s">
        <v>120</v>
      </c>
      <c r="W88" t="s">
        <v>121</v>
      </c>
      <c r="X88" t="s">
        <v>181</v>
      </c>
      <c r="Y88" t="s">
        <v>123</v>
      </c>
      <c r="Z88">
        <v>129437168</v>
      </c>
      <c r="AA88" s="50">
        <v>45082701</v>
      </c>
      <c r="AB88" t="s">
        <v>124</v>
      </c>
      <c r="AC88" s="51">
        <v>711.45</v>
      </c>
    </row>
    <row r="89" spans="1:29" x14ac:dyDescent="0.25">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 s="4" t="str">
        <f>VLOOKUP(P89,Lookup!$A$1:$D$19,4,0)</f>
        <v>South Bay</v>
      </c>
      <c r="C89" s="4" t="str">
        <f>VLOOKUP(P89,Lookup!$A$1:$E$19,5,0)</f>
        <v>Region 4</v>
      </c>
      <c r="D89" s="4" t="str">
        <f>VLOOKUP(P89,Lookup!$A$1:$B$19,2,0)</f>
        <v>SJ</v>
      </c>
      <c r="E89" s="4" t="str">
        <f>IF(AND((Data[[#This Row],[Min Notif Date]]&gt;$G$3),Data[[#This Row],[Min Notif Date]]&lt;$F$3),"Last Week","No")</f>
        <v>No</v>
      </c>
      <c r="F89" s="4" t="str">
        <f>VLOOKUP(MONTH(Data[[#This Row],[Min Notif Date]]),Lookup!$G$1:$H$12,2,0)</f>
        <v>10. Oct</v>
      </c>
      <c r="G89" s="4" t="str">
        <f t="shared" si="1"/>
        <v/>
      </c>
      <c r="H89" s="4" t="str">
        <f>IF(AND(Data[[#This Row],[Min Notif Time]]&gt;6,Data[[#This Row],[Min Notif Time]]&lt;17),"Business Hours","Non-Business Hours")</f>
        <v>Business Hours</v>
      </c>
      <c r="I89" s="4" t="str" cm="1">
        <f t="array" ref="I89">IFERROR(VLOOKUP(Data[[#This Row],[Min Notif Date]],Lookup!$N$1:$P$11,2,0),_xlfn.IFS(VLOOKUP(WEEKDAY(Data[[#This Row],[Min Notif Date]],2),Lookup!$J$1:$L$7,3,0)="Weekend","Weekend",VLOOKUP(WEEKDAY(Data[[#This Row],[Min Notif Date]],2),Lookup!$J$1:$L$7,3,0)="Weekday","Weekday"))</f>
        <v>Weekday</v>
      </c>
      <c r="J89" s="4" t="str">
        <f>VLOOKUP(WEEKDAY(Data[[#This Row],[Min Notif Date]],2),Lookup!$J$1:$K$7,2,0)</f>
        <v>4. Thu</v>
      </c>
      <c r="K89" s="37">
        <f>ROUNDDOWN(Data[[#This Row],[PGE Notified Time]],0)</f>
        <v>45575</v>
      </c>
      <c r="L89" s="4">
        <f>HOUR(Data[[#This Row],[PGE Notified Time]])</f>
        <v>10</v>
      </c>
      <c r="M89">
        <v>113527</v>
      </c>
      <c r="O89" t="s">
        <v>117</v>
      </c>
      <c r="P89" t="s">
        <v>145</v>
      </c>
      <c r="Q89" s="44" t="s">
        <v>117</v>
      </c>
      <c r="R89" t="s">
        <v>125</v>
      </c>
      <c r="S89" s="1" t="s">
        <v>5</v>
      </c>
      <c r="T89" s="1">
        <v>45575.423472222225</v>
      </c>
      <c r="U89" s="1">
        <v>45575.916932870372</v>
      </c>
      <c r="V89" t="s">
        <v>120</v>
      </c>
      <c r="W89" t="s">
        <v>121</v>
      </c>
      <c r="X89" t="s">
        <v>146</v>
      </c>
      <c r="Y89" t="s">
        <v>123</v>
      </c>
      <c r="Z89">
        <v>129669545</v>
      </c>
      <c r="AA89" s="50">
        <v>47158624</v>
      </c>
      <c r="AB89" t="s">
        <v>124</v>
      </c>
      <c r="AC89" s="51">
        <v>710.58333333300004</v>
      </c>
    </row>
    <row r="90" spans="1:29" x14ac:dyDescent="0.25">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 s="4" t="str">
        <f>VLOOKUP(P90,Lookup!$A$1:$D$19,4,0)</f>
        <v>North Valley</v>
      </c>
      <c r="C90" s="4" t="str">
        <f>VLOOKUP(P90,Lookup!$A$1:$E$19,5,0)</f>
        <v>Region 2</v>
      </c>
      <c r="D90" s="4" t="str">
        <f>VLOOKUP(P90,Lookup!$A$1:$B$19,2,0)</f>
        <v>SA</v>
      </c>
      <c r="E90" s="4" t="str">
        <f>IF(AND((Data[[#This Row],[Min Notif Date]]&gt;$G$3),Data[[#This Row],[Min Notif Date]]&lt;$F$3),"Last Week","No")</f>
        <v>No</v>
      </c>
      <c r="F90" s="4" t="str">
        <f>VLOOKUP(MONTH(Data[[#This Row],[Min Notif Date]]),Lookup!$G$1:$H$12,2,0)</f>
        <v>4. Apr</v>
      </c>
      <c r="G90" s="4" t="str">
        <f t="shared" si="1"/>
        <v/>
      </c>
      <c r="H90" s="4" t="str">
        <f>IF(AND(Data[[#This Row],[Min Notif Time]]&gt;6,Data[[#This Row],[Min Notif Time]]&lt;17),"Business Hours","Non-Business Hours")</f>
        <v>Business Hours</v>
      </c>
      <c r="I90" s="4" t="str" cm="1">
        <f t="array" ref="I90">IFERROR(VLOOKUP(Data[[#This Row],[Min Notif Date]],Lookup!$N$1:$P$11,2,0),_xlfn.IFS(VLOOKUP(WEEKDAY(Data[[#This Row],[Min Notif Date]],2),Lookup!$J$1:$L$7,3,0)="Weekend","Weekend",VLOOKUP(WEEKDAY(Data[[#This Row],[Min Notif Date]],2),Lookup!$J$1:$L$7,3,0)="Weekday","Weekday"))</f>
        <v>Weekday</v>
      </c>
      <c r="J90" s="4" t="str">
        <f>VLOOKUP(WEEKDAY(Data[[#This Row],[Min Notif Date]],2),Lookup!$J$1:$K$7,2,0)</f>
        <v>1. Mon</v>
      </c>
      <c r="K90" s="37">
        <f>ROUNDDOWN(Data[[#This Row],[PGE Notified Time]],0)</f>
        <v>45390</v>
      </c>
      <c r="L90" s="4">
        <f>HOUR(Data[[#This Row],[PGE Notified Time]])</f>
        <v>8</v>
      </c>
      <c r="M90">
        <v>106247</v>
      </c>
      <c r="N90">
        <v>4965752798</v>
      </c>
      <c r="O90" t="s">
        <v>117</v>
      </c>
      <c r="P90" t="s">
        <v>175</v>
      </c>
      <c r="Q90" s="44" t="s">
        <v>117</v>
      </c>
      <c r="R90" t="s">
        <v>125</v>
      </c>
      <c r="S90" s="1">
        <v>45390.31145833333</v>
      </c>
      <c r="T90" s="1">
        <v>45390.369675925926</v>
      </c>
      <c r="U90" s="1">
        <v>45390.804861111108</v>
      </c>
      <c r="V90" t="s">
        <v>120</v>
      </c>
      <c r="W90" t="s">
        <v>121</v>
      </c>
      <c r="X90" t="s">
        <v>177</v>
      </c>
      <c r="Y90" t="s">
        <v>123</v>
      </c>
      <c r="Z90">
        <v>128493836</v>
      </c>
      <c r="AA90" s="50">
        <v>35546148</v>
      </c>
      <c r="AB90" t="s">
        <v>124</v>
      </c>
      <c r="AC90" s="51">
        <v>710.5</v>
      </c>
    </row>
    <row r="91" spans="1:29" x14ac:dyDescent="0.25">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 s="4" t="str">
        <f>VLOOKUP(P91,Lookup!$A$1:$D$19,4,0)</f>
        <v>South Bay</v>
      </c>
      <c r="C91" s="4" t="str">
        <f>VLOOKUP(P91,Lookup!$A$1:$E$19,5,0)</f>
        <v>Region 4</v>
      </c>
      <c r="D91" s="4" t="str">
        <f>VLOOKUP(P91,Lookup!$A$1:$B$19,2,0)</f>
        <v>SJ</v>
      </c>
      <c r="E91" s="4" t="str">
        <f>IF(AND((Data[[#This Row],[Min Notif Date]]&gt;$G$3),Data[[#This Row],[Min Notif Date]]&lt;$F$3),"Last Week","No")</f>
        <v>No</v>
      </c>
      <c r="F91" s="4" t="str">
        <f>VLOOKUP(MONTH(Data[[#This Row],[Min Notif Date]]),Lookup!$G$1:$H$12,2,0)</f>
        <v>9. Sep</v>
      </c>
      <c r="G91" s="4" t="str">
        <f t="shared" si="1"/>
        <v/>
      </c>
      <c r="H91" s="4" t="str">
        <f>IF(AND(Data[[#This Row],[Min Notif Time]]&gt;6,Data[[#This Row],[Min Notif Time]]&lt;17),"Business Hours","Non-Business Hours")</f>
        <v>Business Hours</v>
      </c>
      <c r="I91" s="4" t="str" cm="1">
        <f t="array" ref="I91">IFERROR(VLOOKUP(Data[[#This Row],[Min Notif Date]],Lookup!$N$1:$P$11,2,0),_xlfn.IFS(VLOOKUP(WEEKDAY(Data[[#This Row],[Min Notif Date]],2),Lookup!$J$1:$L$7,3,0)="Weekend","Weekend",VLOOKUP(WEEKDAY(Data[[#This Row],[Min Notif Date]],2),Lookup!$J$1:$L$7,3,0)="Weekday","Weekday"))</f>
        <v>Weekday</v>
      </c>
      <c r="J91" s="4" t="str">
        <f>VLOOKUP(WEEKDAY(Data[[#This Row],[Min Notif Date]],2),Lookup!$J$1:$K$7,2,0)</f>
        <v>5. Fri</v>
      </c>
      <c r="K91" s="37">
        <f>ROUNDDOWN(Data[[#This Row],[PGE Notified Time]],0)</f>
        <v>45548</v>
      </c>
      <c r="L91" s="4">
        <f>HOUR(Data[[#This Row],[PGE Notified Time]])</f>
        <v>14</v>
      </c>
      <c r="M91">
        <v>112548</v>
      </c>
      <c r="O91" t="s">
        <v>117</v>
      </c>
      <c r="P91" t="s">
        <v>145</v>
      </c>
      <c r="Q91" s="44" t="s">
        <v>117</v>
      </c>
      <c r="R91" t="s">
        <v>125</v>
      </c>
      <c r="S91" s="1" t="s">
        <v>5</v>
      </c>
      <c r="T91" s="1">
        <v>45548.622245370374</v>
      </c>
      <c r="U91" s="1">
        <v>45549.114583333336</v>
      </c>
      <c r="V91" t="s">
        <v>120</v>
      </c>
      <c r="W91" t="s">
        <v>121</v>
      </c>
      <c r="X91" t="s">
        <v>146</v>
      </c>
      <c r="Y91" t="s">
        <v>123</v>
      </c>
      <c r="Z91">
        <v>129532045</v>
      </c>
      <c r="AA91" s="50">
        <v>47133473</v>
      </c>
      <c r="AB91" t="s">
        <v>124</v>
      </c>
      <c r="AC91" s="51">
        <v>708.96666666700003</v>
      </c>
    </row>
    <row r="92" spans="1:29" x14ac:dyDescent="0.25">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 s="4" t="str">
        <f>VLOOKUP(P92,Lookup!$A$1:$D$19,4,0)</f>
        <v>Bay Area</v>
      </c>
      <c r="C92" s="4" t="str">
        <f>VLOOKUP(P92,Lookup!$A$1:$E$19,5,0)</f>
        <v>Region 3</v>
      </c>
      <c r="D92" s="4" t="str">
        <f>VLOOKUP(P92,Lookup!$A$1:$B$19,2,0)</f>
        <v>PN</v>
      </c>
      <c r="E92" s="4" t="str">
        <f>IF(AND((Data[[#This Row],[Min Notif Date]]&gt;$G$3),Data[[#This Row],[Min Notif Date]]&lt;$F$3),"Last Week","No")</f>
        <v>No</v>
      </c>
      <c r="F92" s="4" t="str">
        <f>VLOOKUP(MONTH(Data[[#This Row],[Min Notif Date]]),Lookup!$G$1:$H$12,2,0)</f>
        <v>6. Jun</v>
      </c>
      <c r="G92" s="4" t="str">
        <f t="shared" si="1"/>
        <v/>
      </c>
      <c r="H92" s="4" t="str">
        <f>IF(AND(Data[[#This Row],[Min Notif Time]]&gt;6,Data[[#This Row],[Min Notif Time]]&lt;17),"Business Hours","Non-Business Hours")</f>
        <v>Business Hours</v>
      </c>
      <c r="I92" s="4" t="str" cm="1">
        <f t="array" ref="I92">IFERROR(VLOOKUP(Data[[#This Row],[Min Notif Date]],Lookup!$N$1:$P$11,2,0),_xlfn.IFS(VLOOKUP(WEEKDAY(Data[[#This Row],[Min Notif Date]],2),Lookup!$J$1:$L$7,3,0)="Weekend","Weekend",VLOOKUP(WEEKDAY(Data[[#This Row],[Min Notif Date]],2),Lookup!$J$1:$L$7,3,0)="Weekday","Weekday"))</f>
        <v>Weekday</v>
      </c>
      <c r="J92" s="4" t="str">
        <f>VLOOKUP(WEEKDAY(Data[[#This Row],[Min Notif Date]],2),Lookup!$J$1:$K$7,2,0)</f>
        <v>3. Wed</v>
      </c>
      <c r="K92" s="37">
        <f>ROUNDDOWN(Data[[#This Row],[PGE Notified Time]],0)</f>
        <v>45469</v>
      </c>
      <c r="L92" s="4">
        <f>HOUR(Data[[#This Row],[PGE Notified Time]])</f>
        <v>12</v>
      </c>
      <c r="M92">
        <v>109417</v>
      </c>
      <c r="O92" t="s">
        <v>117</v>
      </c>
      <c r="P92" t="s">
        <v>165</v>
      </c>
      <c r="Q92" s="44" t="s">
        <v>117</v>
      </c>
      <c r="R92" t="s">
        <v>125</v>
      </c>
      <c r="S92" s="1" t="s">
        <v>5</v>
      </c>
      <c r="T92" s="1">
        <v>45469.509236111109</v>
      </c>
      <c r="U92" s="1">
        <v>45470.000335648147</v>
      </c>
      <c r="V92" t="s">
        <v>120</v>
      </c>
      <c r="W92" t="s">
        <v>121</v>
      </c>
      <c r="X92" t="s">
        <v>192</v>
      </c>
      <c r="Y92" t="s">
        <v>123</v>
      </c>
      <c r="Z92">
        <v>129130543</v>
      </c>
      <c r="AA92" s="50">
        <v>47103539</v>
      </c>
      <c r="AB92" t="s">
        <v>124</v>
      </c>
      <c r="AC92" s="51">
        <v>707.18333333299995</v>
      </c>
    </row>
    <row r="93" spans="1:29" x14ac:dyDescent="0.25">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 s="4" t="str">
        <f>VLOOKUP(P93,Lookup!$A$1:$D$19,4,0)</f>
        <v>Bay Area</v>
      </c>
      <c r="C93" s="4" t="str">
        <f>VLOOKUP(P93,Lookup!$A$1:$E$19,5,0)</f>
        <v>Region 3</v>
      </c>
      <c r="D93" s="4" t="str">
        <f>VLOOKUP(P93,Lookup!$A$1:$B$19,2,0)</f>
        <v>SF</v>
      </c>
      <c r="E93" s="4" t="str">
        <f>IF(AND((Data[[#This Row],[Min Notif Date]]&gt;$G$3),Data[[#This Row],[Min Notif Date]]&lt;$F$3),"Last Week","No")</f>
        <v>No</v>
      </c>
      <c r="F93" s="4" t="str">
        <f>VLOOKUP(MONTH(Data[[#This Row],[Min Notif Date]]),Lookup!$G$1:$H$12,2,0)</f>
        <v>2. Feb</v>
      </c>
      <c r="G93" s="4" t="str">
        <f t="shared" si="1"/>
        <v/>
      </c>
      <c r="H93" s="4" t="str">
        <f>IF(AND(Data[[#This Row],[Min Notif Time]]&gt;6,Data[[#This Row],[Min Notif Time]]&lt;17),"Business Hours","Non-Business Hours")</f>
        <v>Business Hours</v>
      </c>
      <c r="I93" s="4" t="str" cm="1">
        <f t="array" ref="I93">IFERROR(VLOOKUP(Data[[#This Row],[Min Notif Date]],Lookup!$N$1:$P$11,2,0),_xlfn.IFS(VLOOKUP(WEEKDAY(Data[[#This Row],[Min Notif Date]],2),Lookup!$J$1:$L$7,3,0)="Weekend","Weekend",VLOOKUP(WEEKDAY(Data[[#This Row],[Min Notif Date]],2),Lookup!$J$1:$L$7,3,0)="Weekday","Weekday"))</f>
        <v>Weekday</v>
      </c>
      <c r="J93" s="4" t="str">
        <f>VLOOKUP(WEEKDAY(Data[[#This Row],[Min Notif Date]],2),Lookup!$J$1:$K$7,2,0)</f>
        <v>2. Tue</v>
      </c>
      <c r="K93" s="37">
        <f>ROUNDDOWN(Data[[#This Row],[PGE Notified Time]],0)</f>
        <v>45349</v>
      </c>
      <c r="L93" s="4">
        <f>HOUR(Data[[#This Row],[PGE Notified Time]])</f>
        <v>9</v>
      </c>
      <c r="M93">
        <v>104621</v>
      </c>
      <c r="O93" t="s">
        <v>117</v>
      </c>
      <c r="P93" t="s">
        <v>128</v>
      </c>
      <c r="Q93" s="44" t="s">
        <v>117</v>
      </c>
      <c r="R93" t="s">
        <v>119</v>
      </c>
      <c r="S93" s="1" t="s">
        <v>5</v>
      </c>
      <c r="T93" s="1">
        <v>45349.397835648146</v>
      </c>
      <c r="U93" s="1">
        <v>45349.887824074074</v>
      </c>
      <c r="V93" t="s">
        <v>120</v>
      </c>
      <c r="W93" t="s">
        <v>121</v>
      </c>
      <c r="X93" t="s">
        <v>129</v>
      </c>
      <c r="Y93" t="s">
        <v>123</v>
      </c>
      <c r="Z93">
        <v>128216788</v>
      </c>
      <c r="AA93" s="50">
        <v>47032730</v>
      </c>
      <c r="AB93" t="s">
        <v>124</v>
      </c>
      <c r="AC93" s="51">
        <v>705.58333333300004</v>
      </c>
    </row>
    <row r="94" spans="1:29" x14ac:dyDescent="0.25">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 s="4" t="str">
        <f>VLOOKUP(P94,Lookup!$A$1:$D$19,4,0)</f>
        <v>Bay Area</v>
      </c>
      <c r="C94" s="4" t="str">
        <f>VLOOKUP(P94,Lookup!$A$1:$E$19,5,0)</f>
        <v>Region 3</v>
      </c>
      <c r="D94" s="4" t="str">
        <f>VLOOKUP(P94,Lookup!$A$1:$B$19,2,0)</f>
        <v>PN</v>
      </c>
      <c r="E94" s="4" t="str">
        <f>IF(AND((Data[[#This Row],[Min Notif Date]]&gt;$G$3),Data[[#This Row],[Min Notif Date]]&lt;$F$3),"Last Week","No")</f>
        <v>No</v>
      </c>
      <c r="F94" s="4" t="str">
        <f>VLOOKUP(MONTH(Data[[#This Row],[Min Notif Date]]),Lookup!$G$1:$H$12,2,0)</f>
        <v>2. Feb</v>
      </c>
      <c r="G94" s="4" t="str">
        <f t="shared" si="1"/>
        <v/>
      </c>
      <c r="H94" s="4" t="str">
        <f>IF(AND(Data[[#This Row],[Min Notif Time]]&gt;6,Data[[#This Row],[Min Notif Time]]&lt;17),"Business Hours","Non-Business Hours")</f>
        <v>Non-Business Hours</v>
      </c>
      <c r="I94" s="4" t="str" cm="1">
        <f t="array" ref="I94">IFERROR(VLOOKUP(Data[[#This Row],[Min Notif Date]],Lookup!$N$1:$P$11,2,0),_xlfn.IFS(VLOOKUP(WEEKDAY(Data[[#This Row],[Min Notif Date]],2),Lookup!$J$1:$L$7,3,0)="Weekend","Weekend",VLOOKUP(WEEKDAY(Data[[#This Row],[Min Notif Date]],2),Lookup!$J$1:$L$7,3,0)="Weekday","Weekday"))</f>
        <v>Weekend</v>
      </c>
      <c r="J94" s="4" t="str">
        <f>VLOOKUP(WEEKDAY(Data[[#This Row],[Min Notif Date]],2),Lookup!$J$1:$K$7,2,0)</f>
        <v>7. Sun</v>
      </c>
      <c r="K94" s="37">
        <f>ROUNDDOWN(Data[[#This Row],[PGE Notified Time]],0)</f>
        <v>45326</v>
      </c>
      <c r="L94" s="4">
        <f>HOUR(Data[[#This Row],[PGE Notified Time]])</f>
        <v>18</v>
      </c>
      <c r="M94">
        <v>103710</v>
      </c>
      <c r="N94">
        <v>6293326209</v>
      </c>
      <c r="O94" t="s">
        <v>117</v>
      </c>
      <c r="P94" t="s">
        <v>165</v>
      </c>
      <c r="Q94" s="44" t="s">
        <v>117</v>
      </c>
      <c r="R94" t="s">
        <v>125</v>
      </c>
      <c r="S94" s="1">
        <v>45326.680023148147</v>
      </c>
      <c r="T94" s="1">
        <v>45326.767511574071</v>
      </c>
      <c r="U94" s="1">
        <v>45327.167256944442</v>
      </c>
      <c r="V94" t="s">
        <v>120</v>
      </c>
      <c r="W94" t="s">
        <v>121</v>
      </c>
      <c r="X94" t="s">
        <v>204</v>
      </c>
      <c r="Y94" t="s">
        <v>123</v>
      </c>
      <c r="Z94">
        <v>128130561</v>
      </c>
      <c r="AA94" s="50">
        <v>35529270</v>
      </c>
      <c r="AB94" t="s">
        <v>124</v>
      </c>
      <c r="AC94" s="51">
        <v>701.616666667</v>
      </c>
    </row>
    <row r="95" spans="1:29" x14ac:dyDescent="0.25">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North Coast</v>
      </c>
      <c r="C95" s="4" t="str">
        <f>VLOOKUP(P95,Lookup!$A$1:$E$19,5,0)</f>
        <v>Region 1</v>
      </c>
      <c r="D95" s="4" t="str">
        <f>VLOOKUP(P95,Lookup!$A$1:$B$19,2,0)</f>
        <v>SO</v>
      </c>
      <c r="E95" s="4" t="str">
        <f>IF(AND((Data[[#This Row],[Min Notif Date]]&gt;$G$3),Data[[#This Row],[Min Notif Date]]&lt;$F$3),"Last Week","No")</f>
        <v>No</v>
      </c>
      <c r="F95" s="4" t="str">
        <f>VLOOKUP(MONTH(Data[[#This Row],[Min Notif Date]]),Lookup!$G$1:$H$12,2,0)</f>
        <v>2. Feb</v>
      </c>
      <c r="G95" s="4" t="str">
        <f t="shared" si="1"/>
        <v/>
      </c>
      <c r="H95" s="4" t="str">
        <f>IF(AND(Data[[#This Row],[Min Notif Time]]&gt;6,Data[[#This Row],[Min Notif Time]]&lt;17),"Business Hours","Non-Business Hours")</f>
        <v>Business Hours</v>
      </c>
      <c r="I95" s="4" t="str" cm="1">
        <f t="array" ref="I95">IFERROR(VLOOKUP(Data[[#This Row],[Min Notif Date]],Lookup!$N$1:$P$11,2,0),_xlfn.IFS(VLOOKUP(WEEKDAY(Data[[#This Row],[Min Notif Date]],2),Lookup!$J$1:$L$7,3,0)="Weekend","Weekend",VLOOKUP(WEEKDAY(Data[[#This Row],[Min Notif Date]],2),Lookup!$J$1:$L$7,3,0)="Weekday","Weekday"))</f>
        <v>Weekend</v>
      </c>
      <c r="J95" s="4" t="str">
        <f>VLOOKUP(WEEKDAY(Data[[#This Row],[Min Notif Date]],2),Lookup!$J$1:$K$7,2,0)</f>
        <v>6. Sat</v>
      </c>
      <c r="K95" s="37">
        <f>ROUNDDOWN(Data[[#This Row],[PGE Notified Time]],0)</f>
        <v>45346</v>
      </c>
      <c r="L95" s="4">
        <f>HOUR(Data[[#This Row],[PGE Notified Time]])</f>
        <v>13</v>
      </c>
      <c r="M95">
        <v>104521</v>
      </c>
      <c r="O95" t="s">
        <v>117</v>
      </c>
      <c r="P95" t="s">
        <v>130</v>
      </c>
      <c r="Q95" s="44" t="s">
        <v>117</v>
      </c>
      <c r="R95" t="s">
        <v>119</v>
      </c>
      <c r="S95" s="1" t="s">
        <v>5</v>
      </c>
      <c r="T95" s="1">
        <v>45346.559849537036</v>
      </c>
      <c r="U95" s="1">
        <v>45347.041666666664</v>
      </c>
      <c r="V95" t="s">
        <v>120</v>
      </c>
      <c r="W95" t="s">
        <v>121</v>
      </c>
      <c r="X95" t="s">
        <v>205</v>
      </c>
      <c r="Y95" t="s">
        <v>123</v>
      </c>
      <c r="Z95">
        <v>128211168</v>
      </c>
      <c r="AA95" s="50">
        <v>47032217</v>
      </c>
      <c r="AB95" t="s">
        <v>124</v>
      </c>
      <c r="AC95" s="51">
        <v>693.81666666700005</v>
      </c>
    </row>
    <row r="96" spans="1:29" x14ac:dyDescent="0.25">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 s="4" t="str">
        <f>VLOOKUP(P96,Lookup!$A$1:$D$19,4,0)</f>
        <v>Bay Area</v>
      </c>
      <c r="C96" s="4" t="str">
        <f>VLOOKUP(P96,Lookup!$A$1:$E$19,5,0)</f>
        <v>Region 3</v>
      </c>
      <c r="D96" s="4" t="str">
        <f>VLOOKUP(P96,Lookup!$A$1:$B$19,2,0)</f>
        <v>DI</v>
      </c>
      <c r="E96" s="4" t="str">
        <f>IF(AND((Data[[#This Row],[Min Notif Date]]&gt;$G$3),Data[[#This Row],[Min Notif Date]]&lt;$F$3),"Last Week","No")</f>
        <v>No</v>
      </c>
      <c r="F96" s="4" t="str">
        <f>VLOOKUP(MONTH(Data[[#This Row],[Min Notif Date]]),Lookup!$G$1:$H$12,2,0)</f>
        <v>5. May</v>
      </c>
      <c r="G96" s="4" t="str">
        <f t="shared" si="1"/>
        <v/>
      </c>
      <c r="H96" s="4" t="str">
        <f>IF(AND(Data[[#This Row],[Min Notif Time]]&gt;6,Data[[#This Row],[Min Notif Time]]&lt;17),"Business Hours","Non-Business Hours")</f>
        <v>Business Hours</v>
      </c>
      <c r="I96" s="4" t="str" cm="1">
        <f t="array" ref="I96">IFERROR(VLOOKUP(Data[[#This Row],[Min Notif Date]],Lookup!$N$1:$P$11,2,0),_xlfn.IFS(VLOOKUP(WEEKDAY(Data[[#This Row],[Min Notif Date]],2),Lookup!$J$1:$L$7,3,0)="Weekend","Weekend",VLOOKUP(WEEKDAY(Data[[#This Row],[Min Notif Date]],2),Lookup!$J$1:$L$7,3,0)="Weekday","Weekday"))</f>
        <v>Weekday</v>
      </c>
      <c r="J96" s="4" t="str">
        <f>VLOOKUP(WEEKDAY(Data[[#This Row],[Min Notif Date]],2),Lookup!$J$1:$K$7,2,0)</f>
        <v>3. Wed</v>
      </c>
      <c r="K96" s="37">
        <f>ROUNDDOWN(Data[[#This Row],[PGE Notified Time]],0)</f>
        <v>45441</v>
      </c>
      <c r="L96" s="4">
        <f>HOUR(Data[[#This Row],[PGE Notified Time]])</f>
        <v>13</v>
      </c>
      <c r="M96">
        <v>108247</v>
      </c>
      <c r="O96" t="s">
        <v>117</v>
      </c>
      <c r="P96" t="s">
        <v>141</v>
      </c>
      <c r="Q96" s="44" t="s">
        <v>117</v>
      </c>
      <c r="R96" t="s">
        <v>119</v>
      </c>
      <c r="S96" s="1" t="s">
        <v>5</v>
      </c>
      <c r="T96" s="1">
        <v>45441.562395833331</v>
      </c>
      <c r="U96" s="1">
        <v>45442.041666666664</v>
      </c>
      <c r="V96" t="s">
        <v>120</v>
      </c>
      <c r="W96" t="s">
        <v>121</v>
      </c>
      <c r="X96" t="s">
        <v>206</v>
      </c>
      <c r="Y96" t="s">
        <v>123</v>
      </c>
      <c r="Z96">
        <v>128907271</v>
      </c>
      <c r="AA96" s="50">
        <v>47082670</v>
      </c>
      <c r="AB96" t="s">
        <v>124</v>
      </c>
      <c r="AC96" s="51">
        <v>690.15</v>
      </c>
    </row>
    <row r="97" spans="1:29" x14ac:dyDescent="0.25">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North Valley</v>
      </c>
      <c r="C97" s="4" t="str">
        <f>VLOOKUP(P97,Lookup!$A$1:$E$19,5,0)</f>
        <v>Region 2</v>
      </c>
      <c r="D97" s="4" t="str">
        <f>VLOOKUP(P97,Lookup!$A$1:$B$19,2,0)</f>
        <v>SA</v>
      </c>
      <c r="E97" s="4" t="str">
        <f>IF(AND((Data[[#This Row],[Min Notif Date]]&gt;$G$3),Data[[#This Row],[Min Notif Date]]&lt;$F$3),"Last Week","No")</f>
        <v>No</v>
      </c>
      <c r="F97" s="4" t="str">
        <f>VLOOKUP(MONTH(Data[[#This Row],[Min Notif Date]]),Lookup!$G$1:$H$12,2,0)</f>
        <v>12. Dec</v>
      </c>
      <c r="G97" s="4" t="str">
        <f t="shared" si="1"/>
        <v/>
      </c>
      <c r="H97" s="4" t="str">
        <f>IF(AND(Data[[#This Row],[Min Notif Time]]&gt;6,Data[[#This Row],[Min Notif Time]]&lt;17),"Business Hours","Non-Business Hours")</f>
        <v>Business Hours</v>
      </c>
      <c r="I97" s="4" t="str" cm="1">
        <f t="array" ref="I97">IFERROR(VLOOKUP(Data[[#This Row],[Min Notif Date]],Lookup!$N$1:$P$11,2,0),_xlfn.IFS(VLOOKUP(WEEKDAY(Data[[#This Row],[Min Notif Date]],2),Lookup!$J$1:$L$7,3,0)="Weekend","Weekend",VLOOKUP(WEEKDAY(Data[[#This Row],[Min Notif Date]],2),Lookup!$J$1:$L$7,3,0)="Weekday","Weekday"))</f>
        <v>Weekday</v>
      </c>
      <c r="J97" s="4" t="str">
        <f>VLOOKUP(WEEKDAY(Data[[#This Row],[Min Notif Date]],2),Lookup!$J$1:$K$7,2,0)</f>
        <v>4. Thu</v>
      </c>
      <c r="K97" s="37">
        <f>ROUNDDOWN(Data[[#This Row],[PGE Notified Time]],0)</f>
        <v>45631</v>
      </c>
      <c r="L97" s="4">
        <f>HOUR(Data[[#This Row],[PGE Notified Time]])</f>
        <v>9</v>
      </c>
      <c r="M97">
        <v>115478</v>
      </c>
      <c r="N97">
        <v>5282936081</v>
      </c>
      <c r="O97" t="s">
        <v>117</v>
      </c>
      <c r="P97" t="s">
        <v>175</v>
      </c>
      <c r="Q97" s="44" t="s">
        <v>117</v>
      </c>
      <c r="R97" t="s">
        <v>119</v>
      </c>
      <c r="S97" s="1">
        <v>45631.400011574071</v>
      </c>
      <c r="T97" s="1">
        <v>45631.404548611114</v>
      </c>
      <c r="U97" s="1">
        <v>45631.877083333333</v>
      </c>
      <c r="V97" t="s">
        <v>120</v>
      </c>
      <c r="W97" t="s">
        <v>121</v>
      </c>
      <c r="X97" t="s">
        <v>207</v>
      </c>
      <c r="Y97" t="s">
        <v>123</v>
      </c>
      <c r="Z97">
        <v>129903125</v>
      </c>
      <c r="AA97" s="50">
        <v>35604485</v>
      </c>
      <c r="AB97" t="s">
        <v>124</v>
      </c>
      <c r="AC97" s="51">
        <v>686.98333333300002</v>
      </c>
    </row>
    <row r="98" spans="1:29" x14ac:dyDescent="0.25">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 s="4" t="str">
        <f>VLOOKUP(P98,Lookup!$A$1:$D$19,4,0)</f>
        <v>North Coast</v>
      </c>
      <c r="C98" s="4" t="str">
        <f>VLOOKUP(P98,Lookup!$A$1:$E$19,5,0)</f>
        <v>Region 1</v>
      </c>
      <c r="D98" s="4" t="str">
        <f>VLOOKUP(P98,Lookup!$A$1:$B$19,2,0)</f>
        <v>NB</v>
      </c>
      <c r="E98" s="4" t="str">
        <f>IF(AND((Data[[#This Row],[Min Notif Date]]&gt;$G$3),Data[[#This Row],[Min Notif Date]]&lt;$F$3),"Last Week","No")</f>
        <v>No</v>
      </c>
      <c r="F98" s="4" t="str">
        <f>VLOOKUP(MONTH(Data[[#This Row],[Min Notif Date]]),Lookup!$G$1:$H$12,2,0)</f>
        <v>6. Jun</v>
      </c>
      <c r="G98" s="4" t="str">
        <f t="shared" si="1"/>
        <v/>
      </c>
      <c r="H98" s="4" t="str">
        <f>IF(AND(Data[[#This Row],[Min Notif Time]]&gt;6,Data[[#This Row],[Min Notif Time]]&lt;17),"Business Hours","Non-Business Hours")</f>
        <v>Business Hours</v>
      </c>
      <c r="I98" s="4" t="str" cm="1">
        <f t="array" ref="I98">IFERROR(VLOOKUP(Data[[#This Row],[Min Notif Date]],Lookup!$N$1:$P$11,2,0),_xlfn.IFS(VLOOKUP(WEEKDAY(Data[[#This Row],[Min Notif Date]],2),Lookup!$J$1:$L$7,3,0)="Weekend","Weekend",VLOOKUP(WEEKDAY(Data[[#This Row],[Min Notif Date]],2),Lookup!$J$1:$L$7,3,0)="Weekday","Weekday"))</f>
        <v>Weekday</v>
      </c>
      <c r="J98" s="4" t="str">
        <f>VLOOKUP(WEEKDAY(Data[[#This Row],[Min Notif Date]],2),Lookup!$J$1:$K$7,2,0)</f>
        <v>4. Thu</v>
      </c>
      <c r="K98" s="37">
        <f>ROUNDDOWN(Data[[#This Row],[PGE Notified Time]],0)</f>
        <v>45449</v>
      </c>
      <c r="L98" s="4">
        <f>HOUR(Data[[#This Row],[PGE Notified Time]])</f>
        <v>11</v>
      </c>
      <c r="M98">
        <v>108577</v>
      </c>
      <c r="O98" t="s">
        <v>117</v>
      </c>
      <c r="P98" t="s">
        <v>126</v>
      </c>
      <c r="Q98" s="44" t="s">
        <v>117</v>
      </c>
      <c r="R98" t="s">
        <v>147</v>
      </c>
      <c r="S98" s="1" t="s">
        <v>5</v>
      </c>
      <c r="T98" s="1">
        <v>45449.483240740738</v>
      </c>
      <c r="U98" s="1">
        <v>45449.958333333336</v>
      </c>
      <c r="V98" t="s">
        <v>120</v>
      </c>
      <c r="W98" t="s">
        <v>121</v>
      </c>
      <c r="X98" t="s">
        <v>151</v>
      </c>
      <c r="Y98" t="s">
        <v>123</v>
      </c>
      <c r="Z98">
        <v>129029499</v>
      </c>
      <c r="AA98" s="50">
        <v>47089482</v>
      </c>
      <c r="AB98" t="s">
        <v>124</v>
      </c>
      <c r="AC98" s="51">
        <v>684.133333333</v>
      </c>
    </row>
    <row r="99" spans="1:29" x14ac:dyDescent="0.25">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Bay Area</v>
      </c>
      <c r="C99" s="4" t="str">
        <f>VLOOKUP(P99,Lookup!$A$1:$E$19,5,0)</f>
        <v>Region 3</v>
      </c>
      <c r="D99" s="4" t="str">
        <f>VLOOKUP(P99,Lookup!$A$1:$B$19,2,0)</f>
        <v>PN</v>
      </c>
      <c r="E99" s="4" t="str">
        <f>IF(AND((Data[[#This Row],[Min Notif Date]]&gt;$G$3),Data[[#This Row],[Min Notif Date]]&lt;$F$3),"Last Week","No")</f>
        <v>No</v>
      </c>
      <c r="F99" s="4" t="str">
        <f>VLOOKUP(MONTH(Data[[#This Row],[Min Notif Date]]),Lookup!$G$1:$H$12,2,0)</f>
        <v>10. Oct</v>
      </c>
      <c r="G99" s="4" t="str">
        <f t="shared" si="1"/>
        <v/>
      </c>
      <c r="H99" s="4" t="str">
        <f>IF(AND(Data[[#This Row],[Min Notif Time]]&gt;6,Data[[#This Row],[Min Notif Time]]&lt;17),"Business Hours","Non-Business Hours")</f>
        <v>Business Hours</v>
      </c>
      <c r="I99" s="4" t="str" cm="1">
        <f t="array" ref="I99">IFERROR(VLOOKUP(Data[[#This Row],[Min Notif Date]],Lookup!$N$1:$P$11,2,0),_xlfn.IFS(VLOOKUP(WEEKDAY(Data[[#This Row],[Min Notif Date]],2),Lookup!$J$1:$L$7,3,0)="Weekend","Weekend",VLOOKUP(WEEKDAY(Data[[#This Row],[Min Notif Date]],2),Lookup!$J$1:$L$7,3,0)="Weekday","Weekday"))</f>
        <v>Weekend</v>
      </c>
      <c r="J99" s="4" t="str">
        <f>VLOOKUP(WEEKDAY(Data[[#This Row],[Min Notif Date]],2),Lookup!$J$1:$K$7,2,0)</f>
        <v>7. Sun</v>
      </c>
      <c r="K99" s="37">
        <f>ROUNDDOWN(Data[[#This Row],[PGE Notified Time]],0)</f>
        <v>45578</v>
      </c>
      <c r="L99" s="4">
        <f>HOUR(Data[[#This Row],[PGE Notified Time]])</f>
        <v>14</v>
      </c>
      <c r="M99">
        <v>113613</v>
      </c>
      <c r="O99" t="s">
        <v>117</v>
      </c>
      <c r="P99" t="s">
        <v>165</v>
      </c>
      <c r="Q99" s="44" t="s">
        <v>117</v>
      </c>
      <c r="R99" t="s">
        <v>125</v>
      </c>
      <c r="S99" s="1" t="s">
        <v>5</v>
      </c>
      <c r="T99" s="1">
        <v>45578.62158564815</v>
      </c>
      <c r="U99" s="1">
        <v>45579.096412037034</v>
      </c>
      <c r="V99" t="s">
        <v>120</v>
      </c>
      <c r="W99" t="s">
        <v>121</v>
      </c>
      <c r="X99" t="s">
        <v>208</v>
      </c>
      <c r="Y99" t="s">
        <v>123</v>
      </c>
      <c r="Z99">
        <v>129679617</v>
      </c>
      <c r="AA99" s="50">
        <v>47159360</v>
      </c>
      <c r="AB99" t="s">
        <v>124</v>
      </c>
      <c r="AC99" s="51">
        <v>683.75</v>
      </c>
    </row>
    <row r="100" spans="1:29" x14ac:dyDescent="0.25">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 s="4" t="str">
        <f>VLOOKUP(P100,Lookup!$A$1:$D$19,4,0)</f>
        <v>North Valley</v>
      </c>
      <c r="C100" s="4" t="str">
        <f>VLOOKUP(P100,Lookup!$A$1:$E$19,5,0)</f>
        <v>Region 2</v>
      </c>
      <c r="D100" s="4" t="str">
        <f>VLOOKUP(P100,Lookup!$A$1:$B$19,2,0)</f>
        <v>SA</v>
      </c>
      <c r="E100" s="4" t="str">
        <f>IF(AND((Data[[#This Row],[Min Notif Date]]&gt;$G$3),Data[[#This Row],[Min Notif Date]]&lt;$F$3),"Last Week","No")</f>
        <v>No</v>
      </c>
      <c r="F100" s="4" t="str">
        <f>VLOOKUP(MONTH(Data[[#This Row],[Min Notif Date]]),Lookup!$G$1:$H$12,2,0)</f>
        <v>11. Nov</v>
      </c>
      <c r="G100" s="4" t="str">
        <f t="shared" si="1"/>
        <v/>
      </c>
      <c r="H100" s="4" t="str">
        <f>IF(AND(Data[[#This Row],[Min Notif Time]]&gt;6,Data[[#This Row],[Min Notif Time]]&lt;17),"Business Hours","Non-Business Hours")</f>
        <v>Business Hours</v>
      </c>
      <c r="I100" s="4" t="str" cm="1">
        <f t="array" ref="I100">IFERROR(VLOOKUP(Data[[#This Row],[Min Notif Date]],Lookup!$N$1:$P$11,2,0),_xlfn.IFS(VLOOKUP(WEEKDAY(Data[[#This Row],[Min Notif Date]],2),Lookup!$J$1:$L$7,3,0)="Weekend","Weekend",VLOOKUP(WEEKDAY(Data[[#This Row],[Min Notif Date]],2),Lookup!$J$1:$L$7,3,0)="Weekday","Weekday"))</f>
        <v>Weekday</v>
      </c>
      <c r="J100" s="4" t="str">
        <f>VLOOKUP(WEEKDAY(Data[[#This Row],[Min Notif Date]],2),Lookup!$J$1:$K$7,2,0)</f>
        <v>4. Thu</v>
      </c>
      <c r="K100" s="37">
        <f>ROUNDDOWN(Data[[#This Row],[PGE Notified Time]],0)</f>
        <v>45617</v>
      </c>
      <c r="L100" s="4">
        <f>HOUR(Data[[#This Row],[PGE Notified Time]])</f>
        <v>9</v>
      </c>
      <c r="M100">
        <v>115004</v>
      </c>
      <c r="N100">
        <v>4252517402</v>
      </c>
      <c r="O100" t="s">
        <v>117</v>
      </c>
      <c r="P100" t="s">
        <v>175</v>
      </c>
      <c r="Q100" s="44" t="s">
        <v>117</v>
      </c>
      <c r="R100" t="s">
        <v>125</v>
      </c>
      <c r="S100" s="1">
        <v>45617.369293981479</v>
      </c>
      <c r="T100" s="1">
        <v>45617.40828703704</v>
      </c>
      <c r="U100" s="1">
        <v>45617.84375</v>
      </c>
      <c r="V100" t="s">
        <v>120</v>
      </c>
      <c r="W100" t="s">
        <v>121</v>
      </c>
      <c r="X100" t="s">
        <v>209</v>
      </c>
      <c r="Y100" t="s">
        <v>123</v>
      </c>
      <c r="Z100">
        <v>129848035</v>
      </c>
      <c r="AA100" s="50">
        <v>47167887</v>
      </c>
      <c r="AB100" t="s">
        <v>124</v>
      </c>
      <c r="AC100" s="51">
        <v>683.21666666700003</v>
      </c>
    </row>
    <row r="101" spans="1:29" x14ac:dyDescent="0.25">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North Coast</v>
      </c>
      <c r="C101" s="4" t="str">
        <f>VLOOKUP(P101,Lookup!$A$1:$E$19,5,0)</f>
        <v>Region 1</v>
      </c>
      <c r="D101" s="4" t="str">
        <f>VLOOKUP(P101,Lookup!$A$1:$B$19,2,0)</f>
        <v>NB</v>
      </c>
      <c r="E101" s="4" t="str">
        <f>IF(AND((Data[[#This Row],[Min Notif Date]]&gt;$G$3),Data[[#This Row],[Min Notif Date]]&lt;$F$3),"Last Week","No")</f>
        <v>No</v>
      </c>
      <c r="F101" s="4" t="str">
        <f>VLOOKUP(MONTH(Data[[#This Row],[Min Notif Date]]),Lookup!$G$1:$H$12,2,0)</f>
        <v>6. Jun</v>
      </c>
      <c r="G101" s="4" t="str">
        <f t="shared" si="1"/>
        <v/>
      </c>
      <c r="H101" s="4" t="str">
        <f>IF(AND(Data[[#This Row],[Min Notif Time]]&gt;6,Data[[#This Row],[Min Notif Time]]&lt;17),"Business Hours","Non-Business Hours")</f>
        <v>Business Hours</v>
      </c>
      <c r="I101" s="4" t="str" cm="1">
        <f t="array" ref="I101">IFERROR(VLOOKUP(Data[[#This Row],[Min Notif Date]],Lookup!$N$1:$P$11,2,0),_xlfn.IFS(VLOOKUP(WEEKDAY(Data[[#This Row],[Min Notif Date]],2),Lookup!$J$1:$L$7,3,0)="Weekend","Weekend",VLOOKUP(WEEKDAY(Data[[#This Row],[Min Notif Date]],2),Lookup!$J$1:$L$7,3,0)="Weekday","Weekday"))</f>
        <v>Weekday</v>
      </c>
      <c r="J101" s="4" t="str">
        <f>VLOOKUP(WEEKDAY(Data[[#This Row],[Min Notif Date]],2),Lookup!$J$1:$K$7,2,0)</f>
        <v>1. Mon</v>
      </c>
      <c r="K101" s="37">
        <f>ROUNDDOWN(Data[[#This Row],[PGE Notified Time]],0)</f>
        <v>45460</v>
      </c>
      <c r="L101" s="4">
        <f>HOUR(Data[[#This Row],[PGE Notified Time]])</f>
        <v>9</v>
      </c>
      <c r="M101">
        <v>109027</v>
      </c>
      <c r="O101" t="s">
        <v>117</v>
      </c>
      <c r="P101" t="s">
        <v>126</v>
      </c>
      <c r="Q101" s="44" t="s">
        <v>117</v>
      </c>
      <c r="R101" t="s">
        <v>125</v>
      </c>
      <c r="S101" s="1" t="s">
        <v>5</v>
      </c>
      <c r="T101" s="1">
        <v>45460.382708333331</v>
      </c>
      <c r="U101" s="1">
        <v>45460.854641203703</v>
      </c>
      <c r="V101" t="s">
        <v>120</v>
      </c>
      <c r="W101" t="s">
        <v>121</v>
      </c>
      <c r="X101" t="s">
        <v>151</v>
      </c>
      <c r="Y101" t="s">
        <v>123</v>
      </c>
      <c r="Z101">
        <v>129083370</v>
      </c>
      <c r="AA101" s="50">
        <v>47096027</v>
      </c>
      <c r="AB101" t="s">
        <v>124</v>
      </c>
      <c r="AC101" s="51">
        <v>679.58333333300004</v>
      </c>
    </row>
    <row r="102" spans="1:29" x14ac:dyDescent="0.25">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Bay Area</v>
      </c>
      <c r="C102" s="4" t="str">
        <f>VLOOKUP(P102,Lookup!$A$1:$E$19,5,0)</f>
        <v>Region 3</v>
      </c>
      <c r="D102" s="4" t="str">
        <f>VLOOKUP(P102,Lookup!$A$1:$B$19,2,0)</f>
        <v>EB</v>
      </c>
      <c r="E102" s="4" t="str">
        <f>IF(AND((Data[[#This Row],[Min Notif Date]]&gt;$G$3),Data[[#This Row],[Min Notif Date]]&lt;$F$3),"Last Week","No")</f>
        <v>No</v>
      </c>
      <c r="F102" s="4" t="str">
        <f>VLOOKUP(MONTH(Data[[#This Row],[Min Notif Date]]),Lookup!$G$1:$H$12,2,0)</f>
        <v>12. Dec</v>
      </c>
      <c r="G102" s="4" t="str">
        <f t="shared" si="1"/>
        <v/>
      </c>
      <c r="H102" s="4" t="str">
        <f>IF(AND(Data[[#This Row],[Min Notif Time]]&gt;6,Data[[#This Row],[Min Notif Time]]&lt;17),"Business Hours","Non-Business Hours")</f>
        <v>Business Hours</v>
      </c>
      <c r="I102" s="4" t="str" cm="1">
        <f t="array" ref="I102">IFERROR(VLOOKUP(Data[[#This Row],[Min Notif Date]],Lookup!$N$1:$P$11,2,0),_xlfn.IFS(VLOOKUP(WEEKDAY(Data[[#This Row],[Min Notif Date]],2),Lookup!$J$1:$L$7,3,0)="Weekend","Weekend",VLOOKUP(WEEKDAY(Data[[#This Row],[Min Notif Date]],2),Lookup!$J$1:$L$7,3,0)="Weekday","Weekday"))</f>
        <v>Weekend</v>
      </c>
      <c r="J102" s="4" t="str">
        <f>VLOOKUP(WEEKDAY(Data[[#This Row],[Min Notif Date]],2),Lookup!$J$1:$K$7,2,0)</f>
        <v>7. Sun</v>
      </c>
      <c r="K102" s="37">
        <f>ROUNDDOWN(Data[[#This Row],[PGE Notified Time]],0)</f>
        <v>45641</v>
      </c>
      <c r="L102" s="4">
        <f>HOUR(Data[[#This Row],[PGE Notified Time]])</f>
        <v>12</v>
      </c>
      <c r="M102">
        <v>115827</v>
      </c>
      <c r="O102" t="s">
        <v>117</v>
      </c>
      <c r="P102" t="s">
        <v>118</v>
      </c>
      <c r="Q102" s="44" t="s">
        <v>117</v>
      </c>
      <c r="R102" t="s">
        <v>125</v>
      </c>
      <c r="S102" s="1" t="s">
        <v>5</v>
      </c>
      <c r="T102" s="1">
        <v>45641.528900462959</v>
      </c>
      <c r="U102" s="1">
        <v>45642.000127314815</v>
      </c>
      <c r="V102" t="s">
        <v>120</v>
      </c>
      <c r="W102" t="s">
        <v>121</v>
      </c>
      <c r="X102" t="s">
        <v>122</v>
      </c>
      <c r="Y102" t="s">
        <v>123</v>
      </c>
      <c r="Z102" t="s">
        <v>210</v>
      </c>
      <c r="AA102" s="50" t="s">
        <v>211</v>
      </c>
      <c r="AB102" t="s">
        <v>124</v>
      </c>
      <c r="AC102" s="51">
        <v>678.56666666700005</v>
      </c>
    </row>
    <row r="103" spans="1:29" x14ac:dyDescent="0.25">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Bay Area</v>
      </c>
      <c r="C103" s="4" t="str">
        <f>VLOOKUP(P103,Lookup!$A$1:$E$19,5,0)</f>
        <v>Region 3</v>
      </c>
      <c r="D103" s="4" t="str">
        <f>VLOOKUP(P103,Lookup!$A$1:$B$19,2,0)</f>
        <v>DI</v>
      </c>
      <c r="E103" s="4" t="str">
        <f>IF(AND((Data[[#This Row],[Min Notif Date]]&gt;$G$3),Data[[#This Row],[Min Notif Date]]&lt;$F$3),"Last Week","No")</f>
        <v>No</v>
      </c>
      <c r="F103" s="4" t="str">
        <f>VLOOKUP(MONTH(Data[[#This Row],[Min Notif Date]]),Lookup!$G$1:$H$12,2,0)</f>
        <v>3. Mar</v>
      </c>
      <c r="G103" s="4" t="str">
        <f t="shared" si="1"/>
        <v/>
      </c>
      <c r="H103" s="4" t="str">
        <f>IF(AND(Data[[#This Row],[Min Notif Time]]&gt;6,Data[[#This Row],[Min Notif Time]]&lt;17),"Business Hours","Non-Business Hours")</f>
        <v>Business Hours</v>
      </c>
      <c r="I103" s="4" t="str" cm="1">
        <f t="array" ref="I103">IFERROR(VLOOKUP(Data[[#This Row],[Min Notif Date]],Lookup!$N$1:$P$11,2,0),_xlfn.IFS(VLOOKUP(WEEKDAY(Data[[#This Row],[Min Notif Date]],2),Lookup!$J$1:$L$7,3,0)="Weekend","Weekend",VLOOKUP(WEEKDAY(Data[[#This Row],[Min Notif Date]],2),Lookup!$J$1:$L$7,3,0)="Weekday","Weekday"))</f>
        <v>Weekday</v>
      </c>
      <c r="J103" s="4" t="str">
        <f>VLOOKUP(WEEKDAY(Data[[#This Row],[Min Notif Date]],2),Lookup!$J$1:$K$7,2,0)</f>
        <v>1. Mon</v>
      </c>
      <c r="K103" s="37">
        <f>ROUNDDOWN(Data[[#This Row],[PGE Notified Time]],0)</f>
        <v>45376</v>
      </c>
      <c r="L103" s="4">
        <f>HOUR(Data[[#This Row],[PGE Notified Time]])</f>
        <v>11</v>
      </c>
      <c r="M103">
        <v>105832</v>
      </c>
      <c r="O103" t="s">
        <v>117</v>
      </c>
      <c r="P103" t="s">
        <v>141</v>
      </c>
      <c r="Q103" s="44" t="s">
        <v>117</v>
      </c>
      <c r="R103" t="s">
        <v>119</v>
      </c>
      <c r="S103" s="1" t="s">
        <v>5</v>
      </c>
      <c r="T103" s="1">
        <v>45376.492025462961</v>
      </c>
      <c r="U103" s="1">
        <v>45376.958425925928</v>
      </c>
      <c r="V103" t="s">
        <v>120</v>
      </c>
      <c r="W103" t="s">
        <v>121</v>
      </c>
      <c r="X103" t="s">
        <v>194</v>
      </c>
      <c r="Y103" t="s">
        <v>123</v>
      </c>
      <c r="AA103" s="50"/>
      <c r="AB103" t="s">
        <v>124</v>
      </c>
      <c r="AC103" s="51">
        <v>671.616666667</v>
      </c>
    </row>
    <row r="104" spans="1:29" x14ac:dyDescent="0.25">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 s="4" t="str">
        <f>VLOOKUP(P104,Lookup!$A$1:$D$19,4,0)</f>
        <v>North Valley</v>
      </c>
      <c r="C104" s="4" t="str">
        <f>VLOOKUP(P104,Lookup!$A$1:$E$19,5,0)</f>
        <v>Region 2</v>
      </c>
      <c r="D104" s="4" t="str">
        <f>VLOOKUP(P104,Lookup!$A$1:$B$19,2,0)</f>
        <v>SA</v>
      </c>
      <c r="E104" s="4" t="str">
        <f>IF(AND((Data[[#This Row],[Min Notif Date]]&gt;$G$3),Data[[#This Row],[Min Notif Date]]&lt;$F$3),"Last Week","No")</f>
        <v>No</v>
      </c>
      <c r="F104" s="4" t="str">
        <f>VLOOKUP(MONTH(Data[[#This Row],[Min Notif Date]]),Lookup!$G$1:$H$12,2,0)</f>
        <v>9. Sep</v>
      </c>
      <c r="G104" s="4" t="str">
        <f t="shared" si="1"/>
        <v/>
      </c>
      <c r="H104" s="4" t="str">
        <f>IF(AND(Data[[#This Row],[Min Notif Time]]&gt;6,Data[[#This Row],[Min Notif Time]]&lt;17),"Business Hours","Non-Business Hours")</f>
        <v>Business Hours</v>
      </c>
      <c r="I104" s="4" t="str" cm="1">
        <f t="array" ref="I104">IFERROR(VLOOKUP(Data[[#This Row],[Min Notif Date]],Lookup!$N$1:$P$11,2,0),_xlfn.IFS(VLOOKUP(WEEKDAY(Data[[#This Row],[Min Notif Date]],2),Lookup!$J$1:$L$7,3,0)="Weekend","Weekend",VLOOKUP(WEEKDAY(Data[[#This Row],[Min Notif Date]],2),Lookup!$J$1:$L$7,3,0)="Weekday","Weekday"))</f>
        <v>Weekday</v>
      </c>
      <c r="J104" s="4" t="str">
        <f>VLOOKUP(WEEKDAY(Data[[#This Row],[Min Notif Date]],2),Lookup!$J$1:$K$7,2,0)</f>
        <v>4. Thu</v>
      </c>
      <c r="K104" s="37">
        <f>ROUNDDOWN(Data[[#This Row],[PGE Notified Time]],0)</f>
        <v>45547</v>
      </c>
      <c r="L104" s="4">
        <f>HOUR(Data[[#This Row],[PGE Notified Time]])</f>
        <v>8</v>
      </c>
      <c r="M104">
        <v>112467</v>
      </c>
      <c r="O104" t="s">
        <v>117</v>
      </c>
      <c r="P104" t="s">
        <v>175</v>
      </c>
      <c r="Q104" s="44" t="s">
        <v>117</v>
      </c>
      <c r="R104" t="s">
        <v>119</v>
      </c>
      <c r="S104" s="1" t="s">
        <v>5</v>
      </c>
      <c r="T104" s="1">
        <v>45547.371076388888</v>
      </c>
      <c r="U104" s="1">
        <v>45547.836759259262</v>
      </c>
      <c r="V104" t="s">
        <v>120</v>
      </c>
      <c r="W104" t="s">
        <v>121</v>
      </c>
      <c r="X104" t="s">
        <v>177</v>
      </c>
      <c r="Y104" t="s">
        <v>123</v>
      </c>
      <c r="Z104">
        <v>129522184</v>
      </c>
      <c r="AA104" s="50">
        <v>47132984</v>
      </c>
      <c r="AB104" t="s">
        <v>124</v>
      </c>
      <c r="AC104" s="51">
        <v>670.58333333300004</v>
      </c>
    </row>
    <row r="105" spans="1:29" x14ac:dyDescent="0.25">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 s="4" t="str">
        <f>VLOOKUP(P105,Lookup!$A$1:$D$19,4,0)</f>
        <v>Bay Area</v>
      </c>
      <c r="C105" s="4" t="str">
        <f>VLOOKUP(P105,Lookup!$A$1:$E$19,5,0)</f>
        <v>Region 3</v>
      </c>
      <c r="D105" s="4" t="str">
        <f>VLOOKUP(P105,Lookup!$A$1:$B$19,2,0)</f>
        <v>DI</v>
      </c>
      <c r="E105" s="4" t="str">
        <f>IF(AND((Data[[#This Row],[Min Notif Date]]&gt;$G$3),Data[[#This Row],[Min Notif Date]]&lt;$F$3),"Last Week","No")</f>
        <v>No</v>
      </c>
      <c r="F105" s="4" t="str">
        <f>VLOOKUP(MONTH(Data[[#This Row],[Min Notif Date]]),Lookup!$G$1:$H$12,2,0)</f>
        <v>3. Mar</v>
      </c>
      <c r="G105" s="4" t="str">
        <f t="shared" si="1"/>
        <v/>
      </c>
      <c r="H105" s="4" t="str">
        <f>IF(AND(Data[[#This Row],[Min Notif Time]]&gt;6,Data[[#This Row],[Min Notif Time]]&lt;17),"Business Hours","Non-Business Hours")</f>
        <v>Business Hours</v>
      </c>
      <c r="I105" s="4" t="str" cm="1">
        <f t="array" ref="I105">IFERROR(VLOOKUP(Data[[#This Row],[Min Notif Date]],Lookup!$N$1:$P$11,2,0),_xlfn.IFS(VLOOKUP(WEEKDAY(Data[[#This Row],[Min Notif Date]],2),Lookup!$J$1:$L$7,3,0)="Weekend","Weekend",VLOOKUP(WEEKDAY(Data[[#This Row],[Min Notif Date]],2),Lookup!$J$1:$L$7,3,0)="Weekday","Weekday"))</f>
        <v>Weekday</v>
      </c>
      <c r="J105" s="4" t="str">
        <f>VLOOKUP(WEEKDAY(Data[[#This Row],[Min Notif Date]],2),Lookup!$J$1:$K$7,2,0)</f>
        <v>1. Mon</v>
      </c>
      <c r="K105" s="37">
        <f>ROUNDDOWN(Data[[#This Row],[PGE Notified Time]],0)</f>
        <v>45376</v>
      </c>
      <c r="L105" s="4">
        <f>HOUR(Data[[#This Row],[PGE Notified Time]])</f>
        <v>12</v>
      </c>
      <c r="M105">
        <v>105825</v>
      </c>
      <c r="O105" t="s">
        <v>117</v>
      </c>
      <c r="P105" t="s">
        <v>141</v>
      </c>
      <c r="Q105" s="44" t="s">
        <v>117</v>
      </c>
      <c r="R105" t="s">
        <v>125</v>
      </c>
      <c r="S105" s="1" t="s">
        <v>5</v>
      </c>
      <c r="T105" s="1">
        <v>45376.500196759262</v>
      </c>
      <c r="U105" s="1">
        <v>45376.965624999997</v>
      </c>
      <c r="V105" t="s">
        <v>120</v>
      </c>
      <c r="W105" t="s">
        <v>121</v>
      </c>
      <c r="X105" t="s">
        <v>194</v>
      </c>
      <c r="Y105" t="s">
        <v>123</v>
      </c>
      <c r="AA105" s="50"/>
      <c r="AB105" t="s">
        <v>124</v>
      </c>
      <c r="AC105" s="51">
        <v>670.21666666700003</v>
      </c>
    </row>
    <row r="106" spans="1:29" x14ac:dyDescent="0.25">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 s="4" t="str">
        <f>VLOOKUP(P106,Lookup!$A$1:$D$19,4,0)</f>
        <v>South Bay</v>
      </c>
      <c r="C106" s="4" t="str">
        <f>VLOOKUP(P106,Lookup!$A$1:$E$19,5,0)</f>
        <v>Region 4</v>
      </c>
      <c r="D106" s="4" t="str">
        <f>VLOOKUP(P106,Lookup!$A$1:$B$19,2,0)</f>
        <v>CC</v>
      </c>
      <c r="E106" s="4" t="str">
        <f>IF(AND((Data[[#This Row],[Min Notif Date]]&gt;$G$3),Data[[#This Row],[Min Notif Date]]&lt;$F$3),"Last Week","No")</f>
        <v>No</v>
      </c>
      <c r="F106" s="4" t="str">
        <f>VLOOKUP(MONTH(Data[[#This Row],[Min Notif Date]]),Lookup!$G$1:$H$12,2,0)</f>
        <v>8. Aug</v>
      </c>
      <c r="G106" s="4" t="str">
        <f t="shared" si="1"/>
        <v/>
      </c>
      <c r="H106" s="4" t="str">
        <f>IF(AND(Data[[#This Row],[Min Notif Time]]&gt;6,Data[[#This Row],[Min Notif Time]]&lt;17),"Business Hours","Non-Business Hours")</f>
        <v>Non-Business Hours</v>
      </c>
      <c r="I106" s="4" t="str" cm="1">
        <f t="array" ref="I106">IFERROR(VLOOKUP(Data[[#This Row],[Min Notif Date]],Lookup!$N$1:$P$11,2,0),_xlfn.IFS(VLOOKUP(WEEKDAY(Data[[#This Row],[Min Notif Date]],2),Lookup!$J$1:$L$7,3,0)="Weekend","Weekend",VLOOKUP(WEEKDAY(Data[[#This Row],[Min Notif Date]],2),Lookup!$J$1:$L$7,3,0)="Weekday","Weekday"))</f>
        <v>Weekday</v>
      </c>
      <c r="J106" s="4" t="str">
        <f>VLOOKUP(WEEKDAY(Data[[#This Row],[Min Notif Date]],2),Lookup!$J$1:$K$7,2,0)</f>
        <v>4. Thu</v>
      </c>
      <c r="K106" s="37">
        <f>ROUNDDOWN(Data[[#This Row],[PGE Notified Time]],0)</f>
        <v>45505</v>
      </c>
      <c r="L106" s="4">
        <f>HOUR(Data[[#This Row],[PGE Notified Time]])</f>
        <v>18</v>
      </c>
      <c r="M106">
        <v>110884</v>
      </c>
      <c r="N106" t="s">
        <v>212</v>
      </c>
      <c r="O106" t="s">
        <v>117</v>
      </c>
      <c r="P106" t="s">
        <v>134</v>
      </c>
      <c r="Q106" s="44" t="s">
        <v>117</v>
      </c>
      <c r="R106" t="s">
        <v>119</v>
      </c>
      <c r="S106" s="1">
        <v>45505.525462962964</v>
      </c>
      <c r="T106" s="1">
        <v>45505.763506944444</v>
      </c>
      <c r="U106" s="1">
        <v>45505.989583333336</v>
      </c>
      <c r="V106" t="s">
        <v>120</v>
      </c>
      <c r="W106" t="s">
        <v>121</v>
      </c>
      <c r="X106" t="s">
        <v>213</v>
      </c>
      <c r="Y106" t="s">
        <v>123</v>
      </c>
      <c r="Z106">
        <v>129323597</v>
      </c>
      <c r="AA106" s="50">
        <v>35570269</v>
      </c>
      <c r="AB106" t="s">
        <v>124</v>
      </c>
      <c r="AC106" s="51">
        <v>668.33333333300004</v>
      </c>
    </row>
    <row r="107" spans="1:29" x14ac:dyDescent="0.25">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 s="4" t="str">
        <f>VLOOKUP(P107,Lookup!$A$1:$D$19,4,0)</f>
        <v>Bay Area</v>
      </c>
      <c r="C107" s="4" t="str">
        <f>VLOOKUP(P107,Lookup!$A$1:$E$19,5,0)</f>
        <v>Region 3</v>
      </c>
      <c r="D107" s="4" t="str">
        <f>VLOOKUP(P107,Lookup!$A$1:$B$19,2,0)</f>
        <v>SF</v>
      </c>
      <c r="E107" s="4" t="str">
        <f>IF(AND((Data[[#This Row],[Min Notif Date]]&gt;$G$3),Data[[#This Row],[Min Notif Date]]&lt;$F$3),"Last Week","No")</f>
        <v>No</v>
      </c>
      <c r="F107" s="4" t="str">
        <f>VLOOKUP(MONTH(Data[[#This Row],[Min Notif Date]]),Lookup!$G$1:$H$12,2,0)</f>
        <v>3. Mar</v>
      </c>
      <c r="G107" s="4" t="str">
        <f t="shared" si="1"/>
        <v/>
      </c>
      <c r="H107" s="4" t="str">
        <f>IF(AND(Data[[#This Row],[Min Notif Time]]&gt;6,Data[[#This Row],[Min Notif Time]]&lt;17),"Business Hours","Non-Business Hours")</f>
        <v>Business Hours</v>
      </c>
      <c r="I107" s="4" t="str" cm="1">
        <f t="array" ref="I107">IFERROR(VLOOKUP(Data[[#This Row],[Min Notif Date]],Lookup!$N$1:$P$11,2,0),_xlfn.IFS(VLOOKUP(WEEKDAY(Data[[#This Row],[Min Notif Date]],2),Lookup!$J$1:$L$7,3,0)="Weekend","Weekend",VLOOKUP(WEEKDAY(Data[[#This Row],[Min Notif Date]],2),Lookup!$J$1:$L$7,3,0)="Weekday","Weekday"))</f>
        <v>Weekday</v>
      </c>
      <c r="J107" s="4" t="str">
        <f>VLOOKUP(WEEKDAY(Data[[#This Row],[Min Notif Date]],2),Lookup!$J$1:$K$7,2,0)</f>
        <v>1. Mon</v>
      </c>
      <c r="K107" s="37">
        <f>ROUNDDOWN(Data[[#This Row],[PGE Notified Time]],0)</f>
        <v>45362</v>
      </c>
      <c r="L107" s="4">
        <f>HOUR(Data[[#This Row],[PGE Notified Time]])</f>
        <v>12</v>
      </c>
      <c r="M107">
        <v>105137</v>
      </c>
      <c r="O107" t="s">
        <v>117</v>
      </c>
      <c r="P107" t="s">
        <v>128</v>
      </c>
      <c r="Q107" s="44" t="s">
        <v>117</v>
      </c>
      <c r="R107" t="s">
        <v>119</v>
      </c>
      <c r="S107" s="1" t="s">
        <v>5</v>
      </c>
      <c r="T107" s="1">
        <v>45362.52684027778</v>
      </c>
      <c r="U107" s="1">
        <v>45362.989583333336</v>
      </c>
      <c r="V107" t="s">
        <v>120</v>
      </c>
      <c r="W107" t="s">
        <v>121</v>
      </c>
      <c r="X107" t="s">
        <v>129</v>
      </c>
      <c r="Y107" t="s">
        <v>123</v>
      </c>
      <c r="Z107">
        <v>128271843</v>
      </c>
      <c r="AA107" s="50">
        <v>47036590</v>
      </c>
      <c r="AB107" t="s">
        <v>124</v>
      </c>
      <c r="AC107" s="51">
        <v>666.35</v>
      </c>
    </row>
    <row r="108" spans="1:29" x14ac:dyDescent="0.25">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 s="4" t="str">
        <f>VLOOKUP(P108,Lookup!$A$1:$D$19,4,0)</f>
        <v>Bay Area</v>
      </c>
      <c r="C108" s="4" t="str">
        <f>VLOOKUP(P108,Lookup!$A$1:$E$19,5,0)</f>
        <v>Region 3</v>
      </c>
      <c r="D108" s="4" t="str">
        <f>VLOOKUP(P108,Lookup!$A$1:$B$19,2,0)</f>
        <v>EB</v>
      </c>
      <c r="E108" s="4" t="str">
        <f>IF(AND((Data[[#This Row],[Min Notif Date]]&gt;$G$3),Data[[#This Row],[Min Notif Date]]&lt;$F$3),"Last Week","No")</f>
        <v>No</v>
      </c>
      <c r="F108" s="4" t="str">
        <f>VLOOKUP(MONTH(Data[[#This Row],[Min Notif Date]]),Lookup!$G$1:$H$12,2,0)</f>
        <v>3. Mar</v>
      </c>
      <c r="G108" s="4" t="str">
        <f t="shared" si="1"/>
        <v/>
      </c>
      <c r="H108" s="4" t="str">
        <f>IF(AND(Data[[#This Row],[Min Notif Time]]&gt;6,Data[[#This Row],[Min Notif Time]]&lt;17),"Business Hours","Non-Business Hours")</f>
        <v>Business Hours</v>
      </c>
      <c r="I108" s="4" t="str" cm="1">
        <f t="array" ref="I108">IFERROR(VLOOKUP(Data[[#This Row],[Min Notif Date]],Lookup!$N$1:$P$11,2,0),_xlfn.IFS(VLOOKUP(WEEKDAY(Data[[#This Row],[Min Notif Date]],2),Lookup!$J$1:$L$7,3,0)="Weekend","Weekend",VLOOKUP(WEEKDAY(Data[[#This Row],[Min Notif Date]],2),Lookup!$J$1:$L$7,3,0)="Weekday","Weekday"))</f>
        <v>Weekday</v>
      </c>
      <c r="J108" s="4" t="str">
        <f>VLOOKUP(WEEKDAY(Data[[#This Row],[Min Notif Date]],2),Lookup!$J$1:$K$7,2,0)</f>
        <v>4. Thu</v>
      </c>
      <c r="K108" s="37">
        <f>ROUNDDOWN(Data[[#This Row],[PGE Notified Time]],0)</f>
        <v>45358</v>
      </c>
      <c r="L108" s="4">
        <f>HOUR(Data[[#This Row],[PGE Notified Time]])</f>
        <v>16</v>
      </c>
      <c r="M108">
        <v>105022</v>
      </c>
      <c r="N108">
        <v>2918709676</v>
      </c>
      <c r="O108" t="s">
        <v>117</v>
      </c>
      <c r="P108" t="s">
        <v>118</v>
      </c>
      <c r="Q108" s="44" t="s">
        <v>117</v>
      </c>
      <c r="R108" t="s">
        <v>119</v>
      </c>
      <c r="S108" s="1">
        <v>45358.63795138889</v>
      </c>
      <c r="T108" s="1">
        <v>45358.692858796298</v>
      </c>
      <c r="U108" s="1">
        <v>45359.099293981482</v>
      </c>
      <c r="V108" t="s">
        <v>120</v>
      </c>
      <c r="W108" t="s">
        <v>121</v>
      </c>
      <c r="X108" t="s">
        <v>144</v>
      </c>
      <c r="Y108" t="s">
        <v>123</v>
      </c>
      <c r="Z108">
        <v>128338020</v>
      </c>
      <c r="AA108" s="50">
        <v>35539139</v>
      </c>
      <c r="AB108" t="s">
        <v>124</v>
      </c>
      <c r="AC108" s="51">
        <v>664.33333333300004</v>
      </c>
    </row>
    <row r="109" spans="1:29" x14ac:dyDescent="0.25">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 s="4" t="str">
        <f>VLOOKUP(P109,Lookup!$A$1:$D$19,4,0)</f>
        <v>Bay Area</v>
      </c>
      <c r="C109" s="4" t="str">
        <f>VLOOKUP(P109,Lookup!$A$1:$E$19,5,0)</f>
        <v>Region 3</v>
      </c>
      <c r="D109" s="4" t="str">
        <f>VLOOKUP(P109,Lookup!$A$1:$B$19,2,0)</f>
        <v>EB</v>
      </c>
      <c r="E109" s="4" t="str">
        <f>IF(AND((Data[[#This Row],[Min Notif Date]]&gt;$G$3),Data[[#This Row],[Min Notif Date]]&lt;$F$3),"Last Week","No")</f>
        <v>No</v>
      </c>
      <c r="F109" s="4" t="str">
        <f>VLOOKUP(MONTH(Data[[#This Row],[Min Notif Date]]),Lookup!$G$1:$H$12,2,0)</f>
        <v>2. Feb</v>
      </c>
      <c r="G109" s="4" t="str">
        <f t="shared" si="1"/>
        <v/>
      </c>
      <c r="H109" s="4" t="str">
        <f>IF(AND(Data[[#This Row],[Min Notif Time]]&gt;6,Data[[#This Row],[Min Notif Time]]&lt;17),"Business Hours","Non-Business Hours")</f>
        <v>Non-Business Hours</v>
      </c>
      <c r="I109" s="4" t="str" cm="1">
        <f t="array" ref="I109">IFERROR(VLOOKUP(Data[[#This Row],[Min Notif Date]],Lookup!$N$1:$P$11,2,0),_xlfn.IFS(VLOOKUP(WEEKDAY(Data[[#This Row],[Min Notif Date]],2),Lookup!$J$1:$L$7,3,0)="Weekend","Weekend",VLOOKUP(WEEKDAY(Data[[#This Row],[Min Notif Date]],2),Lookup!$J$1:$L$7,3,0)="Weekday","Weekday"))</f>
        <v>Weekday</v>
      </c>
      <c r="J109" s="4" t="str">
        <f>VLOOKUP(WEEKDAY(Data[[#This Row],[Min Notif Date]],2),Lookup!$J$1:$K$7,2,0)</f>
        <v>4. Thu</v>
      </c>
      <c r="K109" s="37">
        <f>ROUNDDOWN(Data[[#This Row],[PGE Notified Time]],0)</f>
        <v>45323</v>
      </c>
      <c r="L109" s="4">
        <f>HOUR(Data[[#This Row],[PGE Notified Time]])</f>
        <v>18</v>
      </c>
      <c r="M109">
        <v>103595</v>
      </c>
      <c r="N109">
        <v>3042343733</v>
      </c>
      <c r="O109" t="s">
        <v>117</v>
      </c>
      <c r="P109" t="s">
        <v>118</v>
      </c>
      <c r="Q109" s="44" t="s">
        <v>117</v>
      </c>
      <c r="R109" t="s">
        <v>119</v>
      </c>
      <c r="S109" s="1">
        <v>45323.492800925924</v>
      </c>
      <c r="T109" s="1">
        <v>45323.756539351853</v>
      </c>
      <c r="U109" s="1">
        <v>45323.952777777777</v>
      </c>
      <c r="V109" t="s">
        <v>120</v>
      </c>
      <c r="W109" t="s">
        <v>121</v>
      </c>
      <c r="X109" t="s">
        <v>188</v>
      </c>
      <c r="Y109" t="s">
        <v>123</v>
      </c>
      <c r="AA109" s="50"/>
      <c r="AB109" t="s">
        <v>124</v>
      </c>
      <c r="AC109" s="51">
        <v>662.366666667</v>
      </c>
    </row>
    <row r="110" spans="1:29" x14ac:dyDescent="0.25">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 s="4" t="str">
        <f>VLOOKUP(P110,Lookup!$A$1:$D$19,4,0)</f>
        <v>Bay Area</v>
      </c>
      <c r="C110" s="4" t="str">
        <f>VLOOKUP(P110,Lookup!$A$1:$E$19,5,0)</f>
        <v>Region 3</v>
      </c>
      <c r="D110" s="4" t="str">
        <f>VLOOKUP(P110,Lookup!$A$1:$B$19,2,0)</f>
        <v>PN</v>
      </c>
      <c r="E110" s="4" t="str">
        <f>IF(AND((Data[[#This Row],[Min Notif Date]]&gt;$G$3),Data[[#This Row],[Min Notif Date]]&lt;$F$3),"Last Week","No")</f>
        <v>No</v>
      </c>
      <c r="F110" s="4" t="str">
        <f>VLOOKUP(MONTH(Data[[#This Row],[Min Notif Date]]),Lookup!$G$1:$H$12,2,0)</f>
        <v>5. May</v>
      </c>
      <c r="G110" s="4" t="str">
        <f t="shared" si="1"/>
        <v/>
      </c>
      <c r="H110" s="4" t="str">
        <f>IF(AND(Data[[#This Row],[Min Notif Time]]&gt;6,Data[[#This Row],[Min Notif Time]]&lt;17),"Business Hours","Non-Business Hours")</f>
        <v>Business Hours</v>
      </c>
      <c r="I110" s="4" t="str" cm="1">
        <f t="array" ref="I110">IFERROR(VLOOKUP(Data[[#This Row],[Min Notif Date]],Lookup!$N$1:$P$11,2,0),_xlfn.IFS(VLOOKUP(WEEKDAY(Data[[#This Row],[Min Notif Date]],2),Lookup!$J$1:$L$7,3,0)="Weekend","Weekend",VLOOKUP(WEEKDAY(Data[[#This Row],[Min Notif Date]],2),Lookup!$J$1:$L$7,3,0)="Weekday","Weekday"))</f>
        <v>Weekday</v>
      </c>
      <c r="J110" s="4" t="str">
        <f>VLOOKUP(WEEKDAY(Data[[#This Row],[Min Notif Date]],2),Lookup!$J$1:$K$7,2,0)</f>
        <v>3. Wed</v>
      </c>
      <c r="K110" s="37">
        <f>ROUNDDOWN(Data[[#This Row],[PGE Notified Time]],0)</f>
        <v>45441</v>
      </c>
      <c r="L110" s="4">
        <f>HOUR(Data[[#This Row],[PGE Notified Time]])</f>
        <v>11</v>
      </c>
      <c r="M110">
        <v>108235</v>
      </c>
      <c r="O110" t="s">
        <v>117</v>
      </c>
      <c r="P110" t="s">
        <v>165</v>
      </c>
      <c r="Q110" s="44" t="s">
        <v>117</v>
      </c>
      <c r="R110" t="s">
        <v>125</v>
      </c>
      <c r="S110" s="1" t="s">
        <v>5</v>
      </c>
      <c r="T110" s="1">
        <v>45441.47828703704</v>
      </c>
      <c r="U110" s="1">
        <v>45441.938194444447</v>
      </c>
      <c r="V110" t="s">
        <v>120</v>
      </c>
      <c r="W110" t="s">
        <v>121</v>
      </c>
      <c r="X110" t="s">
        <v>192</v>
      </c>
      <c r="Y110" t="s">
        <v>123</v>
      </c>
      <c r="Z110">
        <v>128906203</v>
      </c>
      <c r="AA110" s="50">
        <v>47082391</v>
      </c>
      <c r="AB110" t="s">
        <v>124</v>
      </c>
      <c r="AC110" s="51">
        <v>662.26666666699998</v>
      </c>
    </row>
    <row r="111" spans="1:29" x14ac:dyDescent="0.25">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 s="4" t="str">
        <f>VLOOKUP(P111,Lookup!$A$1:$D$19,4,0)</f>
        <v>North Valley</v>
      </c>
      <c r="C111" s="4" t="str">
        <f>VLOOKUP(P111,Lookup!$A$1:$E$19,5,0)</f>
        <v>Region 2</v>
      </c>
      <c r="D111" s="4" t="str">
        <f>VLOOKUP(P111,Lookup!$A$1:$B$19,2,0)</f>
        <v>SA</v>
      </c>
      <c r="E111" s="4" t="str">
        <f>IF(AND((Data[[#This Row],[Min Notif Date]]&gt;$G$3),Data[[#This Row],[Min Notif Date]]&lt;$F$3),"Last Week","No")</f>
        <v>No</v>
      </c>
      <c r="F111" s="4" t="str">
        <f>VLOOKUP(MONTH(Data[[#This Row],[Min Notif Date]]),Lookup!$G$1:$H$12,2,0)</f>
        <v>4. Apr</v>
      </c>
      <c r="G111" s="4" t="str">
        <f t="shared" si="1"/>
        <v/>
      </c>
      <c r="H111" s="4" t="str">
        <f>IF(AND(Data[[#This Row],[Min Notif Time]]&gt;6,Data[[#This Row],[Min Notif Time]]&lt;17),"Business Hours","Non-Business Hours")</f>
        <v>Business Hours</v>
      </c>
      <c r="I111" s="4" t="str" cm="1">
        <f t="array" ref="I111">IFERROR(VLOOKUP(Data[[#This Row],[Min Notif Date]],Lookup!$N$1:$P$11,2,0),_xlfn.IFS(VLOOKUP(WEEKDAY(Data[[#This Row],[Min Notif Date]],2),Lookup!$J$1:$L$7,3,0)="Weekend","Weekend",VLOOKUP(WEEKDAY(Data[[#This Row],[Min Notif Date]],2),Lookup!$J$1:$L$7,3,0)="Weekday","Weekday"))</f>
        <v>Weekday</v>
      </c>
      <c r="J111" s="4" t="str">
        <f>VLOOKUP(WEEKDAY(Data[[#This Row],[Min Notif Date]],2),Lookup!$J$1:$K$7,2,0)</f>
        <v>2. Tue</v>
      </c>
      <c r="K111" s="37">
        <f>ROUNDDOWN(Data[[#This Row],[PGE Notified Time]],0)</f>
        <v>45391</v>
      </c>
      <c r="L111" s="4">
        <f>HOUR(Data[[#This Row],[PGE Notified Time]])</f>
        <v>13</v>
      </c>
      <c r="M111">
        <v>106321</v>
      </c>
      <c r="O111" t="s">
        <v>117</v>
      </c>
      <c r="P111" t="s">
        <v>175</v>
      </c>
      <c r="Q111" s="44" t="s">
        <v>117</v>
      </c>
      <c r="R111" t="s">
        <v>119</v>
      </c>
      <c r="S111" s="1" t="s">
        <v>5</v>
      </c>
      <c r="T111" s="1">
        <v>45391.567187499997</v>
      </c>
      <c r="U111" s="1">
        <v>45392.020833333336</v>
      </c>
      <c r="V111" t="s">
        <v>120</v>
      </c>
      <c r="W111" t="s">
        <v>121</v>
      </c>
      <c r="X111" t="s">
        <v>177</v>
      </c>
      <c r="Y111" t="s">
        <v>123</v>
      </c>
      <c r="Z111">
        <v>128537098</v>
      </c>
      <c r="AA111" s="50">
        <v>35546153</v>
      </c>
      <c r="AB111" t="s">
        <v>124</v>
      </c>
      <c r="AC111" s="51">
        <v>653.25</v>
      </c>
    </row>
    <row r="112" spans="1:29" x14ac:dyDescent="0.25">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 s="4" t="str">
        <f>VLOOKUP(P112,Lookup!$A$1:$D$19,4,0)</f>
        <v>Bay Area</v>
      </c>
      <c r="C112" s="4" t="str">
        <f>VLOOKUP(P112,Lookup!$A$1:$E$19,5,0)</f>
        <v>Region 3</v>
      </c>
      <c r="D112" s="4" t="str">
        <f>VLOOKUP(P112,Lookup!$A$1:$B$19,2,0)</f>
        <v>EB</v>
      </c>
      <c r="E112" s="4" t="str">
        <f>IF(AND((Data[[#This Row],[Min Notif Date]]&gt;$G$3),Data[[#This Row],[Min Notif Date]]&lt;$F$3),"Last Week","No")</f>
        <v>No</v>
      </c>
      <c r="F112" s="4" t="str">
        <f>VLOOKUP(MONTH(Data[[#This Row],[Min Notif Date]]),Lookup!$G$1:$H$12,2,0)</f>
        <v>2. Feb</v>
      </c>
      <c r="G112" s="4" t="str">
        <f t="shared" si="1"/>
        <v/>
      </c>
      <c r="H112" s="4" t="str">
        <f>IF(AND(Data[[#This Row],[Min Notif Time]]&gt;6,Data[[#This Row],[Min Notif Time]]&lt;17),"Business Hours","Non-Business Hours")</f>
        <v>Business Hours</v>
      </c>
      <c r="I112" s="4" t="str" cm="1">
        <f t="array" ref="I112">IFERROR(VLOOKUP(Data[[#This Row],[Min Notif Date]],Lookup!$N$1:$P$11,2,0),_xlfn.IFS(VLOOKUP(WEEKDAY(Data[[#This Row],[Min Notif Date]],2),Lookup!$J$1:$L$7,3,0)="Weekend","Weekend",VLOOKUP(WEEKDAY(Data[[#This Row],[Min Notif Date]],2),Lookup!$J$1:$L$7,3,0)="Weekday","Weekday"))</f>
        <v>Weekday</v>
      </c>
      <c r="J112" s="4" t="str">
        <f>VLOOKUP(WEEKDAY(Data[[#This Row],[Min Notif Date]],2),Lookup!$J$1:$K$7,2,0)</f>
        <v>4. Thu</v>
      </c>
      <c r="K112" s="37">
        <f>ROUNDDOWN(Data[[#This Row],[PGE Notified Time]],0)</f>
        <v>45337</v>
      </c>
      <c r="L112" s="4">
        <f>HOUR(Data[[#This Row],[PGE Notified Time]])</f>
        <v>11</v>
      </c>
      <c r="M112">
        <v>104202</v>
      </c>
      <c r="N112">
        <v>3494661558</v>
      </c>
      <c r="O112" t="s">
        <v>117</v>
      </c>
      <c r="P112" t="s">
        <v>118</v>
      </c>
      <c r="Q112" s="44" t="s">
        <v>117</v>
      </c>
      <c r="R112" t="s">
        <v>125</v>
      </c>
      <c r="S112" s="1">
        <v>45337.446377314816</v>
      </c>
      <c r="T112" s="1">
        <v>45337.467060185183</v>
      </c>
      <c r="U112" s="1">
        <v>45337.899305555555</v>
      </c>
      <c r="V112" t="s">
        <v>120</v>
      </c>
      <c r="W112" t="s">
        <v>121</v>
      </c>
      <c r="X112" t="s">
        <v>214</v>
      </c>
      <c r="Y112" t="s">
        <v>123</v>
      </c>
      <c r="Z112">
        <v>128184981</v>
      </c>
      <c r="AA112" s="50">
        <v>47030833</v>
      </c>
      <c r="AB112" t="s">
        <v>124</v>
      </c>
      <c r="AC112" s="51">
        <v>652.21666666700003</v>
      </c>
    </row>
    <row r="113" spans="1:29" x14ac:dyDescent="0.25">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 s="4" t="str">
        <f>VLOOKUP(P113,Lookup!$A$1:$D$19,4,0)</f>
        <v>North Valley</v>
      </c>
      <c r="C113" s="4" t="str">
        <f>VLOOKUP(P113,Lookup!$A$1:$E$19,5,0)</f>
        <v>Region 2</v>
      </c>
      <c r="D113" s="4" t="str">
        <f>VLOOKUP(P113,Lookup!$A$1:$B$19,2,0)</f>
        <v>SA</v>
      </c>
      <c r="E113" s="4" t="str">
        <f>IF(AND((Data[[#This Row],[Min Notif Date]]&gt;$G$3),Data[[#This Row],[Min Notif Date]]&lt;$F$3),"Last Week","No")</f>
        <v>No</v>
      </c>
      <c r="F113" s="4" t="str">
        <f>VLOOKUP(MONTH(Data[[#This Row],[Min Notif Date]]),Lookup!$G$1:$H$12,2,0)</f>
        <v>4. Apr</v>
      </c>
      <c r="G113" s="4" t="str">
        <f t="shared" si="1"/>
        <v/>
      </c>
      <c r="H113" s="4" t="str">
        <f>IF(AND(Data[[#This Row],[Min Notif Time]]&gt;6,Data[[#This Row],[Min Notif Time]]&lt;17),"Business Hours","Non-Business Hours")</f>
        <v>Business Hours</v>
      </c>
      <c r="I113" s="4" t="str" cm="1">
        <f t="array" ref="I113">IFERROR(VLOOKUP(Data[[#This Row],[Min Notif Date]],Lookup!$N$1:$P$11,2,0),_xlfn.IFS(VLOOKUP(WEEKDAY(Data[[#This Row],[Min Notif Date]],2),Lookup!$J$1:$L$7,3,0)="Weekend","Weekend",VLOOKUP(WEEKDAY(Data[[#This Row],[Min Notif Date]],2),Lookup!$J$1:$L$7,3,0)="Weekday","Weekday"))</f>
        <v>Weekday</v>
      </c>
      <c r="J113" s="4" t="str">
        <f>VLOOKUP(WEEKDAY(Data[[#This Row],[Min Notif Date]],2),Lookup!$J$1:$K$7,2,0)</f>
        <v>1. Mon</v>
      </c>
      <c r="K113" s="37">
        <f>ROUNDDOWN(Data[[#This Row],[PGE Notified Time]],0)</f>
        <v>45383</v>
      </c>
      <c r="L113" s="4">
        <f>HOUR(Data[[#This Row],[PGE Notified Time]])</f>
        <v>13</v>
      </c>
      <c r="M113">
        <v>106009</v>
      </c>
      <c r="O113" t="s">
        <v>117</v>
      </c>
      <c r="P113" t="s">
        <v>175</v>
      </c>
      <c r="Q113" s="44" t="s">
        <v>117</v>
      </c>
      <c r="R113" t="s">
        <v>125</v>
      </c>
      <c r="S113" s="1" t="s">
        <v>5</v>
      </c>
      <c r="T113" s="1">
        <v>45383.569293981483</v>
      </c>
      <c r="U113" s="1">
        <v>45384.021493055552</v>
      </c>
      <c r="V113" t="s">
        <v>120</v>
      </c>
      <c r="W113" t="s">
        <v>121</v>
      </c>
      <c r="X113" t="s">
        <v>177</v>
      </c>
      <c r="Y113" t="s">
        <v>123</v>
      </c>
      <c r="Z113">
        <v>128412875</v>
      </c>
      <c r="AA113" s="50">
        <v>47046054</v>
      </c>
      <c r="AB113" t="s">
        <v>124</v>
      </c>
      <c r="AC113" s="51">
        <v>651.16666666699996</v>
      </c>
    </row>
    <row r="114" spans="1:29" x14ac:dyDescent="0.25">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 s="4" t="str">
        <f>VLOOKUP(P114,Lookup!$A$1:$D$19,4,0)</f>
        <v>South Bay</v>
      </c>
      <c r="C114" s="4" t="str">
        <f>VLOOKUP(P114,Lookup!$A$1:$E$19,5,0)</f>
        <v>Region 4</v>
      </c>
      <c r="D114" s="4" t="str">
        <f>VLOOKUP(P114,Lookup!$A$1:$B$19,2,0)</f>
        <v>SJ</v>
      </c>
      <c r="E114" s="4" t="str">
        <f>IF(AND((Data[[#This Row],[Min Notif Date]]&gt;$G$3),Data[[#This Row],[Min Notif Date]]&lt;$F$3),"Last Week","No")</f>
        <v>No</v>
      </c>
      <c r="F114" s="4" t="str">
        <f>VLOOKUP(MONTH(Data[[#This Row],[Min Notif Date]]),Lookup!$G$1:$H$12,2,0)</f>
        <v>6. Jun</v>
      </c>
      <c r="G114" s="4" t="str">
        <f t="shared" si="1"/>
        <v/>
      </c>
      <c r="H114" s="4" t="str">
        <f>IF(AND(Data[[#This Row],[Min Notif Time]]&gt;6,Data[[#This Row],[Min Notif Time]]&lt;17),"Business Hours","Non-Business Hours")</f>
        <v>Business Hours</v>
      </c>
      <c r="I114" s="4" t="str" cm="1">
        <f t="array" ref="I114">IFERROR(VLOOKUP(Data[[#This Row],[Min Notif Date]],Lookup!$N$1:$P$11,2,0),_xlfn.IFS(VLOOKUP(WEEKDAY(Data[[#This Row],[Min Notif Date]],2),Lookup!$J$1:$L$7,3,0)="Weekend","Weekend",VLOOKUP(WEEKDAY(Data[[#This Row],[Min Notif Date]],2),Lookup!$J$1:$L$7,3,0)="Weekday","Weekday"))</f>
        <v>Weekday</v>
      </c>
      <c r="J114" s="4" t="str">
        <f>VLOOKUP(WEEKDAY(Data[[#This Row],[Min Notif Date]],2),Lookup!$J$1:$K$7,2,0)</f>
        <v>5. Fri</v>
      </c>
      <c r="K114" s="37">
        <f>ROUNDDOWN(Data[[#This Row],[PGE Notified Time]],0)</f>
        <v>45457</v>
      </c>
      <c r="L114" s="4">
        <f>HOUR(Data[[#This Row],[PGE Notified Time]])</f>
        <v>14</v>
      </c>
      <c r="M114">
        <v>108965</v>
      </c>
      <c r="O114" t="s">
        <v>117</v>
      </c>
      <c r="P114" t="s">
        <v>145</v>
      </c>
      <c r="Q114" s="44" t="s">
        <v>117</v>
      </c>
      <c r="R114" t="s">
        <v>125</v>
      </c>
      <c r="S114" s="1" t="s">
        <v>5</v>
      </c>
      <c r="T114" s="1">
        <v>45457.610902777778</v>
      </c>
      <c r="U114" s="1">
        <v>45458.062847222223</v>
      </c>
      <c r="V114" t="s">
        <v>120</v>
      </c>
      <c r="W114" t="s">
        <v>121</v>
      </c>
      <c r="X114" t="s">
        <v>146</v>
      </c>
      <c r="Y114" t="s">
        <v>123</v>
      </c>
      <c r="Z114">
        <v>129078639</v>
      </c>
      <c r="AA114" s="50">
        <v>45724604</v>
      </c>
      <c r="AB114" t="s">
        <v>124</v>
      </c>
      <c r="AC114" s="51">
        <v>650.79999999999995</v>
      </c>
    </row>
    <row r="115" spans="1:29" x14ac:dyDescent="0.25">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Bay Area</v>
      </c>
      <c r="C115" s="4" t="str">
        <f>VLOOKUP(P115,Lookup!$A$1:$E$19,5,0)</f>
        <v>Region 3</v>
      </c>
      <c r="D115" s="4" t="str">
        <f>VLOOKUP(P115,Lookup!$A$1:$B$19,2,0)</f>
        <v>SF</v>
      </c>
      <c r="E115" s="4" t="str">
        <f>IF(AND((Data[[#This Row],[Min Notif Date]]&gt;$G$3),Data[[#This Row],[Min Notif Date]]&lt;$F$3),"Last Week","No")</f>
        <v>No</v>
      </c>
      <c r="F115" s="4" t="str">
        <f>VLOOKUP(MONTH(Data[[#This Row],[Min Notif Date]]),Lookup!$G$1:$H$12,2,0)</f>
        <v>10. Oct</v>
      </c>
      <c r="G115" s="4" t="str">
        <f t="shared" si="1"/>
        <v/>
      </c>
      <c r="H115" s="4" t="str">
        <f>IF(AND(Data[[#This Row],[Min Notif Time]]&gt;6,Data[[#This Row],[Min Notif Time]]&lt;17),"Business Hours","Non-Business Hours")</f>
        <v>Business Hours</v>
      </c>
      <c r="I115" s="4" t="str" cm="1">
        <f t="array" ref="I115">IFERROR(VLOOKUP(Data[[#This Row],[Min Notif Date]],Lookup!$N$1:$P$11,2,0),_xlfn.IFS(VLOOKUP(WEEKDAY(Data[[#This Row],[Min Notif Date]],2),Lookup!$J$1:$L$7,3,0)="Weekend","Weekend",VLOOKUP(WEEKDAY(Data[[#This Row],[Min Notif Date]],2),Lookup!$J$1:$L$7,3,0)="Weekday","Weekday"))</f>
        <v>Weekday</v>
      </c>
      <c r="J115" s="4" t="str">
        <f>VLOOKUP(WEEKDAY(Data[[#This Row],[Min Notif Date]],2),Lookup!$J$1:$K$7,2,0)</f>
        <v>2. Tue</v>
      </c>
      <c r="K115" s="37">
        <f>ROUNDDOWN(Data[[#This Row],[PGE Notified Time]],0)</f>
        <v>45587</v>
      </c>
      <c r="L115" s="4">
        <f>HOUR(Data[[#This Row],[PGE Notified Time]])</f>
        <v>10</v>
      </c>
      <c r="M115">
        <v>113936</v>
      </c>
      <c r="O115" t="s">
        <v>117</v>
      </c>
      <c r="P115" t="s">
        <v>128</v>
      </c>
      <c r="Q115" s="44" t="s">
        <v>117</v>
      </c>
      <c r="R115" t="s">
        <v>215</v>
      </c>
      <c r="S115" s="1" t="s">
        <v>5</v>
      </c>
      <c r="T115" s="1">
        <v>45587.440625000003</v>
      </c>
      <c r="U115" s="1">
        <v>45587.892361111109</v>
      </c>
      <c r="V115" t="s">
        <v>120</v>
      </c>
      <c r="W115" t="s">
        <v>121</v>
      </c>
      <c r="X115" t="s">
        <v>129</v>
      </c>
      <c r="Y115" t="s">
        <v>123</v>
      </c>
      <c r="Z115">
        <v>129714438</v>
      </c>
      <c r="AA115" s="50">
        <v>47161383</v>
      </c>
      <c r="AB115" t="s">
        <v>124</v>
      </c>
      <c r="AC115" s="51">
        <v>650.5</v>
      </c>
    </row>
    <row r="116" spans="1:29" x14ac:dyDescent="0.25">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EB</v>
      </c>
      <c r="E116" s="4" t="str">
        <f>IF(AND((Data[[#This Row],[Min Notif Date]]&gt;$G$3),Data[[#This Row],[Min Notif Date]]&lt;$F$3),"Last Week","No")</f>
        <v>No</v>
      </c>
      <c r="F116" s="4" t="str">
        <f>VLOOKUP(MONTH(Data[[#This Row],[Min Notif Date]]),Lookup!$G$1:$H$12,2,0)</f>
        <v>6. Jun</v>
      </c>
      <c r="G116" s="4" t="str">
        <f t="shared" si="1"/>
        <v/>
      </c>
      <c r="H116" s="4" t="str">
        <f>IF(AND(Data[[#This Row],[Min Notif Time]]&gt;6,Data[[#This Row],[Min Notif Time]]&lt;17),"Business Hours","Non-Business Hours")</f>
        <v>Business Hours</v>
      </c>
      <c r="I116" s="4" t="str" cm="1">
        <f t="array" ref="I116">IFERROR(VLOOKUP(Data[[#This Row],[Min Notif Date]],Lookup!$N$1:$P$11,2,0),_xlfn.IFS(VLOOKUP(WEEKDAY(Data[[#This Row],[Min Notif Date]],2),Lookup!$J$1:$L$7,3,0)="Weekend","Weekend",VLOOKUP(WEEKDAY(Data[[#This Row],[Min Notif Date]],2),Lookup!$J$1:$L$7,3,0)="Weekday","Weekday"))</f>
        <v>Weekday</v>
      </c>
      <c r="J116" s="4" t="str">
        <f>VLOOKUP(WEEKDAY(Data[[#This Row],[Min Notif Date]],2),Lookup!$J$1:$K$7,2,0)</f>
        <v>2. Tue</v>
      </c>
      <c r="K116" s="37">
        <f>ROUNDDOWN(Data[[#This Row],[PGE Notified Time]],0)</f>
        <v>45447</v>
      </c>
      <c r="L116" s="4">
        <f>HOUR(Data[[#This Row],[PGE Notified Time]])</f>
        <v>10</v>
      </c>
      <c r="M116">
        <v>108461</v>
      </c>
      <c r="O116" t="s">
        <v>117</v>
      </c>
      <c r="P116" t="s">
        <v>118</v>
      </c>
      <c r="Q116" s="44" t="s">
        <v>117</v>
      </c>
      <c r="R116" t="s">
        <v>125</v>
      </c>
      <c r="S116" s="1" t="s">
        <v>5</v>
      </c>
      <c r="T116" s="1">
        <v>45447.444560185184</v>
      </c>
      <c r="U116" s="1">
        <v>45447.895833333336</v>
      </c>
      <c r="V116" t="s">
        <v>120</v>
      </c>
      <c r="W116" t="s">
        <v>121</v>
      </c>
      <c r="X116" t="s">
        <v>144</v>
      </c>
      <c r="Y116" t="s">
        <v>123</v>
      </c>
      <c r="Z116">
        <v>129017960</v>
      </c>
      <c r="AA116" s="50">
        <v>47087369</v>
      </c>
      <c r="AB116" t="s">
        <v>124</v>
      </c>
      <c r="AC116" s="51">
        <v>649.83333333300004</v>
      </c>
    </row>
    <row r="117" spans="1:29" x14ac:dyDescent="0.25">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 s="4" t="str">
        <f>VLOOKUP(P117,Lookup!$A$1:$D$19,4,0)</f>
        <v>South Bay</v>
      </c>
      <c r="C117" s="4" t="str">
        <f>VLOOKUP(P117,Lookup!$A$1:$E$19,5,0)</f>
        <v>Region 4</v>
      </c>
      <c r="D117" s="4" t="str">
        <f>VLOOKUP(P117,Lookup!$A$1:$B$19,2,0)</f>
        <v>SJ</v>
      </c>
      <c r="E117" s="4" t="str">
        <f>IF(AND((Data[[#This Row],[Min Notif Date]]&gt;$G$3),Data[[#This Row],[Min Notif Date]]&lt;$F$3),"Last Week","No")</f>
        <v>No</v>
      </c>
      <c r="F117" s="4" t="str">
        <f>VLOOKUP(MONTH(Data[[#This Row],[Min Notif Date]]),Lookup!$G$1:$H$12,2,0)</f>
        <v>12. Dec</v>
      </c>
      <c r="G117" s="4" t="str">
        <f t="shared" si="1"/>
        <v/>
      </c>
      <c r="H117" s="4" t="str">
        <f>IF(AND(Data[[#This Row],[Min Notif Time]]&gt;6,Data[[#This Row],[Min Notif Time]]&lt;17),"Business Hours","Non-Business Hours")</f>
        <v>Business Hours</v>
      </c>
      <c r="I117" s="4" t="str" cm="1">
        <f t="array" ref="I117">IFERROR(VLOOKUP(Data[[#This Row],[Min Notif Date]],Lookup!$N$1:$P$11,2,0),_xlfn.IFS(VLOOKUP(WEEKDAY(Data[[#This Row],[Min Notif Date]],2),Lookup!$J$1:$L$7,3,0)="Weekend","Weekend",VLOOKUP(WEEKDAY(Data[[#This Row],[Min Notif Date]],2),Lookup!$J$1:$L$7,3,0)="Weekday","Weekday"))</f>
        <v>Weekend</v>
      </c>
      <c r="J117" s="4" t="str">
        <f>VLOOKUP(WEEKDAY(Data[[#This Row],[Min Notif Date]],2),Lookup!$J$1:$K$7,2,0)</f>
        <v>7. Sun</v>
      </c>
      <c r="K117" s="37">
        <f>ROUNDDOWN(Data[[#This Row],[PGE Notified Time]],0)</f>
        <v>45627</v>
      </c>
      <c r="L117" s="4">
        <f>HOUR(Data[[#This Row],[PGE Notified Time]])</f>
        <v>16</v>
      </c>
      <c r="M117">
        <v>115327</v>
      </c>
      <c r="N117">
        <v>8576649961</v>
      </c>
      <c r="O117" t="s">
        <v>117</v>
      </c>
      <c r="P117" t="s">
        <v>145</v>
      </c>
      <c r="Q117" s="44" t="s">
        <v>117</v>
      </c>
      <c r="R117" t="s">
        <v>125</v>
      </c>
      <c r="S117" s="1">
        <v>45627.63386574074</v>
      </c>
      <c r="T117" s="1">
        <v>45627.667071759257</v>
      </c>
      <c r="U117" s="1">
        <v>45628.083333333336</v>
      </c>
      <c r="V117" t="s">
        <v>120</v>
      </c>
      <c r="W117" t="s">
        <v>121</v>
      </c>
      <c r="X117" t="s">
        <v>146</v>
      </c>
      <c r="Y117" t="s">
        <v>123</v>
      </c>
      <c r="Z117">
        <v>129883140</v>
      </c>
      <c r="AA117" s="50">
        <v>47168641</v>
      </c>
      <c r="AB117" t="s">
        <v>124</v>
      </c>
      <c r="AC117" s="51">
        <v>647.23333333300002</v>
      </c>
    </row>
    <row r="118" spans="1:29" x14ac:dyDescent="0.25">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Bay Area</v>
      </c>
      <c r="C118" s="4" t="str">
        <f>VLOOKUP(P118,Lookup!$A$1:$E$19,5,0)</f>
        <v>Region 3</v>
      </c>
      <c r="D118" s="4" t="str">
        <f>VLOOKUP(P118,Lookup!$A$1:$B$19,2,0)</f>
        <v>SF</v>
      </c>
      <c r="E118" s="4" t="str">
        <f>IF(AND((Data[[#This Row],[Min Notif Date]]&gt;$G$3),Data[[#This Row],[Min Notif Date]]&lt;$F$3),"Last Week","No")</f>
        <v>No</v>
      </c>
      <c r="F118" s="4" t="str">
        <f>VLOOKUP(MONTH(Data[[#This Row],[Min Notif Date]]),Lookup!$G$1:$H$12,2,0)</f>
        <v>10. Oct</v>
      </c>
      <c r="G118" s="4" t="str">
        <f t="shared" si="1"/>
        <v/>
      </c>
      <c r="H118" s="4" t="str">
        <f>IF(AND(Data[[#This Row],[Min Notif Time]]&gt;6,Data[[#This Row],[Min Notif Time]]&lt;17),"Business Hours","Non-Business Hours")</f>
        <v>Business Hours</v>
      </c>
      <c r="I118" s="4" t="str" cm="1">
        <f t="array" ref="I118">IFERROR(VLOOKUP(Data[[#This Row],[Min Notif Date]],Lookup!$N$1:$P$11,2,0),_xlfn.IFS(VLOOKUP(WEEKDAY(Data[[#This Row],[Min Notif Date]],2),Lookup!$J$1:$L$7,3,0)="Weekend","Weekend",VLOOKUP(WEEKDAY(Data[[#This Row],[Min Notif Date]],2),Lookup!$J$1:$L$7,3,0)="Weekday","Weekday"))</f>
        <v>Weekday</v>
      </c>
      <c r="J118" s="4" t="str">
        <f>VLOOKUP(WEEKDAY(Data[[#This Row],[Min Notif Date]],2),Lookup!$J$1:$K$7,2,0)</f>
        <v>4. Thu</v>
      </c>
      <c r="K118" s="37">
        <f>ROUNDDOWN(Data[[#This Row],[PGE Notified Time]],0)</f>
        <v>45575</v>
      </c>
      <c r="L118" s="4">
        <f>HOUR(Data[[#This Row],[PGE Notified Time]])</f>
        <v>15</v>
      </c>
      <c r="M118">
        <v>113546</v>
      </c>
      <c r="N118">
        <v>5780457789</v>
      </c>
      <c r="O118" t="s">
        <v>117</v>
      </c>
      <c r="P118" t="s">
        <v>128</v>
      </c>
      <c r="Q118" s="44" t="s">
        <v>117</v>
      </c>
      <c r="R118" t="s">
        <v>147</v>
      </c>
      <c r="S118" s="1">
        <v>45575.582071759258</v>
      </c>
      <c r="T118" s="1">
        <v>45575.64947916667</v>
      </c>
      <c r="U118" s="1">
        <v>45576.031331018516</v>
      </c>
      <c r="V118" t="s">
        <v>120</v>
      </c>
      <c r="W118" t="s">
        <v>121</v>
      </c>
      <c r="X118" t="s">
        <v>129</v>
      </c>
      <c r="Y118" t="s">
        <v>123</v>
      </c>
      <c r="Z118">
        <v>129671179</v>
      </c>
      <c r="AA118" s="50">
        <v>47158800</v>
      </c>
      <c r="AB118" t="s">
        <v>124</v>
      </c>
      <c r="AC118" s="51">
        <v>646.93333333299995</v>
      </c>
    </row>
    <row r="119" spans="1:29" x14ac:dyDescent="0.25">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North Coast</v>
      </c>
      <c r="C119" s="4" t="str">
        <f>VLOOKUP(P119,Lookup!$A$1:$E$19,5,0)</f>
        <v>Region 1</v>
      </c>
      <c r="D119" s="4" t="str">
        <f>VLOOKUP(P119,Lookup!$A$1:$B$19,2,0)</f>
        <v>HB</v>
      </c>
      <c r="E119" s="4" t="str">
        <f>IF(AND((Data[[#This Row],[Min Notif Date]]&gt;$G$3),Data[[#This Row],[Min Notif Date]]&lt;$F$3),"Last Week","No")</f>
        <v>No</v>
      </c>
      <c r="F119" s="4" t="str">
        <f>VLOOKUP(MONTH(Data[[#This Row],[Min Notif Date]]),Lookup!$G$1:$H$12,2,0)</f>
        <v>5. May</v>
      </c>
      <c r="G119" s="4" t="str">
        <f t="shared" si="1"/>
        <v/>
      </c>
      <c r="H119" s="4" t="str">
        <f>IF(AND(Data[[#This Row],[Min Notif Time]]&gt;6,Data[[#This Row],[Min Notif Time]]&lt;17),"Business Hours","Non-Business Hours")</f>
        <v>Business Hours</v>
      </c>
      <c r="I119" s="4" t="str" cm="1">
        <f t="array" ref="I119">IFERROR(VLOOKUP(Data[[#This Row],[Min Notif Date]],Lookup!$N$1:$P$11,2,0),_xlfn.IFS(VLOOKUP(WEEKDAY(Data[[#This Row],[Min Notif Date]],2),Lookup!$J$1:$L$7,3,0)="Weekend","Weekend",VLOOKUP(WEEKDAY(Data[[#This Row],[Min Notif Date]],2),Lookup!$J$1:$L$7,3,0)="Weekday","Weekday"))</f>
        <v>Weekday</v>
      </c>
      <c r="J119" s="4" t="str">
        <f>VLOOKUP(WEEKDAY(Data[[#This Row],[Min Notif Date]],2),Lookup!$J$1:$K$7,2,0)</f>
        <v>3. Wed</v>
      </c>
      <c r="K119" s="37">
        <f>ROUNDDOWN(Data[[#This Row],[PGE Notified Time]],0)</f>
        <v>45434</v>
      </c>
      <c r="L119" s="4">
        <f>HOUR(Data[[#This Row],[PGE Notified Time]])</f>
        <v>11</v>
      </c>
      <c r="M119">
        <v>107967</v>
      </c>
      <c r="O119" t="s">
        <v>117</v>
      </c>
      <c r="P119" t="s">
        <v>148</v>
      </c>
      <c r="Q119" s="44" t="s">
        <v>117</v>
      </c>
      <c r="R119" t="s">
        <v>119</v>
      </c>
      <c r="S119" s="1" t="s">
        <v>5</v>
      </c>
      <c r="T119" s="1">
        <v>45434.465601851851</v>
      </c>
      <c r="U119" s="1">
        <v>45434.913877314815</v>
      </c>
      <c r="V119" t="s">
        <v>120</v>
      </c>
      <c r="W119" t="s">
        <v>121</v>
      </c>
      <c r="X119" t="s">
        <v>195</v>
      </c>
      <c r="Y119" t="s">
        <v>123</v>
      </c>
      <c r="Z119">
        <v>128839400</v>
      </c>
      <c r="AA119" s="50">
        <v>47078413</v>
      </c>
      <c r="AB119" t="s">
        <v>124</v>
      </c>
      <c r="AC119" s="51">
        <v>645.51666666699998</v>
      </c>
    </row>
    <row r="120" spans="1:29" x14ac:dyDescent="0.25">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 s="4" t="str">
        <f>VLOOKUP(P120,Lookup!$A$1:$D$19,4,0)</f>
        <v>Bay Area</v>
      </c>
      <c r="C120" s="4" t="str">
        <f>VLOOKUP(P120,Lookup!$A$1:$E$19,5,0)</f>
        <v>Region 3</v>
      </c>
      <c r="D120" s="4" t="str">
        <f>VLOOKUP(P120,Lookup!$A$1:$B$19,2,0)</f>
        <v>SF</v>
      </c>
      <c r="E120" s="4" t="str">
        <f>IF(AND((Data[[#This Row],[Min Notif Date]]&gt;$G$3),Data[[#This Row],[Min Notif Date]]&lt;$F$3),"Last Week","No")</f>
        <v>No</v>
      </c>
      <c r="F120" s="4" t="str">
        <f>VLOOKUP(MONTH(Data[[#This Row],[Min Notif Date]]),Lookup!$G$1:$H$12,2,0)</f>
        <v>3. Mar</v>
      </c>
      <c r="G120" s="4" t="str">
        <f t="shared" si="1"/>
        <v/>
      </c>
      <c r="H120" s="4" t="str">
        <f>IF(AND(Data[[#This Row],[Min Notif Time]]&gt;6,Data[[#This Row],[Min Notif Time]]&lt;17),"Business Hours","Non-Business Hours")</f>
        <v>Business Hours</v>
      </c>
      <c r="I120" s="4" t="str" cm="1">
        <f t="array" ref="I120">IFERROR(VLOOKUP(Data[[#This Row],[Min Notif Date]],Lookup!$N$1:$P$11,2,0),_xlfn.IFS(VLOOKUP(WEEKDAY(Data[[#This Row],[Min Notif Date]],2),Lookup!$J$1:$L$7,3,0)="Weekend","Weekend",VLOOKUP(WEEKDAY(Data[[#This Row],[Min Notif Date]],2),Lookup!$J$1:$L$7,3,0)="Weekday","Weekday"))</f>
        <v>Weekday</v>
      </c>
      <c r="J120" s="4" t="str">
        <f>VLOOKUP(WEEKDAY(Data[[#This Row],[Min Notif Date]],2),Lookup!$J$1:$K$7,2,0)</f>
        <v>1. Mon</v>
      </c>
      <c r="K120" s="37">
        <f>ROUNDDOWN(Data[[#This Row],[PGE Notified Time]],0)</f>
        <v>45362</v>
      </c>
      <c r="L120" s="4">
        <f>HOUR(Data[[#This Row],[PGE Notified Time]])</f>
        <v>14</v>
      </c>
      <c r="M120">
        <v>105144</v>
      </c>
      <c r="O120" t="s">
        <v>117</v>
      </c>
      <c r="P120" t="s">
        <v>128</v>
      </c>
      <c r="Q120" s="44" t="s">
        <v>117</v>
      </c>
      <c r="R120" t="s">
        <v>215</v>
      </c>
      <c r="S120" s="1" t="s">
        <v>5</v>
      </c>
      <c r="T120" s="1">
        <v>45362.589050925926</v>
      </c>
      <c r="U120" s="1">
        <v>45363.034722222219</v>
      </c>
      <c r="V120" t="s">
        <v>120</v>
      </c>
      <c r="W120" t="s">
        <v>121</v>
      </c>
      <c r="X120" t="s">
        <v>129</v>
      </c>
      <c r="Y120" t="s">
        <v>123</v>
      </c>
      <c r="Z120">
        <v>128272660</v>
      </c>
      <c r="AA120" s="50">
        <v>47036642</v>
      </c>
      <c r="AB120" t="s">
        <v>124</v>
      </c>
      <c r="AC120" s="51">
        <v>641.76666666699998</v>
      </c>
    </row>
    <row r="121" spans="1:29" x14ac:dyDescent="0.25">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South Bay</v>
      </c>
      <c r="C121" s="4" t="str">
        <f>VLOOKUP(P121,Lookup!$A$1:$E$19,5,0)</f>
        <v>Region 4</v>
      </c>
      <c r="D121" s="4" t="str">
        <f>VLOOKUP(P121,Lookup!$A$1:$B$19,2,0)</f>
        <v>DA</v>
      </c>
      <c r="E121" s="4" t="str">
        <f>IF(AND((Data[[#This Row],[Min Notif Date]]&gt;$G$3),Data[[#This Row],[Min Notif Date]]&lt;$F$3),"Last Week","No")</f>
        <v>No</v>
      </c>
      <c r="F121" s="4" t="str">
        <f>VLOOKUP(MONTH(Data[[#This Row],[Min Notif Date]]),Lookup!$G$1:$H$12,2,0)</f>
        <v>1. Jan</v>
      </c>
      <c r="G121" s="4" t="str">
        <f t="shared" si="1"/>
        <v/>
      </c>
      <c r="H121" s="4" t="str">
        <f>IF(AND(Data[[#This Row],[Min Notif Time]]&gt;6,Data[[#This Row],[Min Notif Time]]&lt;17),"Business Hours","Non-Business Hours")</f>
        <v>Business Hours</v>
      </c>
      <c r="I121" s="4" t="str" cm="1">
        <f t="array" ref="I121">IFERROR(VLOOKUP(Data[[#This Row],[Min Notif Date]],Lookup!$N$1:$P$11,2,0),_xlfn.IFS(VLOOKUP(WEEKDAY(Data[[#This Row],[Min Notif Date]],2),Lookup!$J$1:$L$7,3,0)="Weekend","Weekend",VLOOKUP(WEEKDAY(Data[[#This Row],[Min Notif Date]],2),Lookup!$J$1:$L$7,3,0)="Weekday","Weekday"))</f>
        <v>Holiday</v>
      </c>
      <c r="J121" s="4" t="str">
        <f>VLOOKUP(WEEKDAY(Data[[#This Row],[Min Notif Date]],2),Lookup!$J$1:$K$7,2,0)</f>
        <v>1. Mon</v>
      </c>
      <c r="K121" s="37">
        <f>ROUNDDOWN(Data[[#This Row],[PGE Notified Time]],0)</f>
        <v>45292</v>
      </c>
      <c r="L121" s="4">
        <f>HOUR(Data[[#This Row],[PGE Notified Time]])</f>
        <v>13</v>
      </c>
      <c r="M121">
        <v>102522</v>
      </c>
      <c r="N121">
        <v>7754915366</v>
      </c>
      <c r="O121" t="s">
        <v>117</v>
      </c>
      <c r="P121" t="s">
        <v>163</v>
      </c>
      <c r="Q121" s="44" t="s">
        <v>117</v>
      </c>
      <c r="R121" t="s">
        <v>119</v>
      </c>
      <c r="S121" s="1">
        <v>45292.514999999999</v>
      </c>
      <c r="T121" s="1">
        <v>45292.542893518519</v>
      </c>
      <c r="U121" s="1">
        <v>45292.958333333336</v>
      </c>
      <c r="V121" t="s">
        <v>120</v>
      </c>
      <c r="W121" t="s">
        <v>121</v>
      </c>
      <c r="X121" t="s">
        <v>216</v>
      </c>
      <c r="Y121" t="s">
        <v>123</v>
      </c>
      <c r="Z121">
        <v>128013538</v>
      </c>
      <c r="AA121" s="50">
        <v>35522193</v>
      </c>
      <c r="AB121" t="s">
        <v>124</v>
      </c>
      <c r="AC121" s="51">
        <v>638.4</v>
      </c>
    </row>
    <row r="122" spans="1:29" x14ac:dyDescent="0.25">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 s="4" t="str">
        <f>VLOOKUP(P122,Lookup!$A$1:$D$19,4,0)</f>
        <v>North Coast</v>
      </c>
      <c r="C122" s="4" t="str">
        <f>VLOOKUP(P122,Lookup!$A$1:$E$19,5,0)</f>
        <v>Region 1</v>
      </c>
      <c r="D122" s="4" t="str">
        <f>VLOOKUP(P122,Lookup!$A$1:$B$19,2,0)</f>
        <v>HB</v>
      </c>
      <c r="E122" s="4" t="str">
        <f>IF(AND((Data[[#This Row],[Min Notif Date]]&gt;$G$3),Data[[#This Row],[Min Notif Date]]&lt;$F$3),"Last Week","No")</f>
        <v>No</v>
      </c>
      <c r="F122" s="4" t="str">
        <f>VLOOKUP(MONTH(Data[[#This Row],[Min Notif Date]]),Lookup!$G$1:$H$12,2,0)</f>
        <v>10. Oct</v>
      </c>
      <c r="G122" s="4" t="str">
        <f t="shared" si="1"/>
        <v/>
      </c>
      <c r="H122" s="4" t="str">
        <f>IF(AND(Data[[#This Row],[Min Notif Time]]&gt;6,Data[[#This Row],[Min Notif Time]]&lt;17),"Business Hours","Non-Business Hours")</f>
        <v>Business Hours</v>
      </c>
      <c r="I122" s="4" t="str" cm="1">
        <f t="array" ref="I122">IFERROR(VLOOKUP(Data[[#This Row],[Min Notif Date]],Lookup!$N$1:$P$11,2,0),_xlfn.IFS(VLOOKUP(WEEKDAY(Data[[#This Row],[Min Notif Date]],2),Lookup!$J$1:$L$7,3,0)="Weekend","Weekend",VLOOKUP(WEEKDAY(Data[[#This Row],[Min Notif Date]],2),Lookup!$J$1:$L$7,3,0)="Weekday","Weekday"))</f>
        <v>Weekday</v>
      </c>
      <c r="J122" s="4" t="str">
        <f>VLOOKUP(WEEKDAY(Data[[#This Row],[Min Notif Date]],2),Lookup!$J$1:$K$7,2,0)</f>
        <v>1. Mon</v>
      </c>
      <c r="K122" s="37">
        <f>ROUNDDOWN(Data[[#This Row],[PGE Notified Time]],0)</f>
        <v>45572</v>
      </c>
      <c r="L122" s="4">
        <f>HOUR(Data[[#This Row],[PGE Notified Time]])</f>
        <v>13</v>
      </c>
      <c r="M122">
        <v>113408</v>
      </c>
      <c r="N122">
        <v>3230059198</v>
      </c>
      <c r="O122" t="s">
        <v>117</v>
      </c>
      <c r="P122" t="s">
        <v>148</v>
      </c>
      <c r="Q122" s="44" t="s">
        <v>117</v>
      </c>
      <c r="R122" t="s">
        <v>119</v>
      </c>
      <c r="S122" s="1">
        <v>45572.426354166666</v>
      </c>
      <c r="T122" s="1">
        <v>45572.551747685182</v>
      </c>
      <c r="U122" s="1">
        <v>45572.868356481478</v>
      </c>
      <c r="V122" t="s">
        <v>120</v>
      </c>
      <c r="W122" t="s">
        <v>121</v>
      </c>
      <c r="X122" t="s">
        <v>217</v>
      </c>
      <c r="Y122" t="s">
        <v>123</v>
      </c>
      <c r="Z122">
        <v>129652232</v>
      </c>
      <c r="AA122" s="50">
        <v>35586019</v>
      </c>
      <c r="AB122" t="s">
        <v>124</v>
      </c>
      <c r="AC122" s="51">
        <v>636.48333333300002</v>
      </c>
    </row>
    <row r="123" spans="1:29" x14ac:dyDescent="0.25">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Bay Area</v>
      </c>
      <c r="C123" s="4" t="str">
        <f>VLOOKUP(P123,Lookup!$A$1:$E$19,5,0)</f>
        <v>Region 3</v>
      </c>
      <c r="D123" s="4" t="str">
        <f>VLOOKUP(P123,Lookup!$A$1:$B$19,2,0)</f>
        <v>EB</v>
      </c>
      <c r="E123" s="4" t="str">
        <f>IF(AND((Data[[#This Row],[Min Notif Date]]&gt;$G$3),Data[[#This Row],[Min Notif Date]]&lt;$F$3),"Last Week","No")</f>
        <v>No</v>
      </c>
      <c r="F123" s="4" t="str">
        <f>VLOOKUP(MONTH(Data[[#This Row],[Min Notif Date]]),Lookup!$G$1:$H$12,2,0)</f>
        <v>12. Dec</v>
      </c>
      <c r="G123" s="4" t="str">
        <f t="shared" si="1"/>
        <v/>
      </c>
      <c r="H123" s="4" t="str">
        <f>IF(AND(Data[[#This Row],[Min Notif Time]]&gt;6,Data[[#This Row],[Min Notif Time]]&lt;17),"Business Hours","Non-Business Hours")</f>
        <v>Business Hours</v>
      </c>
      <c r="I123" s="4" t="str" cm="1">
        <f t="array" ref="I123">IFERROR(VLOOKUP(Data[[#This Row],[Min Notif Date]],Lookup!$N$1:$P$11,2,0),_xlfn.IFS(VLOOKUP(WEEKDAY(Data[[#This Row],[Min Notif Date]],2),Lookup!$J$1:$L$7,3,0)="Weekend","Weekend",VLOOKUP(WEEKDAY(Data[[#This Row],[Min Notif Date]],2),Lookup!$J$1:$L$7,3,0)="Weekday","Weekday"))</f>
        <v>Weekday</v>
      </c>
      <c r="J123" s="4" t="str">
        <f>VLOOKUP(WEEKDAY(Data[[#This Row],[Min Notif Date]],2),Lookup!$J$1:$K$7,2,0)</f>
        <v>2. Tue</v>
      </c>
      <c r="K123" s="37">
        <f>ROUNDDOWN(Data[[#This Row],[PGE Notified Time]],0)</f>
        <v>45629</v>
      </c>
      <c r="L123" s="4">
        <f>HOUR(Data[[#This Row],[PGE Notified Time]])</f>
        <v>8</v>
      </c>
      <c r="M123">
        <v>115383</v>
      </c>
      <c r="O123" t="s">
        <v>117</v>
      </c>
      <c r="P123" t="s">
        <v>118</v>
      </c>
      <c r="Q123" s="44" t="s">
        <v>117</v>
      </c>
      <c r="R123" t="s">
        <v>119</v>
      </c>
      <c r="S123" s="1" t="s">
        <v>5</v>
      </c>
      <c r="T123" s="1">
        <v>45629.372233796297</v>
      </c>
      <c r="U123" s="1">
        <v>45629.812824074077</v>
      </c>
      <c r="V123" t="s">
        <v>120</v>
      </c>
      <c r="W123" t="s">
        <v>121</v>
      </c>
      <c r="X123" t="s">
        <v>218</v>
      </c>
      <c r="Y123" t="s">
        <v>123</v>
      </c>
      <c r="Z123">
        <v>129887810</v>
      </c>
      <c r="AA123" s="50">
        <v>47168947</v>
      </c>
      <c r="AB123" t="s">
        <v>124</v>
      </c>
      <c r="AC123" s="51">
        <v>634.45000000000005</v>
      </c>
    </row>
    <row r="124" spans="1:29" x14ac:dyDescent="0.25">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 s="4" t="str">
        <f>VLOOKUP(P124,Lookup!$A$1:$D$19,4,0)</f>
        <v>Bay Area</v>
      </c>
      <c r="C124" s="4" t="str">
        <f>VLOOKUP(P124,Lookup!$A$1:$E$19,5,0)</f>
        <v>Region 3</v>
      </c>
      <c r="D124" s="4" t="str">
        <f>VLOOKUP(P124,Lookup!$A$1:$B$19,2,0)</f>
        <v>EB</v>
      </c>
      <c r="E124" s="4" t="str">
        <f>IF(AND((Data[[#This Row],[Min Notif Date]]&gt;$G$3),Data[[#This Row],[Min Notif Date]]&lt;$F$3),"Last Week","No")</f>
        <v>No</v>
      </c>
      <c r="F124" s="4" t="str">
        <f>VLOOKUP(MONTH(Data[[#This Row],[Min Notif Date]]),Lookup!$G$1:$H$12,2,0)</f>
        <v>4. Apr</v>
      </c>
      <c r="G124" s="4" t="str">
        <f t="shared" si="1"/>
        <v/>
      </c>
      <c r="H124" s="4" t="str">
        <f>IF(AND(Data[[#This Row],[Min Notif Time]]&gt;6,Data[[#This Row],[Min Notif Time]]&lt;17),"Business Hours","Non-Business Hours")</f>
        <v>Business Hours</v>
      </c>
      <c r="I124" s="4" t="str" cm="1">
        <f t="array" ref="I124">IFERROR(VLOOKUP(Data[[#This Row],[Min Notif Date]],Lookup!$N$1:$P$11,2,0),_xlfn.IFS(VLOOKUP(WEEKDAY(Data[[#This Row],[Min Notif Date]],2),Lookup!$J$1:$L$7,3,0)="Weekend","Weekend",VLOOKUP(WEEKDAY(Data[[#This Row],[Min Notif Date]],2),Lookup!$J$1:$L$7,3,0)="Weekday","Weekday"))</f>
        <v>Weekday</v>
      </c>
      <c r="J124" s="4" t="str">
        <f>VLOOKUP(WEEKDAY(Data[[#This Row],[Min Notif Date]],2),Lookup!$J$1:$K$7,2,0)</f>
        <v>2. Tue</v>
      </c>
      <c r="K124" s="37">
        <f>ROUNDDOWN(Data[[#This Row],[PGE Notified Time]],0)</f>
        <v>45391</v>
      </c>
      <c r="L124" s="4">
        <f>HOUR(Data[[#This Row],[PGE Notified Time]])</f>
        <v>12</v>
      </c>
      <c r="M124">
        <v>106310</v>
      </c>
      <c r="O124" t="s">
        <v>117</v>
      </c>
      <c r="P124" t="s">
        <v>118</v>
      </c>
      <c r="Q124" s="44" t="s">
        <v>117</v>
      </c>
      <c r="R124" t="s">
        <v>125</v>
      </c>
      <c r="S124" s="1" t="s">
        <v>5</v>
      </c>
      <c r="T124" s="1">
        <v>45391.507743055554</v>
      </c>
      <c r="U124" s="1">
        <v>45391.947916666664</v>
      </c>
      <c r="V124" t="s">
        <v>120</v>
      </c>
      <c r="W124" t="s">
        <v>121</v>
      </c>
      <c r="X124" t="s">
        <v>122</v>
      </c>
      <c r="Y124" t="s">
        <v>123</v>
      </c>
      <c r="AA124" s="50"/>
      <c r="AB124" t="s">
        <v>124</v>
      </c>
      <c r="AC124" s="51">
        <v>633.85</v>
      </c>
    </row>
    <row r="125" spans="1:29" x14ac:dyDescent="0.25">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 s="4" t="str">
        <f>VLOOKUP(P125,Lookup!$A$1:$D$19,4,0)</f>
        <v>Bay Area</v>
      </c>
      <c r="C125" s="4" t="str">
        <f>VLOOKUP(P125,Lookup!$A$1:$E$19,5,0)</f>
        <v>Region 3</v>
      </c>
      <c r="D125" s="4" t="str">
        <f>VLOOKUP(P125,Lookup!$A$1:$B$19,2,0)</f>
        <v>MI</v>
      </c>
      <c r="E125" s="4" t="str">
        <f>IF(AND((Data[[#This Row],[Min Notif Date]]&gt;$G$3),Data[[#This Row],[Min Notif Date]]&lt;$F$3),"Last Week","No")</f>
        <v>No</v>
      </c>
      <c r="F125" s="4" t="str">
        <f>VLOOKUP(MONTH(Data[[#This Row],[Min Notif Date]]),Lookup!$G$1:$H$12,2,0)</f>
        <v>1. Jan</v>
      </c>
      <c r="G125" s="4" t="str">
        <f t="shared" si="1"/>
        <v/>
      </c>
      <c r="H125" s="4" t="str">
        <f>IF(AND(Data[[#This Row],[Min Notif Time]]&gt;6,Data[[#This Row],[Min Notif Time]]&lt;17),"Business Hours","Non-Business Hours")</f>
        <v>Business Hours</v>
      </c>
      <c r="I125" s="4" t="str" cm="1">
        <f t="array" ref="I125">IFERROR(VLOOKUP(Data[[#This Row],[Min Notif Date]],Lookup!$N$1:$P$11,2,0),_xlfn.IFS(VLOOKUP(WEEKDAY(Data[[#This Row],[Min Notif Date]],2),Lookup!$J$1:$L$7,3,0)="Weekend","Weekend",VLOOKUP(WEEKDAY(Data[[#This Row],[Min Notif Date]],2),Lookup!$J$1:$L$7,3,0)="Weekday","Weekday"))</f>
        <v>Weekday</v>
      </c>
      <c r="J125" s="4" t="str">
        <f>VLOOKUP(WEEKDAY(Data[[#This Row],[Min Notif Date]],2),Lookup!$J$1:$K$7,2,0)</f>
        <v>4. Thu</v>
      </c>
      <c r="K125" s="37">
        <f>ROUNDDOWN(Data[[#This Row],[PGE Notified Time]],0)</f>
        <v>45302</v>
      </c>
      <c r="L125" s="4">
        <f>HOUR(Data[[#This Row],[PGE Notified Time]])</f>
        <v>14</v>
      </c>
      <c r="M125">
        <v>102860</v>
      </c>
      <c r="O125" t="s">
        <v>117</v>
      </c>
      <c r="P125" t="s">
        <v>154</v>
      </c>
      <c r="Q125" s="44" t="s">
        <v>117</v>
      </c>
      <c r="R125" t="s">
        <v>125</v>
      </c>
      <c r="S125" s="1" t="s">
        <v>5</v>
      </c>
      <c r="T125" s="1">
        <v>45302.605995370373</v>
      </c>
      <c r="U125" s="1">
        <v>45303.041666666664</v>
      </c>
      <c r="V125" t="s">
        <v>120</v>
      </c>
      <c r="W125" t="s">
        <v>121</v>
      </c>
      <c r="X125" t="s">
        <v>174</v>
      </c>
      <c r="Y125" t="s">
        <v>123</v>
      </c>
      <c r="Z125">
        <v>128030960</v>
      </c>
      <c r="AA125" s="50">
        <v>46146217</v>
      </c>
      <c r="AB125" t="s">
        <v>124</v>
      </c>
      <c r="AC125" s="51">
        <v>627.366666667</v>
      </c>
    </row>
    <row r="126" spans="1:29" x14ac:dyDescent="0.25">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 s="4" t="str">
        <f>VLOOKUP(P126,Lookup!$A$1:$D$19,4,0)</f>
        <v>North Valley</v>
      </c>
      <c r="C126" s="4" t="str">
        <f>VLOOKUP(P126,Lookup!$A$1:$E$19,5,0)</f>
        <v>Region 2</v>
      </c>
      <c r="D126" s="4" t="str">
        <f>VLOOKUP(P126,Lookup!$A$1:$B$19,2,0)</f>
        <v>SA</v>
      </c>
      <c r="E126" s="4" t="str">
        <f>IF(AND((Data[[#This Row],[Min Notif Date]]&gt;$G$3),Data[[#This Row],[Min Notif Date]]&lt;$F$3),"Last Week","No")</f>
        <v>No</v>
      </c>
      <c r="F126" s="4" t="str">
        <f>VLOOKUP(MONTH(Data[[#This Row],[Min Notif Date]]),Lookup!$G$1:$H$12,2,0)</f>
        <v>6. Jun</v>
      </c>
      <c r="G126" s="4" t="str">
        <f t="shared" si="1"/>
        <v/>
      </c>
      <c r="H126" s="4" t="str">
        <f>IF(AND(Data[[#This Row],[Min Notif Time]]&gt;6,Data[[#This Row],[Min Notif Time]]&lt;17),"Business Hours","Non-Business Hours")</f>
        <v>Business Hours</v>
      </c>
      <c r="I126" s="4" t="str" cm="1">
        <f t="array" ref="I126">IFERROR(VLOOKUP(Data[[#This Row],[Min Notif Date]],Lookup!$N$1:$P$11,2,0),_xlfn.IFS(VLOOKUP(WEEKDAY(Data[[#This Row],[Min Notif Date]],2),Lookup!$J$1:$L$7,3,0)="Weekend","Weekend",VLOOKUP(WEEKDAY(Data[[#This Row],[Min Notif Date]],2),Lookup!$J$1:$L$7,3,0)="Weekday","Weekday"))</f>
        <v>Weekday</v>
      </c>
      <c r="J126" s="4" t="str">
        <f>VLOOKUP(WEEKDAY(Data[[#This Row],[Min Notif Date]],2),Lookup!$J$1:$K$7,2,0)</f>
        <v>2. Tue</v>
      </c>
      <c r="K126" s="37">
        <f>ROUNDDOWN(Data[[#This Row],[PGE Notified Time]],0)</f>
        <v>45447</v>
      </c>
      <c r="L126" s="4">
        <f>HOUR(Data[[#This Row],[PGE Notified Time]])</f>
        <v>10</v>
      </c>
      <c r="M126">
        <v>108455</v>
      </c>
      <c r="O126" t="s">
        <v>117</v>
      </c>
      <c r="P126" t="s">
        <v>175</v>
      </c>
      <c r="Q126" s="44" t="s">
        <v>117</v>
      </c>
      <c r="R126" t="s">
        <v>119</v>
      </c>
      <c r="S126" s="1" t="s">
        <v>5</v>
      </c>
      <c r="T126" s="1">
        <v>45447.422546296293</v>
      </c>
      <c r="U126" s="1">
        <v>45447.854166666664</v>
      </c>
      <c r="V126" t="s">
        <v>120</v>
      </c>
      <c r="W126" t="s">
        <v>121</v>
      </c>
      <c r="X126" t="s">
        <v>177</v>
      </c>
      <c r="Y126" t="s">
        <v>123</v>
      </c>
      <c r="Z126">
        <v>129017744</v>
      </c>
      <c r="AA126" s="50">
        <v>47087441</v>
      </c>
      <c r="AB126" t="s">
        <v>124</v>
      </c>
      <c r="AC126" s="51">
        <v>621.53333333299997</v>
      </c>
    </row>
    <row r="127" spans="1:29" x14ac:dyDescent="0.25">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 s="4" t="str">
        <f>VLOOKUP(P127,Lookup!$A$1:$D$19,4,0)</f>
        <v>Bay Area</v>
      </c>
      <c r="C127" s="4" t="str">
        <f>VLOOKUP(P127,Lookup!$A$1:$E$19,5,0)</f>
        <v>Region 3</v>
      </c>
      <c r="D127" s="4" t="str">
        <f>VLOOKUP(P127,Lookup!$A$1:$B$19,2,0)</f>
        <v>DI</v>
      </c>
      <c r="E127" s="4" t="str">
        <f>IF(AND((Data[[#This Row],[Min Notif Date]]&gt;$G$3),Data[[#This Row],[Min Notif Date]]&lt;$F$3),"Last Week","No")</f>
        <v>No</v>
      </c>
      <c r="F127" s="4" t="str">
        <f>VLOOKUP(MONTH(Data[[#This Row],[Min Notif Date]]),Lookup!$G$1:$H$12,2,0)</f>
        <v>1. Jan</v>
      </c>
      <c r="G127" s="4" t="str">
        <f t="shared" si="1"/>
        <v/>
      </c>
      <c r="H127" s="4" t="str">
        <f>IF(AND(Data[[#This Row],[Min Notif Time]]&gt;6,Data[[#This Row],[Min Notif Time]]&lt;17),"Business Hours","Non-Business Hours")</f>
        <v>Business Hours</v>
      </c>
      <c r="I127" s="4" t="str" cm="1">
        <f t="array" ref="I127">IFERROR(VLOOKUP(Data[[#This Row],[Min Notif Date]],Lookup!$N$1:$P$11,2,0),_xlfn.IFS(VLOOKUP(WEEKDAY(Data[[#This Row],[Min Notif Date]],2),Lookup!$J$1:$L$7,3,0)="Weekend","Weekend",VLOOKUP(WEEKDAY(Data[[#This Row],[Min Notif Date]],2),Lookup!$J$1:$L$7,3,0)="Weekday","Weekday"))</f>
        <v>Weekday</v>
      </c>
      <c r="J127" s="4" t="str">
        <f>VLOOKUP(WEEKDAY(Data[[#This Row],[Min Notif Date]],2),Lookup!$J$1:$K$7,2,0)</f>
        <v>1. Mon</v>
      </c>
      <c r="K127" s="37">
        <f>ROUNDDOWN(Data[[#This Row],[PGE Notified Time]],0)</f>
        <v>45299</v>
      </c>
      <c r="L127" s="4">
        <f>HOUR(Data[[#This Row],[PGE Notified Time]])</f>
        <v>15</v>
      </c>
      <c r="M127">
        <v>102777</v>
      </c>
      <c r="O127" t="s">
        <v>117</v>
      </c>
      <c r="P127" t="s">
        <v>141</v>
      </c>
      <c r="Q127" s="44" t="s">
        <v>117</v>
      </c>
      <c r="R127" t="s">
        <v>119</v>
      </c>
      <c r="S127" s="1" t="s">
        <v>5</v>
      </c>
      <c r="T127" s="1">
        <v>45299.653402777774</v>
      </c>
      <c r="U127" s="1">
        <v>45300.083738425928</v>
      </c>
      <c r="V127" t="s">
        <v>120</v>
      </c>
      <c r="W127" t="s">
        <v>121</v>
      </c>
      <c r="X127" t="s">
        <v>219</v>
      </c>
      <c r="Y127" t="s">
        <v>123</v>
      </c>
      <c r="Z127">
        <v>128012532</v>
      </c>
      <c r="AA127" s="50">
        <v>46133397</v>
      </c>
      <c r="AB127" t="s">
        <v>124</v>
      </c>
      <c r="AC127" s="51">
        <v>619.68333333299995</v>
      </c>
    </row>
    <row r="128" spans="1:29" x14ac:dyDescent="0.25">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Bay Area</v>
      </c>
      <c r="C128" s="4" t="str">
        <f>VLOOKUP(P128,Lookup!$A$1:$E$19,5,0)</f>
        <v>Region 3</v>
      </c>
      <c r="D128" s="4" t="str">
        <f>VLOOKUP(P128,Lookup!$A$1:$B$19,2,0)</f>
        <v>EB</v>
      </c>
      <c r="E128" s="4" t="str">
        <f>IF(AND((Data[[#This Row],[Min Notif Date]]&gt;$G$3),Data[[#This Row],[Min Notif Date]]&lt;$F$3),"Last Week","No")</f>
        <v>No</v>
      </c>
      <c r="F128" s="4" t="str">
        <f>VLOOKUP(MONTH(Data[[#This Row],[Min Notif Date]]),Lookup!$G$1:$H$12,2,0)</f>
        <v>7. Jul</v>
      </c>
      <c r="G128" s="4" t="str">
        <f t="shared" si="1"/>
        <v/>
      </c>
      <c r="H128" s="4" t="str">
        <f>IF(AND(Data[[#This Row],[Min Notif Time]]&gt;6,Data[[#This Row],[Min Notif Time]]&lt;17),"Business Hours","Non-Business Hours")</f>
        <v>Non-Business Hours</v>
      </c>
      <c r="I128" s="4" t="str" cm="1">
        <f t="array" ref="I128">IFERROR(VLOOKUP(Data[[#This Row],[Min Notif Date]],Lookup!$N$1:$P$11,2,0),_xlfn.IFS(VLOOKUP(WEEKDAY(Data[[#This Row],[Min Notif Date]],2),Lookup!$J$1:$L$7,3,0)="Weekend","Weekend",VLOOKUP(WEEKDAY(Data[[#This Row],[Min Notif Date]],2),Lookup!$J$1:$L$7,3,0)="Weekday","Weekday"))</f>
        <v>Weekday</v>
      </c>
      <c r="J128" s="4" t="str">
        <f>VLOOKUP(WEEKDAY(Data[[#This Row],[Min Notif Date]],2),Lookup!$J$1:$K$7,2,0)</f>
        <v>1. Mon</v>
      </c>
      <c r="K128" s="37">
        <f>ROUNDDOWN(Data[[#This Row],[PGE Notified Time]],0)</f>
        <v>45495</v>
      </c>
      <c r="L128" s="4">
        <f>HOUR(Data[[#This Row],[PGE Notified Time]])</f>
        <v>19</v>
      </c>
      <c r="M128">
        <v>110467</v>
      </c>
      <c r="N128">
        <v>2963461805</v>
      </c>
      <c r="O128" t="s">
        <v>117</v>
      </c>
      <c r="P128" t="s">
        <v>118</v>
      </c>
      <c r="Q128" s="44" t="s">
        <v>117</v>
      </c>
      <c r="R128" t="s">
        <v>125</v>
      </c>
      <c r="S128" s="1">
        <v>45495.7578125</v>
      </c>
      <c r="T128" s="1">
        <v>45495.801134259258</v>
      </c>
      <c r="U128" s="1">
        <v>45496.187592592592</v>
      </c>
      <c r="V128" t="s">
        <v>120</v>
      </c>
      <c r="W128" t="s">
        <v>121</v>
      </c>
      <c r="X128" t="s">
        <v>122</v>
      </c>
      <c r="Y128" t="s">
        <v>123</v>
      </c>
      <c r="Z128">
        <v>129274745</v>
      </c>
      <c r="AA128" s="50">
        <v>47117050</v>
      </c>
      <c r="AB128" t="s">
        <v>124</v>
      </c>
      <c r="AC128" s="51">
        <v>618.883333333</v>
      </c>
    </row>
    <row r="129" spans="1:29" x14ac:dyDescent="0.25">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Date]]&gt;$G$3),Data[[#This Row],[Min Notif Date]]&lt;$F$3),"Last Week","No")</f>
        <v>No</v>
      </c>
      <c r="F129" s="4" t="str">
        <f>VLOOKUP(MONTH(Data[[#This Row],[Min Notif Date]]),Lookup!$G$1:$H$12,2,0)</f>
        <v>1. Jan</v>
      </c>
      <c r="G129" s="4" t="str">
        <f t="shared" si="1"/>
        <v/>
      </c>
      <c r="H129" s="4" t="str">
        <f>IF(AND(Data[[#This Row],[Min Notif Time]]&gt;6,Data[[#This Row],[Min Notif Time]]&lt;17),"Business Hours","Non-Business Hours")</f>
        <v>Business Hours</v>
      </c>
      <c r="I129" s="4" t="str" cm="1">
        <f t="array" ref="I129">IFERROR(VLOOKUP(Data[[#This Row],[Min Notif Date]],Lookup!$N$1:$P$11,2,0),_xlfn.IFS(VLOOKUP(WEEKDAY(Data[[#This Row],[Min Notif Date]],2),Lookup!$J$1:$L$7,3,0)="Weekend","Weekend",VLOOKUP(WEEKDAY(Data[[#This Row],[Min Notif Date]],2),Lookup!$J$1:$L$7,3,0)="Weekday","Weekday"))</f>
        <v>Weekday</v>
      </c>
      <c r="J129" s="4" t="str">
        <f>VLOOKUP(WEEKDAY(Data[[#This Row],[Min Notif Date]],2),Lookup!$J$1:$K$7,2,0)</f>
        <v>4. Thu</v>
      </c>
      <c r="K129" s="37">
        <f>ROUNDDOWN(Data[[#This Row],[PGE Notified Time]],0)</f>
        <v>45316</v>
      </c>
      <c r="L129" s="4">
        <f>HOUR(Data[[#This Row],[PGE Notified Time]])</f>
        <v>15</v>
      </c>
      <c r="M129">
        <v>103362</v>
      </c>
      <c r="N129" t="s">
        <v>220</v>
      </c>
      <c r="O129" t="s">
        <v>117</v>
      </c>
      <c r="P129" t="s">
        <v>118</v>
      </c>
      <c r="Q129" s="44" t="s">
        <v>117</v>
      </c>
      <c r="R129" t="s">
        <v>119</v>
      </c>
      <c r="S129" s="1">
        <v>45316.573831018519</v>
      </c>
      <c r="T129" s="1">
        <v>45316.631539351853</v>
      </c>
      <c r="U129" s="1">
        <v>45317.003472222219</v>
      </c>
      <c r="V129" t="s">
        <v>120</v>
      </c>
      <c r="W129" t="s">
        <v>121</v>
      </c>
      <c r="X129" t="s">
        <v>122</v>
      </c>
      <c r="Y129" t="s">
        <v>123</v>
      </c>
      <c r="Z129">
        <v>128089150</v>
      </c>
      <c r="AA129" s="50">
        <v>35526743</v>
      </c>
      <c r="AB129" t="s">
        <v>124</v>
      </c>
      <c r="AC129" s="51">
        <v>618.68333333299995</v>
      </c>
    </row>
    <row r="130" spans="1:29" x14ac:dyDescent="0.25">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Central Valley</v>
      </c>
      <c r="C130" s="4" t="str">
        <f>VLOOKUP(P130,Lookup!$A$1:$E$19,5,0)</f>
        <v>Region 5</v>
      </c>
      <c r="D130" s="4" t="str">
        <f>VLOOKUP(P130,Lookup!$A$1:$B$19,2,0)</f>
        <v>FR</v>
      </c>
      <c r="E130" s="4" t="str">
        <f>IF(AND((Data[[#This Row],[Min Notif Date]]&gt;$G$3),Data[[#This Row],[Min Notif Date]]&lt;$F$3),"Last Week","No")</f>
        <v>No</v>
      </c>
      <c r="F130" s="4" t="str">
        <f>VLOOKUP(MONTH(Data[[#This Row],[Min Notif Date]]),Lookup!$G$1:$H$12,2,0)</f>
        <v>10. Oct</v>
      </c>
      <c r="G130" s="4" t="str">
        <f t="shared" si="1"/>
        <v/>
      </c>
      <c r="H130" s="4" t="str">
        <f>IF(AND(Data[[#This Row],[Min Notif Time]]&gt;6,Data[[#This Row],[Min Notif Time]]&lt;17),"Business Hours","Non-Business Hours")</f>
        <v>Business Hours</v>
      </c>
      <c r="I130" s="4" t="str" cm="1">
        <f t="array" ref="I130">IFERROR(VLOOKUP(Data[[#This Row],[Min Notif Date]],Lookup!$N$1:$P$11,2,0),_xlfn.IFS(VLOOKUP(WEEKDAY(Data[[#This Row],[Min Notif Date]],2),Lookup!$J$1:$L$7,3,0)="Weekend","Weekend",VLOOKUP(WEEKDAY(Data[[#This Row],[Min Notif Date]],2),Lookup!$J$1:$L$7,3,0)="Weekday","Weekday"))</f>
        <v>Weekday</v>
      </c>
      <c r="J130" s="4" t="str">
        <f>VLOOKUP(WEEKDAY(Data[[#This Row],[Min Notif Date]],2),Lookup!$J$1:$K$7,2,0)</f>
        <v>4. Thu</v>
      </c>
      <c r="K130" s="37">
        <f>ROUNDDOWN(Data[[#This Row],[PGE Notified Time]],0)</f>
        <v>45596</v>
      </c>
      <c r="L130" s="4">
        <f>HOUR(Data[[#This Row],[PGE Notified Time]])</f>
        <v>13</v>
      </c>
      <c r="M130">
        <v>114281</v>
      </c>
      <c r="N130">
        <v>7155488001</v>
      </c>
      <c r="O130" t="s">
        <v>117</v>
      </c>
      <c r="P130" t="s">
        <v>136</v>
      </c>
      <c r="Q130" s="44" t="s">
        <v>117</v>
      </c>
      <c r="R130" t="s">
        <v>119</v>
      </c>
      <c r="S130" s="1">
        <v>45596.56077546296</v>
      </c>
      <c r="T130" s="1">
        <v>45596.582407407404</v>
      </c>
      <c r="U130" s="1">
        <v>45596.989583333336</v>
      </c>
      <c r="V130" t="s">
        <v>120</v>
      </c>
      <c r="W130" t="s">
        <v>121</v>
      </c>
      <c r="X130" t="s">
        <v>137</v>
      </c>
      <c r="Y130" t="s">
        <v>123</v>
      </c>
      <c r="Z130">
        <v>129804156</v>
      </c>
      <c r="AA130" s="50">
        <v>35599166</v>
      </c>
      <c r="AB130" t="s">
        <v>124</v>
      </c>
      <c r="AC130" s="51">
        <v>617.48333333300002</v>
      </c>
    </row>
    <row r="131" spans="1:29" x14ac:dyDescent="0.25">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North Coast</v>
      </c>
      <c r="C131" s="4" t="str">
        <f>VLOOKUP(P131,Lookup!$A$1:$E$19,5,0)</f>
        <v>Region 1</v>
      </c>
      <c r="D131" s="4" t="str">
        <f>VLOOKUP(P131,Lookup!$A$1:$B$19,2,0)</f>
        <v>NB</v>
      </c>
      <c r="E131" s="4" t="str">
        <f>IF(AND((Data[[#This Row],[Min Notif Date]]&gt;$G$3),Data[[#This Row],[Min Notif Date]]&lt;$F$3),"Last Week","No")</f>
        <v>No</v>
      </c>
      <c r="F131" s="4" t="str">
        <f>VLOOKUP(MONTH(Data[[#This Row],[Min Notif Date]]),Lookup!$G$1:$H$12,2,0)</f>
        <v>2. Feb</v>
      </c>
      <c r="G131" s="4" t="str">
        <f t="shared" si="1"/>
        <v/>
      </c>
      <c r="H131" s="4" t="str">
        <f>IF(AND(Data[[#This Row],[Min Notif Time]]&gt;6,Data[[#This Row],[Min Notif Time]]&lt;17),"Business Hours","Non-Business Hours")</f>
        <v>Business Hours</v>
      </c>
      <c r="I131" s="4" t="str" cm="1">
        <f t="array" ref="I131">IFERROR(VLOOKUP(Data[[#This Row],[Min Notif Date]],Lookup!$N$1:$P$11,2,0),_xlfn.IFS(VLOOKUP(WEEKDAY(Data[[#This Row],[Min Notif Date]],2),Lookup!$J$1:$L$7,3,0)="Weekend","Weekend",VLOOKUP(WEEKDAY(Data[[#This Row],[Min Notif Date]],2),Lookup!$J$1:$L$7,3,0)="Weekday","Weekday"))</f>
        <v>Weekday</v>
      </c>
      <c r="J131" s="4" t="str">
        <f>VLOOKUP(WEEKDAY(Data[[#This Row],[Min Notif Date]],2),Lookup!$J$1:$K$7,2,0)</f>
        <v>5. Fri</v>
      </c>
      <c r="K131" s="37">
        <f>ROUNDDOWN(Data[[#This Row],[PGE Notified Time]],0)</f>
        <v>45331</v>
      </c>
      <c r="L131" s="4">
        <f>HOUR(Data[[#This Row],[PGE Notified Time]])</f>
        <v>9</v>
      </c>
      <c r="M131">
        <v>103906</v>
      </c>
      <c r="O131" t="s">
        <v>117</v>
      </c>
      <c r="P131" t="s">
        <v>126</v>
      </c>
      <c r="Q131" s="44" t="s">
        <v>117</v>
      </c>
      <c r="R131" t="s">
        <v>119</v>
      </c>
      <c r="S131" s="1" t="s">
        <v>5</v>
      </c>
      <c r="T131" s="1">
        <v>45331.404849537037</v>
      </c>
      <c r="U131" s="1">
        <v>45331.833333333336</v>
      </c>
      <c r="V131" t="s">
        <v>120</v>
      </c>
      <c r="W131" t="s">
        <v>121</v>
      </c>
      <c r="X131" t="s">
        <v>221</v>
      </c>
      <c r="Y131" t="s">
        <v>123</v>
      </c>
      <c r="Z131">
        <v>128150452</v>
      </c>
      <c r="AA131" s="50">
        <v>46184355</v>
      </c>
      <c r="AB131" t="s">
        <v>124</v>
      </c>
      <c r="AC131" s="51">
        <v>617.01666666699998</v>
      </c>
    </row>
    <row r="132" spans="1:29" x14ac:dyDescent="0.25">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Bay Area</v>
      </c>
      <c r="C132" s="4" t="str">
        <f>VLOOKUP(P132,Lookup!$A$1:$E$19,5,0)</f>
        <v>Region 3</v>
      </c>
      <c r="D132" s="4" t="str">
        <f>VLOOKUP(P132,Lookup!$A$1:$B$19,2,0)</f>
        <v>EB</v>
      </c>
      <c r="E132" s="4" t="str">
        <f>IF(AND((Data[[#This Row],[Min Notif Date]]&gt;$G$3),Data[[#This Row],[Min Notif Date]]&lt;$F$3),"Last Week","No")</f>
        <v>No</v>
      </c>
      <c r="F132" s="4" t="str">
        <f>VLOOKUP(MONTH(Data[[#This Row],[Min Notif Date]]),Lookup!$G$1:$H$12,2,0)</f>
        <v>9. Sep</v>
      </c>
      <c r="G132" s="4" t="str">
        <f t="shared" si="1"/>
        <v/>
      </c>
      <c r="H132" s="4" t="str">
        <f>IF(AND(Data[[#This Row],[Min Notif Time]]&gt;6,Data[[#This Row],[Min Notif Time]]&lt;17),"Business Hours","Non-Business Hours")</f>
        <v>Business Hours</v>
      </c>
      <c r="I132" s="4" t="str" cm="1">
        <f t="array" ref="I132">IFERROR(VLOOKUP(Data[[#This Row],[Min Notif Date]],Lookup!$N$1:$P$11,2,0),_xlfn.IFS(VLOOKUP(WEEKDAY(Data[[#This Row],[Min Notif Date]],2),Lookup!$J$1:$L$7,3,0)="Weekend","Weekend",VLOOKUP(WEEKDAY(Data[[#This Row],[Min Notif Date]],2),Lookup!$J$1:$L$7,3,0)="Weekday","Weekday"))</f>
        <v>Weekday</v>
      </c>
      <c r="J132" s="4" t="str">
        <f>VLOOKUP(WEEKDAY(Data[[#This Row],[Min Notif Date]],2),Lookup!$J$1:$K$7,2,0)</f>
        <v>4. Thu</v>
      </c>
      <c r="K132" s="37">
        <f>ROUNDDOWN(Data[[#This Row],[PGE Notified Time]],0)</f>
        <v>45561</v>
      </c>
      <c r="L132" s="4">
        <f>HOUR(Data[[#This Row],[PGE Notified Time]])</f>
        <v>12</v>
      </c>
      <c r="M132">
        <v>113009</v>
      </c>
      <c r="N132" t="s">
        <v>222</v>
      </c>
      <c r="O132" t="s">
        <v>117</v>
      </c>
      <c r="P132" t="s">
        <v>118</v>
      </c>
      <c r="Q132" s="44" t="s">
        <v>117</v>
      </c>
      <c r="R132" t="s">
        <v>125</v>
      </c>
      <c r="S132" s="1">
        <v>45561.509953703702</v>
      </c>
      <c r="T132" s="1">
        <v>45561.5153587963</v>
      </c>
      <c r="U132" s="1">
        <v>45561.937905092593</v>
      </c>
      <c r="V132" t="s">
        <v>120</v>
      </c>
      <c r="W132" t="s">
        <v>121</v>
      </c>
      <c r="X132" t="s">
        <v>122</v>
      </c>
      <c r="Y132" t="s">
        <v>123</v>
      </c>
      <c r="Z132">
        <v>129592197</v>
      </c>
      <c r="AA132" s="50">
        <v>47146507</v>
      </c>
      <c r="AB132" t="s">
        <v>124</v>
      </c>
      <c r="AC132" s="51">
        <v>616.25</v>
      </c>
    </row>
    <row r="133" spans="1:29" x14ac:dyDescent="0.25">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Bay Area</v>
      </c>
      <c r="C133" s="4" t="str">
        <f>VLOOKUP(P133,Lookup!$A$1:$E$19,5,0)</f>
        <v>Region 3</v>
      </c>
      <c r="D133" s="4" t="str">
        <f>VLOOKUP(P133,Lookup!$A$1:$B$19,2,0)</f>
        <v>SF</v>
      </c>
      <c r="E133" s="4" t="str">
        <f>IF(AND((Data[[#This Row],[Min Notif Date]]&gt;$G$3),Data[[#This Row],[Min Notif Date]]&lt;$F$3),"Last Week","No")</f>
        <v>No</v>
      </c>
      <c r="F133" s="4" t="str">
        <f>VLOOKUP(MONTH(Data[[#This Row],[Min Notif Date]]),Lookup!$G$1:$H$12,2,0)</f>
        <v>4. Apr</v>
      </c>
      <c r="G133" s="4" t="str">
        <f t="shared" ref="G133:G196" si="2">IF(AC133&lt;0,"Negative","")</f>
        <v/>
      </c>
      <c r="H133" s="4" t="str">
        <f>IF(AND(Data[[#This Row],[Min Notif Time]]&gt;6,Data[[#This Row],[Min Notif Time]]&lt;17),"Business Hours","Non-Business Hours")</f>
        <v>Non-Business Hours</v>
      </c>
      <c r="I133" s="4" t="str" cm="1">
        <f t="array" ref="I133">IFERROR(VLOOKUP(Data[[#This Row],[Min Notif Date]],Lookup!$N$1:$P$11,2,0),_xlfn.IFS(VLOOKUP(WEEKDAY(Data[[#This Row],[Min Notif Date]],2),Lookup!$J$1:$L$7,3,0)="Weekend","Weekend",VLOOKUP(WEEKDAY(Data[[#This Row],[Min Notif Date]],2),Lookup!$J$1:$L$7,3,0)="Weekday","Weekday"))</f>
        <v>Weekday</v>
      </c>
      <c r="J133" s="4" t="str">
        <f>VLOOKUP(WEEKDAY(Data[[#This Row],[Min Notif Date]],2),Lookup!$J$1:$K$7,2,0)</f>
        <v>5. Fri</v>
      </c>
      <c r="K133" s="37">
        <f>ROUNDDOWN(Data[[#This Row],[PGE Notified Time]],0)</f>
        <v>45394</v>
      </c>
      <c r="L133" s="4">
        <f>HOUR(Data[[#This Row],[PGE Notified Time]])</f>
        <v>19</v>
      </c>
      <c r="M133">
        <v>106484</v>
      </c>
      <c r="O133" t="s">
        <v>117</v>
      </c>
      <c r="P133" t="s">
        <v>128</v>
      </c>
      <c r="Q133" s="44" t="s">
        <v>117</v>
      </c>
      <c r="R133" t="s">
        <v>125</v>
      </c>
      <c r="S133" s="1" t="s">
        <v>5</v>
      </c>
      <c r="T133" s="1">
        <v>45394.822129629632</v>
      </c>
      <c r="U133" s="1">
        <v>45395.25</v>
      </c>
      <c r="V133" t="s">
        <v>120</v>
      </c>
      <c r="W133" t="s">
        <v>121</v>
      </c>
      <c r="X133" t="s">
        <v>129</v>
      </c>
      <c r="Y133" t="s">
        <v>123</v>
      </c>
      <c r="Z133">
        <v>128547924</v>
      </c>
      <c r="AA133" s="50">
        <v>35545586</v>
      </c>
      <c r="AB133" t="s">
        <v>124</v>
      </c>
      <c r="AC133" s="51">
        <v>616.133333333</v>
      </c>
    </row>
    <row r="134" spans="1:29" x14ac:dyDescent="0.25">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 s="4" t="str">
        <f>VLOOKUP(P134,Lookup!$A$1:$D$19,4,0)</f>
        <v>Bay Area</v>
      </c>
      <c r="C134" s="4" t="str">
        <f>VLOOKUP(P134,Lookup!$A$1:$E$19,5,0)</f>
        <v>Region 3</v>
      </c>
      <c r="D134" s="4" t="str">
        <f>VLOOKUP(P134,Lookup!$A$1:$B$19,2,0)</f>
        <v>EB</v>
      </c>
      <c r="E134" s="4" t="str">
        <f>IF(AND((Data[[#This Row],[Min Notif Date]]&gt;$G$3),Data[[#This Row],[Min Notif Date]]&lt;$F$3),"Last Week","No")</f>
        <v>No</v>
      </c>
      <c r="F134" s="4" t="str">
        <f>VLOOKUP(MONTH(Data[[#This Row],[Min Notif Date]]),Lookup!$G$1:$H$12,2,0)</f>
        <v>11. Nov</v>
      </c>
      <c r="G134" s="4" t="str">
        <f t="shared" si="2"/>
        <v/>
      </c>
      <c r="H134" s="4" t="str">
        <f>IF(AND(Data[[#This Row],[Min Notif Time]]&gt;6,Data[[#This Row],[Min Notif Time]]&lt;17),"Business Hours","Non-Business Hours")</f>
        <v>Non-Business Hours</v>
      </c>
      <c r="I134" s="4" t="str" cm="1">
        <f t="array" ref="I134">IFERROR(VLOOKUP(Data[[#This Row],[Min Notif Date]],Lookup!$N$1:$P$11,2,0),_xlfn.IFS(VLOOKUP(WEEKDAY(Data[[#This Row],[Min Notif Date]],2),Lookup!$J$1:$L$7,3,0)="Weekend","Weekend",VLOOKUP(WEEKDAY(Data[[#This Row],[Min Notif Date]],2),Lookup!$J$1:$L$7,3,0)="Weekday","Weekday"))</f>
        <v>Weekend</v>
      </c>
      <c r="J134" s="4" t="str">
        <f>VLOOKUP(WEEKDAY(Data[[#This Row],[Min Notif Date]],2),Lookup!$J$1:$K$7,2,0)</f>
        <v>6. Sat</v>
      </c>
      <c r="K134" s="37">
        <f>ROUNDDOWN(Data[[#This Row],[PGE Notified Time]],0)</f>
        <v>45598</v>
      </c>
      <c r="L134" s="4">
        <f>HOUR(Data[[#This Row],[PGE Notified Time]])</f>
        <v>17</v>
      </c>
      <c r="M134">
        <v>114349</v>
      </c>
      <c r="N134">
        <v>3050810544</v>
      </c>
      <c r="O134" t="s">
        <v>117</v>
      </c>
      <c r="P134" t="s">
        <v>118</v>
      </c>
      <c r="Q134" s="44" t="s">
        <v>117</v>
      </c>
      <c r="R134" t="s">
        <v>125</v>
      </c>
      <c r="S134" s="1">
        <v>45598.718680555554</v>
      </c>
      <c r="T134" s="1">
        <v>45598.734363425923</v>
      </c>
      <c r="U134" s="1">
        <v>45599.145833333336</v>
      </c>
      <c r="V134" t="s">
        <v>120</v>
      </c>
      <c r="W134" t="s">
        <v>121</v>
      </c>
      <c r="X134" t="s">
        <v>122</v>
      </c>
      <c r="Y134" t="s">
        <v>123</v>
      </c>
      <c r="Z134">
        <v>129765026</v>
      </c>
      <c r="AA134" s="50">
        <v>47163998</v>
      </c>
      <c r="AB134" t="s">
        <v>124</v>
      </c>
      <c r="AC134" s="51">
        <v>615.1</v>
      </c>
    </row>
    <row r="135" spans="1:29" x14ac:dyDescent="0.25">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 s="4" t="str">
        <f>VLOOKUP(P135,Lookup!$A$1:$D$19,4,0)</f>
        <v>Bay Area</v>
      </c>
      <c r="C135" s="4" t="str">
        <f>VLOOKUP(P135,Lookup!$A$1:$E$19,5,0)</f>
        <v>Region 3</v>
      </c>
      <c r="D135" s="4" t="str">
        <f>VLOOKUP(P135,Lookup!$A$1:$B$19,2,0)</f>
        <v>SF</v>
      </c>
      <c r="E135" s="4" t="str">
        <f>IF(AND((Data[[#This Row],[Min Notif Date]]&gt;$G$3),Data[[#This Row],[Min Notif Date]]&lt;$F$3),"Last Week","No")</f>
        <v>No</v>
      </c>
      <c r="F135" s="4" t="str">
        <f>VLOOKUP(MONTH(Data[[#This Row],[Min Notif Date]]),Lookup!$G$1:$H$12,2,0)</f>
        <v>3. Mar</v>
      </c>
      <c r="G135" s="4" t="str">
        <f t="shared" si="2"/>
        <v/>
      </c>
      <c r="H135" s="4" t="str">
        <f>IF(AND(Data[[#This Row],[Min Notif Time]]&gt;6,Data[[#This Row],[Min Notif Time]]&lt;17),"Business Hours","Non-Business Hours")</f>
        <v>Business Hours</v>
      </c>
      <c r="I135" s="4" t="str" cm="1">
        <f t="array" ref="I135">IFERROR(VLOOKUP(Data[[#This Row],[Min Notif Date]],Lookup!$N$1:$P$11,2,0),_xlfn.IFS(VLOOKUP(WEEKDAY(Data[[#This Row],[Min Notif Date]],2),Lookup!$J$1:$L$7,3,0)="Weekend","Weekend",VLOOKUP(WEEKDAY(Data[[#This Row],[Min Notif Date]],2),Lookup!$J$1:$L$7,3,0)="Weekday","Weekday"))</f>
        <v>Weekday</v>
      </c>
      <c r="J135" s="4" t="str">
        <f>VLOOKUP(WEEKDAY(Data[[#This Row],[Min Notif Date]],2),Lookup!$J$1:$K$7,2,0)</f>
        <v>3. Wed</v>
      </c>
      <c r="K135" s="37">
        <f>ROUNDDOWN(Data[[#This Row],[PGE Notified Time]],0)</f>
        <v>45378</v>
      </c>
      <c r="L135" s="4">
        <f>HOUR(Data[[#This Row],[PGE Notified Time]])</f>
        <v>12</v>
      </c>
      <c r="M135">
        <v>105843</v>
      </c>
      <c r="O135" t="s">
        <v>117</v>
      </c>
      <c r="P135" t="s">
        <v>128</v>
      </c>
      <c r="Q135" s="44" t="s">
        <v>117</v>
      </c>
      <c r="R135" t="s">
        <v>119</v>
      </c>
      <c r="S135" s="1" t="s">
        <v>5</v>
      </c>
      <c r="T135" s="1">
        <v>45378.512291666666</v>
      </c>
      <c r="U135" s="1">
        <v>45378.937650462962</v>
      </c>
      <c r="V135" t="s">
        <v>120</v>
      </c>
      <c r="W135" t="s">
        <v>121</v>
      </c>
      <c r="X135" t="s">
        <v>129</v>
      </c>
      <c r="Y135" t="s">
        <v>123</v>
      </c>
      <c r="Z135">
        <v>128377086</v>
      </c>
      <c r="AA135" s="50">
        <v>47044081</v>
      </c>
      <c r="AB135" t="s">
        <v>124</v>
      </c>
      <c r="AC135" s="51">
        <v>612.51666666699998</v>
      </c>
    </row>
    <row r="136" spans="1:29" x14ac:dyDescent="0.25">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 s="4" t="str">
        <f>VLOOKUP(P136,Lookup!$A$1:$D$19,4,0)</f>
        <v>North Coast</v>
      </c>
      <c r="C136" s="4" t="str">
        <f>VLOOKUP(P136,Lookup!$A$1:$E$19,5,0)</f>
        <v>Region 1</v>
      </c>
      <c r="D136" s="4" t="str">
        <f>VLOOKUP(P136,Lookup!$A$1:$B$19,2,0)</f>
        <v>SO</v>
      </c>
      <c r="E136" s="4" t="str">
        <f>IF(AND((Data[[#This Row],[Min Notif Date]]&gt;$G$3),Data[[#This Row],[Min Notif Date]]&lt;$F$3),"Last Week","No")</f>
        <v>No</v>
      </c>
      <c r="F136" s="4" t="str">
        <f>VLOOKUP(MONTH(Data[[#This Row],[Min Notif Date]]),Lookup!$G$1:$H$12,2,0)</f>
        <v>4. Apr</v>
      </c>
      <c r="G136" s="4" t="str">
        <f t="shared" si="2"/>
        <v/>
      </c>
      <c r="H136" s="4" t="str">
        <f>IF(AND(Data[[#This Row],[Min Notif Time]]&gt;6,Data[[#This Row],[Min Notif Time]]&lt;17),"Business Hours","Non-Business Hours")</f>
        <v>Business Hours</v>
      </c>
      <c r="I136" s="4" t="str" cm="1">
        <f t="array" ref="I136">IFERROR(VLOOKUP(Data[[#This Row],[Min Notif Date]],Lookup!$N$1:$P$11,2,0),_xlfn.IFS(VLOOKUP(WEEKDAY(Data[[#This Row],[Min Notif Date]],2),Lookup!$J$1:$L$7,3,0)="Weekend","Weekend",VLOOKUP(WEEKDAY(Data[[#This Row],[Min Notif Date]],2),Lookup!$J$1:$L$7,3,0)="Weekday","Weekday"))</f>
        <v>Weekday</v>
      </c>
      <c r="J136" s="4" t="str">
        <f>VLOOKUP(WEEKDAY(Data[[#This Row],[Min Notif Date]],2),Lookup!$J$1:$K$7,2,0)</f>
        <v>4. Thu</v>
      </c>
      <c r="K136" s="37">
        <f>ROUNDDOWN(Data[[#This Row],[PGE Notified Time]],0)</f>
        <v>45407</v>
      </c>
      <c r="L136" s="4">
        <f>HOUR(Data[[#This Row],[PGE Notified Time]])</f>
        <v>10</v>
      </c>
      <c r="M136">
        <v>106978</v>
      </c>
      <c r="O136" t="s">
        <v>117</v>
      </c>
      <c r="P136" t="s">
        <v>130</v>
      </c>
      <c r="Q136" s="44" t="s">
        <v>117</v>
      </c>
      <c r="R136" t="s">
        <v>125</v>
      </c>
      <c r="S136" s="1" t="s">
        <v>5</v>
      </c>
      <c r="T136" s="1">
        <v>45407.450671296298</v>
      </c>
      <c r="U136" s="1">
        <v>45407.875</v>
      </c>
      <c r="V136" t="s">
        <v>120</v>
      </c>
      <c r="W136" t="s">
        <v>121</v>
      </c>
      <c r="X136" t="s">
        <v>223</v>
      </c>
      <c r="Y136" t="s">
        <v>123</v>
      </c>
      <c r="Z136">
        <v>128654627</v>
      </c>
      <c r="AA136" s="50">
        <v>47062872</v>
      </c>
      <c r="AB136" t="s">
        <v>124</v>
      </c>
      <c r="AC136" s="51">
        <v>611.03333333299997</v>
      </c>
    </row>
    <row r="137" spans="1:29" x14ac:dyDescent="0.25">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 s="4" t="str">
        <f>VLOOKUP(P137,Lookup!$A$1:$D$19,4,0)</f>
        <v>South Bay</v>
      </c>
      <c r="C137" s="4" t="str">
        <f>VLOOKUP(P137,Lookup!$A$1:$E$19,5,0)</f>
        <v>Region 4</v>
      </c>
      <c r="D137" s="4" t="str">
        <f>VLOOKUP(P137,Lookup!$A$1:$B$19,2,0)</f>
        <v>CC</v>
      </c>
      <c r="E137" s="4" t="str">
        <f>IF(AND((Data[[#This Row],[Min Notif Date]]&gt;$G$3),Data[[#This Row],[Min Notif Date]]&lt;$F$3),"Last Week","No")</f>
        <v>Last Week</v>
      </c>
      <c r="F137" s="4" t="str">
        <f>VLOOKUP(MONTH(Data[[#This Row],[Min Notif Date]]),Lookup!$G$1:$H$12,2,0)</f>
        <v>12. Dec</v>
      </c>
      <c r="G137" s="4" t="str">
        <f t="shared" si="2"/>
        <v/>
      </c>
      <c r="H137" s="4" t="str">
        <f>IF(AND(Data[[#This Row],[Min Notif Time]]&gt;6,Data[[#This Row],[Min Notif Time]]&lt;17),"Business Hours","Non-Business Hours")</f>
        <v>Non-Business Hours</v>
      </c>
      <c r="I137" s="4" t="str" cm="1">
        <f t="array" ref="I137">IFERROR(VLOOKUP(Data[[#This Row],[Min Notif Date]],Lookup!$N$1:$P$11,2,0),_xlfn.IFS(VLOOKUP(WEEKDAY(Data[[#This Row],[Min Notif Date]],2),Lookup!$J$1:$L$7,3,0)="Weekend","Weekend",VLOOKUP(WEEKDAY(Data[[#This Row],[Min Notif Date]],2),Lookup!$J$1:$L$7,3,0)="Weekday","Weekday"))</f>
        <v>Weekday</v>
      </c>
      <c r="J137" s="4" t="str">
        <f>VLOOKUP(WEEKDAY(Data[[#This Row],[Min Notif Date]],2),Lookup!$J$1:$K$7,2,0)</f>
        <v>2. Tue</v>
      </c>
      <c r="K137" s="37">
        <f>ROUNDDOWN(Data[[#This Row],[PGE Notified Time]],0)</f>
        <v>45657</v>
      </c>
      <c r="L137" s="4">
        <f>HOUR(Data[[#This Row],[PGE Notified Time]])</f>
        <v>17</v>
      </c>
      <c r="M137">
        <v>116283</v>
      </c>
      <c r="N137" t="s">
        <v>224</v>
      </c>
      <c r="O137" t="s">
        <v>117</v>
      </c>
      <c r="P137" t="s">
        <v>134</v>
      </c>
      <c r="Q137" s="44" t="s">
        <v>117</v>
      </c>
      <c r="R137" t="s">
        <v>125</v>
      </c>
      <c r="S137" s="1">
        <v>45657.763784722221</v>
      </c>
      <c r="T137" s="1">
        <v>45657.722060185188</v>
      </c>
      <c r="U137" s="1">
        <v>45658.145833333336</v>
      </c>
      <c r="V137" t="s">
        <v>120</v>
      </c>
      <c r="W137" t="s">
        <v>121</v>
      </c>
      <c r="X137" t="s">
        <v>225</v>
      </c>
      <c r="Y137" t="s">
        <v>123</v>
      </c>
      <c r="Z137">
        <v>130580363</v>
      </c>
      <c r="AA137" s="50">
        <v>47176390</v>
      </c>
      <c r="AB137" t="s">
        <v>124</v>
      </c>
      <c r="AC137" s="51">
        <v>610.23333333300002</v>
      </c>
    </row>
    <row r="138" spans="1:29" x14ac:dyDescent="0.25">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 s="4" t="str">
        <f>VLOOKUP(P138,Lookup!$A$1:$D$19,4,0)</f>
        <v>Bay Area</v>
      </c>
      <c r="C138" s="4" t="str">
        <f>VLOOKUP(P138,Lookup!$A$1:$E$19,5,0)</f>
        <v>Region 3</v>
      </c>
      <c r="D138" s="4" t="str">
        <f>VLOOKUP(P138,Lookup!$A$1:$B$19,2,0)</f>
        <v>DI</v>
      </c>
      <c r="E138" s="4" t="str">
        <f>IF(AND((Data[[#This Row],[Min Notif Date]]&gt;$G$3),Data[[#This Row],[Min Notif Date]]&lt;$F$3),"Last Week","No")</f>
        <v>No</v>
      </c>
      <c r="F138" s="4" t="str">
        <f>VLOOKUP(MONTH(Data[[#This Row],[Min Notif Date]]),Lookup!$G$1:$H$12,2,0)</f>
        <v>4. Apr</v>
      </c>
      <c r="G138" s="4" t="str">
        <f t="shared" si="2"/>
        <v/>
      </c>
      <c r="H138" s="4" t="str">
        <f>IF(AND(Data[[#This Row],[Min Notif Time]]&gt;6,Data[[#This Row],[Min Notif Time]]&lt;17),"Business Hours","Non-Business Hours")</f>
        <v>Business Hours</v>
      </c>
      <c r="I138" s="4" t="str" cm="1">
        <f t="array" ref="I138">IFERROR(VLOOKUP(Data[[#This Row],[Min Notif Date]],Lookup!$N$1:$P$11,2,0),_xlfn.IFS(VLOOKUP(WEEKDAY(Data[[#This Row],[Min Notif Date]],2),Lookup!$J$1:$L$7,3,0)="Weekend","Weekend",VLOOKUP(WEEKDAY(Data[[#This Row],[Min Notif Date]],2),Lookup!$J$1:$L$7,3,0)="Weekday","Weekday"))</f>
        <v>Weekday</v>
      </c>
      <c r="J138" s="4" t="str">
        <f>VLOOKUP(WEEKDAY(Data[[#This Row],[Min Notif Date]],2),Lookup!$J$1:$K$7,2,0)</f>
        <v>3. Wed</v>
      </c>
      <c r="K138" s="37">
        <f>ROUNDDOWN(Data[[#This Row],[PGE Notified Time]],0)</f>
        <v>45399</v>
      </c>
      <c r="L138" s="4">
        <f>HOUR(Data[[#This Row],[PGE Notified Time]])</f>
        <v>8</v>
      </c>
      <c r="M138">
        <v>106639</v>
      </c>
      <c r="O138" t="s">
        <v>117</v>
      </c>
      <c r="P138" t="s">
        <v>141</v>
      </c>
      <c r="Q138" s="44" t="s">
        <v>117</v>
      </c>
      <c r="R138" t="s">
        <v>119</v>
      </c>
      <c r="S138" s="1" t="s">
        <v>5</v>
      </c>
      <c r="T138" s="1">
        <v>45399.368043981478</v>
      </c>
      <c r="U138" s="1">
        <v>45399.791666666664</v>
      </c>
      <c r="V138" t="s">
        <v>120</v>
      </c>
      <c r="W138" t="s">
        <v>121</v>
      </c>
      <c r="X138" t="s">
        <v>226</v>
      </c>
      <c r="Y138" t="s">
        <v>123</v>
      </c>
      <c r="Z138">
        <v>128572674</v>
      </c>
      <c r="AA138" s="50">
        <v>35546569</v>
      </c>
      <c r="AB138" t="s">
        <v>124</v>
      </c>
      <c r="AC138" s="51">
        <v>610.01666666699998</v>
      </c>
    </row>
    <row r="139" spans="1:29" x14ac:dyDescent="0.25">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 s="4" t="str">
        <f>VLOOKUP(P139,Lookup!$A$1:$D$19,4,0)</f>
        <v>Bay Area</v>
      </c>
      <c r="C139" s="4" t="str">
        <f>VLOOKUP(P139,Lookup!$A$1:$E$19,5,0)</f>
        <v>Region 3</v>
      </c>
      <c r="D139" s="4" t="str">
        <f>VLOOKUP(P139,Lookup!$A$1:$B$19,2,0)</f>
        <v>MI</v>
      </c>
      <c r="E139" s="4" t="str">
        <f>IF(AND((Data[[#This Row],[Min Notif Date]]&gt;$G$3),Data[[#This Row],[Min Notif Date]]&lt;$F$3),"Last Week","No")</f>
        <v>No</v>
      </c>
      <c r="F139" s="4" t="str">
        <f>VLOOKUP(MONTH(Data[[#This Row],[Min Notif Date]]),Lookup!$G$1:$H$12,2,0)</f>
        <v>9. Sep</v>
      </c>
      <c r="G139" s="4" t="str">
        <f t="shared" si="2"/>
        <v/>
      </c>
      <c r="H139" s="4" t="str">
        <f>IF(AND(Data[[#This Row],[Min Notif Time]]&gt;6,Data[[#This Row],[Min Notif Time]]&lt;17),"Business Hours","Non-Business Hours")</f>
        <v>Business Hours</v>
      </c>
      <c r="I139" s="4" t="str" cm="1">
        <f t="array" ref="I139">IFERROR(VLOOKUP(Data[[#This Row],[Min Notif Date]],Lookup!$N$1:$P$11,2,0),_xlfn.IFS(VLOOKUP(WEEKDAY(Data[[#This Row],[Min Notif Date]],2),Lookup!$J$1:$L$7,3,0)="Weekend","Weekend",VLOOKUP(WEEKDAY(Data[[#This Row],[Min Notif Date]],2),Lookup!$J$1:$L$7,3,0)="Weekday","Weekday"))</f>
        <v>Weekday</v>
      </c>
      <c r="J139" s="4" t="str">
        <f>VLOOKUP(WEEKDAY(Data[[#This Row],[Min Notif Date]],2),Lookup!$J$1:$K$7,2,0)</f>
        <v>1. Mon</v>
      </c>
      <c r="K139" s="37">
        <f>ROUNDDOWN(Data[[#This Row],[PGE Notified Time]],0)</f>
        <v>45544</v>
      </c>
      <c r="L139" s="4">
        <f>HOUR(Data[[#This Row],[PGE Notified Time]])</f>
        <v>12</v>
      </c>
      <c r="M139">
        <v>112345</v>
      </c>
      <c r="N139">
        <v>2495232227</v>
      </c>
      <c r="O139" t="s">
        <v>117</v>
      </c>
      <c r="P139" t="s">
        <v>154</v>
      </c>
      <c r="Q139" s="44" t="s">
        <v>117</v>
      </c>
      <c r="R139" t="s">
        <v>119</v>
      </c>
      <c r="S139" s="1">
        <v>45544.483437499999</v>
      </c>
      <c r="T139" s="1">
        <v>45544.529131944444</v>
      </c>
      <c r="U139" s="1">
        <v>45544.906342592592</v>
      </c>
      <c r="V139" t="s">
        <v>120</v>
      </c>
      <c r="W139" t="s">
        <v>121</v>
      </c>
      <c r="X139" t="s">
        <v>156</v>
      </c>
      <c r="Y139" t="s">
        <v>123</v>
      </c>
      <c r="Z139">
        <v>129492929</v>
      </c>
      <c r="AA139" s="50">
        <v>47130913</v>
      </c>
      <c r="AB139" t="s">
        <v>124</v>
      </c>
      <c r="AC139" s="51">
        <v>608.98333333300002</v>
      </c>
    </row>
    <row r="140" spans="1:29" x14ac:dyDescent="0.25">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 s="4" t="str">
        <f>VLOOKUP(P140,Lookup!$A$1:$D$19,4,0)</f>
        <v>Bay Area</v>
      </c>
      <c r="C140" s="4" t="str">
        <f>VLOOKUP(P140,Lookup!$A$1:$E$19,5,0)</f>
        <v>Region 3</v>
      </c>
      <c r="D140" s="4" t="str">
        <f>VLOOKUP(P140,Lookup!$A$1:$B$19,2,0)</f>
        <v>EB</v>
      </c>
      <c r="E140" s="4" t="str">
        <f>IF(AND((Data[[#This Row],[Min Notif Date]]&gt;$G$3),Data[[#This Row],[Min Notif Date]]&lt;$F$3),"Last Week","No")</f>
        <v>No</v>
      </c>
      <c r="F140" s="4" t="str">
        <f>VLOOKUP(MONTH(Data[[#This Row],[Min Notif Date]]),Lookup!$G$1:$H$12,2,0)</f>
        <v>3. Mar</v>
      </c>
      <c r="G140" s="4" t="str">
        <f t="shared" si="2"/>
        <v/>
      </c>
      <c r="H140" s="4" t="str">
        <f>IF(AND(Data[[#This Row],[Min Notif Time]]&gt;6,Data[[#This Row],[Min Notif Time]]&lt;17),"Business Hours","Non-Business Hours")</f>
        <v>Business Hours</v>
      </c>
      <c r="I140" s="4" t="str" cm="1">
        <f t="array" ref="I140">IFERROR(VLOOKUP(Data[[#This Row],[Min Notif Date]],Lookup!$N$1:$P$11,2,0),_xlfn.IFS(VLOOKUP(WEEKDAY(Data[[#This Row],[Min Notif Date]],2),Lookup!$J$1:$L$7,3,0)="Weekend","Weekend",VLOOKUP(WEEKDAY(Data[[#This Row],[Min Notif Date]],2),Lookup!$J$1:$L$7,3,0)="Weekday","Weekday"))</f>
        <v>Weekday</v>
      </c>
      <c r="J140" s="4" t="str">
        <f>VLOOKUP(WEEKDAY(Data[[#This Row],[Min Notif Date]],2),Lookup!$J$1:$K$7,2,0)</f>
        <v>1. Mon</v>
      </c>
      <c r="K140" s="37">
        <f>ROUNDDOWN(Data[[#This Row],[PGE Notified Time]],0)</f>
        <v>45376</v>
      </c>
      <c r="L140" s="4">
        <f>HOUR(Data[[#This Row],[PGE Notified Time]])</f>
        <v>12</v>
      </c>
      <c r="M140">
        <v>105731</v>
      </c>
      <c r="O140" t="s">
        <v>117</v>
      </c>
      <c r="P140" t="s">
        <v>118</v>
      </c>
      <c r="Q140" s="44" t="s">
        <v>117</v>
      </c>
      <c r="R140" t="s">
        <v>119</v>
      </c>
      <c r="S140" s="1" t="s">
        <v>5</v>
      </c>
      <c r="T140" s="1">
        <v>45376.516064814816</v>
      </c>
      <c r="U140" s="1">
        <v>45376.937673611108</v>
      </c>
      <c r="V140" t="s">
        <v>120</v>
      </c>
      <c r="W140" t="s">
        <v>121</v>
      </c>
      <c r="X140" t="s">
        <v>144</v>
      </c>
      <c r="Y140" t="s">
        <v>123</v>
      </c>
      <c r="Z140">
        <v>128361097</v>
      </c>
      <c r="AA140" s="50">
        <v>47040153</v>
      </c>
      <c r="AB140" t="s">
        <v>124</v>
      </c>
      <c r="AC140" s="51">
        <v>607.116666667</v>
      </c>
    </row>
    <row r="141" spans="1:29" x14ac:dyDescent="0.25">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 s="4" t="str">
        <f>VLOOKUP(P141,Lookup!$A$1:$D$19,4,0)</f>
        <v>North Coast</v>
      </c>
      <c r="C141" s="4" t="str">
        <f>VLOOKUP(P141,Lookup!$A$1:$E$19,5,0)</f>
        <v>Region 1</v>
      </c>
      <c r="D141" s="4" t="str">
        <f>VLOOKUP(P141,Lookup!$A$1:$B$19,2,0)</f>
        <v>NB</v>
      </c>
      <c r="E141" s="4" t="str">
        <f>IF(AND((Data[[#This Row],[Min Notif Date]]&gt;$G$3),Data[[#This Row],[Min Notif Date]]&lt;$F$3),"Last Week","No")</f>
        <v>No</v>
      </c>
      <c r="F141" s="4" t="str">
        <f>VLOOKUP(MONTH(Data[[#This Row],[Min Notif Date]]),Lookup!$G$1:$H$12,2,0)</f>
        <v>10. Oct</v>
      </c>
      <c r="G141" s="4" t="str">
        <f t="shared" si="2"/>
        <v/>
      </c>
      <c r="H141" s="4" t="str">
        <f>IF(AND(Data[[#This Row],[Min Notif Time]]&gt;6,Data[[#This Row],[Min Notif Time]]&lt;17),"Business Hours","Non-Business Hours")</f>
        <v>Non-Business Hours</v>
      </c>
      <c r="I141" s="4" t="str" cm="1">
        <f t="array" ref="I141">IFERROR(VLOOKUP(Data[[#This Row],[Min Notif Date]],Lookup!$N$1:$P$11,2,0),_xlfn.IFS(VLOOKUP(WEEKDAY(Data[[#This Row],[Min Notif Date]],2),Lookup!$J$1:$L$7,3,0)="Weekend","Weekend",VLOOKUP(WEEKDAY(Data[[#This Row],[Min Notif Date]],2),Lookup!$J$1:$L$7,3,0)="Weekday","Weekday"))</f>
        <v>Weekday</v>
      </c>
      <c r="J141" s="4" t="str">
        <f>VLOOKUP(WEEKDAY(Data[[#This Row],[Min Notif Date]],2),Lookup!$J$1:$K$7,2,0)</f>
        <v>2. Tue</v>
      </c>
      <c r="K141" s="37">
        <f>ROUNDDOWN(Data[[#This Row],[PGE Notified Time]],0)</f>
        <v>45594</v>
      </c>
      <c r="L141" s="4">
        <f>HOUR(Data[[#This Row],[PGE Notified Time]])</f>
        <v>6</v>
      </c>
      <c r="M141">
        <v>114192</v>
      </c>
      <c r="O141" t="s">
        <v>117</v>
      </c>
      <c r="P141" t="s">
        <v>126</v>
      </c>
      <c r="Q141" s="44" t="s">
        <v>117</v>
      </c>
      <c r="R141" t="s">
        <v>119</v>
      </c>
      <c r="S141" s="1" t="s">
        <v>5</v>
      </c>
      <c r="T141" s="1">
        <v>45594.26048611111</v>
      </c>
      <c r="U141" s="1">
        <v>45594.681250000001</v>
      </c>
      <c r="V141" t="s">
        <v>120</v>
      </c>
      <c r="W141" t="s">
        <v>121</v>
      </c>
      <c r="X141" t="s">
        <v>227</v>
      </c>
      <c r="Y141" t="s">
        <v>123</v>
      </c>
      <c r="AA141" s="50"/>
      <c r="AB141" t="s">
        <v>124</v>
      </c>
      <c r="AC141" s="51">
        <v>605.9</v>
      </c>
    </row>
    <row r="142" spans="1:29" x14ac:dyDescent="0.25">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 s="4" t="str">
        <f>VLOOKUP(P142,Lookup!$A$1:$D$19,4,0)</f>
        <v>Central Valley</v>
      </c>
      <c r="C142" s="4" t="str">
        <f>VLOOKUP(P142,Lookup!$A$1:$E$19,5,0)</f>
        <v>Region 5</v>
      </c>
      <c r="D142" s="4" t="str">
        <f>VLOOKUP(P142,Lookup!$A$1:$B$19,2,0)</f>
        <v>ST</v>
      </c>
      <c r="E142" s="4" t="str">
        <f>IF(AND((Data[[#This Row],[Min Notif Date]]&gt;$G$3),Data[[#This Row],[Min Notif Date]]&lt;$F$3),"Last Week","No")</f>
        <v>No</v>
      </c>
      <c r="F142" s="4" t="str">
        <f>VLOOKUP(MONTH(Data[[#This Row],[Min Notif Date]]),Lookup!$G$1:$H$12,2,0)</f>
        <v>3. Mar</v>
      </c>
      <c r="G142" s="4" t="str">
        <f t="shared" si="2"/>
        <v/>
      </c>
      <c r="H142" s="4" t="str">
        <f>IF(AND(Data[[#This Row],[Min Notif Time]]&gt;6,Data[[#This Row],[Min Notif Time]]&lt;17),"Business Hours","Non-Business Hours")</f>
        <v>Business Hours</v>
      </c>
      <c r="I142" s="4" t="str" cm="1">
        <f t="array" ref="I142">IFERROR(VLOOKUP(Data[[#This Row],[Min Notif Date]],Lookup!$N$1:$P$11,2,0),_xlfn.IFS(VLOOKUP(WEEKDAY(Data[[#This Row],[Min Notif Date]],2),Lookup!$J$1:$L$7,3,0)="Weekend","Weekend",VLOOKUP(WEEKDAY(Data[[#This Row],[Min Notif Date]],2),Lookup!$J$1:$L$7,3,0)="Weekday","Weekday"))</f>
        <v>Weekday</v>
      </c>
      <c r="J142" s="4" t="str">
        <f>VLOOKUP(WEEKDAY(Data[[#This Row],[Min Notif Date]],2),Lookup!$J$1:$K$7,2,0)</f>
        <v>4. Thu</v>
      </c>
      <c r="K142" s="37">
        <f>ROUNDDOWN(Data[[#This Row],[PGE Notified Time]],0)</f>
        <v>45358</v>
      </c>
      <c r="L142" s="4">
        <f>HOUR(Data[[#This Row],[PGE Notified Time]])</f>
        <v>10</v>
      </c>
      <c r="M142">
        <v>104976</v>
      </c>
      <c r="O142" t="s">
        <v>117</v>
      </c>
      <c r="P142" t="s">
        <v>152</v>
      </c>
      <c r="Q142" s="44" t="s">
        <v>117</v>
      </c>
      <c r="R142" t="s">
        <v>125</v>
      </c>
      <c r="S142" s="1" t="s">
        <v>5</v>
      </c>
      <c r="T142" s="1">
        <v>45358.42895833333</v>
      </c>
      <c r="U142" s="1">
        <v>45358.84946759259</v>
      </c>
      <c r="V142" t="s">
        <v>120</v>
      </c>
      <c r="W142" t="s">
        <v>121</v>
      </c>
      <c r="X142" t="s">
        <v>228</v>
      </c>
      <c r="Y142" t="s">
        <v>123</v>
      </c>
      <c r="Z142">
        <v>128250016</v>
      </c>
      <c r="AA142" s="50">
        <v>47035310</v>
      </c>
      <c r="AB142" t="s">
        <v>124</v>
      </c>
      <c r="AC142" s="51">
        <v>605.53333333299997</v>
      </c>
    </row>
    <row r="143" spans="1:29" x14ac:dyDescent="0.25">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 s="4" t="str">
        <f>VLOOKUP(P143,Lookup!$A$1:$D$19,4,0)</f>
        <v>Bay Area</v>
      </c>
      <c r="C143" s="4" t="str">
        <f>VLOOKUP(P143,Lookup!$A$1:$E$19,5,0)</f>
        <v>Region 3</v>
      </c>
      <c r="D143" s="4" t="str">
        <f>VLOOKUP(P143,Lookup!$A$1:$B$19,2,0)</f>
        <v>EB</v>
      </c>
      <c r="E143" s="4" t="str">
        <f>IF(AND((Data[[#This Row],[Min Notif Date]]&gt;$G$3),Data[[#This Row],[Min Notif Date]]&lt;$F$3),"Last Week","No")</f>
        <v>No</v>
      </c>
      <c r="F143" s="4" t="str">
        <f>VLOOKUP(MONTH(Data[[#This Row],[Min Notif Date]]),Lookup!$G$1:$H$12,2,0)</f>
        <v>3. Mar</v>
      </c>
      <c r="G143" s="4" t="str">
        <f t="shared" si="2"/>
        <v/>
      </c>
      <c r="H143" s="4" t="str">
        <f>IF(AND(Data[[#This Row],[Min Notif Time]]&gt;6,Data[[#This Row],[Min Notif Time]]&lt;17),"Business Hours","Non-Business Hours")</f>
        <v>Business Hours</v>
      </c>
      <c r="I143" s="4" t="str" cm="1">
        <f t="array" ref="I143">IFERROR(VLOOKUP(Data[[#This Row],[Min Notif Date]],Lookup!$N$1:$P$11,2,0),_xlfn.IFS(VLOOKUP(WEEKDAY(Data[[#This Row],[Min Notif Date]],2),Lookup!$J$1:$L$7,3,0)="Weekend","Weekend",VLOOKUP(WEEKDAY(Data[[#This Row],[Min Notif Date]],2),Lookup!$J$1:$L$7,3,0)="Weekday","Weekday"))</f>
        <v>Weekend</v>
      </c>
      <c r="J143" s="4" t="str">
        <f>VLOOKUP(WEEKDAY(Data[[#This Row],[Min Notif Date]],2),Lookup!$J$1:$K$7,2,0)</f>
        <v>7. Sun</v>
      </c>
      <c r="K143" s="37">
        <f>ROUNDDOWN(Data[[#This Row],[PGE Notified Time]],0)</f>
        <v>45361</v>
      </c>
      <c r="L143" s="4">
        <f>HOUR(Data[[#This Row],[PGE Notified Time]])</f>
        <v>13</v>
      </c>
      <c r="M143">
        <v>105102</v>
      </c>
      <c r="O143" t="s">
        <v>117</v>
      </c>
      <c r="P143" t="s">
        <v>118</v>
      </c>
      <c r="Q143" s="44" t="s">
        <v>117</v>
      </c>
      <c r="R143" t="s">
        <v>119</v>
      </c>
      <c r="S143" s="1" t="s">
        <v>5</v>
      </c>
      <c r="T143" s="1">
        <v>45361.559374999997</v>
      </c>
      <c r="U143" s="1">
        <v>45361.979166666664</v>
      </c>
      <c r="V143" t="s">
        <v>120</v>
      </c>
      <c r="W143" t="s">
        <v>121</v>
      </c>
      <c r="X143" t="s">
        <v>122</v>
      </c>
      <c r="Y143" t="s">
        <v>123</v>
      </c>
      <c r="Z143">
        <v>128268092</v>
      </c>
      <c r="AA143" s="50">
        <v>47036460</v>
      </c>
      <c r="AB143" t="s">
        <v>124</v>
      </c>
      <c r="AC143" s="51">
        <v>604.5</v>
      </c>
    </row>
    <row r="144" spans="1:29" x14ac:dyDescent="0.25">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 s="4" t="str">
        <f>VLOOKUP(P144,Lookup!$A$1:$D$19,4,0)</f>
        <v>Bay Area</v>
      </c>
      <c r="C144" s="4" t="str">
        <f>VLOOKUP(P144,Lookup!$A$1:$E$19,5,0)</f>
        <v>Region 3</v>
      </c>
      <c r="D144" s="4" t="str">
        <f>VLOOKUP(P144,Lookup!$A$1:$B$19,2,0)</f>
        <v>PN</v>
      </c>
      <c r="E144" s="4" t="str">
        <f>IF(AND((Data[[#This Row],[Min Notif Date]]&gt;$G$3),Data[[#This Row],[Min Notif Date]]&lt;$F$3),"Last Week","No")</f>
        <v>No</v>
      </c>
      <c r="F144" s="4" t="str">
        <f>VLOOKUP(MONTH(Data[[#This Row],[Min Notif Date]]),Lookup!$G$1:$H$12,2,0)</f>
        <v>9. Sep</v>
      </c>
      <c r="G144" s="4" t="str">
        <f t="shared" si="2"/>
        <v/>
      </c>
      <c r="H144" s="4" t="str">
        <f>IF(AND(Data[[#This Row],[Min Notif Time]]&gt;6,Data[[#This Row],[Min Notif Time]]&lt;17),"Business Hours","Non-Business Hours")</f>
        <v>Business Hours</v>
      </c>
      <c r="I144" s="4" t="str" cm="1">
        <f t="array" ref="I144">IFERROR(VLOOKUP(Data[[#This Row],[Min Notif Date]],Lookup!$N$1:$P$11,2,0),_xlfn.IFS(VLOOKUP(WEEKDAY(Data[[#This Row],[Min Notif Date]],2),Lookup!$J$1:$L$7,3,0)="Weekend","Weekend",VLOOKUP(WEEKDAY(Data[[#This Row],[Min Notif Date]],2),Lookup!$J$1:$L$7,3,0)="Weekday","Weekday"))</f>
        <v>Weekday</v>
      </c>
      <c r="J144" s="4" t="str">
        <f>VLOOKUP(WEEKDAY(Data[[#This Row],[Min Notif Date]],2),Lookup!$J$1:$K$7,2,0)</f>
        <v>4. Thu</v>
      </c>
      <c r="K144" s="37">
        <f>ROUNDDOWN(Data[[#This Row],[PGE Notified Time]],0)</f>
        <v>45540</v>
      </c>
      <c r="L144" s="4">
        <f>HOUR(Data[[#This Row],[PGE Notified Time]])</f>
        <v>8</v>
      </c>
      <c r="M144">
        <v>112189</v>
      </c>
      <c r="O144" t="s">
        <v>117</v>
      </c>
      <c r="P144" t="s">
        <v>165</v>
      </c>
      <c r="Q144" s="44" t="s">
        <v>117</v>
      </c>
      <c r="R144" t="s">
        <v>125</v>
      </c>
      <c r="S144" s="1" t="s">
        <v>5</v>
      </c>
      <c r="T144" s="1">
        <v>45540.373124999998</v>
      </c>
      <c r="U144" s="1">
        <v>45540.791886574072</v>
      </c>
      <c r="V144" t="s">
        <v>120</v>
      </c>
      <c r="W144" t="s">
        <v>121</v>
      </c>
      <c r="X144" t="s">
        <v>183</v>
      </c>
      <c r="Y144" t="s">
        <v>123</v>
      </c>
      <c r="Z144">
        <v>129477048</v>
      </c>
      <c r="AA144" s="50">
        <v>47130071</v>
      </c>
      <c r="AB144" t="s">
        <v>124</v>
      </c>
      <c r="AC144" s="51">
        <v>603.01666666699998</v>
      </c>
    </row>
    <row r="145" spans="1:29" x14ac:dyDescent="0.25">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 s="4" t="str">
        <f>VLOOKUP(P145,Lookup!$A$1:$D$19,4,0)</f>
        <v>Bay Area</v>
      </c>
      <c r="C145" s="4" t="str">
        <f>VLOOKUP(P145,Lookup!$A$1:$E$19,5,0)</f>
        <v>Region 3</v>
      </c>
      <c r="D145" s="4" t="str">
        <f>VLOOKUP(P145,Lookup!$A$1:$B$19,2,0)</f>
        <v>MI</v>
      </c>
      <c r="E145" s="4" t="str">
        <f>IF(AND((Data[[#This Row],[Min Notif Date]]&gt;$G$3),Data[[#This Row],[Min Notif Date]]&lt;$F$3),"Last Week","No")</f>
        <v>No</v>
      </c>
      <c r="F145" s="4" t="str">
        <f>VLOOKUP(MONTH(Data[[#This Row],[Min Notif Date]]),Lookup!$G$1:$H$12,2,0)</f>
        <v>2. Feb</v>
      </c>
      <c r="G145" s="4" t="str">
        <f t="shared" si="2"/>
        <v/>
      </c>
      <c r="H145" s="4" t="str">
        <f>IF(AND(Data[[#This Row],[Min Notif Time]]&gt;6,Data[[#This Row],[Min Notif Time]]&lt;17),"Business Hours","Non-Business Hours")</f>
        <v>Business Hours</v>
      </c>
      <c r="I145" s="4" t="str" cm="1">
        <f t="array" ref="I145">IFERROR(VLOOKUP(Data[[#This Row],[Min Notif Date]],Lookup!$N$1:$P$11,2,0),_xlfn.IFS(VLOOKUP(WEEKDAY(Data[[#This Row],[Min Notif Date]],2),Lookup!$J$1:$L$7,3,0)="Weekend","Weekend",VLOOKUP(WEEKDAY(Data[[#This Row],[Min Notif Date]],2),Lookup!$J$1:$L$7,3,0)="Weekday","Weekday"))</f>
        <v>Weekday</v>
      </c>
      <c r="J145" s="4" t="str">
        <f>VLOOKUP(WEEKDAY(Data[[#This Row],[Min Notif Date]],2),Lookup!$J$1:$K$7,2,0)</f>
        <v>3. Wed</v>
      </c>
      <c r="K145" s="37">
        <f>ROUNDDOWN(Data[[#This Row],[PGE Notified Time]],0)</f>
        <v>45350</v>
      </c>
      <c r="L145" s="4">
        <f>HOUR(Data[[#This Row],[PGE Notified Time]])</f>
        <v>14</v>
      </c>
      <c r="M145">
        <v>104715</v>
      </c>
      <c r="N145">
        <v>2605561359</v>
      </c>
      <c r="O145" t="s">
        <v>117</v>
      </c>
      <c r="P145" t="s">
        <v>154</v>
      </c>
      <c r="Q145" s="44" t="s">
        <v>117</v>
      </c>
      <c r="R145" t="s">
        <v>119</v>
      </c>
      <c r="S145" s="1">
        <v>45350.581319444442</v>
      </c>
      <c r="T145" s="1">
        <v>45350.597511574073</v>
      </c>
      <c r="U145" s="1">
        <v>45351</v>
      </c>
      <c r="V145" t="s">
        <v>120</v>
      </c>
      <c r="W145" t="s">
        <v>121</v>
      </c>
      <c r="X145" t="s">
        <v>229</v>
      </c>
      <c r="Y145" t="s">
        <v>123</v>
      </c>
      <c r="Z145">
        <v>128226050</v>
      </c>
      <c r="AA145" s="50">
        <v>35534378</v>
      </c>
      <c r="AB145" t="s">
        <v>124</v>
      </c>
      <c r="AC145" s="51">
        <v>602.9</v>
      </c>
    </row>
    <row r="146" spans="1:29" x14ac:dyDescent="0.25">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Bay Area</v>
      </c>
      <c r="C146" s="4" t="str">
        <f>VLOOKUP(P146,Lookup!$A$1:$E$19,5,0)</f>
        <v>Region 3</v>
      </c>
      <c r="D146" s="4" t="str">
        <f>VLOOKUP(P146,Lookup!$A$1:$B$19,2,0)</f>
        <v>PN</v>
      </c>
      <c r="E146" s="4" t="str">
        <f>IF(AND((Data[[#This Row],[Min Notif Date]]&gt;$G$3),Data[[#This Row],[Min Notif Date]]&lt;$F$3),"Last Week","No")</f>
        <v>No</v>
      </c>
      <c r="F146" s="4" t="str">
        <f>VLOOKUP(MONTH(Data[[#This Row],[Min Notif Date]]),Lookup!$G$1:$H$12,2,0)</f>
        <v>6. Jun</v>
      </c>
      <c r="G146" s="4" t="str">
        <f t="shared" si="2"/>
        <v/>
      </c>
      <c r="H146" s="4" t="str">
        <f>IF(AND(Data[[#This Row],[Min Notif Time]]&gt;6,Data[[#This Row],[Min Notif Time]]&lt;17),"Business Hours","Non-Business Hours")</f>
        <v>Business Hours</v>
      </c>
      <c r="I146" s="4" t="str" cm="1">
        <f t="array" ref="I146">IFERROR(VLOOKUP(Data[[#This Row],[Min Notif Date]],Lookup!$N$1:$P$11,2,0),_xlfn.IFS(VLOOKUP(WEEKDAY(Data[[#This Row],[Min Notif Date]],2),Lookup!$J$1:$L$7,3,0)="Weekend","Weekend",VLOOKUP(WEEKDAY(Data[[#This Row],[Min Notif Date]],2),Lookup!$J$1:$L$7,3,0)="Weekday","Weekday"))</f>
        <v>Weekend</v>
      </c>
      <c r="J146" s="4" t="str">
        <f>VLOOKUP(WEEKDAY(Data[[#This Row],[Min Notif Date]],2),Lookup!$J$1:$K$7,2,0)</f>
        <v>6. Sat</v>
      </c>
      <c r="K146" s="37">
        <f>ROUNDDOWN(Data[[#This Row],[PGE Notified Time]],0)</f>
        <v>45451</v>
      </c>
      <c r="L146" s="4">
        <f>HOUR(Data[[#This Row],[PGE Notified Time]])</f>
        <v>14</v>
      </c>
      <c r="M146">
        <v>108653</v>
      </c>
      <c r="O146" t="s">
        <v>117</v>
      </c>
      <c r="P146" t="s">
        <v>165</v>
      </c>
      <c r="Q146" s="44" t="s">
        <v>117</v>
      </c>
      <c r="R146" t="s">
        <v>215</v>
      </c>
      <c r="S146" s="1" t="s">
        <v>5</v>
      </c>
      <c r="T146" s="1">
        <v>45451.616666666669</v>
      </c>
      <c r="U146" s="1">
        <v>45452.034386574072</v>
      </c>
      <c r="V146" t="s">
        <v>120</v>
      </c>
      <c r="W146" t="s">
        <v>121</v>
      </c>
      <c r="X146" t="s">
        <v>166</v>
      </c>
      <c r="Y146" t="s">
        <v>123</v>
      </c>
      <c r="Z146" t="s">
        <v>230</v>
      </c>
      <c r="AA146" s="50" t="s">
        <v>231</v>
      </c>
      <c r="AB146" t="s">
        <v>124</v>
      </c>
      <c r="AC146" s="51">
        <v>601.51666666699998</v>
      </c>
    </row>
    <row r="147" spans="1:29" x14ac:dyDescent="0.25">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South Bay</v>
      </c>
      <c r="C147" s="4" t="str">
        <f>VLOOKUP(P147,Lookup!$A$1:$E$19,5,0)</f>
        <v>Region 4</v>
      </c>
      <c r="D147" s="4" t="str">
        <f>VLOOKUP(P147,Lookup!$A$1:$B$19,2,0)</f>
        <v>DA</v>
      </c>
      <c r="E147" s="4" t="str">
        <f>IF(AND((Data[[#This Row],[Min Notif Date]]&gt;$G$3),Data[[#This Row],[Min Notif Date]]&lt;$F$3),"Last Week","No")</f>
        <v>No</v>
      </c>
      <c r="F147" s="4" t="str">
        <f>VLOOKUP(MONTH(Data[[#This Row],[Min Notif Date]]),Lookup!$G$1:$H$12,2,0)</f>
        <v>12. Dec</v>
      </c>
      <c r="G147" s="4" t="str">
        <f t="shared" si="2"/>
        <v/>
      </c>
      <c r="H147" s="4" t="str">
        <f>IF(AND(Data[[#This Row],[Min Notif Time]]&gt;6,Data[[#This Row],[Min Notif Time]]&lt;17),"Business Hours","Non-Business Hours")</f>
        <v>Business Hours</v>
      </c>
      <c r="I147" s="4" t="str" cm="1">
        <f t="array" ref="I147">IFERROR(VLOOKUP(Data[[#This Row],[Min Notif Date]],Lookup!$N$1:$P$11,2,0),_xlfn.IFS(VLOOKUP(WEEKDAY(Data[[#This Row],[Min Notif Date]],2),Lookup!$J$1:$L$7,3,0)="Weekend","Weekend",VLOOKUP(WEEKDAY(Data[[#This Row],[Min Notif Date]],2),Lookup!$J$1:$L$7,3,0)="Weekday","Weekday"))</f>
        <v>Weekend</v>
      </c>
      <c r="J147" s="4" t="str">
        <f>VLOOKUP(WEEKDAY(Data[[#This Row],[Min Notif Date]],2),Lookup!$J$1:$K$7,2,0)</f>
        <v>7. Sun</v>
      </c>
      <c r="K147" s="37">
        <f>ROUNDDOWN(Data[[#This Row],[PGE Notified Time]],0)</f>
        <v>45648</v>
      </c>
      <c r="L147" s="4">
        <f>HOUR(Data[[#This Row],[PGE Notified Time]])</f>
        <v>11</v>
      </c>
      <c r="M147">
        <v>116057</v>
      </c>
      <c r="N147">
        <v>7884152477</v>
      </c>
      <c r="O147" t="s">
        <v>117</v>
      </c>
      <c r="P147" t="s">
        <v>163</v>
      </c>
      <c r="Q147" s="44" t="s">
        <v>117</v>
      </c>
      <c r="R147" t="s">
        <v>119</v>
      </c>
      <c r="S147" s="1">
        <v>45648.416562500002</v>
      </c>
      <c r="T147" s="1">
        <v>45648.478715277779</v>
      </c>
      <c r="U147" s="1">
        <v>45648.833553240744</v>
      </c>
      <c r="V147" t="s">
        <v>120</v>
      </c>
      <c r="W147" t="s">
        <v>121</v>
      </c>
      <c r="X147" t="s">
        <v>193</v>
      </c>
      <c r="Y147" t="s">
        <v>123</v>
      </c>
      <c r="Z147">
        <v>130532851</v>
      </c>
      <c r="AA147" s="50">
        <v>47172403</v>
      </c>
      <c r="AB147" t="s">
        <v>124</v>
      </c>
      <c r="AC147" s="51">
        <v>600.46666666700003</v>
      </c>
    </row>
    <row r="148" spans="1:29" x14ac:dyDescent="0.25">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Bay Area</v>
      </c>
      <c r="C148" s="4" t="str">
        <f>VLOOKUP(P148,Lookup!$A$1:$E$19,5,0)</f>
        <v>Region 3</v>
      </c>
      <c r="D148" s="4" t="str">
        <f>VLOOKUP(P148,Lookup!$A$1:$B$19,2,0)</f>
        <v>DI</v>
      </c>
      <c r="E148" s="4" t="str">
        <f>IF(AND((Data[[#This Row],[Min Notif Date]]&gt;$G$3),Data[[#This Row],[Min Notif Date]]&lt;$F$3),"Last Week","No")</f>
        <v>No</v>
      </c>
      <c r="F148" s="4" t="str">
        <f>VLOOKUP(MONTH(Data[[#This Row],[Min Notif Date]]),Lookup!$G$1:$H$12,2,0)</f>
        <v>2. Feb</v>
      </c>
      <c r="G148" s="4" t="str">
        <f t="shared" si="2"/>
        <v/>
      </c>
      <c r="H148" s="4" t="str">
        <f>IF(AND(Data[[#This Row],[Min Notif Time]]&gt;6,Data[[#This Row],[Min Notif Time]]&lt;17),"Business Hours","Non-Business Hours")</f>
        <v>Business Hours</v>
      </c>
      <c r="I148" s="4" t="str" cm="1">
        <f t="array" ref="I148">IFERROR(VLOOKUP(Data[[#This Row],[Min Notif Date]],Lookup!$N$1:$P$11,2,0),_xlfn.IFS(VLOOKUP(WEEKDAY(Data[[#This Row],[Min Notif Date]],2),Lookup!$J$1:$L$7,3,0)="Weekend","Weekend",VLOOKUP(WEEKDAY(Data[[#This Row],[Min Notif Date]],2),Lookup!$J$1:$L$7,3,0)="Weekday","Weekday"))</f>
        <v>Weekday</v>
      </c>
      <c r="J148" s="4" t="str">
        <f>VLOOKUP(WEEKDAY(Data[[#This Row],[Min Notif Date]],2),Lookup!$J$1:$K$7,2,0)</f>
        <v>2. Tue</v>
      </c>
      <c r="K148" s="37">
        <f>ROUNDDOWN(Data[[#This Row],[PGE Notified Time]],0)</f>
        <v>45335</v>
      </c>
      <c r="L148" s="4">
        <f>HOUR(Data[[#This Row],[PGE Notified Time]])</f>
        <v>12</v>
      </c>
      <c r="M148">
        <v>104120</v>
      </c>
      <c r="O148" t="s">
        <v>117</v>
      </c>
      <c r="P148" t="s">
        <v>141</v>
      </c>
      <c r="Q148" s="44" t="s">
        <v>117</v>
      </c>
      <c r="R148" t="s">
        <v>119</v>
      </c>
      <c r="S148" s="1" t="s">
        <v>5</v>
      </c>
      <c r="T148" s="1">
        <v>45335.527962962966</v>
      </c>
      <c r="U148" s="1">
        <v>45335.944444444445</v>
      </c>
      <c r="V148" t="s">
        <v>120</v>
      </c>
      <c r="W148" t="s">
        <v>121</v>
      </c>
      <c r="X148" t="s">
        <v>232</v>
      </c>
      <c r="Y148" t="s">
        <v>123</v>
      </c>
      <c r="Z148">
        <v>128169791</v>
      </c>
      <c r="AA148" s="50">
        <v>47030333</v>
      </c>
      <c r="AB148" t="s">
        <v>124</v>
      </c>
      <c r="AC148" s="51">
        <v>599.73333333300002</v>
      </c>
    </row>
    <row r="149" spans="1:29" x14ac:dyDescent="0.25">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North Coast</v>
      </c>
      <c r="C149" s="4" t="str">
        <f>VLOOKUP(P149,Lookup!$A$1:$E$19,5,0)</f>
        <v>Region 1</v>
      </c>
      <c r="D149" s="4" t="str">
        <f>VLOOKUP(P149,Lookup!$A$1:$B$19,2,0)</f>
        <v>NB</v>
      </c>
      <c r="E149" s="4" t="str">
        <f>IF(AND((Data[[#This Row],[Min Notif Date]]&gt;$G$3),Data[[#This Row],[Min Notif Date]]&lt;$F$3),"Last Week","No")</f>
        <v>No</v>
      </c>
      <c r="F149" s="4" t="str">
        <f>VLOOKUP(MONTH(Data[[#This Row],[Min Notif Date]]),Lookup!$G$1:$H$12,2,0)</f>
        <v>4. Apr</v>
      </c>
      <c r="G149" s="4" t="str">
        <f t="shared" si="2"/>
        <v/>
      </c>
      <c r="H149" s="4" t="str">
        <f>IF(AND(Data[[#This Row],[Min Notif Time]]&gt;6,Data[[#This Row],[Min Notif Time]]&lt;17),"Business Hours","Non-Business Hours")</f>
        <v>Business Hours</v>
      </c>
      <c r="I149" s="4" t="str" cm="1">
        <f t="array" ref="I149">IFERROR(VLOOKUP(Data[[#This Row],[Min Notif Date]],Lookup!$N$1:$P$11,2,0),_xlfn.IFS(VLOOKUP(WEEKDAY(Data[[#This Row],[Min Notif Date]],2),Lookup!$J$1:$L$7,3,0)="Weekend","Weekend",VLOOKUP(WEEKDAY(Data[[#This Row],[Min Notif Date]],2),Lookup!$J$1:$L$7,3,0)="Weekday","Weekday"))</f>
        <v>Weekday</v>
      </c>
      <c r="J149" s="4" t="str">
        <f>VLOOKUP(WEEKDAY(Data[[#This Row],[Min Notif Date]],2),Lookup!$J$1:$K$7,2,0)</f>
        <v>4. Thu</v>
      </c>
      <c r="K149" s="37">
        <f>ROUNDDOWN(Data[[#This Row],[PGE Notified Time]],0)</f>
        <v>45393</v>
      </c>
      <c r="L149" s="4">
        <f>HOUR(Data[[#This Row],[PGE Notified Time]])</f>
        <v>8</v>
      </c>
      <c r="M149">
        <v>106395</v>
      </c>
      <c r="O149" t="s">
        <v>117</v>
      </c>
      <c r="P149" t="s">
        <v>126</v>
      </c>
      <c r="Q149" s="44" t="s">
        <v>117</v>
      </c>
      <c r="R149" t="s">
        <v>119</v>
      </c>
      <c r="S149" s="1" t="s">
        <v>5</v>
      </c>
      <c r="T149" s="1">
        <v>45393.334803240738</v>
      </c>
      <c r="U149" s="1">
        <v>45393.7503125</v>
      </c>
      <c r="V149" t="s">
        <v>120</v>
      </c>
      <c r="W149" t="s">
        <v>121</v>
      </c>
      <c r="X149" t="s">
        <v>151</v>
      </c>
      <c r="Y149" t="s">
        <v>123</v>
      </c>
      <c r="Z149">
        <v>128525296</v>
      </c>
      <c r="AA149" s="50">
        <v>47058154</v>
      </c>
      <c r="AB149" t="s">
        <v>124</v>
      </c>
      <c r="AC149" s="51">
        <v>598.33333333300004</v>
      </c>
    </row>
    <row r="150" spans="1:29" x14ac:dyDescent="0.25">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Bay Area</v>
      </c>
      <c r="C150" s="4" t="str">
        <f>VLOOKUP(P150,Lookup!$A$1:$E$19,5,0)</f>
        <v>Region 3</v>
      </c>
      <c r="D150" s="4" t="str">
        <f>VLOOKUP(P150,Lookup!$A$1:$B$19,2,0)</f>
        <v>PN</v>
      </c>
      <c r="E150" s="4" t="str">
        <f>IF(AND((Data[[#This Row],[Min Notif Date]]&gt;$G$3),Data[[#This Row],[Min Notif Date]]&lt;$F$3),"Last Week","No")</f>
        <v>No</v>
      </c>
      <c r="F150" s="4" t="str">
        <f>VLOOKUP(MONTH(Data[[#This Row],[Min Notif Date]]),Lookup!$G$1:$H$12,2,0)</f>
        <v>5. May</v>
      </c>
      <c r="G150" s="4" t="str">
        <f t="shared" si="2"/>
        <v/>
      </c>
      <c r="H150" s="4" t="str">
        <f>IF(AND(Data[[#This Row],[Min Notif Time]]&gt;6,Data[[#This Row],[Min Notif Time]]&lt;17),"Business Hours","Non-Business Hours")</f>
        <v>Business Hours</v>
      </c>
      <c r="I150" s="4" t="str" cm="1">
        <f t="array" ref="I150">IFERROR(VLOOKUP(Data[[#This Row],[Min Notif Date]],Lookup!$N$1:$P$11,2,0),_xlfn.IFS(VLOOKUP(WEEKDAY(Data[[#This Row],[Min Notif Date]],2),Lookup!$J$1:$L$7,3,0)="Weekend","Weekend",VLOOKUP(WEEKDAY(Data[[#This Row],[Min Notif Date]],2),Lookup!$J$1:$L$7,3,0)="Weekday","Weekday"))</f>
        <v>Weekday</v>
      </c>
      <c r="J150" s="4" t="str">
        <f>VLOOKUP(WEEKDAY(Data[[#This Row],[Min Notif Date]],2),Lookup!$J$1:$K$7,2,0)</f>
        <v>2. Tue</v>
      </c>
      <c r="K150" s="37">
        <f>ROUNDDOWN(Data[[#This Row],[PGE Notified Time]],0)</f>
        <v>45426</v>
      </c>
      <c r="L150" s="4">
        <f>HOUR(Data[[#This Row],[PGE Notified Time]])</f>
        <v>11</v>
      </c>
      <c r="M150">
        <v>107663</v>
      </c>
      <c r="O150" t="s">
        <v>117</v>
      </c>
      <c r="P150" t="s">
        <v>165</v>
      </c>
      <c r="Q150" s="44" t="s">
        <v>117</v>
      </c>
      <c r="R150" t="s">
        <v>147</v>
      </c>
      <c r="S150" s="1" t="s">
        <v>5</v>
      </c>
      <c r="T150" s="1">
        <v>45426.485879629632</v>
      </c>
      <c r="U150" s="1">
        <v>45426.900671296295</v>
      </c>
      <c r="V150" t="s">
        <v>120</v>
      </c>
      <c r="W150" t="s">
        <v>121</v>
      </c>
      <c r="X150" t="s">
        <v>184</v>
      </c>
      <c r="Y150" t="s">
        <v>123</v>
      </c>
      <c r="Z150">
        <v>128774646</v>
      </c>
      <c r="AA150" s="50">
        <v>35553190</v>
      </c>
      <c r="AB150" t="s">
        <v>124</v>
      </c>
      <c r="AC150" s="51">
        <v>597.29999999999995</v>
      </c>
    </row>
    <row r="151" spans="1:29" x14ac:dyDescent="0.25">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 s="4" t="str">
        <f>VLOOKUP(P151,Lookup!$A$1:$D$19,4,0)</f>
        <v>Bay Area</v>
      </c>
      <c r="C151" s="4" t="str">
        <f>VLOOKUP(P151,Lookup!$A$1:$E$19,5,0)</f>
        <v>Region 3</v>
      </c>
      <c r="D151" s="4" t="str">
        <f>VLOOKUP(P151,Lookup!$A$1:$B$19,2,0)</f>
        <v>PN</v>
      </c>
      <c r="E151" s="4" t="str">
        <f>IF(AND((Data[[#This Row],[Min Notif Date]]&gt;$G$3),Data[[#This Row],[Min Notif Date]]&lt;$F$3),"Last Week","No")</f>
        <v>No</v>
      </c>
      <c r="F151" s="4" t="str">
        <f>VLOOKUP(MONTH(Data[[#This Row],[Min Notif Date]]),Lookup!$G$1:$H$12,2,0)</f>
        <v>10. Oct</v>
      </c>
      <c r="G151" s="4" t="str">
        <f t="shared" si="2"/>
        <v/>
      </c>
      <c r="H151" s="4" t="str">
        <f>IF(AND(Data[[#This Row],[Min Notif Time]]&gt;6,Data[[#This Row],[Min Notif Time]]&lt;17),"Business Hours","Non-Business Hours")</f>
        <v>Business Hours</v>
      </c>
      <c r="I151" s="4" t="str" cm="1">
        <f t="array" ref="I151">IFERROR(VLOOKUP(Data[[#This Row],[Min Notif Date]],Lookup!$N$1:$P$11,2,0),_xlfn.IFS(VLOOKUP(WEEKDAY(Data[[#This Row],[Min Notif Date]],2),Lookup!$J$1:$L$7,3,0)="Weekend","Weekend",VLOOKUP(WEEKDAY(Data[[#This Row],[Min Notif Date]],2),Lookup!$J$1:$L$7,3,0)="Weekday","Weekday"))</f>
        <v>Weekend</v>
      </c>
      <c r="J151" s="4" t="str">
        <f>VLOOKUP(WEEKDAY(Data[[#This Row],[Min Notif Date]],2),Lookup!$J$1:$K$7,2,0)</f>
        <v>7. Sun</v>
      </c>
      <c r="K151" s="37">
        <f>ROUNDDOWN(Data[[#This Row],[PGE Notified Time]],0)</f>
        <v>45578</v>
      </c>
      <c r="L151" s="4">
        <f>HOUR(Data[[#This Row],[PGE Notified Time]])</f>
        <v>13</v>
      </c>
      <c r="M151">
        <v>113611</v>
      </c>
      <c r="N151">
        <v>6580394850</v>
      </c>
      <c r="O151" t="s">
        <v>117</v>
      </c>
      <c r="P151" t="s">
        <v>165</v>
      </c>
      <c r="Q151" s="44" t="s">
        <v>117</v>
      </c>
      <c r="R151" t="s">
        <v>125</v>
      </c>
      <c r="S151" s="1">
        <v>45578.514351851853</v>
      </c>
      <c r="T151" s="1">
        <v>45578.571851851855</v>
      </c>
      <c r="U151" s="1">
        <v>45578.926388888889</v>
      </c>
      <c r="V151" t="s">
        <v>120</v>
      </c>
      <c r="W151" t="s">
        <v>121</v>
      </c>
      <c r="X151" t="s">
        <v>233</v>
      </c>
      <c r="Y151" t="s">
        <v>123</v>
      </c>
      <c r="Z151">
        <v>129679660</v>
      </c>
      <c r="AA151" s="50">
        <v>45763348</v>
      </c>
      <c r="AB151" t="s">
        <v>124</v>
      </c>
      <c r="AC151" s="51">
        <v>593.33333333300004</v>
      </c>
    </row>
    <row r="152" spans="1:29" x14ac:dyDescent="0.25">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Bay Area</v>
      </c>
      <c r="C152" s="4" t="str">
        <f>VLOOKUP(P152,Lookup!$A$1:$E$19,5,0)</f>
        <v>Region 3</v>
      </c>
      <c r="D152" s="4" t="str">
        <f>VLOOKUP(P152,Lookup!$A$1:$B$19,2,0)</f>
        <v>EB</v>
      </c>
      <c r="E152" s="4" t="str">
        <f>IF(AND((Data[[#This Row],[Min Notif Date]]&gt;$G$3),Data[[#This Row],[Min Notif Date]]&lt;$F$3),"Last Week","No")</f>
        <v>No</v>
      </c>
      <c r="F152" s="4" t="str">
        <f>VLOOKUP(MONTH(Data[[#This Row],[Min Notif Date]]),Lookup!$G$1:$H$12,2,0)</f>
        <v>2. Feb</v>
      </c>
      <c r="G152" s="4" t="str">
        <f t="shared" si="2"/>
        <v/>
      </c>
      <c r="H152" s="4" t="str">
        <f>IF(AND(Data[[#This Row],[Min Notif Time]]&gt;6,Data[[#This Row],[Min Notif Time]]&lt;17),"Business Hours","Non-Business Hours")</f>
        <v>Business Hours</v>
      </c>
      <c r="I152" s="4" t="str" cm="1">
        <f t="array" ref="I152">IFERROR(VLOOKUP(Data[[#This Row],[Min Notif Date]],Lookup!$N$1:$P$11,2,0),_xlfn.IFS(VLOOKUP(WEEKDAY(Data[[#This Row],[Min Notif Date]],2),Lookup!$J$1:$L$7,3,0)="Weekend","Weekend",VLOOKUP(WEEKDAY(Data[[#This Row],[Min Notif Date]],2),Lookup!$J$1:$L$7,3,0)="Weekday","Weekday"))</f>
        <v>Weekday</v>
      </c>
      <c r="J152" s="4" t="str">
        <f>VLOOKUP(WEEKDAY(Data[[#This Row],[Min Notif Date]],2),Lookup!$J$1:$K$7,2,0)</f>
        <v>4. Thu</v>
      </c>
      <c r="K152" s="37">
        <f>ROUNDDOWN(Data[[#This Row],[PGE Notified Time]],0)</f>
        <v>45344</v>
      </c>
      <c r="L152" s="4">
        <f>HOUR(Data[[#This Row],[PGE Notified Time]])</f>
        <v>15</v>
      </c>
      <c r="M152">
        <v>104451</v>
      </c>
      <c r="O152" t="s">
        <v>117</v>
      </c>
      <c r="P152" t="s">
        <v>118</v>
      </c>
      <c r="Q152" s="44" t="s">
        <v>117</v>
      </c>
      <c r="R152" t="s">
        <v>125</v>
      </c>
      <c r="S152" s="1" t="s">
        <v>5</v>
      </c>
      <c r="T152" s="1">
        <v>45344.663055555553</v>
      </c>
      <c r="U152" s="1">
        <v>45345.072916666664</v>
      </c>
      <c r="V152" t="s">
        <v>120</v>
      </c>
      <c r="W152" t="s">
        <v>121</v>
      </c>
      <c r="X152" t="s">
        <v>234</v>
      </c>
      <c r="Y152" t="s">
        <v>123</v>
      </c>
      <c r="Z152">
        <v>128205829</v>
      </c>
      <c r="AA152" s="50">
        <v>47031972</v>
      </c>
      <c r="AB152" t="s">
        <v>124</v>
      </c>
      <c r="AC152" s="51">
        <v>590.20000000000005</v>
      </c>
    </row>
    <row r="153" spans="1:29" x14ac:dyDescent="0.25">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 s="4" t="str">
        <f>VLOOKUP(P153,Lookup!$A$1:$D$19,4,0)</f>
        <v>Bay Area</v>
      </c>
      <c r="C153" s="4" t="str">
        <f>VLOOKUP(P153,Lookup!$A$1:$E$19,5,0)</f>
        <v>Region 3</v>
      </c>
      <c r="D153" s="4" t="str">
        <f>VLOOKUP(P153,Lookup!$A$1:$B$19,2,0)</f>
        <v>PN</v>
      </c>
      <c r="E153" s="4" t="str">
        <f>IF(AND((Data[[#This Row],[Min Notif Date]]&gt;$G$3),Data[[#This Row],[Min Notif Date]]&lt;$F$3),"Last Week","No")</f>
        <v>No</v>
      </c>
      <c r="F153" s="4" t="str">
        <f>VLOOKUP(MONTH(Data[[#This Row],[Min Notif Date]]),Lookup!$G$1:$H$12,2,0)</f>
        <v>5. May</v>
      </c>
      <c r="G153" s="4" t="str">
        <f t="shared" si="2"/>
        <v/>
      </c>
      <c r="H153" s="4" t="str">
        <f>IF(AND(Data[[#This Row],[Min Notif Time]]&gt;6,Data[[#This Row],[Min Notif Time]]&lt;17),"Business Hours","Non-Business Hours")</f>
        <v>Business Hours</v>
      </c>
      <c r="I153" s="4" t="str" cm="1">
        <f t="array" ref="I153">IFERROR(VLOOKUP(Data[[#This Row],[Min Notif Date]],Lookup!$N$1:$P$11,2,0),_xlfn.IFS(VLOOKUP(WEEKDAY(Data[[#This Row],[Min Notif Date]],2),Lookup!$J$1:$L$7,3,0)="Weekend","Weekend",VLOOKUP(WEEKDAY(Data[[#This Row],[Min Notif Date]],2),Lookup!$J$1:$L$7,3,0)="Weekday","Weekday"))</f>
        <v>Weekday</v>
      </c>
      <c r="J153" s="4" t="str">
        <f>VLOOKUP(WEEKDAY(Data[[#This Row],[Min Notif Date]],2),Lookup!$J$1:$K$7,2,0)</f>
        <v>4. Thu</v>
      </c>
      <c r="K153" s="37">
        <f>ROUNDDOWN(Data[[#This Row],[PGE Notified Time]],0)</f>
        <v>45414</v>
      </c>
      <c r="L153" s="4">
        <f>HOUR(Data[[#This Row],[PGE Notified Time]])</f>
        <v>8</v>
      </c>
      <c r="M153">
        <v>107222</v>
      </c>
      <c r="N153">
        <v>6393759113</v>
      </c>
      <c r="O153" t="s">
        <v>117</v>
      </c>
      <c r="P153" t="s">
        <v>165</v>
      </c>
      <c r="Q153" s="44" t="s">
        <v>117</v>
      </c>
      <c r="R153" t="s">
        <v>119</v>
      </c>
      <c r="S153" s="1">
        <v>45414.299409722225</v>
      </c>
      <c r="T153" s="1">
        <v>45414.333668981482</v>
      </c>
      <c r="U153" s="1">
        <v>45414.708993055552</v>
      </c>
      <c r="V153" t="s">
        <v>120</v>
      </c>
      <c r="W153" t="s">
        <v>121</v>
      </c>
      <c r="X153" t="s">
        <v>192</v>
      </c>
      <c r="Y153" t="s">
        <v>123</v>
      </c>
      <c r="Z153">
        <v>128710373</v>
      </c>
      <c r="AA153" s="50">
        <v>35550812</v>
      </c>
      <c r="AB153" t="s">
        <v>124</v>
      </c>
      <c r="AC153" s="51">
        <v>589.79999999999995</v>
      </c>
    </row>
    <row r="154" spans="1:29" x14ac:dyDescent="0.25">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Bay Area</v>
      </c>
      <c r="C154" s="4" t="str">
        <f>VLOOKUP(P154,Lookup!$A$1:$E$19,5,0)</f>
        <v>Region 3</v>
      </c>
      <c r="D154" s="4" t="str">
        <f>VLOOKUP(P154,Lookup!$A$1:$B$19,2,0)</f>
        <v>DI</v>
      </c>
      <c r="E154" s="4" t="str">
        <f>IF(AND((Data[[#This Row],[Min Notif Date]]&gt;$G$3),Data[[#This Row],[Min Notif Date]]&lt;$F$3),"Last Week","No")</f>
        <v>No</v>
      </c>
      <c r="F154" s="4" t="str">
        <f>VLOOKUP(MONTH(Data[[#This Row],[Min Notif Date]]),Lookup!$G$1:$H$12,2,0)</f>
        <v>8. Aug</v>
      </c>
      <c r="G154" s="4" t="str">
        <f t="shared" si="2"/>
        <v/>
      </c>
      <c r="H154" s="4" t="str">
        <f>IF(AND(Data[[#This Row],[Min Notif Time]]&gt;6,Data[[#This Row],[Min Notif Time]]&lt;17),"Business Hours","Non-Business Hours")</f>
        <v>Business Hours</v>
      </c>
      <c r="I154" s="4" t="str" cm="1">
        <f t="array" ref="I154">IFERROR(VLOOKUP(Data[[#This Row],[Min Notif Date]],Lookup!$N$1:$P$11,2,0),_xlfn.IFS(VLOOKUP(WEEKDAY(Data[[#This Row],[Min Notif Date]],2),Lookup!$J$1:$L$7,3,0)="Weekend","Weekend",VLOOKUP(WEEKDAY(Data[[#This Row],[Min Notif Date]],2),Lookup!$J$1:$L$7,3,0)="Weekday","Weekday"))</f>
        <v>Weekday</v>
      </c>
      <c r="J154" s="4" t="str">
        <f>VLOOKUP(WEEKDAY(Data[[#This Row],[Min Notif Date]],2),Lookup!$J$1:$K$7,2,0)</f>
        <v>3. Wed</v>
      </c>
      <c r="K154" s="37">
        <f>ROUNDDOWN(Data[[#This Row],[PGE Notified Time]],0)</f>
        <v>45532</v>
      </c>
      <c r="L154" s="4">
        <f>HOUR(Data[[#This Row],[PGE Notified Time]])</f>
        <v>14</v>
      </c>
      <c r="M154">
        <v>111910</v>
      </c>
      <c r="O154" t="s">
        <v>117</v>
      </c>
      <c r="P154" t="s">
        <v>141</v>
      </c>
      <c r="Q154" s="44" t="s">
        <v>117</v>
      </c>
      <c r="R154" t="s">
        <v>125</v>
      </c>
      <c r="S154" s="1" t="s">
        <v>5</v>
      </c>
      <c r="T154" s="1">
        <v>45532.608437499999</v>
      </c>
      <c r="U154" s="1">
        <v>45533.01666666667</v>
      </c>
      <c r="V154" t="s">
        <v>120</v>
      </c>
      <c r="W154" t="s">
        <v>121</v>
      </c>
      <c r="X154" t="s">
        <v>142</v>
      </c>
      <c r="Y154" t="s">
        <v>123</v>
      </c>
      <c r="Z154">
        <v>129449710</v>
      </c>
      <c r="AA154" s="50">
        <v>47127911</v>
      </c>
      <c r="AB154" t="s">
        <v>124</v>
      </c>
      <c r="AC154" s="51">
        <v>587.85</v>
      </c>
    </row>
    <row r="155" spans="1:29" x14ac:dyDescent="0.25">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 s="4" t="str">
        <f>VLOOKUP(P155,Lookup!$A$1:$D$19,4,0)</f>
        <v>Bay Area</v>
      </c>
      <c r="C155" s="4" t="str">
        <f>VLOOKUP(P155,Lookup!$A$1:$E$19,5,0)</f>
        <v>Region 3</v>
      </c>
      <c r="D155" s="4" t="str">
        <f>VLOOKUP(P155,Lookup!$A$1:$B$19,2,0)</f>
        <v>DI</v>
      </c>
      <c r="E155" s="4" t="str">
        <f>IF(AND((Data[[#This Row],[Min Notif Date]]&gt;$G$3),Data[[#This Row],[Min Notif Date]]&lt;$F$3),"Last Week","No")</f>
        <v>No</v>
      </c>
      <c r="F155" s="4" t="str">
        <f>VLOOKUP(MONTH(Data[[#This Row],[Min Notif Date]]),Lookup!$G$1:$H$12,2,0)</f>
        <v>7. Jul</v>
      </c>
      <c r="G155" s="4" t="str">
        <f t="shared" si="2"/>
        <v/>
      </c>
      <c r="H155" s="4" t="str">
        <f>IF(AND(Data[[#This Row],[Min Notif Time]]&gt;6,Data[[#This Row],[Min Notif Time]]&lt;17),"Business Hours","Non-Business Hours")</f>
        <v>Business Hours</v>
      </c>
      <c r="I155" s="4" t="str" cm="1">
        <f t="array" ref="I155">IFERROR(VLOOKUP(Data[[#This Row],[Min Notif Date]],Lookup!$N$1:$P$11,2,0),_xlfn.IFS(VLOOKUP(WEEKDAY(Data[[#This Row],[Min Notif Date]],2),Lookup!$J$1:$L$7,3,0)="Weekend","Weekend",VLOOKUP(WEEKDAY(Data[[#This Row],[Min Notif Date]],2),Lookup!$J$1:$L$7,3,0)="Weekday","Weekday"))</f>
        <v>Weekday</v>
      </c>
      <c r="J155" s="4" t="str">
        <f>VLOOKUP(WEEKDAY(Data[[#This Row],[Min Notif Date]],2),Lookup!$J$1:$K$7,2,0)</f>
        <v>4. Thu</v>
      </c>
      <c r="K155" s="37">
        <f>ROUNDDOWN(Data[[#This Row],[PGE Notified Time]],0)</f>
        <v>45498</v>
      </c>
      <c r="L155" s="4">
        <f>HOUR(Data[[#This Row],[PGE Notified Time]])</f>
        <v>15</v>
      </c>
      <c r="M155">
        <v>110606</v>
      </c>
      <c r="O155" t="s">
        <v>117</v>
      </c>
      <c r="P155" t="s">
        <v>141</v>
      </c>
      <c r="Q155" s="44" t="s">
        <v>117</v>
      </c>
      <c r="R155" t="s">
        <v>119</v>
      </c>
      <c r="S155" s="1" t="s">
        <v>5</v>
      </c>
      <c r="T155" s="1">
        <v>45498.654456018521</v>
      </c>
      <c r="U155" s="1">
        <v>45499.0625</v>
      </c>
      <c r="V155" t="s">
        <v>120</v>
      </c>
      <c r="W155" t="s">
        <v>121</v>
      </c>
      <c r="X155" t="s">
        <v>235</v>
      </c>
      <c r="Y155" t="s">
        <v>123</v>
      </c>
      <c r="Z155">
        <v>129290238</v>
      </c>
      <c r="AA155" s="50">
        <v>47118014</v>
      </c>
      <c r="AB155" t="s">
        <v>124</v>
      </c>
      <c r="AC155" s="51">
        <v>587.58333333300004</v>
      </c>
    </row>
    <row r="156" spans="1:29" x14ac:dyDescent="0.25">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 s="4" t="str">
        <f>VLOOKUP(P156,Lookup!$A$1:$D$19,4,0)</f>
        <v>Bay Area</v>
      </c>
      <c r="C156" s="4" t="str">
        <f>VLOOKUP(P156,Lookup!$A$1:$E$19,5,0)</f>
        <v>Region 3</v>
      </c>
      <c r="D156" s="4" t="str">
        <f>VLOOKUP(P156,Lookup!$A$1:$B$19,2,0)</f>
        <v>PN</v>
      </c>
      <c r="E156" s="4" t="str">
        <f>IF(AND((Data[[#This Row],[Min Notif Date]]&gt;$G$3),Data[[#This Row],[Min Notif Date]]&lt;$F$3),"Last Week","No")</f>
        <v>No</v>
      </c>
      <c r="F156" s="4" t="str">
        <f>VLOOKUP(MONTH(Data[[#This Row],[Min Notif Date]]),Lookup!$G$1:$H$12,2,0)</f>
        <v>10. Oct</v>
      </c>
      <c r="G156" s="4" t="str">
        <f t="shared" si="2"/>
        <v/>
      </c>
      <c r="H156" s="4" t="str">
        <f>IF(AND(Data[[#This Row],[Min Notif Time]]&gt;6,Data[[#This Row],[Min Notif Time]]&lt;17),"Business Hours","Non-Business Hours")</f>
        <v>Business Hours</v>
      </c>
      <c r="I156" s="4" t="str" cm="1">
        <f t="array" ref="I156">IFERROR(VLOOKUP(Data[[#This Row],[Min Notif Date]],Lookup!$N$1:$P$11,2,0),_xlfn.IFS(VLOOKUP(WEEKDAY(Data[[#This Row],[Min Notif Date]],2),Lookup!$J$1:$L$7,3,0)="Weekend","Weekend",VLOOKUP(WEEKDAY(Data[[#This Row],[Min Notif Date]],2),Lookup!$J$1:$L$7,3,0)="Weekday","Weekday"))</f>
        <v>Weekday</v>
      </c>
      <c r="J156" s="4" t="str">
        <f>VLOOKUP(WEEKDAY(Data[[#This Row],[Min Notif Date]],2),Lookup!$J$1:$K$7,2,0)</f>
        <v>4. Thu</v>
      </c>
      <c r="K156" s="37">
        <f>ROUNDDOWN(Data[[#This Row],[PGE Notified Time]],0)</f>
        <v>45589</v>
      </c>
      <c r="L156" s="4">
        <f>HOUR(Data[[#This Row],[PGE Notified Time]])</f>
        <v>11</v>
      </c>
      <c r="M156">
        <v>114034</v>
      </c>
      <c r="O156" t="s">
        <v>117</v>
      </c>
      <c r="P156" t="s">
        <v>165</v>
      </c>
      <c r="Q156" s="44" t="s">
        <v>117</v>
      </c>
      <c r="R156" t="s">
        <v>125</v>
      </c>
      <c r="S156" s="1" t="s">
        <v>5</v>
      </c>
      <c r="T156" s="1">
        <v>45589.474803240744</v>
      </c>
      <c r="U156" s="1">
        <v>45589.882662037038</v>
      </c>
      <c r="V156" t="s">
        <v>120</v>
      </c>
      <c r="W156" t="s">
        <v>121</v>
      </c>
      <c r="X156" t="s">
        <v>236</v>
      </c>
      <c r="Y156" t="s">
        <v>123</v>
      </c>
      <c r="Z156">
        <v>129725198</v>
      </c>
      <c r="AA156" s="50">
        <v>47161900</v>
      </c>
      <c r="AB156" t="s">
        <v>124</v>
      </c>
      <c r="AC156" s="51">
        <v>587.31666666700005</v>
      </c>
    </row>
    <row r="157" spans="1:29" x14ac:dyDescent="0.25">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 s="4" t="str">
        <f>VLOOKUP(P157,Lookup!$A$1:$D$19,4,0)</f>
        <v>North Coast</v>
      </c>
      <c r="C157" s="4" t="str">
        <f>VLOOKUP(P157,Lookup!$A$1:$E$19,5,0)</f>
        <v>Region 1</v>
      </c>
      <c r="D157" s="4" t="str">
        <f>VLOOKUP(P157,Lookup!$A$1:$B$19,2,0)</f>
        <v>NB</v>
      </c>
      <c r="E157" s="4" t="str">
        <f>IF(AND((Data[[#This Row],[Min Notif Date]]&gt;$G$3),Data[[#This Row],[Min Notif Date]]&lt;$F$3),"Last Week","No")</f>
        <v>No</v>
      </c>
      <c r="F157" s="4" t="str">
        <f>VLOOKUP(MONTH(Data[[#This Row],[Min Notif Date]]),Lookup!$G$1:$H$12,2,0)</f>
        <v>4. Apr</v>
      </c>
      <c r="G157" s="4" t="str">
        <f t="shared" si="2"/>
        <v/>
      </c>
      <c r="H157" s="4" t="str">
        <f>IF(AND(Data[[#This Row],[Min Notif Time]]&gt;6,Data[[#This Row],[Min Notif Time]]&lt;17),"Business Hours","Non-Business Hours")</f>
        <v>Business Hours</v>
      </c>
      <c r="I157" s="4" t="str" cm="1">
        <f t="array" ref="I157">IFERROR(VLOOKUP(Data[[#This Row],[Min Notif Date]],Lookup!$N$1:$P$11,2,0),_xlfn.IFS(VLOOKUP(WEEKDAY(Data[[#This Row],[Min Notif Date]],2),Lookup!$J$1:$L$7,3,0)="Weekend","Weekend",VLOOKUP(WEEKDAY(Data[[#This Row],[Min Notif Date]],2),Lookup!$J$1:$L$7,3,0)="Weekday","Weekday"))</f>
        <v>Weekday</v>
      </c>
      <c r="J157" s="4" t="str">
        <f>VLOOKUP(WEEKDAY(Data[[#This Row],[Min Notif Date]],2),Lookup!$J$1:$K$7,2,0)</f>
        <v>3. Wed</v>
      </c>
      <c r="K157" s="37">
        <f>ROUNDDOWN(Data[[#This Row],[PGE Notified Time]],0)</f>
        <v>45399</v>
      </c>
      <c r="L157" s="4">
        <f>HOUR(Data[[#This Row],[PGE Notified Time]])</f>
        <v>11</v>
      </c>
      <c r="M157">
        <v>106663</v>
      </c>
      <c r="O157" t="s">
        <v>117</v>
      </c>
      <c r="P157" t="s">
        <v>126</v>
      </c>
      <c r="Q157" s="44" t="s">
        <v>117</v>
      </c>
      <c r="R157" t="s">
        <v>119</v>
      </c>
      <c r="S157" s="1" t="s">
        <v>5</v>
      </c>
      <c r="T157" s="1">
        <v>45399.499039351853</v>
      </c>
      <c r="U157" s="1">
        <v>45399.906435185185</v>
      </c>
      <c r="V157" t="s">
        <v>120</v>
      </c>
      <c r="W157" t="s">
        <v>121</v>
      </c>
      <c r="X157" t="s">
        <v>151</v>
      </c>
      <c r="Y157" t="s">
        <v>123</v>
      </c>
      <c r="Z157">
        <v>128560910</v>
      </c>
      <c r="AA157" s="50">
        <v>47060274</v>
      </c>
      <c r="AB157" t="s">
        <v>124</v>
      </c>
      <c r="AC157" s="51">
        <v>586.65</v>
      </c>
    </row>
    <row r="158" spans="1:29" x14ac:dyDescent="0.25">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 s="4" t="str">
        <f>VLOOKUP(P158,Lookup!$A$1:$D$19,4,0)</f>
        <v>Central Valley</v>
      </c>
      <c r="C158" s="4" t="str">
        <f>VLOOKUP(P158,Lookup!$A$1:$E$19,5,0)</f>
        <v>Region 5</v>
      </c>
      <c r="D158" s="4" t="str">
        <f>VLOOKUP(P158,Lookup!$A$1:$B$19,2,0)</f>
        <v>FR</v>
      </c>
      <c r="E158" s="4" t="str">
        <f>IF(AND((Data[[#This Row],[Min Notif Date]]&gt;$G$3),Data[[#This Row],[Min Notif Date]]&lt;$F$3),"Last Week","No")</f>
        <v>No</v>
      </c>
      <c r="F158" s="4" t="str">
        <f>VLOOKUP(MONTH(Data[[#This Row],[Min Notif Date]]),Lookup!$G$1:$H$12,2,0)</f>
        <v>1. Jan</v>
      </c>
      <c r="G158" s="4" t="str">
        <f t="shared" si="2"/>
        <v/>
      </c>
      <c r="H158" s="4" t="str">
        <f>IF(AND(Data[[#This Row],[Min Notif Time]]&gt;6,Data[[#This Row],[Min Notif Time]]&lt;17),"Business Hours","Non-Business Hours")</f>
        <v>Business Hours</v>
      </c>
      <c r="I158" s="4" t="str" cm="1">
        <f t="array" ref="I158">IFERROR(VLOOKUP(Data[[#This Row],[Min Notif Date]],Lookup!$N$1:$P$11,2,0),_xlfn.IFS(VLOOKUP(WEEKDAY(Data[[#This Row],[Min Notif Date]],2),Lookup!$J$1:$L$7,3,0)="Weekend","Weekend",VLOOKUP(WEEKDAY(Data[[#This Row],[Min Notif Date]],2),Lookup!$J$1:$L$7,3,0)="Weekday","Weekday"))</f>
        <v>Weekday</v>
      </c>
      <c r="J158" s="4" t="str">
        <f>VLOOKUP(WEEKDAY(Data[[#This Row],[Min Notif Date]],2),Lookup!$J$1:$K$7,2,0)</f>
        <v>2. Tue</v>
      </c>
      <c r="K158" s="37">
        <f>ROUNDDOWN(Data[[#This Row],[PGE Notified Time]],0)</f>
        <v>45293</v>
      </c>
      <c r="L158" s="4">
        <f>HOUR(Data[[#This Row],[PGE Notified Time]])</f>
        <v>16</v>
      </c>
      <c r="M158">
        <v>102564</v>
      </c>
      <c r="N158">
        <v>7080172287</v>
      </c>
      <c r="O158" t="s">
        <v>117</v>
      </c>
      <c r="P158" t="s">
        <v>136</v>
      </c>
      <c r="Q158" s="44" t="s">
        <v>117</v>
      </c>
      <c r="R158" t="s">
        <v>125</v>
      </c>
      <c r="S158" s="1">
        <v>45293.552372685182</v>
      </c>
      <c r="T158" s="1">
        <v>45293.689201388886</v>
      </c>
      <c r="U158" s="1">
        <v>45293.958333333336</v>
      </c>
      <c r="V158" t="s">
        <v>120</v>
      </c>
      <c r="W158" t="s">
        <v>121</v>
      </c>
      <c r="X158" t="s">
        <v>137</v>
      </c>
      <c r="Y158" t="s">
        <v>123</v>
      </c>
      <c r="Z158">
        <v>127994457</v>
      </c>
      <c r="AA158" s="50">
        <v>46125160</v>
      </c>
      <c r="AB158" t="s">
        <v>124</v>
      </c>
      <c r="AC158" s="51">
        <v>584.58333333300004</v>
      </c>
    </row>
    <row r="159" spans="1:29" x14ac:dyDescent="0.25">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 s="4" t="str">
        <f>VLOOKUP(P159,Lookup!$A$1:$D$19,4,0)</f>
        <v>North Coast</v>
      </c>
      <c r="C159" s="4" t="str">
        <f>VLOOKUP(P159,Lookup!$A$1:$E$19,5,0)</f>
        <v>Region 1</v>
      </c>
      <c r="D159" s="4" t="str">
        <f>VLOOKUP(P159,Lookup!$A$1:$B$19,2,0)</f>
        <v>NB</v>
      </c>
      <c r="E159" s="4" t="str">
        <f>IF(AND((Data[[#This Row],[Min Notif Date]]&gt;$G$3),Data[[#This Row],[Min Notif Date]]&lt;$F$3),"Last Week","No")</f>
        <v>No</v>
      </c>
      <c r="F159" s="4" t="str">
        <f>VLOOKUP(MONTH(Data[[#This Row],[Min Notif Date]]),Lookup!$G$1:$H$12,2,0)</f>
        <v>1. Jan</v>
      </c>
      <c r="G159" s="4" t="str">
        <f t="shared" si="2"/>
        <v/>
      </c>
      <c r="H159" s="4" t="str">
        <f>IF(AND(Data[[#This Row],[Min Notif Time]]&gt;6,Data[[#This Row],[Min Notif Time]]&lt;17),"Business Hours","Non-Business Hours")</f>
        <v>Non-Business Hours</v>
      </c>
      <c r="I159" s="4" t="str" cm="1">
        <f t="array" ref="I159">IFERROR(VLOOKUP(Data[[#This Row],[Min Notif Date]],Lookup!$N$1:$P$11,2,0),_xlfn.IFS(VLOOKUP(WEEKDAY(Data[[#This Row],[Min Notif Date]],2),Lookup!$J$1:$L$7,3,0)="Weekend","Weekend",VLOOKUP(WEEKDAY(Data[[#This Row],[Min Notif Date]],2),Lookup!$J$1:$L$7,3,0)="Weekday","Weekday"))</f>
        <v>Weekday</v>
      </c>
      <c r="J159" s="4" t="str">
        <f>VLOOKUP(WEEKDAY(Data[[#This Row],[Min Notif Date]],2),Lookup!$J$1:$K$7,2,0)</f>
        <v>2. Tue</v>
      </c>
      <c r="K159" s="37">
        <f>ROUNDDOWN(Data[[#This Row],[PGE Notified Time]],0)</f>
        <v>45307</v>
      </c>
      <c r="L159" s="4">
        <f>HOUR(Data[[#This Row],[PGE Notified Time]])</f>
        <v>0</v>
      </c>
      <c r="M159">
        <v>103005</v>
      </c>
      <c r="O159" t="s">
        <v>117</v>
      </c>
      <c r="P159" t="s">
        <v>126</v>
      </c>
      <c r="Q159" s="44" t="s">
        <v>117</v>
      </c>
      <c r="R159" t="s">
        <v>119</v>
      </c>
      <c r="S159" s="1" t="s">
        <v>5</v>
      </c>
      <c r="T159" s="1">
        <v>45307.011296296296</v>
      </c>
      <c r="U159" s="1">
        <v>45307.416666666664</v>
      </c>
      <c r="V159" t="s">
        <v>120</v>
      </c>
      <c r="W159" t="s">
        <v>121</v>
      </c>
      <c r="X159" t="s">
        <v>227</v>
      </c>
      <c r="Y159" t="s">
        <v>123</v>
      </c>
      <c r="AA159" s="50"/>
      <c r="AB159" t="s">
        <v>124</v>
      </c>
      <c r="AC159" s="51">
        <v>583.73333333300002</v>
      </c>
    </row>
    <row r="160" spans="1:29" x14ac:dyDescent="0.25">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South Bay</v>
      </c>
      <c r="C160" s="4" t="str">
        <f>VLOOKUP(P160,Lookup!$A$1:$E$19,5,0)</f>
        <v>Region 4</v>
      </c>
      <c r="D160" s="4" t="str">
        <f>VLOOKUP(P160,Lookup!$A$1:$B$19,2,0)</f>
        <v>DA</v>
      </c>
      <c r="E160" s="4" t="str">
        <f>IF(AND((Data[[#This Row],[Min Notif Date]]&gt;$G$3),Data[[#This Row],[Min Notif Date]]&lt;$F$3),"Last Week","No")</f>
        <v>No</v>
      </c>
      <c r="F160" s="4" t="str">
        <f>VLOOKUP(MONTH(Data[[#This Row],[Min Notif Date]]),Lookup!$G$1:$H$12,2,0)</f>
        <v>9. Sep</v>
      </c>
      <c r="G160" s="4" t="str">
        <f t="shared" si="2"/>
        <v/>
      </c>
      <c r="H160" s="4" t="str">
        <f>IF(AND(Data[[#This Row],[Min Notif Time]]&gt;6,Data[[#This Row],[Min Notif Time]]&lt;17),"Business Hours","Non-Business Hours")</f>
        <v>Non-Business Hours</v>
      </c>
      <c r="I160" s="4" t="str" cm="1">
        <f t="array" ref="I160">IFERROR(VLOOKUP(Data[[#This Row],[Min Notif Date]],Lookup!$N$1:$P$11,2,0),_xlfn.IFS(VLOOKUP(WEEKDAY(Data[[#This Row],[Min Notif Date]],2),Lookup!$J$1:$L$7,3,0)="Weekend","Weekend",VLOOKUP(WEEKDAY(Data[[#This Row],[Min Notif Date]],2),Lookup!$J$1:$L$7,3,0)="Weekday","Weekday"))</f>
        <v>Weekday</v>
      </c>
      <c r="J160" s="4" t="str">
        <f>VLOOKUP(WEEKDAY(Data[[#This Row],[Min Notif Date]],2),Lookup!$J$1:$K$7,2,0)</f>
        <v>3. Wed</v>
      </c>
      <c r="K160" s="37">
        <f>ROUNDDOWN(Data[[#This Row],[PGE Notified Time]],0)</f>
        <v>45560</v>
      </c>
      <c r="L160" s="4">
        <f>HOUR(Data[[#This Row],[PGE Notified Time]])</f>
        <v>17</v>
      </c>
      <c r="M160">
        <v>112970</v>
      </c>
      <c r="N160">
        <v>9111164153</v>
      </c>
      <c r="O160" t="s">
        <v>117</v>
      </c>
      <c r="P160" t="s">
        <v>163</v>
      </c>
      <c r="Q160" s="44" t="s">
        <v>117</v>
      </c>
      <c r="R160" t="s">
        <v>119</v>
      </c>
      <c r="S160" s="1">
        <v>45560.678865740738</v>
      </c>
      <c r="T160" s="1">
        <v>45560.72452546296</v>
      </c>
      <c r="U160" s="1">
        <v>45561.083333333336</v>
      </c>
      <c r="V160" t="s">
        <v>120</v>
      </c>
      <c r="W160" t="s">
        <v>121</v>
      </c>
      <c r="X160" t="s">
        <v>164</v>
      </c>
      <c r="Y160" t="s">
        <v>123</v>
      </c>
      <c r="Z160">
        <v>129588102</v>
      </c>
      <c r="AA160" s="50">
        <v>47145162</v>
      </c>
      <c r="AB160" t="s">
        <v>124</v>
      </c>
      <c r="AC160" s="51">
        <v>582.43333333299995</v>
      </c>
    </row>
    <row r="161" spans="1:29" x14ac:dyDescent="0.25">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Bay Area</v>
      </c>
      <c r="C161" s="4" t="str">
        <f>VLOOKUP(P161,Lookup!$A$1:$E$19,5,0)</f>
        <v>Region 3</v>
      </c>
      <c r="D161" s="4" t="str">
        <f>VLOOKUP(P161,Lookup!$A$1:$B$19,2,0)</f>
        <v>DI</v>
      </c>
      <c r="E161" s="4" t="str">
        <f>IF(AND((Data[[#This Row],[Min Notif Date]]&gt;$G$3),Data[[#This Row],[Min Notif Date]]&lt;$F$3),"Last Week","No")</f>
        <v>No</v>
      </c>
      <c r="F161" s="4" t="str">
        <f>VLOOKUP(MONTH(Data[[#This Row],[Min Notif Date]]),Lookup!$G$1:$H$12,2,0)</f>
        <v>3. Mar</v>
      </c>
      <c r="G161" s="4" t="str">
        <f t="shared" si="2"/>
        <v/>
      </c>
      <c r="H161" s="4" t="str">
        <f>IF(AND(Data[[#This Row],[Min Notif Time]]&gt;6,Data[[#This Row],[Min Notif Time]]&lt;17),"Business Hours","Non-Business Hours")</f>
        <v>Business Hours</v>
      </c>
      <c r="I161" s="4" t="str" cm="1">
        <f t="array" ref="I161">IFERROR(VLOOKUP(Data[[#This Row],[Min Notif Date]],Lookup!$N$1:$P$11,2,0),_xlfn.IFS(VLOOKUP(WEEKDAY(Data[[#This Row],[Min Notif Date]],2),Lookup!$J$1:$L$7,3,0)="Weekend","Weekend",VLOOKUP(WEEKDAY(Data[[#This Row],[Min Notif Date]],2),Lookup!$J$1:$L$7,3,0)="Weekday","Weekday"))</f>
        <v>Weekday</v>
      </c>
      <c r="J161" s="4" t="str">
        <f>VLOOKUP(WEEKDAY(Data[[#This Row],[Min Notif Date]],2),Lookup!$J$1:$K$7,2,0)</f>
        <v>1. Mon</v>
      </c>
      <c r="K161" s="37">
        <f>ROUNDDOWN(Data[[#This Row],[PGE Notified Time]],0)</f>
        <v>45376</v>
      </c>
      <c r="L161" s="4">
        <f>HOUR(Data[[#This Row],[PGE Notified Time]])</f>
        <v>11</v>
      </c>
      <c r="M161">
        <v>105827</v>
      </c>
      <c r="O161" t="s">
        <v>117</v>
      </c>
      <c r="P161" t="s">
        <v>141</v>
      </c>
      <c r="Q161" s="44" t="s">
        <v>117</v>
      </c>
      <c r="R161" t="s">
        <v>119</v>
      </c>
      <c r="S161" s="1" t="s">
        <v>5</v>
      </c>
      <c r="T161" s="1">
        <v>45376.492314814815</v>
      </c>
      <c r="U161" s="1">
        <v>45376.896331018521</v>
      </c>
      <c r="V161" t="s">
        <v>120</v>
      </c>
      <c r="W161" t="s">
        <v>121</v>
      </c>
      <c r="X161" t="s">
        <v>194</v>
      </c>
      <c r="Y161" t="s">
        <v>123</v>
      </c>
      <c r="AA161" s="50"/>
      <c r="AB161" t="s">
        <v>124</v>
      </c>
      <c r="AC161" s="51">
        <v>581.78333333299997</v>
      </c>
    </row>
    <row r="162" spans="1:29" x14ac:dyDescent="0.25">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Bay Area</v>
      </c>
      <c r="C162" s="4" t="str">
        <f>VLOOKUP(P162,Lookup!$A$1:$E$19,5,0)</f>
        <v>Region 3</v>
      </c>
      <c r="D162" s="4" t="str">
        <f>VLOOKUP(P162,Lookup!$A$1:$B$19,2,0)</f>
        <v>EB</v>
      </c>
      <c r="E162" s="4" t="str">
        <f>IF(AND((Data[[#This Row],[Min Notif Date]]&gt;$G$3),Data[[#This Row],[Min Notif Date]]&lt;$F$3),"Last Week","No")</f>
        <v>No</v>
      </c>
      <c r="F162" s="4" t="str">
        <f>VLOOKUP(MONTH(Data[[#This Row],[Min Notif Date]]),Lookup!$G$1:$H$12,2,0)</f>
        <v>2. Feb</v>
      </c>
      <c r="G162" s="4" t="str">
        <f t="shared" si="2"/>
        <v/>
      </c>
      <c r="H162" s="4" t="str">
        <f>IF(AND(Data[[#This Row],[Min Notif Time]]&gt;6,Data[[#This Row],[Min Notif Time]]&lt;17),"Business Hours","Non-Business Hours")</f>
        <v>Business Hours</v>
      </c>
      <c r="I162" s="4" t="str" cm="1">
        <f t="array" ref="I162">IFERROR(VLOOKUP(Data[[#This Row],[Min Notif Date]],Lookup!$N$1:$P$11,2,0),_xlfn.IFS(VLOOKUP(WEEKDAY(Data[[#This Row],[Min Notif Date]],2),Lookup!$J$1:$L$7,3,0)="Weekend","Weekend",VLOOKUP(WEEKDAY(Data[[#This Row],[Min Notif Date]],2),Lookup!$J$1:$L$7,3,0)="Weekday","Weekday"))</f>
        <v>Weekday</v>
      </c>
      <c r="J162" s="4" t="str">
        <f>VLOOKUP(WEEKDAY(Data[[#This Row],[Min Notif Date]],2),Lookup!$J$1:$K$7,2,0)</f>
        <v>3. Wed</v>
      </c>
      <c r="K162" s="37">
        <f>ROUNDDOWN(Data[[#This Row],[PGE Notified Time]],0)</f>
        <v>45350</v>
      </c>
      <c r="L162" s="4">
        <f>HOUR(Data[[#This Row],[PGE Notified Time]])</f>
        <v>13</v>
      </c>
      <c r="M162">
        <v>104710</v>
      </c>
      <c r="O162" t="s">
        <v>117</v>
      </c>
      <c r="P162" t="s">
        <v>118</v>
      </c>
      <c r="Q162" s="44" t="s">
        <v>117</v>
      </c>
      <c r="R162" t="s">
        <v>119</v>
      </c>
      <c r="S162" s="1" t="s">
        <v>5</v>
      </c>
      <c r="T162" s="1">
        <v>45350.572442129633</v>
      </c>
      <c r="U162" s="1">
        <v>45350.975694444445</v>
      </c>
      <c r="V162" t="s">
        <v>120</v>
      </c>
      <c r="W162" t="s">
        <v>121</v>
      </c>
      <c r="X162" t="s">
        <v>188</v>
      </c>
      <c r="Y162" t="s">
        <v>123</v>
      </c>
      <c r="Z162">
        <v>128226053</v>
      </c>
      <c r="AA162" s="50">
        <v>35534520</v>
      </c>
      <c r="AB162" t="s">
        <v>124</v>
      </c>
      <c r="AC162" s="51">
        <v>580.68333333299995</v>
      </c>
    </row>
    <row r="163" spans="1:29" x14ac:dyDescent="0.25">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South Bay</v>
      </c>
      <c r="C163" s="4" t="str">
        <f>VLOOKUP(P163,Lookup!$A$1:$E$19,5,0)</f>
        <v>Region 4</v>
      </c>
      <c r="D163" s="4" t="str">
        <f>VLOOKUP(P163,Lookup!$A$1:$B$19,2,0)</f>
        <v>SJ</v>
      </c>
      <c r="E163" s="4" t="str">
        <f>IF(AND((Data[[#This Row],[Min Notif Date]]&gt;$G$3),Data[[#This Row],[Min Notif Date]]&lt;$F$3),"Last Week","No")</f>
        <v>No</v>
      </c>
      <c r="F163" s="4" t="str">
        <f>VLOOKUP(MONTH(Data[[#This Row],[Min Notif Date]]),Lookup!$G$1:$H$12,2,0)</f>
        <v>1. Jan</v>
      </c>
      <c r="G163" s="4" t="str">
        <f t="shared" si="2"/>
        <v/>
      </c>
      <c r="H163" s="4" t="str">
        <f>IF(AND(Data[[#This Row],[Min Notif Time]]&gt;6,Data[[#This Row],[Min Notif Time]]&lt;17),"Business Hours","Non-Business Hours")</f>
        <v>Business Hours</v>
      </c>
      <c r="I163" s="4" t="str" cm="1">
        <f t="array" ref="I163">IFERROR(VLOOKUP(Data[[#This Row],[Min Notif Date]],Lookup!$N$1:$P$11,2,0),_xlfn.IFS(VLOOKUP(WEEKDAY(Data[[#This Row],[Min Notif Date]],2),Lookup!$J$1:$L$7,3,0)="Weekend","Weekend",VLOOKUP(WEEKDAY(Data[[#This Row],[Min Notif Date]],2),Lookup!$J$1:$L$7,3,0)="Weekday","Weekday"))</f>
        <v>Weekday</v>
      </c>
      <c r="J163" s="4" t="str">
        <f>VLOOKUP(WEEKDAY(Data[[#This Row],[Min Notif Date]],2),Lookup!$J$1:$K$7,2,0)</f>
        <v>3. Wed</v>
      </c>
      <c r="K163" s="37">
        <f>ROUNDDOWN(Data[[#This Row],[PGE Notified Time]],0)</f>
        <v>45322</v>
      </c>
      <c r="L163" s="4">
        <f>HOUR(Data[[#This Row],[PGE Notified Time]])</f>
        <v>8</v>
      </c>
      <c r="M163">
        <v>103547</v>
      </c>
      <c r="O163" t="s">
        <v>117</v>
      </c>
      <c r="P163" t="s">
        <v>145</v>
      </c>
      <c r="Q163" s="44" t="s">
        <v>117</v>
      </c>
      <c r="R163" t="s">
        <v>125</v>
      </c>
      <c r="S163" s="1" t="s">
        <v>5</v>
      </c>
      <c r="T163" s="1">
        <v>45322.349861111114</v>
      </c>
      <c r="U163" s="1">
        <v>45322.750219907408</v>
      </c>
      <c r="V163" t="s">
        <v>120</v>
      </c>
      <c r="W163" t="s">
        <v>121</v>
      </c>
      <c r="X163" t="s">
        <v>146</v>
      </c>
      <c r="Y163" t="s">
        <v>123</v>
      </c>
      <c r="Z163" t="s">
        <v>237</v>
      </c>
      <c r="AA163" s="50" t="s">
        <v>238</v>
      </c>
      <c r="AB163" t="s">
        <v>124</v>
      </c>
      <c r="AC163" s="51">
        <v>576.51666666699998</v>
      </c>
    </row>
    <row r="164" spans="1:29" x14ac:dyDescent="0.25">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Bay Area</v>
      </c>
      <c r="C164" s="4" t="str">
        <f>VLOOKUP(P164,Lookup!$A$1:$E$19,5,0)</f>
        <v>Region 3</v>
      </c>
      <c r="D164" s="4" t="str">
        <f>VLOOKUP(P164,Lookup!$A$1:$B$19,2,0)</f>
        <v>EB</v>
      </c>
      <c r="E164" s="4" t="str">
        <f>IF(AND((Data[[#This Row],[Min Notif Date]]&gt;$G$3),Data[[#This Row],[Min Notif Date]]&lt;$F$3),"Last Week","No")</f>
        <v>No</v>
      </c>
      <c r="F164" s="4" t="str">
        <f>VLOOKUP(MONTH(Data[[#This Row],[Min Notif Date]]),Lookup!$G$1:$H$12,2,0)</f>
        <v>1. Jan</v>
      </c>
      <c r="G164" s="4" t="str">
        <f t="shared" si="2"/>
        <v/>
      </c>
      <c r="H164" s="4" t="str">
        <f>IF(AND(Data[[#This Row],[Min Notif Time]]&gt;6,Data[[#This Row],[Min Notif Time]]&lt;17),"Business Hours","Non-Business Hours")</f>
        <v>Business Hours</v>
      </c>
      <c r="I164" s="4" t="str" cm="1">
        <f t="array" ref="I164">IFERROR(VLOOKUP(Data[[#This Row],[Min Notif Date]],Lookup!$N$1:$P$11,2,0),_xlfn.IFS(VLOOKUP(WEEKDAY(Data[[#This Row],[Min Notif Date]],2),Lookup!$J$1:$L$7,3,0)="Weekend","Weekend",VLOOKUP(WEEKDAY(Data[[#This Row],[Min Notif Date]],2),Lookup!$J$1:$L$7,3,0)="Weekday","Weekday"))</f>
        <v>Weekday</v>
      </c>
      <c r="J164" s="4" t="str">
        <f>VLOOKUP(WEEKDAY(Data[[#This Row],[Min Notif Date]],2),Lookup!$J$1:$K$7,2,0)</f>
        <v>3. Wed</v>
      </c>
      <c r="K164" s="37">
        <f>ROUNDDOWN(Data[[#This Row],[PGE Notified Time]],0)</f>
        <v>45322</v>
      </c>
      <c r="L164" s="4">
        <f>HOUR(Data[[#This Row],[PGE Notified Time]])</f>
        <v>15</v>
      </c>
      <c r="M164">
        <v>103564</v>
      </c>
      <c r="N164">
        <v>3043517411</v>
      </c>
      <c r="O164" t="s">
        <v>117</v>
      </c>
      <c r="P164" t="s">
        <v>118</v>
      </c>
      <c r="Q164" s="44" t="s">
        <v>117</v>
      </c>
      <c r="R164" t="s">
        <v>125</v>
      </c>
      <c r="S164" s="1">
        <v>45322.630949074075</v>
      </c>
      <c r="T164" s="1">
        <v>45322.655289351853</v>
      </c>
      <c r="U164" s="1">
        <v>45323.03125</v>
      </c>
      <c r="V164" t="s">
        <v>120</v>
      </c>
      <c r="W164" t="s">
        <v>121</v>
      </c>
      <c r="X164" t="s">
        <v>188</v>
      </c>
      <c r="Y164" t="s">
        <v>123</v>
      </c>
      <c r="Z164">
        <v>128116824</v>
      </c>
      <c r="AA164" s="50">
        <v>46175819</v>
      </c>
      <c r="AB164" t="s">
        <v>124</v>
      </c>
      <c r="AC164" s="51">
        <v>576.43333333299995</v>
      </c>
    </row>
    <row r="165" spans="1:29" x14ac:dyDescent="0.25">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Bay Area</v>
      </c>
      <c r="C165" s="4" t="str">
        <f>VLOOKUP(P165,Lookup!$A$1:$E$19,5,0)</f>
        <v>Region 3</v>
      </c>
      <c r="D165" s="4" t="str">
        <f>VLOOKUP(P165,Lookup!$A$1:$B$19,2,0)</f>
        <v>MI</v>
      </c>
      <c r="E165" s="4" t="str">
        <f>IF(AND((Data[[#This Row],[Min Notif Date]]&gt;$G$3),Data[[#This Row],[Min Notif Date]]&lt;$F$3),"Last Week","No")</f>
        <v>No</v>
      </c>
      <c r="F165" s="4" t="str">
        <f>VLOOKUP(MONTH(Data[[#This Row],[Min Notif Date]]),Lookup!$G$1:$H$12,2,0)</f>
        <v>5. May</v>
      </c>
      <c r="G165" s="4" t="str">
        <f t="shared" si="2"/>
        <v/>
      </c>
      <c r="H165" s="4" t="str">
        <f>IF(AND(Data[[#This Row],[Min Notif Time]]&gt;6,Data[[#This Row],[Min Notif Time]]&lt;17),"Business Hours","Non-Business Hours")</f>
        <v>Business Hours</v>
      </c>
      <c r="I165" s="4" t="str" cm="1">
        <f t="array" ref="I165">IFERROR(VLOOKUP(Data[[#This Row],[Min Notif Date]],Lookup!$N$1:$P$11,2,0),_xlfn.IFS(VLOOKUP(WEEKDAY(Data[[#This Row],[Min Notif Date]],2),Lookup!$J$1:$L$7,3,0)="Weekend","Weekend",VLOOKUP(WEEKDAY(Data[[#This Row],[Min Notif Date]],2),Lookup!$J$1:$L$7,3,0)="Weekday","Weekday"))</f>
        <v>Weekday</v>
      </c>
      <c r="J165" s="4" t="str">
        <f>VLOOKUP(WEEKDAY(Data[[#This Row],[Min Notif Date]],2),Lookup!$J$1:$K$7,2,0)</f>
        <v>3. Wed</v>
      </c>
      <c r="K165" s="37">
        <f>ROUNDDOWN(Data[[#This Row],[PGE Notified Time]],0)</f>
        <v>45427</v>
      </c>
      <c r="L165" s="4">
        <f>HOUR(Data[[#This Row],[PGE Notified Time]])</f>
        <v>10</v>
      </c>
      <c r="M165">
        <v>107704</v>
      </c>
      <c r="O165" t="s">
        <v>117</v>
      </c>
      <c r="P165" t="s">
        <v>154</v>
      </c>
      <c r="Q165" s="44" t="s">
        <v>117</v>
      </c>
      <c r="R165" t="s">
        <v>125</v>
      </c>
      <c r="S165" s="1" t="s">
        <v>5</v>
      </c>
      <c r="T165" s="1">
        <v>45427.420659722222</v>
      </c>
      <c r="U165" s="1">
        <v>45427.820833333331</v>
      </c>
      <c r="V165" t="s">
        <v>120</v>
      </c>
      <c r="W165" t="s">
        <v>121</v>
      </c>
      <c r="X165" t="s">
        <v>174</v>
      </c>
      <c r="Y165" t="s">
        <v>123</v>
      </c>
      <c r="Z165">
        <v>128776895</v>
      </c>
      <c r="AA165" s="50">
        <v>47074326</v>
      </c>
      <c r="AB165" t="s">
        <v>124</v>
      </c>
      <c r="AC165" s="51">
        <v>576.25</v>
      </c>
    </row>
    <row r="166" spans="1:29" x14ac:dyDescent="0.25">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Bay Area</v>
      </c>
      <c r="C166" s="4" t="str">
        <f>VLOOKUP(P166,Lookup!$A$1:$E$19,5,0)</f>
        <v>Region 3</v>
      </c>
      <c r="D166" s="4" t="str">
        <f>VLOOKUP(P166,Lookup!$A$1:$B$19,2,0)</f>
        <v>EB</v>
      </c>
      <c r="E166" s="4" t="str">
        <f>IF(AND((Data[[#This Row],[Min Notif Date]]&gt;$G$3),Data[[#This Row],[Min Notif Date]]&lt;$F$3),"Last Week","No")</f>
        <v>No</v>
      </c>
      <c r="F166" s="4" t="str">
        <f>VLOOKUP(MONTH(Data[[#This Row],[Min Notif Date]]),Lookup!$G$1:$H$12,2,0)</f>
        <v>4. Apr</v>
      </c>
      <c r="G166" s="4" t="str">
        <f t="shared" si="2"/>
        <v/>
      </c>
      <c r="H166" s="4" t="str">
        <f>IF(AND(Data[[#This Row],[Min Notif Time]]&gt;6,Data[[#This Row],[Min Notif Time]]&lt;17),"Business Hours","Non-Business Hours")</f>
        <v>Non-Business Hours</v>
      </c>
      <c r="I166" s="4" t="str" cm="1">
        <f t="array" ref="I166">IFERROR(VLOOKUP(Data[[#This Row],[Min Notif Date]],Lookup!$N$1:$P$11,2,0),_xlfn.IFS(VLOOKUP(WEEKDAY(Data[[#This Row],[Min Notif Date]],2),Lookup!$J$1:$L$7,3,0)="Weekend","Weekend",VLOOKUP(WEEKDAY(Data[[#This Row],[Min Notif Date]],2),Lookup!$J$1:$L$7,3,0)="Weekday","Weekday"))</f>
        <v>Weekend</v>
      </c>
      <c r="J166" s="4" t="str">
        <f>VLOOKUP(WEEKDAY(Data[[#This Row],[Min Notif Date]],2),Lookup!$J$1:$K$7,2,0)</f>
        <v>6. Sat</v>
      </c>
      <c r="K166" s="37">
        <f>ROUNDDOWN(Data[[#This Row],[PGE Notified Time]],0)</f>
        <v>45388</v>
      </c>
      <c r="L166" s="4">
        <f>HOUR(Data[[#This Row],[PGE Notified Time]])</f>
        <v>23</v>
      </c>
      <c r="M166">
        <v>106223</v>
      </c>
      <c r="N166">
        <v>2774621751</v>
      </c>
      <c r="O166" t="s">
        <v>117</v>
      </c>
      <c r="P166" t="s">
        <v>118</v>
      </c>
      <c r="Q166" s="44" t="s">
        <v>117</v>
      </c>
      <c r="R166" t="s">
        <v>125</v>
      </c>
      <c r="S166" s="1">
        <v>45388.899016203701</v>
      </c>
      <c r="T166" s="1">
        <v>45388.967511574076</v>
      </c>
      <c r="U166" s="1">
        <v>45389.296678240738</v>
      </c>
      <c r="V166" t="s">
        <v>120</v>
      </c>
      <c r="W166" t="s">
        <v>121</v>
      </c>
      <c r="X166" t="s">
        <v>122</v>
      </c>
      <c r="Y166" t="s">
        <v>123</v>
      </c>
      <c r="Z166">
        <v>128469972</v>
      </c>
      <c r="AA166" s="50">
        <v>47050020</v>
      </c>
      <c r="AB166" t="s">
        <v>124</v>
      </c>
      <c r="AC166" s="51">
        <v>572.633333333</v>
      </c>
    </row>
    <row r="167" spans="1:29" x14ac:dyDescent="0.25">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 s="4" t="str">
        <f>VLOOKUP(P167,Lookup!$A$1:$D$19,4,0)</f>
        <v>Bay Area</v>
      </c>
      <c r="C167" s="4" t="str">
        <f>VLOOKUP(P167,Lookup!$A$1:$E$19,5,0)</f>
        <v>Region 3</v>
      </c>
      <c r="D167" s="4" t="str">
        <f>VLOOKUP(P167,Lookup!$A$1:$B$19,2,0)</f>
        <v>EB</v>
      </c>
      <c r="E167" s="4" t="str">
        <f>IF(AND((Data[[#This Row],[Min Notif Date]]&gt;$G$3),Data[[#This Row],[Min Notif Date]]&lt;$F$3),"Last Week","No")</f>
        <v>No</v>
      </c>
      <c r="F167" s="4" t="str">
        <f>VLOOKUP(MONTH(Data[[#This Row],[Min Notif Date]]),Lookup!$G$1:$H$12,2,0)</f>
        <v>7. Jul</v>
      </c>
      <c r="G167" s="4" t="str">
        <f t="shared" si="2"/>
        <v/>
      </c>
      <c r="H167" s="4" t="str">
        <f>IF(AND(Data[[#This Row],[Min Notif Time]]&gt;6,Data[[#This Row],[Min Notif Time]]&lt;17),"Business Hours","Non-Business Hours")</f>
        <v>Business Hours</v>
      </c>
      <c r="I167" s="4" t="str" cm="1">
        <f t="array" ref="I167">IFERROR(VLOOKUP(Data[[#This Row],[Min Notif Date]],Lookup!$N$1:$P$11,2,0),_xlfn.IFS(VLOOKUP(WEEKDAY(Data[[#This Row],[Min Notif Date]],2),Lookup!$J$1:$L$7,3,0)="Weekend","Weekend",VLOOKUP(WEEKDAY(Data[[#This Row],[Min Notif Date]],2),Lookup!$J$1:$L$7,3,0)="Weekday","Weekday"))</f>
        <v>Weekday</v>
      </c>
      <c r="J167" s="4" t="str">
        <f>VLOOKUP(WEEKDAY(Data[[#This Row],[Min Notif Date]],2),Lookup!$J$1:$K$7,2,0)</f>
        <v>1. Mon</v>
      </c>
      <c r="K167" s="37">
        <f>ROUNDDOWN(Data[[#This Row],[PGE Notified Time]],0)</f>
        <v>45488</v>
      </c>
      <c r="L167" s="4">
        <f>HOUR(Data[[#This Row],[PGE Notified Time]])</f>
        <v>9</v>
      </c>
      <c r="M167">
        <v>110166</v>
      </c>
      <c r="O167" t="s">
        <v>117</v>
      </c>
      <c r="P167" t="s">
        <v>118</v>
      </c>
      <c r="Q167" s="44" t="s">
        <v>117</v>
      </c>
      <c r="R167" t="s">
        <v>119</v>
      </c>
      <c r="S167" s="1" t="s">
        <v>5</v>
      </c>
      <c r="T167" s="1">
        <v>45488.415671296294</v>
      </c>
      <c r="U167" s="1">
        <v>45488.812581018516</v>
      </c>
      <c r="V167" t="s">
        <v>120</v>
      </c>
      <c r="W167" t="s">
        <v>121</v>
      </c>
      <c r="X167" t="s">
        <v>234</v>
      </c>
      <c r="Y167" t="s">
        <v>123</v>
      </c>
      <c r="Z167">
        <v>129235989</v>
      </c>
      <c r="AA167" s="50">
        <v>35566954</v>
      </c>
      <c r="AB167" t="s">
        <v>124</v>
      </c>
      <c r="AC167" s="51">
        <v>571.54999999999995</v>
      </c>
    </row>
    <row r="168" spans="1:29" x14ac:dyDescent="0.25">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 s="4" t="str">
        <f>VLOOKUP(P168,Lookup!$A$1:$D$19,4,0)</f>
        <v>Bay Area</v>
      </c>
      <c r="C168" s="4" t="str">
        <f>VLOOKUP(P168,Lookup!$A$1:$E$19,5,0)</f>
        <v>Region 3</v>
      </c>
      <c r="D168" s="4" t="str">
        <f>VLOOKUP(P168,Lookup!$A$1:$B$19,2,0)</f>
        <v>EB</v>
      </c>
      <c r="E168" s="4" t="str">
        <f>IF(AND((Data[[#This Row],[Min Notif Date]]&gt;$G$3),Data[[#This Row],[Min Notif Date]]&lt;$F$3),"Last Week","No")</f>
        <v>No</v>
      </c>
      <c r="F168" s="4" t="str">
        <f>VLOOKUP(MONTH(Data[[#This Row],[Min Notif Date]]),Lookup!$G$1:$H$12,2,0)</f>
        <v>2. Feb</v>
      </c>
      <c r="G168" s="4" t="str">
        <f t="shared" si="2"/>
        <v/>
      </c>
      <c r="H168" s="4" t="str">
        <f>IF(AND(Data[[#This Row],[Min Notif Time]]&gt;6,Data[[#This Row],[Min Notif Time]]&lt;17),"Business Hours","Non-Business Hours")</f>
        <v>Business Hours</v>
      </c>
      <c r="I168" s="4" t="str" cm="1">
        <f t="array" ref="I168">IFERROR(VLOOKUP(Data[[#This Row],[Min Notif Date]],Lookup!$N$1:$P$11,2,0),_xlfn.IFS(VLOOKUP(WEEKDAY(Data[[#This Row],[Min Notif Date]],2),Lookup!$J$1:$L$7,3,0)="Weekend","Weekend",VLOOKUP(WEEKDAY(Data[[#This Row],[Min Notif Date]],2),Lookup!$J$1:$L$7,3,0)="Weekday","Weekday"))</f>
        <v>Weekday</v>
      </c>
      <c r="J168" s="4" t="str">
        <f>VLOOKUP(WEEKDAY(Data[[#This Row],[Min Notif Date]],2),Lookup!$J$1:$K$7,2,0)</f>
        <v>4. Thu</v>
      </c>
      <c r="K168" s="37">
        <f>ROUNDDOWN(Data[[#This Row],[PGE Notified Time]],0)</f>
        <v>45344</v>
      </c>
      <c r="L168" s="4">
        <f>HOUR(Data[[#This Row],[PGE Notified Time]])</f>
        <v>14</v>
      </c>
      <c r="M168">
        <v>104448</v>
      </c>
      <c r="N168">
        <v>2531824193</v>
      </c>
      <c r="O168" t="s">
        <v>117</v>
      </c>
      <c r="P168" t="s">
        <v>118</v>
      </c>
      <c r="Q168" s="44" t="s">
        <v>117</v>
      </c>
      <c r="R168" t="s">
        <v>125</v>
      </c>
      <c r="S168" s="1">
        <v>45344.521006944444</v>
      </c>
      <c r="T168" s="1">
        <v>45344.621527777781</v>
      </c>
      <c r="U168" s="1">
        <v>45344.916909722226</v>
      </c>
      <c r="V168" t="s">
        <v>120</v>
      </c>
      <c r="W168" t="s">
        <v>121</v>
      </c>
      <c r="X168" t="s">
        <v>122</v>
      </c>
      <c r="Y168" t="s">
        <v>123</v>
      </c>
      <c r="Z168">
        <v>128205654</v>
      </c>
      <c r="AA168" s="50">
        <v>47032086</v>
      </c>
      <c r="AB168" t="s">
        <v>124</v>
      </c>
      <c r="AC168" s="51">
        <v>570.1</v>
      </c>
    </row>
    <row r="169" spans="1:29" x14ac:dyDescent="0.25">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 s="4" t="str">
        <f>VLOOKUP(P169,Lookup!$A$1:$D$19,4,0)</f>
        <v>Bay Area</v>
      </c>
      <c r="C169" s="4" t="str">
        <f>VLOOKUP(P169,Lookup!$A$1:$E$19,5,0)</f>
        <v>Region 3</v>
      </c>
      <c r="D169" s="4" t="str">
        <f>VLOOKUP(P169,Lookup!$A$1:$B$19,2,0)</f>
        <v>EB</v>
      </c>
      <c r="E169" s="4" t="str">
        <f>IF(AND((Data[[#This Row],[Min Notif Date]]&gt;$G$3),Data[[#This Row],[Min Notif Date]]&lt;$F$3),"Last Week","No")</f>
        <v>No</v>
      </c>
      <c r="F169" s="4" t="str">
        <f>VLOOKUP(MONTH(Data[[#This Row],[Min Notif Date]]),Lookup!$G$1:$H$12,2,0)</f>
        <v>2. Feb</v>
      </c>
      <c r="G169" s="4" t="str">
        <f t="shared" si="2"/>
        <v/>
      </c>
      <c r="H169" s="4" t="str">
        <f>IF(AND(Data[[#This Row],[Min Notif Time]]&gt;6,Data[[#This Row],[Min Notif Time]]&lt;17),"Business Hours","Non-Business Hours")</f>
        <v>Non-Business Hours</v>
      </c>
      <c r="I169" s="4" t="str" cm="1">
        <f t="array" ref="I169">IFERROR(VLOOKUP(Data[[#This Row],[Min Notif Date]],Lookup!$N$1:$P$11,2,0),_xlfn.IFS(VLOOKUP(WEEKDAY(Data[[#This Row],[Min Notif Date]],2),Lookup!$J$1:$L$7,3,0)="Weekend","Weekend",VLOOKUP(WEEKDAY(Data[[#This Row],[Min Notif Date]],2),Lookup!$J$1:$L$7,3,0)="Weekday","Weekday"))</f>
        <v>Weekend</v>
      </c>
      <c r="J169" s="4" t="str">
        <f>VLOOKUP(WEEKDAY(Data[[#This Row],[Min Notif Date]],2),Lookup!$J$1:$K$7,2,0)</f>
        <v>6. Sat</v>
      </c>
      <c r="K169" s="37">
        <f>ROUNDDOWN(Data[[#This Row],[PGE Notified Time]],0)</f>
        <v>45339</v>
      </c>
      <c r="L169" s="4">
        <f>HOUR(Data[[#This Row],[PGE Notified Time]])</f>
        <v>5</v>
      </c>
      <c r="M169">
        <v>104272</v>
      </c>
      <c r="N169">
        <v>2892814862</v>
      </c>
      <c r="O169" t="s">
        <v>117</v>
      </c>
      <c r="P169" t="s">
        <v>118</v>
      </c>
      <c r="Q169" s="44" t="s">
        <v>117</v>
      </c>
      <c r="R169" t="s">
        <v>239</v>
      </c>
      <c r="S169" s="1">
        <v>45338.982951388891</v>
      </c>
      <c r="T169" s="1">
        <v>45339.209409722222</v>
      </c>
      <c r="U169" s="1">
        <v>45339.378472222219</v>
      </c>
      <c r="V169" t="s">
        <v>120</v>
      </c>
      <c r="W169" t="s">
        <v>121</v>
      </c>
      <c r="X169" t="s">
        <v>122</v>
      </c>
      <c r="Y169" t="s">
        <v>123</v>
      </c>
      <c r="Z169">
        <v>128191539</v>
      </c>
      <c r="AA169" s="50">
        <v>47031309</v>
      </c>
      <c r="AB169" t="s">
        <v>124</v>
      </c>
      <c r="AC169" s="51">
        <v>569.54999999999995</v>
      </c>
    </row>
    <row r="170" spans="1:29" x14ac:dyDescent="0.25">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 s="4" t="str">
        <f>VLOOKUP(P170,Lookup!$A$1:$D$19,4,0)</f>
        <v>Bay Area</v>
      </c>
      <c r="C170" s="4" t="str">
        <f>VLOOKUP(P170,Lookup!$A$1:$E$19,5,0)</f>
        <v>Region 3</v>
      </c>
      <c r="D170" s="4" t="str">
        <f>VLOOKUP(P170,Lookup!$A$1:$B$19,2,0)</f>
        <v>EB</v>
      </c>
      <c r="E170" s="4" t="str">
        <f>IF(AND((Data[[#This Row],[Min Notif Date]]&gt;$G$3),Data[[#This Row],[Min Notif Date]]&lt;$F$3),"Last Week","No")</f>
        <v>No</v>
      </c>
      <c r="F170" s="4" t="str">
        <f>VLOOKUP(MONTH(Data[[#This Row],[Min Notif Date]]),Lookup!$G$1:$H$12,2,0)</f>
        <v>2. Feb</v>
      </c>
      <c r="G170" s="4" t="str">
        <f t="shared" si="2"/>
        <v/>
      </c>
      <c r="H170" s="4" t="str">
        <f>IF(AND(Data[[#This Row],[Min Notif Time]]&gt;6,Data[[#This Row],[Min Notif Time]]&lt;17),"Business Hours","Non-Business Hours")</f>
        <v>Business Hours</v>
      </c>
      <c r="I170" s="4" t="str" cm="1">
        <f t="array" ref="I170">IFERROR(VLOOKUP(Data[[#This Row],[Min Notif Date]],Lookup!$N$1:$P$11,2,0),_xlfn.IFS(VLOOKUP(WEEKDAY(Data[[#This Row],[Min Notif Date]],2),Lookup!$J$1:$L$7,3,0)="Weekend","Weekend",VLOOKUP(WEEKDAY(Data[[#This Row],[Min Notif Date]],2),Lookup!$J$1:$L$7,3,0)="Weekday","Weekday"))</f>
        <v>Weekday</v>
      </c>
      <c r="J170" s="4" t="str">
        <f>VLOOKUP(WEEKDAY(Data[[#This Row],[Min Notif Date]],2),Lookup!$J$1:$K$7,2,0)</f>
        <v>4. Thu</v>
      </c>
      <c r="K170" s="37">
        <f>ROUNDDOWN(Data[[#This Row],[PGE Notified Time]],0)</f>
        <v>45344</v>
      </c>
      <c r="L170" s="4">
        <f>HOUR(Data[[#This Row],[PGE Notified Time]])</f>
        <v>15</v>
      </c>
      <c r="M170">
        <v>104450</v>
      </c>
      <c r="O170" t="s">
        <v>117</v>
      </c>
      <c r="P170" t="s">
        <v>118</v>
      </c>
      <c r="Q170" s="44" t="s">
        <v>117</v>
      </c>
      <c r="R170" t="s">
        <v>125</v>
      </c>
      <c r="S170" s="1" t="s">
        <v>5</v>
      </c>
      <c r="T170" s="1">
        <v>45344.656817129631</v>
      </c>
      <c r="U170" s="1">
        <v>45345.052106481482</v>
      </c>
      <c r="V170" t="s">
        <v>120</v>
      </c>
      <c r="W170" t="s">
        <v>121</v>
      </c>
      <c r="X170" t="s">
        <v>188</v>
      </c>
      <c r="Y170" t="s">
        <v>123</v>
      </c>
      <c r="AA170" s="50"/>
      <c r="AB170" t="s">
        <v>124</v>
      </c>
      <c r="AC170" s="51">
        <v>569.21666666700003</v>
      </c>
    </row>
    <row r="171" spans="1:29" x14ac:dyDescent="0.25">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 s="4" t="str">
        <f>VLOOKUP(P171,Lookup!$A$1:$D$19,4,0)</f>
        <v>North Coast</v>
      </c>
      <c r="C171" s="4" t="str">
        <f>VLOOKUP(P171,Lookup!$A$1:$E$19,5,0)</f>
        <v>Region 1</v>
      </c>
      <c r="D171" s="4" t="str">
        <f>VLOOKUP(P171,Lookup!$A$1:$B$19,2,0)</f>
        <v>NB</v>
      </c>
      <c r="E171" s="4" t="str">
        <f>IF(AND((Data[[#This Row],[Min Notif Date]]&gt;$G$3),Data[[#This Row],[Min Notif Date]]&lt;$F$3),"Last Week","No")</f>
        <v>No</v>
      </c>
      <c r="F171" s="4" t="str">
        <f>VLOOKUP(MONTH(Data[[#This Row],[Min Notif Date]]),Lookup!$G$1:$H$12,2,0)</f>
        <v>5. May</v>
      </c>
      <c r="G171" s="4" t="str">
        <f t="shared" si="2"/>
        <v/>
      </c>
      <c r="H171" s="4" t="str">
        <f>IF(AND(Data[[#This Row],[Min Notif Time]]&gt;6,Data[[#This Row],[Min Notif Time]]&lt;17),"Business Hours","Non-Business Hours")</f>
        <v>Business Hours</v>
      </c>
      <c r="I171" s="4" t="str" cm="1">
        <f t="array" ref="I171">IFERROR(VLOOKUP(Data[[#This Row],[Min Notif Date]],Lookup!$N$1:$P$11,2,0),_xlfn.IFS(VLOOKUP(WEEKDAY(Data[[#This Row],[Min Notif Date]],2),Lookup!$J$1:$L$7,3,0)="Weekend","Weekend",VLOOKUP(WEEKDAY(Data[[#This Row],[Min Notif Date]],2),Lookup!$J$1:$L$7,3,0)="Weekday","Weekday"))</f>
        <v>Weekday</v>
      </c>
      <c r="J171" s="4" t="str">
        <f>VLOOKUP(WEEKDAY(Data[[#This Row],[Min Notif Date]],2),Lookup!$J$1:$K$7,2,0)</f>
        <v>2. Tue</v>
      </c>
      <c r="K171" s="37">
        <f>ROUNDDOWN(Data[[#This Row],[PGE Notified Time]],0)</f>
        <v>45433</v>
      </c>
      <c r="L171" s="4">
        <f>HOUR(Data[[#This Row],[PGE Notified Time]])</f>
        <v>11</v>
      </c>
      <c r="M171">
        <v>107916</v>
      </c>
      <c r="O171" t="s">
        <v>117</v>
      </c>
      <c r="P171" t="s">
        <v>126</v>
      </c>
      <c r="Q171" s="44" t="s">
        <v>117</v>
      </c>
      <c r="R171" t="s">
        <v>119</v>
      </c>
      <c r="S171" s="1" t="s">
        <v>5</v>
      </c>
      <c r="T171" s="1">
        <v>45433.474583333336</v>
      </c>
      <c r="U171" s="1">
        <v>45433.868055555555</v>
      </c>
      <c r="V171" t="s">
        <v>120</v>
      </c>
      <c r="W171" t="s">
        <v>121</v>
      </c>
      <c r="X171" t="s">
        <v>151</v>
      </c>
      <c r="Y171" t="s">
        <v>123</v>
      </c>
      <c r="Z171">
        <v>128834063</v>
      </c>
      <c r="AA171" s="50">
        <v>47077865</v>
      </c>
      <c r="AB171" t="s">
        <v>124</v>
      </c>
      <c r="AC171" s="51">
        <v>566.6</v>
      </c>
    </row>
    <row r="172" spans="1:29" x14ac:dyDescent="0.25">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 s="4" t="str">
        <f>VLOOKUP(P172,Lookup!$A$1:$D$19,4,0)</f>
        <v>Bay Area</v>
      </c>
      <c r="C172" s="4" t="str">
        <f>VLOOKUP(P172,Lookup!$A$1:$E$19,5,0)</f>
        <v>Region 3</v>
      </c>
      <c r="D172" s="4" t="str">
        <f>VLOOKUP(P172,Lookup!$A$1:$B$19,2,0)</f>
        <v>PN</v>
      </c>
      <c r="E172" s="4" t="str">
        <f>IF(AND((Data[[#This Row],[Min Notif Date]]&gt;$G$3),Data[[#This Row],[Min Notif Date]]&lt;$F$3),"Last Week","No")</f>
        <v>No</v>
      </c>
      <c r="F172" s="4" t="str">
        <f>VLOOKUP(MONTH(Data[[#This Row],[Min Notif Date]]),Lookup!$G$1:$H$12,2,0)</f>
        <v>2. Feb</v>
      </c>
      <c r="G172" s="4" t="str">
        <f t="shared" si="2"/>
        <v/>
      </c>
      <c r="H172" s="4" t="str">
        <f>IF(AND(Data[[#This Row],[Min Notif Time]]&gt;6,Data[[#This Row],[Min Notif Time]]&lt;17),"Business Hours","Non-Business Hours")</f>
        <v>Business Hours</v>
      </c>
      <c r="I172" s="4" t="str" cm="1">
        <f t="array" ref="I172">IFERROR(VLOOKUP(Data[[#This Row],[Min Notif Date]],Lookup!$N$1:$P$11,2,0),_xlfn.IFS(VLOOKUP(WEEKDAY(Data[[#This Row],[Min Notif Date]],2),Lookup!$J$1:$L$7,3,0)="Weekend","Weekend",VLOOKUP(WEEKDAY(Data[[#This Row],[Min Notif Date]],2),Lookup!$J$1:$L$7,3,0)="Weekday","Weekday"))</f>
        <v>Weekday</v>
      </c>
      <c r="J172" s="4" t="str">
        <f>VLOOKUP(WEEKDAY(Data[[#This Row],[Min Notif Date]],2),Lookup!$J$1:$K$7,2,0)</f>
        <v>5. Fri</v>
      </c>
      <c r="K172" s="37">
        <f>ROUNDDOWN(Data[[#This Row],[PGE Notified Time]],0)</f>
        <v>45331</v>
      </c>
      <c r="L172" s="4">
        <f>HOUR(Data[[#This Row],[PGE Notified Time]])</f>
        <v>8</v>
      </c>
      <c r="M172">
        <v>103898</v>
      </c>
      <c r="O172" t="s">
        <v>117</v>
      </c>
      <c r="P172" t="s">
        <v>165</v>
      </c>
      <c r="Q172" s="44" t="s">
        <v>117</v>
      </c>
      <c r="R172" t="s">
        <v>119</v>
      </c>
      <c r="S172" s="1" t="s">
        <v>5</v>
      </c>
      <c r="T172" s="1">
        <v>45331.356689814813</v>
      </c>
      <c r="U172" s="1">
        <v>45331.75</v>
      </c>
      <c r="V172" t="s">
        <v>120</v>
      </c>
      <c r="W172" t="s">
        <v>121</v>
      </c>
      <c r="X172" t="s">
        <v>183</v>
      </c>
      <c r="Y172" t="s">
        <v>123</v>
      </c>
      <c r="Z172">
        <v>128165619</v>
      </c>
      <c r="AA172" s="50">
        <v>35531207</v>
      </c>
      <c r="AB172" t="s">
        <v>124</v>
      </c>
      <c r="AC172" s="51">
        <v>566.366666667</v>
      </c>
    </row>
    <row r="173" spans="1:29" x14ac:dyDescent="0.25">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 s="4" t="str">
        <f>VLOOKUP(P173,Lookup!$A$1:$D$19,4,0)</f>
        <v>Bay Area</v>
      </c>
      <c r="C173" s="4" t="str">
        <f>VLOOKUP(P173,Lookup!$A$1:$E$19,5,0)</f>
        <v>Region 3</v>
      </c>
      <c r="D173" s="4" t="str">
        <f>VLOOKUP(P173,Lookup!$A$1:$B$19,2,0)</f>
        <v>EB</v>
      </c>
      <c r="E173" s="4" t="str">
        <f>IF(AND((Data[[#This Row],[Min Notif Date]]&gt;$G$3),Data[[#This Row],[Min Notif Date]]&lt;$F$3),"Last Week","No")</f>
        <v>No</v>
      </c>
      <c r="F173" s="4" t="str">
        <f>VLOOKUP(MONTH(Data[[#This Row],[Min Notif Date]]),Lookup!$G$1:$H$12,2,0)</f>
        <v>5. May</v>
      </c>
      <c r="G173" s="4" t="str">
        <f t="shared" si="2"/>
        <v/>
      </c>
      <c r="H173" s="4" t="str">
        <f>IF(AND(Data[[#This Row],[Min Notif Time]]&gt;6,Data[[#This Row],[Min Notif Time]]&lt;17),"Business Hours","Non-Business Hours")</f>
        <v>Non-Business Hours</v>
      </c>
      <c r="I173" s="4" t="str" cm="1">
        <f t="array" ref="I173">IFERROR(VLOOKUP(Data[[#This Row],[Min Notif Date]],Lookup!$N$1:$P$11,2,0),_xlfn.IFS(VLOOKUP(WEEKDAY(Data[[#This Row],[Min Notif Date]],2),Lookup!$J$1:$L$7,3,0)="Weekend","Weekend",VLOOKUP(WEEKDAY(Data[[#This Row],[Min Notif Date]],2),Lookup!$J$1:$L$7,3,0)="Weekday","Weekday"))</f>
        <v>Weekend</v>
      </c>
      <c r="J173" s="4" t="str">
        <f>VLOOKUP(WEEKDAY(Data[[#This Row],[Min Notif Date]],2),Lookup!$J$1:$K$7,2,0)</f>
        <v>7. Sun</v>
      </c>
      <c r="K173" s="37">
        <f>ROUNDDOWN(Data[[#This Row],[PGE Notified Time]],0)</f>
        <v>45438</v>
      </c>
      <c r="L173" s="4">
        <f>HOUR(Data[[#This Row],[PGE Notified Time]])</f>
        <v>17</v>
      </c>
      <c r="M173">
        <v>108124</v>
      </c>
      <c r="N173">
        <v>2800262400</v>
      </c>
      <c r="O173" t="s">
        <v>117</v>
      </c>
      <c r="P173" t="s">
        <v>118</v>
      </c>
      <c r="Q173" s="44" t="s">
        <v>117</v>
      </c>
      <c r="R173" t="s">
        <v>119</v>
      </c>
      <c r="S173" s="1">
        <v>45438.690729166665</v>
      </c>
      <c r="T173" s="1">
        <v>45438.747627314813</v>
      </c>
      <c r="U173" s="1">
        <v>45439.083333333336</v>
      </c>
      <c r="V173" t="s">
        <v>120</v>
      </c>
      <c r="W173" t="s">
        <v>121</v>
      </c>
      <c r="X173" t="s">
        <v>122</v>
      </c>
      <c r="Y173" t="s">
        <v>123</v>
      </c>
      <c r="AA173" s="50"/>
      <c r="AB173" t="s">
        <v>124</v>
      </c>
      <c r="AC173" s="51">
        <v>565.35</v>
      </c>
    </row>
    <row r="174" spans="1:29" x14ac:dyDescent="0.25">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 s="4" t="str">
        <f>VLOOKUP(P174,Lookup!$A$1:$D$19,4,0)</f>
        <v>South Bay</v>
      </c>
      <c r="C174" s="4" t="str">
        <f>VLOOKUP(P174,Lookup!$A$1:$E$19,5,0)</f>
        <v>Region 4</v>
      </c>
      <c r="D174" s="4" t="str">
        <f>VLOOKUP(P174,Lookup!$A$1:$B$19,2,0)</f>
        <v>SJ</v>
      </c>
      <c r="E174" s="4" t="str">
        <f>IF(AND((Data[[#This Row],[Min Notif Date]]&gt;$G$3),Data[[#This Row],[Min Notif Date]]&lt;$F$3),"Last Week","No")</f>
        <v>No</v>
      </c>
      <c r="F174" s="4" t="str">
        <f>VLOOKUP(MONTH(Data[[#This Row],[Min Notif Date]]),Lookup!$G$1:$H$12,2,0)</f>
        <v>12. Dec</v>
      </c>
      <c r="G174" s="4" t="str">
        <f t="shared" si="2"/>
        <v/>
      </c>
      <c r="H174" s="4" t="str">
        <f>IF(AND(Data[[#This Row],[Min Notif Time]]&gt;6,Data[[#This Row],[Min Notif Time]]&lt;17),"Business Hours","Non-Business Hours")</f>
        <v>Business Hours</v>
      </c>
      <c r="I174" s="4" t="str" cm="1">
        <f t="array" ref="I174">IFERROR(VLOOKUP(Data[[#This Row],[Min Notif Date]],Lookup!$N$1:$P$11,2,0),_xlfn.IFS(VLOOKUP(WEEKDAY(Data[[#This Row],[Min Notif Date]],2),Lookup!$J$1:$L$7,3,0)="Weekend","Weekend",VLOOKUP(WEEKDAY(Data[[#This Row],[Min Notif Date]],2),Lookup!$J$1:$L$7,3,0)="Weekday","Weekday"))</f>
        <v>Weekday</v>
      </c>
      <c r="J174" s="4" t="str">
        <f>VLOOKUP(WEEKDAY(Data[[#This Row],[Min Notif Date]],2),Lookup!$J$1:$K$7,2,0)</f>
        <v>5. Fri</v>
      </c>
      <c r="K174" s="37">
        <f>ROUNDDOWN(Data[[#This Row],[PGE Notified Time]],0)</f>
        <v>45632</v>
      </c>
      <c r="L174" s="4">
        <f>HOUR(Data[[#This Row],[PGE Notified Time]])</f>
        <v>11</v>
      </c>
      <c r="M174">
        <v>115540</v>
      </c>
      <c r="O174" t="s">
        <v>117</v>
      </c>
      <c r="P174" t="s">
        <v>145</v>
      </c>
      <c r="Q174" s="44" t="s">
        <v>117</v>
      </c>
      <c r="R174" t="s">
        <v>119</v>
      </c>
      <c r="S174" s="1" t="s">
        <v>5</v>
      </c>
      <c r="T174" s="1">
        <v>45632.487662037034</v>
      </c>
      <c r="U174" s="1">
        <v>45632.88013888889</v>
      </c>
      <c r="V174" t="s">
        <v>120</v>
      </c>
      <c r="W174" t="s">
        <v>121</v>
      </c>
      <c r="X174" t="s">
        <v>146</v>
      </c>
      <c r="Y174" t="s">
        <v>123</v>
      </c>
      <c r="Z174">
        <v>129971163</v>
      </c>
      <c r="AA174" s="50">
        <v>35605943</v>
      </c>
      <c r="AB174" t="s">
        <v>124</v>
      </c>
      <c r="AC174" s="51">
        <v>565.16666666699996</v>
      </c>
    </row>
    <row r="175" spans="1:29" x14ac:dyDescent="0.25">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 s="4" t="str">
        <f>VLOOKUP(P175,Lookup!$A$1:$D$19,4,0)</f>
        <v>Bay Area</v>
      </c>
      <c r="C175" s="4" t="str">
        <f>VLOOKUP(P175,Lookup!$A$1:$E$19,5,0)</f>
        <v>Region 3</v>
      </c>
      <c r="D175" s="4" t="str">
        <f>VLOOKUP(P175,Lookup!$A$1:$B$19,2,0)</f>
        <v>PN</v>
      </c>
      <c r="E175" s="4" t="str">
        <f>IF(AND((Data[[#This Row],[Min Notif Date]]&gt;$G$3),Data[[#This Row],[Min Notif Date]]&lt;$F$3),"Last Week","No")</f>
        <v>No</v>
      </c>
      <c r="F175" s="4" t="str">
        <f>VLOOKUP(MONTH(Data[[#This Row],[Min Notif Date]]),Lookup!$G$1:$H$12,2,0)</f>
        <v>6. Jun</v>
      </c>
      <c r="G175" s="4" t="str">
        <f t="shared" si="2"/>
        <v/>
      </c>
      <c r="H175" s="4" t="str">
        <f>IF(AND(Data[[#This Row],[Min Notif Time]]&gt;6,Data[[#This Row],[Min Notif Time]]&lt;17),"Business Hours","Non-Business Hours")</f>
        <v>Business Hours</v>
      </c>
      <c r="I175" s="4" t="str" cm="1">
        <f t="array" ref="I175">IFERROR(VLOOKUP(Data[[#This Row],[Min Notif Date]],Lookup!$N$1:$P$11,2,0),_xlfn.IFS(VLOOKUP(WEEKDAY(Data[[#This Row],[Min Notif Date]],2),Lookup!$J$1:$L$7,3,0)="Weekend","Weekend",VLOOKUP(WEEKDAY(Data[[#This Row],[Min Notif Date]],2),Lookup!$J$1:$L$7,3,0)="Weekday","Weekday"))</f>
        <v>Weekday</v>
      </c>
      <c r="J175" s="4" t="str">
        <f>VLOOKUP(WEEKDAY(Data[[#This Row],[Min Notif Date]],2),Lookup!$J$1:$K$7,2,0)</f>
        <v>1. Mon</v>
      </c>
      <c r="K175" s="37">
        <f>ROUNDDOWN(Data[[#This Row],[PGE Notified Time]],0)</f>
        <v>45453</v>
      </c>
      <c r="L175" s="4">
        <f>HOUR(Data[[#This Row],[PGE Notified Time]])</f>
        <v>11</v>
      </c>
      <c r="M175">
        <v>108719</v>
      </c>
      <c r="O175" t="s">
        <v>117</v>
      </c>
      <c r="P175" t="s">
        <v>165</v>
      </c>
      <c r="Q175" s="44" t="s">
        <v>117</v>
      </c>
      <c r="R175" t="s">
        <v>119</v>
      </c>
      <c r="S175" s="1" t="s">
        <v>5</v>
      </c>
      <c r="T175" s="1">
        <v>45453.473819444444</v>
      </c>
      <c r="U175" s="1">
        <v>45453.864583333336</v>
      </c>
      <c r="V175" t="s">
        <v>120</v>
      </c>
      <c r="W175" t="s">
        <v>121</v>
      </c>
      <c r="X175" t="s">
        <v>192</v>
      </c>
      <c r="Y175" t="s">
        <v>123</v>
      </c>
      <c r="Z175">
        <v>129051884</v>
      </c>
      <c r="AA175" s="50">
        <v>47091088</v>
      </c>
      <c r="AB175" t="s">
        <v>124</v>
      </c>
      <c r="AC175" s="51">
        <v>562.70000000000005</v>
      </c>
    </row>
    <row r="176" spans="1:29" x14ac:dyDescent="0.25">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 s="4" t="str">
        <f>VLOOKUP(P176,Lookup!$A$1:$D$19,4,0)</f>
        <v>Bay Area</v>
      </c>
      <c r="C176" s="4" t="str">
        <f>VLOOKUP(P176,Lookup!$A$1:$E$19,5,0)</f>
        <v>Region 3</v>
      </c>
      <c r="D176" s="4" t="str">
        <f>VLOOKUP(P176,Lookup!$A$1:$B$19,2,0)</f>
        <v>EB</v>
      </c>
      <c r="E176" s="4" t="str">
        <f>IF(AND((Data[[#This Row],[Min Notif Date]]&gt;$G$3),Data[[#This Row],[Min Notif Date]]&lt;$F$3),"Last Week","No")</f>
        <v>No</v>
      </c>
      <c r="F176" s="4" t="str">
        <f>VLOOKUP(MONTH(Data[[#This Row],[Min Notif Date]]),Lookup!$G$1:$H$12,2,0)</f>
        <v>12. Dec</v>
      </c>
      <c r="G176" s="4" t="str">
        <f t="shared" si="2"/>
        <v/>
      </c>
      <c r="H176" s="4" t="str">
        <f>IF(AND(Data[[#This Row],[Min Notif Time]]&gt;6,Data[[#This Row],[Min Notif Time]]&lt;17),"Business Hours","Non-Business Hours")</f>
        <v>Business Hours</v>
      </c>
      <c r="I176" s="4" t="str" cm="1">
        <f t="array" ref="I176">IFERROR(VLOOKUP(Data[[#This Row],[Min Notif Date]],Lookup!$N$1:$P$11,2,0),_xlfn.IFS(VLOOKUP(WEEKDAY(Data[[#This Row],[Min Notif Date]],2),Lookup!$J$1:$L$7,3,0)="Weekend","Weekend",VLOOKUP(WEEKDAY(Data[[#This Row],[Min Notif Date]],2),Lookup!$J$1:$L$7,3,0)="Weekday","Weekday"))</f>
        <v>Weekday</v>
      </c>
      <c r="J176" s="4" t="str">
        <f>VLOOKUP(WEEKDAY(Data[[#This Row],[Min Notif Date]],2),Lookup!$J$1:$K$7,2,0)</f>
        <v>3. Wed</v>
      </c>
      <c r="K176" s="37">
        <f>ROUNDDOWN(Data[[#This Row],[PGE Notified Time]],0)</f>
        <v>45630</v>
      </c>
      <c r="L176" s="4">
        <f>HOUR(Data[[#This Row],[PGE Notified Time]])</f>
        <v>16</v>
      </c>
      <c r="M176">
        <v>115461</v>
      </c>
      <c r="N176">
        <v>3033807433</v>
      </c>
      <c r="O176" t="s">
        <v>117</v>
      </c>
      <c r="P176" t="s">
        <v>118</v>
      </c>
      <c r="Q176" s="44" t="s">
        <v>117</v>
      </c>
      <c r="R176" t="s">
        <v>119</v>
      </c>
      <c r="S176" s="1">
        <v>45630.620625000003</v>
      </c>
      <c r="T176" s="1">
        <v>45630.67423611111</v>
      </c>
      <c r="U176" s="1">
        <v>45631.010416666664</v>
      </c>
      <c r="V176" t="s">
        <v>120</v>
      </c>
      <c r="W176" t="s">
        <v>121</v>
      </c>
      <c r="X176" t="s">
        <v>122</v>
      </c>
      <c r="Y176" t="s">
        <v>123</v>
      </c>
      <c r="Z176">
        <v>129929220</v>
      </c>
      <c r="AA176" s="50">
        <v>35605227</v>
      </c>
      <c r="AB176" t="s">
        <v>124</v>
      </c>
      <c r="AC176" s="51">
        <v>561.29999999999995</v>
      </c>
    </row>
    <row r="177" spans="1:29" x14ac:dyDescent="0.25">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 s="4" t="str">
        <f>VLOOKUP(P177,Lookup!$A$1:$D$19,4,0)</f>
        <v>Bay Area</v>
      </c>
      <c r="C177" s="4" t="str">
        <f>VLOOKUP(P177,Lookup!$A$1:$E$19,5,0)</f>
        <v>Region 3</v>
      </c>
      <c r="D177" s="4" t="str">
        <f>VLOOKUP(P177,Lookup!$A$1:$B$19,2,0)</f>
        <v>EB</v>
      </c>
      <c r="E177" s="4" t="str">
        <f>IF(AND((Data[[#This Row],[Min Notif Date]]&gt;$G$3),Data[[#This Row],[Min Notif Date]]&lt;$F$3),"Last Week","No")</f>
        <v>No</v>
      </c>
      <c r="F177" s="4" t="str">
        <f>VLOOKUP(MONTH(Data[[#This Row],[Min Notif Date]]),Lookup!$G$1:$H$12,2,0)</f>
        <v>11. Nov</v>
      </c>
      <c r="G177" s="4" t="str">
        <f t="shared" si="2"/>
        <v/>
      </c>
      <c r="H177" s="4" t="str">
        <f>IF(AND(Data[[#This Row],[Min Notif Time]]&gt;6,Data[[#This Row],[Min Notif Time]]&lt;17),"Business Hours","Non-Business Hours")</f>
        <v>Non-Business Hours</v>
      </c>
      <c r="I177" s="4" t="str" cm="1">
        <f t="array" ref="I177">IFERROR(VLOOKUP(Data[[#This Row],[Min Notif Date]],Lookup!$N$1:$P$11,2,0),_xlfn.IFS(VLOOKUP(WEEKDAY(Data[[#This Row],[Min Notif Date]],2),Lookup!$J$1:$L$7,3,0)="Weekend","Weekend",VLOOKUP(WEEKDAY(Data[[#This Row],[Min Notif Date]],2),Lookup!$J$1:$L$7,3,0)="Weekday","Weekday"))</f>
        <v>Weekday</v>
      </c>
      <c r="J177" s="4" t="str">
        <f>VLOOKUP(WEEKDAY(Data[[#This Row],[Min Notif Date]],2),Lookup!$J$1:$K$7,2,0)</f>
        <v>5. Fri</v>
      </c>
      <c r="K177" s="37">
        <f>ROUNDDOWN(Data[[#This Row],[PGE Notified Time]],0)</f>
        <v>45597</v>
      </c>
      <c r="L177" s="4">
        <f>HOUR(Data[[#This Row],[PGE Notified Time]])</f>
        <v>18</v>
      </c>
      <c r="M177">
        <v>114336</v>
      </c>
      <c r="N177">
        <v>2824334927</v>
      </c>
      <c r="O177" t="s">
        <v>117</v>
      </c>
      <c r="P177" t="s">
        <v>118</v>
      </c>
      <c r="Q177" s="44" t="s">
        <v>117</v>
      </c>
      <c r="R177" t="s">
        <v>147</v>
      </c>
      <c r="S177" s="1">
        <v>45597.545127314814</v>
      </c>
      <c r="T177" s="1">
        <v>45597.78833333333</v>
      </c>
      <c r="U177" s="1">
        <v>45597.934675925928</v>
      </c>
      <c r="V177" t="s">
        <v>120</v>
      </c>
      <c r="W177" t="s">
        <v>121</v>
      </c>
      <c r="X177" t="s">
        <v>240</v>
      </c>
      <c r="Y177" t="s">
        <v>123</v>
      </c>
      <c r="Z177">
        <v>129763820</v>
      </c>
      <c r="AA177" s="50">
        <v>47164089</v>
      </c>
      <c r="AB177" t="s">
        <v>124</v>
      </c>
      <c r="AC177" s="51">
        <v>560.95000000000005</v>
      </c>
    </row>
    <row r="178" spans="1:29" x14ac:dyDescent="0.25">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 s="4" t="str">
        <f>VLOOKUP(P178,Lookup!$A$1:$D$19,4,0)</f>
        <v>Bay Area</v>
      </c>
      <c r="C178" s="4" t="str">
        <f>VLOOKUP(P178,Lookup!$A$1:$E$19,5,0)</f>
        <v>Region 3</v>
      </c>
      <c r="D178" s="4" t="str">
        <f>VLOOKUP(P178,Lookup!$A$1:$B$19,2,0)</f>
        <v>PN</v>
      </c>
      <c r="E178" s="4" t="str">
        <f>IF(AND((Data[[#This Row],[Min Notif Date]]&gt;$G$3),Data[[#This Row],[Min Notif Date]]&lt;$F$3),"Last Week","No")</f>
        <v>No</v>
      </c>
      <c r="F178" s="4" t="str">
        <f>VLOOKUP(MONTH(Data[[#This Row],[Min Notif Date]]),Lookup!$G$1:$H$12,2,0)</f>
        <v>2. Feb</v>
      </c>
      <c r="G178" s="4" t="str">
        <f t="shared" si="2"/>
        <v/>
      </c>
      <c r="H178" s="4" t="str">
        <f>IF(AND(Data[[#This Row],[Min Notif Time]]&gt;6,Data[[#This Row],[Min Notif Time]]&lt;17),"Business Hours","Non-Business Hours")</f>
        <v>Business Hours</v>
      </c>
      <c r="I178" s="4" t="str" cm="1">
        <f t="array" ref="I178">IFERROR(VLOOKUP(Data[[#This Row],[Min Notif Date]],Lookup!$N$1:$P$11,2,0),_xlfn.IFS(VLOOKUP(WEEKDAY(Data[[#This Row],[Min Notif Date]],2),Lookup!$J$1:$L$7,3,0)="Weekend","Weekend",VLOOKUP(WEEKDAY(Data[[#This Row],[Min Notif Date]],2),Lookup!$J$1:$L$7,3,0)="Weekday","Weekday"))</f>
        <v>Weekday</v>
      </c>
      <c r="J178" s="4" t="str">
        <f>VLOOKUP(WEEKDAY(Data[[#This Row],[Min Notif Date]],2),Lookup!$J$1:$K$7,2,0)</f>
        <v>2. Tue</v>
      </c>
      <c r="K178" s="37">
        <f>ROUNDDOWN(Data[[#This Row],[PGE Notified Time]],0)</f>
        <v>45328</v>
      </c>
      <c r="L178" s="4">
        <f>HOUR(Data[[#This Row],[PGE Notified Time]])</f>
        <v>12</v>
      </c>
      <c r="M178">
        <v>103789</v>
      </c>
      <c r="O178" t="s">
        <v>117</v>
      </c>
      <c r="P178" t="s">
        <v>165</v>
      </c>
      <c r="Q178" s="44" t="s">
        <v>117</v>
      </c>
      <c r="R178" t="s">
        <v>119</v>
      </c>
      <c r="S178" s="1" t="s">
        <v>5</v>
      </c>
      <c r="T178" s="1">
        <v>45328.515844907408</v>
      </c>
      <c r="U178" s="1">
        <v>45328.904861111114</v>
      </c>
      <c r="V178" t="s">
        <v>120</v>
      </c>
      <c r="W178" t="s">
        <v>121</v>
      </c>
      <c r="X178" t="s">
        <v>166</v>
      </c>
      <c r="Y178" t="s">
        <v>123</v>
      </c>
      <c r="Z178">
        <v>128135856</v>
      </c>
      <c r="AA178" s="50">
        <v>46180165</v>
      </c>
      <c r="AB178" t="s">
        <v>124</v>
      </c>
      <c r="AC178" s="51">
        <v>560.18333333299995</v>
      </c>
    </row>
    <row r="179" spans="1:29" x14ac:dyDescent="0.25">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 s="4" t="str">
        <f>VLOOKUP(P179,Lookup!$A$1:$D$19,4,0)</f>
        <v>South Bay</v>
      </c>
      <c r="C179" s="4" t="str">
        <f>VLOOKUP(P179,Lookup!$A$1:$E$19,5,0)</f>
        <v>Region 4</v>
      </c>
      <c r="D179" s="4" t="str">
        <f>VLOOKUP(P179,Lookup!$A$1:$B$19,2,0)</f>
        <v>DA</v>
      </c>
      <c r="E179" s="4" t="str">
        <f>IF(AND((Data[[#This Row],[Min Notif Date]]&gt;$G$3),Data[[#This Row],[Min Notif Date]]&lt;$F$3),"Last Week","No")</f>
        <v>No</v>
      </c>
      <c r="F179" s="4" t="str">
        <f>VLOOKUP(MONTH(Data[[#This Row],[Min Notif Date]]),Lookup!$G$1:$H$12,2,0)</f>
        <v>12. Dec</v>
      </c>
      <c r="G179" s="4" t="str">
        <f t="shared" si="2"/>
        <v/>
      </c>
      <c r="H179" s="4" t="str">
        <f>IF(AND(Data[[#This Row],[Min Notif Time]]&gt;6,Data[[#This Row],[Min Notif Time]]&lt;17),"Business Hours","Non-Business Hours")</f>
        <v>Business Hours</v>
      </c>
      <c r="I179" s="4" t="str" cm="1">
        <f t="array" ref="I179">IFERROR(VLOOKUP(Data[[#This Row],[Min Notif Date]],Lookup!$N$1:$P$11,2,0),_xlfn.IFS(VLOOKUP(WEEKDAY(Data[[#This Row],[Min Notif Date]],2),Lookup!$J$1:$L$7,3,0)="Weekend","Weekend",VLOOKUP(WEEKDAY(Data[[#This Row],[Min Notif Date]],2),Lookup!$J$1:$L$7,3,0)="Weekday","Weekday"))</f>
        <v>Weekday</v>
      </c>
      <c r="J179" s="4" t="str">
        <f>VLOOKUP(WEEKDAY(Data[[#This Row],[Min Notif Date]],2),Lookup!$J$1:$K$7,2,0)</f>
        <v>5. Fri</v>
      </c>
      <c r="K179" s="37">
        <f>ROUNDDOWN(Data[[#This Row],[PGE Notified Time]],0)</f>
        <v>45639</v>
      </c>
      <c r="L179" s="4">
        <f>HOUR(Data[[#This Row],[PGE Notified Time]])</f>
        <v>16</v>
      </c>
      <c r="M179">
        <v>115777</v>
      </c>
      <c r="O179" t="s">
        <v>117</v>
      </c>
      <c r="P179" t="s">
        <v>163</v>
      </c>
      <c r="Q179" s="44" t="s">
        <v>117</v>
      </c>
      <c r="R179" t="s">
        <v>119</v>
      </c>
      <c r="S179" s="1" t="s">
        <v>5</v>
      </c>
      <c r="T179" s="1">
        <v>45639.68105324074</v>
      </c>
      <c r="U179" s="1">
        <v>45640.069444444445</v>
      </c>
      <c r="V179" t="s">
        <v>120</v>
      </c>
      <c r="W179" t="s">
        <v>121</v>
      </c>
      <c r="X179" t="s">
        <v>241</v>
      </c>
      <c r="Y179" t="s">
        <v>123</v>
      </c>
      <c r="Z179">
        <v>130062018</v>
      </c>
      <c r="AA179" s="50">
        <v>47171481</v>
      </c>
      <c r="AB179" t="s">
        <v>124</v>
      </c>
      <c r="AC179" s="51">
        <v>559.28333333299997</v>
      </c>
    </row>
    <row r="180" spans="1:29" x14ac:dyDescent="0.25">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 s="4" t="str">
        <f>VLOOKUP(P180,Lookup!$A$1:$D$19,4,0)</f>
        <v>South Bay</v>
      </c>
      <c r="C180" s="4" t="str">
        <f>VLOOKUP(P180,Lookup!$A$1:$E$19,5,0)</f>
        <v>Region 4</v>
      </c>
      <c r="D180" s="4" t="str">
        <f>VLOOKUP(P180,Lookup!$A$1:$B$19,2,0)</f>
        <v>CC</v>
      </c>
      <c r="E180" s="4" t="str">
        <f>IF(AND((Data[[#This Row],[Min Notif Date]]&gt;$G$3),Data[[#This Row],[Min Notif Date]]&lt;$F$3),"Last Week","No")</f>
        <v>No</v>
      </c>
      <c r="F180" s="4" t="str">
        <f>VLOOKUP(MONTH(Data[[#This Row],[Min Notif Date]]),Lookup!$G$1:$H$12,2,0)</f>
        <v>3. Mar</v>
      </c>
      <c r="G180" s="4" t="str">
        <f t="shared" si="2"/>
        <v/>
      </c>
      <c r="H180" s="4" t="str">
        <f>IF(AND(Data[[#This Row],[Min Notif Time]]&gt;6,Data[[#This Row],[Min Notif Time]]&lt;17),"Business Hours","Non-Business Hours")</f>
        <v>Business Hours</v>
      </c>
      <c r="I180" s="4" t="str" cm="1">
        <f t="array" ref="I180">IFERROR(VLOOKUP(Data[[#This Row],[Min Notif Date]],Lookup!$N$1:$P$11,2,0),_xlfn.IFS(VLOOKUP(WEEKDAY(Data[[#This Row],[Min Notif Date]],2),Lookup!$J$1:$L$7,3,0)="Weekend","Weekend",VLOOKUP(WEEKDAY(Data[[#This Row],[Min Notif Date]],2),Lookup!$J$1:$L$7,3,0)="Weekday","Weekday"))</f>
        <v>Weekday</v>
      </c>
      <c r="J180" s="4" t="str">
        <f>VLOOKUP(WEEKDAY(Data[[#This Row],[Min Notif Date]],2),Lookup!$J$1:$K$7,2,0)</f>
        <v>5. Fri</v>
      </c>
      <c r="K180" s="37">
        <f>ROUNDDOWN(Data[[#This Row],[PGE Notified Time]],0)</f>
        <v>45366</v>
      </c>
      <c r="L180" s="4">
        <f>HOUR(Data[[#This Row],[PGE Notified Time]])</f>
        <v>13</v>
      </c>
      <c r="M180">
        <v>105331</v>
      </c>
      <c r="O180" t="s">
        <v>117</v>
      </c>
      <c r="P180" t="s">
        <v>134</v>
      </c>
      <c r="Q180" s="44" t="s">
        <v>117</v>
      </c>
      <c r="R180" t="s">
        <v>125</v>
      </c>
      <c r="S180" s="1" t="s">
        <v>5</v>
      </c>
      <c r="T180" s="1">
        <v>45366.54173611111</v>
      </c>
      <c r="U180" s="1">
        <v>45366.928993055553</v>
      </c>
      <c r="V180" t="s">
        <v>120</v>
      </c>
      <c r="W180" t="s">
        <v>121</v>
      </c>
      <c r="X180" t="s">
        <v>242</v>
      </c>
      <c r="Y180" t="s">
        <v>123</v>
      </c>
      <c r="Z180">
        <v>128295327</v>
      </c>
      <c r="AA180" s="50">
        <v>47039882</v>
      </c>
      <c r="AB180" t="s">
        <v>124</v>
      </c>
      <c r="AC180" s="51">
        <v>557.65</v>
      </c>
    </row>
    <row r="181" spans="1:29" x14ac:dyDescent="0.25">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 s="4" t="str">
        <f>VLOOKUP(P181,Lookup!$A$1:$D$19,4,0)</f>
        <v>South Bay</v>
      </c>
      <c r="C181" s="4" t="str">
        <f>VLOOKUP(P181,Lookup!$A$1:$E$19,5,0)</f>
        <v>Region 4</v>
      </c>
      <c r="D181" s="4" t="str">
        <f>VLOOKUP(P181,Lookup!$A$1:$B$19,2,0)</f>
        <v>SJ</v>
      </c>
      <c r="E181" s="4" t="str">
        <f>IF(AND((Data[[#This Row],[Min Notif Date]]&gt;$G$3),Data[[#This Row],[Min Notif Date]]&lt;$F$3),"Last Week","No")</f>
        <v>No</v>
      </c>
      <c r="F181" s="4" t="str">
        <f>VLOOKUP(MONTH(Data[[#This Row],[Min Notif Date]]),Lookup!$G$1:$H$12,2,0)</f>
        <v>4. Apr</v>
      </c>
      <c r="G181" s="4" t="str">
        <f t="shared" si="2"/>
        <v/>
      </c>
      <c r="H181" s="4" t="str">
        <f>IF(AND(Data[[#This Row],[Min Notif Time]]&gt;6,Data[[#This Row],[Min Notif Time]]&lt;17),"Business Hours","Non-Business Hours")</f>
        <v>Business Hours</v>
      </c>
      <c r="I181" s="4" t="str" cm="1">
        <f t="array" ref="I181">IFERROR(VLOOKUP(Data[[#This Row],[Min Notif Date]],Lookup!$N$1:$P$11,2,0),_xlfn.IFS(VLOOKUP(WEEKDAY(Data[[#This Row],[Min Notif Date]],2),Lookup!$J$1:$L$7,3,0)="Weekend","Weekend",VLOOKUP(WEEKDAY(Data[[#This Row],[Min Notif Date]],2),Lookup!$J$1:$L$7,3,0)="Weekday","Weekday"))</f>
        <v>Weekday</v>
      </c>
      <c r="J181" s="4" t="str">
        <f>VLOOKUP(WEEKDAY(Data[[#This Row],[Min Notif Date]],2),Lookup!$J$1:$K$7,2,0)</f>
        <v>3. Wed</v>
      </c>
      <c r="K181" s="37">
        <f>ROUNDDOWN(Data[[#This Row],[PGE Notified Time]],0)</f>
        <v>45399</v>
      </c>
      <c r="L181" s="4">
        <f>HOUR(Data[[#This Row],[PGE Notified Time]])</f>
        <v>12</v>
      </c>
      <c r="M181">
        <v>106666</v>
      </c>
      <c r="O181" t="s">
        <v>117</v>
      </c>
      <c r="P181" t="s">
        <v>145</v>
      </c>
      <c r="Q181" s="44" t="s">
        <v>117</v>
      </c>
      <c r="R181" t="s">
        <v>125</v>
      </c>
      <c r="S181" s="1" t="s">
        <v>5</v>
      </c>
      <c r="T181" s="1">
        <v>45399.531504629631</v>
      </c>
      <c r="U181" s="1">
        <v>45399.916666666664</v>
      </c>
      <c r="V181" t="s">
        <v>120</v>
      </c>
      <c r="W181" t="s">
        <v>121</v>
      </c>
      <c r="X181" t="s">
        <v>146</v>
      </c>
      <c r="Y181" t="s">
        <v>123</v>
      </c>
      <c r="Z181">
        <v>128561219</v>
      </c>
      <c r="AA181" s="50">
        <v>47060624</v>
      </c>
      <c r="AB181" t="s">
        <v>124</v>
      </c>
      <c r="AC181" s="51">
        <v>554.633333333</v>
      </c>
    </row>
    <row r="182" spans="1:29" x14ac:dyDescent="0.25">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Bay Area</v>
      </c>
      <c r="C182" s="4" t="str">
        <f>VLOOKUP(P182,Lookup!$A$1:$E$19,5,0)</f>
        <v>Region 3</v>
      </c>
      <c r="D182" s="4" t="str">
        <f>VLOOKUP(P182,Lookup!$A$1:$B$19,2,0)</f>
        <v>DI</v>
      </c>
      <c r="E182" s="4" t="str">
        <f>IF(AND((Data[[#This Row],[Min Notif Date]]&gt;$G$3),Data[[#This Row],[Min Notif Date]]&lt;$F$3),"Last Week","No")</f>
        <v>No</v>
      </c>
      <c r="F182" s="4" t="str">
        <f>VLOOKUP(MONTH(Data[[#This Row],[Min Notif Date]]),Lookup!$G$1:$H$12,2,0)</f>
        <v>12. Dec</v>
      </c>
      <c r="G182" s="4" t="str">
        <f t="shared" si="2"/>
        <v/>
      </c>
      <c r="H182" s="4" t="str">
        <f>IF(AND(Data[[#This Row],[Min Notif Time]]&gt;6,Data[[#This Row],[Min Notif Time]]&lt;17),"Business Hours","Non-Business Hours")</f>
        <v>Business Hours</v>
      </c>
      <c r="I182" s="4" t="str" cm="1">
        <f t="array" ref="I182">IFERROR(VLOOKUP(Data[[#This Row],[Min Notif Date]],Lookup!$N$1:$P$11,2,0),_xlfn.IFS(VLOOKUP(WEEKDAY(Data[[#This Row],[Min Notif Date]],2),Lookup!$J$1:$L$7,3,0)="Weekend","Weekend",VLOOKUP(WEEKDAY(Data[[#This Row],[Min Notif Date]],2),Lookup!$J$1:$L$7,3,0)="Weekday","Weekday"))</f>
        <v>Weekday</v>
      </c>
      <c r="J182" s="4" t="str">
        <f>VLOOKUP(WEEKDAY(Data[[#This Row],[Min Notif Date]],2),Lookup!$J$1:$K$7,2,0)</f>
        <v>1. Mon</v>
      </c>
      <c r="K182" s="37">
        <f>ROUNDDOWN(Data[[#This Row],[PGE Notified Time]],0)</f>
        <v>45628</v>
      </c>
      <c r="L182" s="4">
        <f>HOUR(Data[[#This Row],[PGE Notified Time]])</f>
        <v>16</v>
      </c>
      <c r="M182">
        <v>115363</v>
      </c>
      <c r="O182" t="s">
        <v>117</v>
      </c>
      <c r="P182" t="s">
        <v>141</v>
      </c>
      <c r="Q182" s="44" t="s">
        <v>117</v>
      </c>
      <c r="R182" t="s">
        <v>125</v>
      </c>
      <c r="S182" s="1" t="s">
        <v>5</v>
      </c>
      <c r="T182" s="1">
        <v>45628.678090277775</v>
      </c>
      <c r="U182" s="1">
        <v>45629.062962962962</v>
      </c>
      <c r="V182" t="s">
        <v>120</v>
      </c>
      <c r="W182" t="s">
        <v>121</v>
      </c>
      <c r="X182" t="s">
        <v>142</v>
      </c>
      <c r="Y182" t="s">
        <v>123</v>
      </c>
      <c r="Z182">
        <v>129886356</v>
      </c>
      <c r="AA182" s="50">
        <v>47168929</v>
      </c>
      <c r="AB182" t="s">
        <v>124</v>
      </c>
      <c r="AC182" s="51">
        <v>554.21666666700003</v>
      </c>
    </row>
    <row r="183" spans="1:29" x14ac:dyDescent="0.25">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Bay Area</v>
      </c>
      <c r="C183" s="4" t="str">
        <f>VLOOKUP(P183,Lookup!$A$1:$E$19,5,0)</f>
        <v>Region 3</v>
      </c>
      <c r="D183" s="4" t="str">
        <f>VLOOKUP(P183,Lookup!$A$1:$B$19,2,0)</f>
        <v>EB</v>
      </c>
      <c r="E183" s="4" t="str">
        <f>IF(AND((Data[[#This Row],[Min Notif Date]]&gt;$G$3),Data[[#This Row],[Min Notif Date]]&lt;$F$3),"Last Week","No")</f>
        <v>No</v>
      </c>
      <c r="F183" s="4" t="str">
        <f>VLOOKUP(MONTH(Data[[#This Row],[Min Notif Date]]),Lookup!$G$1:$H$12,2,0)</f>
        <v>5. May</v>
      </c>
      <c r="G183" s="4" t="str">
        <f t="shared" si="2"/>
        <v/>
      </c>
      <c r="H183" s="4" t="str">
        <f>IF(AND(Data[[#This Row],[Min Notif Time]]&gt;6,Data[[#This Row],[Min Notif Time]]&lt;17),"Business Hours","Non-Business Hours")</f>
        <v>Business Hours</v>
      </c>
      <c r="I183" s="4" t="str" cm="1">
        <f t="array" ref="I183">IFERROR(VLOOKUP(Data[[#This Row],[Min Notif Date]],Lookup!$N$1:$P$11,2,0),_xlfn.IFS(VLOOKUP(WEEKDAY(Data[[#This Row],[Min Notif Date]],2),Lookup!$J$1:$L$7,3,0)="Weekend","Weekend",VLOOKUP(WEEKDAY(Data[[#This Row],[Min Notif Date]],2),Lookup!$J$1:$L$7,3,0)="Weekday","Weekday"))</f>
        <v>Weekday</v>
      </c>
      <c r="J183" s="4" t="str">
        <f>VLOOKUP(WEEKDAY(Data[[#This Row],[Min Notif Date]],2),Lookup!$J$1:$K$7,2,0)</f>
        <v>3. Wed</v>
      </c>
      <c r="K183" s="37">
        <f>ROUNDDOWN(Data[[#This Row],[PGE Notified Time]],0)</f>
        <v>45420</v>
      </c>
      <c r="L183" s="4">
        <f>HOUR(Data[[#This Row],[PGE Notified Time]])</f>
        <v>14</v>
      </c>
      <c r="M183">
        <v>107467</v>
      </c>
      <c r="N183">
        <v>2934261135</v>
      </c>
      <c r="O183" t="s">
        <v>117</v>
      </c>
      <c r="P183" t="s">
        <v>118</v>
      </c>
      <c r="Q183" s="44" t="s">
        <v>117</v>
      </c>
      <c r="R183" t="s">
        <v>147</v>
      </c>
      <c r="S183" s="1">
        <v>45420.532233796293</v>
      </c>
      <c r="T183" s="1">
        <v>45420.596296296295</v>
      </c>
      <c r="U183" s="1">
        <v>45420.916666666664</v>
      </c>
      <c r="V183" t="s">
        <v>120</v>
      </c>
      <c r="W183" t="s">
        <v>121</v>
      </c>
      <c r="X183" t="s">
        <v>122</v>
      </c>
      <c r="Y183" t="s">
        <v>123</v>
      </c>
      <c r="Z183">
        <v>128727593</v>
      </c>
      <c r="AA183" s="50">
        <v>47070720</v>
      </c>
      <c r="AB183" t="s">
        <v>124</v>
      </c>
      <c r="AC183" s="51">
        <v>553.58333333300004</v>
      </c>
    </row>
    <row r="184" spans="1:29" x14ac:dyDescent="0.25">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 s="4" t="str">
        <f>VLOOKUP(P184,Lookup!$A$1:$D$19,4,0)</f>
        <v>Central Valley</v>
      </c>
      <c r="C184" s="4" t="str">
        <f>VLOOKUP(P184,Lookup!$A$1:$E$19,5,0)</f>
        <v>Region 5</v>
      </c>
      <c r="D184" s="4" t="str">
        <f>VLOOKUP(P184,Lookup!$A$1:$B$19,2,0)</f>
        <v>ST</v>
      </c>
      <c r="E184" s="4" t="str">
        <f>IF(AND((Data[[#This Row],[Min Notif Date]]&gt;$G$3),Data[[#This Row],[Min Notif Date]]&lt;$F$3),"Last Week","No")</f>
        <v>No</v>
      </c>
      <c r="F184" s="4" t="str">
        <f>VLOOKUP(MONTH(Data[[#This Row],[Min Notif Date]]),Lookup!$G$1:$H$12,2,0)</f>
        <v>2. Feb</v>
      </c>
      <c r="G184" s="4" t="str">
        <f t="shared" si="2"/>
        <v/>
      </c>
      <c r="H184" s="4" t="str">
        <f>IF(AND(Data[[#This Row],[Min Notif Time]]&gt;6,Data[[#This Row],[Min Notif Time]]&lt;17),"Business Hours","Non-Business Hours")</f>
        <v>Business Hours</v>
      </c>
      <c r="I184" s="4" t="str" cm="1">
        <f t="array" ref="I184">IFERROR(VLOOKUP(Data[[#This Row],[Min Notif Date]],Lookup!$N$1:$P$11,2,0),_xlfn.IFS(VLOOKUP(WEEKDAY(Data[[#This Row],[Min Notif Date]],2),Lookup!$J$1:$L$7,3,0)="Weekend","Weekend",VLOOKUP(WEEKDAY(Data[[#This Row],[Min Notif Date]],2),Lookup!$J$1:$L$7,3,0)="Weekday","Weekday"))</f>
        <v>Weekday</v>
      </c>
      <c r="J184" s="4" t="str">
        <f>VLOOKUP(WEEKDAY(Data[[#This Row],[Min Notif Date]],2),Lookup!$J$1:$K$7,2,0)</f>
        <v>4. Thu</v>
      </c>
      <c r="K184" s="37">
        <f>ROUNDDOWN(Data[[#This Row],[PGE Notified Time]],0)</f>
        <v>45344</v>
      </c>
      <c r="L184" s="4">
        <f>HOUR(Data[[#This Row],[PGE Notified Time]])</f>
        <v>14</v>
      </c>
      <c r="M184">
        <v>104446</v>
      </c>
      <c r="O184" t="s">
        <v>117</v>
      </c>
      <c r="P184" t="s">
        <v>152</v>
      </c>
      <c r="Q184" s="44" t="s">
        <v>117</v>
      </c>
      <c r="R184" t="s">
        <v>119</v>
      </c>
      <c r="S184" s="1" t="s">
        <v>5</v>
      </c>
      <c r="T184" s="1">
        <v>45344.618472222224</v>
      </c>
      <c r="U184" s="1">
        <v>45345.001215277778</v>
      </c>
      <c r="V184" t="s">
        <v>120</v>
      </c>
      <c r="W184" t="s">
        <v>121</v>
      </c>
      <c r="X184" t="s">
        <v>243</v>
      </c>
      <c r="Y184" t="s">
        <v>123</v>
      </c>
      <c r="Z184">
        <v>128205433</v>
      </c>
      <c r="AA184" s="50">
        <v>47032082</v>
      </c>
      <c r="AB184" t="s">
        <v>124</v>
      </c>
      <c r="AC184" s="51">
        <v>551.15</v>
      </c>
    </row>
    <row r="185" spans="1:29" x14ac:dyDescent="0.25">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South Bay</v>
      </c>
      <c r="C185" s="4" t="str">
        <f>VLOOKUP(P185,Lookup!$A$1:$E$19,5,0)</f>
        <v>Region 4</v>
      </c>
      <c r="D185" s="4" t="str">
        <f>VLOOKUP(P185,Lookup!$A$1:$B$19,2,0)</f>
        <v>SJ</v>
      </c>
      <c r="E185" s="4" t="str">
        <f>IF(AND((Data[[#This Row],[Min Notif Date]]&gt;$G$3),Data[[#This Row],[Min Notif Date]]&lt;$F$3),"Last Week","No")</f>
        <v>No</v>
      </c>
      <c r="F185" s="4" t="str">
        <f>VLOOKUP(MONTH(Data[[#This Row],[Min Notif Date]]),Lookup!$G$1:$H$12,2,0)</f>
        <v>4. Apr</v>
      </c>
      <c r="G185" s="4" t="str">
        <f t="shared" si="2"/>
        <v/>
      </c>
      <c r="H185" s="4" t="str">
        <f>IF(AND(Data[[#This Row],[Min Notif Time]]&gt;6,Data[[#This Row],[Min Notif Time]]&lt;17),"Business Hours","Non-Business Hours")</f>
        <v>Business Hours</v>
      </c>
      <c r="I185" s="4" t="str" cm="1">
        <f t="array" ref="I185">IFERROR(VLOOKUP(Data[[#This Row],[Min Notif Date]],Lookup!$N$1:$P$11,2,0),_xlfn.IFS(VLOOKUP(WEEKDAY(Data[[#This Row],[Min Notif Date]],2),Lookup!$J$1:$L$7,3,0)="Weekend","Weekend",VLOOKUP(WEEKDAY(Data[[#This Row],[Min Notif Date]],2),Lookup!$J$1:$L$7,3,0)="Weekday","Weekday"))</f>
        <v>Weekday</v>
      </c>
      <c r="J185" s="4" t="str">
        <f>VLOOKUP(WEEKDAY(Data[[#This Row],[Min Notif Date]],2),Lookup!$J$1:$K$7,2,0)</f>
        <v>3. Wed</v>
      </c>
      <c r="K185" s="37">
        <f>ROUNDDOWN(Data[[#This Row],[PGE Notified Time]],0)</f>
        <v>45392</v>
      </c>
      <c r="L185" s="4">
        <f>HOUR(Data[[#This Row],[PGE Notified Time]])</f>
        <v>10</v>
      </c>
      <c r="M185">
        <v>106365</v>
      </c>
      <c r="O185" t="s">
        <v>117</v>
      </c>
      <c r="P185" t="s">
        <v>145</v>
      </c>
      <c r="Q185" s="44" t="s">
        <v>117</v>
      </c>
      <c r="R185" t="s">
        <v>119</v>
      </c>
      <c r="S185" s="1" t="s">
        <v>5</v>
      </c>
      <c r="T185" s="1">
        <v>45392.44121527778</v>
      </c>
      <c r="U185" s="1">
        <v>45392.823472222219</v>
      </c>
      <c r="V185" t="s">
        <v>120</v>
      </c>
      <c r="W185" t="s">
        <v>121</v>
      </c>
      <c r="X185" t="s">
        <v>146</v>
      </c>
      <c r="Y185" t="s">
        <v>123</v>
      </c>
      <c r="Z185">
        <v>128511537</v>
      </c>
      <c r="AA185" s="50">
        <v>47053046</v>
      </c>
      <c r="AB185" t="s">
        <v>124</v>
      </c>
      <c r="AC185" s="51">
        <v>550.45000000000005</v>
      </c>
    </row>
    <row r="186" spans="1:29" x14ac:dyDescent="0.25">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 s="4" t="str">
        <f>VLOOKUP(P186,Lookup!$A$1:$D$19,4,0)</f>
        <v>North Valley</v>
      </c>
      <c r="C186" s="4" t="str">
        <f>VLOOKUP(P186,Lookup!$A$1:$E$19,5,0)</f>
        <v>Region 2</v>
      </c>
      <c r="D186" s="4" t="str">
        <f>VLOOKUP(P186,Lookup!$A$1:$B$19,2,0)</f>
        <v>SA</v>
      </c>
      <c r="E186" s="4" t="str">
        <f>IF(AND((Data[[#This Row],[Min Notif Date]]&gt;$G$3),Data[[#This Row],[Min Notif Date]]&lt;$F$3),"Last Week","No")</f>
        <v>No</v>
      </c>
      <c r="F186" s="4" t="str">
        <f>VLOOKUP(MONTH(Data[[#This Row],[Min Notif Date]]),Lookup!$G$1:$H$12,2,0)</f>
        <v>4. Apr</v>
      </c>
      <c r="G186" s="4" t="str">
        <f t="shared" si="2"/>
        <v/>
      </c>
      <c r="H186" s="4" t="str">
        <f>IF(AND(Data[[#This Row],[Min Notif Time]]&gt;6,Data[[#This Row],[Min Notif Time]]&lt;17),"Business Hours","Non-Business Hours")</f>
        <v>Non-Business Hours</v>
      </c>
      <c r="I186" s="4" t="str" cm="1">
        <f t="array" ref="I186">IFERROR(VLOOKUP(Data[[#This Row],[Min Notif Date]],Lookup!$N$1:$P$11,2,0),_xlfn.IFS(VLOOKUP(WEEKDAY(Data[[#This Row],[Min Notif Date]],2),Lookup!$J$1:$L$7,3,0)="Weekend","Weekend",VLOOKUP(WEEKDAY(Data[[#This Row],[Min Notif Date]],2),Lookup!$J$1:$L$7,3,0)="Weekday","Weekday"))</f>
        <v>Weekday</v>
      </c>
      <c r="J186" s="4" t="str">
        <f>VLOOKUP(WEEKDAY(Data[[#This Row],[Min Notif Date]],2),Lookup!$J$1:$K$7,2,0)</f>
        <v>5. Fri</v>
      </c>
      <c r="K186" s="37">
        <f>ROUNDDOWN(Data[[#This Row],[PGE Notified Time]],0)</f>
        <v>45401</v>
      </c>
      <c r="L186" s="4">
        <f>HOUR(Data[[#This Row],[PGE Notified Time]])</f>
        <v>19</v>
      </c>
      <c r="M186">
        <v>106781</v>
      </c>
      <c r="N186">
        <v>4290416297</v>
      </c>
      <c r="O186" t="s">
        <v>117</v>
      </c>
      <c r="P186" t="s">
        <v>175</v>
      </c>
      <c r="Q186" s="44" t="s">
        <v>117</v>
      </c>
      <c r="R186" t="s">
        <v>239</v>
      </c>
      <c r="S186" s="1">
        <v>45401.743310185186</v>
      </c>
      <c r="T186" s="1">
        <v>45401.813032407408</v>
      </c>
      <c r="U186" s="1">
        <v>45402.125115740739</v>
      </c>
      <c r="V186" t="s">
        <v>120</v>
      </c>
      <c r="W186" t="s">
        <v>121</v>
      </c>
      <c r="X186" t="s">
        <v>209</v>
      </c>
      <c r="Y186" t="s">
        <v>123</v>
      </c>
      <c r="AA186" s="50"/>
      <c r="AB186" t="s">
        <v>124</v>
      </c>
      <c r="AC186" s="51">
        <v>549.79999999999995</v>
      </c>
    </row>
    <row r="187" spans="1:29" x14ac:dyDescent="0.25">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North Coast</v>
      </c>
      <c r="C187" s="4" t="str">
        <f>VLOOKUP(P187,Lookup!$A$1:$E$19,5,0)</f>
        <v>Region 1</v>
      </c>
      <c r="D187" s="4" t="str">
        <f>VLOOKUP(P187,Lookup!$A$1:$B$19,2,0)</f>
        <v>HB</v>
      </c>
      <c r="E187" s="4" t="str">
        <f>IF(AND((Data[[#This Row],[Min Notif Date]]&gt;$G$3),Data[[#This Row],[Min Notif Date]]&lt;$F$3),"Last Week","No")</f>
        <v>No</v>
      </c>
      <c r="F187" s="4" t="str">
        <f>VLOOKUP(MONTH(Data[[#This Row],[Min Notif Date]]),Lookup!$G$1:$H$12,2,0)</f>
        <v>9. Sep</v>
      </c>
      <c r="G187" s="4" t="str">
        <f t="shared" si="2"/>
        <v/>
      </c>
      <c r="H187" s="4" t="str">
        <f>IF(AND(Data[[#This Row],[Min Notif Time]]&gt;6,Data[[#This Row],[Min Notif Time]]&lt;17),"Business Hours","Non-Business Hours")</f>
        <v>Business Hours</v>
      </c>
      <c r="I187" s="4" t="str" cm="1">
        <f t="array" ref="I187">IFERROR(VLOOKUP(Data[[#This Row],[Min Notif Date]],Lookup!$N$1:$P$11,2,0),_xlfn.IFS(VLOOKUP(WEEKDAY(Data[[#This Row],[Min Notif Date]],2),Lookup!$J$1:$L$7,3,0)="Weekend","Weekend",VLOOKUP(WEEKDAY(Data[[#This Row],[Min Notif Date]],2),Lookup!$J$1:$L$7,3,0)="Weekday","Weekday"))</f>
        <v>Weekday</v>
      </c>
      <c r="J187" s="4" t="str">
        <f>VLOOKUP(WEEKDAY(Data[[#This Row],[Min Notif Date]],2),Lookup!$J$1:$K$7,2,0)</f>
        <v>4. Thu</v>
      </c>
      <c r="K187" s="37">
        <f>ROUNDDOWN(Data[[#This Row],[PGE Notified Time]],0)</f>
        <v>45540</v>
      </c>
      <c r="L187" s="4">
        <f>HOUR(Data[[#This Row],[PGE Notified Time]])</f>
        <v>11</v>
      </c>
      <c r="M187">
        <v>112203</v>
      </c>
      <c r="O187" t="s">
        <v>117</v>
      </c>
      <c r="P187" t="s">
        <v>148</v>
      </c>
      <c r="Q187" s="44" t="s">
        <v>117</v>
      </c>
      <c r="R187" t="s">
        <v>119</v>
      </c>
      <c r="S187" s="1" t="s">
        <v>5</v>
      </c>
      <c r="T187" s="1">
        <v>45540.46947916667</v>
      </c>
      <c r="U187" s="1">
        <v>45540.850694444445</v>
      </c>
      <c r="V187" t="s">
        <v>120</v>
      </c>
      <c r="W187" t="s">
        <v>121</v>
      </c>
      <c r="X187" t="s">
        <v>195</v>
      </c>
      <c r="Y187" t="s">
        <v>123</v>
      </c>
      <c r="Z187">
        <v>129481805</v>
      </c>
      <c r="AA187" s="50">
        <v>35579314</v>
      </c>
      <c r="AB187" t="s">
        <v>124</v>
      </c>
      <c r="AC187" s="51">
        <v>548.95000000000005</v>
      </c>
    </row>
    <row r="188" spans="1:29" x14ac:dyDescent="0.25">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Bay Area</v>
      </c>
      <c r="C188" s="4" t="str">
        <f>VLOOKUP(P188,Lookup!$A$1:$E$19,5,0)</f>
        <v>Region 3</v>
      </c>
      <c r="D188" s="4" t="str">
        <f>VLOOKUP(P188,Lookup!$A$1:$B$19,2,0)</f>
        <v>MI</v>
      </c>
      <c r="E188" s="4" t="str">
        <f>IF(AND((Data[[#This Row],[Min Notif Date]]&gt;$G$3),Data[[#This Row],[Min Notif Date]]&lt;$F$3),"Last Week","No")</f>
        <v>No</v>
      </c>
      <c r="F188" s="4" t="str">
        <f>VLOOKUP(MONTH(Data[[#This Row],[Min Notif Date]]),Lookup!$G$1:$H$12,2,0)</f>
        <v>1. Jan</v>
      </c>
      <c r="G188" s="4" t="str">
        <f t="shared" si="2"/>
        <v/>
      </c>
      <c r="H188" s="4" t="str">
        <f>IF(AND(Data[[#This Row],[Min Notif Time]]&gt;6,Data[[#This Row],[Min Notif Time]]&lt;17),"Business Hours","Non-Business Hours")</f>
        <v>Business Hours</v>
      </c>
      <c r="I188" s="4" t="str" cm="1">
        <f t="array" ref="I188">IFERROR(VLOOKUP(Data[[#This Row],[Min Notif Date]],Lookup!$N$1:$P$11,2,0),_xlfn.IFS(VLOOKUP(WEEKDAY(Data[[#This Row],[Min Notif Date]],2),Lookup!$J$1:$L$7,3,0)="Weekend","Weekend",VLOOKUP(WEEKDAY(Data[[#This Row],[Min Notif Date]],2),Lookup!$J$1:$L$7,3,0)="Weekday","Weekday"))</f>
        <v>Weekend</v>
      </c>
      <c r="J188" s="4" t="str">
        <f>VLOOKUP(WEEKDAY(Data[[#This Row],[Min Notif Date]],2),Lookup!$J$1:$K$7,2,0)</f>
        <v>7. Sun</v>
      </c>
      <c r="K188" s="37">
        <f>ROUNDDOWN(Data[[#This Row],[PGE Notified Time]],0)</f>
        <v>45305</v>
      </c>
      <c r="L188" s="4">
        <f>HOUR(Data[[#This Row],[PGE Notified Time]])</f>
        <v>12</v>
      </c>
      <c r="M188">
        <v>102956</v>
      </c>
      <c r="N188">
        <v>2467324039</v>
      </c>
      <c r="O188" t="s">
        <v>117</v>
      </c>
      <c r="P188" t="s">
        <v>154</v>
      </c>
      <c r="Q188" s="44" t="s">
        <v>117</v>
      </c>
      <c r="R188" t="s">
        <v>125</v>
      </c>
      <c r="S188" s="1">
        <v>45305.491331018522</v>
      </c>
      <c r="T188" s="1">
        <v>45305.5153587963</v>
      </c>
      <c r="U188" s="1">
        <v>45305.871527777781</v>
      </c>
      <c r="V188" t="s">
        <v>120</v>
      </c>
      <c r="W188" t="s">
        <v>121</v>
      </c>
      <c r="X188" t="s">
        <v>156</v>
      </c>
      <c r="Y188" t="s">
        <v>123</v>
      </c>
      <c r="Z188">
        <v>128042350</v>
      </c>
      <c r="AA188" s="50">
        <v>35523957</v>
      </c>
      <c r="AB188" t="s">
        <v>124</v>
      </c>
      <c r="AC188" s="51">
        <v>547.48333333300002</v>
      </c>
    </row>
    <row r="189" spans="1:29" x14ac:dyDescent="0.25">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Bay Area</v>
      </c>
      <c r="C189" s="4" t="str">
        <f>VLOOKUP(P189,Lookup!$A$1:$E$19,5,0)</f>
        <v>Region 3</v>
      </c>
      <c r="D189" s="4" t="str">
        <f>VLOOKUP(P189,Lookup!$A$1:$B$19,2,0)</f>
        <v>PN</v>
      </c>
      <c r="E189" s="4" t="str">
        <f>IF(AND((Data[[#This Row],[Min Notif Date]]&gt;$G$3),Data[[#This Row],[Min Notif Date]]&lt;$F$3),"Last Week","No")</f>
        <v>No</v>
      </c>
      <c r="F189" s="4" t="str">
        <f>VLOOKUP(MONTH(Data[[#This Row],[Min Notif Date]]),Lookup!$G$1:$H$12,2,0)</f>
        <v>9. Sep</v>
      </c>
      <c r="G189" s="4" t="str">
        <f t="shared" si="2"/>
        <v/>
      </c>
      <c r="H189" s="4" t="str">
        <f>IF(AND(Data[[#This Row],[Min Notif Time]]&gt;6,Data[[#This Row],[Min Notif Time]]&lt;17),"Business Hours","Non-Business Hours")</f>
        <v>Business Hours</v>
      </c>
      <c r="I189" s="4" t="str" cm="1">
        <f t="array" ref="I189">IFERROR(VLOOKUP(Data[[#This Row],[Min Notif Date]],Lookup!$N$1:$P$11,2,0),_xlfn.IFS(VLOOKUP(WEEKDAY(Data[[#This Row],[Min Notif Date]],2),Lookup!$J$1:$L$7,3,0)="Weekend","Weekend",VLOOKUP(WEEKDAY(Data[[#This Row],[Min Notif Date]],2),Lookup!$J$1:$L$7,3,0)="Weekday","Weekday"))</f>
        <v>Weekday</v>
      </c>
      <c r="J189" s="4" t="str">
        <f>VLOOKUP(WEEKDAY(Data[[#This Row],[Min Notif Date]],2),Lookup!$J$1:$K$7,2,0)</f>
        <v>5. Fri</v>
      </c>
      <c r="K189" s="37">
        <f>ROUNDDOWN(Data[[#This Row],[PGE Notified Time]],0)</f>
        <v>45548</v>
      </c>
      <c r="L189" s="4">
        <f>HOUR(Data[[#This Row],[PGE Notified Time]])</f>
        <v>12</v>
      </c>
      <c r="M189">
        <v>112540</v>
      </c>
      <c r="O189" t="s">
        <v>117</v>
      </c>
      <c r="P189" t="s">
        <v>165</v>
      </c>
      <c r="Q189" s="44" t="s">
        <v>117</v>
      </c>
      <c r="R189" t="s">
        <v>119</v>
      </c>
      <c r="S189" s="1" t="s">
        <v>5</v>
      </c>
      <c r="T189" s="1">
        <v>45548.525914351849</v>
      </c>
      <c r="U189" s="1">
        <v>45548.905555555553</v>
      </c>
      <c r="V189" t="s">
        <v>120</v>
      </c>
      <c r="W189" t="s">
        <v>121</v>
      </c>
      <c r="X189" t="s">
        <v>244</v>
      </c>
      <c r="Y189" t="s">
        <v>123</v>
      </c>
      <c r="Z189" t="s">
        <v>245</v>
      </c>
      <c r="AA189" s="50" t="s">
        <v>246</v>
      </c>
      <c r="AB189" t="s">
        <v>124</v>
      </c>
      <c r="AC189" s="51">
        <v>546.68333333299995</v>
      </c>
    </row>
    <row r="190" spans="1:29" x14ac:dyDescent="0.25">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South Bay</v>
      </c>
      <c r="C190" s="4" t="str">
        <f>VLOOKUP(P190,Lookup!$A$1:$E$19,5,0)</f>
        <v>Region 4</v>
      </c>
      <c r="D190" s="4" t="str">
        <f>VLOOKUP(P190,Lookup!$A$1:$B$19,2,0)</f>
        <v>SJ</v>
      </c>
      <c r="E190" s="4" t="str">
        <f>IF(AND((Data[[#This Row],[Min Notif Date]]&gt;$G$3),Data[[#This Row],[Min Notif Date]]&lt;$F$3),"Last Week","No")</f>
        <v>No</v>
      </c>
      <c r="F190" s="4" t="str">
        <f>VLOOKUP(MONTH(Data[[#This Row],[Min Notif Date]]),Lookup!$G$1:$H$12,2,0)</f>
        <v>2. Feb</v>
      </c>
      <c r="G190" s="4" t="str">
        <f t="shared" si="2"/>
        <v/>
      </c>
      <c r="H190" s="4" t="str">
        <f>IF(AND(Data[[#This Row],[Min Notif Time]]&gt;6,Data[[#This Row],[Min Notif Time]]&lt;17),"Business Hours","Non-Business Hours")</f>
        <v>Business Hours</v>
      </c>
      <c r="I190" s="4" t="str" cm="1">
        <f t="array" ref="I190">IFERROR(VLOOKUP(Data[[#This Row],[Min Notif Date]],Lookup!$N$1:$P$11,2,0),_xlfn.IFS(VLOOKUP(WEEKDAY(Data[[#This Row],[Min Notif Date]],2),Lookup!$J$1:$L$7,3,0)="Weekend","Weekend",VLOOKUP(WEEKDAY(Data[[#This Row],[Min Notif Date]],2),Lookup!$J$1:$L$7,3,0)="Weekday","Weekday"))</f>
        <v>Weekend</v>
      </c>
      <c r="J190" s="4" t="str">
        <f>VLOOKUP(WEEKDAY(Data[[#This Row],[Min Notif Date]],2),Lookup!$J$1:$K$7,2,0)</f>
        <v>6. Sat</v>
      </c>
      <c r="K190" s="37">
        <f>ROUNDDOWN(Data[[#This Row],[PGE Notified Time]],0)</f>
        <v>45332</v>
      </c>
      <c r="L190" s="4">
        <f>HOUR(Data[[#This Row],[PGE Notified Time]])</f>
        <v>8</v>
      </c>
      <c r="M190">
        <v>103963</v>
      </c>
      <c r="N190">
        <v>8232290823</v>
      </c>
      <c r="O190" t="s">
        <v>117</v>
      </c>
      <c r="P190" t="s">
        <v>145</v>
      </c>
      <c r="Q190" s="44" t="s">
        <v>117</v>
      </c>
      <c r="R190" t="s">
        <v>119</v>
      </c>
      <c r="S190" s="1">
        <v>45332.066064814811</v>
      </c>
      <c r="T190" s="1">
        <v>45332.358854166669</v>
      </c>
      <c r="U190" s="1">
        <v>45332.44462962963</v>
      </c>
      <c r="V190" t="s">
        <v>120</v>
      </c>
      <c r="W190" t="s">
        <v>121</v>
      </c>
      <c r="X190" t="s">
        <v>146</v>
      </c>
      <c r="Y190" t="s">
        <v>123</v>
      </c>
      <c r="Z190">
        <v>128163118</v>
      </c>
      <c r="AA190" s="50">
        <v>35530932</v>
      </c>
      <c r="AB190" t="s">
        <v>124</v>
      </c>
      <c r="AC190" s="51">
        <v>545.133333333</v>
      </c>
    </row>
    <row r="191" spans="1:29" x14ac:dyDescent="0.25">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Bay Area</v>
      </c>
      <c r="C191" s="4" t="str">
        <f>VLOOKUP(P191,Lookup!$A$1:$E$19,5,0)</f>
        <v>Region 3</v>
      </c>
      <c r="D191" s="4" t="str">
        <f>VLOOKUP(P191,Lookup!$A$1:$B$19,2,0)</f>
        <v>EB</v>
      </c>
      <c r="E191" s="4" t="str">
        <f>IF(AND((Data[[#This Row],[Min Notif Date]]&gt;$G$3),Data[[#This Row],[Min Notif Date]]&lt;$F$3),"Last Week","No")</f>
        <v>No</v>
      </c>
      <c r="F191" s="4" t="str">
        <f>VLOOKUP(MONTH(Data[[#This Row],[Min Notif Date]]),Lookup!$G$1:$H$12,2,0)</f>
        <v>2. Feb</v>
      </c>
      <c r="G191" s="4" t="str">
        <f t="shared" si="2"/>
        <v/>
      </c>
      <c r="H191" s="4" t="str">
        <f>IF(AND(Data[[#This Row],[Min Notif Time]]&gt;6,Data[[#This Row],[Min Notif Time]]&lt;17),"Business Hours","Non-Business Hours")</f>
        <v>Non-Business Hours</v>
      </c>
      <c r="I191" s="4" t="str" cm="1">
        <f t="array" ref="I191">IFERROR(VLOOKUP(Data[[#This Row],[Min Notif Date]],Lookup!$N$1:$P$11,2,0),_xlfn.IFS(VLOOKUP(WEEKDAY(Data[[#This Row],[Min Notif Date]],2),Lookup!$J$1:$L$7,3,0)="Weekend","Weekend",VLOOKUP(WEEKDAY(Data[[#This Row],[Min Notif Date]],2),Lookup!$J$1:$L$7,3,0)="Weekday","Weekday"))</f>
        <v>Weekday</v>
      </c>
      <c r="J191" s="4" t="str">
        <f>VLOOKUP(WEEKDAY(Data[[#This Row],[Min Notif Date]],2),Lookup!$J$1:$K$7,2,0)</f>
        <v>4. Thu</v>
      </c>
      <c r="K191" s="37">
        <f>ROUNDDOWN(Data[[#This Row],[PGE Notified Time]],0)</f>
        <v>45323</v>
      </c>
      <c r="L191" s="4">
        <f>HOUR(Data[[#This Row],[PGE Notified Time]])</f>
        <v>18</v>
      </c>
      <c r="M191">
        <v>103598</v>
      </c>
      <c r="N191">
        <v>3429951945</v>
      </c>
      <c r="O191" t="s">
        <v>117</v>
      </c>
      <c r="P191" t="s">
        <v>118</v>
      </c>
      <c r="Q191" s="44" t="s">
        <v>117</v>
      </c>
      <c r="R191" t="s">
        <v>119</v>
      </c>
      <c r="S191" s="1">
        <v>45323.746805555558</v>
      </c>
      <c r="T191" s="1">
        <v>45323.789537037039</v>
      </c>
      <c r="U191" s="1">
        <v>45324.125</v>
      </c>
      <c r="V191" t="s">
        <v>120</v>
      </c>
      <c r="W191" t="s">
        <v>121</v>
      </c>
      <c r="X191" t="s">
        <v>247</v>
      </c>
      <c r="Y191" t="s">
        <v>123</v>
      </c>
      <c r="Z191">
        <v>128140701</v>
      </c>
      <c r="AA191" s="50">
        <v>35529687</v>
      </c>
      <c r="AB191" t="s">
        <v>124</v>
      </c>
      <c r="AC191" s="51">
        <v>544.6</v>
      </c>
    </row>
    <row r="192" spans="1:29" x14ac:dyDescent="0.25">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North Coast</v>
      </c>
      <c r="C192" s="4" t="str">
        <f>VLOOKUP(P192,Lookup!$A$1:$E$19,5,0)</f>
        <v>Region 1</v>
      </c>
      <c r="D192" s="4" t="str">
        <f>VLOOKUP(P192,Lookup!$A$1:$B$19,2,0)</f>
        <v>NB</v>
      </c>
      <c r="E192" s="4" t="str">
        <f>IF(AND((Data[[#This Row],[Min Notif Date]]&gt;$G$3),Data[[#This Row],[Min Notif Date]]&lt;$F$3),"Last Week","No")</f>
        <v>No</v>
      </c>
      <c r="F192" s="4" t="str">
        <f>VLOOKUP(MONTH(Data[[#This Row],[Min Notif Date]]),Lookup!$G$1:$H$12,2,0)</f>
        <v>12. Dec</v>
      </c>
      <c r="G192" s="4" t="str">
        <f t="shared" si="2"/>
        <v/>
      </c>
      <c r="H192" s="4" t="str">
        <f>IF(AND(Data[[#This Row],[Min Notif Time]]&gt;6,Data[[#This Row],[Min Notif Time]]&lt;17),"Business Hours","Non-Business Hours")</f>
        <v>Business Hours</v>
      </c>
      <c r="I192" s="4" t="str" cm="1">
        <f t="array" ref="I192">IFERROR(VLOOKUP(Data[[#This Row],[Min Notif Date]],Lookup!$N$1:$P$11,2,0),_xlfn.IFS(VLOOKUP(WEEKDAY(Data[[#This Row],[Min Notif Date]],2),Lookup!$J$1:$L$7,3,0)="Weekend","Weekend",VLOOKUP(WEEKDAY(Data[[#This Row],[Min Notif Date]],2),Lookup!$J$1:$L$7,3,0)="Weekday","Weekday"))</f>
        <v>Weekday</v>
      </c>
      <c r="J192" s="4" t="str">
        <f>VLOOKUP(WEEKDAY(Data[[#This Row],[Min Notif Date]],2),Lookup!$J$1:$K$7,2,0)</f>
        <v>3. Wed</v>
      </c>
      <c r="K192" s="37">
        <f>ROUNDDOWN(Data[[#This Row],[PGE Notified Time]],0)</f>
        <v>45630</v>
      </c>
      <c r="L192" s="4">
        <f>HOUR(Data[[#This Row],[PGE Notified Time]])</f>
        <v>7</v>
      </c>
      <c r="M192">
        <v>115428</v>
      </c>
      <c r="N192">
        <v>3654221805</v>
      </c>
      <c r="O192" t="s">
        <v>117</v>
      </c>
      <c r="P192" t="s">
        <v>126</v>
      </c>
      <c r="Q192" s="44" t="s">
        <v>117</v>
      </c>
      <c r="R192" t="s">
        <v>119</v>
      </c>
      <c r="S192" s="1">
        <v>45630.289826388886</v>
      </c>
      <c r="T192" s="1">
        <v>45630.330775462964</v>
      </c>
      <c r="U192" s="1">
        <v>45630.666666666664</v>
      </c>
      <c r="V192" t="s">
        <v>120</v>
      </c>
      <c r="W192" t="s">
        <v>121</v>
      </c>
      <c r="X192" t="s">
        <v>227</v>
      </c>
      <c r="Y192" t="s">
        <v>123</v>
      </c>
      <c r="Z192">
        <v>129894389</v>
      </c>
      <c r="AA192" s="50">
        <v>47169685</v>
      </c>
      <c r="AB192" t="s">
        <v>124</v>
      </c>
      <c r="AC192" s="51">
        <v>542.65</v>
      </c>
    </row>
    <row r="193" spans="1:29" x14ac:dyDescent="0.25">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Bay Area</v>
      </c>
      <c r="C193" s="4" t="str">
        <f>VLOOKUP(P193,Lookup!$A$1:$E$19,5,0)</f>
        <v>Region 3</v>
      </c>
      <c r="D193" s="4" t="str">
        <f>VLOOKUP(P193,Lookup!$A$1:$B$19,2,0)</f>
        <v>DI</v>
      </c>
      <c r="E193" s="4" t="str">
        <f>IF(AND((Data[[#This Row],[Min Notif Date]]&gt;$G$3),Data[[#This Row],[Min Notif Date]]&lt;$F$3),"Last Week","No")</f>
        <v>No</v>
      </c>
      <c r="F193" s="4" t="str">
        <f>VLOOKUP(MONTH(Data[[#This Row],[Min Notif Date]]),Lookup!$G$1:$H$12,2,0)</f>
        <v>11. Nov</v>
      </c>
      <c r="G193" s="4" t="str">
        <f t="shared" si="2"/>
        <v/>
      </c>
      <c r="H193" s="4" t="str">
        <f>IF(AND(Data[[#This Row],[Min Notif Time]]&gt;6,Data[[#This Row],[Min Notif Time]]&lt;17),"Business Hours","Non-Business Hours")</f>
        <v>Business Hours</v>
      </c>
      <c r="I193" s="4" t="str" cm="1">
        <f t="array" ref="I193">IFERROR(VLOOKUP(Data[[#This Row],[Min Notif Date]],Lookup!$N$1:$P$11,2,0),_xlfn.IFS(VLOOKUP(WEEKDAY(Data[[#This Row],[Min Notif Date]],2),Lookup!$J$1:$L$7,3,0)="Weekend","Weekend",VLOOKUP(WEEKDAY(Data[[#This Row],[Min Notif Date]],2),Lookup!$J$1:$L$7,3,0)="Weekday","Weekday"))</f>
        <v>Weekend</v>
      </c>
      <c r="J193" s="4" t="str">
        <f>VLOOKUP(WEEKDAY(Data[[#This Row],[Min Notif Date]],2),Lookup!$J$1:$K$7,2,0)</f>
        <v>7. Sun</v>
      </c>
      <c r="K193" s="37">
        <f>ROUNDDOWN(Data[[#This Row],[PGE Notified Time]],0)</f>
        <v>45613</v>
      </c>
      <c r="L193" s="4">
        <f>HOUR(Data[[#This Row],[PGE Notified Time]])</f>
        <v>12</v>
      </c>
      <c r="M193">
        <v>114875</v>
      </c>
      <c r="N193">
        <v>1841148862</v>
      </c>
      <c r="O193" t="s">
        <v>117</v>
      </c>
      <c r="P193" t="s">
        <v>141</v>
      </c>
      <c r="Q193" s="44" t="s">
        <v>117</v>
      </c>
      <c r="R193" t="s">
        <v>119</v>
      </c>
      <c r="S193" s="1">
        <v>45613.44872685185</v>
      </c>
      <c r="T193" s="1">
        <v>45613.517083333332</v>
      </c>
      <c r="U193" s="1">
        <v>45613.825358796297</v>
      </c>
      <c r="V193" t="s">
        <v>120</v>
      </c>
      <c r="W193" t="s">
        <v>121</v>
      </c>
      <c r="X193" t="s">
        <v>194</v>
      </c>
      <c r="Y193" t="s">
        <v>123</v>
      </c>
      <c r="Z193">
        <v>129843105</v>
      </c>
      <c r="AA193" s="50">
        <v>35599127</v>
      </c>
      <c r="AB193" t="s">
        <v>124</v>
      </c>
      <c r="AC193" s="51">
        <v>542.35</v>
      </c>
    </row>
    <row r="194" spans="1:29" x14ac:dyDescent="0.25">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North Coast</v>
      </c>
      <c r="C194" s="4" t="str">
        <f>VLOOKUP(P194,Lookup!$A$1:$E$19,5,0)</f>
        <v>Region 1</v>
      </c>
      <c r="D194" s="4" t="str">
        <f>VLOOKUP(P194,Lookup!$A$1:$B$19,2,0)</f>
        <v>NB</v>
      </c>
      <c r="E194" s="4" t="str">
        <f>IF(AND((Data[[#This Row],[Min Notif Date]]&gt;$G$3),Data[[#This Row],[Min Notif Date]]&lt;$F$3),"Last Week","No")</f>
        <v>No</v>
      </c>
      <c r="F194" s="4" t="str">
        <f>VLOOKUP(MONTH(Data[[#This Row],[Min Notif Date]]),Lookup!$G$1:$H$12,2,0)</f>
        <v>5. May</v>
      </c>
      <c r="G194" s="4" t="str">
        <f t="shared" si="2"/>
        <v/>
      </c>
      <c r="H194" s="4" t="str">
        <f>IF(AND(Data[[#This Row],[Min Notif Time]]&gt;6,Data[[#This Row],[Min Notif Time]]&lt;17),"Business Hours","Non-Business Hours")</f>
        <v>Business Hours</v>
      </c>
      <c r="I194" s="4" t="str" cm="1">
        <f t="array" ref="I194">IFERROR(VLOOKUP(Data[[#This Row],[Min Notif Date]],Lookup!$N$1:$P$11,2,0),_xlfn.IFS(VLOOKUP(WEEKDAY(Data[[#This Row],[Min Notif Date]],2),Lookup!$J$1:$L$7,3,0)="Weekend","Weekend",VLOOKUP(WEEKDAY(Data[[#This Row],[Min Notif Date]],2),Lookup!$J$1:$L$7,3,0)="Weekday","Weekday"))</f>
        <v>Weekday</v>
      </c>
      <c r="J194" s="4" t="str">
        <f>VLOOKUP(WEEKDAY(Data[[#This Row],[Min Notif Date]],2),Lookup!$J$1:$K$7,2,0)</f>
        <v>4. Thu</v>
      </c>
      <c r="K194" s="37">
        <f>ROUNDDOWN(Data[[#This Row],[PGE Notified Time]],0)</f>
        <v>45414</v>
      </c>
      <c r="L194" s="4">
        <f>HOUR(Data[[#This Row],[PGE Notified Time]])</f>
        <v>11</v>
      </c>
      <c r="M194">
        <v>107242</v>
      </c>
      <c r="O194" t="s">
        <v>117</v>
      </c>
      <c r="P194" t="s">
        <v>126</v>
      </c>
      <c r="Q194" s="44" t="s">
        <v>117</v>
      </c>
      <c r="R194" t="s">
        <v>119</v>
      </c>
      <c r="S194" s="1" t="s">
        <v>5</v>
      </c>
      <c r="T194" s="1">
        <v>45414.477777777778</v>
      </c>
      <c r="U194" s="1">
        <v>45414.854166666664</v>
      </c>
      <c r="V194" t="s">
        <v>120</v>
      </c>
      <c r="W194" t="s">
        <v>121</v>
      </c>
      <c r="X194" t="s">
        <v>151</v>
      </c>
      <c r="Y194" t="s">
        <v>123</v>
      </c>
      <c r="Z194">
        <v>128721345</v>
      </c>
      <c r="AA194" s="50">
        <v>35551527</v>
      </c>
      <c r="AB194" t="s">
        <v>124</v>
      </c>
      <c r="AC194" s="51">
        <v>542</v>
      </c>
    </row>
    <row r="195" spans="1:29" x14ac:dyDescent="0.25">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North Coast</v>
      </c>
      <c r="C195" s="4" t="str">
        <f>VLOOKUP(P195,Lookup!$A$1:$E$19,5,0)</f>
        <v>Region 1</v>
      </c>
      <c r="D195" s="4" t="str">
        <f>VLOOKUP(P195,Lookup!$A$1:$B$19,2,0)</f>
        <v>NB</v>
      </c>
      <c r="E195" s="4" t="str">
        <f>IF(AND((Data[[#This Row],[Min Notif Date]]&gt;$G$3),Data[[#This Row],[Min Notif Date]]&lt;$F$3),"Last Week","No")</f>
        <v>No</v>
      </c>
      <c r="F195" s="4" t="str">
        <f>VLOOKUP(MONTH(Data[[#This Row],[Min Notif Date]]),Lookup!$G$1:$H$12,2,0)</f>
        <v>12. Dec</v>
      </c>
      <c r="G195" s="4" t="str">
        <f t="shared" si="2"/>
        <v/>
      </c>
      <c r="H195" s="4" t="str">
        <f>IF(AND(Data[[#This Row],[Min Notif Time]]&gt;6,Data[[#This Row],[Min Notif Time]]&lt;17),"Business Hours","Non-Business Hours")</f>
        <v>Business Hours</v>
      </c>
      <c r="I195" s="4" t="str" cm="1">
        <f t="array" ref="I195">IFERROR(VLOOKUP(Data[[#This Row],[Min Notif Date]],Lookup!$N$1:$P$11,2,0),_xlfn.IFS(VLOOKUP(WEEKDAY(Data[[#This Row],[Min Notif Date]],2),Lookup!$J$1:$L$7,3,0)="Weekend","Weekend",VLOOKUP(WEEKDAY(Data[[#This Row],[Min Notif Date]],2),Lookup!$J$1:$L$7,3,0)="Weekday","Weekday"))</f>
        <v>Weekday</v>
      </c>
      <c r="J195" s="4" t="str">
        <f>VLOOKUP(WEEKDAY(Data[[#This Row],[Min Notif Date]],2),Lookup!$J$1:$K$7,2,0)</f>
        <v>2. Tue</v>
      </c>
      <c r="K195" s="37">
        <f>ROUNDDOWN(Data[[#This Row],[PGE Notified Time]],0)</f>
        <v>45629</v>
      </c>
      <c r="L195" s="4">
        <f>HOUR(Data[[#This Row],[PGE Notified Time]])</f>
        <v>13</v>
      </c>
      <c r="M195">
        <v>115407</v>
      </c>
      <c r="O195" t="s">
        <v>117</v>
      </c>
      <c r="P195" t="s">
        <v>126</v>
      </c>
      <c r="Q195" s="44" t="s">
        <v>117</v>
      </c>
      <c r="R195" t="s">
        <v>125</v>
      </c>
      <c r="S195" s="1" t="s">
        <v>5</v>
      </c>
      <c r="T195" s="1">
        <v>45629.572060185186</v>
      </c>
      <c r="U195" s="1">
        <v>45629.947916666664</v>
      </c>
      <c r="V195" t="s">
        <v>120</v>
      </c>
      <c r="W195" t="s">
        <v>121</v>
      </c>
      <c r="X195" t="s">
        <v>151</v>
      </c>
      <c r="Y195" t="s">
        <v>123</v>
      </c>
      <c r="Z195">
        <v>129891391</v>
      </c>
      <c r="AA195" s="50">
        <v>35602989</v>
      </c>
      <c r="AB195" t="s">
        <v>124</v>
      </c>
      <c r="AC195" s="51">
        <v>541.23333333300002</v>
      </c>
    </row>
    <row r="196" spans="1:29" x14ac:dyDescent="0.25">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Bay Area</v>
      </c>
      <c r="C196" s="4" t="str">
        <f>VLOOKUP(P196,Lookup!$A$1:$E$19,5,0)</f>
        <v>Region 3</v>
      </c>
      <c r="D196" s="4" t="str">
        <f>VLOOKUP(P196,Lookup!$A$1:$B$19,2,0)</f>
        <v>PN</v>
      </c>
      <c r="E196" s="4" t="str">
        <f>IF(AND((Data[[#This Row],[Min Notif Date]]&gt;$G$3),Data[[#This Row],[Min Notif Date]]&lt;$F$3),"Last Week","No")</f>
        <v>No</v>
      </c>
      <c r="F196" s="4" t="str">
        <f>VLOOKUP(MONTH(Data[[#This Row],[Min Notif Date]]),Lookup!$G$1:$H$12,2,0)</f>
        <v>1. Jan</v>
      </c>
      <c r="G196" s="4" t="str">
        <f t="shared" si="2"/>
        <v/>
      </c>
      <c r="H196" s="4" t="str">
        <f>IF(AND(Data[[#This Row],[Min Notif Time]]&gt;6,Data[[#This Row],[Min Notif Time]]&lt;17),"Business Hours","Non-Business Hours")</f>
        <v>Business Hours</v>
      </c>
      <c r="I196" s="4" t="str" cm="1">
        <f t="array" ref="I196">IFERROR(VLOOKUP(Data[[#This Row],[Min Notif Date]],Lookup!$N$1:$P$11,2,0),_xlfn.IFS(VLOOKUP(WEEKDAY(Data[[#This Row],[Min Notif Date]],2),Lookup!$J$1:$L$7,3,0)="Weekend","Weekend",VLOOKUP(WEEKDAY(Data[[#This Row],[Min Notif Date]],2),Lookup!$J$1:$L$7,3,0)="Weekday","Weekday"))</f>
        <v>Weekday</v>
      </c>
      <c r="J196" s="4" t="str">
        <f>VLOOKUP(WEEKDAY(Data[[#This Row],[Min Notif Date]],2),Lookup!$J$1:$K$7,2,0)</f>
        <v>2. Tue</v>
      </c>
      <c r="K196" s="37">
        <f>ROUNDDOWN(Data[[#This Row],[PGE Notified Time]],0)</f>
        <v>45314</v>
      </c>
      <c r="L196" s="4">
        <f>HOUR(Data[[#This Row],[PGE Notified Time]])</f>
        <v>14</v>
      </c>
      <c r="M196">
        <v>103287</v>
      </c>
      <c r="N196">
        <v>9140340363</v>
      </c>
      <c r="O196" t="s">
        <v>117</v>
      </c>
      <c r="P196" t="s">
        <v>165</v>
      </c>
      <c r="Q196" s="44" t="s">
        <v>117</v>
      </c>
      <c r="R196" t="s">
        <v>119</v>
      </c>
      <c r="S196" s="1">
        <v>45314.568611111114</v>
      </c>
      <c r="T196" s="1">
        <v>45314.607187499998</v>
      </c>
      <c r="U196" s="1">
        <v>45314.944444444445</v>
      </c>
      <c r="V196" t="s">
        <v>120</v>
      </c>
      <c r="W196" t="s">
        <v>121</v>
      </c>
      <c r="X196" t="s">
        <v>248</v>
      </c>
      <c r="Y196" t="s">
        <v>123</v>
      </c>
      <c r="Z196">
        <v>128078693</v>
      </c>
      <c r="AA196" s="50">
        <v>46171166</v>
      </c>
      <c r="AB196" t="s">
        <v>124</v>
      </c>
      <c r="AC196" s="51">
        <v>541.20000000000005</v>
      </c>
    </row>
    <row r="197" spans="1:29" x14ac:dyDescent="0.25">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Bay Area</v>
      </c>
      <c r="C197" s="4" t="str">
        <f>VLOOKUP(P197,Lookup!$A$1:$E$19,5,0)</f>
        <v>Region 3</v>
      </c>
      <c r="D197" s="4" t="str">
        <f>VLOOKUP(P197,Lookup!$A$1:$B$19,2,0)</f>
        <v>EB</v>
      </c>
      <c r="E197" s="4" t="str">
        <f>IF(AND((Data[[#This Row],[Min Notif Date]]&gt;$G$3),Data[[#This Row],[Min Notif Date]]&lt;$F$3),"Last Week","No")</f>
        <v>No</v>
      </c>
      <c r="F197" s="4" t="str">
        <f>VLOOKUP(MONTH(Data[[#This Row],[Min Notif Date]]),Lookup!$G$1:$H$12,2,0)</f>
        <v>1. Jan</v>
      </c>
      <c r="G197" s="4" t="str">
        <f t="shared" ref="G197:G260" si="3">IF(AC197&lt;0,"Negative","")</f>
        <v/>
      </c>
      <c r="H197" s="4" t="str">
        <f>IF(AND(Data[[#This Row],[Min Notif Time]]&gt;6,Data[[#This Row],[Min Notif Time]]&lt;17),"Business Hours","Non-Business Hours")</f>
        <v>Business Hours</v>
      </c>
      <c r="I197" s="4" t="str" cm="1">
        <f t="array" ref="I197">IFERROR(VLOOKUP(Data[[#This Row],[Min Notif Date]],Lookup!$N$1:$P$11,2,0),_xlfn.IFS(VLOOKUP(WEEKDAY(Data[[#This Row],[Min Notif Date]],2),Lookup!$J$1:$L$7,3,0)="Weekend","Weekend",VLOOKUP(WEEKDAY(Data[[#This Row],[Min Notif Date]],2),Lookup!$J$1:$L$7,3,0)="Weekday","Weekday"))</f>
        <v>Weekday</v>
      </c>
      <c r="J197" s="4" t="str">
        <f>VLOOKUP(WEEKDAY(Data[[#This Row],[Min Notif Date]],2),Lookup!$J$1:$K$7,2,0)</f>
        <v>1. Mon</v>
      </c>
      <c r="K197" s="37">
        <f>ROUNDDOWN(Data[[#This Row],[PGE Notified Time]],0)</f>
        <v>45299</v>
      </c>
      <c r="L197" s="4">
        <f>HOUR(Data[[#This Row],[PGE Notified Time]])</f>
        <v>15</v>
      </c>
      <c r="M197">
        <v>102775</v>
      </c>
      <c r="N197" t="s">
        <v>249</v>
      </c>
      <c r="O197" t="s">
        <v>117</v>
      </c>
      <c r="P197" t="s">
        <v>118</v>
      </c>
      <c r="Q197" s="44" t="s">
        <v>117</v>
      </c>
      <c r="R197" t="s">
        <v>125</v>
      </c>
      <c r="S197" s="1">
        <v>45299.645833333336</v>
      </c>
      <c r="T197" s="1">
        <v>45299.64943287037</v>
      </c>
      <c r="U197" s="1">
        <v>45300.021053240744</v>
      </c>
      <c r="V197" t="s">
        <v>120</v>
      </c>
      <c r="W197" t="s">
        <v>121</v>
      </c>
      <c r="X197" t="s">
        <v>122</v>
      </c>
      <c r="Y197" t="s">
        <v>123</v>
      </c>
      <c r="Z197">
        <v>128012313</v>
      </c>
      <c r="AA197" s="50">
        <v>46133636</v>
      </c>
      <c r="AB197" t="s">
        <v>124</v>
      </c>
      <c r="AC197" s="51">
        <v>540.31666666700005</v>
      </c>
    </row>
    <row r="198" spans="1:29" x14ac:dyDescent="0.25">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 s="4" t="str">
        <f>VLOOKUP(P198,Lookup!$A$1:$D$19,4,0)</f>
        <v>North Coast</v>
      </c>
      <c r="C198" s="4" t="str">
        <f>VLOOKUP(P198,Lookup!$A$1:$E$19,5,0)</f>
        <v>Region 1</v>
      </c>
      <c r="D198" s="4" t="str">
        <f>VLOOKUP(P198,Lookup!$A$1:$B$19,2,0)</f>
        <v>NB</v>
      </c>
      <c r="E198" s="4" t="str">
        <f>IF(AND((Data[[#This Row],[Min Notif Date]]&gt;$G$3),Data[[#This Row],[Min Notif Date]]&lt;$F$3),"Last Week","No")</f>
        <v>No</v>
      </c>
      <c r="F198" s="4" t="str">
        <f>VLOOKUP(MONTH(Data[[#This Row],[Min Notif Date]]),Lookup!$G$1:$H$12,2,0)</f>
        <v>3. Mar</v>
      </c>
      <c r="G198" s="4" t="str">
        <f t="shared" si="3"/>
        <v/>
      </c>
      <c r="H198" s="4" t="str">
        <f>IF(AND(Data[[#This Row],[Min Notif Time]]&gt;6,Data[[#This Row],[Min Notif Time]]&lt;17),"Business Hours","Non-Business Hours")</f>
        <v>Business Hours</v>
      </c>
      <c r="I198" s="4" t="str" cm="1">
        <f t="array" ref="I198">IFERROR(VLOOKUP(Data[[#This Row],[Min Notif Date]],Lookup!$N$1:$P$11,2,0),_xlfn.IFS(VLOOKUP(WEEKDAY(Data[[#This Row],[Min Notif Date]],2),Lookup!$J$1:$L$7,3,0)="Weekend","Weekend",VLOOKUP(WEEKDAY(Data[[#This Row],[Min Notif Date]],2),Lookup!$J$1:$L$7,3,0)="Weekday","Weekday"))</f>
        <v>Weekday</v>
      </c>
      <c r="J198" s="4" t="str">
        <f>VLOOKUP(WEEKDAY(Data[[#This Row],[Min Notif Date]],2),Lookup!$J$1:$K$7,2,0)</f>
        <v>2. Tue</v>
      </c>
      <c r="K198" s="37">
        <f>ROUNDDOWN(Data[[#This Row],[PGE Notified Time]],0)</f>
        <v>45377</v>
      </c>
      <c r="L198" s="4">
        <f>HOUR(Data[[#This Row],[PGE Notified Time]])</f>
        <v>16</v>
      </c>
      <c r="M198">
        <v>105800</v>
      </c>
      <c r="N198">
        <v>3798127898</v>
      </c>
      <c r="O198" t="s">
        <v>117</v>
      </c>
      <c r="P198" t="s">
        <v>126</v>
      </c>
      <c r="Q198" s="44" t="s">
        <v>117</v>
      </c>
      <c r="R198" t="s">
        <v>119</v>
      </c>
      <c r="S198" s="1">
        <v>45377.53197916667</v>
      </c>
      <c r="T198" s="1">
        <v>45377.685752314814</v>
      </c>
      <c r="U198" s="1">
        <v>45377.90625</v>
      </c>
      <c r="V198" t="s">
        <v>120</v>
      </c>
      <c r="W198" t="s">
        <v>121</v>
      </c>
      <c r="X198" t="s">
        <v>227</v>
      </c>
      <c r="Y198" t="s">
        <v>123</v>
      </c>
      <c r="Z198" t="s">
        <v>250</v>
      </c>
      <c r="AA198" s="50" t="s">
        <v>251</v>
      </c>
      <c r="AB198" t="s">
        <v>124</v>
      </c>
      <c r="AC198" s="51">
        <v>538.95000000000005</v>
      </c>
    </row>
    <row r="199" spans="1:29" x14ac:dyDescent="0.25">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 s="4" t="str">
        <f>VLOOKUP(P199,Lookup!$A$1:$D$19,4,0)</f>
        <v>Central Valley</v>
      </c>
      <c r="C199" s="4" t="str">
        <f>VLOOKUP(P199,Lookup!$A$1:$E$19,5,0)</f>
        <v>Region 5</v>
      </c>
      <c r="D199" s="4" t="str">
        <f>VLOOKUP(P199,Lookup!$A$1:$B$19,2,0)</f>
        <v>FR</v>
      </c>
      <c r="E199" s="4" t="str">
        <f>IF(AND((Data[[#This Row],[Min Notif Date]]&gt;$G$3),Data[[#This Row],[Min Notif Date]]&lt;$F$3),"Last Week","No")</f>
        <v>No</v>
      </c>
      <c r="F199" s="4" t="str">
        <f>VLOOKUP(MONTH(Data[[#This Row],[Min Notif Date]]),Lookup!$G$1:$H$12,2,0)</f>
        <v>7. Jul</v>
      </c>
      <c r="G199" s="4" t="str">
        <f t="shared" si="3"/>
        <v/>
      </c>
      <c r="H199" s="4" t="str">
        <f>IF(AND(Data[[#This Row],[Min Notif Time]]&gt;6,Data[[#This Row],[Min Notif Time]]&lt;17),"Business Hours","Non-Business Hours")</f>
        <v>Business Hours</v>
      </c>
      <c r="I199" s="4" t="str" cm="1">
        <f t="array" ref="I199">IFERROR(VLOOKUP(Data[[#This Row],[Min Notif Date]],Lookup!$N$1:$P$11,2,0),_xlfn.IFS(VLOOKUP(WEEKDAY(Data[[#This Row],[Min Notif Date]],2),Lookup!$J$1:$L$7,3,0)="Weekend","Weekend",VLOOKUP(WEEKDAY(Data[[#This Row],[Min Notif Date]],2),Lookup!$J$1:$L$7,3,0)="Weekday","Weekday"))</f>
        <v>Weekday</v>
      </c>
      <c r="J199" s="4" t="str">
        <f>VLOOKUP(WEEKDAY(Data[[#This Row],[Min Notif Date]],2),Lookup!$J$1:$K$7,2,0)</f>
        <v>3. Wed</v>
      </c>
      <c r="K199" s="37">
        <f>ROUNDDOWN(Data[[#This Row],[PGE Notified Time]],0)</f>
        <v>45497</v>
      </c>
      <c r="L199" s="4">
        <f>HOUR(Data[[#This Row],[PGE Notified Time]])</f>
        <v>11</v>
      </c>
      <c r="M199">
        <v>110542</v>
      </c>
      <c r="O199" t="s">
        <v>117</v>
      </c>
      <c r="P199" t="s">
        <v>136</v>
      </c>
      <c r="Q199" s="44" t="s">
        <v>117</v>
      </c>
      <c r="R199" t="s">
        <v>125</v>
      </c>
      <c r="S199" s="1" t="s">
        <v>5</v>
      </c>
      <c r="T199" s="1">
        <v>45497.469629629632</v>
      </c>
      <c r="U199" s="1">
        <v>45497.84375</v>
      </c>
      <c r="V199" t="s">
        <v>120</v>
      </c>
      <c r="W199" t="s">
        <v>121</v>
      </c>
      <c r="X199" t="s">
        <v>159</v>
      </c>
      <c r="Y199" t="s">
        <v>123</v>
      </c>
      <c r="AA199" s="50"/>
      <c r="AB199" t="s">
        <v>124</v>
      </c>
      <c r="AC199" s="51">
        <v>538.73333333300002</v>
      </c>
    </row>
    <row r="200" spans="1:29" x14ac:dyDescent="0.25">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 s="4" t="str">
        <f>VLOOKUP(P200,Lookup!$A$1:$D$19,4,0)</f>
        <v>North Coast</v>
      </c>
      <c r="C200" s="4" t="str">
        <f>VLOOKUP(P200,Lookup!$A$1:$E$19,5,0)</f>
        <v>Region 1</v>
      </c>
      <c r="D200" s="4" t="str">
        <f>VLOOKUP(P200,Lookup!$A$1:$B$19,2,0)</f>
        <v>NB</v>
      </c>
      <c r="E200" s="4" t="str">
        <f>IF(AND((Data[[#This Row],[Min Notif Date]]&gt;$G$3),Data[[#This Row],[Min Notif Date]]&lt;$F$3),"Last Week","No")</f>
        <v>Last Week</v>
      </c>
      <c r="F200" s="4" t="str">
        <f>VLOOKUP(MONTH(Data[[#This Row],[Min Notif Date]]),Lookup!$G$1:$H$12,2,0)</f>
        <v>12. Dec</v>
      </c>
      <c r="G200" s="4" t="str">
        <f t="shared" si="3"/>
        <v/>
      </c>
      <c r="H200" s="4" t="str">
        <f>IF(AND(Data[[#This Row],[Min Notif Time]]&gt;6,Data[[#This Row],[Min Notif Time]]&lt;17),"Business Hours","Non-Business Hours")</f>
        <v>Business Hours</v>
      </c>
      <c r="I200" s="4" t="str" cm="1">
        <f t="array" ref="I200">IFERROR(VLOOKUP(Data[[#This Row],[Min Notif Date]],Lookup!$N$1:$P$11,2,0),_xlfn.IFS(VLOOKUP(WEEKDAY(Data[[#This Row],[Min Notif Date]],2),Lookup!$J$1:$L$7,3,0)="Weekend","Weekend",VLOOKUP(WEEKDAY(Data[[#This Row],[Min Notif Date]],2),Lookup!$J$1:$L$7,3,0)="Weekday","Weekday"))</f>
        <v>Weekday</v>
      </c>
      <c r="J200" s="4" t="str">
        <f>VLOOKUP(WEEKDAY(Data[[#This Row],[Min Notif Date]],2),Lookup!$J$1:$K$7,2,0)</f>
        <v>1. Mon</v>
      </c>
      <c r="K200" s="37">
        <f>ROUNDDOWN(Data[[#This Row],[PGE Notified Time]],0)</f>
        <v>45656</v>
      </c>
      <c r="L200" s="4">
        <f>HOUR(Data[[#This Row],[PGE Notified Time]])</f>
        <v>9</v>
      </c>
      <c r="M200">
        <v>116235</v>
      </c>
      <c r="N200">
        <v>3708979645</v>
      </c>
      <c r="O200" t="s">
        <v>117</v>
      </c>
      <c r="P200" t="s">
        <v>126</v>
      </c>
      <c r="Q200" s="44" t="s">
        <v>117</v>
      </c>
      <c r="R200" t="s">
        <v>147</v>
      </c>
      <c r="S200" s="1">
        <v>45656.348680555559</v>
      </c>
      <c r="T200" s="1">
        <v>45656.410324074073</v>
      </c>
      <c r="U200" s="1">
        <v>45656.722222222219</v>
      </c>
      <c r="V200" t="s">
        <v>120</v>
      </c>
      <c r="W200" t="s">
        <v>121</v>
      </c>
      <c r="X200" t="s">
        <v>252</v>
      </c>
      <c r="Y200" t="s">
        <v>123</v>
      </c>
      <c r="Z200">
        <v>130570345</v>
      </c>
      <c r="AA200" s="50">
        <v>47176208</v>
      </c>
      <c r="AB200" t="s">
        <v>124</v>
      </c>
      <c r="AC200" s="51">
        <v>537.9</v>
      </c>
    </row>
    <row r="201" spans="1:29" x14ac:dyDescent="0.25">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 s="4" t="str">
        <f>VLOOKUP(P201,Lookup!$A$1:$D$19,4,0)</f>
        <v>Bay Area</v>
      </c>
      <c r="C201" s="4" t="str">
        <f>VLOOKUP(P201,Lookup!$A$1:$E$19,5,0)</f>
        <v>Region 3</v>
      </c>
      <c r="D201" s="4" t="str">
        <f>VLOOKUP(P201,Lookup!$A$1:$B$19,2,0)</f>
        <v>EB</v>
      </c>
      <c r="E201" s="4" t="str">
        <f>IF(AND((Data[[#This Row],[Min Notif Date]]&gt;$G$3),Data[[#This Row],[Min Notif Date]]&lt;$F$3),"Last Week","No")</f>
        <v>No</v>
      </c>
      <c r="F201" s="4" t="str">
        <f>VLOOKUP(MONTH(Data[[#This Row],[Min Notif Date]]),Lookup!$G$1:$H$12,2,0)</f>
        <v>2. Feb</v>
      </c>
      <c r="G201" s="4" t="str">
        <f t="shared" si="3"/>
        <v/>
      </c>
      <c r="H201" s="4" t="str">
        <f>IF(AND(Data[[#This Row],[Min Notif Time]]&gt;6,Data[[#This Row],[Min Notif Time]]&lt;17),"Business Hours","Non-Business Hours")</f>
        <v>Business Hours</v>
      </c>
      <c r="I201" s="4" t="str" cm="1">
        <f t="array" ref="I201">IFERROR(VLOOKUP(Data[[#This Row],[Min Notif Date]],Lookup!$N$1:$P$11,2,0),_xlfn.IFS(VLOOKUP(WEEKDAY(Data[[#This Row],[Min Notif Date]],2),Lookup!$J$1:$L$7,3,0)="Weekend","Weekend",VLOOKUP(WEEKDAY(Data[[#This Row],[Min Notif Date]],2),Lookup!$J$1:$L$7,3,0)="Weekday","Weekday"))</f>
        <v>Weekday</v>
      </c>
      <c r="J201" s="4" t="str">
        <f>VLOOKUP(WEEKDAY(Data[[#This Row],[Min Notif Date]],2),Lookup!$J$1:$K$7,2,0)</f>
        <v>2. Tue</v>
      </c>
      <c r="K201" s="37">
        <f>ROUNDDOWN(Data[[#This Row],[PGE Notified Time]],0)</f>
        <v>45349</v>
      </c>
      <c r="L201" s="4">
        <f>HOUR(Data[[#This Row],[PGE Notified Time]])</f>
        <v>14</v>
      </c>
      <c r="M201">
        <v>104655</v>
      </c>
      <c r="O201" t="s">
        <v>117</v>
      </c>
      <c r="P201" t="s">
        <v>118</v>
      </c>
      <c r="Q201" s="44" t="s">
        <v>117</v>
      </c>
      <c r="R201" t="s">
        <v>119</v>
      </c>
      <c r="S201" s="1" t="s">
        <v>5</v>
      </c>
      <c r="T201" s="1">
        <v>45349.589548611111</v>
      </c>
      <c r="U201" s="1">
        <v>45349.958703703705</v>
      </c>
      <c r="V201" t="s">
        <v>120</v>
      </c>
      <c r="W201" t="s">
        <v>121</v>
      </c>
      <c r="X201" t="s">
        <v>188</v>
      </c>
      <c r="Y201" t="s">
        <v>123</v>
      </c>
      <c r="Z201" t="s">
        <v>253</v>
      </c>
      <c r="AA201" s="50" t="s">
        <v>254</v>
      </c>
      <c r="AB201" t="s">
        <v>124</v>
      </c>
      <c r="AC201" s="51">
        <v>531.58333333300004</v>
      </c>
    </row>
    <row r="202" spans="1:29" x14ac:dyDescent="0.25">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 s="4" t="str">
        <f>VLOOKUP(P202,Lookup!$A$1:$D$19,4,0)</f>
        <v>Bay Area</v>
      </c>
      <c r="C202" s="4" t="str">
        <f>VLOOKUP(P202,Lookup!$A$1:$E$19,5,0)</f>
        <v>Region 3</v>
      </c>
      <c r="D202" s="4" t="str">
        <f>VLOOKUP(P202,Lookup!$A$1:$B$19,2,0)</f>
        <v>SF</v>
      </c>
      <c r="E202" s="4" t="str">
        <f>IF(AND((Data[[#This Row],[Min Notif Date]]&gt;$G$3),Data[[#This Row],[Min Notif Date]]&lt;$F$3),"Last Week","No")</f>
        <v>No</v>
      </c>
      <c r="F202" s="4" t="str">
        <f>VLOOKUP(MONTH(Data[[#This Row],[Min Notif Date]]),Lookup!$G$1:$H$12,2,0)</f>
        <v>10. Oct</v>
      </c>
      <c r="G202" s="4" t="str">
        <f t="shared" si="3"/>
        <v/>
      </c>
      <c r="H202" s="4" t="str">
        <f>IF(AND(Data[[#This Row],[Min Notif Time]]&gt;6,Data[[#This Row],[Min Notif Time]]&lt;17),"Business Hours","Non-Business Hours")</f>
        <v>Business Hours</v>
      </c>
      <c r="I202" s="4" t="str" cm="1">
        <f t="array" ref="I202">IFERROR(VLOOKUP(Data[[#This Row],[Min Notif Date]],Lookup!$N$1:$P$11,2,0),_xlfn.IFS(VLOOKUP(WEEKDAY(Data[[#This Row],[Min Notif Date]],2),Lookup!$J$1:$L$7,3,0)="Weekend","Weekend",VLOOKUP(WEEKDAY(Data[[#This Row],[Min Notif Date]],2),Lookup!$J$1:$L$7,3,0)="Weekday","Weekday"))</f>
        <v>Weekday</v>
      </c>
      <c r="J202" s="4" t="str">
        <f>VLOOKUP(WEEKDAY(Data[[#This Row],[Min Notif Date]],2),Lookup!$J$1:$K$7,2,0)</f>
        <v>5. Fri</v>
      </c>
      <c r="K202" s="37">
        <f>ROUNDDOWN(Data[[#This Row],[PGE Notified Time]],0)</f>
        <v>45576</v>
      </c>
      <c r="L202" s="4">
        <f>HOUR(Data[[#This Row],[PGE Notified Time]])</f>
        <v>12</v>
      </c>
      <c r="M202">
        <v>113577</v>
      </c>
      <c r="O202" t="s">
        <v>117</v>
      </c>
      <c r="P202" t="s">
        <v>128</v>
      </c>
      <c r="Q202" s="44" t="s">
        <v>117</v>
      </c>
      <c r="R202" t="s">
        <v>215</v>
      </c>
      <c r="S202" s="1" t="s">
        <v>5</v>
      </c>
      <c r="T202" s="1">
        <v>45576.527141203704</v>
      </c>
      <c r="U202" s="1">
        <v>45576.896215277775</v>
      </c>
      <c r="V202" t="s">
        <v>120</v>
      </c>
      <c r="W202" t="s">
        <v>121</v>
      </c>
      <c r="X202" t="s">
        <v>129</v>
      </c>
      <c r="Y202" t="s">
        <v>123</v>
      </c>
      <c r="Z202">
        <v>129676286</v>
      </c>
      <c r="AA202" s="50">
        <v>47158892</v>
      </c>
      <c r="AB202" t="s">
        <v>124</v>
      </c>
      <c r="AC202" s="51">
        <v>531.46666666700003</v>
      </c>
    </row>
    <row r="203" spans="1:29" x14ac:dyDescent="0.25">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 s="4" t="str">
        <f>VLOOKUP(P203,Lookup!$A$1:$D$19,4,0)</f>
        <v>Bay Area</v>
      </c>
      <c r="C203" s="4" t="str">
        <f>VLOOKUP(P203,Lookup!$A$1:$E$19,5,0)</f>
        <v>Region 3</v>
      </c>
      <c r="D203" s="4" t="str">
        <f>VLOOKUP(P203,Lookup!$A$1:$B$19,2,0)</f>
        <v>EB</v>
      </c>
      <c r="E203" s="4" t="str">
        <f>IF(AND((Data[[#This Row],[Min Notif Date]]&gt;$G$3),Data[[#This Row],[Min Notif Date]]&lt;$F$3),"Last Week","No")</f>
        <v>No</v>
      </c>
      <c r="F203" s="4" t="str">
        <f>VLOOKUP(MONTH(Data[[#This Row],[Min Notif Date]]),Lookup!$G$1:$H$12,2,0)</f>
        <v>5. May</v>
      </c>
      <c r="G203" s="4" t="str">
        <f t="shared" si="3"/>
        <v/>
      </c>
      <c r="H203" s="4" t="str">
        <f>IF(AND(Data[[#This Row],[Min Notif Time]]&gt;6,Data[[#This Row],[Min Notif Time]]&lt;17),"Business Hours","Non-Business Hours")</f>
        <v>Business Hours</v>
      </c>
      <c r="I203" s="4" t="str" cm="1">
        <f t="array" ref="I203">IFERROR(VLOOKUP(Data[[#This Row],[Min Notif Date]],Lookup!$N$1:$P$11,2,0),_xlfn.IFS(VLOOKUP(WEEKDAY(Data[[#This Row],[Min Notif Date]],2),Lookup!$J$1:$L$7,3,0)="Weekend","Weekend",VLOOKUP(WEEKDAY(Data[[#This Row],[Min Notif Date]],2),Lookup!$J$1:$L$7,3,0)="Weekday","Weekday"))</f>
        <v>Weekday</v>
      </c>
      <c r="J203" s="4" t="str">
        <f>VLOOKUP(WEEKDAY(Data[[#This Row],[Min Notif Date]],2),Lookup!$J$1:$K$7,2,0)</f>
        <v>4. Thu</v>
      </c>
      <c r="K203" s="37">
        <f>ROUNDDOWN(Data[[#This Row],[PGE Notified Time]],0)</f>
        <v>45421</v>
      </c>
      <c r="L203" s="4">
        <f>HOUR(Data[[#This Row],[PGE Notified Time]])</f>
        <v>12</v>
      </c>
      <c r="M203">
        <v>107498</v>
      </c>
      <c r="O203" t="s">
        <v>117</v>
      </c>
      <c r="P203" t="s">
        <v>118</v>
      </c>
      <c r="Q203" s="44" t="s">
        <v>117</v>
      </c>
      <c r="R203" t="s">
        <v>125</v>
      </c>
      <c r="S203" s="1" t="s">
        <v>5</v>
      </c>
      <c r="T203" s="1">
        <v>45421.506678240738</v>
      </c>
      <c r="U203" s="1">
        <v>45421.875</v>
      </c>
      <c r="V203" t="s">
        <v>120</v>
      </c>
      <c r="W203" t="s">
        <v>121</v>
      </c>
      <c r="X203" t="s">
        <v>122</v>
      </c>
      <c r="Y203" t="s">
        <v>123</v>
      </c>
      <c r="Z203">
        <v>128789633</v>
      </c>
      <c r="AA203" s="50">
        <v>35554011</v>
      </c>
      <c r="AB203" t="s">
        <v>124</v>
      </c>
      <c r="AC203" s="51">
        <v>530.383333333</v>
      </c>
    </row>
    <row r="204" spans="1:29" x14ac:dyDescent="0.25">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 s="4" t="str">
        <f>VLOOKUP(P204,Lookup!$A$1:$D$19,4,0)</f>
        <v>South Bay</v>
      </c>
      <c r="C204" s="4" t="str">
        <f>VLOOKUP(P204,Lookup!$A$1:$E$19,5,0)</f>
        <v>Region 4</v>
      </c>
      <c r="D204" s="4" t="str">
        <f>VLOOKUP(P204,Lookup!$A$1:$B$19,2,0)</f>
        <v>DA</v>
      </c>
      <c r="E204" s="4" t="str">
        <f>IF(AND((Data[[#This Row],[Min Notif Date]]&gt;$G$3),Data[[#This Row],[Min Notif Date]]&lt;$F$3),"Last Week","No")</f>
        <v>No</v>
      </c>
      <c r="F204" s="4" t="str">
        <f>VLOOKUP(MONTH(Data[[#This Row],[Min Notif Date]]),Lookup!$G$1:$H$12,2,0)</f>
        <v>7. Jul</v>
      </c>
      <c r="G204" s="4" t="str">
        <f t="shared" si="3"/>
        <v/>
      </c>
      <c r="H204" s="4" t="str">
        <f>IF(AND(Data[[#This Row],[Min Notif Time]]&gt;6,Data[[#This Row],[Min Notif Time]]&lt;17),"Business Hours","Non-Business Hours")</f>
        <v>Business Hours</v>
      </c>
      <c r="I204" s="4" t="str" cm="1">
        <f t="array" ref="I204">IFERROR(VLOOKUP(Data[[#This Row],[Min Notif Date]],Lookup!$N$1:$P$11,2,0),_xlfn.IFS(VLOOKUP(WEEKDAY(Data[[#This Row],[Min Notif Date]],2),Lookup!$J$1:$L$7,3,0)="Weekend","Weekend",VLOOKUP(WEEKDAY(Data[[#This Row],[Min Notif Date]],2),Lookup!$J$1:$L$7,3,0)="Weekday","Weekday"))</f>
        <v>Weekday</v>
      </c>
      <c r="J204" s="4" t="str">
        <f>VLOOKUP(WEEKDAY(Data[[#This Row],[Min Notif Date]],2),Lookup!$J$1:$K$7,2,0)</f>
        <v>4. Thu</v>
      </c>
      <c r="K204" s="37">
        <f>ROUNDDOWN(Data[[#This Row],[PGE Notified Time]],0)</f>
        <v>45491</v>
      </c>
      <c r="L204" s="4">
        <f>HOUR(Data[[#This Row],[PGE Notified Time]])</f>
        <v>11</v>
      </c>
      <c r="M204">
        <v>110312</v>
      </c>
      <c r="O204" t="s">
        <v>117</v>
      </c>
      <c r="P204" t="s">
        <v>163</v>
      </c>
      <c r="Q204" s="44" t="s">
        <v>117</v>
      </c>
      <c r="R204" t="s">
        <v>125</v>
      </c>
      <c r="S204" s="1" t="s">
        <v>5</v>
      </c>
      <c r="T204" s="1">
        <v>45491.486296296294</v>
      </c>
      <c r="U204" s="1">
        <v>45491.854583333334</v>
      </c>
      <c r="V204" t="s">
        <v>120</v>
      </c>
      <c r="W204" t="s">
        <v>121</v>
      </c>
      <c r="X204" t="s">
        <v>180</v>
      </c>
      <c r="Y204" t="s">
        <v>123</v>
      </c>
      <c r="Z204">
        <v>129242012</v>
      </c>
      <c r="AA204" s="50">
        <v>47116108</v>
      </c>
      <c r="AB204" t="s">
        <v>124</v>
      </c>
      <c r="AC204" s="51">
        <v>530.33333333300004</v>
      </c>
    </row>
    <row r="205" spans="1:29" x14ac:dyDescent="0.25">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 s="4" t="str">
        <f>VLOOKUP(P205,Lookup!$A$1:$D$19,4,0)</f>
        <v>Bay Area</v>
      </c>
      <c r="C205" s="4" t="str">
        <f>VLOOKUP(P205,Lookup!$A$1:$E$19,5,0)</f>
        <v>Region 3</v>
      </c>
      <c r="D205" s="4" t="str">
        <f>VLOOKUP(P205,Lookup!$A$1:$B$19,2,0)</f>
        <v>PN</v>
      </c>
      <c r="E205" s="4" t="str">
        <f>IF(AND((Data[[#This Row],[Min Notif Date]]&gt;$G$3),Data[[#This Row],[Min Notif Date]]&lt;$F$3),"Last Week","No")</f>
        <v>No</v>
      </c>
      <c r="F205" s="4" t="str">
        <f>VLOOKUP(MONTH(Data[[#This Row],[Min Notif Date]]),Lookup!$G$1:$H$12,2,0)</f>
        <v>9. Sep</v>
      </c>
      <c r="G205" s="4" t="str">
        <f t="shared" si="3"/>
        <v/>
      </c>
      <c r="H205" s="4" t="str">
        <f>IF(AND(Data[[#This Row],[Min Notif Time]]&gt;6,Data[[#This Row],[Min Notif Time]]&lt;17),"Business Hours","Non-Business Hours")</f>
        <v>Business Hours</v>
      </c>
      <c r="I205" s="4" t="str" cm="1">
        <f t="array" ref="I205">IFERROR(VLOOKUP(Data[[#This Row],[Min Notif Date]],Lookup!$N$1:$P$11,2,0),_xlfn.IFS(VLOOKUP(WEEKDAY(Data[[#This Row],[Min Notif Date]],2),Lookup!$J$1:$L$7,3,0)="Weekend","Weekend",VLOOKUP(WEEKDAY(Data[[#This Row],[Min Notif Date]],2),Lookup!$J$1:$L$7,3,0)="Weekday","Weekday"))</f>
        <v>Weekend</v>
      </c>
      <c r="J205" s="4" t="str">
        <f>VLOOKUP(WEEKDAY(Data[[#This Row],[Min Notif Date]],2),Lookup!$J$1:$K$7,2,0)</f>
        <v>7. Sun</v>
      </c>
      <c r="K205" s="37">
        <f>ROUNDDOWN(Data[[#This Row],[PGE Notified Time]],0)</f>
        <v>45557</v>
      </c>
      <c r="L205" s="4">
        <f>HOUR(Data[[#This Row],[PGE Notified Time]])</f>
        <v>14</v>
      </c>
      <c r="M205">
        <v>112827</v>
      </c>
      <c r="O205" t="s">
        <v>117</v>
      </c>
      <c r="P205" t="s">
        <v>165</v>
      </c>
      <c r="Q205" s="44" t="s">
        <v>117</v>
      </c>
      <c r="R205" t="s">
        <v>147</v>
      </c>
      <c r="S205" s="1" t="s">
        <v>5</v>
      </c>
      <c r="T205" s="1">
        <v>45557.599259259259</v>
      </c>
      <c r="U205" s="1">
        <v>45557.966168981482</v>
      </c>
      <c r="V205" t="s">
        <v>120</v>
      </c>
      <c r="W205" t="s">
        <v>121</v>
      </c>
      <c r="X205" t="s">
        <v>248</v>
      </c>
      <c r="Y205" t="s">
        <v>123</v>
      </c>
      <c r="AA205" s="50"/>
      <c r="AB205" t="s">
        <v>124</v>
      </c>
      <c r="AC205" s="51">
        <v>528.35</v>
      </c>
    </row>
    <row r="206" spans="1:29" x14ac:dyDescent="0.25">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North Coast</v>
      </c>
      <c r="C206" s="4" t="str">
        <f>VLOOKUP(P206,Lookup!$A$1:$E$19,5,0)</f>
        <v>Region 1</v>
      </c>
      <c r="D206" s="4" t="str">
        <f>VLOOKUP(P206,Lookup!$A$1:$B$19,2,0)</f>
        <v>SO</v>
      </c>
      <c r="E206" s="4" t="str">
        <f>IF(AND((Data[[#This Row],[Min Notif Date]]&gt;$G$3),Data[[#This Row],[Min Notif Date]]&lt;$F$3),"Last Week","No")</f>
        <v>No</v>
      </c>
      <c r="F206" s="4" t="str">
        <f>VLOOKUP(MONTH(Data[[#This Row],[Min Notif Date]]),Lookup!$G$1:$H$12,2,0)</f>
        <v>1. Jan</v>
      </c>
      <c r="G206" s="4" t="str">
        <f t="shared" si="3"/>
        <v/>
      </c>
      <c r="H206" s="4" t="str">
        <f>IF(AND(Data[[#This Row],[Min Notif Time]]&gt;6,Data[[#This Row],[Min Notif Time]]&lt;17),"Business Hours","Non-Business Hours")</f>
        <v>Non-Business Hours</v>
      </c>
      <c r="I206" s="4" t="str" cm="1">
        <f t="array" ref="I206">IFERROR(VLOOKUP(Data[[#This Row],[Min Notif Date]],Lookup!$N$1:$P$11,2,0),_xlfn.IFS(VLOOKUP(WEEKDAY(Data[[#This Row],[Min Notif Date]],2),Lookup!$J$1:$L$7,3,0)="Weekend","Weekend",VLOOKUP(WEEKDAY(Data[[#This Row],[Min Notif Date]],2),Lookup!$J$1:$L$7,3,0)="Weekday","Weekday"))</f>
        <v>Weekday</v>
      </c>
      <c r="J206" s="4" t="str">
        <f>VLOOKUP(WEEKDAY(Data[[#This Row],[Min Notif Date]],2),Lookup!$J$1:$K$7,2,0)</f>
        <v>5. Fri</v>
      </c>
      <c r="K206" s="37">
        <f>ROUNDDOWN(Data[[#This Row],[PGE Notified Time]],0)</f>
        <v>45303</v>
      </c>
      <c r="L206" s="4">
        <f>HOUR(Data[[#This Row],[PGE Notified Time]])</f>
        <v>19</v>
      </c>
      <c r="M206">
        <v>102919</v>
      </c>
      <c r="N206">
        <v>4347044589</v>
      </c>
      <c r="O206" t="s">
        <v>117</v>
      </c>
      <c r="P206" t="s">
        <v>130</v>
      </c>
      <c r="Q206" s="44" t="s">
        <v>117</v>
      </c>
      <c r="R206" t="s">
        <v>125</v>
      </c>
      <c r="S206" s="1">
        <v>45303.682812500003</v>
      </c>
      <c r="T206" s="1">
        <v>45303.805775462963</v>
      </c>
      <c r="U206" s="1">
        <v>45304.047222222223</v>
      </c>
      <c r="V206" t="s">
        <v>120</v>
      </c>
      <c r="W206" t="s">
        <v>121</v>
      </c>
      <c r="X206" t="s">
        <v>205</v>
      </c>
      <c r="Y206" t="s">
        <v>123</v>
      </c>
      <c r="Z206">
        <v>128039976</v>
      </c>
      <c r="AA206" s="50">
        <v>46151720</v>
      </c>
      <c r="AB206" t="s">
        <v>124</v>
      </c>
      <c r="AC206" s="51">
        <v>524.75</v>
      </c>
    </row>
    <row r="207" spans="1:29" x14ac:dyDescent="0.25">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Bay Area</v>
      </c>
      <c r="C207" s="4" t="str">
        <f>VLOOKUP(P207,Lookup!$A$1:$E$19,5,0)</f>
        <v>Region 3</v>
      </c>
      <c r="D207" s="4" t="str">
        <f>VLOOKUP(P207,Lookup!$A$1:$B$19,2,0)</f>
        <v>EB</v>
      </c>
      <c r="E207" s="4" t="str">
        <f>IF(AND((Data[[#This Row],[Min Notif Date]]&gt;$G$3),Data[[#This Row],[Min Notif Date]]&lt;$F$3),"Last Week","No")</f>
        <v>No</v>
      </c>
      <c r="F207" s="4" t="str">
        <f>VLOOKUP(MONTH(Data[[#This Row],[Min Notif Date]]),Lookup!$G$1:$H$12,2,0)</f>
        <v>6. Jun</v>
      </c>
      <c r="G207" s="4" t="str">
        <f t="shared" si="3"/>
        <v/>
      </c>
      <c r="H207" s="4" t="str">
        <f>IF(AND(Data[[#This Row],[Min Notif Time]]&gt;6,Data[[#This Row],[Min Notif Time]]&lt;17),"Business Hours","Non-Business Hours")</f>
        <v>Business Hours</v>
      </c>
      <c r="I207" s="4" t="str" cm="1">
        <f t="array" ref="I207">IFERROR(VLOOKUP(Data[[#This Row],[Min Notif Date]],Lookup!$N$1:$P$11,2,0),_xlfn.IFS(VLOOKUP(WEEKDAY(Data[[#This Row],[Min Notif Date]],2),Lookup!$J$1:$L$7,3,0)="Weekend","Weekend",VLOOKUP(WEEKDAY(Data[[#This Row],[Min Notif Date]],2),Lookup!$J$1:$L$7,3,0)="Weekday","Weekday"))</f>
        <v>Weekday</v>
      </c>
      <c r="J207" s="4" t="str">
        <f>VLOOKUP(WEEKDAY(Data[[#This Row],[Min Notif Date]],2),Lookup!$J$1:$K$7,2,0)</f>
        <v>4. Thu</v>
      </c>
      <c r="K207" s="37">
        <f>ROUNDDOWN(Data[[#This Row],[PGE Notified Time]],0)</f>
        <v>45456</v>
      </c>
      <c r="L207" s="4">
        <f>HOUR(Data[[#This Row],[PGE Notified Time]])</f>
        <v>14</v>
      </c>
      <c r="M207">
        <v>108918</v>
      </c>
      <c r="O207" t="s">
        <v>117</v>
      </c>
      <c r="P207" t="s">
        <v>118</v>
      </c>
      <c r="Q207" s="44" t="s">
        <v>117</v>
      </c>
      <c r="R207" t="s">
        <v>125</v>
      </c>
      <c r="S207" s="1" t="s">
        <v>5</v>
      </c>
      <c r="T207" s="1">
        <v>45456.584328703706</v>
      </c>
      <c r="U207" s="1">
        <v>45456.947916666664</v>
      </c>
      <c r="V207" t="s">
        <v>120</v>
      </c>
      <c r="W207" t="s">
        <v>121</v>
      </c>
      <c r="X207" t="s">
        <v>255</v>
      </c>
      <c r="Y207" t="s">
        <v>123</v>
      </c>
      <c r="Z207">
        <v>129072538</v>
      </c>
      <c r="AA207" s="50">
        <v>47094562</v>
      </c>
      <c r="AB207" t="s">
        <v>124</v>
      </c>
      <c r="AC207" s="51">
        <v>523.56666666700005</v>
      </c>
    </row>
    <row r="208" spans="1:29" x14ac:dyDescent="0.25">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South Bay</v>
      </c>
      <c r="C208" s="4" t="str">
        <f>VLOOKUP(P208,Lookup!$A$1:$E$19,5,0)</f>
        <v>Region 4</v>
      </c>
      <c r="D208" s="4" t="str">
        <f>VLOOKUP(P208,Lookup!$A$1:$B$19,2,0)</f>
        <v>SJ</v>
      </c>
      <c r="E208" s="4" t="str">
        <f>IF(AND((Data[[#This Row],[Min Notif Date]]&gt;$G$3),Data[[#This Row],[Min Notif Date]]&lt;$F$3),"Last Week","No")</f>
        <v>No</v>
      </c>
      <c r="F208" s="4" t="str">
        <f>VLOOKUP(MONTH(Data[[#This Row],[Min Notif Date]]),Lookup!$G$1:$H$12,2,0)</f>
        <v>3. Mar</v>
      </c>
      <c r="G208" s="4" t="str">
        <f t="shared" si="3"/>
        <v/>
      </c>
      <c r="H208" s="4" t="str">
        <f>IF(AND(Data[[#This Row],[Min Notif Time]]&gt;6,Data[[#This Row],[Min Notif Time]]&lt;17),"Business Hours","Non-Business Hours")</f>
        <v>Business Hours</v>
      </c>
      <c r="I208" s="4" t="str" cm="1">
        <f t="array" ref="I208">IFERROR(VLOOKUP(Data[[#This Row],[Min Notif Date]],Lookup!$N$1:$P$11,2,0),_xlfn.IFS(VLOOKUP(WEEKDAY(Data[[#This Row],[Min Notif Date]],2),Lookup!$J$1:$L$7,3,0)="Weekend","Weekend",VLOOKUP(WEEKDAY(Data[[#This Row],[Min Notif Date]],2),Lookup!$J$1:$L$7,3,0)="Weekday","Weekday"))</f>
        <v>Weekday</v>
      </c>
      <c r="J208" s="4" t="str">
        <f>VLOOKUP(WEEKDAY(Data[[#This Row],[Min Notif Date]],2),Lookup!$J$1:$K$7,2,0)</f>
        <v>3. Wed</v>
      </c>
      <c r="K208" s="37">
        <f>ROUNDDOWN(Data[[#This Row],[PGE Notified Time]],0)</f>
        <v>45378</v>
      </c>
      <c r="L208" s="4">
        <f>HOUR(Data[[#This Row],[PGE Notified Time]])</f>
        <v>14</v>
      </c>
      <c r="M208">
        <v>105853</v>
      </c>
      <c r="N208">
        <v>8399790377</v>
      </c>
      <c r="O208" t="s">
        <v>117</v>
      </c>
      <c r="P208" t="s">
        <v>145</v>
      </c>
      <c r="Q208" s="44" t="s">
        <v>117</v>
      </c>
      <c r="R208" t="s">
        <v>119</v>
      </c>
      <c r="S208" s="1">
        <v>45378.512835648151</v>
      </c>
      <c r="T208" s="1">
        <v>45378.585312499999</v>
      </c>
      <c r="U208" s="1">
        <v>45378.875023148146</v>
      </c>
      <c r="V208" t="s">
        <v>120</v>
      </c>
      <c r="W208" t="s">
        <v>121</v>
      </c>
      <c r="X208" t="s">
        <v>146</v>
      </c>
      <c r="Y208" t="s">
        <v>123</v>
      </c>
      <c r="Z208">
        <v>128413964</v>
      </c>
      <c r="AA208" s="50">
        <v>35541242</v>
      </c>
      <c r="AB208" t="s">
        <v>124</v>
      </c>
      <c r="AC208" s="51">
        <v>521.54999999999995</v>
      </c>
    </row>
    <row r="209" spans="1:29" x14ac:dyDescent="0.25">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North Coast</v>
      </c>
      <c r="C209" s="4" t="str">
        <f>VLOOKUP(P209,Lookup!$A$1:$E$19,5,0)</f>
        <v>Region 1</v>
      </c>
      <c r="D209" s="4" t="str">
        <f>VLOOKUP(P209,Lookup!$A$1:$B$19,2,0)</f>
        <v>NB</v>
      </c>
      <c r="E209" s="4" t="str">
        <f>IF(AND((Data[[#This Row],[Min Notif Date]]&gt;$G$3),Data[[#This Row],[Min Notif Date]]&lt;$F$3),"Last Week","No")</f>
        <v>No</v>
      </c>
      <c r="F209" s="4" t="str">
        <f>VLOOKUP(MONTH(Data[[#This Row],[Min Notif Date]]),Lookup!$G$1:$H$12,2,0)</f>
        <v>2. Feb</v>
      </c>
      <c r="G209" s="4" t="str">
        <f t="shared" si="3"/>
        <v/>
      </c>
      <c r="H209" s="4" t="str">
        <f>IF(AND(Data[[#This Row],[Min Notif Time]]&gt;6,Data[[#This Row],[Min Notif Time]]&lt;17),"Business Hours","Non-Business Hours")</f>
        <v>Non-Business Hours</v>
      </c>
      <c r="I209" s="4" t="str" cm="1">
        <f t="array" ref="I209">IFERROR(VLOOKUP(Data[[#This Row],[Min Notif Date]],Lookup!$N$1:$P$11,2,0),_xlfn.IFS(VLOOKUP(WEEKDAY(Data[[#This Row],[Min Notif Date]],2),Lookup!$J$1:$L$7,3,0)="Weekend","Weekend",VLOOKUP(WEEKDAY(Data[[#This Row],[Min Notif Date]],2),Lookup!$J$1:$L$7,3,0)="Weekday","Weekday"))</f>
        <v>Weekend</v>
      </c>
      <c r="J209" s="4" t="str">
        <f>VLOOKUP(WEEKDAY(Data[[#This Row],[Min Notif Date]],2),Lookup!$J$1:$K$7,2,0)</f>
        <v>7. Sun</v>
      </c>
      <c r="K209" s="37">
        <f>ROUNDDOWN(Data[[#This Row],[PGE Notified Time]],0)</f>
        <v>45326</v>
      </c>
      <c r="L209" s="4">
        <f>HOUR(Data[[#This Row],[PGE Notified Time]])</f>
        <v>19</v>
      </c>
      <c r="M209">
        <v>103716</v>
      </c>
      <c r="N209">
        <v>3665885647</v>
      </c>
      <c r="O209" t="s">
        <v>117</v>
      </c>
      <c r="P209" t="s">
        <v>126</v>
      </c>
      <c r="Q209" s="44" t="s">
        <v>117</v>
      </c>
      <c r="R209" t="s">
        <v>125</v>
      </c>
      <c r="S209" s="1">
        <v>45326.76666666667</v>
      </c>
      <c r="T209" s="1">
        <v>45326.801747685182</v>
      </c>
      <c r="U209" s="1">
        <v>45327.128472222219</v>
      </c>
      <c r="V209" t="s">
        <v>120</v>
      </c>
      <c r="W209" t="s">
        <v>121</v>
      </c>
      <c r="X209" t="s">
        <v>256</v>
      </c>
      <c r="Y209" t="s">
        <v>123</v>
      </c>
      <c r="Z209">
        <v>128134796</v>
      </c>
      <c r="AA209" s="50">
        <v>46179879</v>
      </c>
      <c r="AB209" t="s">
        <v>124</v>
      </c>
      <c r="AC209" s="51">
        <v>521</v>
      </c>
    </row>
    <row r="210" spans="1:29" x14ac:dyDescent="0.25">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South Bay</v>
      </c>
      <c r="C210" s="4" t="str">
        <f>VLOOKUP(P210,Lookup!$A$1:$E$19,5,0)</f>
        <v>Region 4</v>
      </c>
      <c r="D210" s="4" t="str">
        <f>VLOOKUP(P210,Lookup!$A$1:$B$19,2,0)</f>
        <v>SJ</v>
      </c>
      <c r="E210" s="4" t="str">
        <f>IF(AND((Data[[#This Row],[Min Notif Date]]&gt;$G$3),Data[[#This Row],[Min Notif Date]]&lt;$F$3),"Last Week","No")</f>
        <v>No</v>
      </c>
      <c r="F210" s="4" t="str">
        <f>VLOOKUP(MONTH(Data[[#This Row],[Min Notif Date]]),Lookup!$G$1:$H$12,2,0)</f>
        <v>8. Aug</v>
      </c>
      <c r="G210" s="4" t="str">
        <f t="shared" si="3"/>
        <v/>
      </c>
      <c r="H210" s="4" t="str">
        <f>IF(AND(Data[[#This Row],[Min Notif Time]]&gt;6,Data[[#This Row],[Min Notif Time]]&lt;17),"Business Hours","Non-Business Hours")</f>
        <v>Business Hours</v>
      </c>
      <c r="I210" s="4" t="str" cm="1">
        <f t="array" ref="I210">IFERROR(VLOOKUP(Data[[#This Row],[Min Notif Date]],Lookup!$N$1:$P$11,2,0),_xlfn.IFS(VLOOKUP(WEEKDAY(Data[[#This Row],[Min Notif Date]],2),Lookup!$J$1:$L$7,3,0)="Weekend","Weekend",VLOOKUP(WEEKDAY(Data[[#This Row],[Min Notif Date]],2),Lookup!$J$1:$L$7,3,0)="Weekday","Weekday"))</f>
        <v>Weekday</v>
      </c>
      <c r="J210" s="4" t="str">
        <f>VLOOKUP(WEEKDAY(Data[[#This Row],[Min Notif Date]],2),Lookup!$J$1:$K$7,2,0)</f>
        <v>4. Thu</v>
      </c>
      <c r="K210" s="37">
        <f>ROUNDDOWN(Data[[#This Row],[PGE Notified Time]],0)</f>
        <v>45512</v>
      </c>
      <c r="L210" s="4">
        <f>HOUR(Data[[#This Row],[PGE Notified Time]])</f>
        <v>14</v>
      </c>
      <c r="M210">
        <v>111152</v>
      </c>
      <c r="N210" t="s">
        <v>257</v>
      </c>
      <c r="O210" t="s">
        <v>117</v>
      </c>
      <c r="P210" t="s">
        <v>145</v>
      </c>
      <c r="Q210" s="44" t="s">
        <v>117</v>
      </c>
      <c r="R210" t="s">
        <v>125</v>
      </c>
      <c r="S210" s="1">
        <v>45512.619293981479</v>
      </c>
      <c r="T210" s="1">
        <v>45512.620833333334</v>
      </c>
      <c r="U210" s="1">
        <v>45512.979710648149</v>
      </c>
      <c r="V210" t="s">
        <v>120</v>
      </c>
      <c r="W210" t="s">
        <v>121</v>
      </c>
      <c r="X210" t="s">
        <v>146</v>
      </c>
      <c r="Y210" t="s">
        <v>123</v>
      </c>
      <c r="Z210">
        <v>129352987</v>
      </c>
      <c r="AA210" s="50">
        <v>47122522</v>
      </c>
      <c r="AB210" t="s">
        <v>124</v>
      </c>
      <c r="AC210" s="51">
        <v>519</v>
      </c>
    </row>
    <row r="211" spans="1:29" x14ac:dyDescent="0.25">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Bay Area</v>
      </c>
      <c r="C211" s="4" t="str">
        <f>VLOOKUP(P211,Lookup!$A$1:$E$19,5,0)</f>
        <v>Region 3</v>
      </c>
      <c r="D211" s="4" t="str">
        <f>VLOOKUP(P211,Lookup!$A$1:$B$19,2,0)</f>
        <v>EB</v>
      </c>
      <c r="E211" s="4" t="str">
        <f>IF(AND((Data[[#This Row],[Min Notif Date]]&gt;$G$3),Data[[#This Row],[Min Notif Date]]&lt;$F$3),"Last Week","No")</f>
        <v>No</v>
      </c>
      <c r="F211" s="4" t="str">
        <f>VLOOKUP(MONTH(Data[[#This Row],[Min Notif Date]]),Lookup!$G$1:$H$12,2,0)</f>
        <v>4. Apr</v>
      </c>
      <c r="G211" s="4" t="str">
        <f t="shared" si="3"/>
        <v/>
      </c>
      <c r="H211" s="4" t="str">
        <f>IF(AND(Data[[#This Row],[Min Notif Time]]&gt;6,Data[[#This Row],[Min Notif Time]]&lt;17),"Business Hours","Non-Business Hours")</f>
        <v>Business Hours</v>
      </c>
      <c r="I211" s="4" t="str" cm="1">
        <f t="array" ref="I211">IFERROR(VLOOKUP(Data[[#This Row],[Min Notif Date]],Lookup!$N$1:$P$11,2,0),_xlfn.IFS(VLOOKUP(WEEKDAY(Data[[#This Row],[Min Notif Date]],2),Lookup!$J$1:$L$7,3,0)="Weekend","Weekend",VLOOKUP(WEEKDAY(Data[[#This Row],[Min Notif Date]],2),Lookup!$J$1:$L$7,3,0)="Weekday","Weekday"))</f>
        <v>Weekday</v>
      </c>
      <c r="J211" s="4" t="str">
        <f>VLOOKUP(WEEKDAY(Data[[#This Row],[Min Notif Date]],2),Lookup!$J$1:$K$7,2,0)</f>
        <v>1. Mon</v>
      </c>
      <c r="K211" s="37">
        <f>ROUNDDOWN(Data[[#This Row],[PGE Notified Time]],0)</f>
        <v>45390</v>
      </c>
      <c r="L211" s="4">
        <f>HOUR(Data[[#This Row],[PGE Notified Time]])</f>
        <v>14</v>
      </c>
      <c r="M211">
        <v>106270</v>
      </c>
      <c r="O211" t="s">
        <v>117</v>
      </c>
      <c r="P211" t="s">
        <v>118</v>
      </c>
      <c r="Q211" s="44" t="s">
        <v>117</v>
      </c>
      <c r="R211" t="s">
        <v>125</v>
      </c>
      <c r="S211" s="1" t="s">
        <v>5</v>
      </c>
      <c r="T211" s="1">
        <v>45390.619560185187</v>
      </c>
      <c r="U211" s="1">
        <v>45390.979166666664</v>
      </c>
      <c r="V211" t="s">
        <v>120</v>
      </c>
      <c r="W211" t="s">
        <v>121</v>
      </c>
      <c r="X211" t="s">
        <v>188</v>
      </c>
      <c r="Y211" t="s">
        <v>123</v>
      </c>
      <c r="AA211" s="50"/>
      <c r="AB211" t="s">
        <v>124</v>
      </c>
      <c r="AC211" s="51">
        <v>517.83333333300004</v>
      </c>
    </row>
    <row r="212" spans="1:29" x14ac:dyDescent="0.25">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Bay Area</v>
      </c>
      <c r="C212" s="4" t="str">
        <f>VLOOKUP(P212,Lookup!$A$1:$E$19,5,0)</f>
        <v>Region 3</v>
      </c>
      <c r="D212" s="4" t="str">
        <f>VLOOKUP(P212,Lookup!$A$1:$B$19,2,0)</f>
        <v>MI</v>
      </c>
      <c r="E212" s="4" t="str">
        <f>IF(AND((Data[[#This Row],[Min Notif Date]]&gt;$G$3),Data[[#This Row],[Min Notif Date]]&lt;$F$3),"Last Week","No")</f>
        <v>No</v>
      </c>
      <c r="F212" s="4" t="str">
        <f>VLOOKUP(MONTH(Data[[#This Row],[Min Notif Date]]),Lookup!$G$1:$H$12,2,0)</f>
        <v>5. May</v>
      </c>
      <c r="G212" s="4" t="str">
        <f t="shared" si="3"/>
        <v/>
      </c>
      <c r="H212" s="4" t="str">
        <f>IF(AND(Data[[#This Row],[Min Notif Time]]&gt;6,Data[[#This Row],[Min Notif Time]]&lt;17),"Business Hours","Non-Business Hours")</f>
        <v>Business Hours</v>
      </c>
      <c r="I212" s="4" t="str" cm="1">
        <f t="array" ref="I212">IFERROR(VLOOKUP(Data[[#This Row],[Min Notif Date]],Lookup!$N$1:$P$11,2,0),_xlfn.IFS(VLOOKUP(WEEKDAY(Data[[#This Row],[Min Notif Date]],2),Lookup!$J$1:$L$7,3,0)="Weekend","Weekend",VLOOKUP(WEEKDAY(Data[[#This Row],[Min Notif Date]],2),Lookup!$J$1:$L$7,3,0)="Weekday","Weekday"))</f>
        <v>Weekday</v>
      </c>
      <c r="J212" s="4" t="str">
        <f>VLOOKUP(WEEKDAY(Data[[#This Row],[Min Notif Date]],2),Lookup!$J$1:$K$7,2,0)</f>
        <v>3. Wed</v>
      </c>
      <c r="K212" s="37">
        <f>ROUNDDOWN(Data[[#This Row],[PGE Notified Time]],0)</f>
        <v>45434</v>
      </c>
      <c r="L212" s="4">
        <f>HOUR(Data[[#This Row],[PGE Notified Time]])</f>
        <v>14</v>
      </c>
      <c r="M212">
        <v>107988</v>
      </c>
      <c r="N212">
        <v>1846845615</v>
      </c>
      <c r="O212" t="s">
        <v>117</v>
      </c>
      <c r="P212" t="s">
        <v>154</v>
      </c>
      <c r="Q212" s="44" t="s">
        <v>117</v>
      </c>
      <c r="R212" t="s">
        <v>119</v>
      </c>
      <c r="S212" s="1">
        <v>45434.58871527778</v>
      </c>
      <c r="T212" s="1">
        <v>45434.608437499999</v>
      </c>
      <c r="U212" s="1">
        <v>45434.947916666664</v>
      </c>
      <c r="V212" t="s">
        <v>120</v>
      </c>
      <c r="W212" t="s">
        <v>121</v>
      </c>
      <c r="X212" t="s">
        <v>174</v>
      </c>
      <c r="Y212" t="s">
        <v>123</v>
      </c>
      <c r="Z212">
        <v>128841128</v>
      </c>
      <c r="AA212" s="50">
        <v>47078618</v>
      </c>
      <c r="AB212" t="s">
        <v>124</v>
      </c>
      <c r="AC212" s="51">
        <v>517.25</v>
      </c>
    </row>
    <row r="213" spans="1:29" x14ac:dyDescent="0.25">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3" s="4" t="str">
        <f>VLOOKUP(P213,Lookup!$A$1:$D$19,4,0)</f>
        <v>Central Valley</v>
      </c>
      <c r="C213" s="4" t="str">
        <f>VLOOKUP(P213,Lookup!$A$1:$E$19,5,0)</f>
        <v>Region 5</v>
      </c>
      <c r="D213" s="4" t="str">
        <f>VLOOKUP(P213,Lookup!$A$1:$B$19,2,0)</f>
        <v>YO</v>
      </c>
      <c r="E213" s="4" t="str">
        <f>IF(AND((Data[[#This Row],[Min Notif Date]]&gt;$G$3),Data[[#This Row],[Min Notif Date]]&lt;$F$3),"Last Week","No")</f>
        <v>No</v>
      </c>
      <c r="F213" s="4" t="str">
        <f>VLOOKUP(MONTH(Data[[#This Row],[Min Notif Date]]),Lookup!$G$1:$H$12,2,0)</f>
        <v>10. Oct</v>
      </c>
      <c r="G213" s="4" t="str">
        <f t="shared" si="3"/>
        <v/>
      </c>
      <c r="H213" s="4" t="str">
        <f>IF(AND(Data[[#This Row],[Min Notif Time]]&gt;6,Data[[#This Row],[Min Notif Time]]&lt;17),"Business Hours","Non-Business Hours")</f>
        <v>Business Hours</v>
      </c>
      <c r="I213" s="4" t="str" cm="1">
        <f t="array" ref="I213">IFERROR(VLOOKUP(Data[[#This Row],[Min Notif Date]],Lookup!$N$1:$P$11,2,0),_xlfn.IFS(VLOOKUP(WEEKDAY(Data[[#This Row],[Min Notif Date]],2),Lookup!$J$1:$L$7,3,0)="Weekend","Weekend",VLOOKUP(WEEKDAY(Data[[#This Row],[Min Notif Date]],2),Lookup!$J$1:$L$7,3,0)="Weekday","Weekday"))</f>
        <v>Weekday</v>
      </c>
      <c r="J213" s="4" t="str">
        <f>VLOOKUP(WEEKDAY(Data[[#This Row],[Min Notif Date]],2),Lookup!$J$1:$K$7,2,0)</f>
        <v>5. Fri</v>
      </c>
      <c r="K213" s="37">
        <f>ROUNDDOWN(Data[[#This Row],[PGE Notified Time]],0)</f>
        <v>45576</v>
      </c>
      <c r="L213" s="4">
        <f>HOUR(Data[[#This Row],[PGE Notified Time]])</f>
        <v>12</v>
      </c>
      <c r="M213">
        <v>113575</v>
      </c>
      <c r="N213" t="s">
        <v>258</v>
      </c>
      <c r="O213" t="s">
        <v>52</v>
      </c>
      <c r="P213" t="s">
        <v>197</v>
      </c>
      <c r="Q213" s="44" t="s">
        <v>259</v>
      </c>
      <c r="R213" t="s">
        <v>125</v>
      </c>
      <c r="S213" s="1">
        <v>45576.520960648151</v>
      </c>
      <c r="T213" s="1">
        <v>45576.522303240738</v>
      </c>
      <c r="U213" s="1">
        <v>45576.879861111112</v>
      </c>
      <c r="V213" t="s">
        <v>120</v>
      </c>
      <c r="W213" t="s">
        <v>121</v>
      </c>
      <c r="X213" t="s">
        <v>260</v>
      </c>
      <c r="Y213" t="s">
        <v>123</v>
      </c>
      <c r="Z213">
        <v>129676555</v>
      </c>
      <c r="AA213" s="50">
        <v>47158893</v>
      </c>
      <c r="AB213" t="s">
        <v>124</v>
      </c>
      <c r="AC213" s="51">
        <v>516.81666666700005</v>
      </c>
    </row>
    <row r="214" spans="1:29" x14ac:dyDescent="0.25">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Bay Area</v>
      </c>
      <c r="C214" s="4" t="str">
        <f>VLOOKUP(P214,Lookup!$A$1:$E$19,5,0)</f>
        <v>Region 3</v>
      </c>
      <c r="D214" s="4" t="str">
        <f>VLOOKUP(P214,Lookup!$A$1:$B$19,2,0)</f>
        <v>DI</v>
      </c>
      <c r="E214" s="4" t="str">
        <f>IF(AND((Data[[#This Row],[Min Notif Date]]&gt;$G$3),Data[[#This Row],[Min Notif Date]]&lt;$F$3),"Last Week","No")</f>
        <v>No</v>
      </c>
      <c r="F214" s="4" t="str">
        <f>VLOOKUP(MONTH(Data[[#This Row],[Min Notif Date]]),Lookup!$G$1:$H$12,2,0)</f>
        <v>9. Sep</v>
      </c>
      <c r="G214" s="4" t="str">
        <f t="shared" si="3"/>
        <v/>
      </c>
      <c r="H214" s="4" t="str">
        <f>IF(AND(Data[[#This Row],[Min Notif Time]]&gt;6,Data[[#This Row],[Min Notif Time]]&lt;17),"Business Hours","Non-Business Hours")</f>
        <v>Non-Business Hours</v>
      </c>
      <c r="I214" s="4" t="str" cm="1">
        <f t="array" ref="I214">IFERROR(VLOOKUP(Data[[#This Row],[Min Notif Date]],Lookup!$N$1:$P$11,2,0),_xlfn.IFS(VLOOKUP(WEEKDAY(Data[[#This Row],[Min Notif Date]],2),Lookup!$J$1:$L$7,3,0)="Weekend","Weekend",VLOOKUP(WEEKDAY(Data[[#This Row],[Min Notif Date]],2),Lookup!$J$1:$L$7,3,0)="Weekday","Weekday"))</f>
        <v>Weekday</v>
      </c>
      <c r="J214" s="4" t="str">
        <f>VLOOKUP(WEEKDAY(Data[[#This Row],[Min Notif Date]],2),Lookup!$J$1:$K$7,2,0)</f>
        <v>1. Mon</v>
      </c>
      <c r="K214" s="37">
        <f>ROUNDDOWN(Data[[#This Row],[PGE Notified Time]],0)</f>
        <v>45551</v>
      </c>
      <c r="L214" s="4">
        <f>HOUR(Data[[#This Row],[PGE Notified Time]])</f>
        <v>17</v>
      </c>
      <c r="M214">
        <v>112628</v>
      </c>
      <c r="N214">
        <v>1595884183</v>
      </c>
      <c r="O214" t="s">
        <v>117</v>
      </c>
      <c r="P214" t="s">
        <v>141</v>
      </c>
      <c r="Q214" s="44" t="s">
        <v>117</v>
      </c>
      <c r="R214" t="s">
        <v>125</v>
      </c>
      <c r="S214" s="1">
        <v>45551.710914351854</v>
      </c>
      <c r="T214" s="1">
        <v>45551.710138888891</v>
      </c>
      <c r="U214" s="1">
        <v>45552.068749999999</v>
      </c>
      <c r="V214" t="s">
        <v>120</v>
      </c>
      <c r="W214" t="s">
        <v>121</v>
      </c>
      <c r="X214" t="s">
        <v>194</v>
      </c>
      <c r="Y214" t="s">
        <v>123</v>
      </c>
      <c r="Z214">
        <v>129541178</v>
      </c>
      <c r="AA214" s="50">
        <v>47134063</v>
      </c>
      <c r="AB214" t="s">
        <v>124</v>
      </c>
      <c r="AC214" s="51">
        <v>516.4</v>
      </c>
    </row>
    <row r="215" spans="1:29" x14ac:dyDescent="0.25">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 s="4" t="str">
        <f>VLOOKUP(P215,Lookup!$A$1:$D$19,4,0)</f>
        <v>Bay Area</v>
      </c>
      <c r="C215" s="4" t="str">
        <f>VLOOKUP(P215,Lookup!$A$1:$E$19,5,0)</f>
        <v>Region 3</v>
      </c>
      <c r="D215" s="4" t="str">
        <f>VLOOKUP(P215,Lookup!$A$1:$B$19,2,0)</f>
        <v>SF</v>
      </c>
      <c r="E215" s="4" t="str">
        <f>IF(AND((Data[[#This Row],[Min Notif Date]]&gt;$G$3),Data[[#This Row],[Min Notif Date]]&lt;$F$3),"Last Week","No")</f>
        <v>No</v>
      </c>
      <c r="F215" s="4" t="str">
        <f>VLOOKUP(MONTH(Data[[#This Row],[Min Notif Date]]),Lookup!$G$1:$H$12,2,0)</f>
        <v>12. Dec</v>
      </c>
      <c r="G215" s="4" t="str">
        <f t="shared" si="3"/>
        <v/>
      </c>
      <c r="H215" s="4" t="str">
        <f>IF(AND(Data[[#This Row],[Min Notif Time]]&gt;6,Data[[#This Row],[Min Notif Time]]&lt;17),"Business Hours","Non-Business Hours")</f>
        <v>Business Hours</v>
      </c>
      <c r="I215" s="4" t="str" cm="1">
        <f t="array" ref="I215">IFERROR(VLOOKUP(Data[[#This Row],[Min Notif Date]],Lookup!$N$1:$P$11,2,0),_xlfn.IFS(VLOOKUP(WEEKDAY(Data[[#This Row],[Min Notif Date]],2),Lookup!$J$1:$L$7,3,0)="Weekend","Weekend",VLOOKUP(WEEKDAY(Data[[#This Row],[Min Notif Date]],2),Lookup!$J$1:$L$7,3,0)="Weekday","Weekday"))</f>
        <v>Weekday</v>
      </c>
      <c r="J215" s="4" t="str">
        <f>VLOOKUP(WEEKDAY(Data[[#This Row],[Min Notif Date]],2),Lookup!$J$1:$K$7,2,0)</f>
        <v>3. Wed</v>
      </c>
      <c r="K215" s="37">
        <f>ROUNDDOWN(Data[[#This Row],[PGE Notified Time]],0)</f>
        <v>45630</v>
      </c>
      <c r="L215" s="4">
        <f>HOUR(Data[[#This Row],[PGE Notified Time]])</f>
        <v>15</v>
      </c>
      <c r="M215">
        <v>115458</v>
      </c>
      <c r="N215">
        <v>5918828802</v>
      </c>
      <c r="O215" t="s">
        <v>117</v>
      </c>
      <c r="P215" t="s">
        <v>128</v>
      </c>
      <c r="Q215" s="44" t="s">
        <v>117</v>
      </c>
      <c r="R215" t="s">
        <v>119</v>
      </c>
      <c r="S215" s="1">
        <v>45630.631504629629</v>
      </c>
      <c r="T215" s="1">
        <v>45630.645069444443</v>
      </c>
      <c r="U215" s="1">
        <v>45630.989583333336</v>
      </c>
      <c r="V215" t="s">
        <v>120</v>
      </c>
      <c r="W215" t="s">
        <v>121</v>
      </c>
      <c r="X215" t="s">
        <v>129</v>
      </c>
      <c r="Y215" t="s">
        <v>123</v>
      </c>
      <c r="AA215" s="50"/>
      <c r="AB215" t="s">
        <v>124</v>
      </c>
      <c r="AC215" s="51">
        <v>515.633333333</v>
      </c>
    </row>
    <row r="216" spans="1:29" x14ac:dyDescent="0.25">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 s="4" t="str">
        <f>VLOOKUP(P216,Lookup!$A$1:$D$19,4,0)</f>
        <v>Central Valley</v>
      </c>
      <c r="C216" s="4" t="str">
        <f>VLOOKUP(P216,Lookup!$A$1:$E$19,5,0)</f>
        <v>Region 5</v>
      </c>
      <c r="D216" s="4" t="str">
        <f>VLOOKUP(P216,Lookup!$A$1:$B$19,2,0)</f>
        <v>YO</v>
      </c>
      <c r="E216" s="4" t="str">
        <f>IF(AND((Data[[#This Row],[Min Notif Date]]&gt;$G$3),Data[[#This Row],[Min Notif Date]]&lt;$F$3),"Last Week","No")</f>
        <v>No</v>
      </c>
      <c r="F216" s="4" t="str">
        <f>VLOOKUP(MONTH(Data[[#This Row],[Min Notif Date]]),Lookup!$G$1:$H$12,2,0)</f>
        <v>7. Jul</v>
      </c>
      <c r="G216" s="4" t="str">
        <f t="shared" si="3"/>
        <v/>
      </c>
      <c r="H216" s="4" t="str">
        <f>IF(AND(Data[[#This Row],[Min Notif Time]]&gt;6,Data[[#This Row],[Min Notif Time]]&lt;17),"Business Hours","Non-Business Hours")</f>
        <v>Business Hours</v>
      </c>
      <c r="I216" s="4" t="str" cm="1">
        <f t="array" ref="I216">IFERROR(VLOOKUP(Data[[#This Row],[Min Notif Date]],Lookup!$N$1:$P$11,2,0),_xlfn.IFS(VLOOKUP(WEEKDAY(Data[[#This Row],[Min Notif Date]],2),Lookup!$J$1:$L$7,3,0)="Weekend","Weekend",VLOOKUP(WEEKDAY(Data[[#This Row],[Min Notif Date]],2),Lookup!$J$1:$L$7,3,0)="Weekday","Weekday"))</f>
        <v>Weekday</v>
      </c>
      <c r="J216" s="4" t="str">
        <f>VLOOKUP(WEEKDAY(Data[[#This Row],[Min Notif Date]],2),Lookup!$J$1:$K$7,2,0)</f>
        <v>5. Fri</v>
      </c>
      <c r="K216" s="37">
        <f>ROUNDDOWN(Data[[#This Row],[PGE Notified Time]],0)</f>
        <v>45485</v>
      </c>
      <c r="L216" s="4">
        <f>HOUR(Data[[#This Row],[PGE Notified Time]])</f>
        <v>13</v>
      </c>
      <c r="M216">
        <v>110112</v>
      </c>
      <c r="N216" t="s">
        <v>261</v>
      </c>
      <c r="O216" t="s">
        <v>117</v>
      </c>
      <c r="P216" t="s">
        <v>197</v>
      </c>
      <c r="Q216" s="44" t="s">
        <v>117</v>
      </c>
      <c r="R216" t="s">
        <v>125</v>
      </c>
      <c r="S216" s="1">
        <v>45485.543599537035</v>
      </c>
      <c r="T216" s="1">
        <v>45485.547025462962</v>
      </c>
      <c r="U216" s="1">
        <v>45485.900694444441</v>
      </c>
      <c r="V216" t="s">
        <v>120</v>
      </c>
      <c r="W216" t="s">
        <v>121</v>
      </c>
      <c r="X216" t="s">
        <v>262</v>
      </c>
      <c r="Y216" t="s">
        <v>123</v>
      </c>
      <c r="Z216">
        <v>129216076</v>
      </c>
      <c r="AA216" s="50">
        <v>47114613</v>
      </c>
      <c r="AB216" t="s">
        <v>124</v>
      </c>
      <c r="AC216" s="51">
        <v>514.21666666700003</v>
      </c>
    </row>
    <row r="217" spans="1:29" x14ac:dyDescent="0.25">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 s="4" t="str">
        <f>VLOOKUP(P217,Lookup!$A$1:$D$19,4,0)</f>
        <v>North Coast</v>
      </c>
      <c r="C217" s="4" t="str">
        <f>VLOOKUP(P217,Lookup!$A$1:$E$19,5,0)</f>
        <v>Region 1</v>
      </c>
      <c r="D217" s="4" t="str">
        <f>VLOOKUP(P217,Lookup!$A$1:$B$19,2,0)</f>
        <v>NB</v>
      </c>
      <c r="E217" s="4" t="str">
        <f>IF(AND((Data[[#This Row],[Min Notif Date]]&gt;$G$3),Data[[#This Row],[Min Notif Date]]&lt;$F$3),"Last Week","No")</f>
        <v>No</v>
      </c>
      <c r="F217" s="4" t="str">
        <f>VLOOKUP(MONTH(Data[[#This Row],[Min Notif Date]]),Lookup!$G$1:$H$12,2,0)</f>
        <v>5. May</v>
      </c>
      <c r="G217" s="4" t="str">
        <f t="shared" si="3"/>
        <v/>
      </c>
      <c r="H217" s="4" t="str">
        <f>IF(AND(Data[[#This Row],[Min Notif Time]]&gt;6,Data[[#This Row],[Min Notif Time]]&lt;17),"Business Hours","Non-Business Hours")</f>
        <v>Business Hours</v>
      </c>
      <c r="I217" s="4" t="str" cm="1">
        <f t="array" ref="I217">IFERROR(VLOOKUP(Data[[#This Row],[Min Notif Date]],Lookup!$N$1:$P$11,2,0),_xlfn.IFS(VLOOKUP(WEEKDAY(Data[[#This Row],[Min Notif Date]],2),Lookup!$J$1:$L$7,3,0)="Weekend","Weekend",VLOOKUP(WEEKDAY(Data[[#This Row],[Min Notif Date]],2),Lookup!$J$1:$L$7,3,0)="Weekday","Weekday"))</f>
        <v>Weekday</v>
      </c>
      <c r="J217" s="4" t="str">
        <f>VLOOKUP(WEEKDAY(Data[[#This Row],[Min Notif Date]],2),Lookup!$J$1:$K$7,2,0)</f>
        <v>4. Thu</v>
      </c>
      <c r="K217" s="37">
        <f>ROUNDDOWN(Data[[#This Row],[PGE Notified Time]],0)</f>
        <v>45421</v>
      </c>
      <c r="L217" s="4">
        <f>HOUR(Data[[#This Row],[PGE Notified Time]])</f>
        <v>13</v>
      </c>
      <c r="M217">
        <v>107504</v>
      </c>
      <c r="O217" t="s">
        <v>117</v>
      </c>
      <c r="P217" t="s">
        <v>126</v>
      </c>
      <c r="Q217" s="44" t="s">
        <v>117</v>
      </c>
      <c r="R217" t="s">
        <v>125</v>
      </c>
      <c r="S217" s="1" t="s">
        <v>5</v>
      </c>
      <c r="T217" s="1">
        <v>45421.55096064815</v>
      </c>
      <c r="U217" s="1">
        <v>45421.907638888886</v>
      </c>
      <c r="V217" t="s">
        <v>120</v>
      </c>
      <c r="W217" t="s">
        <v>121</v>
      </c>
      <c r="X217" t="s">
        <v>151</v>
      </c>
      <c r="Y217" t="s">
        <v>123</v>
      </c>
      <c r="Z217">
        <v>128732013</v>
      </c>
      <c r="AA217" s="50">
        <v>47070915</v>
      </c>
      <c r="AB217" t="s">
        <v>124</v>
      </c>
      <c r="AC217" s="51">
        <v>513.616666667</v>
      </c>
    </row>
    <row r="218" spans="1:29" x14ac:dyDescent="0.25">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 s="4" t="str">
        <f>VLOOKUP(P218,Lookup!$A$1:$D$19,4,0)</f>
        <v>Bay Area</v>
      </c>
      <c r="C218" s="4" t="str">
        <f>VLOOKUP(P218,Lookup!$A$1:$E$19,5,0)</f>
        <v>Region 3</v>
      </c>
      <c r="D218" s="4" t="str">
        <f>VLOOKUP(P218,Lookup!$A$1:$B$19,2,0)</f>
        <v>EB</v>
      </c>
      <c r="E218" s="4" t="str">
        <f>IF(AND((Data[[#This Row],[Min Notif Date]]&gt;$G$3),Data[[#This Row],[Min Notif Date]]&lt;$F$3),"Last Week","No")</f>
        <v>No</v>
      </c>
      <c r="F218" s="4" t="str">
        <f>VLOOKUP(MONTH(Data[[#This Row],[Min Notif Date]]),Lookup!$G$1:$H$12,2,0)</f>
        <v>1. Jan</v>
      </c>
      <c r="G218" s="4" t="str">
        <f t="shared" si="3"/>
        <v/>
      </c>
      <c r="H218" s="4" t="str">
        <f>IF(AND(Data[[#This Row],[Min Notif Time]]&gt;6,Data[[#This Row],[Min Notif Time]]&lt;17),"Business Hours","Non-Business Hours")</f>
        <v>Non-Business Hours</v>
      </c>
      <c r="I218" s="4" t="str" cm="1">
        <f t="array" ref="I218">IFERROR(VLOOKUP(Data[[#This Row],[Min Notif Date]],Lookup!$N$1:$P$11,2,0),_xlfn.IFS(VLOOKUP(WEEKDAY(Data[[#This Row],[Min Notif Date]],2),Lookup!$J$1:$L$7,3,0)="Weekend","Weekend",VLOOKUP(WEEKDAY(Data[[#This Row],[Min Notif Date]],2),Lookup!$J$1:$L$7,3,0)="Weekday","Weekday"))</f>
        <v>Weekend</v>
      </c>
      <c r="J218" s="4" t="str">
        <f>VLOOKUP(WEEKDAY(Data[[#This Row],[Min Notif Date]],2),Lookup!$J$1:$K$7,2,0)</f>
        <v>7. Sun</v>
      </c>
      <c r="K218" s="37">
        <f>ROUNDDOWN(Data[[#This Row],[PGE Notified Time]],0)</f>
        <v>45298</v>
      </c>
      <c r="L218" s="4">
        <f>HOUR(Data[[#This Row],[PGE Notified Time]])</f>
        <v>17</v>
      </c>
      <c r="M218">
        <v>102736</v>
      </c>
      <c r="N218">
        <v>2528238554</v>
      </c>
      <c r="O218" t="s">
        <v>117</v>
      </c>
      <c r="P218" t="s">
        <v>118</v>
      </c>
      <c r="Q218" s="44" t="s">
        <v>117</v>
      </c>
      <c r="R218" t="s">
        <v>119</v>
      </c>
      <c r="S218" s="1">
        <v>45298.707326388889</v>
      </c>
      <c r="T218" s="1">
        <v>45298.742696759262</v>
      </c>
      <c r="U218" s="1">
        <v>45299.062974537039</v>
      </c>
      <c r="V218" t="s">
        <v>120</v>
      </c>
      <c r="W218" t="s">
        <v>121</v>
      </c>
      <c r="X218" t="s">
        <v>122</v>
      </c>
      <c r="Y218" t="s">
        <v>123</v>
      </c>
      <c r="Z218">
        <v>128073017</v>
      </c>
      <c r="AA218" s="50">
        <v>35525758</v>
      </c>
      <c r="AB218" t="s">
        <v>124</v>
      </c>
      <c r="AC218" s="51">
        <v>512.133333333</v>
      </c>
    </row>
    <row r="219" spans="1:29" x14ac:dyDescent="0.25">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 s="4" t="str">
        <f>VLOOKUP(P219,Lookup!$A$1:$D$19,4,0)</f>
        <v>North Coast</v>
      </c>
      <c r="C219" s="4" t="str">
        <f>VLOOKUP(P219,Lookup!$A$1:$E$19,5,0)</f>
        <v>Region 1</v>
      </c>
      <c r="D219" s="4" t="str">
        <f>VLOOKUP(P219,Lookup!$A$1:$B$19,2,0)</f>
        <v>NB</v>
      </c>
      <c r="E219" s="4" t="str">
        <f>IF(AND((Data[[#This Row],[Min Notif Date]]&gt;$G$3),Data[[#This Row],[Min Notif Date]]&lt;$F$3),"Last Week","No")</f>
        <v>No</v>
      </c>
      <c r="F219" s="4" t="str">
        <f>VLOOKUP(MONTH(Data[[#This Row],[Min Notif Date]]),Lookup!$G$1:$H$12,2,0)</f>
        <v>1. Jan</v>
      </c>
      <c r="G219" s="4" t="str">
        <f t="shared" si="3"/>
        <v/>
      </c>
      <c r="H219" s="4" t="str">
        <f>IF(AND(Data[[#This Row],[Min Notif Time]]&gt;6,Data[[#This Row],[Min Notif Time]]&lt;17),"Business Hours","Non-Business Hours")</f>
        <v>Business Hours</v>
      </c>
      <c r="I219" s="4" t="str" cm="1">
        <f t="array" ref="I219">IFERROR(VLOOKUP(Data[[#This Row],[Min Notif Date]],Lookup!$N$1:$P$11,2,0),_xlfn.IFS(VLOOKUP(WEEKDAY(Data[[#This Row],[Min Notif Date]],2),Lookup!$J$1:$L$7,3,0)="Weekend","Weekend",VLOOKUP(WEEKDAY(Data[[#This Row],[Min Notif Date]],2),Lookup!$J$1:$L$7,3,0)="Weekday","Weekday"))</f>
        <v>Weekday</v>
      </c>
      <c r="J219" s="4" t="str">
        <f>VLOOKUP(WEEKDAY(Data[[#This Row],[Min Notif Date]],2),Lookup!$J$1:$K$7,2,0)</f>
        <v>4. Thu</v>
      </c>
      <c r="K219" s="37">
        <f>ROUNDDOWN(Data[[#This Row],[PGE Notified Time]],0)</f>
        <v>45316</v>
      </c>
      <c r="L219" s="4">
        <f>HOUR(Data[[#This Row],[PGE Notified Time]])</f>
        <v>11</v>
      </c>
      <c r="M219">
        <v>103348</v>
      </c>
      <c r="N219">
        <v>4225351789</v>
      </c>
      <c r="O219" t="s">
        <v>117</v>
      </c>
      <c r="P219" t="s">
        <v>126</v>
      </c>
      <c r="Q219" s="44" t="s">
        <v>117</v>
      </c>
      <c r="R219" t="s">
        <v>125</v>
      </c>
      <c r="S219" s="1">
        <v>45316.422511574077</v>
      </c>
      <c r="T219" s="1">
        <v>45316.483854166669</v>
      </c>
      <c r="U219" s="1">
        <v>45316.777777777781</v>
      </c>
      <c r="V219" t="s">
        <v>120</v>
      </c>
      <c r="W219" t="s">
        <v>121</v>
      </c>
      <c r="X219" t="s">
        <v>252</v>
      </c>
      <c r="Y219" t="s">
        <v>123</v>
      </c>
      <c r="Z219">
        <v>128083551</v>
      </c>
      <c r="AA219" s="50">
        <v>46171749</v>
      </c>
      <c r="AB219" t="s">
        <v>124</v>
      </c>
      <c r="AC219" s="51">
        <v>511.58333333299998</v>
      </c>
    </row>
    <row r="220" spans="1:29" x14ac:dyDescent="0.25">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Central Valley</v>
      </c>
      <c r="C220" s="4" t="str">
        <f>VLOOKUP(P220,Lookup!$A$1:$E$19,5,0)</f>
        <v>Region 5</v>
      </c>
      <c r="D220" s="4" t="str">
        <f>VLOOKUP(P220,Lookup!$A$1:$B$19,2,0)</f>
        <v>ST</v>
      </c>
      <c r="E220" s="4" t="str">
        <f>IF(AND((Data[[#This Row],[Min Notif Date]]&gt;$G$3),Data[[#This Row],[Min Notif Date]]&lt;$F$3),"Last Week","No")</f>
        <v>No</v>
      </c>
      <c r="F220" s="4" t="str">
        <f>VLOOKUP(MONTH(Data[[#This Row],[Min Notif Date]]),Lookup!$G$1:$H$12,2,0)</f>
        <v>8. Aug</v>
      </c>
      <c r="G220" s="4" t="str">
        <f t="shared" si="3"/>
        <v/>
      </c>
      <c r="H220" s="4" t="str">
        <f>IF(AND(Data[[#This Row],[Min Notif Time]]&gt;6,Data[[#This Row],[Min Notif Time]]&lt;17),"Business Hours","Non-Business Hours")</f>
        <v>Business Hours</v>
      </c>
      <c r="I220" s="4" t="str" cm="1">
        <f t="array" ref="I220">IFERROR(VLOOKUP(Data[[#This Row],[Min Notif Date]],Lookup!$N$1:$P$11,2,0),_xlfn.IFS(VLOOKUP(WEEKDAY(Data[[#This Row],[Min Notif Date]],2),Lookup!$J$1:$L$7,3,0)="Weekend","Weekend",VLOOKUP(WEEKDAY(Data[[#This Row],[Min Notif Date]],2),Lookup!$J$1:$L$7,3,0)="Weekday","Weekday"))</f>
        <v>Weekday</v>
      </c>
      <c r="J220" s="4" t="str">
        <f>VLOOKUP(WEEKDAY(Data[[#This Row],[Min Notif Date]],2),Lookup!$J$1:$K$7,2,0)</f>
        <v>1. Mon</v>
      </c>
      <c r="K220" s="37">
        <f>ROUNDDOWN(Data[[#This Row],[PGE Notified Time]],0)</f>
        <v>45530</v>
      </c>
      <c r="L220" s="4">
        <f>HOUR(Data[[#This Row],[PGE Notified Time]])</f>
        <v>11</v>
      </c>
      <c r="M220">
        <v>111788</v>
      </c>
      <c r="N220" t="s">
        <v>263</v>
      </c>
      <c r="O220" t="s">
        <v>117</v>
      </c>
      <c r="P220" t="s">
        <v>152</v>
      </c>
      <c r="Q220" s="44" t="s">
        <v>117</v>
      </c>
      <c r="R220" t="s">
        <v>119</v>
      </c>
      <c r="S220" s="1">
        <v>45530.474895833337</v>
      </c>
      <c r="T220" s="1">
        <v>45530.477500000001</v>
      </c>
      <c r="U220" s="1">
        <v>45530.830034722225</v>
      </c>
      <c r="V220" t="s">
        <v>120</v>
      </c>
      <c r="W220" t="s">
        <v>121</v>
      </c>
      <c r="X220" t="s">
        <v>190</v>
      </c>
      <c r="Y220" t="s">
        <v>123</v>
      </c>
      <c r="Z220">
        <v>129435758</v>
      </c>
      <c r="AA220" s="50">
        <v>47127030</v>
      </c>
      <c r="AB220" t="s">
        <v>124</v>
      </c>
      <c r="AC220" s="51">
        <v>511.4</v>
      </c>
    </row>
    <row r="221" spans="1:29" x14ac:dyDescent="0.25">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North Coast</v>
      </c>
      <c r="C221" s="4" t="str">
        <f>VLOOKUP(P221,Lookup!$A$1:$E$19,5,0)</f>
        <v>Region 1</v>
      </c>
      <c r="D221" s="4" t="str">
        <f>VLOOKUP(P221,Lookup!$A$1:$B$19,2,0)</f>
        <v>NB</v>
      </c>
      <c r="E221" s="4" t="str">
        <f>IF(AND((Data[[#This Row],[Min Notif Date]]&gt;$G$3),Data[[#This Row],[Min Notif Date]]&lt;$F$3),"Last Week","No")</f>
        <v>No</v>
      </c>
      <c r="F221" s="4" t="str">
        <f>VLOOKUP(MONTH(Data[[#This Row],[Min Notif Date]]),Lookup!$G$1:$H$12,2,0)</f>
        <v>5. May</v>
      </c>
      <c r="G221" s="4" t="str">
        <f t="shared" si="3"/>
        <v/>
      </c>
      <c r="H221" s="4" t="str">
        <f>IF(AND(Data[[#This Row],[Min Notif Time]]&gt;6,Data[[#This Row],[Min Notif Time]]&lt;17),"Business Hours","Non-Business Hours")</f>
        <v>Non-Business Hours</v>
      </c>
      <c r="I221" s="4" t="str" cm="1">
        <f t="array" ref="I221">IFERROR(VLOOKUP(Data[[#This Row],[Min Notif Date]],Lookup!$N$1:$P$11,2,0),_xlfn.IFS(VLOOKUP(WEEKDAY(Data[[#This Row],[Min Notif Date]],2),Lookup!$J$1:$L$7,3,0)="Weekend","Weekend",VLOOKUP(WEEKDAY(Data[[#This Row],[Min Notif Date]],2),Lookup!$J$1:$L$7,3,0)="Weekday","Weekday"))</f>
        <v>Weekday</v>
      </c>
      <c r="J221" s="4" t="str">
        <f>VLOOKUP(WEEKDAY(Data[[#This Row],[Min Notif Date]],2),Lookup!$J$1:$K$7,2,0)</f>
        <v>4. Thu</v>
      </c>
      <c r="K221" s="37">
        <f>ROUNDDOWN(Data[[#This Row],[PGE Notified Time]],0)</f>
        <v>45414</v>
      </c>
      <c r="L221" s="4">
        <f>HOUR(Data[[#This Row],[PGE Notified Time]])</f>
        <v>17</v>
      </c>
      <c r="M221">
        <v>107260</v>
      </c>
      <c r="O221" t="s">
        <v>117</v>
      </c>
      <c r="P221" t="s">
        <v>126</v>
      </c>
      <c r="Q221" s="44" t="s">
        <v>117</v>
      </c>
      <c r="R221" t="s">
        <v>119</v>
      </c>
      <c r="S221" s="1" t="s">
        <v>5</v>
      </c>
      <c r="T221" s="1">
        <v>45414.72824074074</v>
      </c>
      <c r="U221" s="1">
        <v>45415.083333333336</v>
      </c>
      <c r="V221" t="s">
        <v>120</v>
      </c>
      <c r="W221" t="s">
        <v>121</v>
      </c>
      <c r="X221" t="s">
        <v>227</v>
      </c>
      <c r="Y221" t="s">
        <v>123</v>
      </c>
      <c r="AA221" s="50"/>
      <c r="AB221" t="s">
        <v>124</v>
      </c>
      <c r="AC221" s="51">
        <v>511.33333333299998</v>
      </c>
    </row>
    <row r="222" spans="1:29" x14ac:dyDescent="0.25">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South Bay</v>
      </c>
      <c r="C222" s="4" t="str">
        <f>VLOOKUP(P222,Lookup!$A$1:$E$19,5,0)</f>
        <v>Region 4</v>
      </c>
      <c r="D222" s="4" t="str">
        <f>VLOOKUP(P222,Lookup!$A$1:$B$19,2,0)</f>
        <v>SJ</v>
      </c>
      <c r="E222" s="4" t="str">
        <f>IF(AND((Data[[#This Row],[Min Notif Date]]&gt;$G$3),Data[[#This Row],[Min Notif Date]]&lt;$F$3),"Last Week","No")</f>
        <v>No</v>
      </c>
      <c r="F222" s="4" t="str">
        <f>VLOOKUP(MONTH(Data[[#This Row],[Min Notif Date]]),Lookup!$G$1:$H$12,2,0)</f>
        <v>5. May</v>
      </c>
      <c r="G222" s="4" t="str">
        <f t="shared" si="3"/>
        <v/>
      </c>
      <c r="H222" s="4" t="str">
        <f>IF(AND(Data[[#This Row],[Min Notif Time]]&gt;6,Data[[#This Row],[Min Notif Time]]&lt;17),"Business Hours","Non-Business Hours")</f>
        <v>Business Hours</v>
      </c>
      <c r="I222" s="4" t="str" cm="1">
        <f t="array" ref="I222">IFERROR(VLOOKUP(Data[[#This Row],[Min Notif Date]],Lookup!$N$1:$P$11,2,0),_xlfn.IFS(VLOOKUP(WEEKDAY(Data[[#This Row],[Min Notif Date]],2),Lookup!$J$1:$L$7,3,0)="Weekend","Weekend",VLOOKUP(WEEKDAY(Data[[#This Row],[Min Notif Date]],2),Lookup!$J$1:$L$7,3,0)="Weekday","Weekday"))</f>
        <v>Weekday</v>
      </c>
      <c r="J222" s="4" t="str">
        <f>VLOOKUP(WEEKDAY(Data[[#This Row],[Min Notif Date]],2),Lookup!$J$1:$K$7,2,0)</f>
        <v>4. Thu</v>
      </c>
      <c r="K222" s="37">
        <f>ROUNDDOWN(Data[[#This Row],[PGE Notified Time]],0)</f>
        <v>45435</v>
      </c>
      <c r="L222" s="4">
        <f>HOUR(Data[[#This Row],[PGE Notified Time]])</f>
        <v>12</v>
      </c>
      <c r="M222">
        <v>108043</v>
      </c>
      <c r="O222" t="s">
        <v>117</v>
      </c>
      <c r="P222" t="s">
        <v>145</v>
      </c>
      <c r="Q222" s="44" t="s">
        <v>117</v>
      </c>
      <c r="R222" t="s">
        <v>119</v>
      </c>
      <c r="S222" s="1" t="s">
        <v>5</v>
      </c>
      <c r="T222" s="1">
        <v>45435.52207175926</v>
      </c>
      <c r="U222" s="1">
        <v>45435.875023148146</v>
      </c>
      <c r="V222" t="s">
        <v>120</v>
      </c>
      <c r="W222" t="s">
        <v>121</v>
      </c>
      <c r="X222" t="s">
        <v>146</v>
      </c>
      <c r="Y222" t="s">
        <v>123</v>
      </c>
      <c r="Z222">
        <v>128880010</v>
      </c>
      <c r="AA222" s="50">
        <v>47078819</v>
      </c>
      <c r="AB222" t="s">
        <v>124</v>
      </c>
      <c r="AC222" s="51">
        <v>508.25</v>
      </c>
    </row>
    <row r="223" spans="1:29" x14ac:dyDescent="0.25">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 s="4" t="str">
        <f>VLOOKUP(P223,Lookup!$A$1:$D$19,4,0)</f>
        <v>South Bay</v>
      </c>
      <c r="C223" s="4" t="str">
        <f>VLOOKUP(P223,Lookup!$A$1:$E$19,5,0)</f>
        <v>Region 4</v>
      </c>
      <c r="D223" s="4" t="str">
        <f>VLOOKUP(P223,Lookup!$A$1:$B$19,2,0)</f>
        <v>SJ</v>
      </c>
      <c r="E223" s="4" t="str">
        <f>IF(AND((Data[[#This Row],[Min Notif Date]]&gt;$G$3),Data[[#This Row],[Min Notif Date]]&lt;$F$3),"Last Week","No")</f>
        <v>No</v>
      </c>
      <c r="F223" s="4" t="str">
        <f>VLOOKUP(MONTH(Data[[#This Row],[Min Notif Date]]),Lookup!$G$1:$H$12,2,0)</f>
        <v>5. May</v>
      </c>
      <c r="G223" s="4" t="str">
        <f t="shared" si="3"/>
        <v/>
      </c>
      <c r="H223" s="4" t="str">
        <f>IF(AND(Data[[#This Row],[Min Notif Time]]&gt;6,Data[[#This Row],[Min Notif Time]]&lt;17),"Business Hours","Non-Business Hours")</f>
        <v>Business Hours</v>
      </c>
      <c r="I223" s="4" t="str" cm="1">
        <f t="array" ref="I223">IFERROR(VLOOKUP(Data[[#This Row],[Min Notif Date]],Lookup!$N$1:$P$11,2,0),_xlfn.IFS(VLOOKUP(WEEKDAY(Data[[#This Row],[Min Notif Date]],2),Lookup!$J$1:$L$7,3,0)="Weekend","Weekend",VLOOKUP(WEEKDAY(Data[[#This Row],[Min Notif Date]],2),Lookup!$J$1:$L$7,3,0)="Weekday","Weekday"))</f>
        <v>Weekday</v>
      </c>
      <c r="J223" s="4" t="str">
        <f>VLOOKUP(WEEKDAY(Data[[#This Row],[Min Notif Date]],2),Lookup!$J$1:$K$7,2,0)</f>
        <v>1. Mon</v>
      </c>
      <c r="K223" s="37">
        <f>ROUNDDOWN(Data[[#This Row],[PGE Notified Time]],0)</f>
        <v>45425</v>
      </c>
      <c r="L223" s="4">
        <f>HOUR(Data[[#This Row],[PGE Notified Time]])</f>
        <v>13</v>
      </c>
      <c r="M223">
        <v>107622</v>
      </c>
      <c r="O223" t="s">
        <v>117</v>
      </c>
      <c r="P223" t="s">
        <v>145</v>
      </c>
      <c r="Q223" s="44" t="s">
        <v>117</v>
      </c>
      <c r="R223" t="s">
        <v>119</v>
      </c>
      <c r="S223" s="1" t="s">
        <v>5</v>
      </c>
      <c r="T223" s="1">
        <v>45425.564131944448</v>
      </c>
      <c r="U223" s="1">
        <v>45425.916666666664</v>
      </c>
      <c r="V223" t="s">
        <v>120</v>
      </c>
      <c r="W223" t="s">
        <v>121</v>
      </c>
      <c r="X223" t="s">
        <v>264</v>
      </c>
      <c r="Y223" t="s">
        <v>123</v>
      </c>
      <c r="Z223">
        <v>128753847</v>
      </c>
      <c r="AA223" s="50">
        <v>47073097</v>
      </c>
      <c r="AB223" t="s">
        <v>124</v>
      </c>
      <c r="AC223" s="51">
        <v>507.65</v>
      </c>
    </row>
    <row r="224" spans="1:29" x14ac:dyDescent="0.25">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Bay Area</v>
      </c>
      <c r="C224" s="4" t="str">
        <f>VLOOKUP(P224,Lookup!$A$1:$E$19,5,0)</f>
        <v>Region 3</v>
      </c>
      <c r="D224" s="4" t="str">
        <f>VLOOKUP(P224,Lookup!$A$1:$B$19,2,0)</f>
        <v>EB</v>
      </c>
      <c r="E224" s="4" t="str">
        <f>IF(AND((Data[[#This Row],[Min Notif Date]]&gt;$G$3),Data[[#This Row],[Min Notif Date]]&lt;$F$3),"Last Week","No")</f>
        <v>No</v>
      </c>
      <c r="F224" s="4" t="str">
        <f>VLOOKUP(MONTH(Data[[#This Row],[Min Notif Date]]),Lookup!$G$1:$H$12,2,0)</f>
        <v>4. Apr</v>
      </c>
      <c r="G224" s="4" t="str">
        <f t="shared" si="3"/>
        <v/>
      </c>
      <c r="H224" s="4" t="str">
        <f>IF(AND(Data[[#This Row],[Min Notif Time]]&gt;6,Data[[#This Row],[Min Notif Time]]&lt;17),"Business Hours","Non-Business Hours")</f>
        <v>Business Hours</v>
      </c>
      <c r="I224" s="4" t="str" cm="1">
        <f t="array" ref="I224">IFERROR(VLOOKUP(Data[[#This Row],[Min Notif Date]],Lookup!$N$1:$P$11,2,0),_xlfn.IFS(VLOOKUP(WEEKDAY(Data[[#This Row],[Min Notif Date]],2),Lookup!$J$1:$L$7,3,0)="Weekend","Weekend",VLOOKUP(WEEKDAY(Data[[#This Row],[Min Notif Date]],2),Lookup!$J$1:$L$7,3,0)="Weekday","Weekday"))</f>
        <v>Weekday</v>
      </c>
      <c r="J224" s="4" t="str">
        <f>VLOOKUP(WEEKDAY(Data[[#This Row],[Min Notif Date]],2),Lookup!$J$1:$K$7,2,0)</f>
        <v>2. Tue</v>
      </c>
      <c r="K224" s="37">
        <f>ROUNDDOWN(Data[[#This Row],[PGE Notified Time]],0)</f>
        <v>45384</v>
      </c>
      <c r="L224" s="4">
        <f>HOUR(Data[[#This Row],[PGE Notified Time]])</f>
        <v>8</v>
      </c>
      <c r="M224">
        <v>106030</v>
      </c>
      <c r="O224" t="s">
        <v>117</v>
      </c>
      <c r="P224" t="s">
        <v>118</v>
      </c>
      <c r="Q224" s="44" t="s">
        <v>117</v>
      </c>
      <c r="R224" t="s">
        <v>125</v>
      </c>
      <c r="S224" s="1" t="s">
        <v>5</v>
      </c>
      <c r="T224" s="1">
        <v>45384.356099537035</v>
      </c>
      <c r="U224" s="1">
        <v>45384.70853009259</v>
      </c>
      <c r="V224" t="s">
        <v>120</v>
      </c>
      <c r="W224" t="s">
        <v>121</v>
      </c>
      <c r="X224" t="s">
        <v>122</v>
      </c>
      <c r="Y224" t="s">
        <v>123</v>
      </c>
      <c r="Z224">
        <v>128418061</v>
      </c>
      <c r="AA224" s="50">
        <v>47046147</v>
      </c>
      <c r="AB224" t="s">
        <v>124</v>
      </c>
      <c r="AC224" s="51">
        <v>507.5</v>
      </c>
    </row>
    <row r="225" spans="1:29" x14ac:dyDescent="0.25">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South Bay</v>
      </c>
      <c r="C225" s="4" t="str">
        <f>VLOOKUP(P225,Lookup!$A$1:$E$19,5,0)</f>
        <v>Region 4</v>
      </c>
      <c r="D225" s="4" t="str">
        <f>VLOOKUP(P225,Lookup!$A$1:$B$19,2,0)</f>
        <v>SJ</v>
      </c>
      <c r="E225" s="4" t="str">
        <f>IF(AND((Data[[#This Row],[Min Notif Date]]&gt;$G$3),Data[[#This Row],[Min Notif Date]]&lt;$F$3),"Last Week","No")</f>
        <v>No</v>
      </c>
      <c r="F225" s="4" t="str">
        <f>VLOOKUP(MONTH(Data[[#This Row],[Min Notif Date]]),Lookup!$G$1:$H$12,2,0)</f>
        <v>12. Dec</v>
      </c>
      <c r="G225" s="4" t="str">
        <f t="shared" si="3"/>
        <v/>
      </c>
      <c r="H225" s="4" t="str">
        <f>IF(AND(Data[[#This Row],[Min Notif Time]]&gt;6,Data[[#This Row],[Min Notif Time]]&lt;17),"Business Hours","Non-Business Hours")</f>
        <v>Business Hours</v>
      </c>
      <c r="I225" s="4" t="str" cm="1">
        <f t="array" ref="I225">IFERROR(VLOOKUP(Data[[#This Row],[Min Notif Date]],Lookup!$N$1:$P$11,2,0),_xlfn.IFS(VLOOKUP(WEEKDAY(Data[[#This Row],[Min Notif Date]],2),Lookup!$J$1:$L$7,3,0)="Weekend","Weekend",VLOOKUP(WEEKDAY(Data[[#This Row],[Min Notif Date]],2),Lookup!$J$1:$L$7,3,0)="Weekday","Weekday"))</f>
        <v>Weekend</v>
      </c>
      <c r="J225" s="4" t="str">
        <f>VLOOKUP(WEEKDAY(Data[[#This Row],[Min Notif Date]],2),Lookup!$J$1:$K$7,2,0)</f>
        <v>6. Sat</v>
      </c>
      <c r="K225" s="37">
        <f>ROUNDDOWN(Data[[#This Row],[PGE Notified Time]],0)</f>
        <v>45654</v>
      </c>
      <c r="L225" s="4">
        <f>HOUR(Data[[#This Row],[PGE Notified Time]])</f>
        <v>9</v>
      </c>
      <c r="M225">
        <v>116201</v>
      </c>
      <c r="N225">
        <v>8581220008</v>
      </c>
      <c r="O225" t="s">
        <v>117</v>
      </c>
      <c r="P225" t="s">
        <v>145</v>
      </c>
      <c r="Q225" s="44" t="s">
        <v>117</v>
      </c>
      <c r="R225" t="s">
        <v>125</v>
      </c>
      <c r="S225" s="1">
        <v>45654.304780092592</v>
      </c>
      <c r="T225" s="1">
        <v>45654.381585648145</v>
      </c>
      <c r="U225" s="1">
        <v>45654.654386574075</v>
      </c>
      <c r="V225" t="s">
        <v>120</v>
      </c>
      <c r="W225" t="s">
        <v>121</v>
      </c>
      <c r="X225" t="s">
        <v>146</v>
      </c>
      <c r="Y225" t="s">
        <v>123</v>
      </c>
      <c r="AA225" s="50"/>
      <c r="AB225" t="s">
        <v>124</v>
      </c>
      <c r="AC225" s="51">
        <v>503.43333333300001</v>
      </c>
    </row>
    <row r="226" spans="1:29" x14ac:dyDescent="0.25">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North Valley</v>
      </c>
      <c r="C226" s="4" t="str">
        <f>VLOOKUP(P226,Lookup!$A$1:$E$19,5,0)</f>
        <v>Region 2</v>
      </c>
      <c r="D226" s="4" t="str">
        <f>VLOOKUP(P226,Lookup!$A$1:$B$19,2,0)</f>
        <v>NV</v>
      </c>
      <c r="E226" s="4" t="str">
        <f>IF(AND((Data[[#This Row],[Min Notif Date]]&gt;$G$3),Data[[#This Row],[Min Notif Date]]&lt;$F$3),"Last Week","No")</f>
        <v>No</v>
      </c>
      <c r="F226" s="4" t="str">
        <f>VLOOKUP(MONTH(Data[[#This Row],[Min Notif Date]]),Lookup!$G$1:$H$12,2,0)</f>
        <v>8. Aug</v>
      </c>
      <c r="G226" s="4" t="str">
        <f t="shared" si="3"/>
        <v/>
      </c>
      <c r="H226" s="4" t="str">
        <f>IF(AND(Data[[#This Row],[Min Notif Time]]&gt;6,Data[[#This Row],[Min Notif Time]]&lt;17),"Business Hours","Non-Business Hours")</f>
        <v>Business Hours</v>
      </c>
      <c r="I226" s="4" t="str" cm="1">
        <f t="array" ref="I226">IFERROR(VLOOKUP(Data[[#This Row],[Min Notif Date]],Lookup!$N$1:$P$11,2,0),_xlfn.IFS(VLOOKUP(WEEKDAY(Data[[#This Row],[Min Notif Date]],2),Lookup!$J$1:$L$7,3,0)="Weekend","Weekend",VLOOKUP(WEEKDAY(Data[[#This Row],[Min Notif Date]],2),Lookup!$J$1:$L$7,3,0)="Weekday","Weekday"))</f>
        <v>Weekday</v>
      </c>
      <c r="J226" s="4" t="str">
        <f>VLOOKUP(WEEKDAY(Data[[#This Row],[Min Notif Date]],2),Lookup!$J$1:$K$7,2,0)</f>
        <v>2. Tue</v>
      </c>
      <c r="K226" s="37">
        <f>ROUNDDOWN(Data[[#This Row],[PGE Notified Time]],0)</f>
        <v>45531</v>
      </c>
      <c r="L226" s="4">
        <f>HOUR(Data[[#This Row],[PGE Notified Time]])</f>
        <v>11</v>
      </c>
      <c r="M226">
        <v>111832</v>
      </c>
      <c r="O226" t="s">
        <v>117</v>
      </c>
      <c r="P226" t="s">
        <v>265</v>
      </c>
      <c r="Q226" s="44" t="s">
        <v>117</v>
      </c>
      <c r="R226" t="s">
        <v>125</v>
      </c>
      <c r="S226" s="1" t="s">
        <v>5</v>
      </c>
      <c r="T226" s="1">
        <v>45531.463136574072</v>
      </c>
      <c r="U226" s="1">
        <v>45531.8125</v>
      </c>
      <c r="V226" t="s">
        <v>120</v>
      </c>
      <c r="W226" t="s">
        <v>121</v>
      </c>
      <c r="X226" t="s">
        <v>266</v>
      </c>
      <c r="Y226" t="s">
        <v>123</v>
      </c>
      <c r="Z226">
        <v>129454744</v>
      </c>
      <c r="AA226" s="50">
        <v>35578543</v>
      </c>
      <c r="AB226" t="s">
        <v>124</v>
      </c>
      <c r="AC226" s="51">
        <v>503.08333333299998</v>
      </c>
    </row>
    <row r="227" spans="1:29" x14ac:dyDescent="0.25">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 s="4" t="str">
        <f>VLOOKUP(P227,Lookup!$A$1:$D$19,4,0)</f>
        <v>South Bay</v>
      </c>
      <c r="C227" s="4" t="str">
        <f>VLOOKUP(P227,Lookup!$A$1:$E$19,5,0)</f>
        <v>Region 4</v>
      </c>
      <c r="D227" s="4" t="str">
        <f>VLOOKUP(P227,Lookup!$A$1:$B$19,2,0)</f>
        <v>SJ</v>
      </c>
      <c r="E227" s="4" t="str">
        <f>IF(AND((Data[[#This Row],[Min Notif Date]]&gt;$G$3),Data[[#This Row],[Min Notif Date]]&lt;$F$3),"Last Week","No")</f>
        <v>No</v>
      </c>
      <c r="F227" s="4" t="str">
        <f>VLOOKUP(MONTH(Data[[#This Row],[Min Notif Date]]),Lookup!$G$1:$H$12,2,0)</f>
        <v>1. Jan</v>
      </c>
      <c r="G227" s="4" t="str">
        <f t="shared" si="3"/>
        <v/>
      </c>
      <c r="H227" s="4" t="str">
        <f>IF(AND(Data[[#This Row],[Min Notif Time]]&gt;6,Data[[#This Row],[Min Notif Time]]&lt;17),"Business Hours","Non-Business Hours")</f>
        <v>Business Hours</v>
      </c>
      <c r="I227" s="4" t="str" cm="1">
        <f t="array" ref="I227">IFERROR(VLOOKUP(Data[[#This Row],[Min Notif Date]],Lookup!$N$1:$P$11,2,0),_xlfn.IFS(VLOOKUP(WEEKDAY(Data[[#This Row],[Min Notif Date]],2),Lookup!$J$1:$L$7,3,0)="Weekend","Weekend",VLOOKUP(WEEKDAY(Data[[#This Row],[Min Notif Date]],2),Lookup!$J$1:$L$7,3,0)="Weekday","Weekday"))</f>
        <v>Weekday</v>
      </c>
      <c r="J227" s="4" t="str">
        <f>VLOOKUP(WEEKDAY(Data[[#This Row],[Min Notif Date]],2),Lookup!$J$1:$K$7,2,0)</f>
        <v>1. Mon</v>
      </c>
      <c r="K227" s="37">
        <f>ROUNDDOWN(Data[[#This Row],[PGE Notified Time]],0)</f>
        <v>45313</v>
      </c>
      <c r="L227" s="4">
        <f>HOUR(Data[[#This Row],[PGE Notified Time]])</f>
        <v>16</v>
      </c>
      <c r="M227">
        <v>103242</v>
      </c>
      <c r="N227">
        <v>7749836527</v>
      </c>
      <c r="O227" t="s">
        <v>117</v>
      </c>
      <c r="P227" t="s">
        <v>145</v>
      </c>
      <c r="Q227" s="44" t="s">
        <v>117</v>
      </c>
      <c r="R227" t="s">
        <v>119</v>
      </c>
      <c r="S227" s="1">
        <v>45313.589062500003</v>
      </c>
      <c r="T227" s="1">
        <v>45313.668437499997</v>
      </c>
      <c r="U227" s="1">
        <v>45313.9375</v>
      </c>
      <c r="V227" t="s">
        <v>120</v>
      </c>
      <c r="W227" t="s">
        <v>121</v>
      </c>
      <c r="X227" t="s">
        <v>267</v>
      </c>
      <c r="Y227" t="s">
        <v>123</v>
      </c>
      <c r="Z227">
        <v>128072480</v>
      </c>
      <c r="AA227" s="50">
        <v>46170507</v>
      </c>
      <c r="AB227" t="s">
        <v>124</v>
      </c>
      <c r="AC227" s="51">
        <v>501.75</v>
      </c>
    </row>
    <row r="228" spans="1:29" x14ac:dyDescent="0.25">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Bay Area</v>
      </c>
      <c r="C228" s="4" t="str">
        <f>VLOOKUP(P228,Lookup!$A$1:$E$19,5,0)</f>
        <v>Region 3</v>
      </c>
      <c r="D228" s="4" t="str">
        <f>VLOOKUP(P228,Lookup!$A$1:$B$19,2,0)</f>
        <v>DI</v>
      </c>
      <c r="E228" s="4" t="str">
        <f>IF(AND((Data[[#This Row],[Min Notif Date]]&gt;$G$3),Data[[#This Row],[Min Notif Date]]&lt;$F$3),"Last Week","No")</f>
        <v>No</v>
      </c>
      <c r="F228" s="4" t="str">
        <f>VLOOKUP(MONTH(Data[[#This Row],[Min Notif Date]]),Lookup!$G$1:$H$12,2,0)</f>
        <v>3. Mar</v>
      </c>
      <c r="G228" s="4" t="str">
        <f t="shared" si="3"/>
        <v/>
      </c>
      <c r="H228" s="4" t="str">
        <f>IF(AND(Data[[#This Row],[Min Notif Time]]&gt;6,Data[[#This Row],[Min Notif Time]]&lt;17),"Business Hours","Non-Business Hours")</f>
        <v>Non-Business Hours</v>
      </c>
      <c r="I228" s="4" t="str" cm="1">
        <f t="array" ref="I228">IFERROR(VLOOKUP(Data[[#This Row],[Min Notif Date]],Lookup!$N$1:$P$11,2,0),_xlfn.IFS(VLOOKUP(WEEKDAY(Data[[#This Row],[Min Notif Date]],2),Lookup!$J$1:$L$7,3,0)="Weekend","Weekend",VLOOKUP(WEEKDAY(Data[[#This Row],[Min Notif Date]],2),Lookup!$J$1:$L$7,3,0)="Weekday","Weekday"))</f>
        <v>Weekday</v>
      </c>
      <c r="J228" s="4" t="str">
        <f>VLOOKUP(WEEKDAY(Data[[#This Row],[Min Notif Date]],2),Lookup!$J$1:$K$7,2,0)</f>
        <v>4. Thu</v>
      </c>
      <c r="K228" s="37">
        <f>ROUNDDOWN(Data[[#This Row],[PGE Notified Time]],0)</f>
        <v>45379</v>
      </c>
      <c r="L228" s="4">
        <f>HOUR(Data[[#This Row],[PGE Notified Time]])</f>
        <v>17</v>
      </c>
      <c r="M228">
        <v>105898</v>
      </c>
      <c r="O228" t="s">
        <v>117</v>
      </c>
      <c r="P228" t="s">
        <v>141</v>
      </c>
      <c r="Q228" s="44" t="s">
        <v>117</v>
      </c>
      <c r="R228" t="s">
        <v>125</v>
      </c>
      <c r="S228" s="1" t="s">
        <v>5</v>
      </c>
      <c r="T228" s="1">
        <v>45379.735162037039</v>
      </c>
      <c r="U228" s="1">
        <v>45380.083333333336</v>
      </c>
      <c r="V228" t="s">
        <v>120</v>
      </c>
      <c r="W228" t="s">
        <v>121</v>
      </c>
      <c r="X228" t="s">
        <v>268</v>
      </c>
      <c r="Y228" t="s">
        <v>123</v>
      </c>
      <c r="Z228">
        <v>128437191</v>
      </c>
      <c r="AA228" s="50">
        <v>35541644</v>
      </c>
      <c r="AB228" t="s">
        <v>124</v>
      </c>
      <c r="AC228" s="51">
        <v>501.366666667</v>
      </c>
    </row>
    <row r="229" spans="1:29" x14ac:dyDescent="0.25">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 s="4" t="str">
        <f>VLOOKUP(P229,Lookup!$A$1:$D$19,4,0)</f>
        <v>Central Valley</v>
      </c>
      <c r="C229" s="4" t="str">
        <f>VLOOKUP(P229,Lookup!$A$1:$E$19,5,0)</f>
        <v>Region 5</v>
      </c>
      <c r="D229" s="4" t="str">
        <f>VLOOKUP(P229,Lookup!$A$1:$B$19,2,0)</f>
        <v>FR</v>
      </c>
      <c r="E229" s="4" t="str">
        <f>IF(AND((Data[[#This Row],[Min Notif Date]]&gt;$G$3),Data[[#This Row],[Min Notif Date]]&lt;$F$3),"Last Week","No")</f>
        <v>No</v>
      </c>
      <c r="F229" s="4" t="str">
        <f>VLOOKUP(MONTH(Data[[#This Row],[Min Notif Date]]),Lookup!$G$1:$H$12,2,0)</f>
        <v>11. Nov</v>
      </c>
      <c r="G229" s="4" t="str">
        <f t="shared" si="3"/>
        <v/>
      </c>
      <c r="H229" s="4" t="str">
        <f>IF(AND(Data[[#This Row],[Min Notif Time]]&gt;6,Data[[#This Row],[Min Notif Time]]&lt;17),"Business Hours","Non-Business Hours")</f>
        <v>Business Hours</v>
      </c>
      <c r="I229" s="4" t="str" cm="1">
        <f t="array" ref="I229">IFERROR(VLOOKUP(Data[[#This Row],[Min Notif Date]],Lookup!$N$1:$P$11,2,0),_xlfn.IFS(VLOOKUP(WEEKDAY(Data[[#This Row],[Min Notif Date]],2),Lookup!$J$1:$L$7,3,0)="Weekend","Weekend",VLOOKUP(WEEKDAY(Data[[#This Row],[Min Notif Date]],2),Lookup!$J$1:$L$7,3,0)="Weekday","Weekday"))</f>
        <v>Weekend</v>
      </c>
      <c r="J229" s="4" t="str">
        <f>VLOOKUP(WEEKDAY(Data[[#This Row],[Min Notif Date]],2),Lookup!$J$1:$K$7,2,0)</f>
        <v>6. Sat</v>
      </c>
      <c r="K229" s="37">
        <f>ROUNDDOWN(Data[[#This Row],[PGE Notified Time]],0)</f>
        <v>45605</v>
      </c>
      <c r="L229" s="4">
        <f>HOUR(Data[[#This Row],[PGE Notified Time]])</f>
        <v>11</v>
      </c>
      <c r="M229">
        <v>114605</v>
      </c>
      <c r="N229">
        <v>6975318565</v>
      </c>
      <c r="O229" t="s">
        <v>117</v>
      </c>
      <c r="P229" t="s">
        <v>136</v>
      </c>
      <c r="Q229" s="44" t="s">
        <v>117</v>
      </c>
      <c r="R229" t="s">
        <v>119</v>
      </c>
      <c r="S229" s="1">
        <v>45605.417916666665</v>
      </c>
      <c r="T229" s="1">
        <v>45605.460509259261</v>
      </c>
      <c r="U229" s="1">
        <v>45605.76458333333</v>
      </c>
      <c r="V229" t="s">
        <v>120</v>
      </c>
      <c r="W229" t="s">
        <v>121</v>
      </c>
      <c r="X229" t="s">
        <v>269</v>
      </c>
      <c r="Y229" t="s">
        <v>123</v>
      </c>
      <c r="Z229">
        <v>129795357</v>
      </c>
      <c r="AA229" s="50">
        <v>47165479</v>
      </c>
      <c r="AB229" t="s">
        <v>124</v>
      </c>
      <c r="AC229" s="51">
        <v>499.2</v>
      </c>
    </row>
    <row r="230" spans="1:29" x14ac:dyDescent="0.25">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Central Valley</v>
      </c>
      <c r="C230" s="4" t="str">
        <f>VLOOKUP(P230,Lookup!$A$1:$E$19,5,0)</f>
        <v>Region 5</v>
      </c>
      <c r="D230" s="4" t="str">
        <f>VLOOKUP(P230,Lookup!$A$1:$B$19,2,0)</f>
        <v>ST</v>
      </c>
      <c r="E230" s="4" t="str">
        <f>IF(AND((Data[[#This Row],[Min Notif Date]]&gt;$G$3),Data[[#This Row],[Min Notif Date]]&lt;$F$3),"Last Week","No")</f>
        <v>No</v>
      </c>
      <c r="F230" s="4" t="str">
        <f>VLOOKUP(MONTH(Data[[#This Row],[Min Notif Date]]),Lookup!$G$1:$H$12,2,0)</f>
        <v>2. Feb</v>
      </c>
      <c r="G230" s="4" t="str">
        <f t="shared" si="3"/>
        <v/>
      </c>
      <c r="H230" s="4" t="str">
        <f>IF(AND(Data[[#This Row],[Min Notif Time]]&gt;6,Data[[#This Row],[Min Notif Time]]&lt;17),"Business Hours","Non-Business Hours")</f>
        <v>Business Hours</v>
      </c>
      <c r="I230" s="4" t="str" cm="1">
        <f t="array" ref="I230">IFERROR(VLOOKUP(Data[[#This Row],[Min Notif Date]],Lookup!$N$1:$P$11,2,0),_xlfn.IFS(VLOOKUP(WEEKDAY(Data[[#This Row],[Min Notif Date]],2),Lookup!$J$1:$L$7,3,0)="Weekend","Weekend",VLOOKUP(WEEKDAY(Data[[#This Row],[Min Notif Date]],2),Lookup!$J$1:$L$7,3,0)="Weekday","Weekday"))</f>
        <v>Weekday</v>
      </c>
      <c r="J230" s="4" t="str">
        <f>VLOOKUP(WEEKDAY(Data[[#This Row],[Min Notif Date]],2),Lookup!$J$1:$K$7,2,0)</f>
        <v>3. Wed</v>
      </c>
      <c r="K230" s="37">
        <f>ROUNDDOWN(Data[[#This Row],[PGE Notified Time]],0)</f>
        <v>45336</v>
      </c>
      <c r="L230" s="4">
        <f>HOUR(Data[[#This Row],[PGE Notified Time]])</f>
        <v>12</v>
      </c>
      <c r="M230">
        <v>104167</v>
      </c>
      <c r="O230" t="s">
        <v>117</v>
      </c>
      <c r="P230" t="s">
        <v>152</v>
      </c>
      <c r="Q230" s="44" t="s">
        <v>117</v>
      </c>
      <c r="R230" t="s">
        <v>215</v>
      </c>
      <c r="S230" s="1" t="s">
        <v>5</v>
      </c>
      <c r="T230" s="1">
        <v>45336.515474537038</v>
      </c>
      <c r="U230" s="1">
        <v>45336.861111111109</v>
      </c>
      <c r="V230" t="s">
        <v>120</v>
      </c>
      <c r="W230" t="s">
        <v>121</v>
      </c>
      <c r="X230" t="s">
        <v>190</v>
      </c>
      <c r="Y230" t="s">
        <v>123</v>
      </c>
      <c r="Z230">
        <v>128173328</v>
      </c>
      <c r="AA230" s="50">
        <v>47030539</v>
      </c>
      <c r="AB230" t="s">
        <v>124</v>
      </c>
      <c r="AC230" s="51">
        <v>497.71666666700003</v>
      </c>
    </row>
    <row r="231" spans="1:29" x14ac:dyDescent="0.25">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 s="4" t="str">
        <f>VLOOKUP(P231,Lookup!$A$1:$D$19,4,0)</f>
        <v>Bay Area</v>
      </c>
      <c r="C231" s="4" t="str">
        <f>VLOOKUP(P231,Lookup!$A$1:$E$19,5,0)</f>
        <v>Region 3</v>
      </c>
      <c r="D231" s="4" t="str">
        <f>VLOOKUP(P231,Lookup!$A$1:$B$19,2,0)</f>
        <v>DI</v>
      </c>
      <c r="E231" s="4" t="str">
        <f>IF(AND((Data[[#This Row],[Min Notif Date]]&gt;$G$3),Data[[#This Row],[Min Notif Date]]&lt;$F$3),"Last Week","No")</f>
        <v>No</v>
      </c>
      <c r="F231" s="4" t="str">
        <f>VLOOKUP(MONTH(Data[[#This Row],[Min Notif Date]]),Lookup!$G$1:$H$12,2,0)</f>
        <v>9. Sep</v>
      </c>
      <c r="G231" s="4" t="str">
        <f t="shared" si="3"/>
        <v/>
      </c>
      <c r="H231" s="4" t="str">
        <f>IF(AND(Data[[#This Row],[Min Notif Time]]&gt;6,Data[[#This Row],[Min Notif Time]]&lt;17),"Business Hours","Non-Business Hours")</f>
        <v>Non-Business Hours</v>
      </c>
      <c r="I231" s="4" t="str" cm="1">
        <f t="array" ref="I231">IFERROR(VLOOKUP(Data[[#This Row],[Min Notif Date]],Lookup!$N$1:$P$11,2,0),_xlfn.IFS(VLOOKUP(WEEKDAY(Data[[#This Row],[Min Notif Date]],2),Lookup!$J$1:$L$7,3,0)="Weekend","Weekend",VLOOKUP(WEEKDAY(Data[[#This Row],[Min Notif Date]],2),Lookup!$J$1:$L$7,3,0)="Weekday","Weekday"))</f>
        <v>Weekday</v>
      </c>
      <c r="J231" s="4" t="str">
        <f>VLOOKUP(WEEKDAY(Data[[#This Row],[Min Notif Date]],2),Lookup!$J$1:$K$7,2,0)</f>
        <v>3. Wed</v>
      </c>
      <c r="K231" s="37">
        <f>ROUNDDOWN(Data[[#This Row],[PGE Notified Time]],0)</f>
        <v>45560</v>
      </c>
      <c r="L231" s="4">
        <f>HOUR(Data[[#This Row],[PGE Notified Time]])</f>
        <v>18</v>
      </c>
      <c r="M231">
        <v>112972</v>
      </c>
      <c r="N231">
        <v>1947888089</v>
      </c>
      <c r="O231" t="s">
        <v>117</v>
      </c>
      <c r="P231" t="s">
        <v>141</v>
      </c>
      <c r="Q231" s="44" t="s">
        <v>117</v>
      </c>
      <c r="R231" t="s">
        <v>119</v>
      </c>
      <c r="S231" s="1">
        <v>45560.718530092592</v>
      </c>
      <c r="T231" s="1">
        <v>45560.755150462966</v>
      </c>
      <c r="U231" s="1">
        <v>45561.063888888886</v>
      </c>
      <c r="V231" t="s">
        <v>120</v>
      </c>
      <c r="W231" t="s">
        <v>121</v>
      </c>
      <c r="X231" t="s">
        <v>182</v>
      </c>
      <c r="Y231" t="s">
        <v>123</v>
      </c>
      <c r="Z231">
        <v>129588542</v>
      </c>
      <c r="AA231" s="50">
        <v>47145019</v>
      </c>
      <c r="AB231" t="s">
        <v>124</v>
      </c>
      <c r="AC231" s="51">
        <v>497.31666666699999</v>
      </c>
    </row>
    <row r="232" spans="1:29" x14ac:dyDescent="0.25">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North Valley</v>
      </c>
      <c r="C232" s="4" t="str">
        <f>VLOOKUP(P232,Lookup!$A$1:$E$19,5,0)</f>
        <v>Region 2</v>
      </c>
      <c r="D232" s="4" t="str">
        <f>VLOOKUP(P232,Lookup!$A$1:$B$19,2,0)</f>
        <v>SA</v>
      </c>
      <c r="E232" s="4" t="str">
        <f>IF(AND((Data[[#This Row],[Min Notif Date]]&gt;$G$3),Data[[#This Row],[Min Notif Date]]&lt;$F$3),"Last Week","No")</f>
        <v>No</v>
      </c>
      <c r="F232" s="4" t="str">
        <f>VLOOKUP(MONTH(Data[[#This Row],[Min Notif Date]]),Lookup!$G$1:$H$12,2,0)</f>
        <v>5. May</v>
      </c>
      <c r="G232" s="4" t="str">
        <f t="shared" si="3"/>
        <v/>
      </c>
      <c r="H232" s="4" t="str">
        <f>IF(AND(Data[[#This Row],[Min Notif Time]]&gt;6,Data[[#This Row],[Min Notif Time]]&lt;17),"Business Hours","Non-Business Hours")</f>
        <v>Business Hours</v>
      </c>
      <c r="I232" s="4" t="str" cm="1">
        <f t="array" ref="I232">IFERROR(VLOOKUP(Data[[#This Row],[Min Notif Date]],Lookup!$N$1:$P$11,2,0),_xlfn.IFS(VLOOKUP(WEEKDAY(Data[[#This Row],[Min Notif Date]],2),Lookup!$J$1:$L$7,3,0)="Weekend","Weekend",VLOOKUP(WEEKDAY(Data[[#This Row],[Min Notif Date]],2),Lookup!$J$1:$L$7,3,0)="Weekday","Weekday"))</f>
        <v>Weekday</v>
      </c>
      <c r="J232" s="4" t="str">
        <f>VLOOKUP(WEEKDAY(Data[[#This Row],[Min Notif Date]],2),Lookup!$J$1:$K$7,2,0)</f>
        <v>4. Thu</v>
      </c>
      <c r="K232" s="37">
        <f>ROUNDDOWN(Data[[#This Row],[PGE Notified Time]],0)</f>
        <v>45428</v>
      </c>
      <c r="L232" s="4">
        <f>HOUR(Data[[#This Row],[PGE Notified Time]])</f>
        <v>14</v>
      </c>
      <c r="M232">
        <v>107764</v>
      </c>
      <c r="O232" t="s">
        <v>117</v>
      </c>
      <c r="P232" t="s">
        <v>175</v>
      </c>
      <c r="Q232" s="44" t="s">
        <v>117</v>
      </c>
      <c r="R232" t="s">
        <v>119</v>
      </c>
      <c r="S232" s="1" t="s">
        <v>5</v>
      </c>
      <c r="T232" s="1">
        <v>45428.618101851855</v>
      </c>
      <c r="U232" s="1">
        <v>45428.961805555555</v>
      </c>
      <c r="V232" t="s">
        <v>120</v>
      </c>
      <c r="W232" t="s">
        <v>121</v>
      </c>
      <c r="X232" t="s">
        <v>270</v>
      </c>
      <c r="Y232" t="s">
        <v>123</v>
      </c>
      <c r="Z232">
        <v>128783650</v>
      </c>
      <c r="AA232" s="50">
        <v>47074612</v>
      </c>
      <c r="AB232" t="s">
        <v>124</v>
      </c>
      <c r="AC232" s="51">
        <v>494.93333333300001</v>
      </c>
    </row>
    <row r="233" spans="1:29" x14ac:dyDescent="0.25">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 s="4" t="str">
        <f>VLOOKUP(P233,Lookup!$A$1:$D$19,4,0)</f>
        <v>Bay Area</v>
      </c>
      <c r="C233" s="4" t="str">
        <f>VLOOKUP(P233,Lookup!$A$1:$E$19,5,0)</f>
        <v>Region 3</v>
      </c>
      <c r="D233" s="4" t="str">
        <f>VLOOKUP(P233,Lookup!$A$1:$B$19,2,0)</f>
        <v>EB</v>
      </c>
      <c r="E233" s="4" t="str">
        <f>IF(AND((Data[[#This Row],[Min Notif Date]]&gt;$G$3),Data[[#This Row],[Min Notif Date]]&lt;$F$3),"Last Week","No")</f>
        <v>No</v>
      </c>
      <c r="F233" s="4" t="str">
        <f>VLOOKUP(MONTH(Data[[#This Row],[Min Notif Date]]),Lookup!$G$1:$H$12,2,0)</f>
        <v>10. Oct</v>
      </c>
      <c r="G233" s="4" t="str">
        <f t="shared" si="3"/>
        <v/>
      </c>
      <c r="H233" s="4" t="str">
        <f>IF(AND(Data[[#This Row],[Min Notif Time]]&gt;6,Data[[#This Row],[Min Notif Time]]&lt;17),"Business Hours","Non-Business Hours")</f>
        <v>Business Hours</v>
      </c>
      <c r="I233" s="4" t="str" cm="1">
        <f t="array" ref="I233">IFERROR(VLOOKUP(Data[[#This Row],[Min Notif Date]],Lookup!$N$1:$P$11,2,0),_xlfn.IFS(VLOOKUP(WEEKDAY(Data[[#This Row],[Min Notif Date]],2),Lookup!$J$1:$L$7,3,0)="Weekend","Weekend",VLOOKUP(WEEKDAY(Data[[#This Row],[Min Notif Date]],2),Lookup!$J$1:$L$7,3,0)="Weekday","Weekday"))</f>
        <v>Weekday</v>
      </c>
      <c r="J233" s="4" t="str">
        <f>VLOOKUP(WEEKDAY(Data[[#This Row],[Min Notif Date]],2),Lookup!$J$1:$K$7,2,0)</f>
        <v>3. Wed</v>
      </c>
      <c r="K233" s="37">
        <f>ROUNDDOWN(Data[[#This Row],[PGE Notified Time]],0)</f>
        <v>45588</v>
      </c>
      <c r="L233" s="4">
        <f>HOUR(Data[[#This Row],[PGE Notified Time]])</f>
        <v>8</v>
      </c>
      <c r="M233">
        <v>113979</v>
      </c>
      <c r="N233">
        <v>2782692714</v>
      </c>
      <c r="O233" t="s">
        <v>117</v>
      </c>
      <c r="P233" t="s">
        <v>118</v>
      </c>
      <c r="Q233" s="44" t="s">
        <v>117</v>
      </c>
      <c r="R233" t="s">
        <v>147</v>
      </c>
      <c r="S233" s="1">
        <v>45588.379780092589</v>
      </c>
      <c r="T233" s="1">
        <v>45588.354594907411</v>
      </c>
      <c r="U233" s="1">
        <v>45588.697916666664</v>
      </c>
      <c r="V233" t="s">
        <v>120</v>
      </c>
      <c r="W233" t="s">
        <v>121</v>
      </c>
      <c r="X233" t="s">
        <v>122</v>
      </c>
      <c r="Y233" t="s">
        <v>123</v>
      </c>
      <c r="Z233">
        <v>129720369</v>
      </c>
      <c r="AA233" s="50">
        <v>47161487</v>
      </c>
      <c r="AB233" t="s">
        <v>124</v>
      </c>
      <c r="AC233" s="51">
        <v>494.383333333</v>
      </c>
    </row>
    <row r="234" spans="1:29" x14ac:dyDescent="0.25">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Central Valley</v>
      </c>
      <c r="C234" s="4" t="str">
        <f>VLOOKUP(P234,Lookup!$A$1:$E$19,5,0)</f>
        <v>Region 5</v>
      </c>
      <c r="D234" s="4" t="str">
        <f>VLOOKUP(P234,Lookup!$A$1:$B$19,2,0)</f>
        <v>ST</v>
      </c>
      <c r="E234" s="4" t="str">
        <f>IF(AND((Data[[#This Row],[Min Notif Date]]&gt;$G$3),Data[[#This Row],[Min Notif Date]]&lt;$F$3),"Last Week","No")</f>
        <v>No</v>
      </c>
      <c r="F234" s="4" t="str">
        <f>VLOOKUP(MONTH(Data[[#This Row],[Min Notif Date]]),Lookup!$G$1:$H$12,2,0)</f>
        <v>1. Jan</v>
      </c>
      <c r="G234" s="4" t="str">
        <f t="shared" si="3"/>
        <v/>
      </c>
      <c r="H234" s="4" t="str">
        <f>IF(AND(Data[[#This Row],[Min Notif Time]]&gt;6,Data[[#This Row],[Min Notif Time]]&lt;17),"Business Hours","Non-Business Hours")</f>
        <v>Business Hours</v>
      </c>
      <c r="I234" s="4" t="str" cm="1">
        <f t="array" ref="I234">IFERROR(VLOOKUP(Data[[#This Row],[Min Notif Date]],Lookup!$N$1:$P$11,2,0),_xlfn.IFS(VLOOKUP(WEEKDAY(Data[[#This Row],[Min Notif Date]],2),Lookup!$J$1:$L$7,3,0)="Weekend","Weekend",VLOOKUP(WEEKDAY(Data[[#This Row],[Min Notif Date]],2),Lookup!$J$1:$L$7,3,0)="Weekday","Weekday"))</f>
        <v>Weekday</v>
      </c>
      <c r="J234" s="4" t="str">
        <f>VLOOKUP(WEEKDAY(Data[[#This Row],[Min Notif Date]],2),Lookup!$J$1:$K$7,2,0)</f>
        <v>5. Fri</v>
      </c>
      <c r="K234" s="37">
        <f>ROUNDDOWN(Data[[#This Row],[PGE Notified Time]],0)</f>
        <v>45317</v>
      </c>
      <c r="L234" s="4">
        <f>HOUR(Data[[#This Row],[PGE Notified Time]])</f>
        <v>12</v>
      </c>
      <c r="M234">
        <v>103403</v>
      </c>
      <c r="N234">
        <v>9907094780</v>
      </c>
      <c r="O234" t="s">
        <v>117</v>
      </c>
      <c r="P234" t="s">
        <v>152</v>
      </c>
      <c r="Q234" s="44" t="s">
        <v>117</v>
      </c>
      <c r="R234" t="s">
        <v>125</v>
      </c>
      <c r="S234" s="1">
        <v>45317.488078703704</v>
      </c>
      <c r="T234" s="1">
        <v>45317.51971064815</v>
      </c>
      <c r="U234" s="1">
        <v>45317.831250000003</v>
      </c>
      <c r="V234" t="s">
        <v>120</v>
      </c>
      <c r="W234" t="s">
        <v>121</v>
      </c>
      <c r="X234" t="s">
        <v>190</v>
      </c>
      <c r="Y234" t="s">
        <v>123</v>
      </c>
      <c r="Z234">
        <v>128087861</v>
      </c>
      <c r="AA234" s="50">
        <v>46173338</v>
      </c>
      <c r="AB234" t="s">
        <v>124</v>
      </c>
      <c r="AC234" s="51">
        <v>494.16666666700002</v>
      </c>
    </row>
    <row r="235" spans="1:29" x14ac:dyDescent="0.25">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 s="4" t="str">
        <f>VLOOKUP(P235,Lookup!$A$1:$D$19,4,0)</f>
        <v>South Bay</v>
      </c>
      <c r="C235" s="4" t="str">
        <f>VLOOKUP(P235,Lookup!$A$1:$E$19,5,0)</f>
        <v>Region 4</v>
      </c>
      <c r="D235" s="4" t="str">
        <f>VLOOKUP(P235,Lookup!$A$1:$B$19,2,0)</f>
        <v>SJ</v>
      </c>
      <c r="E235" s="4" t="str">
        <f>IF(AND((Data[[#This Row],[Min Notif Date]]&gt;$G$3),Data[[#This Row],[Min Notif Date]]&lt;$F$3),"Last Week","No")</f>
        <v>No</v>
      </c>
      <c r="F235" s="4" t="str">
        <f>VLOOKUP(MONTH(Data[[#This Row],[Min Notif Date]]),Lookup!$G$1:$H$12,2,0)</f>
        <v>1. Jan</v>
      </c>
      <c r="G235" s="4" t="str">
        <f t="shared" si="3"/>
        <v/>
      </c>
      <c r="H235" s="4" t="str">
        <f>IF(AND(Data[[#This Row],[Min Notif Time]]&gt;6,Data[[#This Row],[Min Notif Time]]&lt;17),"Business Hours","Non-Business Hours")</f>
        <v>Non-Business Hours</v>
      </c>
      <c r="I235" s="4" t="str" cm="1">
        <f t="array" ref="I235">IFERROR(VLOOKUP(Data[[#This Row],[Min Notif Date]],Lookup!$N$1:$P$11,2,0),_xlfn.IFS(VLOOKUP(WEEKDAY(Data[[#This Row],[Min Notif Date]],2),Lookup!$J$1:$L$7,3,0)="Weekend","Weekend",VLOOKUP(WEEKDAY(Data[[#This Row],[Min Notif Date]],2),Lookup!$J$1:$L$7,3,0)="Weekday","Weekday"))</f>
        <v>Weekday</v>
      </c>
      <c r="J235" s="4" t="str">
        <f>VLOOKUP(WEEKDAY(Data[[#This Row],[Min Notif Date]],2),Lookup!$J$1:$K$7,2,0)</f>
        <v>5. Fri</v>
      </c>
      <c r="K235" s="37">
        <f>ROUNDDOWN(Data[[#This Row],[PGE Notified Time]],0)</f>
        <v>45296</v>
      </c>
      <c r="L235" s="4">
        <f>HOUR(Data[[#This Row],[PGE Notified Time]])</f>
        <v>19</v>
      </c>
      <c r="M235">
        <v>102689</v>
      </c>
      <c r="N235">
        <v>8004914046</v>
      </c>
      <c r="O235" t="s">
        <v>117</v>
      </c>
      <c r="P235" t="s">
        <v>145</v>
      </c>
      <c r="Q235" s="44" t="s">
        <v>117</v>
      </c>
      <c r="R235" t="s">
        <v>119</v>
      </c>
      <c r="S235" s="1">
        <v>45296.783113425925</v>
      </c>
      <c r="T235" s="1">
        <v>45296.829699074071</v>
      </c>
      <c r="U235" s="1">
        <v>45297.125474537039</v>
      </c>
      <c r="V235" t="s">
        <v>120</v>
      </c>
      <c r="W235" t="s">
        <v>121</v>
      </c>
      <c r="X235" t="s">
        <v>146</v>
      </c>
      <c r="Y235" t="s">
        <v>123</v>
      </c>
      <c r="Z235">
        <v>128008430</v>
      </c>
      <c r="AA235" s="50">
        <v>46131914</v>
      </c>
      <c r="AB235" t="s">
        <v>124</v>
      </c>
      <c r="AC235" s="51">
        <v>493</v>
      </c>
    </row>
    <row r="236" spans="1:29" x14ac:dyDescent="0.25">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South Bay</v>
      </c>
      <c r="C236" s="4" t="str">
        <f>VLOOKUP(P236,Lookup!$A$1:$E$19,5,0)</f>
        <v>Region 4</v>
      </c>
      <c r="D236" s="4" t="str">
        <f>VLOOKUP(P236,Lookup!$A$1:$B$19,2,0)</f>
        <v>SJ</v>
      </c>
      <c r="E236" s="4" t="str">
        <f>IF(AND((Data[[#This Row],[Min Notif Date]]&gt;$G$3),Data[[#This Row],[Min Notif Date]]&lt;$F$3),"Last Week","No")</f>
        <v>No</v>
      </c>
      <c r="F236" s="4" t="str">
        <f>VLOOKUP(MONTH(Data[[#This Row],[Min Notif Date]]),Lookup!$G$1:$H$12,2,0)</f>
        <v>3. Mar</v>
      </c>
      <c r="G236" s="4" t="str">
        <f t="shared" si="3"/>
        <v/>
      </c>
      <c r="H236" s="4" t="str">
        <f>IF(AND(Data[[#This Row],[Min Notif Time]]&gt;6,Data[[#This Row],[Min Notif Time]]&lt;17),"Business Hours","Non-Business Hours")</f>
        <v>Business Hours</v>
      </c>
      <c r="I236" s="4" t="str" cm="1">
        <f t="array" ref="I236">IFERROR(VLOOKUP(Data[[#This Row],[Min Notif Date]],Lookup!$N$1:$P$11,2,0),_xlfn.IFS(VLOOKUP(WEEKDAY(Data[[#This Row],[Min Notif Date]],2),Lookup!$J$1:$L$7,3,0)="Weekend","Weekend",VLOOKUP(WEEKDAY(Data[[#This Row],[Min Notif Date]],2),Lookup!$J$1:$L$7,3,0)="Weekday","Weekday"))</f>
        <v>Weekday</v>
      </c>
      <c r="J236" s="4" t="str">
        <f>VLOOKUP(WEEKDAY(Data[[#This Row],[Min Notif Date]],2),Lookup!$J$1:$K$7,2,0)</f>
        <v>5. Fri</v>
      </c>
      <c r="K236" s="37">
        <f>ROUNDDOWN(Data[[#This Row],[PGE Notified Time]],0)</f>
        <v>45352</v>
      </c>
      <c r="L236" s="4">
        <f>HOUR(Data[[#This Row],[PGE Notified Time]])</f>
        <v>9</v>
      </c>
      <c r="M236">
        <v>104756</v>
      </c>
      <c r="O236" t="s">
        <v>117</v>
      </c>
      <c r="P236" t="s">
        <v>145</v>
      </c>
      <c r="Q236" s="44" t="s">
        <v>117</v>
      </c>
      <c r="R236" t="s">
        <v>119</v>
      </c>
      <c r="S236" s="1" t="s">
        <v>5</v>
      </c>
      <c r="T236" s="1">
        <v>45352.387719907405</v>
      </c>
      <c r="U236" s="1">
        <v>45352.729722222219</v>
      </c>
      <c r="V236" t="s">
        <v>120</v>
      </c>
      <c r="W236" t="s">
        <v>121</v>
      </c>
      <c r="X236" t="s">
        <v>146</v>
      </c>
      <c r="Y236" t="s">
        <v>123</v>
      </c>
      <c r="Z236">
        <v>128237294</v>
      </c>
      <c r="AA236" s="50">
        <v>35535259</v>
      </c>
      <c r="AB236" t="s">
        <v>124</v>
      </c>
      <c r="AC236" s="51">
        <v>492.48333333300002</v>
      </c>
    </row>
    <row r="237" spans="1:29" x14ac:dyDescent="0.25">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Bay Area</v>
      </c>
      <c r="C237" s="4" t="str">
        <f>VLOOKUP(P237,Lookup!$A$1:$E$19,5,0)</f>
        <v>Region 3</v>
      </c>
      <c r="D237" s="4" t="str">
        <f>VLOOKUP(P237,Lookup!$A$1:$B$19,2,0)</f>
        <v>DI</v>
      </c>
      <c r="E237" s="4" t="str">
        <f>IF(AND((Data[[#This Row],[Min Notif Date]]&gt;$G$3),Data[[#This Row],[Min Notif Date]]&lt;$F$3),"Last Week","No")</f>
        <v>No</v>
      </c>
      <c r="F237" s="4" t="str">
        <f>VLOOKUP(MONTH(Data[[#This Row],[Min Notif Date]]),Lookup!$G$1:$H$12,2,0)</f>
        <v>1. Jan</v>
      </c>
      <c r="G237" s="4" t="str">
        <f t="shared" si="3"/>
        <v/>
      </c>
      <c r="H237" s="4" t="str">
        <f>IF(AND(Data[[#This Row],[Min Notif Time]]&gt;6,Data[[#This Row],[Min Notif Time]]&lt;17),"Business Hours","Non-Business Hours")</f>
        <v>Business Hours</v>
      </c>
      <c r="I237" s="4" t="str" cm="1">
        <f t="array" ref="I237">IFERROR(VLOOKUP(Data[[#This Row],[Min Notif Date]],Lookup!$N$1:$P$11,2,0),_xlfn.IFS(VLOOKUP(WEEKDAY(Data[[#This Row],[Min Notif Date]],2),Lookup!$J$1:$L$7,3,0)="Weekend","Weekend",VLOOKUP(WEEKDAY(Data[[#This Row],[Min Notif Date]],2),Lookup!$J$1:$L$7,3,0)="Weekday","Weekday"))</f>
        <v>Weekday</v>
      </c>
      <c r="J237" s="4" t="str">
        <f>VLOOKUP(WEEKDAY(Data[[#This Row],[Min Notif Date]],2),Lookup!$J$1:$K$7,2,0)</f>
        <v>2. Tue</v>
      </c>
      <c r="K237" s="37">
        <f>ROUNDDOWN(Data[[#This Row],[PGE Notified Time]],0)</f>
        <v>45314</v>
      </c>
      <c r="L237" s="4">
        <f>HOUR(Data[[#This Row],[PGE Notified Time]])</f>
        <v>10</v>
      </c>
      <c r="M237">
        <v>103268</v>
      </c>
      <c r="N237">
        <v>1843906450</v>
      </c>
      <c r="O237" t="s">
        <v>117</v>
      </c>
      <c r="P237" t="s">
        <v>141</v>
      </c>
      <c r="Q237" s="44" t="s">
        <v>117</v>
      </c>
      <c r="R237" t="s">
        <v>119</v>
      </c>
      <c r="S237" s="1">
        <v>45314.328298611108</v>
      </c>
      <c r="T237" s="1">
        <v>45314.428530092591</v>
      </c>
      <c r="U237" s="1">
        <v>45314.670138888891</v>
      </c>
      <c r="V237" t="s">
        <v>120</v>
      </c>
      <c r="W237" t="s">
        <v>121</v>
      </c>
      <c r="X237" t="s">
        <v>226</v>
      </c>
      <c r="Y237" t="s">
        <v>123</v>
      </c>
      <c r="Z237">
        <v>128073490</v>
      </c>
      <c r="AA237" s="50">
        <v>46170731</v>
      </c>
      <c r="AB237" t="s">
        <v>124</v>
      </c>
      <c r="AC237" s="51">
        <v>492.25</v>
      </c>
    </row>
    <row r="238" spans="1:29" x14ac:dyDescent="0.25">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PN</v>
      </c>
      <c r="E238" s="4" t="str">
        <f>IF(AND((Data[[#This Row],[Min Notif Date]]&gt;$G$3),Data[[#This Row],[Min Notif Date]]&lt;$F$3),"Last Week","No")</f>
        <v>No</v>
      </c>
      <c r="F238" s="4" t="str">
        <f>VLOOKUP(MONTH(Data[[#This Row],[Min Notif Date]]),Lookup!$G$1:$H$12,2,0)</f>
        <v>2. Feb</v>
      </c>
      <c r="G238" s="4" t="str">
        <f t="shared" si="3"/>
        <v/>
      </c>
      <c r="H238" s="4" t="str">
        <f>IF(AND(Data[[#This Row],[Min Notif Time]]&gt;6,Data[[#This Row],[Min Notif Time]]&lt;17),"Business Hours","Non-Business Hours")</f>
        <v>Business Hours</v>
      </c>
      <c r="I238" s="4" t="str" cm="1">
        <f t="array" ref="I238">IFERROR(VLOOKUP(Data[[#This Row],[Min Notif Date]],Lookup!$N$1:$P$11,2,0),_xlfn.IFS(VLOOKUP(WEEKDAY(Data[[#This Row],[Min Notif Date]],2),Lookup!$J$1:$L$7,3,0)="Weekend","Weekend",VLOOKUP(WEEKDAY(Data[[#This Row],[Min Notif Date]],2),Lookup!$J$1:$L$7,3,0)="Weekday","Weekday"))</f>
        <v>Weekday</v>
      </c>
      <c r="J238" s="4" t="str">
        <f>VLOOKUP(WEEKDAY(Data[[#This Row],[Min Notif Date]],2),Lookup!$J$1:$K$7,2,0)</f>
        <v>5. Fri</v>
      </c>
      <c r="K238" s="37">
        <f>ROUNDDOWN(Data[[#This Row],[PGE Notified Time]],0)</f>
        <v>45331</v>
      </c>
      <c r="L238" s="4">
        <f>HOUR(Data[[#This Row],[PGE Notified Time]])</f>
        <v>12</v>
      </c>
      <c r="M238">
        <v>103926</v>
      </c>
      <c r="O238" t="s">
        <v>117</v>
      </c>
      <c r="P238" t="s">
        <v>165</v>
      </c>
      <c r="Q238" s="44" t="s">
        <v>117</v>
      </c>
      <c r="R238" t="s">
        <v>147</v>
      </c>
      <c r="S238" s="1" t="s">
        <v>5</v>
      </c>
      <c r="T238" s="1">
        <v>45331.524907407409</v>
      </c>
      <c r="U238" s="1">
        <v>45331.865162037036</v>
      </c>
      <c r="V238" t="s">
        <v>120</v>
      </c>
      <c r="W238" t="s">
        <v>121</v>
      </c>
      <c r="X238" t="s">
        <v>183</v>
      </c>
      <c r="Y238" t="s">
        <v>123</v>
      </c>
      <c r="Z238">
        <v>128151480</v>
      </c>
      <c r="AA238" s="50">
        <v>46185153</v>
      </c>
      <c r="AB238" t="s">
        <v>124</v>
      </c>
      <c r="AC238" s="51">
        <v>489.96666666700003</v>
      </c>
    </row>
    <row r="239" spans="1:29" x14ac:dyDescent="0.25">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 s="4" t="str">
        <f>VLOOKUP(P239,Lookup!$A$1:$D$19,4,0)</f>
        <v>North Valley</v>
      </c>
      <c r="C239" s="4" t="str">
        <f>VLOOKUP(P239,Lookup!$A$1:$E$19,5,0)</f>
        <v>Region 2</v>
      </c>
      <c r="D239" s="4" t="str">
        <f>VLOOKUP(P239,Lookup!$A$1:$B$19,2,0)</f>
        <v>SA</v>
      </c>
      <c r="E239" s="4" t="str">
        <f>IF(AND((Data[[#This Row],[Min Notif Date]]&gt;$G$3),Data[[#This Row],[Min Notif Date]]&lt;$F$3),"Last Week","No")</f>
        <v>No</v>
      </c>
      <c r="F239" s="4" t="str">
        <f>VLOOKUP(MONTH(Data[[#This Row],[Min Notif Date]]),Lookup!$G$1:$H$12,2,0)</f>
        <v>7. Jul</v>
      </c>
      <c r="G239" s="4" t="str">
        <f t="shared" si="3"/>
        <v/>
      </c>
      <c r="H239" s="4" t="str">
        <f>IF(AND(Data[[#This Row],[Min Notif Time]]&gt;6,Data[[#This Row],[Min Notif Time]]&lt;17),"Business Hours","Non-Business Hours")</f>
        <v>Business Hours</v>
      </c>
      <c r="I239" s="4" t="str" cm="1">
        <f t="array" ref="I239">IFERROR(VLOOKUP(Data[[#This Row],[Min Notif Date]],Lookup!$N$1:$P$11,2,0),_xlfn.IFS(VLOOKUP(WEEKDAY(Data[[#This Row],[Min Notif Date]],2),Lookup!$J$1:$L$7,3,0)="Weekend","Weekend",VLOOKUP(WEEKDAY(Data[[#This Row],[Min Notif Date]],2),Lookup!$J$1:$L$7,3,0)="Weekday","Weekday"))</f>
        <v>Weekday</v>
      </c>
      <c r="J239" s="4" t="str">
        <f>VLOOKUP(WEEKDAY(Data[[#This Row],[Min Notif Date]],2),Lookup!$J$1:$K$7,2,0)</f>
        <v>2. Tue</v>
      </c>
      <c r="K239" s="37">
        <f>ROUNDDOWN(Data[[#This Row],[PGE Notified Time]],0)</f>
        <v>45496</v>
      </c>
      <c r="L239" s="4">
        <f>HOUR(Data[[#This Row],[PGE Notified Time]])</f>
        <v>11</v>
      </c>
      <c r="M239">
        <v>110489</v>
      </c>
      <c r="O239" t="s">
        <v>117</v>
      </c>
      <c r="P239" t="s">
        <v>175</v>
      </c>
      <c r="Q239" s="44" t="s">
        <v>117</v>
      </c>
      <c r="R239" t="s">
        <v>119</v>
      </c>
      <c r="S239" s="1" t="s">
        <v>5</v>
      </c>
      <c r="T239" s="1">
        <v>45496.47314814815</v>
      </c>
      <c r="U239" s="1">
        <v>45496.812534722223</v>
      </c>
      <c r="V239" t="s">
        <v>120</v>
      </c>
      <c r="W239" t="s">
        <v>121</v>
      </c>
      <c r="X239" t="s">
        <v>177</v>
      </c>
      <c r="Y239" t="s">
        <v>123</v>
      </c>
      <c r="Z239">
        <v>129277480</v>
      </c>
      <c r="AA239" s="50">
        <v>47117285</v>
      </c>
      <c r="AB239" t="s">
        <v>124</v>
      </c>
      <c r="AC239" s="51">
        <v>488.71666666700003</v>
      </c>
    </row>
    <row r="240" spans="1:29" x14ac:dyDescent="0.25">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 s="4" t="str">
        <f>VLOOKUP(P240,Lookup!$A$1:$D$19,4,0)</f>
        <v>South Bay</v>
      </c>
      <c r="C240" s="4" t="str">
        <f>VLOOKUP(P240,Lookup!$A$1:$E$19,5,0)</f>
        <v>Region 4</v>
      </c>
      <c r="D240" s="4" t="str">
        <f>VLOOKUP(P240,Lookup!$A$1:$B$19,2,0)</f>
        <v>DA</v>
      </c>
      <c r="E240" s="4" t="str">
        <f>IF(AND((Data[[#This Row],[Min Notif Date]]&gt;$G$3),Data[[#This Row],[Min Notif Date]]&lt;$F$3),"Last Week","No")</f>
        <v>No</v>
      </c>
      <c r="F240" s="4" t="str">
        <f>VLOOKUP(MONTH(Data[[#This Row],[Min Notif Date]]),Lookup!$G$1:$H$12,2,0)</f>
        <v>11. Nov</v>
      </c>
      <c r="G240" s="4" t="str">
        <f t="shared" si="3"/>
        <v/>
      </c>
      <c r="H240" s="4" t="str">
        <f>IF(AND(Data[[#This Row],[Min Notif Time]]&gt;6,Data[[#This Row],[Min Notif Time]]&lt;17),"Business Hours","Non-Business Hours")</f>
        <v>Non-Business Hours</v>
      </c>
      <c r="I240" s="4" t="str" cm="1">
        <f t="array" ref="I240">IFERROR(VLOOKUP(Data[[#This Row],[Min Notif Date]],Lookup!$N$1:$P$11,2,0),_xlfn.IFS(VLOOKUP(WEEKDAY(Data[[#This Row],[Min Notif Date]],2),Lookup!$J$1:$L$7,3,0)="Weekend","Weekend",VLOOKUP(WEEKDAY(Data[[#This Row],[Min Notif Date]],2),Lookup!$J$1:$L$7,3,0)="Weekday","Weekday"))</f>
        <v>Weekday</v>
      </c>
      <c r="J240" s="4" t="str">
        <f>VLOOKUP(WEEKDAY(Data[[#This Row],[Min Notif Date]],2),Lookup!$J$1:$K$7,2,0)</f>
        <v>1. Mon</v>
      </c>
      <c r="K240" s="37">
        <f>ROUNDDOWN(Data[[#This Row],[PGE Notified Time]],0)</f>
        <v>45614</v>
      </c>
      <c r="L240" s="4">
        <f>HOUR(Data[[#This Row],[PGE Notified Time]])</f>
        <v>20</v>
      </c>
      <c r="M240">
        <v>114923</v>
      </c>
      <c r="N240">
        <v>9030270684</v>
      </c>
      <c r="O240" t="s">
        <v>117</v>
      </c>
      <c r="P240" t="s">
        <v>163</v>
      </c>
      <c r="Q240" s="44" t="s">
        <v>117</v>
      </c>
      <c r="R240" t="s">
        <v>119</v>
      </c>
      <c r="S240" s="1">
        <v>45614.828020833331</v>
      </c>
      <c r="T240" s="1">
        <v>45614.861006944448</v>
      </c>
      <c r="U240" s="1">
        <v>45615.167129629626</v>
      </c>
      <c r="V240" t="s">
        <v>120</v>
      </c>
      <c r="W240" t="s">
        <v>121</v>
      </c>
      <c r="X240" t="s">
        <v>271</v>
      </c>
      <c r="Y240" t="s">
        <v>123</v>
      </c>
      <c r="Z240">
        <v>129831015</v>
      </c>
      <c r="AA240" s="50">
        <v>47167349</v>
      </c>
      <c r="AB240" t="s">
        <v>124</v>
      </c>
      <c r="AC240" s="51">
        <v>488.31666666699999</v>
      </c>
    </row>
    <row r="241" spans="1:29" x14ac:dyDescent="0.25">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 s="4" t="str">
        <f>VLOOKUP(P241,Lookup!$A$1:$D$19,4,0)</f>
        <v>Bay Area</v>
      </c>
      <c r="C241" s="4" t="str">
        <f>VLOOKUP(P241,Lookup!$A$1:$E$19,5,0)</f>
        <v>Region 3</v>
      </c>
      <c r="D241" s="4" t="str">
        <f>VLOOKUP(P241,Lookup!$A$1:$B$19,2,0)</f>
        <v>DI</v>
      </c>
      <c r="E241" s="4" t="str">
        <f>IF(AND((Data[[#This Row],[Min Notif Date]]&gt;$G$3),Data[[#This Row],[Min Notif Date]]&lt;$F$3),"Last Week","No")</f>
        <v>No</v>
      </c>
      <c r="F241" s="4" t="str">
        <f>VLOOKUP(MONTH(Data[[#This Row],[Min Notif Date]]),Lookup!$G$1:$H$12,2,0)</f>
        <v>1. Jan</v>
      </c>
      <c r="G241" s="4" t="str">
        <f t="shared" si="3"/>
        <v/>
      </c>
      <c r="H241" s="4" t="str">
        <f>IF(AND(Data[[#This Row],[Min Notif Time]]&gt;6,Data[[#This Row],[Min Notif Time]]&lt;17),"Business Hours","Non-Business Hours")</f>
        <v>Business Hours</v>
      </c>
      <c r="I241" s="4" t="str" cm="1">
        <f t="array" ref="I241">IFERROR(VLOOKUP(Data[[#This Row],[Min Notif Date]],Lookup!$N$1:$P$11,2,0),_xlfn.IFS(VLOOKUP(WEEKDAY(Data[[#This Row],[Min Notif Date]],2),Lookup!$J$1:$L$7,3,0)="Weekend","Weekend",VLOOKUP(WEEKDAY(Data[[#This Row],[Min Notif Date]],2),Lookup!$J$1:$L$7,3,0)="Weekday","Weekday"))</f>
        <v>Weekday</v>
      </c>
      <c r="J241" s="4" t="str">
        <f>VLOOKUP(WEEKDAY(Data[[#This Row],[Min Notif Date]],2),Lookup!$J$1:$K$7,2,0)</f>
        <v>2. Tue</v>
      </c>
      <c r="K241" s="37">
        <f>ROUNDDOWN(Data[[#This Row],[PGE Notified Time]],0)</f>
        <v>45314</v>
      </c>
      <c r="L241" s="4">
        <f>HOUR(Data[[#This Row],[PGE Notified Time]])</f>
        <v>15</v>
      </c>
      <c r="M241">
        <v>103290</v>
      </c>
      <c r="N241">
        <v>2190763102</v>
      </c>
      <c r="O241" t="s">
        <v>117</v>
      </c>
      <c r="P241" t="s">
        <v>141</v>
      </c>
      <c r="Q241" s="44" t="s">
        <v>117</v>
      </c>
      <c r="R241" t="s">
        <v>125</v>
      </c>
      <c r="S241" s="1">
        <v>45314.619305555556</v>
      </c>
      <c r="T241" s="1">
        <v>45314.648414351854</v>
      </c>
      <c r="U241" s="1">
        <v>45314.958333333336</v>
      </c>
      <c r="V241" t="s">
        <v>120</v>
      </c>
      <c r="W241" t="s">
        <v>121</v>
      </c>
      <c r="X241" t="s">
        <v>142</v>
      </c>
      <c r="Y241" t="s">
        <v>123</v>
      </c>
      <c r="Z241">
        <v>128078539</v>
      </c>
      <c r="AA241" s="50">
        <v>46171085</v>
      </c>
      <c r="AB241" t="s">
        <v>124</v>
      </c>
      <c r="AC241" s="51">
        <v>488.2</v>
      </c>
    </row>
    <row r="242" spans="1:29" x14ac:dyDescent="0.25">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 s="4" t="str">
        <f>VLOOKUP(P242,Lookup!$A$1:$D$19,4,0)</f>
        <v>Bay Area</v>
      </c>
      <c r="C242" s="4" t="str">
        <f>VLOOKUP(P242,Lookup!$A$1:$E$19,5,0)</f>
        <v>Region 3</v>
      </c>
      <c r="D242" s="4" t="str">
        <f>VLOOKUP(P242,Lookup!$A$1:$B$19,2,0)</f>
        <v>EB</v>
      </c>
      <c r="E242" s="4" t="str">
        <f>IF(AND((Data[[#This Row],[Min Notif Date]]&gt;$G$3),Data[[#This Row],[Min Notif Date]]&lt;$F$3),"Last Week","No")</f>
        <v>No</v>
      </c>
      <c r="F242" s="4" t="str">
        <f>VLOOKUP(MONTH(Data[[#This Row],[Min Notif Date]]),Lookup!$G$1:$H$12,2,0)</f>
        <v>4. Apr</v>
      </c>
      <c r="G242" s="4" t="str">
        <f t="shared" si="3"/>
        <v/>
      </c>
      <c r="H242" s="4" t="str">
        <f>IF(AND(Data[[#This Row],[Min Notif Time]]&gt;6,Data[[#This Row],[Min Notif Time]]&lt;17),"Business Hours","Non-Business Hours")</f>
        <v>Business Hours</v>
      </c>
      <c r="I242" s="4" t="str" cm="1">
        <f t="array" ref="I242">IFERROR(VLOOKUP(Data[[#This Row],[Min Notif Date]],Lookup!$N$1:$P$11,2,0),_xlfn.IFS(VLOOKUP(WEEKDAY(Data[[#This Row],[Min Notif Date]],2),Lookup!$J$1:$L$7,3,0)="Weekend","Weekend",VLOOKUP(WEEKDAY(Data[[#This Row],[Min Notif Date]],2),Lookup!$J$1:$L$7,3,0)="Weekday","Weekday"))</f>
        <v>Weekday</v>
      </c>
      <c r="J242" s="4" t="str">
        <f>VLOOKUP(WEEKDAY(Data[[#This Row],[Min Notif Date]],2),Lookup!$J$1:$K$7,2,0)</f>
        <v>1. Mon</v>
      </c>
      <c r="K242" s="37">
        <f>ROUNDDOWN(Data[[#This Row],[PGE Notified Time]],0)</f>
        <v>45383</v>
      </c>
      <c r="L242" s="4">
        <f>HOUR(Data[[#This Row],[PGE Notified Time]])</f>
        <v>8</v>
      </c>
      <c r="M242">
        <v>105974</v>
      </c>
      <c r="O242" t="s">
        <v>117</v>
      </c>
      <c r="P242" t="s">
        <v>118</v>
      </c>
      <c r="Q242" s="44" t="s">
        <v>117</v>
      </c>
      <c r="R242" t="s">
        <v>119</v>
      </c>
      <c r="S242" s="1" t="s">
        <v>5</v>
      </c>
      <c r="T242" s="1">
        <v>45383.369456018518</v>
      </c>
      <c r="U242" s="1">
        <v>45383.708333333336</v>
      </c>
      <c r="V242" t="s">
        <v>120</v>
      </c>
      <c r="W242" t="s">
        <v>121</v>
      </c>
      <c r="X242" t="s">
        <v>188</v>
      </c>
      <c r="Y242" t="s">
        <v>123</v>
      </c>
      <c r="Z242" t="s">
        <v>272</v>
      </c>
      <c r="AA242" s="50" t="s">
        <v>273</v>
      </c>
      <c r="AB242" t="s">
        <v>124</v>
      </c>
      <c r="AC242" s="51">
        <v>487.98333333300002</v>
      </c>
    </row>
    <row r="243" spans="1:29" x14ac:dyDescent="0.25">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 s="4" t="str">
        <f>VLOOKUP(P243,Lookup!$A$1:$D$19,4,0)</f>
        <v>Central Valley</v>
      </c>
      <c r="C243" s="4" t="str">
        <f>VLOOKUP(P243,Lookup!$A$1:$E$19,5,0)</f>
        <v>Region 5</v>
      </c>
      <c r="D243" s="4" t="str">
        <f>VLOOKUP(P243,Lookup!$A$1:$B$19,2,0)</f>
        <v>FR</v>
      </c>
      <c r="E243" s="4" t="str">
        <f>IF(AND((Data[[#This Row],[Min Notif Date]]&gt;$G$3),Data[[#This Row],[Min Notif Date]]&lt;$F$3),"Last Week","No")</f>
        <v>No</v>
      </c>
      <c r="F243" s="4" t="str">
        <f>VLOOKUP(MONTH(Data[[#This Row],[Min Notif Date]]),Lookup!$G$1:$H$12,2,0)</f>
        <v>5. May</v>
      </c>
      <c r="G243" s="4" t="str">
        <f t="shared" si="3"/>
        <v/>
      </c>
      <c r="H243" s="4" t="str">
        <f>IF(AND(Data[[#This Row],[Min Notif Time]]&gt;6,Data[[#This Row],[Min Notif Time]]&lt;17),"Business Hours","Non-Business Hours")</f>
        <v>Business Hours</v>
      </c>
      <c r="I243" s="4" t="str" cm="1">
        <f t="array" ref="I243">IFERROR(VLOOKUP(Data[[#This Row],[Min Notif Date]],Lookup!$N$1:$P$11,2,0),_xlfn.IFS(VLOOKUP(WEEKDAY(Data[[#This Row],[Min Notif Date]],2),Lookup!$J$1:$L$7,3,0)="Weekend","Weekend",VLOOKUP(WEEKDAY(Data[[#This Row],[Min Notif Date]],2),Lookup!$J$1:$L$7,3,0)="Weekday","Weekday"))</f>
        <v>Weekday</v>
      </c>
      <c r="J243" s="4" t="str">
        <f>VLOOKUP(WEEKDAY(Data[[#This Row],[Min Notif Date]],2),Lookup!$J$1:$K$7,2,0)</f>
        <v>1. Mon</v>
      </c>
      <c r="K243" s="37">
        <f>ROUNDDOWN(Data[[#This Row],[PGE Notified Time]],0)</f>
        <v>45425</v>
      </c>
      <c r="L243" s="4">
        <f>HOUR(Data[[#This Row],[PGE Notified Time]])</f>
        <v>11</v>
      </c>
      <c r="M243">
        <v>107611</v>
      </c>
      <c r="O243" t="s">
        <v>117</v>
      </c>
      <c r="P243" t="s">
        <v>136</v>
      </c>
      <c r="Q243" s="44" t="s">
        <v>117</v>
      </c>
      <c r="R243" t="s">
        <v>119</v>
      </c>
      <c r="S243" s="1" t="s">
        <v>5</v>
      </c>
      <c r="T243" s="1">
        <v>45425.464421296296</v>
      </c>
      <c r="U243" s="1">
        <v>45425.802083333336</v>
      </c>
      <c r="V243" t="s">
        <v>120</v>
      </c>
      <c r="W243" t="s">
        <v>121</v>
      </c>
      <c r="X243" t="s">
        <v>137</v>
      </c>
      <c r="Y243" t="s">
        <v>123</v>
      </c>
      <c r="Z243">
        <v>128752857</v>
      </c>
      <c r="AA243" s="50">
        <v>47072945</v>
      </c>
      <c r="AB243" t="s">
        <v>124</v>
      </c>
      <c r="AC243" s="51">
        <v>486.23333333300002</v>
      </c>
    </row>
    <row r="244" spans="1:29" x14ac:dyDescent="0.25">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 s="4" t="str">
        <f>VLOOKUP(P244,Lookup!$A$1:$D$19,4,0)</f>
        <v>North Coast</v>
      </c>
      <c r="C244" s="4" t="str">
        <f>VLOOKUP(P244,Lookup!$A$1:$E$19,5,0)</f>
        <v>Region 1</v>
      </c>
      <c r="D244" s="4" t="str">
        <f>VLOOKUP(P244,Lookup!$A$1:$B$19,2,0)</f>
        <v>SO</v>
      </c>
      <c r="E244" s="4" t="str">
        <f>IF(AND((Data[[#This Row],[Min Notif Date]]&gt;$G$3),Data[[#This Row],[Min Notif Date]]&lt;$F$3),"Last Week","No")</f>
        <v>No</v>
      </c>
      <c r="F244" s="4" t="str">
        <f>VLOOKUP(MONTH(Data[[#This Row],[Min Notif Date]]),Lookup!$G$1:$H$12,2,0)</f>
        <v>3. Mar</v>
      </c>
      <c r="G244" s="4" t="str">
        <f t="shared" si="3"/>
        <v/>
      </c>
      <c r="H244" s="4" t="str">
        <f>IF(AND(Data[[#This Row],[Min Notif Time]]&gt;6,Data[[#This Row],[Min Notif Time]]&lt;17),"Business Hours","Non-Business Hours")</f>
        <v>Business Hours</v>
      </c>
      <c r="I244" s="4" t="str" cm="1">
        <f t="array" ref="I244">IFERROR(VLOOKUP(Data[[#This Row],[Min Notif Date]],Lookup!$N$1:$P$11,2,0),_xlfn.IFS(VLOOKUP(WEEKDAY(Data[[#This Row],[Min Notif Date]],2),Lookup!$J$1:$L$7,3,0)="Weekend","Weekend",VLOOKUP(WEEKDAY(Data[[#This Row],[Min Notif Date]],2),Lookup!$J$1:$L$7,3,0)="Weekday","Weekday"))</f>
        <v>Weekday</v>
      </c>
      <c r="J244" s="4" t="str">
        <f>VLOOKUP(WEEKDAY(Data[[#This Row],[Min Notif Date]],2),Lookup!$J$1:$K$7,2,0)</f>
        <v>1. Mon</v>
      </c>
      <c r="K244" s="37">
        <f>ROUNDDOWN(Data[[#This Row],[PGE Notified Time]],0)</f>
        <v>45355</v>
      </c>
      <c r="L244" s="4">
        <f>HOUR(Data[[#This Row],[PGE Notified Time]])</f>
        <v>11</v>
      </c>
      <c r="M244">
        <v>104826</v>
      </c>
      <c r="O244" t="s">
        <v>117</v>
      </c>
      <c r="P244" t="s">
        <v>130</v>
      </c>
      <c r="Q244" s="44" t="s">
        <v>117</v>
      </c>
      <c r="R244" t="s">
        <v>119</v>
      </c>
      <c r="S244" s="1" t="s">
        <v>5</v>
      </c>
      <c r="T244" s="1">
        <v>45355.487476851849</v>
      </c>
      <c r="U244" s="1">
        <v>45355.822210648148</v>
      </c>
      <c r="V244" t="s">
        <v>120</v>
      </c>
      <c r="W244" t="s">
        <v>121</v>
      </c>
      <c r="X244" t="s">
        <v>205</v>
      </c>
      <c r="Y244" t="s">
        <v>123</v>
      </c>
      <c r="Z244">
        <v>128237444</v>
      </c>
      <c r="AA244" s="50">
        <v>47033496</v>
      </c>
      <c r="AB244" t="s">
        <v>124</v>
      </c>
      <c r="AC244" s="51">
        <v>482.01666666699998</v>
      </c>
    </row>
    <row r="245" spans="1:29" x14ac:dyDescent="0.25">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 s="4" t="str">
        <f>VLOOKUP(P245,Lookup!$A$1:$D$19,4,0)</f>
        <v>North Valley</v>
      </c>
      <c r="C245" s="4" t="str">
        <f>VLOOKUP(P245,Lookup!$A$1:$E$19,5,0)</f>
        <v>Region 2</v>
      </c>
      <c r="D245" s="4" t="str">
        <f>VLOOKUP(P245,Lookup!$A$1:$B$19,2,0)</f>
        <v>SA</v>
      </c>
      <c r="E245" s="4" t="str">
        <f>IF(AND((Data[[#This Row],[Min Notif Date]]&gt;$G$3),Data[[#This Row],[Min Notif Date]]&lt;$F$3),"Last Week","No")</f>
        <v>No</v>
      </c>
      <c r="F245" s="4" t="str">
        <f>VLOOKUP(MONTH(Data[[#This Row],[Min Notif Date]]),Lookup!$G$1:$H$12,2,0)</f>
        <v>2. Feb</v>
      </c>
      <c r="G245" s="4" t="str">
        <f t="shared" si="3"/>
        <v/>
      </c>
      <c r="H245" s="4" t="str">
        <f>IF(AND(Data[[#This Row],[Min Notif Time]]&gt;6,Data[[#This Row],[Min Notif Time]]&lt;17),"Business Hours","Non-Business Hours")</f>
        <v>Non-Business Hours</v>
      </c>
      <c r="I245" s="4" t="str" cm="1">
        <f t="array" ref="I245">IFERROR(VLOOKUP(Data[[#This Row],[Min Notif Date]],Lookup!$N$1:$P$11,2,0),_xlfn.IFS(VLOOKUP(WEEKDAY(Data[[#This Row],[Min Notif Date]],2),Lookup!$J$1:$L$7,3,0)="Weekend","Weekend",VLOOKUP(WEEKDAY(Data[[#This Row],[Min Notif Date]],2),Lookup!$J$1:$L$7,3,0)="Weekday","Weekday"))</f>
        <v>Weekday</v>
      </c>
      <c r="J245" s="4" t="str">
        <f>VLOOKUP(WEEKDAY(Data[[#This Row],[Min Notif Date]],2),Lookup!$J$1:$K$7,2,0)</f>
        <v>2. Tue</v>
      </c>
      <c r="K245" s="37">
        <f>ROUNDDOWN(Data[[#This Row],[PGE Notified Time]],0)</f>
        <v>45328</v>
      </c>
      <c r="L245" s="4">
        <f>HOUR(Data[[#This Row],[PGE Notified Time]])</f>
        <v>17</v>
      </c>
      <c r="M245">
        <v>103803</v>
      </c>
      <c r="N245">
        <v>5262985834</v>
      </c>
      <c r="O245" t="s">
        <v>117</v>
      </c>
      <c r="P245" t="s">
        <v>175</v>
      </c>
      <c r="Q245" s="44" t="s">
        <v>117</v>
      </c>
      <c r="R245" t="s">
        <v>119</v>
      </c>
      <c r="S245" s="1">
        <v>45328.603495370371</v>
      </c>
      <c r="T245" s="1">
        <v>45328.712384259263</v>
      </c>
      <c r="U245" s="1">
        <v>45328.937881944446</v>
      </c>
      <c r="V245" t="s">
        <v>120</v>
      </c>
      <c r="W245" t="s">
        <v>121</v>
      </c>
      <c r="X245" t="s">
        <v>274</v>
      </c>
      <c r="Y245" t="s">
        <v>123</v>
      </c>
      <c r="AA245" s="50"/>
      <c r="AB245" t="s">
        <v>124</v>
      </c>
      <c r="AC245" s="51">
        <v>481.51666666699998</v>
      </c>
    </row>
    <row r="246" spans="1:29" x14ac:dyDescent="0.25">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 s="4" t="str">
        <f>VLOOKUP(P246,Lookup!$A$1:$D$19,4,0)</f>
        <v>Bay Area</v>
      </c>
      <c r="C246" s="4" t="str">
        <f>VLOOKUP(P246,Lookup!$A$1:$E$19,5,0)</f>
        <v>Region 3</v>
      </c>
      <c r="D246" s="4" t="str">
        <f>VLOOKUP(P246,Lookup!$A$1:$B$19,2,0)</f>
        <v>SF</v>
      </c>
      <c r="E246" s="4" t="str">
        <f>IF(AND((Data[[#This Row],[Min Notif Date]]&gt;$G$3),Data[[#This Row],[Min Notif Date]]&lt;$F$3),"Last Week","No")</f>
        <v>No</v>
      </c>
      <c r="F246" s="4" t="str">
        <f>VLOOKUP(MONTH(Data[[#This Row],[Min Notif Date]]),Lookup!$G$1:$H$12,2,0)</f>
        <v>7. Jul</v>
      </c>
      <c r="G246" s="4" t="str">
        <f t="shared" si="3"/>
        <v/>
      </c>
      <c r="H246" s="4" t="str">
        <f>IF(AND(Data[[#This Row],[Min Notif Time]]&gt;6,Data[[#This Row],[Min Notif Time]]&lt;17),"Business Hours","Non-Business Hours")</f>
        <v>Business Hours</v>
      </c>
      <c r="I246" s="4" t="str" cm="1">
        <f t="array" ref="I246">IFERROR(VLOOKUP(Data[[#This Row],[Min Notif Date]],Lookup!$N$1:$P$11,2,0),_xlfn.IFS(VLOOKUP(WEEKDAY(Data[[#This Row],[Min Notif Date]],2),Lookup!$J$1:$L$7,3,0)="Weekend","Weekend",VLOOKUP(WEEKDAY(Data[[#This Row],[Min Notif Date]],2),Lookup!$J$1:$L$7,3,0)="Weekday","Weekday"))</f>
        <v>Weekday</v>
      </c>
      <c r="J246" s="4" t="str">
        <f>VLOOKUP(WEEKDAY(Data[[#This Row],[Min Notif Date]],2),Lookup!$J$1:$K$7,2,0)</f>
        <v>2. Tue</v>
      </c>
      <c r="K246" s="37">
        <f>ROUNDDOWN(Data[[#This Row],[PGE Notified Time]],0)</f>
        <v>45475</v>
      </c>
      <c r="L246" s="4">
        <f>HOUR(Data[[#This Row],[PGE Notified Time]])</f>
        <v>13</v>
      </c>
      <c r="M246">
        <v>109626</v>
      </c>
      <c r="O246" t="s">
        <v>117</v>
      </c>
      <c r="P246" t="s">
        <v>128</v>
      </c>
      <c r="Q246" s="44" t="s">
        <v>117</v>
      </c>
      <c r="R246" t="s">
        <v>125</v>
      </c>
      <c r="S246" s="1" t="s">
        <v>5</v>
      </c>
      <c r="T246" s="1">
        <v>45475.545393518521</v>
      </c>
      <c r="U246" s="1">
        <v>45475.87908564815</v>
      </c>
      <c r="V246" t="s">
        <v>120</v>
      </c>
      <c r="W246" t="s">
        <v>121</v>
      </c>
      <c r="X246" t="s">
        <v>129</v>
      </c>
      <c r="Y246" t="s">
        <v>123</v>
      </c>
      <c r="Z246">
        <v>129165438</v>
      </c>
      <c r="AA246" s="50">
        <v>35565234</v>
      </c>
      <c r="AB246" t="s">
        <v>124</v>
      </c>
      <c r="AC246" s="51">
        <v>480.51666666699998</v>
      </c>
    </row>
    <row r="247" spans="1:29" x14ac:dyDescent="0.25">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 s="4" t="str">
        <f>VLOOKUP(P247,Lookup!$A$1:$D$19,4,0)</f>
        <v>Bay Area</v>
      </c>
      <c r="C247" s="4" t="str">
        <f>VLOOKUP(P247,Lookup!$A$1:$E$19,5,0)</f>
        <v>Region 3</v>
      </c>
      <c r="D247" s="4" t="str">
        <f>VLOOKUP(P247,Lookup!$A$1:$B$19,2,0)</f>
        <v>MI</v>
      </c>
      <c r="E247" s="4" t="str">
        <f>IF(AND((Data[[#This Row],[Min Notif Date]]&gt;$G$3),Data[[#This Row],[Min Notif Date]]&lt;$F$3),"Last Week","No")</f>
        <v>No</v>
      </c>
      <c r="F247" s="4" t="str">
        <f>VLOOKUP(MONTH(Data[[#This Row],[Min Notif Date]]),Lookup!$G$1:$H$12,2,0)</f>
        <v>11. Nov</v>
      </c>
      <c r="G247" s="4" t="str">
        <f t="shared" si="3"/>
        <v/>
      </c>
      <c r="H247" s="4" t="str">
        <f>IF(AND(Data[[#This Row],[Min Notif Time]]&gt;6,Data[[#This Row],[Min Notif Time]]&lt;17),"Business Hours","Non-Business Hours")</f>
        <v>Business Hours</v>
      </c>
      <c r="I247" s="4" t="str" cm="1">
        <f t="array" ref="I247">IFERROR(VLOOKUP(Data[[#This Row],[Min Notif Date]],Lookup!$N$1:$P$11,2,0),_xlfn.IFS(VLOOKUP(WEEKDAY(Data[[#This Row],[Min Notif Date]],2),Lookup!$J$1:$L$7,3,0)="Weekend","Weekend",VLOOKUP(WEEKDAY(Data[[#This Row],[Min Notif Date]],2),Lookup!$J$1:$L$7,3,0)="Weekday","Weekday"))</f>
        <v>Weekday</v>
      </c>
      <c r="J247" s="4" t="str">
        <f>VLOOKUP(WEEKDAY(Data[[#This Row],[Min Notif Date]],2),Lookup!$J$1:$K$7,2,0)</f>
        <v>3. Wed</v>
      </c>
      <c r="K247" s="37">
        <f>ROUNDDOWN(Data[[#This Row],[PGE Notified Time]],0)</f>
        <v>45602</v>
      </c>
      <c r="L247" s="4">
        <f>HOUR(Data[[#This Row],[PGE Notified Time]])</f>
        <v>11</v>
      </c>
      <c r="M247">
        <v>114483</v>
      </c>
      <c r="O247" t="s">
        <v>117</v>
      </c>
      <c r="P247" t="s">
        <v>154</v>
      </c>
      <c r="Q247" s="44" t="s">
        <v>117</v>
      </c>
      <c r="R247" t="s">
        <v>125</v>
      </c>
      <c r="S247" s="1" t="s">
        <v>5</v>
      </c>
      <c r="T247" s="1">
        <v>45602.469143518516</v>
      </c>
      <c r="U247" s="1">
        <v>45602.802083333336</v>
      </c>
      <c r="V247" t="s">
        <v>120</v>
      </c>
      <c r="W247" t="s">
        <v>121</v>
      </c>
      <c r="X247" t="s">
        <v>160</v>
      </c>
      <c r="Y247" t="s">
        <v>123</v>
      </c>
      <c r="Z247">
        <v>129781359</v>
      </c>
      <c r="AA247" s="50">
        <v>46022492</v>
      </c>
      <c r="AB247" t="s">
        <v>124</v>
      </c>
      <c r="AC247" s="51">
        <v>479.43333333300001</v>
      </c>
    </row>
    <row r="248" spans="1:29" x14ac:dyDescent="0.25">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 s="4" t="str">
        <f>VLOOKUP(P248,Lookup!$A$1:$D$19,4,0)</f>
        <v>North Valley</v>
      </c>
      <c r="C248" s="4" t="str">
        <f>VLOOKUP(P248,Lookup!$A$1:$E$19,5,0)</f>
        <v>Region 2</v>
      </c>
      <c r="D248" s="4" t="str">
        <f>VLOOKUP(P248,Lookup!$A$1:$B$19,2,0)</f>
        <v>SA</v>
      </c>
      <c r="E248" s="4" t="str">
        <f>IF(AND((Data[[#This Row],[Min Notif Date]]&gt;$G$3),Data[[#This Row],[Min Notif Date]]&lt;$F$3),"Last Week","No")</f>
        <v>No</v>
      </c>
      <c r="F248" s="4" t="str">
        <f>VLOOKUP(MONTH(Data[[#This Row],[Min Notif Date]]),Lookup!$G$1:$H$12,2,0)</f>
        <v>12. Dec</v>
      </c>
      <c r="G248" s="4" t="str">
        <f t="shared" si="3"/>
        <v/>
      </c>
      <c r="H248" s="4" t="str">
        <f>IF(AND(Data[[#This Row],[Min Notif Time]]&gt;6,Data[[#This Row],[Min Notif Time]]&lt;17),"Business Hours","Non-Business Hours")</f>
        <v>Business Hours</v>
      </c>
      <c r="I248" s="4" t="str" cm="1">
        <f t="array" ref="I248">IFERROR(VLOOKUP(Data[[#This Row],[Min Notif Date]],Lookup!$N$1:$P$11,2,0),_xlfn.IFS(VLOOKUP(WEEKDAY(Data[[#This Row],[Min Notif Date]],2),Lookup!$J$1:$L$7,3,0)="Weekend","Weekend",VLOOKUP(WEEKDAY(Data[[#This Row],[Min Notif Date]],2),Lookup!$J$1:$L$7,3,0)="Weekday","Weekday"))</f>
        <v>Weekday</v>
      </c>
      <c r="J248" s="4" t="str">
        <f>VLOOKUP(WEEKDAY(Data[[#This Row],[Min Notif Date]],2),Lookup!$J$1:$K$7,2,0)</f>
        <v>1. Mon</v>
      </c>
      <c r="K248" s="37">
        <f>ROUNDDOWN(Data[[#This Row],[PGE Notified Time]],0)</f>
        <v>45635</v>
      </c>
      <c r="L248" s="4">
        <f>HOUR(Data[[#This Row],[PGE Notified Time]])</f>
        <v>15</v>
      </c>
      <c r="M248">
        <v>115636</v>
      </c>
      <c r="O248" t="s">
        <v>117</v>
      </c>
      <c r="P248" t="s">
        <v>175</v>
      </c>
      <c r="Q248" s="44" t="s">
        <v>117</v>
      </c>
      <c r="R248" t="s">
        <v>119</v>
      </c>
      <c r="S248" s="1" t="s">
        <v>5</v>
      </c>
      <c r="T248" s="1">
        <v>45635.636400462965</v>
      </c>
      <c r="U248" s="1">
        <v>45635.969004629631</v>
      </c>
      <c r="V248" t="s">
        <v>120</v>
      </c>
      <c r="W248" t="s">
        <v>121</v>
      </c>
      <c r="X248" t="s">
        <v>275</v>
      </c>
      <c r="Y248" t="s">
        <v>123</v>
      </c>
      <c r="Z248">
        <v>129911134</v>
      </c>
      <c r="AA248" s="50">
        <v>47170645</v>
      </c>
      <c r="AB248" t="s">
        <v>124</v>
      </c>
      <c r="AC248" s="51">
        <v>478.95</v>
      </c>
    </row>
    <row r="249" spans="1:29" x14ac:dyDescent="0.25">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North Coast</v>
      </c>
      <c r="C249" s="4" t="str">
        <f>VLOOKUP(P249,Lookup!$A$1:$E$19,5,0)</f>
        <v>Region 1</v>
      </c>
      <c r="D249" s="4" t="str">
        <f>VLOOKUP(P249,Lookup!$A$1:$B$19,2,0)</f>
        <v>SO</v>
      </c>
      <c r="E249" s="4" t="str">
        <f>IF(AND((Data[[#This Row],[Min Notif Date]]&gt;$G$3),Data[[#This Row],[Min Notif Date]]&lt;$F$3),"Last Week","No")</f>
        <v>No</v>
      </c>
      <c r="F249" s="4" t="str">
        <f>VLOOKUP(MONTH(Data[[#This Row],[Min Notif Date]]),Lookup!$G$1:$H$12,2,0)</f>
        <v>4. Apr</v>
      </c>
      <c r="G249" s="4" t="str">
        <f t="shared" si="3"/>
        <v/>
      </c>
      <c r="H249" s="4" t="str">
        <f>IF(AND(Data[[#This Row],[Min Notif Time]]&gt;6,Data[[#This Row],[Min Notif Time]]&lt;17),"Business Hours","Non-Business Hours")</f>
        <v>Business Hours</v>
      </c>
      <c r="I249" s="4" t="str" cm="1">
        <f t="array" ref="I249">IFERROR(VLOOKUP(Data[[#This Row],[Min Notif Date]],Lookup!$N$1:$P$11,2,0),_xlfn.IFS(VLOOKUP(WEEKDAY(Data[[#This Row],[Min Notif Date]],2),Lookup!$J$1:$L$7,3,0)="Weekend","Weekend",VLOOKUP(WEEKDAY(Data[[#This Row],[Min Notif Date]],2),Lookup!$J$1:$L$7,3,0)="Weekday","Weekday"))</f>
        <v>Weekday</v>
      </c>
      <c r="J249" s="4" t="str">
        <f>VLOOKUP(WEEKDAY(Data[[#This Row],[Min Notif Date]],2),Lookup!$J$1:$K$7,2,0)</f>
        <v>2. Tue</v>
      </c>
      <c r="K249" s="37">
        <f>ROUNDDOWN(Data[[#This Row],[PGE Notified Time]],0)</f>
        <v>45384</v>
      </c>
      <c r="L249" s="4">
        <f>HOUR(Data[[#This Row],[PGE Notified Time]])</f>
        <v>12</v>
      </c>
      <c r="M249">
        <v>106060</v>
      </c>
      <c r="O249" t="s">
        <v>117</v>
      </c>
      <c r="P249" t="s">
        <v>130</v>
      </c>
      <c r="Q249" s="44" t="s">
        <v>117</v>
      </c>
      <c r="R249" t="s">
        <v>119</v>
      </c>
      <c r="S249" s="1" t="s">
        <v>5</v>
      </c>
      <c r="T249" s="1">
        <v>45384.521863425929</v>
      </c>
      <c r="U249" s="1">
        <v>45384.854166666664</v>
      </c>
      <c r="V249" t="s">
        <v>120</v>
      </c>
      <c r="W249" t="s">
        <v>121</v>
      </c>
      <c r="X249" t="s">
        <v>276</v>
      </c>
      <c r="Y249" t="s">
        <v>123</v>
      </c>
      <c r="Z249">
        <v>128420111</v>
      </c>
      <c r="AA249" s="50">
        <v>47047233</v>
      </c>
      <c r="AB249" t="s">
        <v>124</v>
      </c>
      <c r="AC249" s="51">
        <v>478.51666666699998</v>
      </c>
    </row>
    <row r="250" spans="1:29" x14ac:dyDescent="0.25">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Bay Area</v>
      </c>
      <c r="C250" s="4" t="str">
        <f>VLOOKUP(P250,Lookup!$A$1:$E$19,5,0)</f>
        <v>Region 3</v>
      </c>
      <c r="D250" s="4" t="str">
        <f>VLOOKUP(P250,Lookup!$A$1:$B$19,2,0)</f>
        <v>EB</v>
      </c>
      <c r="E250" s="4" t="str">
        <f>IF(AND((Data[[#This Row],[Min Notif Date]]&gt;$G$3),Data[[#This Row],[Min Notif Date]]&lt;$F$3),"Last Week","No")</f>
        <v>No</v>
      </c>
      <c r="F250" s="4" t="str">
        <f>VLOOKUP(MONTH(Data[[#This Row],[Min Notif Date]]),Lookup!$G$1:$H$12,2,0)</f>
        <v>6. Jun</v>
      </c>
      <c r="G250" s="4" t="str">
        <f t="shared" si="3"/>
        <v/>
      </c>
      <c r="H250" s="4" t="str">
        <f>IF(AND(Data[[#This Row],[Min Notif Time]]&gt;6,Data[[#This Row],[Min Notif Time]]&lt;17),"Business Hours","Non-Business Hours")</f>
        <v>Business Hours</v>
      </c>
      <c r="I250" s="4" t="str" cm="1">
        <f t="array" ref="I250">IFERROR(VLOOKUP(Data[[#This Row],[Min Notif Date]],Lookup!$N$1:$P$11,2,0),_xlfn.IFS(VLOOKUP(WEEKDAY(Data[[#This Row],[Min Notif Date]],2),Lookup!$J$1:$L$7,3,0)="Weekend","Weekend",VLOOKUP(WEEKDAY(Data[[#This Row],[Min Notif Date]],2),Lookup!$J$1:$L$7,3,0)="Weekday","Weekday"))</f>
        <v>Weekday</v>
      </c>
      <c r="J250" s="4" t="str">
        <f>VLOOKUP(WEEKDAY(Data[[#This Row],[Min Notif Date]],2),Lookup!$J$1:$K$7,2,0)</f>
        <v>3. Wed</v>
      </c>
      <c r="K250" s="37">
        <f>ROUNDDOWN(Data[[#This Row],[PGE Notified Time]],0)</f>
        <v>45469</v>
      </c>
      <c r="L250" s="4">
        <f>HOUR(Data[[#This Row],[PGE Notified Time]])</f>
        <v>16</v>
      </c>
      <c r="M250">
        <v>109427</v>
      </c>
      <c r="O250" t="s">
        <v>117</v>
      </c>
      <c r="P250" t="s">
        <v>118</v>
      </c>
      <c r="Q250" s="44" t="s">
        <v>117</v>
      </c>
      <c r="R250" t="s">
        <v>119</v>
      </c>
      <c r="S250" s="1" t="s">
        <v>5</v>
      </c>
      <c r="T250" s="1">
        <v>45469.688761574071</v>
      </c>
      <c r="U250" s="1">
        <v>45470.020833333336</v>
      </c>
      <c r="V250" t="s">
        <v>120</v>
      </c>
      <c r="W250" t="s">
        <v>121</v>
      </c>
      <c r="X250" t="s">
        <v>234</v>
      </c>
      <c r="Y250" t="s">
        <v>123</v>
      </c>
      <c r="Z250">
        <v>129158373</v>
      </c>
      <c r="AA250" s="50">
        <v>35565071</v>
      </c>
      <c r="AB250" t="s">
        <v>124</v>
      </c>
      <c r="AC250" s="51">
        <v>478.18333333300001</v>
      </c>
    </row>
    <row r="251" spans="1:29" x14ac:dyDescent="0.25">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 s="4" t="str">
        <f>VLOOKUP(P251,Lookup!$A$1:$D$19,4,0)</f>
        <v>Bay Area</v>
      </c>
      <c r="C251" s="4" t="str">
        <f>VLOOKUP(P251,Lookup!$A$1:$E$19,5,0)</f>
        <v>Region 3</v>
      </c>
      <c r="D251" s="4" t="str">
        <f>VLOOKUP(P251,Lookup!$A$1:$B$19,2,0)</f>
        <v>EB</v>
      </c>
      <c r="E251" s="4" t="str">
        <f>IF(AND((Data[[#This Row],[Min Notif Date]]&gt;$G$3),Data[[#This Row],[Min Notif Date]]&lt;$F$3),"Last Week","No")</f>
        <v>No</v>
      </c>
      <c r="F251" s="4" t="str">
        <f>VLOOKUP(MONTH(Data[[#This Row],[Min Notif Date]]),Lookup!$G$1:$H$12,2,0)</f>
        <v>2. Feb</v>
      </c>
      <c r="G251" s="4" t="str">
        <f t="shared" si="3"/>
        <v/>
      </c>
      <c r="H251" s="4" t="str">
        <f>IF(AND(Data[[#This Row],[Min Notif Time]]&gt;6,Data[[#This Row],[Min Notif Time]]&lt;17),"Business Hours","Non-Business Hours")</f>
        <v>Business Hours</v>
      </c>
      <c r="I251" s="4" t="str" cm="1">
        <f t="array" ref="I251">IFERROR(VLOOKUP(Data[[#This Row],[Min Notif Date]],Lookup!$N$1:$P$11,2,0),_xlfn.IFS(VLOOKUP(WEEKDAY(Data[[#This Row],[Min Notif Date]],2),Lookup!$J$1:$L$7,3,0)="Weekend","Weekend",VLOOKUP(WEEKDAY(Data[[#This Row],[Min Notif Date]],2),Lookup!$J$1:$L$7,3,0)="Weekday","Weekday"))</f>
        <v>Weekday</v>
      </c>
      <c r="J251" s="4" t="str">
        <f>VLOOKUP(WEEKDAY(Data[[#This Row],[Min Notif Date]],2),Lookup!$J$1:$K$7,2,0)</f>
        <v>4. Thu</v>
      </c>
      <c r="K251" s="37">
        <f>ROUNDDOWN(Data[[#This Row],[PGE Notified Time]],0)</f>
        <v>45330</v>
      </c>
      <c r="L251" s="4">
        <f>HOUR(Data[[#This Row],[PGE Notified Time]])</f>
        <v>11</v>
      </c>
      <c r="M251">
        <v>103863</v>
      </c>
      <c r="O251" t="s">
        <v>117</v>
      </c>
      <c r="P251" t="s">
        <v>118</v>
      </c>
      <c r="Q251" s="44" t="s">
        <v>117</v>
      </c>
      <c r="R251" t="s">
        <v>119</v>
      </c>
      <c r="S251" s="1" t="s">
        <v>5</v>
      </c>
      <c r="T251" s="1">
        <v>45330.460231481484</v>
      </c>
      <c r="U251" s="1">
        <v>45330.791666666664</v>
      </c>
      <c r="V251" t="s">
        <v>120</v>
      </c>
      <c r="W251" t="s">
        <v>121</v>
      </c>
      <c r="X251" t="s">
        <v>188</v>
      </c>
      <c r="Y251" t="s">
        <v>123</v>
      </c>
      <c r="Z251">
        <v>128148547</v>
      </c>
      <c r="AA251" s="50">
        <v>35530191</v>
      </c>
      <c r="AB251" t="s">
        <v>124</v>
      </c>
      <c r="AC251" s="51">
        <v>477.26666666699998</v>
      </c>
    </row>
    <row r="252" spans="1:29" x14ac:dyDescent="0.25">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 s="4" t="str">
        <f>VLOOKUP(P252,Lookup!$A$1:$D$19,4,0)</f>
        <v>North Valley</v>
      </c>
      <c r="C252" s="4" t="str">
        <f>VLOOKUP(P252,Lookup!$A$1:$E$19,5,0)</f>
        <v>Region 2</v>
      </c>
      <c r="D252" s="4" t="str">
        <f>VLOOKUP(P252,Lookup!$A$1:$B$19,2,0)</f>
        <v>SA</v>
      </c>
      <c r="E252" s="4" t="str">
        <f>IF(AND((Data[[#This Row],[Min Notif Date]]&gt;$G$3),Data[[#This Row],[Min Notif Date]]&lt;$F$3),"Last Week","No")</f>
        <v>No</v>
      </c>
      <c r="F252" s="4" t="str">
        <f>VLOOKUP(MONTH(Data[[#This Row],[Min Notif Date]]),Lookup!$G$1:$H$12,2,0)</f>
        <v>7. Jul</v>
      </c>
      <c r="G252" s="4" t="str">
        <f t="shared" si="3"/>
        <v/>
      </c>
      <c r="H252" s="4" t="str">
        <f>IF(AND(Data[[#This Row],[Min Notif Time]]&gt;6,Data[[#This Row],[Min Notif Time]]&lt;17),"Business Hours","Non-Business Hours")</f>
        <v>Business Hours</v>
      </c>
      <c r="I252" s="4" t="str" cm="1">
        <f t="array" ref="I252">IFERROR(VLOOKUP(Data[[#This Row],[Min Notif Date]],Lookup!$N$1:$P$11,2,0),_xlfn.IFS(VLOOKUP(WEEKDAY(Data[[#This Row],[Min Notif Date]],2),Lookup!$J$1:$L$7,3,0)="Weekend","Weekend",VLOOKUP(WEEKDAY(Data[[#This Row],[Min Notif Date]],2),Lookup!$J$1:$L$7,3,0)="Weekday","Weekday"))</f>
        <v>Weekday</v>
      </c>
      <c r="J252" s="4" t="str">
        <f>VLOOKUP(WEEKDAY(Data[[#This Row],[Min Notif Date]],2),Lookup!$J$1:$K$7,2,0)</f>
        <v>5. Fri</v>
      </c>
      <c r="K252" s="37">
        <f>ROUNDDOWN(Data[[#This Row],[PGE Notified Time]],0)</f>
        <v>45492</v>
      </c>
      <c r="L252" s="4">
        <f>HOUR(Data[[#This Row],[PGE Notified Time]])</f>
        <v>11</v>
      </c>
      <c r="M252">
        <v>110352</v>
      </c>
      <c r="O252" t="s">
        <v>117</v>
      </c>
      <c r="P252" t="s">
        <v>175</v>
      </c>
      <c r="Q252" s="44" t="s">
        <v>117</v>
      </c>
      <c r="R252" t="s">
        <v>125</v>
      </c>
      <c r="S252" s="1" t="s">
        <v>5</v>
      </c>
      <c r="T252" s="1">
        <v>45492.46125</v>
      </c>
      <c r="U252" s="1">
        <v>45492.791666666664</v>
      </c>
      <c r="V252" t="s">
        <v>120</v>
      </c>
      <c r="W252" t="s">
        <v>121</v>
      </c>
      <c r="X252" t="s">
        <v>270</v>
      </c>
      <c r="Y252" t="s">
        <v>123</v>
      </c>
      <c r="Z252">
        <v>129250227</v>
      </c>
      <c r="AA252" s="50">
        <v>47116471</v>
      </c>
      <c r="AB252" t="s">
        <v>124</v>
      </c>
      <c r="AC252" s="51">
        <v>475.8</v>
      </c>
    </row>
    <row r="253" spans="1:29" x14ac:dyDescent="0.25">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 s="4" t="str">
        <f>VLOOKUP(P253,Lookup!$A$1:$D$19,4,0)</f>
        <v>Bay Area</v>
      </c>
      <c r="C253" s="4" t="str">
        <f>VLOOKUP(P253,Lookup!$A$1:$E$19,5,0)</f>
        <v>Region 3</v>
      </c>
      <c r="D253" s="4" t="str">
        <f>VLOOKUP(P253,Lookup!$A$1:$B$19,2,0)</f>
        <v>SF</v>
      </c>
      <c r="E253" s="4" t="str">
        <f>IF(AND((Data[[#This Row],[Min Notif Date]]&gt;$G$3),Data[[#This Row],[Min Notif Date]]&lt;$F$3),"Last Week","No")</f>
        <v>No</v>
      </c>
      <c r="F253" s="4" t="str">
        <f>VLOOKUP(MONTH(Data[[#This Row],[Min Notif Date]]),Lookup!$G$1:$H$12,2,0)</f>
        <v>4. Apr</v>
      </c>
      <c r="G253" s="4" t="str">
        <f t="shared" si="3"/>
        <v/>
      </c>
      <c r="H253" s="4" t="str">
        <f>IF(AND(Data[[#This Row],[Min Notif Time]]&gt;6,Data[[#This Row],[Min Notif Time]]&lt;17),"Business Hours","Non-Business Hours")</f>
        <v>Business Hours</v>
      </c>
      <c r="I253" s="4" t="str" cm="1">
        <f t="array" ref="I253">IFERROR(VLOOKUP(Data[[#This Row],[Min Notif Date]],Lookup!$N$1:$P$11,2,0),_xlfn.IFS(VLOOKUP(WEEKDAY(Data[[#This Row],[Min Notif Date]],2),Lookup!$J$1:$L$7,3,0)="Weekend","Weekend",VLOOKUP(WEEKDAY(Data[[#This Row],[Min Notif Date]],2),Lookup!$J$1:$L$7,3,0)="Weekday","Weekday"))</f>
        <v>Weekday</v>
      </c>
      <c r="J253" s="4" t="str">
        <f>VLOOKUP(WEEKDAY(Data[[#This Row],[Min Notif Date]],2),Lookup!$J$1:$K$7,2,0)</f>
        <v>2. Tue</v>
      </c>
      <c r="K253" s="37">
        <f>ROUNDDOWN(Data[[#This Row],[PGE Notified Time]],0)</f>
        <v>45384</v>
      </c>
      <c r="L253" s="4">
        <f>HOUR(Data[[#This Row],[PGE Notified Time]])</f>
        <v>10</v>
      </c>
      <c r="M253">
        <v>106041</v>
      </c>
      <c r="O253" t="s">
        <v>117</v>
      </c>
      <c r="P253" t="s">
        <v>128</v>
      </c>
      <c r="Q253" s="44" t="s">
        <v>117</v>
      </c>
      <c r="R253" t="s">
        <v>147</v>
      </c>
      <c r="S253" s="1" t="s">
        <v>5</v>
      </c>
      <c r="T253" s="1">
        <v>45384.445613425924</v>
      </c>
      <c r="U253" s="1">
        <v>45384.775636574072</v>
      </c>
      <c r="V253" t="s">
        <v>120</v>
      </c>
      <c r="W253" t="s">
        <v>121</v>
      </c>
      <c r="X253" t="s">
        <v>129</v>
      </c>
      <c r="Y253" t="s">
        <v>123</v>
      </c>
      <c r="Z253">
        <v>128419175</v>
      </c>
      <c r="AA253" s="50">
        <v>47047226</v>
      </c>
      <c r="AB253" t="s">
        <v>124</v>
      </c>
      <c r="AC253" s="51">
        <v>475.23333333300002</v>
      </c>
    </row>
    <row r="254" spans="1:29" x14ac:dyDescent="0.25">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 s="4" t="str">
        <f>VLOOKUP(P254,Lookup!$A$1:$D$19,4,0)</f>
        <v>South Bay</v>
      </c>
      <c r="C254" s="4" t="str">
        <f>VLOOKUP(P254,Lookup!$A$1:$E$19,5,0)</f>
        <v>Region 4</v>
      </c>
      <c r="D254" s="4" t="str">
        <f>VLOOKUP(P254,Lookup!$A$1:$B$19,2,0)</f>
        <v>SJ</v>
      </c>
      <c r="E254" s="4" t="str">
        <f>IF(AND((Data[[#This Row],[Min Notif Date]]&gt;$G$3),Data[[#This Row],[Min Notif Date]]&lt;$F$3),"Last Week","No")</f>
        <v>No</v>
      </c>
      <c r="F254" s="4" t="str">
        <f>VLOOKUP(MONTH(Data[[#This Row],[Min Notif Date]]),Lookup!$G$1:$H$12,2,0)</f>
        <v>3. Mar</v>
      </c>
      <c r="G254" s="4" t="str">
        <f t="shared" si="3"/>
        <v/>
      </c>
      <c r="H254" s="4" t="str">
        <f>IF(AND(Data[[#This Row],[Min Notif Time]]&gt;6,Data[[#This Row],[Min Notif Time]]&lt;17),"Business Hours","Non-Business Hours")</f>
        <v>Business Hours</v>
      </c>
      <c r="I254" s="4" t="str" cm="1">
        <f t="array" ref="I254">IFERROR(VLOOKUP(Data[[#This Row],[Min Notif Date]],Lookup!$N$1:$P$11,2,0),_xlfn.IFS(VLOOKUP(WEEKDAY(Data[[#This Row],[Min Notif Date]],2),Lookup!$J$1:$L$7,3,0)="Weekend","Weekend",VLOOKUP(WEEKDAY(Data[[#This Row],[Min Notif Date]],2),Lookup!$J$1:$L$7,3,0)="Weekday","Weekday"))</f>
        <v>Weekday</v>
      </c>
      <c r="J254" s="4" t="str">
        <f>VLOOKUP(WEEKDAY(Data[[#This Row],[Min Notif Date]],2),Lookup!$J$1:$K$7,2,0)</f>
        <v>3. Wed</v>
      </c>
      <c r="K254" s="37">
        <f>ROUNDDOWN(Data[[#This Row],[PGE Notified Time]],0)</f>
        <v>45371</v>
      </c>
      <c r="L254" s="4">
        <f>HOUR(Data[[#This Row],[PGE Notified Time]])</f>
        <v>13</v>
      </c>
      <c r="M254">
        <v>105533</v>
      </c>
      <c r="O254" t="s">
        <v>117</v>
      </c>
      <c r="P254" t="s">
        <v>145</v>
      </c>
      <c r="Q254" s="44" t="s">
        <v>117</v>
      </c>
      <c r="R254" t="s">
        <v>119</v>
      </c>
      <c r="S254" s="1" t="s">
        <v>5</v>
      </c>
      <c r="T254" s="1">
        <v>45371.579594907409</v>
      </c>
      <c r="U254" s="1">
        <v>45371.90902777778</v>
      </c>
      <c r="V254" t="s">
        <v>120</v>
      </c>
      <c r="W254" t="s">
        <v>121</v>
      </c>
      <c r="X254" t="s">
        <v>146</v>
      </c>
      <c r="Y254" t="s">
        <v>123</v>
      </c>
      <c r="Z254">
        <v>128329261</v>
      </c>
      <c r="AA254" s="50">
        <v>47041242</v>
      </c>
      <c r="AB254" t="s">
        <v>124</v>
      </c>
      <c r="AC254" s="51">
        <v>474.383333333</v>
      </c>
    </row>
    <row r="255" spans="1:29" x14ac:dyDescent="0.25">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 s="4" t="str">
        <f>VLOOKUP(P255,Lookup!$A$1:$D$19,4,0)</f>
        <v>Bay Area</v>
      </c>
      <c r="C255" s="4" t="str">
        <f>VLOOKUP(P255,Lookup!$A$1:$E$19,5,0)</f>
        <v>Region 3</v>
      </c>
      <c r="D255" s="4" t="str">
        <f>VLOOKUP(P255,Lookup!$A$1:$B$19,2,0)</f>
        <v>DI</v>
      </c>
      <c r="E255" s="4" t="str">
        <f>IF(AND((Data[[#This Row],[Min Notif Date]]&gt;$G$3),Data[[#This Row],[Min Notif Date]]&lt;$F$3),"Last Week","No")</f>
        <v>No</v>
      </c>
      <c r="F255" s="4" t="str">
        <f>VLOOKUP(MONTH(Data[[#This Row],[Min Notif Date]]),Lookup!$G$1:$H$12,2,0)</f>
        <v>12. Dec</v>
      </c>
      <c r="G255" s="4" t="str">
        <f t="shared" si="3"/>
        <v/>
      </c>
      <c r="H255" s="4" t="str">
        <f>IF(AND(Data[[#This Row],[Min Notif Time]]&gt;6,Data[[#This Row],[Min Notif Time]]&lt;17),"Business Hours","Non-Business Hours")</f>
        <v>Business Hours</v>
      </c>
      <c r="I255" s="4" t="str" cm="1">
        <f t="array" ref="I255">IFERROR(VLOOKUP(Data[[#This Row],[Min Notif Date]],Lookup!$N$1:$P$11,2,0),_xlfn.IFS(VLOOKUP(WEEKDAY(Data[[#This Row],[Min Notif Date]],2),Lookup!$J$1:$L$7,3,0)="Weekend","Weekend",VLOOKUP(WEEKDAY(Data[[#This Row],[Min Notif Date]],2),Lookup!$J$1:$L$7,3,0)="Weekday","Weekday"))</f>
        <v>Weekday</v>
      </c>
      <c r="J255" s="4" t="str">
        <f>VLOOKUP(WEEKDAY(Data[[#This Row],[Min Notif Date]],2),Lookup!$J$1:$K$7,2,0)</f>
        <v>4. Thu</v>
      </c>
      <c r="K255" s="37">
        <f>ROUNDDOWN(Data[[#This Row],[PGE Notified Time]],0)</f>
        <v>45645</v>
      </c>
      <c r="L255" s="4">
        <f>HOUR(Data[[#This Row],[PGE Notified Time]])</f>
        <v>13</v>
      </c>
      <c r="M255">
        <v>115988</v>
      </c>
      <c r="N255">
        <v>1841155866</v>
      </c>
      <c r="O255" t="s">
        <v>117</v>
      </c>
      <c r="P255" t="s">
        <v>141</v>
      </c>
      <c r="Q255" s="44" t="s">
        <v>117</v>
      </c>
      <c r="R255" t="s">
        <v>125</v>
      </c>
      <c r="S255" s="1">
        <v>45645.525439814817</v>
      </c>
      <c r="T255" s="1">
        <v>45645.567847222221</v>
      </c>
      <c r="U255" s="1">
        <v>45645.854641203703</v>
      </c>
      <c r="V255" t="s">
        <v>120</v>
      </c>
      <c r="W255" t="s">
        <v>121</v>
      </c>
      <c r="X255" t="s">
        <v>142</v>
      </c>
      <c r="Y255" t="s">
        <v>123</v>
      </c>
      <c r="AA255" s="50"/>
      <c r="AB255" t="s">
        <v>124</v>
      </c>
      <c r="AC255" s="51">
        <v>474.05</v>
      </c>
    </row>
    <row r="256" spans="1:29" x14ac:dyDescent="0.25">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 s="4" t="str">
        <f>VLOOKUP(P256,Lookup!$A$1:$D$19,4,0)</f>
        <v>North Valley</v>
      </c>
      <c r="C256" s="4" t="str">
        <f>VLOOKUP(P256,Lookup!$A$1:$E$19,5,0)</f>
        <v>Region 2</v>
      </c>
      <c r="D256" s="4" t="str">
        <f>VLOOKUP(P256,Lookup!$A$1:$B$19,2,0)</f>
        <v>SA</v>
      </c>
      <c r="E256" s="4" t="str">
        <f>IF(AND((Data[[#This Row],[Min Notif Date]]&gt;$G$3),Data[[#This Row],[Min Notif Date]]&lt;$F$3),"Last Week","No")</f>
        <v>No</v>
      </c>
      <c r="F256" s="4" t="str">
        <f>VLOOKUP(MONTH(Data[[#This Row],[Min Notif Date]]),Lookup!$G$1:$H$12,2,0)</f>
        <v>2. Feb</v>
      </c>
      <c r="G256" s="4" t="str">
        <f t="shared" si="3"/>
        <v/>
      </c>
      <c r="H256" s="4" t="str">
        <f>IF(AND(Data[[#This Row],[Min Notif Time]]&gt;6,Data[[#This Row],[Min Notif Time]]&lt;17),"Business Hours","Non-Business Hours")</f>
        <v>Business Hours</v>
      </c>
      <c r="I256" s="4" t="str" cm="1">
        <f t="array" ref="I256">IFERROR(VLOOKUP(Data[[#This Row],[Min Notif Date]],Lookup!$N$1:$P$11,2,0),_xlfn.IFS(VLOOKUP(WEEKDAY(Data[[#This Row],[Min Notif Date]],2),Lookup!$J$1:$L$7,3,0)="Weekend","Weekend",VLOOKUP(WEEKDAY(Data[[#This Row],[Min Notif Date]],2),Lookup!$J$1:$L$7,3,0)="Weekday","Weekday"))</f>
        <v>Weekend</v>
      </c>
      <c r="J256" s="4" t="str">
        <f>VLOOKUP(WEEKDAY(Data[[#This Row],[Min Notif Date]],2),Lookup!$J$1:$K$7,2,0)</f>
        <v>6. Sat</v>
      </c>
      <c r="K256" s="37">
        <f>ROUNDDOWN(Data[[#This Row],[PGE Notified Time]],0)</f>
        <v>45332</v>
      </c>
      <c r="L256" s="4">
        <f>HOUR(Data[[#This Row],[PGE Notified Time]])</f>
        <v>14</v>
      </c>
      <c r="M256">
        <v>103987</v>
      </c>
      <c r="O256" t="s">
        <v>117</v>
      </c>
      <c r="P256" t="s">
        <v>175</v>
      </c>
      <c r="Q256" s="44" t="s">
        <v>117</v>
      </c>
      <c r="R256" t="s">
        <v>125</v>
      </c>
      <c r="S256" s="1" t="s">
        <v>5</v>
      </c>
      <c r="T256" s="1">
        <v>45332.608900462961</v>
      </c>
      <c r="U256" s="1">
        <v>45332.93787037037</v>
      </c>
      <c r="V256" t="s">
        <v>120</v>
      </c>
      <c r="W256" t="s">
        <v>121</v>
      </c>
      <c r="X256" t="s">
        <v>277</v>
      </c>
      <c r="Y256" t="s">
        <v>123</v>
      </c>
      <c r="Z256">
        <v>128162967</v>
      </c>
      <c r="AA256" s="50">
        <v>46189560</v>
      </c>
      <c r="AB256" t="s">
        <v>124</v>
      </c>
      <c r="AC256" s="51">
        <v>473.71666666700003</v>
      </c>
    </row>
    <row r="257" spans="1:29" x14ac:dyDescent="0.25">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 s="4" t="str">
        <f>VLOOKUP(P257,Lookup!$A$1:$D$19,4,0)</f>
        <v>Bay Area</v>
      </c>
      <c r="C257" s="4" t="str">
        <f>VLOOKUP(P257,Lookup!$A$1:$E$19,5,0)</f>
        <v>Region 3</v>
      </c>
      <c r="D257" s="4" t="str">
        <f>VLOOKUP(P257,Lookup!$A$1:$B$19,2,0)</f>
        <v>PN</v>
      </c>
      <c r="E257" s="4" t="str">
        <f>IF(AND((Data[[#This Row],[Min Notif Date]]&gt;$G$3),Data[[#This Row],[Min Notif Date]]&lt;$F$3),"Last Week","No")</f>
        <v>No</v>
      </c>
      <c r="F257" s="4" t="str">
        <f>VLOOKUP(MONTH(Data[[#This Row],[Min Notif Date]]),Lookup!$G$1:$H$12,2,0)</f>
        <v>7. Jul</v>
      </c>
      <c r="G257" s="4" t="str">
        <f t="shared" si="3"/>
        <v/>
      </c>
      <c r="H257" s="4" t="str">
        <f>IF(AND(Data[[#This Row],[Min Notif Time]]&gt;6,Data[[#This Row],[Min Notif Time]]&lt;17),"Business Hours","Non-Business Hours")</f>
        <v>Business Hours</v>
      </c>
      <c r="I257" s="4" t="str" cm="1">
        <f t="array" ref="I257">IFERROR(VLOOKUP(Data[[#This Row],[Min Notif Date]],Lookup!$N$1:$P$11,2,0),_xlfn.IFS(VLOOKUP(WEEKDAY(Data[[#This Row],[Min Notif Date]],2),Lookup!$J$1:$L$7,3,0)="Weekend","Weekend",VLOOKUP(WEEKDAY(Data[[#This Row],[Min Notif Date]],2),Lookup!$J$1:$L$7,3,0)="Weekday","Weekday"))</f>
        <v>Weekday</v>
      </c>
      <c r="J257" s="4" t="str">
        <f>VLOOKUP(WEEKDAY(Data[[#This Row],[Min Notif Date]],2),Lookup!$J$1:$K$7,2,0)</f>
        <v>4. Thu</v>
      </c>
      <c r="K257" s="37">
        <f>ROUNDDOWN(Data[[#This Row],[PGE Notified Time]],0)</f>
        <v>45484</v>
      </c>
      <c r="L257" s="4">
        <f>HOUR(Data[[#This Row],[PGE Notified Time]])</f>
        <v>13</v>
      </c>
      <c r="M257">
        <v>110060</v>
      </c>
      <c r="N257">
        <v>6365113152</v>
      </c>
      <c r="O257" t="s">
        <v>117</v>
      </c>
      <c r="P257" t="s">
        <v>165</v>
      </c>
      <c r="Q257" s="44" t="s">
        <v>117</v>
      </c>
      <c r="R257" t="s">
        <v>119</v>
      </c>
      <c r="S257" s="1">
        <v>45484.518958333334</v>
      </c>
      <c r="T257" s="1">
        <v>45484.551631944443</v>
      </c>
      <c r="U257" s="1">
        <v>45484.847916666666</v>
      </c>
      <c r="V257" t="s">
        <v>120</v>
      </c>
      <c r="W257" t="s">
        <v>121</v>
      </c>
      <c r="X257" t="s">
        <v>244</v>
      </c>
      <c r="Y257" t="s">
        <v>123</v>
      </c>
      <c r="Z257">
        <v>129210351</v>
      </c>
      <c r="AA257" s="50">
        <v>47114297</v>
      </c>
      <c r="AB257" t="s">
        <v>124</v>
      </c>
      <c r="AC257" s="51">
        <v>473.7</v>
      </c>
    </row>
    <row r="258" spans="1:29" x14ac:dyDescent="0.25">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 s="4" t="str">
        <f>VLOOKUP(P258,Lookup!$A$1:$D$19,4,0)</f>
        <v>North Valley</v>
      </c>
      <c r="C258" s="4" t="str">
        <f>VLOOKUP(P258,Lookup!$A$1:$E$19,5,0)</f>
        <v>Region 2</v>
      </c>
      <c r="D258" s="4" t="str">
        <f>VLOOKUP(P258,Lookup!$A$1:$B$19,2,0)</f>
        <v>SI</v>
      </c>
      <c r="E258" s="4" t="str">
        <f>IF(AND((Data[[#This Row],[Min Notif Date]]&gt;$G$3),Data[[#This Row],[Min Notif Date]]&lt;$F$3),"Last Week","No")</f>
        <v>No</v>
      </c>
      <c r="F258" s="4" t="str">
        <f>VLOOKUP(MONTH(Data[[#This Row],[Min Notif Date]]),Lookup!$G$1:$H$12,2,0)</f>
        <v>8. Aug</v>
      </c>
      <c r="G258" s="4" t="str">
        <f t="shared" si="3"/>
        <v/>
      </c>
      <c r="H258" s="4" t="str">
        <f>IF(AND(Data[[#This Row],[Min Notif Time]]&gt;6,Data[[#This Row],[Min Notif Time]]&lt;17),"Business Hours","Non-Business Hours")</f>
        <v>Business Hours</v>
      </c>
      <c r="I258" s="4" t="str" cm="1">
        <f t="array" ref="I258">IFERROR(VLOOKUP(Data[[#This Row],[Min Notif Date]],Lookup!$N$1:$P$11,2,0),_xlfn.IFS(VLOOKUP(WEEKDAY(Data[[#This Row],[Min Notif Date]],2),Lookup!$J$1:$L$7,3,0)="Weekend","Weekend",VLOOKUP(WEEKDAY(Data[[#This Row],[Min Notif Date]],2),Lookup!$J$1:$L$7,3,0)="Weekday","Weekday"))</f>
        <v>Weekday</v>
      </c>
      <c r="J258" s="4" t="str">
        <f>VLOOKUP(WEEKDAY(Data[[#This Row],[Min Notif Date]],2),Lookup!$J$1:$K$7,2,0)</f>
        <v>4. Thu</v>
      </c>
      <c r="K258" s="37">
        <f>ROUNDDOWN(Data[[#This Row],[PGE Notified Time]],0)</f>
        <v>45533</v>
      </c>
      <c r="L258" s="4">
        <f>HOUR(Data[[#This Row],[PGE Notified Time]])</f>
        <v>10</v>
      </c>
      <c r="M258">
        <v>111938</v>
      </c>
      <c r="O258" t="s">
        <v>117</v>
      </c>
      <c r="P258" t="s">
        <v>172</v>
      </c>
      <c r="Q258" s="44" t="s">
        <v>117</v>
      </c>
      <c r="R258" t="s">
        <v>125</v>
      </c>
      <c r="S258" s="1" t="s">
        <v>5</v>
      </c>
      <c r="T258" s="1">
        <v>45533.442013888889</v>
      </c>
      <c r="U258" s="1">
        <v>45533.770833333336</v>
      </c>
      <c r="V258" t="s">
        <v>120</v>
      </c>
      <c r="W258" t="s">
        <v>121</v>
      </c>
      <c r="X258" t="s">
        <v>278</v>
      </c>
      <c r="Y258" t="s">
        <v>123</v>
      </c>
      <c r="Z258">
        <v>129452959</v>
      </c>
      <c r="AA258" s="50">
        <v>47128221</v>
      </c>
      <c r="AB258" t="s">
        <v>124</v>
      </c>
      <c r="AC258" s="51">
        <v>473.5</v>
      </c>
    </row>
    <row r="259" spans="1:29" x14ac:dyDescent="0.25">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 s="4" t="str">
        <f>VLOOKUP(P259,Lookup!$A$1:$D$19,4,0)</f>
        <v>North Coast</v>
      </c>
      <c r="C259" s="4" t="str">
        <f>VLOOKUP(P259,Lookup!$A$1:$E$19,5,0)</f>
        <v>Region 1</v>
      </c>
      <c r="D259" s="4" t="str">
        <f>VLOOKUP(P259,Lookup!$A$1:$B$19,2,0)</f>
        <v>NB</v>
      </c>
      <c r="E259" s="4" t="str">
        <f>IF(AND((Data[[#This Row],[Min Notif Date]]&gt;$G$3),Data[[#This Row],[Min Notif Date]]&lt;$F$3),"Last Week","No")</f>
        <v>No</v>
      </c>
      <c r="F259" s="4" t="str">
        <f>VLOOKUP(MONTH(Data[[#This Row],[Min Notif Date]]),Lookup!$G$1:$H$12,2,0)</f>
        <v>5. May</v>
      </c>
      <c r="G259" s="4" t="str">
        <f t="shared" si="3"/>
        <v/>
      </c>
      <c r="H259" s="4" t="str">
        <f>IF(AND(Data[[#This Row],[Min Notif Time]]&gt;6,Data[[#This Row],[Min Notif Time]]&lt;17),"Business Hours","Non-Business Hours")</f>
        <v>Non-Business Hours</v>
      </c>
      <c r="I259" s="4" t="str" cm="1">
        <f t="array" ref="I259">IFERROR(VLOOKUP(Data[[#This Row],[Min Notif Date]],Lookup!$N$1:$P$11,2,0),_xlfn.IFS(VLOOKUP(WEEKDAY(Data[[#This Row],[Min Notif Date]],2),Lookup!$J$1:$L$7,3,0)="Weekend","Weekend",VLOOKUP(WEEKDAY(Data[[#This Row],[Min Notif Date]],2),Lookup!$J$1:$L$7,3,0)="Weekday","Weekday"))</f>
        <v>Weekend</v>
      </c>
      <c r="J259" s="4" t="str">
        <f>VLOOKUP(WEEKDAY(Data[[#This Row],[Min Notif Date]],2),Lookup!$J$1:$K$7,2,0)</f>
        <v>7. Sun</v>
      </c>
      <c r="K259" s="37">
        <f>ROUNDDOWN(Data[[#This Row],[PGE Notified Time]],0)</f>
        <v>45417</v>
      </c>
      <c r="L259" s="4">
        <f>HOUR(Data[[#This Row],[PGE Notified Time]])</f>
        <v>0</v>
      </c>
      <c r="M259">
        <v>107336</v>
      </c>
      <c r="N259" t="s">
        <v>279</v>
      </c>
      <c r="O259" t="s">
        <v>117</v>
      </c>
      <c r="P259" t="s">
        <v>126</v>
      </c>
      <c r="Q259" s="44" t="s">
        <v>117</v>
      </c>
      <c r="R259" t="s">
        <v>125</v>
      </c>
      <c r="S259" s="1">
        <v>45416.996712962966</v>
      </c>
      <c r="T259" s="1">
        <v>45417.033715277779</v>
      </c>
      <c r="U259" s="1">
        <v>45417.325104166666</v>
      </c>
      <c r="V259" t="s">
        <v>120</v>
      </c>
      <c r="W259" t="s">
        <v>121</v>
      </c>
      <c r="X259" t="s">
        <v>227</v>
      </c>
      <c r="Y259" t="s">
        <v>123</v>
      </c>
      <c r="Z259">
        <v>128711380</v>
      </c>
      <c r="AA259" s="50">
        <v>47067760</v>
      </c>
      <c r="AB259" t="s">
        <v>124</v>
      </c>
      <c r="AC259" s="51">
        <v>472.883333333</v>
      </c>
    </row>
    <row r="260" spans="1:29" x14ac:dyDescent="0.25">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 s="4" t="str">
        <f>VLOOKUP(P260,Lookup!$A$1:$D$19,4,0)</f>
        <v>Bay Area</v>
      </c>
      <c r="C260" s="4" t="str">
        <f>VLOOKUP(P260,Lookup!$A$1:$E$19,5,0)</f>
        <v>Region 3</v>
      </c>
      <c r="D260" s="4" t="str">
        <f>VLOOKUP(P260,Lookup!$A$1:$B$19,2,0)</f>
        <v>PN</v>
      </c>
      <c r="E260" s="4" t="str">
        <f>IF(AND((Data[[#This Row],[Min Notif Date]]&gt;$G$3),Data[[#This Row],[Min Notif Date]]&lt;$F$3),"Last Week","No")</f>
        <v>No</v>
      </c>
      <c r="F260" s="4" t="str">
        <f>VLOOKUP(MONTH(Data[[#This Row],[Min Notif Date]]),Lookup!$G$1:$H$12,2,0)</f>
        <v>6. Jun</v>
      </c>
      <c r="G260" s="4" t="str">
        <f t="shared" si="3"/>
        <v/>
      </c>
      <c r="H260" s="4" t="str">
        <f>IF(AND(Data[[#This Row],[Min Notif Time]]&gt;6,Data[[#This Row],[Min Notif Time]]&lt;17),"Business Hours","Non-Business Hours")</f>
        <v>Non-Business Hours</v>
      </c>
      <c r="I260" s="4" t="str" cm="1">
        <f t="array" ref="I260">IFERROR(VLOOKUP(Data[[#This Row],[Min Notif Date]],Lookup!$N$1:$P$11,2,0),_xlfn.IFS(VLOOKUP(WEEKDAY(Data[[#This Row],[Min Notif Date]],2),Lookup!$J$1:$L$7,3,0)="Weekend","Weekend",VLOOKUP(WEEKDAY(Data[[#This Row],[Min Notif Date]],2),Lookup!$J$1:$L$7,3,0)="Weekday","Weekday"))</f>
        <v>Weekday</v>
      </c>
      <c r="J260" s="4" t="str">
        <f>VLOOKUP(WEEKDAY(Data[[#This Row],[Min Notif Date]],2),Lookup!$J$1:$K$7,2,0)</f>
        <v>1. Mon</v>
      </c>
      <c r="K260" s="37">
        <f>ROUNDDOWN(Data[[#This Row],[PGE Notified Time]],0)</f>
        <v>45460</v>
      </c>
      <c r="L260" s="4">
        <f>HOUR(Data[[#This Row],[PGE Notified Time]])</f>
        <v>18</v>
      </c>
      <c r="M260">
        <v>109075</v>
      </c>
      <c r="O260" t="s">
        <v>117</v>
      </c>
      <c r="P260" t="s">
        <v>165</v>
      </c>
      <c r="Q260" s="44" t="s">
        <v>117</v>
      </c>
      <c r="R260" t="s">
        <v>125</v>
      </c>
      <c r="S260" s="1" t="s">
        <v>5</v>
      </c>
      <c r="T260" s="1">
        <v>45460.755358796298</v>
      </c>
      <c r="U260" s="1">
        <v>45461.083506944444</v>
      </c>
      <c r="V260" t="s">
        <v>120</v>
      </c>
      <c r="W260" t="s">
        <v>121</v>
      </c>
      <c r="X260" t="s">
        <v>167</v>
      </c>
      <c r="Y260" t="s">
        <v>123</v>
      </c>
      <c r="Z260">
        <v>129087804</v>
      </c>
      <c r="AA260" s="50">
        <v>47097013</v>
      </c>
      <c r="AB260" t="s">
        <v>124</v>
      </c>
      <c r="AC260" s="51">
        <v>472.53333333299997</v>
      </c>
    </row>
    <row r="261" spans="1:29" x14ac:dyDescent="0.25">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 s="4" t="str">
        <f>VLOOKUP(P261,Lookup!$A$1:$D$19,4,0)</f>
        <v>North Valley</v>
      </c>
      <c r="C261" s="4" t="str">
        <f>VLOOKUP(P261,Lookup!$A$1:$E$19,5,0)</f>
        <v>Region 2</v>
      </c>
      <c r="D261" s="4" t="str">
        <f>VLOOKUP(P261,Lookup!$A$1:$B$19,2,0)</f>
        <v>SA</v>
      </c>
      <c r="E261" s="4" t="str">
        <f>IF(AND((Data[[#This Row],[Min Notif Date]]&gt;$G$3),Data[[#This Row],[Min Notif Date]]&lt;$F$3),"Last Week","No")</f>
        <v>No</v>
      </c>
      <c r="F261" s="4" t="str">
        <f>VLOOKUP(MONTH(Data[[#This Row],[Min Notif Date]]),Lookup!$G$1:$H$12,2,0)</f>
        <v>1. Jan</v>
      </c>
      <c r="G261" s="4" t="str">
        <f t="shared" ref="G261:G324" si="4">IF(AC261&lt;0,"Negative","")</f>
        <v/>
      </c>
      <c r="H261" s="4" t="str">
        <f>IF(AND(Data[[#This Row],[Min Notif Time]]&gt;6,Data[[#This Row],[Min Notif Time]]&lt;17),"Business Hours","Non-Business Hours")</f>
        <v>Non-Business Hours</v>
      </c>
      <c r="I261" s="4" t="str" cm="1">
        <f t="array" ref="I261">IFERROR(VLOOKUP(Data[[#This Row],[Min Notif Date]],Lookup!$N$1:$P$11,2,0),_xlfn.IFS(VLOOKUP(WEEKDAY(Data[[#This Row],[Min Notif Date]],2),Lookup!$J$1:$L$7,3,0)="Weekend","Weekend",VLOOKUP(WEEKDAY(Data[[#This Row],[Min Notif Date]],2),Lookup!$J$1:$L$7,3,0)="Weekday","Weekday"))</f>
        <v>Weekday</v>
      </c>
      <c r="J261" s="4" t="str">
        <f>VLOOKUP(WEEKDAY(Data[[#This Row],[Min Notif Date]],2),Lookup!$J$1:$K$7,2,0)</f>
        <v>3. Wed</v>
      </c>
      <c r="K261" s="37">
        <f>ROUNDDOWN(Data[[#This Row],[PGE Notified Time]],0)</f>
        <v>45308</v>
      </c>
      <c r="L261" s="4">
        <f>HOUR(Data[[#This Row],[PGE Notified Time]])</f>
        <v>22</v>
      </c>
      <c r="M261">
        <v>103105</v>
      </c>
      <c r="N261">
        <v>5195230465</v>
      </c>
      <c r="O261" t="s">
        <v>117</v>
      </c>
      <c r="P261" t="s">
        <v>175</v>
      </c>
      <c r="Q261" s="44" t="s">
        <v>117</v>
      </c>
      <c r="R261" t="s">
        <v>119</v>
      </c>
      <c r="S261" s="1">
        <v>45308.898379629631</v>
      </c>
      <c r="T261" s="1">
        <v>45308.938645833332</v>
      </c>
      <c r="U261" s="1">
        <v>45309.226388888892</v>
      </c>
      <c r="V261" t="s">
        <v>120</v>
      </c>
      <c r="W261" t="s">
        <v>121</v>
      </c>
      <c r="X261" t="s">
        <v>177</v>
      </c>
      <c r="Y261" t="s">
        <v>123</v>
      </c>
      <c r="Z261">
        <v>128050467</v>
      </c>
      <c r="AA261" s="50">
        <v>46163585</v>
      </c>
      <c r="AB261" t="s">
        <v>124</v>
      </c>
      <c r="AC261" s="51">
        <v>472.33333333299998</v>
      </c>
    </row>
    <row r="262" spans="1:29" x14ac:dyDescent="0.25">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Central Valley</v>
      </c>
      <c r="C262" s="4" t="str">
        <f>VLOOKUP(P262,Lookup!$A$1:$E$19,5,0)</f>
        <v>Region 5</v>
      </c>
      <c r="D262" s="4" t="str">
        <f>VLOOKUP(P262,Lookup!$A$1:$B$19,2,0)</f>
        <v>YO</v>
      </c>
      <c r="E262" s="4" t="str">
        <f>IF(AND((Data[[#This Row],[Min Notif Date]]&gt;$G$3),Data[[#This Row],[Min Notif Date]]&lt;$F$3),"Last Week","No")</f>
        <v>No</v>
      </c>
      <c r="F262" s="4" t="str">
        <f>VLOOKUP(MONTH(Data[[#This Row],[Min Notif Date]]),Lookup!$G$1:$H$12,2,0)</f>
        <v>7. Jul</v>
      </c>
      <c r="G262" s="4" t="str">
        <f t="shared" si="4"/>
        <v/>
      </c>
      <c r="H262" s="4" t="str">
        <f>IF(AND(Data[[#This Row],[Min Notif Time]]&gt;6,Data[[#This Row],[Min Notif Time]]&lt;17),"Business Hours","Non-Business Hours")</f>
        <v>Business Hours</v>
      </c>
      <c r="I262" s="4" t="str" cm="1">
        <f t="array" ref="I262">IFERROR(VLOOKUP(Data[[#This Row],[Min Notif Date]],Lookup!$N$1:$P$11,2,0),_xlfn.IFS(VLOOKUP(WEEKDAY(Data[[#This Row],[Min Notif Date]],2),Lookup!$J$1:$L$7,3,0)="Weekend","Weekend",VLOOKUP(WEEKDAY(Data[[#This Row],[Min Notif Date]],2),Lookup!$J$1:$L$7,3,0)="Weekday","Weekday"))</f>
        <v>Weekday</v>
      </c>
      <c r="J262" s="4" t="str">
        <f>VLOOKUP(WEEKDAY(Data[[#This Row],[Min Notif Date]],2),Lookup!$J$1:$K$7,2,0)</f>
        <v>2. Tue</v>
      </c>
      <c r="K262" s="37">
        <f>ROUNDDOWN(Data[[#This Row],[PGE Notified Time]],0)</f>
        <v>45475</v>
      </c>
      <c r="L262" s="4">
        <f>HOUR(Data[[#This Row],[PGE Notified Time]])</f>
        <v>10</v>
      </c>
      <c r="M262">
        <v>109611</v>
      </c>
      <c r="O262" t="s">
        <v>117</v>
      </c>
      <c r="P262" t="s">
        <v>197</v>
      </c>
      <c r="Q262" s="44" t="s">
        <v>117</v>
      </c>
      <c r="R262" t="s">
        <v>125</v>
      </c>
      <c r="S262" s="1" t="s">
        <v>5</v>
      </c>
      <c r="T262" s="1">
        <v>45475.426365740743</v>
      </c>
      <c r="U262" s="1">
        <v>45475.753483796296</v>
      </c>
      <c r="V262" t="s">
        <v>120</v>
      </c>
      <c r="W262" t="s">
        <v>121</v>
      </c>
      <c r="X262" t="s">
        <v>280</v>
      </c>
      <c r="Y262" t="s">
        <v>123</v>
      </c>
      <c r="Z262">
        <v>129156821</v>
      </c>
      <c r="AA262" s="50">
        <v>47106923</v>
      </c>
      <c r="AB262" t="s">
        <v>124</v>
      </c>
      <c r="AC262" s="51">
        <v>471.05</v>
      </c>
    </row>
    <row r="263" spans="1:29" x14ac:dyDescent="0.25">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Bay Area</v>
      </c>
      <c r="C263" s="4" t="str">
        <f>VLOOKUP(P263,Lookup!$A$1:$E$19,5,0)</f>
        <v>Region 3</v>
      </c>
      <c r="D263" s="4" t="str">
        <f>VLOOKUP(P263,Lookup!$A$1:$B$19,2,0)</f>
        <v>EB</v>
      </c>
      <c r="E263" s="4" t="str">
        <f>IF(AND((Data[[#This Row],[Min Notif Date]]&gt;$G$3),Data[[#This Row],[Min Notif Date]]&lt;$F$3),"Last Week","No")</f>
        <v>No</v>
      </c>
      <c r="F263" s="4" t="str">
        <f>VLOOKUP(MONTH(Data[[#This Row],[Min Notif Date]]),Lookup!$G$1:$H$12,2,0)</f>
        <v>2. Feb</v>
      </c>
      <c r="G263" s="4" t="str">
        <f t="shared" si="4"/>
        <v/>
      </c>
      <c r="H263" s="4" t="str">
        <f>IF(AND(Data[[#This Row],[Min Notif Time]]&gt;6,Data[[#This Row],[Min Notif Time]]&lt;17),"Business Hours","Non-Business Hours")</f>
        <v>Non-Business Hours</v>
      </c>
      <c r="I263" s="4" t="str" cm="1">
        <f t="array" ref="I263">IFERROR(VLOOKUP(Data[[#This Row],[Min Notif Date]],Lookup!$N$1:$P$11,2,0),_xlfn.IFS(VLOOKUP(WEEKDAY(Data[[#This Row],[Min Notif Date]],2),Lookup!$J$1:$L$7,3,0)="Weekend","Weekend",VLOOKUP(WEEKDAY(Data[[#This Row],[Min Notif Date]],2),Lookup!$J$1:$L$7,3,0)="Weekday","Weekday"))</f>
        <v>Weekday</v>
      </c>
      <c r="J263" s="4" t="str">
        <f>VLOOKUP(WEEKDAY(Data[[#This Row],[Min Notif Date]],2),Lookup!$J$1:$K$7,2,0)</f>
        <v>4. Thu</v>
      </c>
      <c r="K263" s="37">
        <f>ROUNDDOWN(Data[[#This Row],[PGE Notified Time]],0)</f>
        <v>45323</v>
      </c>
      <c r="L263" s="4">
        <f>HOUR(Data[[#This Row],[PGE Notified Time]])</f>
        <v>18</v>
      </c>
      <c r="M263">
        <v>103594</v>
      </c>
      <c r="N263">
        <v>2696762632</v>
      </c>
      <c r="O263" t="s">
        <v>117</v>
      </c>
      <c r="P263" t="s">
        <v>118</v>
      </c>
      <c r="Q263" s="44" t="s">
        <v>117</v>
      </c>
      <c r="R263" t="s">
        <v>119</v>
      </c>
      <c r="S263" s="1">
        <v>45323.715115740742</v>
      </c>
      <c r="T263" s="1">
        <v>45323.756377314814</v>
      </c>
      <c r="U263" s="1">
        <v>45324.041666666664</v>
      </c>
      <c r="V263" t="s">
        <v>120</v>
      </c>
      <c r="W263" t="s">
        <v>121</v>
      </c>
      <c r="X263" t="s">
        <v>122</v>
      </c>
      <c r="Y263" t="s">
        <v>123</v>
      </c>
      <c r="Z263">
        <v>128121167</v>
      </c>
      <c r="AA263" s="50">
        <v>46176677</v>
      </c>
      <c r="AB263" t="s">
        <v>124</v>
      </c>
      <c r="AC263" s="51">
        <v>470.23333333300002</v>
      </c>
    </row>
    <row r="264" spans="1:29" x14ac:dyDescent="0.25">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Bay Area</v>
      </c>
      <c r="C264" s="4" t="str">
        <f>VLOOKUP(P264,Lookup!$A$1:$E$19,5,0)</f>
        <v>Region 3</v>
      </c>
      <c r="D264" s="4" t="str">
        <f>VLOOKUP(P264,Lookup!$A$1:$B$19,2,0)</f>
        <v>DI</v>
      </c>
      <c r="E264" s="4" t="str">
        <f>IF(AND((Data[[#This Row],[Min Notif Date]]&gt;$G$3),Data[[#This Row],[Min Notif Date]]&lt;$F$3),"Last Week","No")</f>
        <v>No</v>
      </c>
      <c r="F264" s="4" t="str">
        <f>VLOOKUP(MONTH(Data[[#This Row],[Min Notif Date]]),Lookup!$G$1:$H$12,2,0)</f>
        <v>11. Nov</v>
      </c>
      <c r="G264" s="4" t="str">
        <f t="shared" si="4"/>
        <v/>
      </c>
      <c r="H264" s="4" t="str">
        <f>IF(AND(Data[[#This Row],[Min Notif Time]]&gt;6,Data[[#This Row],[Min Notif Time]]&lt;17),"Business Hours","Non-Business Hours")</f>
        <v>Non-Business Hours</v>
      </c>
      <c r="I264" s="4" t="str" cm="1">
        <f t="array" ref="I264">IFERROR(VLOOKUP(Data[[#This Row],[Min Notif Date]],Lookup!$N$1:$P$11,2,0),_xlfn.IFS(VLOOKUP(WEEKDAY(Data[[#This Row],[Min Notif Date]],2),Lookup!$J$1:$L$7,3,0)="Weekend","Weekend",VLOOKUP(WEEKDAY(Data[[#This Row],[Min Notif Date]],2),Lookup!$J$1:$L$7,3,0)="Weekday","Weekday"))</f>
        <v>Weekday</v>
      </c>
      <c r="J264" s="4" t="str">
        <f>VLOOKUP(WEEKDAY(Data[[#This Row],[Min Notif Date]],2),Lookup!$J$1:$K$7,2,0)</f>
        <v>4. Thu</v>
      </c>
      <c r="K264" s="37">
        <f>ROUNDDOWN(Data[[#This Row],[PGE Notified Time]],0)</f>
        <v>45610</v>
      </c>
      <c r="L264" s="4">
        <f>HOUR(Data[[#This Row],[PGE Notified Time]])</f>
        <v>0</v>
      </c>
      <c r="M264">
        <v>114769</v>
      </c>
      <c r="O264" t="s">
        <v>117</v>
      </c>
      <c r="P264" t="s">
        <v>141</v>
      </c>
      <c r="Q264" s="44" t="s">
        <v>117</v>
      </c>
      <c r="R264" t="s">
        <v>125</v>
      </c>
      <c r="S264" s="1" t="s">
        <v>5</v>
      </c>
      <c r="T264" s="1">
        <v>45610.030023148145</v>
      </c>
      <c r="U264" s="1">
        <v>45610.355868055558</v>
      </c>
      <c r="V264" t="s">
        <v>120</v>
      </c>
      <c r="W264" t="s">
        <v>121</v>
      </c>
      <c r="X264" t="s">
        <v>194</v>
      </c>
      <c r="Y264" t="s">
        <v>123</v>
      </c>
      <c r="Z264">
        <v>129813263</v>
      </c>
      <c r="AA264" s="50">
        <v>47166232</v>
      </c>
      <c r="AB264" t="s">
        <v>124</v>
      </c>
      <c r="AC264" s="51">
        <v>469.21666666700003</v>
      </c>
    </row>
    <row r="265" spans="1:29" x14ac:dyDescent="0.25">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North Valley</v>
      </c>
      <c r="C265" s="4" t="str">
        <f>VLOOKUP(P265,Lookup!$A$1:$E$19,5,0)</f>
        <v>Region 2</v>
      </c>
      <c r="D265" s="4" t="str">
        <f>VLOOKUP(P265,Lookup!$A$1:$B$19,2,0)</f>
        <v>SA</v>
      </c>
      <c r="E265" s="4" t="str">
        <f>IF(AND((Data[[#This Row],[Min Notif Date]]&gt;$G$3),Data[[#This Row],[Min Notif Date]]&lt;$F$3),"Last Week","No")</f>
        <v>No</v>
      </c>
      <c r="F265" s="4" t="str">
        <f>VLOOKUP(MONTH(Data[[#This Row],[Min Notif Date]]),Lookup!$G$1:$H$12,2,0)</f>
        <v>7. Jul</v>
      </c>
      <c r="G265" s="4" t="str">
        <f t="shared" si="4"/>
        <v/>
      </c>
      <c r="H265" s="4" t="str">
        <f>IF(AND(Data[[#This Row],[Min Notif Time]]&gt;6,Data[[#This Row],[Min Notif Time]]&lt;17),"Business Hours","Non-Business Hours")</f>
        <v>Business Hours</v>
      </c>
      <c r="I265" s="4" t="str" cm="1">
        <f t="array" ref="I265">IFERROR(VLOOKUP(Data[[#This Row],[Min Notif Date]],Lookup!$N$1:$P$11,2,0),_xlfn.IFS(VLOOKUP(WEEKDAY(Data[[#This Row],[Min Notif Date]],2),Lookup!$J$1:$L$7,3,0)="Weekend","Weekend",VLOOKUP(WEEKDAY(Data[[#This Row],[Min Notif Date]],2),Lookup!$J$1:$L$7,3,0)="Weekday","Weekday"))</f>
        <v>Weekday</v>
      </c>
      <c r="J265" s="4" t="str">
        <f>VLOOKUP(WEEKDAY(Data[[#This Row],[Min Notif Date]],2),Lookup!$J$1:$K$7,2,0)</f>
        <v>3. Wed</v>
      </c>
      <c r="K265" s="37">
        <f>ROUNDDOWN(Data[[#This Row],[PGE Notified Time]],0)</f>
        <v>45504</v>
      </c>
      <c r="L265" s="4">
        <f>HOUR(Data[[#This Row],[PGE Notified Time]])</f>
        <v>13</v>
      </c>
      <c r="M265">
        <v>110836</v>
      </c>
      <c r="O265" t="s">
        <v>117</v>
      </c>
      <c r="P265" t="s">
        <v>175</v>
      </c>
      <c r="Q265" s="44" t="s">
        <v>117</v>
      </c>
      <c r="R265" t="s">
        <v>125</v>
      </c>
      <c r="S265" s="1" t="s">
        <v>5</v>
      </c>
      <c r="T265" s="1">
        <v>45504.560844907406</v>
      </c>
      <c r="U265" s="1">
        <v>45504.885937500003</v>
      </c>
      <c r="V265" t="s">
        <v>120</v>
      </c>
      <c r="W265" t="s">
        <v>121</v>
      </c>
      <c r="X265" t="s">
        <v>177</v>
      </c>
      <c r="Y265" t="s">
        <v>123</v>
      </c>
      <c r="Z265">
        <v>129314263</v>
      </c>
      <c r="AA265" s="50">
        <v>47089151</v>
      </c>
      <c r="AB265" t="s">
        <v>124</v>
      </c>
      <c r="AC265" s="51">
        <v>468.133333333</v>
      </c>
    </row>
    <row r="266" spans="1:29" x14ac:dyDescent="0.25">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South Bay</v>
      </c>
      <c r="C266" s="4" t="str">
        <f>VLOOKUP(P266,Lookup!$A$1:$E$19,5,0)</f>
        <v>Region 4</v>
      </c>
      <c r="D266" s="4" t="str">
        <f>VLOOKUP(P266,Lookup!$A$1:$B$19,2,0)</f>
        <v>SJ</v>
      </c>
      <c r="E266" s="4" t="str">
        <f>IF(AND((Data[[#This Row],[Min Notif Date]]&gt;$G$3),Data[[#This Row],[Min Notif Date]]&lt;$F$3),"Last Week","No")</f>
        <v>No</v>
      </c>
      <c r="F266" s="4" t="str">
        <f>VLOOKUP(MONTH(Data[[#This Row],[Min Notif Date]]),Lookup!$G$1:$H$12,2,0)</f>
        <v>5. May</v>
      </c>
      <c r="G266" s="4" t="str">
        <f t="shared" si="4"/>
        <v/>
      </c>
      <c r="H266" s="4" t="str">
        <f>IF(AND(Data[[#This Row],[Min Notif Time]]&gt;6,Data[[#This Row],[Min Notif Time]]&lt;17),"Business Hours","Non-Business Hours")</f>
        <v>Business Hours</v>
      </c>
      <c r="I266" s="4" t="str" cm="1">
        <f t="array" ref="I266">IFERROR(VLOOKUP(Data[[#This Row],[Min Notif Date]],Lookup!$N$1:$P$11,2,0),_xlfn.IFS(VLOOKUP(WEEKDAY(Data[[#This Row],[Min Notif Date]],2),Lookup!$J$1:$L$7,3,0)="Weekend","Weekend",VLOOKUP(WEEKDAY(Data[[#This Row],[Min Notif Date]],2),Lookup!$J$1:$L$7,3,0)="Weekday","Weekday"))</f>
        <v>Weekday</v>
      </c>
      <c r="J266" s="4" t="str">
        <f>VLOOKUP(WEEKDAY(Data[[#This Row],[Min Notif Date]],2),Lookup!$J$1:$K$7,2,0)</f>
        <v>5. Fri</v>
      </c>
      <c r="K266" s="37">
        <f>ROUNDDOWN(Data[[#This Row],[PGE Notified Time]],0)</f>
        <v>45443</v>
      </c>
      <c r="L266" s="4">
        <f>HOUR(Data[[#This Row],[PGE Notified Time]])</f>
        <v>10</v>
      </c>
      <c r="M266">
        <v>108325</v>
      </c>
      <c r="O266" t="s">
        <v>117</v>
      </c>
      <c r="P266" t="s">
        <v>145</v>
      </c>
      <c r="Q266" s="44" t="s">
        <v>117</v>
      </c>
      <c r="R266" t="s">
        <v>119</v>
      </c>
      <c r="S266" s="1" t="s">
        <v>5</v>
      </c>
      <c r="T266" s="1">
        <v>45443.425671296296</v>
      </c>
      <c r="U266" s="1">
        <v>45443.750694444447</v>
      </c>
      <c r="V266" t="s">
        <v>120</v>
      </c>
      <c r="W266" t="s">
        <v>121</v>
      </c>
      <c r="X266" t="s">
        <v>281</v>
      </c>
      <c r="Y266" t="s">
        <v>123</v>
      </c>
      <c r="Z266">
        <v>128956244</v>
      </c>
      <c r="AA266" s="50">
        <v>47084107</v>
      </c>
      <c r="AB266" t="s">
        <v>124</v>
      </c>
      <c r="AC266" s="51">
        <v>468.03333333299997</v>
      </c>
    </row>
    <row r="267" spans="1:29" x14ac:dyDescent="0.25">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South Bay</v>
      </c>
      <c r="C267" s="4" t="str">
        <f>VLOOKUP(P267,Lookup!$A$1:$E$19,5,0)</f>
        <v>Region 4</v>
      </c>
      <c r="D267" s="4" t="str">
        <f>VLOOKUP(P267,Lookup!$A$1:$B$19,2,0)</f>
        <v>SJ</v>
      </c>
      <c r="E267" s="4" t="str">
        <f>IF(AND((Data[[#This Row],[Min Notif Date]]&gt;$G$3),Data[[#This Row],[Min Notif Date]]&lt;$F$3),"Last Week","No")</f>
        <v>No</v>
      </c>
      <c r="F267" s="4" t="str">
        <f>VLOOKUP(MONTH(Data[[#This Row],[Min Notif Date]]),Lookup!$G$1:$H$12,2,0)</f>
        <v>11. Nov</v>
      </c>
      <c r="G267" s="4" t="str">
        <f t="shared" si="4"/>
        <v/>
      </c>
      <c r="H267" s="4" t="str">
        <f>IF(AND(Data[[#This Row],[Min Notif Time]]&gt;6,Data[[#This Row],[Min Notif Time]]&lt;17),"Business Hours","Non-Business Hours")</f>
        <v>Business Hours</v>
      </c>
      <c r="I267" s="4" t="str" cm="1">
        <f t="array" ref="I267">IFERROR(VLOOKUP(Data[[#This Row],[Min Notif Date]],Lookup!$N$1:$P$11,2,0),_xlfn.IFS(VLOOKUP(WEEKDAY(Data[[#This Row],[Min Notif Date]],2),Lookup!$J$1:$L$7,3,0)="Weekend","Weekend",VLOOKUP(WEEKDAY(Data[[#This Row],[Min Notif Date]],2),Lookup!$J$1:$L$7,3,0)="Weekday","Weekday"))</f>
        <v>Weekday</v>
      </c>
      <c r="J267" s="4" t="str">
        <f>VLOOKUP(WEEKDAY(Data[[#This Row],[Min Notif Date]],2),Lookup!$J$1:$K$7,2,0)</f>
        <v>3. Wed</v>
      </c>
      <c r="K267" s="37">
        <f>ROUNDDOWN(Data[[#This Row],[PGE Notified Time]],0)</f>
        <v>45609</v>
      </c>
      <c r="L267" s="4">
        <f>HOUR(Data[[#This Row],[PGE Notified Time]])</f>
        <v>13</v>
      </c>
      <c r="M267">
        <v>114749</v>
      </c>
      <c r="N267" t="s">
        <v>282</v>
      </c>
      <c r="O267" t="s">
        <v>117</v>
      </c>
      <c r="P267" t="s">
        <v>145</v>
      </c>
      <c r="Q267" s="44" t="s">
        <v>117</v>
      </c>
      <c r="R267" t="s">
        <v>119</v>
      </c>
      <c r="S267" s="1">
        <v>45609.550902777781</v>
      </c>
      <c r="T267" s="1">
        <v>45609.57707175926</v>
      </c>
      <c r="U267" s="1">
        <v>45609.875277777777</v>
      </c>
      <c r="V267" t="s">
        <v>120</v>
      </c>
      <c r="W267" t="s">
        <v>121</v>
      </c>
      <c r="X267" t="s">
        <v>146</v>
      </c>
      <c r="Y267" t="s">
        <v>123</v>
      </c>
      <c r="Z267">
        <v>129809745</v>
      </c>
      <c r="AA267" s="50">
        <v>47166222</v>
      </c>
      <c r="AB267" t="s">
        <v>124</v>
      </c>
      <c r="AC267" s="51">
        <v>467.1</v>
      </c>
    </row>
    <row r="268" spans="1:29" x14ac:dyDescent="0.25">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North Coast</v>
      </c>
      <c r="C268" s="4" t="str">
        <f>VLOOKUP(P268,Lookup!$A$1:$E$19,5,0)</f>
        <v>Region 1</v>
      </c>
      <c r="D268" s="4" t="str">
        <f>VLOOKUP(P268,Lookup!$A$1:$B$19,2,0)</f>
        <v>SO</v>
      </c>
      <c r="E268" s="4" t="str">
        <f>IF(AND((Data[[#This Row],[Min Notif Date]]&gt;$G$3),Data[[#This Row],[Min Notif Date]]&lt;$F$3),"Last Week","No")</f>
        <v>No</v>
      </c>
      <c r="F268" s="4" t="str">
        <f>VLOOKUP(MONTH(Data[[#This Row],[Min Notif Date]]),Lookup!$G$1:$H$12,2,0)</f>
        <v>6. Jun</v>
      </c>
      <c r="G268" s="4" t="str">
        <f t="shared" si="4"/>
        <v/>
      </c>
      <c r="H268" s="4" t="str">
        <f>IF(AND(Data[[#This Row],[Min Notif Time]]&gt;6,Data[[#This Row],[Min Notif Time]]&lt;17),"Business Hours","Non-Business Hours")</f>
        <v>Business Hours</v>
      </c>
      <c r="I268" s="4" t="str" cm="1">
        <f t="array" ref="I268">IFERROR(VLOOKUP(Data[[#This Row],[Min Notif Date]],Lookup!$N$1:$P$11,2,0),_xlfn.IFS(VLOOKUP(WEEKDAY(Data[[#This Row],[Min Notif Date]],2),Lookup!$J$1:$L$7,3,0)="Weekend","Weekend",VLOOKUP(WEEKDAY(Data[[#This Row],[Min Notif Date]],2),Lookup!$J$1:$L$7,3,0)="Weekday","Weekday"))</f>
        <v>Weekday</v>
      </c>
      <c r="J268" s="4" t="str">
        <f>VLOOKUP(WEEKDAY(Data[[#This Row],[Min Notif Date]],2),Lookup!$J$1:$K$7,2,0)</f>
        <v>3. Wed</v>
      </c>
      <c r="K268" s="37">
        <f>ROUNDDOWN(Data[[#This Row],[PGE Notified Time]],0)</f>
        <v>45469</v>
      </c>
      <c r="L268" s="4">
        <f>HOUR(Data[[#This Row],[PGE Notified Time]])</f>
        <v>8</v>
      </c>
      <c r="M268">
        <v>109388</v>
      </c>
      <c r="O268" t="s">
        <v>117</v>
      </c>
      <c r="P268" t="s">
        <v>130</v>
      </c>
      <c r="Q268" s="44" t="s">
        <v>117</v>
      </c>
      <c r="R268" t="s">
        <v>119</v>
      </c>
      <c r="S268" s="1" t="s">
        <v>5</v>
      </c>
      <c r="T268" s="1">
        <v>45469.374583333331</v>
      </c>
      <c r="U268" s="1">
        <v>45469.697916666664</v>
      </c>
      <c r="V268" t="s">
        <v>120</v>
      </c>
      <c r="W268" t="s">
        <v>121</v>
      </c>
      <c r="X268" t="s">
        <v>185</v>
      </c>
      <c r="Y268" t="s">
        <v>123</v>
      </c>
      <c r="Z268">
        <v>129129017</v>
      </c>
      <c r="AA268" s="50">
        <v>47103385</v>
      </c>
      <c r="AB268" t="s">
        <v>124</v>
      </c>
      <c r="AC268" s="51">
        <v>465.6</v>
      </c>
    </row>
    <row r="269" spans="1:29" x14ac:dyDescent="0.25">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Central Valley</v>
      </c>
      <c r="C269" s="4" t="str">
        <f>VLOOKUP(P269,Lookup!$A$1:$E$19,5,0)</f>
        <v>Region 5</v>
      </c>
      <c r="D269" s="4" t="str">
        <f>VLOOKUP(P269,Lookup!$A$1:$B$19,2,0)</f>
        <v>ST</v>
      </c>
      <c r="E269" s="4" t="str">
        <f>IF(AND((Data[[#This Row],[Min Notif Date]]&gt;$G$3),Data[[#This Row],[Min Notif Date]]&lt;$F$3),"Last Week","No")</f>
        <v>No</v>
      </c>
      <c r="F269" s="4" t="str">
        <f>VLOOKUP(MONTH(Data[[#This Row],[Min Notif Date]]),Lookup!$G$1:$H$12,2,0)</f>
        <v>2. Feb</v>
      </c>
      <c r="G269" s="4" t="str">
        <f t="shared" si="4"/>
        <v/>
      </c>
      <c r="H269" s="4" t="str">
        <f>IF(AND(Data[[#This Row],[Min Notif Time]]&gt;6,Data[[#This Row],[Min Notif Time]]&lt;17),"Business Hours","Non-Business Hours")</f>
        <v>Business Hours</v>
      </c>
      <c r="I269" s="4" t="str" cm="1">
        <f t="array" ref="I269">IFERROR(VLOOKUP(Data[[#This Row],[Min Notif Date]],Lookup!$N$1:$P$11,2,0),_xlfn.IFS(VLOOKUP(WEEKDAY(Data[[#This Row],[Min Notif Date]],2),Lookup!$J$1:$L$7,3,0)="Weekend","Weekend",VLOOKUP(WEEKDAY(Data[[#This Row],[Min Notif Date]],2),Lookup!$J$1:$L$7,3,0)="Weekday","Weekday"))</f>
        <v>Weekend</v>
      </c>
      <c r="J269" s="4" t="str">
        <f>VLOOKUP(WEEKDAY(Data[[#This Row],[Min Notif Date]],2),Lookup!$J$1:$K$7,2,0)</f>
        <v>6. Sat</v>
      </c>
      <c r="K269" s="37">
        <f>ROUNDDOWN(Data[[#This Row],[PGE Notified Time]],0)</f>
        <v>45332</v>
      </c>
      <c r="L269" s="4">
        <f>HOUR(Data[[#This Row],[PGE Notified Time]])</f>
        <v>14</v>
      </c>
      <c r="M269">
        <v>103990</v>
      </c>
      <c r="N269">
        <v>9857683908</v>
      </c>
      <c r="O269" t="s">
        <v>117</v>
      </c>
      <c r="P269" t="s">
        <v>152</v>
      </c>
      <c r="Q269" s="44" t="s">
        <v>117</v>
      </c>
      <c r="R269" t="s">
        <v>125</v>
      </c>
      <c r="S269" s="1">
        <v>45332.586597222224</v>
      </c>
      <c r="T269" s="1">
        <v>45332.614560185182</v>
      </c>
      <c r="U269" s="1">
        <v>45332.909722222219</v>
      </c>
      <c r="V269" t="s">
        <v>120</v>
      </c>
      <c r="W269" t="s">
        <v>121</v>
      </c>
      <c r="X269" t="s">
        <v>190</v>
      </c>
      <c r="Y269" t="s">
        <v>123</v>
      </c>
      <c r="Z269">
        <v>128163079</v>
      </c>
      <c r="AA269" s="50">
        <v>46189585</v>
      </c>
      <c r="AB269" t="s">
        <v>124</v>
      </c>
      <c r="AC269" s="51">
        <v>465.3</v>
      </c>
    </row>
    <row r="270" spans="1:29" x14ac:dyDescent="0.25">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Bay Area</v>
      </c>
      <c r="C270" s="4" t="str">
        <f>VLOOKUP(P270,Lookup!$A$1:$E$19,5,0)</f>
        <v>Region 3</v>
      </c>
      <c r="D270" s="4" t="str">
        <f>VLOOKUP(P270,Lookup!$A$1:$B$19,2,0)</f>
        <v>EB</v>
      </c>
      <c r="E270" s="4" t="str">
        <f>IF(AND((Data[[#This Row],[Min Notif Date]]&gt;$G$3),Data[[#This Row],[Min Notif Date]]&lt;$F$3),"Last Week","No")</f>
        <v>No</v>
      </c>
      <c r="F270" s="4" t="str">
        <f>VLOOKUP(MONTH(Data[[#This Row],[Min Notif Date]]),Lookup!$G$1:$H$12,2,0)</f>
        <v>3. Mar</v>
      </c>
      <c r="G270" s="4" t="str">
        <f t="shared" si="4"/>
        <v/>
      </c>
      <c r="H270" s="4" t="str">
        <f>IF(AND(Data[[#This Row],[Min Notif Time]]&gt;6,Data[[#This Row],[Min Notif Time]]&lt;17),"Business Hours","Non-Business Hours")</f>
        <v>Business Hours</v>
      </c>
      <c r="I270" s="4" t="str" cm="1">
        <f t="array" ref="I270">IFERROR(VLOOKUP(Data[[#This Row],[Min Notif Date]],Lookup!$N$1:$P$11,2,0),_xlfn.IFS(VLOOKUP(WEEKDAY(Data[[#This Row],[Min Notif Date]],2),Lookup!$J$1:$L$7,3,0)="Weekend","Weekend",VLOOKUP(WEEKDAY(Data[[#This Row],[Min Notif Date]],2),Lookup!$J$1:$L$7,3,0)="Weekday","Weekday"))</f>
        <v>Weekday</v>
      </c>
      <c r="J270" s="4" t="str">
        <f>VLOOKUP(WEEKDAY(Data[[#This Row],[Min Notif Date]],2),Lookup!$J$1:$K$7,2,0)</f>
        <v>3. Wed</v>
      </c>
      <c r="K270" s="37">
        <f>ROUNDDOWN(Data[[#This Row],[PGE Notified Time]],0)</f>
        <v>45378</v>
      </c>
      <c r="L270" s="4">
        <f>HOUR(Data[[#This Row],[PGE Notified Time]])</f>
        <v>13</v>
      </c>
      <c r="M270">
        <v>105848</v>
      </c>
      <c r="O270" t="s">
        <v>117</v>
      </c>
      <c r="P270" t="s">
        <v>118</v>
      </c>
      <c r="Q270" s="44" t="s">
        <v>117</v>
      </c>
      <c r="R270" t="s">
        <v>119</v>
      </c>
      <c r="S270" s="1" t="s">
        <v>5</v>
      </c>
      <c r="T270" s="1">
        <v>45378.54178240741</v>
      </c>
      <c r="U270" s="1">
        <v>45378.864733796298</v>
      </c>
      <c r="V270" t="s">
        <v>120</v>
      </c>
      <c r="W270" t="s">
        <v>121</v>
      </c>
      <c r="X270" t="s">
        <v>144</v>
      </c>
      <c r="Y270" t="s">
        <v>123</v>
      </c>
      <c r="Z270">
        <v>128378891</v>
      </c>
      <c r="AA270" s="50">
        <v>47044049</v>
      </c>
      <c r="AB270" t="s">
        <v>124</v>
      </c>
      <c r="AC270" s="51">
        <v>465.05</v>
      </c>
    </row>
    <row r="271" spans="1:29" x14ac:dyDescent="0.25">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 s="4" t="str">
        <f>VLOOKUP(P271,Lookup!$A$1:$D$19,4,0)</f>
        <v>South Bay</v>
      </c>
      <c r="C271" s="4" t="str">
        <f>VLOOKUP(P271,Lookup!$A$1:$E$19,5,0)</f>
        <v>Region 4</v>
      </c>
      <c r="D271" s="4" t="str">
        <f>VLOOKUP(P271,Lookup!$A$1:$B$19,2,0)</f>
        <v>DA</v>
      </c>
      <c r="E271" s="4" t="str">
        <f>IF(AND((Data[[#This Row],[Min Notif Date]]&gt;$G$3),Data[[#This Row],[Min Notif Date]]&lt;$F$3),"Last Week","No")</f>
        <v>No</v>
      </c>
      <c r="F271" s="4" t="str">
        <f>VLOOKUP(MONTH(Data[[#This Row],[Min Notif Date]]),Lookup!$G$1:$H$12,2,0)</f>
        <v>7. Jul</v>
      </c>
      <c r="G271" s="4" t="str">
        <f t="shared" si="4"/>
        <v/>
      </c>
      <c r="H271" s="4" t="str">
        <f>IF(AND(Data[[#This Row],[Min Notif Time]]&gt;6,Data[[#This Row],[Min Notif Time]]&lt;17),"Business Hours","Non-Business Hours")</f>
        <v>Non-Business Hours</v>
      </c>
      <c r="I271" s="4" t="str" cm="1">
        <f t="array" ref="I271">IFERROR(VLOOKUP(Data[[#This Row],[Min Notif Date]],Lookup!$N$1:$P$11,2,0),_xlfn.IFS(VLOOKUP(WEEKDAY(Data[[#This Row],[Min Notif Date]],2),Lookup!$J$1:$L$7,3,0)="Weekend","Weekend",VLOOKUP(WEEKDAY(Data[[#This Row],[Min Notif Date]],2),Lookup!$J$1:$L$7,3,0)="Weekday","Weekday"))</f>
        <v>Weekday</v>
      </c>
      <c r="J271" s="4" t="str">
        <f>VLOOKUP(WEEKDAY(Data[[#This Row],[Min Notif Date]],2),Lookup!$J$1:$K$7,2,0)</f>
        <v>2. Tue</v>
      </c>
      <c r="K271" s="37">
        <f>ROUNDDOWN(Data[[#This Row],[PGE Notified Time]],0)</f>
        <v>45496</v>
      </c>
      <c r="L271" s="4">
        <f>HOUR(Data[[#This Row],[PGE Notified Time]])</f>
        <v>22</v>
      </c>
      <c r="M271">
        <v>110517</v>
      </c>
      <c r="O271" t="s">
        <v>117</v>
      </c>
      <c r="P271" t="s">
        <v>163</v>
      </c>
      <c r="Q271" s="44" t="s">
        <v>117</v>
      </c>
      <c r="R271" t="s">
        <v>119</v>
      </c>
      <c r="S271" s="1" t="s">
        <v>5</v>
      </c>
      <c r="T271" s="1">
        <v>45496.933344907404</v>
      </c>
      <c r="U271" s="1">
        <v>45497.256249999999</v>
      </c>
      <c r="V271" t="s">
        <v>120</v>
      </c>
      <c r="W271" t="s">
        <v>121</v>
      </c>
      <c r="X271" t="s">
        <v>180</v>
      </c>
      <c r="Y271" t="s">
        <v>123</v>
      </c>
      <c r="Z271">
        <v>129280589</v>
      </c>
      <c r="AA271" s="50">
        <v>47117382</v>
      </c>
      <c r="AB271" t="s">
        <v>124</v>
      </c>
      <c r="AC271" s="51">
        <v>464.98333333300002</v>
      </c>
    </row>
    <row r="272" spans="1:29" x14ac:dyDescent="0.25">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 s="4" t="str">
        <f>VLOOKUP(P272,Lookup!$A$1:$D$19,4,0)</f>
        <v>South Bay</v>
      </c>
      <c r="C272" s="4" t="str">
        <f>VLOOKUP(P272,Lookup!$A$1:$E$19,5,0)</f>
        <v>Region 4</v>
      </c>
      <c r="D272" s="4" t="str">
        <f>VLOOKUP(P272,Lookup!$A$1:$B$19,2,0)</f>
        <v>DA</v>
      </c>
      <c r="E272" s="4" t="str">
        <f>IF(AND((Data[[#This Row],[Min Notif Date]]&gt;$G$3),Data[[#This Row],[Min Notif Date]]&lt;$F$3),"Last Week","No")</f>
        <v>No</v>
      </c>
      <c r="F272" s="4" t="str">
        <f>VLOOKUP(MONTH(Data[[#This Row],[Min Notif Date]]),Lookup!$G$1:$H$12,2,0)</f>
        <v>4. Apr</v>
      </c>
      <c r="G272" s="4" t="str">
        <f t="shared" si="4"/>
        <v/>
      </c>
      <c r="H272" s="4" t="str">
        <f>IF(AND(Data[[#This Row],[Min Notif Time]]&gt;6,Data[[#This Row],[Min Notif Time]]&lt;17),"Business Hours","Non-Business Hours")</f>
        <v>Business Hours</v>
      </c>
      <c r="I272" s="4" t="str" cm="1">
        <f t="array" ref="I272">IFERROR(VLOOKUP(Data[[#This Row],[Min Notif Date]],Lookup!$N$1:$P$11,2,0),_xlfn.IFS(VLOOKUP(WEEKDAY(Data[[#This Row],[Min Notif Date]],2),Lookup!$J$1:$L$7,3,0)="Weekend","Weekend",VLOOKUP(WEEKDAY(Data[[#This Row],[Min Notif Date]],2),Lookup!$J$1:$L$7,3,0)="Weekday","Weekday"))</f>
        <v>Weekday</v>
      </c>
      <c r="J272" s="4" t="str">
        <f>VLOOKUP(WEEKDAY(Data[[#This Row],[Min Notif Date]],2),Lookup!$J$1:$K$7,2,0)</f>
        <v>3. Wed</v>
      </c>
      <c r="K272" s="37">
        <f>ROUNDDOWN(Data[[#This Row],[PGE Notified Time]],0)</f>
        <v>45406</v>
      </c>
      <c r="L272" s="4">
        <f>HOUR(Data[[#This Row],[PGE Notified Time]])</f>
        <v>15</v>
      </c>
      <c r="M272">
        <v>106955</v>
      </c>
      <c r="O272" t="s">
        <v>117</v>
      </c>
      <c r="P272" t="s">
        <v>163</v>
      </c>
      <c r="Q272" s="44" t="s">
        <v>117</v>
      </c>
      <c r="R272" t="s">
        <v>125</v>
      </c>
      <c r="S272" s="1" t="s">
        <v>5</v>
      </c>
      <c r="T272" s="1">
        <v>45406.636250000003</v>
      </c>
      <c r="U272" s="1">
        <v>45406.958807870367</v>
      </c>
      <c r="V272" t="s">
        <v>120</v>
      </c>
      <c r="W272" t="s">
        <v>121</v>
      </c>
      <c r="X272" t="s">
        <v>283</v>
      </c>
      <c r="Y272" t="s">
        <v>123</v>
      </c>
      <c r="Z272">
        <v>128650002</v>
      </c>
      <c r="AA272" s="50">
        <v>46042330</v>
      </c>
      <c r="AB272" t="s">
        <v>124</v>
      </c>
      <c r="AC272" s="51">
        <v>464.48333333300002</v>
      </c>
    </row>
    <row r="273" spans="1:29" x14ac:dyDescent="0.25">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 s="4" t="str">
        <f>VLOOKUP(P273,Lookup!$A$1:$D$19,4,0)</f>
        <v>Bay Area</v>
      </c>
      <c r="C273" s="4" t="str">
        <f>VLOOKUP(P273,Lookup!$A$1:$E$19,5,0)</f>
        <v>Region 3</v>
      </c>
      <c r="D273" s="4" t="str">
        <f>VLOOKUP(P273,Lookup!$A$1:$B$19,2,0)</f>
        <v>DI</v>
      </c>
      <c r="E273" s="4" t="str">
        <f>IF(AND((Data[[#This Row],[Min Notif Date]]&gt;$G$3),Data[[#This Row],[Min Notif Date]]&lt;$F$3),"Last Week","No")</f>
        <v>No</v>
      </c>
      <c r="F273" s="4" t="str">
        <f>VLOOKUP(MONTH(Data[[#This Row],[Min Notif Date]]),Lookup!$G$1:$H$12,2,0)</f>
        <v>4. Apr</v>
      </c>
      <c r="G273" s="4" t="str">
        <f t="shared" si="4"/>
        <v/>
      </c>
      <c r="H273" s="4" t="str">
        <f>IF(AND(Data[[#This Row],[Min Notif Time]]&gt;6,Data[[#This Row],[Min Notif Time]]&lt;17),"Business Hours","Non-Business Hours")</f>
        <v>Business Hours</v>
      </c>
      <c r="I273" s="4" t="str" cm="1">
        <f t="array" ref="I273">IFERROR(VLOOKUP(Data[[#This Row],[Min Notif Date]],Lookup!$N$1:$P$11,2,0),_xlfn.IFS(VLOOKUP(WEEKDAY(Data[[#This Row],[Min Notif Date]],2),Lookup!$J$1:$L$7,3,0)="Weekend","Weekend",VLOOKUP(WEEKDAY(Data[[#This Row],[Min Notif Date]],2),Lookup!$J$1:$L$7,3,0)="Weekday","Weekday"))</f>
        <v>Weekday</v>
      </c>
      <c r="J273" s="4" t="str">
        <f>VLOOKUP(WEEKDAY(Data[[#This Row],[Min Notif Date]],2),Lookup!$J$1:$K$7,2,0)</f>
        <v>1. Mon</v>
      </c>
      <c r="K273" s="37">
        <f>ROUNDDOWN(Data[[#This Row],[PGE Notified Time]],0)</f>
        <v>45390</v>
      </c>
      <c r="L273" s="4">
        <f>HOUR(Data[[#This Row],[PGE Notified Time]])</f>
        <v>15</v>
      </c>
      <c r="M273">
        <v>106272</v>
      </c>
      <c r="O273" t="s">
        <v>117</v>
      </c>
      <c r="P273" t="s">
        <v>141</v>
      </c>
      <c r="Q273" s="44" t="s">
        <v>117</v>
      </c>
      <c r="R273" t="s">
        <v>147</v>
      </c>
      <c r="S273" s="1" t="s">
        <v>5</v>
      </c>
      <c r="T273" s="1">
        <v>45390.635949074072</v>
      </c>
      <c r="U273" s="1">
        <v>45390.958333333336</v>
      </c>
      <c r="V273" t="s">
        <v>120</v>
      </c>
      <c r="W273" t="s">
        <v>121</v>
      </c>
      <c r="X273" t="s">
        <v>194</v>
      </c>
      <c r="Y273" t="s">
        <v>123</v>
      </c>
      <c r="Z273">
        <v>128519596</v>
      </c>
      <c r="AA273" s="50">
        <v>35543844</v>
      </c>
      <c r="AB273" t="s">
        <v>124</v>
      </c>
      <c r="AC273" s="51">
        <v>464.23333333300002</v>
      </c>
    </row>
    <row r="274" spans="1:29" x14ac:dyDescent="0.25">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 s="4" t="str">
        <f>VLOOKUP(P274,Lookup!$A$1:$D$19,4,0)</f>
        <v>Bay Area</v>
      </c>
      <c r="C274" s="4" t="str">
        <f>VLOOKUP(P274,Lookup!$A$1:$E$19,5,0)</f>
        <v>Region 3</v>
      </c>
      <c r="D274" s="4" t="str">
        <f>VLOOKUP(P274,Lookup!$A$1:$B$19,2,0)</f>
        <v>PN</v>
      </c>
      <c r="E274" s="4" t="str">
        <f>IF(AND((Data[[#This Row],[Min Notif Date]]&gt;$G$3),Data[[#This Row],[Min Notif Date]]&lt;$F$3),"Last Week","No")</f>
        <v>No</v>
      </c>
      <c r="F274" s="4" t="str">
        <f>VLOOKUP(MONTH(Data[[#This Row],[Min Notif Date]]),Lookup!$G$1:$H$12,2,0)</f>
        <v>11. Nov</v>
      </c>
      <c r="G274" s="4" t="str">
        <f t="shared" si="4"/>
        <v/>
      </c>
      <c r="H274" s="4" t="str">
        <f>IF(AND(Data[[#This Row],[Min Notif Time]]&gt;6,Data[[#This Row],[Min Notif Time]]&lt;17),"Business Hours","Non-Business Hours")</f>
        <v>Non-Business Hours</v>
      </c>
      <c r="I274" s="4" t="str" cm="1">
        <f t="array" ref="I274">IFERROR(VLOOKUP(Data[[#This Row],[Min Notif Date]],Lookup!$N$1:$P$11,2,0),_xlfn.IFS(VLOOKUP(WEEKDAY(Data[[#This Row],[Min Notif Date]],2),Lookup!$J$1:$L$7,3,0)="Weekend","Weekend",VLOOKUP(WEEKDAY(Data[[#This Row],[Min Notif Date]],2),Lookup!$J$1:$L$7,3,0)="Weekday","Weekday"))</f>
        <v>Weekday</v>
      </c>
      <c r="J274" s="4" t="str">
        <f>VLOOKUP(WEEKDAY(Data[[#This Row],[Min Notif Date]],2),Lookup!$J$1:$K$7,2,0)</f>
        <v>4. Thu</v>
      </c>
      <c r="K274" s="37">
        <f>ROUNDDOWN(Data[[#This Row],[PGE Notified Time]],0)</f>
        <v>45603</v>
      </c>
      <c r="L274" s="4">
        <f>HOUR(Data[[#This Row],[PGE Notified Time]])</f>
        <v>17</v>
      </c>
      <c r="M274">
        <v>114541</v>
      </c>
      <c r="N274" t="s">
        <v>284</v>
      </c>
      <c r="O274" t="s">
        <v>117</v>
      </c>
      <c r="P274" t="s">
        <v>165</v>
      </c>
      <c r="Q274" s="44" t="s">
        <v>117</v>
      </c>
      <c r="R274" t="s">
        <v>119</v>
      </c>
      <c r="S274" s="1">
        <v>45603.725162037037</v>
      </c>
      <c r="T274" s="1">
        <v>45603.719953703701</v>
      </c>
      <c r="U274" s="1">
        <v>45604.042141203703</v>
      </c>
      <c r="V274" t="s">
        <v>120</v>
      </c>
      <c r="W274" t="s">
        <v>121</v>
      </c>
      <c r="X274" t="s">
        <v>285</v>
      </c>
      <c r="Y274" t="s">
        <v>123</v>
      </c>
      <c r="Z274">
        <v>129787351</v>
      </c>
      <c r="AA274" s="50">
        <v>47165251</v>
      </c>
      <c r="AB274" t="s">
        <v>124</v>
      </c>
      <c r="AC274" s="51">
        <v>463.95</v>
      </c>
    </row>
    <row r="275" spans="1:29" x14ac:dyDescent="0.25">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 s="4" t="str">
        <f>VLOOKUP(P275,Lookup!$A$1:$D$19,4,0)</f>
        <v>Central Valley</v>
      </c>
      <c r="C275" s="4" t="str">
        <f>VLOOKUP(P275,Lookup!$A$1:$E$19,5,0)</f>
        <v>Region 5</v>
      </c>
      <c r="D275" s="4" t="str">
        <f>VLOOKUP(P275,Lookup!$A$1:$B$19,2,0)</f>
        <v>ST</v>
      </c>
      <c r="E275" s="4" t="str">
        <f>IF(AND((Data[[#This Row],[Min Notif Date]]&gt;$G$3),Data[[#This Row],[Min Notif Date]]&lt;$F$3),"Last Week","No")</f>
        <v>No</v>
      </c>
      <c r="F275" s="4" t="str">
        <f>VLOOKUP(MONTH(Data[[#This Row],[Min Notif Date]]),Lookup!$G$1:$H$12,2,0)</f>
        <v>7. Jul</v>
      </c>
      <c r="G275" s="4" t="str">
        <f t="shared" si="4"/>
        <v/>
      </c>
      <c r="H275" s="4" t="str">
        <f>IF(AND(Data[[#This Row],[Min Notif Time]]&gt;6,Data[[#This Row],[Min Notif Time]]&lt;17),"Business Hours","Non-Business Hours")</f>
        <v>Business Hours</v>
      </c>
      <c r="I275" s="4" t="str" cm="1">
        <f t="array" ref="I275">IFERROR(VLOOKUP(Data[[#This Row],[Min Notif Date]],Lookup!$N$1:$P$11,2,0),_xlfn.IFS(VLOOKUP(WEEKDAY(Data[[#This Row],[Min Notif Date]],2),Lookup!$J$1:$L$7,3,0)="Weekend","Weekend",VLOOKUP(WEEKDAY(Data[[#This Row],[Min Notif Date]],2),Lookup!$J$1:$L$7,3,0)="Weekday","Weekday"))</f>
        <v>Weekday</v>
      </c>
      <c r="J275" s="4" t="str">
        <f>VLOOKUP(WEEKDAY(Data[[#This Row],[Min Notif Date]],2),Lookup!$J$1:$K$7,2,0)</f>
        <v>2. Tue</v>
      </c>
      <c r="K275" s="37">
        <f>ROUNDDOWN(Data[[#This Row],[PGE Notified Time]],0)</f>
        <v>45503</v>
      </c>
      <c r="L275" s="4">
        <f>HOUR(Data[[#This Row],[PGE Notified Time]])</f>
        <v>11</v>
      </c>
      <c r="M275">
        <v>110783</v>
      </c>
      <c r="N275" t="s">
        <v>286</v>
      </c>
      <c r="O275" t="s">
        <v>117</v>
      </c>
      <c r="P275" t="s">
        <v>152</v>
      </c>
      <c r="Q275" s="44" t="s">
        <v>117</v>
      </c>
      <c r="R275" t="s">
        <v>119</v>
      </c>
      <c r="S275" s="1">
        <v>45503.476817129631</v>
      </c>
      <c r="T275" s="1">
        <v>45503.479907407411</v>
      </c>
      <c r="U275" s="1">
        <v>45503.798611111109</v>
      </c>
      <c r="V275" t="s">
        <v>120</v>
      </c>
      <c r="W275" t="s">
        <v>121</v>
      </c>
      <c r="X275" t="s">
        <v>153</v>
      </c>
      <c r="Y275" t="s">
        <v>123</v>
      </c>
      <c r="Z275">
        <v>129333527</v>
      </c>
      <c r="AA275" s="50">
        <v>35571187</v>
      </c>
      <c r="AB275" t="s">
        <v>124</v>
      </c>
      <c r="AC275" s="51">
        <v>463.383333333</v>
      </c>
    </row>
    <row r="276" spans="1:29" x14ac:dyDescent="0.25">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 s="4" t="str">
        <f>VLOOKUP(P276,Lookup!$A$1:$D$19,4,0)</f>
        <v>Bay Area</v>
      </c>
      <c r="C276" s="4" t="str">
        <f>VLOOKUP(P276,Lookup!$A$1:$E$19,5,0)</f>
        <v>Region 3</v>
      </c>
      <c r="D276" s="4" t="str">
        <f>VLOOKUP(P276,Lookup!$A$1:$B$19,2,0)</f>
        <v>PN</v>
      </c>
      <c r="E276" s="4" t="str">
        <f>IF(AND((Data[[#This Row],[Min Notif Date]]&gt;$G$3),Data[[#This Row],[Min Notif Date]]&lt;$F$3),"Last Week","No")</f>
        <v>No</v>
      </c>
      <c r="F276" s="4" t="str">
        <f>VLOOKUP(MONTH(Data[[#This Row],[Min Notif Date]]),Lookup!$G$1:$H$12,2,0)</f>
        <v>4. Apr</v>
      </c>
      <c r="G276" s="4" t="str">
        <f t="shared" si="4"/>
        <v/>
      </c>
      <c r="H276" s="4" t="str">
        <f>IF(AND(Data[[#This Row],[Min Notif Time]]&gt;6,Data[[#This Row],[Min Notif Time]]&lt;17),"Business Hours","Non-Business Hours")</f>
        <v>Business Hours</v>
      </c>
      <c r="I276" s="4" t="str" cm="1">
        <f t="array" ref="I276">IFERROR(VLOOKUP(Data[[#This Row],[Min Notif Date]],Lookup!$N$1:$P$11,2,0),_xlfn.IFS(VLOOKUP(WEEKDAY(Data[[#This Row],[Min Notif Date]],2),Lookup!$J$1:$L$7,3,0)="Weekend","Weekend",VLOOKUP(WEEKDAY(Data[[#This Row],[Min Notif Date]],2),Lookup!$J$1:$L$7,3,0)="Weekday","Weekday"))</f>
        <v>Weekday</v>
      </c>
      <c r="J276" s="4" t="str">
        <f>VLOOKUP(WEEKDAY(Data[[#This Row],[Min Notif Date]],2),Lookup!$J$1:$K$7,2,0)</f>
        <v>4. Thu</v>
      </c>
      <c r="K276" s="37">
        <f>ROUNDDOWN(Data[[#This Row],[PGE Notified Time]],0)</f>
        <v>45393</v>
      </c>
      <c r="L276" s="4">
        <f>HOUR(Data[[#This Row],[PGE Notified Time]])</f>
        <v>9</v>
      </c>
      <c r="M276">
        <v>106404</v>
      </c>
      <c r="O276" t="s">
        <v>117</v>
      </c>
      <c r="P276" t="s">
        <v>165</v>
      </c>
      <c r="Q276" s="44" t="s">
        <v>117</v>
      </c>
      <c r="R276" t="s">
        <v>119</v>
      </c>
      <c r="S276" s="1" t="s">
        <v>5</v>
      </c>
      <c r="T276" s="1">
        <v>45393.407395833332</v>
      </c>
      <c r="U276" s="1">
        <v>45393.729166666664</v>
      </c>
      <c r="V276" t="s">
        <v>120</v>
      </c>
      <c r="W276" t="s">
        <v>121</v>
      </c>
      <c r="X276" t="s">
        <v>192</v>
      </c>
      <c r="Y276" t="s">
        <v>123</v>
      </c>
      <c r="Z276">
        <v>128526413</v>
      </c>
      <c r="AA276" s="50">
        <v>47054951</v>
      </c>
      <c r="AB276" t="s">
        <v>124</v>
      </c>
      <c r="AC276" s="51">
        <v>463.35</v>
      </c>
    </row>
    <row r="277" spans="1:29" x14ac:dyDescent="0.25">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 s="4" t="str">
        <f>VLOOKUP(P277,Lookup!$A$1:$D$19,4,0)</f>
        <v>Bay Area</v>
      </c>
      <c r="C277" s="4" t="str">
        <f>VLOOKUP(P277,Lookup!$A$1:$E$19,5,0)</f>
        <v>Region 3</v>
      </c>
      <c r="D277" s="4" t="str">
        <f>VLOOKUP(P277,Lookup!$A$1:$B$19,2,0)</f>
        <v>EB</v>
      </c>
      <c r="E277" s="4" t="str">
        <f>IF(AND((Data[[#This Row],[Min Notif Date]]&gt;$G$3),Data[[#This Row],[Min Notif Date]]&lt;$F$3),"Last Week","No")</f>
        <v>No</v>
      </c>
      <c r="F277" s="4" t="str">
        <f>VLOOKUP(MONTH(Data[[#This Row],[Min Notif Date]]),Lookup!$G$1:$H$12,2,0)</f>
        <v>10. Oct</v>
      </c>
      <c r="G277" s="4" t="str">
        <f t="shared" si="4"/>
        <v/>
      </c>
      <c r="H277" s="4" t="str">
        <f>IF(AND(Data[[#This Row],[Min Notif Time]]&gt;6,Data[[#This Row],[Min Notif Time]]&lt;17),"Business Hours","Non-Business Hours")</f>
        <v>Business Hours</v>
      </c>
      <c r="I277" s="4" t="str" cm="1">
        <f t="array" ref="I277">IFERROR(VLOOKUP(Data[[#This Row],[Min Notif Date]],Lookup!$N$1:$P$11,2,0),_xlfn.IFS(VLOOKUP(WEEKDAY(Data[[#This Row],[Min Notif Date]],2),Lookup!$J$1:$L$7,3,0)="Weekend","Weekend",VLOOKUP(WEEKDAY(Data[[#This Row],[Min Notif Date]],2),Lookup!$J$1:$L$7,3,0)="Weekday","Weekday"))</f>
        <v>Weekend</v>
      </c>
      <c r="J277" s="4" t="str">
        <f>VLOOKUP(WEEKDAY(Data[[#This Row],[Min Notif Date]],2),Lookup!$J$1:$K$7,2,0)</f>
        <v>7. Sun</v>
      </c>
      <c r="K277" s="37">
        <f>ROUNDDOWN(Data[[#This Row],[PGE Notified Time]],0)</f>
        <v>45592</v>
      </c>
      <c r="L277" s="4">
        <f>HOUR(Data[[#This Row],[PGE Notified Time]])</f>
        <v>16</v>
      </c>
      <c r="M277">
        <v>114150</v>
      </c>
      <c r="O277" t="s">
        <v>117</v>
      </c>
      <c r="P277" t="s">
        <v>118</v>
      </c>
      <c r="Q277" s="44" t="s">
        <v>117</v>
      </c>
      <c r="R277" t="s">
        <v>119</v>
      </c>
      <c r="S277" s="1" t="s">
        <v>5</v>
      </c>
      <c r="T277" s="1">
        <v>45592.699386574073</v>
      </c>
      <c r="U277" s="1">
        <v>45593.020856481482</v>
      </c>
      <c r="V277" t="s">
        <v>120</v>
      </c>
      <c r="W277" t="s">
        <v>121</v>
      </c>
      <c r="X277" t="s">
        <v>122</v>
      </c>
      <c r="Y277" t="s">
        <v>123</v>
      </c>
      <c r="Z277">
        <v>129735938</v>
      </c>
      <c r="AA277" s="50">
        <v>47162448</v>
      </c>
      <c r="AB277" t="s">
        <v>124</v>
      </c>
      <c r="AC277" s="51">
        <v>462.91666666700002</v>
      </c>
    </row>
    <row r="278" spans="1:29" x14ac:dyDescent="0.25">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 s="4" t="str">
        <f>VLOOKUP(P278,Lookup!$A$1:$D$19,4,0)</f>
        <v>North Valley</v>
      </c>
      <c r="C278" s="4" t="str">
        <f>VLOOKUP(P278,Lookup!$A$1:$E$19,5,0)</f>
        <v>Region 2</v>
      </c>
      <c r="D278" s="4" t="str">
        <f>VLOOKUP(P278,Lookup!$A$1:$B$19,2,0)</f>
        <v>SA</v>
      </c>
      <c r="E278" s="4" t="str">
        <f>IF(AND((Data[[#This Row],[Min Notif Date]]&gt;$G$3),Data[[#This Row],[Min Notif Date]]&lt;$F$3),"Last Week","No")</f>
        <v>No</v>
      </c>
      <c r="F278" s="4" t="str">
        <f>VLOOKUP(MONTH(Data[[#This Row],[Min Notif Date]]),Lookup!$G$1:$H$12,2,0)</f>
        <v>2. Feb</v>
      </c>
      <c r="G278" s="4" t="str">
        <f t="shared" si="4"/>
        <v/>
      </c>
      <c r="H278" s="4" t="str">
        <f>IF(AND(Data[[#This Row],[Min Notif Time]]&gt;6,Data[[#This Row],[Min Notif Time]]&lt;17),"Business Hours","Non-Business Hours")</f>
        <v>Business Hours</v>
      </c>
      <c r="I278" s="4" t="str" cm="1">
        <f t="array" ref="I278">IFERROR(VLOOKUP(Data[[#This Row],[Min Notif Date]],Lookup!$N$1:$P$11,2,0),_xlfn.IFS(VLOOKUP(WEEKDAY(Data[[#This Row],[Min Notif Date]],2),Lookup!$J$1:$L$7,3,0)="Weekend","Weekend",VLOOKUP(WEEKDAY(Data[[#This Row],[Min Notif Date]],2),Lookup!$J$1:$L$7,3,0)="Weekday","Weekday"))</f>
        <v>Weekend</v>
      </c>
      <c r="J278" s="4" t="str">
        <f>VLOOKUP(WEEKDAY(Data[[#This Row],[Min Notif Date]],2),Lookup!$J$1:$K$7,2,0)</f>
        <v>6. Sat</v>
      </c>
      <c r="K278" s="37">
        <f>ROUNDDOWN(Data[[#This Row],[PGE Notified Time]],0)</f>
        <v>45332</v>
      </c>
      <c r="L278" s="4">
        <f>HOUR(Data[[#This Row],[PGE Notified Time]])</f>
        <v>9</v>
      </c>
      <c r="M278">
        <v>103968</v>
      </c>
      <c r="O278" t="s">
        <v>117</v>
      </c>
      <c r="P278" t="s">
        <v>175</v>
      </c>
      <c r="Q278" s="44" t="s">
        <v>117</v>
      </c>
      <c r="R278" t="s">
        <v>125</v>
      </c>
      <c r="S278" s="1" t="s">
        <v>5</v>
      </c>
      <c r="T278" s="1">
        <v>45332.409143518518</v>
      </c>
      <c r="U278" s="1">
        <v>45332.729710648149</v>
      </c>
      <c r="V278" t="s">
        <v>120</v>
      </c>
      <c r="W278" t="s">
        <v>121</v>
      </c>
      <c r="X278" t="s">
        <v>277</v>
      </c>
      <c r="Y278" t="s">
        <v>123</v>
      </c>
      <c r="Z278">
        <v>128162704</v>
      </c>
      <c r="AA278" s="50">
        <v>46185365</v>
      </c>
      <c r="AB278" t="s">
        <v>124</v>
      </c>
      <c r="AC278" s="51">
        <v>461.616666667</v>
      </c>
    </row>
    <row r="279" spans="1:29" x14ac:dyDescent="0.25">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 s="4" t="str">
        <f>VLOOKUP(P279,Lookup!$A$1:$D$19,4,0)</f>
        <v>Bay Area</v>
      </c>
      <c r="C279" s="4" t="str">
        <f>VLOOKUP(P279,Lookup!$A$1:$E$19,5,0)</f>
        <v>Region 3</v>
      </c>
      <c r="D279" s="4" t="str">
        <f>VLOOKUP(P279,Lookup!$A$1:$B$19,2,0)</f>
        <v>EB</v>
      </c>
      <c r="E279" s="4" t="str">
        <f>IF(AND((Data[[#This Row],[Min Notif Date]]&gt;$G$3),Data[[#This Row],[Min Notif Date]]&lt;$F$3),"Last Week","No")</f>
        <v>No</v>
      </c>
      <c r="F279" s="4" t="str">
        <f>VLOOKUP(MONTH(Data[[#This Row],[Min Notif Date]]),Lookup!$G$1:$H$12,2,0)</f>
        <v>3. Mar</v>
      </c>
      <c r="G279" s="4" t="str">
        <f t="shared" si="4"/>
        <v/>
      </c>
      <c r="H279" s="4" t="str">
        <f>IF(AND(Data[[#This Row],[Min Notif Time]]&gt;6,Data[[#This Row],[Min Notif Time]]&lt;17),"Business Hours","Non-Business Hours")</f>
        <v>Business Hours</v>
      </c>
      <c r="I279" s="4" t="str" cm="1">
        <f t="array" ref="I279">IFERROR(VLOOKUP(Data[[#This Row],[Min Notif Date]],Lookup!$N$1:$P$11,2,0),_xlfn.IFS(VLOOKUP(WEEKDAY(Data[[#This Row],[Min Notif Date]],2),Lookup!$J$1:$L$7,3,0)="Weekend","Weekend",VLOOKUP(WEEKDAY(Data[[#This Row],[Min Notif Date]],2),Lookup!$J$1:$L$7,3,0)="Weekday","Weekday"))</f>
        <v>Weekday</v>
      </c>
      <c r="J279" s="4" t="str">
        <f>VLOOKUP(WEEKDAY(Data[[#This Row],[Min Notif Date]],2),Lookup!$J$1:$K$7,2,0)</f>
        <v>2. Tue</v>
      </c>
      <c r="K279" s="37">
        <f>ROUNDDOWN(Data[[#This Row],[PGE Notified Time]],0)</f>
        <v>45356</v>
      </c>
      <c r="L279" s="4">
        <f>HOUR(Data[[#This Row],[PGE Notified Time]])</f>
        <v>11</v>
      </c>
      <c r="M279">
        <v>104886</v>
      </c>
      <c r="O279" t="s">
        <v>117</v>
      </c>
      <c r="P279" t="s">
        <v>118</v>
      </c>
      <c r="Q279" s="44" t="s">
        <v>117</v>
      </c>
      <c r="R279" t="s">
        <v>125</v>
      </c>
      <c r="S279" s="1" t="s">
        <v>5</v>
      </c>
      <c r="T279" s="1">
        <v>45356.499583333331</v>
      </c>
      <c r="U279" s="1">
        <v>45356.819444444445</v>
      </c>
      <c r="V279" t="s">
        <v>120</v>
      </c>
      <c r="W279" t="s">
        <v>121</v>
      </c>
      <c r="X279" t="s">
        <v>240</v>
      </c>
      <c r="Y279" t="s">
        <v>123</v>
      </c>
      <c r="Z279" t="s">
        <v>287</v>
      </c>
      <c r="AA279" s="50" t="s">
        <v>288</v>
      </c>
      <c r="AB279" t="s">
        <v>124</v>
      </c>
      <c r="AC279" s="51">
        <v>460.6</v>
      </c>
    </row>
    <row r="280" spans="1:29" x14ac:dyDescent="0.25">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 s="4" t="str">
        <f>VLOOKUP(P280,Lookup!$A$1:$D$19,4,0)</f>
        <v>Bay Area</v>
      </c>
      <c r="C280" s="4" t="str">
        <f>VLOOKUP(P280,Lookup!$A$1:$E$19,5,0)</f>
        <v>Region 3</v>
      </c>
      <c r="D280" s="4" t="str">
        <f>VLOOKUP(P280,Lookup!$A$1:$B$19,2,0)</f>
        <v>EB</v>
      </c>
      <c r="E280" s="4" t="str">
        <f>IF(AND((Data[[#This Row],[Min Notif Date]]&gt;$G$3),Data[[#This Row],[Min Notif Date]]&lt;$F$3),"Last Week","No")</f>
        <v>No</v>
      </c>
      <c r="F280" s="4" t="str">
        <f>VLOOKUP(MONTH(Data[[#This Row],[Min Notif Date]]),Lookup!$G$1:$H$12,2,0)</f>
        <v>2. Feb</v>
      </c>
      <c r="G280" s="4" t="str">
        <f t="shared" si="4"/>
        <v/>
      </c>
      <c r="H280" s="4" t="str">
        <f>IF(AND(Data[[#This Row],[Min Notif Time]]&gt;6,Data[[#This Row],[Min Notif Time]]&lt;17),"Business Hours","Non-Business Hours")</f>
        <v>Business Hours</v>
      </c>
      <c r="I280" s="4" t="str" cm="1">
        <f t="array" ref="I280">IFERROR(VLOOKUP(Data[[#This Row],[Min Notif Date]],Lookup!$N$1:$P$11,2,0),_xlfn.IFS(VLOOKUP(WEEKDAY(Data[[#This Row],[Min Notif Date]],2),Lookup!$J$1:$L$7,3,0)="Weekend","Weekend",VLOOKUP(WEEKDAY(Data[[#This Row],[Min Notif Date]],2),Lookup!$J$1:$L$7,3,0)="Weekday","Weekday"))</f>
        <v>Weekday</v>
      </c>
      <c r="J280" s="4" t="str">
        <f>VLOOKUP(WEEKDAY(Data[[#This Row],[Min Notif Date]],2),Lookup!$J$1:$K$7,2,0)</f>
        <v>5. Fri</v>
      </c>
      <c r="K280" s="37">
        <f>ROUNDDOWN(Data[[#This Row],[PGE Notified Time]],0)</f>
        <v>45338</v>
      </c>
      <c r="L280" s="4">
        <f>HOUR(Data[[#This Row],[PGE Notified Time]])</f>
        <v>11</v>
      </c>
      <c r="M280">
        <v>104248</v>
      </c>
      <c r="O280" t="s">
        <v>117</v>
      </c>
      <c r="P280" t="s">
        <v>118</v>
      </c>
      <c r="Q280" s="44" t="s">
        <v>117</v>
      </c>
      <c r="R280" t="s">
        <v>125</v>
      </c>
      <c r="S280" s="1" t="s">
        <v>5</v>
      </c>
      <c r="T280" s="1">
        <v>45338.47184027778</v>
      </c>
      <c r="U280" s="1">
        <v>45338.791666666664</v>
      </c>
      <c r="V280" t="s">
        <v>120</v>
      </c>
      <c r="W280" t="s">
        <v>121</v>
      </c>
      <c r="X280" t="s">
        <v>188</v>
      </c>
      <c r="Y280" t="s">
        <v>123</v>
      </c>
      <c r="Z280">
        <v>128189722</v>
      </c>
      <c r="AA280" s="50">
        <v>47031291</v>
      </c>
      <c r="AB280" t="s">
        <v>124</v>
      </c>
      <c r="AC280" s="51">
        <v>460.55</v>
      </c>
    </row>
    <row r="281" spans="1:29" x14ac:dyDescent="0.25">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Bay Area</v>
      </c>
      <c r="C281" s="4" t="str">
        <f>VLOOKUP(P281,Lookup!$A$1:$E$19,5,0)</f>
        <v>Region 3</v>
      </c>
      <c r="D281" s="4" t="str">
        <f>VLOOKUP(P281,Lookup!$A$1:$B$19,2,0)</f>
        <v>DI</v>
      </c>
      <c r="E281" s="4" t="str">
        <f>IF(AND((Data[[#This Row],[Min Notif Date]]&gt;$G$3),Data[[#This Row],[Min Notif Date]]&lt;$F$3),"Last Week","No")</f>
        <v>No</v>
      </c>
      <c r="F281" s="4" t="str">
        <f>VLOOKUP(MONTH(Data[[#This Row],[Min Notif Date]]),Lookup!$G$1:$H$12,2,0)</f>
        <v>2. Feb</v>
      </c>
      <c r="G281" s="4" t="str">
        <f t="shared" si="4"/>
        <v/>
      </c>
      <c r="H281" s="4" t="str">
        <f>IF(AND(Data[[#This Row],[Min Notif Time]]&gt;6,Data[[#This Row],[Min Notif Time]]&lt;17),"Business Hours","Non-Business Hours")</f>
        <v>Non-Business Hours</v>
      </c>
      <c r="I281" s="4" t="str" cm="1">
        <f t="array" ref="I281">IFERROR(VLOOKUP(Data[[#This Row],[Min Notif Date]],Lookup!$N$1:$P$11,2,0),_xlfn.IFS(VLOOKUP(WEEKDAY(Data[[#This Row],[Min Notif Date]],2),Lookup!$J$1:$L$7,3,0)="Weekend","Weekend",VLOOKUP(WEEKDAY(Data[[#This Row],[Min Notif Date]],2),Lookup!$J$1:$L$7,3,0)="Weekday","Weekday"))</f>
        <v>Weekday</v>
      </c>
      <c r="J281" s="4" t="str">
        <f>VLOOKUP(WEEKDAY(Data[[#This Row],[Min Notif Date]],2),Lookup!$J$1:$K$7,2,0)</f>
        <v>2. Tue</v>
      </c>
      <c r="K281" s="37">
        <f>ROUNDDOWN(Data[[#This Row],[PGE Notified Time]],0)</f>
        <v>45328</v>
      </c>
      <c r="L281" s="4">
        <f>HOUR(Data[[#This Row],[PGE Notified Time]])</f>
        <v>18</v>
      </c>
      <c r="M281">
        <v>103806</v>
      </c>
      <c r="O281" t="s">
        <v>117</v>
      </c>
      <c r="P281" t="s">
        <v>141</v>
      </c>
      <c r="Q281" s="44" t="s">
        <v>117</v>
      </c>
      <c r="R281" t="s">
        <v>125</v>
      </c>
      <c r="S281" s="1" t="s">
        <v>5</v>
      </c>
      <c r="T281" s="1">
        <v>45328.785138888888</v>
      </c>
      <c r="U281" s="1">
        <v>45329.104166666664</v>
      </c>
      <c r="V281" t="s">
        <v>120</v>
      </c>
      <c r="W281" t="s">
        <v>121</v>
      </c>
      <c r="X281" t="s">
        <v>142</v>
      </c>
      <c r="Y281" t="s">
        <v>123</v>
      </c>
      <c r="Z281">
        <v>128138236</v>
      </c>
      <c r="AA281" s="50">
        <v>46180178</v>
      </c>
      <c r="AB281" t="s">
        <v>124</v>
      </c>
      <c r="AC281" s="51">
        <v>459.4</v>
      </c>
    </row>
    <row r="282" spans="1:29" x14ac:dyDescent="0.25">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South Bay</v>
      </c>
      <c r="C282" s="4" t="str">
        <f>VLOOKUP(P282,Lookup!$A$1:$E$19,5,0)</f>
        <v>Region 4</v>
      </c>
      <c r="D282" s="4" t="str">
        <f>VLOOKUP(P282,Lookup!$A$1:$B$19,2,0)</f>
        <v>DA</v>
      </c>
      <c r="E282" s="4" t="str">
        <f>IF(AND((Data[[#This Row],[Min Notif Date]]&gt;$G$3),Data[[#This Row],[Min Notif Date]]&lt;$F$3),"Last Week","No")</f>
        <v>No</v>
      </c>
      <c r="F282" s="4" t="str">
        <f>VLOOKUP(MONTH(Data[[#This Row],[Min Notif Date]]),Lookup!$G$1:$H$12,2,0)</f>
        <v>12. Dec</v>
      </c>
      <c r="G282" s="4" t="str">
        <f t="shared" si="4"/>
        <v/>
      </c>
      <c r="H282" s="4" t="str">
        <f>IF(AND(Data[[#This Row],[Min Notif Time]]&gt;6,Data[[#This Row],[Min Notif Time]]&lt;17),"Business Hours","Non-Business Hours")</f>
        <v>Non-Business Hours</v>
      </c>
      <c r="I282" s="4" t="str" cm="1">
        <f t="array" ref="I282">IFERROR(VLOOKUP(Data[[#This Row],[Min Notif Date]],Lookup!$N$1:$P$11,2,0),_xlfn.IFS(VLOOKUP(WEEKDAY(Data[[#This Row],[Min Notif Date]],2),Lookup!$J$1:$L$7,3,0)="Weekend","Weekend",VLOOKUP(WEEKDAY(Data[[#This Row],[Min Notif Date]],2),Lookup!$J$1:$L$7,3,0)="Weekday","Weekday"))</f>
        <v>Weekday</v>
      </c>
      <c r="J282" s="4" t="str">
        <f>VLOOKUP(WEEKDAY(Data[[#This Row],[Min Notif Date]],2),Lookup!$J$1:$K$7,2,0)</f>
        <v>2. Tue</v>
      </c>
      <c r="K282" s="37">
        <f>ROUNDDOWN(Data[[#This Row],[PGE Notified Time]],0)</f>
        <v>45643</v>
      </c>
      <c r="L282" s="4">
        <f>HOUR(Data[[#This Row],[PGE Notified Time]])</f>
        <v>18</v>
      </c>
      <c r="M282">
        <v>115912</v>
      </c>
      <c r="N282">
        <v>8181478692</v>
      </c>
      <c r="O282" t="s">
        <v>117</v>
      </c>
      <c r="P282" t="s">
        <v>163</v>
      </c>
      <c r="Q282" s="44" t="s">
        <v>117</v>
      </c>
      <c r="R282" t="s">
        <v>125</v>
      </c>
      <c r="S282" s="1">
        <v>45643.712233796294</v>
      </c>
      <c r="T282" s="1">
        <v>45643.783530092594</v>
      </c>
      <c r="U282" s="1">
        <v>45644.03125</v>
      </c>
      <c r="V282" t="s">
        <v>120</v>
      </c>
      <c r="W282" t="s">
        <v>121</v>
      </c>
      <c r="X282" t="s">
        <v>216</v>
      </c>
      <c r="Y282" t="s">
        <v>123</v>
      </c>
      <c r="Z282">
        <v>130112812</v>
      </c>
      <c r="AA282" s="50">
        <v>47171578</v>
      </c>
      <c r="AB282" t="s">
        <v>124</v>
      </c>
      <c r="AC282" s="51">
        <v>459.383333333</v>
      </c>
    </row>
    <row r="283" spans="1:29" x14ac:dyDescent="0.25">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Bay Area</v>
      </c>
      <c r="C283" s="4" t="str">
        <f>VLOOKUP(P283,Lookup!$A$1:$E$19,5,0)</f>
        <v>Region 3</v>
      </c>
      <c r="D283" s="4" t="str">
        <f>VLOOKUP(P283,Lookup!$A$1:$B$19,2,0)</f>
        <v>PN</v>
      </c>
      <c r="E283" s="4" t="str">
        <f>IF(AND((Data[[#This Row],[Min Notif Date]]&gt;$G$3),Data[[#This Row],[Min Notif Date]]&lt;$F$3),"Last Week","No")</f>
        <v>No</v>
      </c>
      <c r="F283" s="4" t="str">
        <f>VLOOKUP(MONTH(Data[[#This Row],[Min Notif Date]]),Lookup!$G$1:$H$12,2,0)</f>
        <v>2. Feb</v>
      </c>
      <c r="G283" s="4" t="str">
        <f t="shared" si="4"/>
        <v/>
      </c>
      <c r="H283" s="4" t="str">
        <f>IF(AND(Data[[#This Row],[Min Notif Time]]&gt;6,Data[[#This Row],[Min Notif Time]]&lt;17),"Business Hours","Non-Business Hours")</f>
        <v>Non-Business Hours</v>
      </c>
      <c r="I283" s="4" t="str" cm="1">
        <f t="array" ref="I283">IFERROR(VLOOKUP(Data[[#This Row],[Min Notif Date]],Lookup!$N$1:$P$11,2,0),_xlfn.IFS(VLOOKUP(WEEKDAY(Data[[#This Row],[Min Notif Date]],2),Lookup!$J$1:$L$7,3,0)="Weekend","Weekend",VLOOKUP(WEEKDAY(Data[[#This Row],[Min Notif Date]],2),Lookup!$J$1:$L$7,3,0)="Weekday","Weekday"))</f>
        <v>Weekday</v>
      </c>
      <c r="J283" s="4" t="str">
        <f>VLOOKUP(WEEKDAY(Data[[#This Row],[Min Notif Date]],2),Lookup!$J$1:$K$7,2,0)</f>
        <v>1. Mon</v>
      </c>
      <c r="K283" s="37">
        <f>ROUNDDOWN(Data[[#This Row],[PGE Notified Time]],0)</f>
        <v>45327</v>
      </c>
      <c r="L283" s="4">
        <f>HOUR(Data[[#This Row],[PGE Notified Time]])</f>
        <v>18</v>
      </c>
      <c r="M283">
        <v>103766</v>
      </c>
      <c r="N283" t="s">
        <v>289</v>
      </c>
      <c r="O283" t="s">
        <v>117</v>
      </c>
      <c r="P283" t="s">
        <v>165</v>
      </c>
      <c r="Q283" s="44" t="s">
        <v>117</v>
      </c>
      <c r="R283" t="s">
        <v>125</v>
      </c>
      <c r="S283" s="1">
        <v>45327.777442129627</v>
      </c>
      <c r="T283" s="1">
        <v>45327.786122685182</v>
      </c>
      <c r="U283" s="1">
        <v>45328.096284722225</v>
      </c>
      <c r="V283" t="s">
        <v>120</v>
      </c>
      <c r="W283" t="s">
        <v>121</v>
      </c>
      <c r="X283" t="s">
        <v>166</v>
      </c>
      <c r="Y283" t="s">
        <v>123</v>
      </c>
      <c r="Z283">
        <v>128133656</v>
      </c>
      <c r="AA283" s="50">
        <v>46179645</v>
      </c>
      <c r="AB283" t="s">
        <v>124</v>
      </c>
      <c r="AC283" s="51">
        <v>459.133333333</v>
      </c>
    </row>
    <row r="284" spans="1:29" x14ac:dyDescent="0.25">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Bay Area</v>
      </c>
      <c r="C284" s="4" t="str">
        <f>VLOOKUP(P284,Lookup!$A$1:$E$19,5,0)</f>
        <v>Region 3</v>
      </c>
      <c r="D284" s="4" t="str">
        <f>VLOOKUP(P284,Lookup!$A$1:$B$19,2,0)</f>
        <v>EB</v>
      </c>
      <c r="E284" s="4" t="str">
        <f>IF(AND((Data[[#This Row],[Min Notif Date]]&gt;$G$3),Data[[#This Row],[Min Notif Date]]&lt;$F$3),"Last Week","No")</f>
        <v>No</v>
      </c>
      <c r="F284" s="4" t="str">
        <f>VLOOKUP(MONTH(Data[[#This Row],[Min Notif Date]]),Lookup!$G$1:$H$12,2,0)</f>
        <v>8. Aug</v>
      </c>
      <c r="G284" s="4" t="str">
        <f t="shared" si="4"/>
        <v/>
      </c>
      <c r="H284" s="4" t="str">
        <f>IF(AND(Data[[#This Row],[Min Notif Time]]&gt;6,Data[[#This Row],[Min Notif Time]]&lt;17),"Business Hours","Non-Business Hours")</f>
        <v>Non-Business Hours</v>
      </c>
      <c r="I284" s="4" t="str" cm="1">
        <f t="array" ref="I284">IFERROR(VLOOKUP(Data[[#This Row],[Min Notif Date]],Lookup!$N$1:$P$11,2,0),_xlfn.IFS(VLOOKUP(WEEKDAY(Data[[#This Row],[Min Notif Date]],2),Lookup!$J$1:$L$7,3,0)="Weekend","Weekend",VLOOKUP(WEEKDAY(Data[[#This Row],[Min Notif Date]],2),Lookup!$J$1:$L$7,3,0)="Weekday","Weekday"))</f>
        <v>Weekend</v>
      </c>
      <c r="J284" s="4" t="str">
        <f>VLOOKUP(WEEKDAY(Data[[#This Row],[Min Notif Date]],2),Lookup!$J$1:$K$7,2,0)</f>
        <v>7. Sun</v>
      </c>
      <c r="K284" s="37">
        <f>ROUNDDOWN(Data[[#This Row],[PGE Notified Time]],0)</f>
        <v>45515</v>
      </c>
      <c r="L284" s="4">
        <f>HOUR(Data[[#This Row],[PGE Notified Time]])</f>
        <v>17</v>
      </c>
      <c r="M284">
        <v>111221</v>
      </c>
      <c r="N284">
        <v>3034892790</v>
      </c>
      <c r="O284" t="s">
        <v>117</v>
      </c>
      <c r="P284" t="s">
        <v>118</v>
      </c>
      <c r="Q284" s="44" t="s">
        <v>117</v>
      </c>
      <c r="R284" t="s">
        <v>215</v>
      </c>
      <c r="S284" s="1">
        <v>45515.723692129628</v>
      </c>
      <c r="T284" s="1">
        <v>45515.745324074072</v>
      </c>
      <c r="U284" s="1">
        <v>45516.041666666664</v>
      </c>
      <c r="V284" t="s">
        <v>120</v>
      </c>
      <c r="W284" t="s">
        <v>121</v>
      </c>
      <c r="X284" t="s">
        <v>122</v>
      </c>
      <c r="Y284" t="s">
        <v>123</v>
      </c>
      <c r="Z284">
        <v>129379057</v>
      </c>
      <c r="AA284" s="50">
        <v>35575191</v>
      </c>
      <c r="AB284" t="s">
        <v>124</v>
      </c>
      <c r="AC284" s="51">
        <v>457.883333333</v>
      </c>
    </row>
    <row r="285" spans="1:29" x14ac:dyDescent="0.25">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Bay Area</v>
      </c>
      <c r="C285" s="4" t="str">
        <f>VLOOKUP(P285,Lookup!$A$1:$E$19,5,0)</f>
        <v>Region 3</v>
      </c>
      <c r="D285" s="4" t="str">
        <f>VLOOKUP(P285,Lookup!$A$1:$B$19,2,0)</f>
        <v>PN</v>
      </c>
      <c r="E285" s="4" t="str">
        <f>IF(AND((Data[[#This Row],[Min Notif Date]]&gt;$G$3),Data[[#This Row],[Min Notif Date]]&lt;$F$3),"Last Week","No")</f>
        <v>No</v>
      </c>
      <c r="F285" s="4" t="str">
        <f>VLOOKUP(MONTH(Data[[#This Row],[Min Notif Date]]),Lookup!$G$1:$H$12,2,0)</f>
        <v>6. Jun</v>
      </c>
      <c r="G285" s="4" t="str">
        <f t="shared" si="4"/>
        <v/>
      </c>
      <c r="H285" s="4" t="str">
        <f>IF(AND(Data[[#This Row],[Min Notif Time]]&gt;6,Data[[#This Row],[Min Notif Time]]&lt;17),"Business Hours","Non-Business Hours")</f>
        <v>Business Hours</v>
      </c>
      <c r="I285" s="4" t="str" cm="1">
        <f t="array" ref="I285">IFERROR(VLOOKUP(Data[[#This Row],[Min Notif Date]],Lookup!$N$1:$P$11,2,0),_xlfn.IFS(VLOOKUP(WEEKDAY(Data[[#This Row],[Min Notif Date]],2),Lookup!$J$1:$L$7,3,0)="Weekend","Weekend",VLOOKUP(WEEKDAY(Data[[#This Row],[Min Notif Date]],2),Lookup!$J$1:$L$7,3,0)="Weekday","Weekday"))</f>
        <v>Weekday</v>
      </c>
      <c r="J285" s="4" t="str">
        <f>VLOOKUP(WEEKDAY(Data[[#This Row],[Min Notif Date]],2),Lookup!$J$1:$K$7,2,0)</f>
        <v>1. Mon</v>
      </c>
      <c r="K285" s="37">
        <f>ROUNDDOWN(Data[[#This Row],[PGE Notified Time]],0)</f>
        <v>45453</v>
      </c>
      <c r="L285" s="4">
        <f>HOUR(Data[[#This Row],[PGE Notified Time]])</f>
        <v>8</v>
      </c>
      <c r="M285">
        <v>108698</v>
      </c>
      <c r="O285" t="s">
        <v>117</v>
      </c>
      <c r="P285" t="s">
        <v>165</v>
      </c>
      <c r="Q285" s="44" t="s">
        <v>117</v>
      </c>
      <c r="R285" t="s">
        <v>125</v>
      </c>
      <c r="S285" s="1" t="s">
        <v>5</v>
      </c>
      <c r="T285" s="1">
        <v>45453.350046296298</v>
      </c>
      <c r="U285" s="1">
        <v>45453.667303240742</v>
      </c>
      <c r="V285" t="s">
        <v>120</v>
      </c>
      <c r="W285" t="s">
        <v>121</v>
      </c>
      <c r="X285" t="s">
        <v>192</v>
      </c>
      <c r="Y285" t="s">
        <v>123</v>
      </c>
      <c r="Z285">
        <v>129050412</v>
      </c>
      <c r="AA285" s="50">
        <v>47090960</v>
      </c>
      <c r="AB285" t="s">
        <v>124</v>
      </c>
      <c r="AC285" s="51">
        <v>456.85</v>
      </c>
    </row>
    <row r="286" spans="1:29" x14ac:dyDescent="0.25">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Bay Area</v>
      </c>
      <c r="C286" s="4" t="str">
        <f>VLOOKUP(P286,Lookup!$A$1:$E$19,5,0)</f>
        <v>Region 3</v>
      </c>
      <c r="D286" s="4" t="str">
        <f>VLOOKUP(P286,Lookup!$A$1:$B$19,2,0)</f>
        <v>EB</v>
      </c>
      <c r="E286" s="4" t="str">
        <f>IF(AND((Data[[#This Row],[Min Notif Date]]&gt;$G$3),Data[[#This Row],[Min Notif Date]]&lt;$F$3),"Last Week","No")</f>
        <v>No</v>
      </c>
      <c r="F286" s="4" t="str">
        <f>VLOOKUP(MONTH(Data[[#This Row],[Min Notif Date]]),Lookup!$G$1:$H$12,2,0)</f>
        <v>1. Jan</v>
      </c>
      <c r="G286" s="4" t="str">
        <f t="shared" si="4"/>
        <v/>
      </c>
      <c r="H286" s="4" t="str">
        <f>IF(AND(Data[[#This Row],[Min Notif Time]]&gt;6,Data[[#This Row],[Min Notif Time]]&lt;17),"Business Hours","Non-Business Hours")</f>
        <v>Business Hours</v>
      </c>
      <c r="I286" s="4" t="str" cm="1">
        <f t="array" ref="I286">IFERROR(VLOOKUP(Data[[#This Row],[Min Notif Date]],Lookup!$N$1:$P$11,2,0),_xlfn.IFS(VLOOKUP(WEEKDAY(Data[[#This Row],[Min Notif Date]],2),Lookup!$J$1:$L$7,3,0)="Weekend","Weekend",VLOOKUP(WEEKDAY(Data[[#This Row],[Min Notif Date]],2),Lookup!$J$1:$L$7,3,0)="Weekday","Weekday"))</f>
        <v>Weekend</v>
      </c>
      <c r="J286" s="4" t="str">
        <f>VLOOKUP(WEEKDAY(Data[[#This Row],[Min Notif Date]],2),Lookup!$J$1:$K$7,2,0)</f>
        <v>7. Sun</v>
      </c>
      <c r="K286" s="37">
        <f>ROUNDDOWN(Data[[#This Row],[PGE Notified Time]],0)</f>
        <v>45312</v>
      </c>
      <c r="L286" s="4">
        <f>HOUR(Data[[#This Row],[PGE Notified Time]])</f>
        <v>8</v>
      </c>
      <c r="M286">
        <v>103211</v>
      </c>
      <c r="O286" t="s">
        <v>117</v>
      </c>
      <c r="P286" t="s">
        <v>118</v>
      </c>
      <c r="Q286" s="44" t="s">
        <v>117</v>
      </c>
      <c r="R286" t="s">
        <v>119</v>
      </c>
      <c r="S286" s="1" t="s">
        <v>5</v>
      </c>
      <c r="T286" s="1">
        <v>45312.371006944442</v>
      </c>
      <c r="U286" s="1">
        <v>45312.688020833331</v>
      </c>
      <c r="V286" t="s">
        <v>120</v>
      </c>
      <c r="W286" t="s">
        <v>121</v>
      </c>
      <c r="X286" t="s">
        <v>122</v>
      </c>
      <c r="Y286" t="s">
        <v>123</v>
      </c>
      <c r="Z286">
        <v>128071623</v>
      </c>
      <c r="AA286" s="50">
        <v>35525756</v>
      </c>
      <c r="AB286" t="s">
        <v>124</v>
      </c>
      <c r="AC286" s="51">
        <v>456.5</v>
      </c>
    </row>
    <row r="287" spans="1:29" x14ac:dyDescent="0.25">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 s="4" t="str">
        <f>VLOOKUP(P287,Lookup!$A$1:$D$19,4,0)</f>
        <v>Bay Area</v>
      </c>
      <c r="C287" s="4" t="str">
        <f>VLOOKUP(P287,Lookup!$A$1:$E$19,5,0)</f>
        <v>Region 3</v>
      </c>
      <c r="D287" s="4" t="str">
        <f>VLOOKUP(P287,Lookup!$A$1:$B$19,2,0)</f>
        <v>DI</v>
      </c>
      <c r="E287" s="4" t="str">
        <f>IF(AND((Data[[#This Row],[Min Notif Date]]&gt;$G$3),Data[[#This Row],[Min Notif Date]]&lt;$F$3),"Last Week","No")</f>
        <v>No</v>
      </c>
      <c r="F287" s="4" t="str">
        <f>VLOOKUP(MONTH(Data[[#This Row],[Min Notif Date]]),Lookup!$G$1:$H$12,2,0)</f>
        <v>1. Jan</v>
      </c>
      <c r="G287" s="4" t="str">
        <f t="shared" si="4"/>
        <v/>
      </c>
      <c r="H287" s="4" t="str">
        <f>IF(AND(Data[[#This Row],[Min Notif Time]]&gt;6,Data[[#This Row],[Min Notif Time]]&lt;17),"Business Hours","Non-Business Hours")</f>
        <v>Business Hours</v>
      </c>
      <c r="I287" s="4" t="str" cm="1">
        <f t="array" ref="I287">IFERROR(VLOOKUP(Data[[#This Row],[Min Notif Date]],Lookup!$N$1:$P$11,2,0),_xlfn.IFS(VLOOKUP(WEEKDAY(Data[[#This Row],[Min Notif Date]],2),Lookup!$J$1:$L$7,3,0)="Weekend","Weekend",VLOOKUP(WEEKDAY(Data[[#This Row],[Min Notif Date]],2),Lookup!$J$1:$L$7,3,0)="Weekday","Weekday"))</f>
        <v>Weekday</v>
      </c>
      <c r="J287" s="4" t="str">
        <f>VLOOKUP(WEEKDAY(Data[[#This Row],[Min Notif Date]],2),Lookup!$J$1:$K$7,2,0)</f>
        <v>1. Mon</v>
      </c>
      <c r="K287" s="37">
        <f>ROUNDDOWN(Data[[#This Row],[PGE Notified Time]],0)</f>
        <v>45299</v>
      </c>
      <c r="L287" s="4">
        <f>HOUR(Data[[#This Row],[PGE Notified Time]])</f>
        <v>14</v>
      </c>
      <c r="M287">
        <v>102773</v>
      </c>
      <c r="O287" t="s">
        <v>117</v>
      </c>
      <c r="P287" t="s">
        <v>141</v>
      </c>
      <c r="Q287" s="44" t="s">
        <v>117</v>
      </c>
      <c r="R287" t="s">
        <v>119</v>
      </c>
      <c r="S287" s="1" t="s">
        <v>5</v>
      </c>
      <c r="T287" s="1">
        <v>45299.620787037034</v>
      </c>
      <c r="U287" s="1">
        <v>45299.9375</v>
      </c>
      <c r="V287" t="s">
        <v>120</v>
      </c>
      <c r="W287" t="s">
        <v>121</v>
      </c>
      <c r="X287" t="s">
        <v>194</v>
      </c>
      <c r="Y287" t="s">
        <v>123</v>
      </c>
      <c r="Z287">
        <v>128028696</v>
      </c>
      <c r="AA287" s="50">
        <v>35523022</v>
      </c>
      <c r="AB287" t="s">
        <v>124</v>
      </c>
      <c r="AC287" s="51">
        <v>456.06666666699999</v>
      </c>
    </row>
    <row r="288" spans="1:29" x14ac:dyDescent="0.25">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 s="4" t="str">
        <f>VLOOKUP(P288,Lookup!$A$1:$D$19,4,0)</f>
        <v>Central Valley</v>
      </c>
      <c r="C288" s="4" t="str">
        <f>VLOOKUP(P288,Lookup!$A$1:$E$19,5,0)</f>
        <v>Region 5</v>
      </c>
      <c r="D288" s="4" t="str">
        <f>VLOOKUP(P288,Lookup!$A$1:$B$19,2,0)</f>
        <v>KE</v>
      </c>
      <c r="E288" s="4" t="str">
        <f>IF(AND((Data[[#This Row],[Min Notif Date]]&gt;$G$3),Data[[#This Row],[Min Notif Date]]&lt;$F$3),"Last Week","No")</f>
        <v>No</v>
      </c>
      <c r="F288" s="4" t="str">
        <f>VLOOKUP(MONTH(Data[[#This Row],[Min Notif Date]]),Lookup!$G$1:$H$12,2,0)</f>
        <v>12. Dec</v>
      </c>
      <c r="G288" s="4" t="str">
        <f t="shared" si="4"/>
        <v/>
      </c>
      <c r="H288" s="4" t="str">
        <f>IF(AND(Data[[#This Row],[Min Notif Time]]&gt;6,Data[[#This Row],[Min Notif Time]]&lt;17),"Business Hours","Non-Business Hours")</f>
        <v>Business Hours</v>
      </c>
      <c r="I288" s="4" t="str" cm="1">
        <f t="array" ref="I288">IFERROR(VLOOKUP(Data[[#This Row],[Min Notif Date]],Lookup!$N$1:$P$11,2,0),_xlfn.IFS(VLOOKUP(WEEKDAY(Data[[#This Row],[Min Notif Date]],2),Lookup!$J$1:$L$7,3,0)="Weekend","Weekend",VLOOKUP(WEEKDAY(Data[[#This Row],[Min Notif Date]],2),Lookup!$J$1:$L$7,3,0)="Weekday","Weekday"))</f>
        <v>Weekday</v>
      </c>
      <c r="J288" s="4" t="str">
        <f>VLOOKUP(WEEKDAY(Data[[#This Row],[Min Notif Date]],2),Lookup!$J$1:$K$7,2,0)</f>
        <v>2. Tue</v>
      </c>
      <c r="K288" s="37">
        <f>ROUNDDOWN(Data[[#This Row],[PGE Notified Time]],0)</f>
        <v>45643</v>
      </c>
      <c r="L288" s="4">
        <f>HOUR(Data[[#This Row],[PGE Notified Time]])</f>
        <v>16</v>
      </c>
      <c r="M288">
        <v>115908</v>
      </c>
      <c r="N288">
        <v>6900772525</v>
      </c>
      <c r="O288" t="s">
        <v>117</v>
      </c>
      <c r="P288" t="s">
        <v>290</v>
      </c>
      <c r="Q288" s="44" t="s">
        <v>117</v>
      </c>
      <c r="R288" t="s">
        <v>125</v>
      </c>
      <c r="S288" s="1">
        <v>45643.659513888888</v>
      </c>
      <c r="T288" s="1">
        <v>45643.700254629628</v>
      </c>
      <c r="U288" s="1">
        <v>45643.976041666669</v>
      </c>
      <c r="V288" t="s">
        <v>120</v>
      </c>
      <c r="W288" t="s">
        <v>121</v>
      </c>
      <c r="X288" t="s">
        <v>291</v>
      </c>
      <c r="Y288" t="s">
        <v>123</v>
      </c>
      <c r="Z288">
        <v>130533459</v>
      </c>
      <c r="AA288" s="50">
        <v>35607568</v>
      </c>
      <c r="AB288" t="s">
        <v>124</v>
      </c>
      <c r="AC288" s="51">
        <v>455.8</v>
      </c>
    </row>
    <row r="289" spans="1:29" x14ac:dyDescent="0.25">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 s="4" t="str">
        <f>VLOOKUP(P289,Lookup!$A$1:$D$19,4,0)</f>
        <v>North Valley</v>
      </c>
      <c r="C289" s="4" t="str">
        <f>VLOOKUP(P289,Lookup!$A$1:$E$19,5,0)</f>
        <v>Region 2</v>
      </c>
      <c r="D289" s="4" t="str">
        <f>VLOOKUP(P289,Lookup!$A$1:$B$19,2,0)</f>
        <v>SA</v>
      </c>
      <c r="E289" s="4" t="str">
        <f>IF(AND((Data[[#This Row],[Min Notif Date]]&gt;$G$3),Data[[#This Row],[Min Notif Date]]&lt;$F$3),"Last Week","No")</f>
        <v>No</v>
      </c>
      <c r="F289" s="4" t="str">
        <f>VLOOKUP(MONTH(Data[[#This Row],[Min Notif Date]]),Lookup!$G$1:$H$12,2,0)</f>
        <v>9. Sep</v>
      </c>
      <c r="G289" s="4" t="str">
        <f t="shared" si="4"/>
        <v/>
      </c>
      <c r="H289" s="4" t="str">
        <f>IF(AND(Data[[#This Row],[Min Notif Time]]&gt;6,Data[[#This Row],[Min Notif Time]]&lt;17),"Business Hours","Non-Business Hours")</f>
        <v>Business Hours</v>
      </c>
      <c r="I289" s="4" t="str" cm="1">
        <f t="array" ref="I289">IFERROR(VLOOKUP(Data[[#This Row],[Min Notif Date]],Lookup!$N$1:$P$11,2,0),_xlfn.IFS(VLOOKUP(WEEKDAY(Data[[#This Row],[Min Notif Date]],2),Lookup!$J$1:$L$7,3,0)="Weekend","Weekend",VLOOKUP(WEEKDAY(Data[[#This Row],[Min Notif Date]],2),Lookup!$J$1:$L$7,3,0)="Weekday","Weekday"))</f>
        <v>Weekend</v>
      </c>
      <c r="J289" s="4" t="str">
        <f>VLOOKUP(WEEKDAY(Data[[#This Row],[Min Notif Date]],2),Lookup!$J$1:$K$7,2,0)</f>
        <v>7. Sun</v>
      </c>
      <c r="K289" s="37">
        <f>ROUNDDOWN(Data[[#This Row],[PGE Notified Time]],0)</f>
        <v>45536</v>
      </c>
      <c r="L289" s="4">
        <f>HOUR(Data[[#This Row],[PGE Notified Time]])</f>
        <v>13</v>
      </c>
      <c r="M289">
        <v>112059</v>
      </c>
      <c r="O289" t="s">
        <v>117</v>
      </c>
      <c r="P289" t="s">
        <v>175</v>
      </c>
      <c r="Q289" s="44" t="s">
        <v>117</v>
      </c>
      <c r="R289" t="s">
        <v>119</v>
      </c>
      <c r="S289" s="1" t="s">
        <v>5</v>
      </c>
      <c r="T289" s="1">
        <v>45536.545011574075</v>
      </c>
      <c r="U289" s="1">
        <v>45536.861226851855</v>
      </c>
      <c r="V289" t="s">
        <v>120</v>
      </c>
      <c r="W289" t="s">
        <v>121</v>
      </c>
      <c r="X289" t="s">
        <v>177</v>
      </c>
      <c r="Y289" t="s">
        <v>123</v>
      </c>
      <c r="Z289">
        <v>129463830</v>
      </c>
      <c r="AA289" s="50">
        <v>47128962</v>
      </c>
      <c r="AB289" t="s">
        <v>124</v>
      </c>
      <c r="AC289" s="51">
        <v>455.35</v>
      </c>
    </row>
    <row r="290" spans="1:29" x14ac:dyDescent="0.25">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 s="4" t="str">
        <f>VLOOKUP(P290,Lookup!$A$1:$D$19,4,0)</f>
        <v>North Valley</v>
      </c>
      <c r="C290" s="4" t="str">
        <f>VLOOKUP(P290,Lookup!$A$1:$E$19,5,0)</f>
        <v>Region 2</v>
      </c>
      <c r="D290" s="4" t="str">
        <f>VLOOKUP(P290,Lookup!$A$1:$B$19,2,0)</f>
        <v>SI</v>
      </c>
      <c r="E290" s="4" t="str">
        <f>IF(AND((Data[[#This Row],[Min Notif Date]]&gt;$G$3),Data[[#This Row],[Min Notif Date]]&lt;$F$3),"Last Week","No")</f>
        <v>No</v>
      </c>
      <c r="F290" s="4" t="str">
        <f>VLOOKUP(MONTH(Data[[#This Row],[Min Notif Date]]),Lookup!$G$1:$H$12,2,0)</f>
        <v>9. Sep</v>
      </c>
      <c r="G290" s="4" t="str">
        <f t="shared" si="4"/>
        <v/>
      </c>
      <c r="H290" s="4" t="str">
        <f>IF(AND(Data[[#This Row],[Min Notif Time]]&gt;6,Data[[#This Row],[Min Notif Time]]&lt;17),"Business Hours","Non-Business Hours")</f>
        <v>Business Hours</v>
      </c>
      <c r="I290" s="4" t="str" cm="1">
        <f t="array" ref="I290">IFERROR(VLOOKUP(Data[[#This Row],[Min Notif Date]],Lookup!$N$1:$P$11,2,0),_xlfn.IFS(VLOOKUP(WEEKDAY(Data[[#This Row],[Min Notif Date]],2),Lookup!$J$1:$L$7,3,0)="Weekend","Weekend",VLOOKUP(WEEKDAY(Data[[#This Row],[Min Notif Date]],2),Lookup!$J$1:$L$7,3,0)="Weekday","Weekday"))</f>
        <v>Weekday</v>
      </c>
      <c r="J290" s="4" t="str">
        <f>VLOOKUP(WEEKDAY(Data[[#This Row],[Min Notif Date]],2),Lookup!$J$1:$K$7,2,0)</f>
        <v>3. Wed</v>
      </c>
      <c r="K290" s="37">
        <f>ROUNDDOWN(Data[[#This Row],[PGE Notified Time]],0)</f>
        <v>45553</v>
      </c>
      <c r="L290" s="4">
        <f>HOUR(Data[[#This Row],[PGE Notified Time]])</f>
        <v>12</v>
      </c>
      <c r="M290">
        <v>112716</v>
      </c>
      <c r="O290" t="s">
        <v>117</v>
      </c>
      <c r="P290" t="s">
        <v>172</v>
      </c>
      <c r="Q290" s="44" t="s">
        <v>117</v>
      </c>
      <c r="R290" t="s">
        <v>125</v>
      </c>
      <c r="S290" s="1" t="s">
        <v>5</v>
      </c>
      <c r="T290" s="1">
        <v>45553.517222222225</v>
      </c>
      <c r="U290" s="1">
        <v>45553.833333333336</v>
      </c>
      <c r="V290" t="s">
        <v>120</v>
      </c>
      <c r="W290" t="s">
        <v>121</v>
      </c>
      <c r="X290" t="s">
        <v>187</v>
      </c>
      <c r="Y290" t="s">
        <v>123</v>
      </c>
      <c r="Z290">
        <v>129550651</v>
      </c>
      <c r="AA290" s="50">
        <v>47135781</v>
      </c>
      <c r="AB290" t="s">
        <v>124</v>
      </c>
      <c r="AC290" s="51">
        <v>455.2</v>
      </c>
    </row>
    <row r="291" spans="1:29" x14ac:dyDescent="0.25">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 s="4" t="str">
        <f>VLOOKUP(P291,Lookup!$A$1:$D$19,4,0)</f>
        <v>North Valley</v>
      </c>
      <c r="C291" s="4" t="str">
        <f>VLOOKUP(P291,Lookup!$A$1:$E$19,5,0)</f>
        <v>Region 2</v>
      </c>
      <c r="D291" s="4" t="str">
        <f>VLOOKUP(P291,Lookup!$A$1:$B$19,2,0)</f>
        <v>SI</v>
      </c>
      <c r="E291" s="4" t="str">
        <f>IF(AND((Data[[#This Row],[Min Notif Date]]&gt;$G$3),Data[[#This Row],[Min Notif Date]]&lt;$F$3),"Last Week","No")</f>
        <v>No</v>
      </c>
      <c r="F291" s="4" t="str">
        <f>VLOOKUP(MONTH(Data[[#This Row],[Min Notif Date]]),Lookup!$G$1:$H$12,2,0)</f>
        <v>12. Dec</v>
      </c>
      <c r="G291" s="4" t="str">
        <f t="shared" si="4"/>
        <v/>
      </c>
      <c r="H291" s="4" t="str">
        <f>IF(AND(Data[[#This Row],[Min Notif Time]]&gt;6,Data[[#This Row],[Min Notif Time]]&lt;17),"Business Hours","Non-Business Hours")</f>
        <v>Non-Business Hours</v>
      </c>
      <c r="I291" s="4" t="str" cm="1">
        <f t="array" ref="I291">IFERROR(VLOOKUP(Data[[#This Row],[Min Notif Date]],Lookup!$N$1:$P$11,2,0),_xlfn.IFS(VLOOKUP(WEEKDAY(Data[[#This Row],[Min Notif Date]],2),Lookup!$J$1:$L$7,3,0)="Weekend","Weekend",VLOOKUP(WEEKDAY(Data[[#This Row],[Min Notif Date]],2),Lookup!$J$1:$L$7,3,0)="Weekday","Weekday"))</f>
        <v>Weekday</v>
      </c>
      <c r="J291" s="4" t="str">
        <f>VLOOKUP(WEEKDAY(Data[[#This Row],[Min Notif Date]],2),Lookup!$J$1:$K$7,2,0)</f>
        <v>1. Mon</v>
      </c>
      <c r="K291" s="37">
        <f>ROUNDDOWN(Data[[#This Row],[PGE Notified Time]],0)</f>
        <v>45628</v>
      </c>
      <c r="L291" s="4">
        <f>HOUR(Data[[#This Row],[PGE Notified Time]])</f>
        <v>18</v>
      </c>
      <c r="M291">
        <v>115371</v>
      </c>
      <c r="N291">
        <v>1012909311</v>
      </c>
      <c r="O291" t="s">
        <v>117</v>
      </c>
      <c r="P291" t="s">
        <v>172</v>
      </c>
      <c r="Q291" s="44" t="s">
        <v>117</v>
      </c>
      <c r="R291" t="s">
        <v>119</v>
      </c>
      <c r="S291" s="1">
        <v>45628.767743055556</v>
      </c>
      <c r="T291" s="1">
        <v>45628.786620370367</v>
      </c>
      <c r="U291" s="1">
        <v>45629.083831018521</v>
      </c>
      <c r="V291" t="s">
        <v>120</v>
      </c>
      <c r="W291" t="s">
        <v>121</v>
      </c>
      <c r="X291" t="s">
        <v>292</v>
      </c>
      <c r="Y291" t="s">
        <v>123</v>
      </c>
      <c r="Z291">
        <v>129979951</v>
      </c>
      <c r="AA291" s="50">
        <v>35606042</v>
      </c>
      <c r="AB291" t="s">
        <v>124</v>
      </c>
      <c r="AC291" s="51">
        <v>455.16666666700002</v>
      </c>
    </row>
    <row r="292" spans="1:29" x14ac:dyDescent="0.25">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 s="4" t="str">
        <f>VLOOKUP(P292,Lookup!$A$1:$D$19,4,0)</f>
        <v>Bay Area</v>
      </c>
      <c r="C292" s="4" t="str">
        <f>VLOOKUP(P292,Lookup!$A$1:$E$19,5,0)</f>
        <v>Region 3</v>
      </c>
      <c r="D292" s="4" t="str">
        <f>VLOOKUP(P292,Lookup!$A$1:$B$19,2,0)</f>
        <v>EB</v>
      </c>
      <c r="E292" s="4" t="str">
        <f>IF(AND((Data[[#This Row],[Min Notif Date]]&gt;$G$3),Data[[#This Row],[Min Notif Date]]&lt;$F$3),"Last Week","No")</f>
        <v>No</v>
      </c>
      <c r="F292" s="4" t="str">
        <f>VLOOKUP(MONTH(Data[[#This Row],[Min Notif Date]]),Lookup!$G$1:$H$12,2,0)</f>
        <v>2. Feb</v>
      </c>
      <c r="G292" s="4" t="str">
        <f t="shared" si="4"/>
        <v/>
      </c>
      <c r="H292" s="4" t="str">
        <f>IF(AND(Data[[#This Row],[Min Notif Time]]&gt;6,Data[[#This Row],[Min Notif Time]]&lt;17),"Business Hours","Non-Business Hours")</f>
        <v>Business Hours</v>
      </c>
      <c r="I292" s="4" t="str" cm="1">
        <f t="array" ref="I292">IFERROR(VLOOKUP(Data[[#This Row],[Min Notif Date]],Lookup!$N$1:$P$11,2,0),_xlfn.IFS(VLOOKUP(WEEKDAY(Data[[#This Row],[Min Notif Date]],2),Lookup!$J$1:$L$7,3,0)="Weekend","Weekend",VLOOKUP(WEEKDAY(Data[[#This Row],[Min Notif Date]],2),Lookup!$J$1:$L$7,3,0)="Weekday","Weekday"))</f>
        <v>Weekend</v>
      </c>
      <c r="J292" s="4" t="str">
        <f>VLOOKUP(WEEKDAY(Data[[#This Row],[Min Notif Date]],2),Lookup!$J$1:$K$7,2,0)</f>
        <v>6. Sat</v>
      </c>
      <c r="K292" s="37">
        <f>ROUNDDOWN(Data[[#This Row],[PGE Notified Time]],0)</f>
        <v>45332</v>
      </c>
      <c r="L292" s="4">
        <f>HOUR(Data[[#This Row],[PGE Notified Time]])</f>
        <v>14</v>
      </c>
      <c r="M292">
        <v>103986</v>
      </c>
      <c r="N292">
        <v>2542433356</v>
      </c>
      <c r="O292" t="s">
        <v>117</v>
      </c>
      <c r="P292" t="s">
        <v>118</v>
      </c>
      <c r="Q292" s="44" t="s">
        <v>117</v>
      </c>
      <c r="R292" t="s">
        <v>125</v>
      </c>
      <c r="S292" s="1">
        <v>45332.549016203702</v>
      </c>
      <c r="T292" s="1">
        <v>45332.605567129627</v>
      </c>
      <c r="U292" s="1">
        <v>45332.865057870367</v>
      </c>
      <c r="V292" t="s">
        <v>120</v>
      </c>
      <c r="W292" t="s">
        <v>121</v>
      </c>
      <c r="X292" t="s">
        <v>122</v>
      </c>
      <c r="Y292" t="s">
        <v>123</v>
      </c>
      <c r="Z292">
        <v>128163054</v>
      </c>
      <c r="AA292" s="50">
        <v>46189563</v>
      </c>
      <c r="AB292" t="s">
        <v>124</v>
      </c>
      <c r="AC292" s="51">
        <v>455.1</v>
      </c>
    </row>
    <row r="293" spans="1:29" x14ac:dyDescent="0.25">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South Bay</v>
      </c>
      <c r="C293" s="4" t="str">
        <f>VLOOKUP(P293,Lookup!$A$1:$E$19,5,0)</f>
        <v>Region 4</v>
      </c>
      <c r="D293" s="4" t="str">
        <f>VLOOKUP(P293,Lookup!$A$1:$B$19,2,0)</f>
        <v>SJ</v>
      </c>
      <c r="E293" s="4" t="str">
        <f>IF(AND((Data[[#This Row],[Min Notif Date]]&gt;$G$3),Data[[#This Row],[Min Notif Date]]&lt;$F$3),"Last Week","No")</f>
        <v>No</v>
      </c>
      <c r="F293" s="4" t="str">
        <f>VLOOKUP(MONTH(Data[[#This Row],[Min Notif Date]]),Lookup!$G$1:$H$12,2,0)</f>
        <v>11. Nov</v>
      </c>
      <c r="G293" s="4" t="str">
        <f t="shared" si="4"/>
        <v/>
      </c>
      <c r="H293" s="4" t="str">
        <f>IF(AND(Data[[#This Row],[Min Notif Time]]&gt;6,Data[[#This Row],[Min Notif Time]]&lt;17),"Business Hours","Non-Business Hours")</f>
        <v>Business Hours</v>
      </c>
      <c r="I293" s="4" t="str" cm="1">
        <f t="array" ref="I293">IFERROR(VLOOKUP(Data[[#This Row],[Min Notif Date]],Lookup!$N$1:$P$11,2,0),_xlfn.IFS(VLOOKUP(WEEKDAY(Data[[#This Row],[Min Notif Date]],2),Lookup!$J$1:$L$7,3,0)="Weekend","Weekend",VLOOKUP(WEEKDAY(Data[[#This Row],[Min Notif Date]],2),Lookup!$J$1:$L$7,3,0)="Weekday","Weekday"))</f>
        <v>Holiday</v>
      </c>
      <c r="J293" s="4" t="str">
        <f>VLOOKUP(WEEKDAY(Data[[#This Row],[Min Notif Date]],2),Lookup!$J$1:$K$7,2,0)</f>
        <v>5. Fri</v>
      </c>
      <c r="K293" s="37">
        <f>ROUNDDOWN(Data[[#This Row],[PGE Notified Time]],0)</f>
        <v>45625</v>
      </c>
      <c r="L293" s="4">
        <f>HOUR(Data[[#This Row],[PGE Notified Time]])</f>
        <v>11</v>
      </c>
      <c r="M293">
        <v>115268</v>
      </c>
      <c r="N293">
        <v>8325811771</v>
      </c>
      <c r="O293" t="s">
        <v>117</v>
      </c>
      <c r="P293" t="s">
        <v>145</v>
      </c>
      <c r="Q293" s="44" t="s">
        <v>117</v>
      </c>
      <c r="R293" t="s">
        <v>119</v>
      </c>
      <c r="S293" s="1">
        <v>45625.393425925926</v>
      </c>
      <c r="T293" s="1">
        <v>45625.462638888886</v>
      </c>
      <c r="U293" s="1">
        <v>45625.709270833337</v>
      </c>
      <c r="V293" t="s">
        <v>120</v>
      </c>
      <c r="W293" t="s">
        <v>121</v>
      </c>
      <c r="X293" t="s">
        <v>281</v>
      </c>
      <c r="Y293" t="s">
        <v>123</v>
      </c>
      <c r="Z293">
        <v>129881360</v>
      </c>
      <c r="AA293" s="50">
        <v>47168511</v>
      </c>
      <c r="AB293" t="s">
        <v>124</v>
      </c>
      <c r="AC293" s="51">
        <v>454.81666666699999</v>
      </c>
    </row>
    <row r="294" spans="1:29" x14ac:dyDescent="0.25">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 s="4" t="str">
        <f>VLOOKUP(P294,Lookup!$A$1:$D$19,4,0)</f>
        <v>Bay Area</v>
      </c>
      <c r="C294" s="4" t="str">
        <f>VLOOKUP(P294,Lookup!$A$1:$E$19,5,0)</f>
        <v>Region 3</v>
      </c>
      <c r="D294" s="4" t="str">
        <f>VLOOKUP(P294,Lookup!$A$1:$B$19,2,0)</f>
        <v>DI</v>
      </c>
      <c r="E294" s="4" t="str">
        <f>IF(AND((Data[[#This Row],[Min Notif Date]]&gt;$G$3),Data[[#This Row],[Min Notif Date]]&lt;$F$3),"Last Week","No")</f>
        <v>No</v>
      </c>
      <c r="F294" s="4" t="str">
        <f>VLOOKUP(MONTH(Data[[#This Row],[Min Notif Date]]),Lookup!$G$1:$H$12,2,0)</f>
        <v>9. Sep</v>
      </c>
      <c r="G294" s="4" t="str">
        <f t="shared" si="4"/>
        <v/>
      </c>
      <c r="H294" s="4" t="str">
        <f>IF(AND(Data[[#This Row],[Min Notif Time]]&gt;6,Data[[#This Row],[Min Notif Time]]&lt;17),"Business Hours","Non-Business Hours")</f>
        <v>Business Hours</v>
      </c>
      <c r="I294" s="4" t="str" cm="1">
        <f t="array" ref="I294">IFERROR(VLOOKUP(Data[[#This Row],[Min Notif Date]],Lookup!$N$1:$P$11,2,0),_xlfn.IFS(VLOOKUP(WEEKDAY(Data[[#This Row],[Min Notif Date]],2),Lookup!$J$1:$L$7,3,0)="Weekend","Weekend",VLOOKUP(WEEKDAY(Data[[#This Row],[Min Notif Date]],2),Lookup!$J$1:$L$7,3,0)="Weekday","Weekday"))</f>
        <v>Weekday</v>
      </c>
      <c r="J294" s="4" t="str">
        <f>VLOOKUP(WEEKDAY(Data[[#This Row],[Min Notif Date]],2),Lookup!$J$1:$K$7,2,0)</f>
        <v>1. Mon</v>
      </c>
      <c r="K294" s="37">
        <f>ROUNDDOWN(Data[[#This Row],[PGE Notified Time]],0)</f>
        <v>45565</v>
      </c>
      <c r="L294" s="4">
        <f>HOUR(Data[[#This Row],[PGE Notified Time]])</f>
        <v>13</v>
      </c>
      <c r="M294">
        <v>113138</v>
      </c>
      <c r="O294" t="s">
        <v>117</v>
      </c>
      <c r="P294" t="s">
        <v>141</v>
      </c>
      <c r="Q294" s="44" t="s">
        <v>117</v>
      </c>
      <c r="R294" t="s">
        <v>119</v>
      </c>
      <c r="S294" s="1" t="s">
        <v>5</v>
      </c>
      <c r="T294" s="1">
        <v>45565.572291666664</v>
      </c>
      <c r="U294" s="1">
        <v>45565.886805555558</v>
      </c>
      <c r="V294" t="s">
        <v>120</v>
      </c>
      <c r="W294" t="s">
        <v>121</v>
      </c>
      <c r="X294" t="s">
        <v>182</v>
      </c>
      <c r="Y294" t="s">
        <v>123</v>
      </c>
      <c r="Z294">
        <v>129616924</v>
      </c>
      <c r="AA294" s="50">
        <v>35585342</v>
      </c>
      <c r="AB294" t="s">
        <v>124</v>
      </c>
      <c r="AC294" s="51">
        <v>452.9</v>
      </c>
    </row>
    <row r="295" spans="1:29" x14ac:dyDescent="0.25">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Bay Area</v>
      </c>
      <c r="C295" s="4" t="str">
        <f>VLOOKUP(P295,Lookup!$A$1:$E$19,5,0)</f>
        <v>Region 3</v>
      </c>
      <c r="D295" s="4" t="str">
        <f>VLOOKUP(P295,Lookup!$A$1:$B$19,2,0)</f>
        <v>PN</v>
      </c>
      <c r="E295" s="4" t="str">
        <f>IF(AND((Data[[#This Row],[Min Notif Date]]&gt;$G$3),Data[[#This Row],[Min Notif Date]]&lt;$F$3),"Last Week","No")</f>
        <v>No</v>
      </c>
      <c r="F295" s="4" t="str">
        <f>VLOOKUP(MONTH(Data[[#This Row],[Min Notif Date]]),Lookup!$G$1:$H$12,2,0)</f>
        <v>8. Aug</v>
      </c>
      <c r="G295" s="4" t="str">
        <f t="shared" si="4"/>
        <v/>
      </c>
      <c r="H295" s="4" t="str">
        <f>IF(AND(Data[[#This Row],[Min Notif Time]]&gt;6,Data[[#This Row],[Min Notif Time]]&lt;17),"Business Hours","Non-Business Hours")</f>
        <v>Business Hours</v>
      </c>
      <c r="I295" s="4" t="str" cm="1">
        <f t="array" ref="I295">IFERROR(VLOOKUP(Data[[#This Row],[Min Notif Date]],Lookup!$N$1:$P$11,2,0),_xlfn.IFS(VLOOKUP(WEEKDAY(Data[[#This Row],[Min Notif Date]],2),Lookup!$J$1:$L$7,3,0)="Weekend","Weekend",VLOOKUP(WEEKDAY(Data[[#This Row],[Min Notif Date]],2),Lookup!$J$1:$L$7,3,0)="Weekday","Weekday"))</f>
        <v>Weekday</v>
      </c>
      <c r="J295" s="4" t="str">
        <f>VLOOKUP(WEEKDAY(Data[[#This Row],[Min Notif Date]],2),Lookup!$J$1:$K$7,2,0)</f>
        <v>2. Tue</v>
      </c>
      <c r="K295" s="37">
        <f>ROUNDDOWN(Data[[#This Row],[PGE Notified Time]],0)</f>
        <v>45517</v>
      </c>
      <c r="L295" s="4">
        <f>HOUR(Data[[#This Row],[PGE Notified Time]])</f>
        <v>11</v>
      </c>
      <c r="M295">
        <v>111302</v>
      </c>
      <c r="N295" t="s">
        <v>293</v>
      </c>
      <c r="O295" t="s">
        <v>117</v>
      </c>
      <c r="P295" t="s">
        <v>165</v>
      </c>
      <c r="Q295" s="44" t="s">
        <v>117</v>
      </c>
      <c r="R295" t="s">
        <v>125</v>
      </c>
      <c r="S295" s="1">
        <v>45517.443067129629</v>
      </c>
      <c r="T295" s="1">
        <v>45517.470312500001</v>
      </c>
      <c r="U295" s="1">
        <v>45517.756956018522</v>
      </c>
      <c r="V295" t="s">
        <v>120</v>
      </c>
      <c r="W295" t="s">
        <v>121</v>
      </c>
      <c r="X295" t="s">
        <v>199</v>
      </c>
      <c r="Y295" t="s">
        <v>123</v>
      </c>
      <c r="Z295">
        <v>129381334</v>
      </c>
      <c r="AA295" s="50">
        <v>47123884</v>
      </c>
      <c r="AB295" t="s">
        <v>124</v>
      </c>
      <c r="AC295" s="51">
        <v>452</v>
      </c>
    </row>
    <row r="296" spans="1:29" x14ac:dyDescent="0.25">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North Valley</v>
      </c>
      <c r="C296" s="4" t="str">
        <f>VLOOKUP(P296,Lookup!$A$1:$E$19,5,0)</f>
        <v>Region 2</v>
      </c>
      <c r="D296" s="4" t="str">
        <f>VLOOKUP(P296,Lookup!$A$1:$B$19,2,0)</f>
        <v>SA</v>
      </c>
      <c r="E296" s="4" t="str">
        <f>IF(AND((Data[[#This Row],[Min Notif Date]]&gt;$G$3),Data[[#This Row],[Min Notif Date]]&lt;$F$3),"Last Week","No")</f>
        <v>No</v>
      </c>
      <c r="F296" s="4" t="str">
        <f>VLOOKUP(MONTH(Data[[#This Row],[Min Notif Date]]),Lookup!$G$1:$H$12,2,0)</f>
        <v>9. Sep</v>
      </c>
      <c r="G296" s="4" t="str">
        <f t="shared" si="4"/>
        <v/>
      </c>
      <c r="H296" s="4" t="str">
        <f>IF(AND(Data[[#This Row],[Min Notif Time]]&gt;6,Data[[#This Row],[Min Notif Time]]&lt;17),"Business Hours","Non-Business Hours")</f>
        <v>Non-Business Hours</v>
      </c>
      <c r="I296" s="4" t="str" cm="1">
        <f t="array" ref="I296">IFERROR(VLOOKUP(Data[[#This Row],[Min Notif Date]],Lookup!$N$1:$P$11,2,0),_xlfn.IFS(VLOOKUP(WEEKDAY(Data[[#This Row],[Min Notif Date]],2),Lookup!$J$1:$L$7,3,0)="Weekend","Weekend",VLOOKUP(WEEKDAY(Data[[#This Row],[Min Notif Date]],2),Lookup!$J$1:$L$7,3,0)="Weekday","Weekday"))</f>
        <v>Weekday</v>
      </c>
      <c r="J296" s="4" t="str">
        <f>VLOOKUP(WEEKDAY(Data[[#This Row],[Min Notif Date]],2),Lookup!$J$1:$K$7,2,0)</f>
        <v>4. Thu</v>
      </c>
      <c r="K296" s="37">
        <f>ROUNDDOWN(Data[[#This Row],[PGE Notified Time]],0)</f>
        <v>45540</v>
      </c>
      <c r="L296" s="4">
        <f>HOUR(Data[[#This Row],[PGE Notified Time]])</f>
        <v>18</v>
      </c>
      <c r="M296">
        <v>112224</v>
      </c>
      <c r="O296" t="s">
        <v>117</v>
      </c>
      <c r="P296" t="s">
        <v>175</v>
      </c>
      <c r="Q296" s="44" t="s">
        <v>117</v>
      </c>
      <c r="R296" t="s">
        <v>125</v>
      </c>
      <c r="S296" s="1" t="s">
        <v>5</v>
      </c>
      <c r="T296" s="1">
        <v>45540.791631944441</v>
      </c>
      <c r="U296" s="1">
        <v>45541.104803240742</v>
      </c>
      <c r="V296" t="s">
        <v>120</v>
      </c>
      <c r="W296" t="s">
        <v>121</v>
      </c>
      <c r="X296" t="s">
        <v>294</v>
      </c>
      <c r="Y296" t="s">
        <v>123</v>
      </c>
      <c r="Z296">
        <v>129480625</v>
      </c>
      <c r="AA296" s="50">
        <v>47130264</v>
      </c>
      <c r="AB296" t="s">
        <v>124</v>
      </c>
      <c r="AC296" s="51">
        <v>450.96666666700003</v>
      </c>
    </row>
    <row r="297" spans="1:29" x14ac:dyDescent="0.25">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Bay Area</v>
      </c>
      <c r="C297" s="4" t="str">
        <f>VLOOKUP(P297,Lookup!$A$1:$E$19,5,0)</f>
        <v>Region 3</v>
      </c>
      <c r="D297" s="4" t="str">
        <f>VLOOKUP(P297,Lookup!$A$1:$B$19,2,0)</f>
        <v>PN</v>
      </c>
      <c r="E297" s="4" t="str">
        <f>IF(AND((Data[[#This Row],[Min Notif Date]]&gt;$G$3),Data[[#This Row],[Min Notif Date]]&lt;$F$3),"Last Week","No")</f>
        <v>No</v>
      </c>
      <c r="F297" s="4" t="str">
        <f>VLOOKUP(MONTH(Data[[#This Row],[Min Notif Date]]),Lookup!$G$1:$H$12,2,0)</f>
        <v>6. Jun</v>
      </c>
      <c r="G297" s="4" t="str">
        <f t="shared" si="4"/>
        <v/>
      </c>
      <c r="H297" s="4" t="str">
        <f>IF(AND(Data[[#This Row],[Min Notif Time]]&gt;6,Data[[#This Row],[Min Notif Time]]&lt;17),"Business Hours","Non-Business Hours")</f>
        <v>Business Hours</v>
      </c>
      <c r="I297" s="4" t="str" cm="1">
        <f t="array" ref="I297">IFERROR(VLOOKUP(Data[[#This Row],[Min Notif Date]],Lookup!$N$1:$P$11,2,0),_xlfn.IFS(VLOOKUP(WEEKDAY(Data[[#This Row],[Min Notif Date]],2),Lookup!$J$1:$L$7,3,0)="Weekend","Weekend",VLOOKUP(WEEKDAY(Data[[#This Row],[Min Notif Date]],2),Lookup!$J$1:$L$7,3,0)="Weekday","Weekday"))</f>
        <v>Weekday</v>
      </c>
      <c r="J297" s="4" t="str">
        <f>VLOOKUP(WEEKDAY(Data[[#This Row],[Min Notif Date]],2),Lookup!$J$1:$K$7,2,0)</f>
        <v>5. Fri</v>
      </c>
      <c r="K297" s="37">
        <f>ROUNDDOWN(Data[[#This Row],[PGE Notified Time]],0)</f>
        <v>45457</v>
      </c>
      <c r="L297" s="4">
        <f>HOUR(Data[[#This Row],[PGE Notified Time]])</f>
        <v>8</v>
      </c>
      <c r="M297">
        <v>108935</v>
      </c>
      <c r="O297" t="s">
        <v>117</v>
      </c>
      <c r="P297" t="s">
        <v>165</v>
      </c>
      <c r="Q297" s="44" t="s">
        <v>117</v>
      </c>
      <c r="R297" t="s">
        <v>125</v>
      </c>
      <c r="S297" s="1" t="s">
        <v>5</v>
      </c>
      <c r="T297" s="1">
        <v>45457.364062499997</v>
      </c>
      <c r="U297" s="1">
        <v>45457.677083333336</v>
      </c>
      <c r="V297" t="s">
        <v>120</v>
      </c>
      <c r="W297" t="s">
        <v>121</v>
      </c>
      <c r="X297" t="s">
        <v>233</v>
      </c>
      <c r="Y297" t="s">
        <v>123</v>
      </c>
      <c r="Z297">
        <v>129076203</v>
      </c>
      <c r="AA297" s="50">
        <v>45738179</v>
      </c>
      <c r="AB297" t="s">
        <v>124</v>
      </c>
      <c r="AC297" s="51">
        <v>450.75</v>
      </c>
    </row>
    <row r="298" spans="1:29" x14ac:dyDescent="0.25">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North Coast</v>
      </c>
      <c r="C298" s="4" t="str">
        <f>VLOOKUP(P298,Lookup!$A$1:$E$19,5,0)</f>
        <v>Region 1</v>
      </c>
      <c r="D298" s="4" t="str">
        <f>VLOOKUP(P298,Lookup!$A$1:$B$19,2,0)</f>
        <v>SO</v>
      </c>
      <c r="E298" s="4" t="str">
        <f>IF(AND((Data[[#This Row],[Min Notif Date]]&gt;$G$3),Data[[#This Row],[Min Notif Date]]&lt;$F$3),"Last Week","No")</f>
        <v>No</v>
      </c>
      <c r="F298" s="4" t="str">
        <f>VLOOKUP(MONTH(Data[[#This Row],[Min Notif Date]]),Lookup!$G$1:$H$12,2,0)</f>
        <v>11. Nov</v>
      </c>
      <c r="G298" s="4" t="str">
        <f t="shared" si="4"/>
        <v/>
      </c>
      <c r="H298" s="4" t="str">
        <f>IF(AND(Data[[#This Row],[Min Notif Time]]&gt;6,Data[[#This Row],[Min Notif Time]]&lt;17),"Business Hours","Non-Business Hours")</f>
        <v>Business Hours</v>
      </c>
      <c r="I298" s="4" t="str" cm="1">
        <f t="array" ref="I298">IFERROR(VLOOKUP(Data[[#This Row],[Min Notif Date]],Lookup!$N$1:$P$11,2,0),_xlfn.IFS(VLOOKUP(WEEKDAY(Data[[#This Row],[Min Notif Date]],2),Lookup!$J$1:$L$7,3,0)="Weekend","Weekend",VLOOKUP(WEEKDAY(Data[[#This Row],[Min Notif Date]],2),Lookup!$J$1:$L$7,3,0)="Weekday","Weekday"))</f>
        <v>Weekday</v>
      </c>
      <c r="J298" s="4" t="str">
        <f>VLOOKUP(WEEKDAY(Data[[#This Row],[Min Notif Date]],2),Lookup!$J$1:$K$7,2,0)</f>
        <v>1. Mon</v>
      </c>
      <c r="K298" s="37">
        <f>ROUNDDOWN(Data[[#This Row],[PGE Notified Time]],0)</f>
        <v>45600</v>
      </c>
      <c r="L298" s="4">
        <f>HOUR(Data[[#This Row],[PGE Notified Time]])</f>
        <v>8</v>
      </c>
      <c r="M298">
        <v>114377</v>
      </c>
      <c r="O298" t="s">
        <v>117</v>
      </c>
      <c r="P298" t="s">
        <v>130</v>
      </c>
      <c r="Q298" s="44" t="s">
        <v>117</v>
      </c>
      <c r="R298" t="s">
        <v>125</v>
      </c>
      <c r="S298" s="1" t="s">
        <v>5</v>
      </c>
      <c r="T298" s="1">
        <v>45600.374803240738</v>
      </c>
      <c r="U298" s="1">
        <v>45600.6875</v>
      </c>
      <c r="V298" t="s">
        <v>120</v>
      </c>
      <c r="W298" t="s">
        <v>121</v>
      </c>
      <c r="X298" t="s">
        <v>205</v>
      </c>
      <c r="Y298" t="s">
        <v>123</v>
      </c>
      <c r="Z298">
        <v>129766347</v>
      </c>
      <c r="AA298" s="50">
        <v>47164340</v>
      </c>
      <c r="AB298" t="s">
        <v>124</v>
      </c>
      <c r="AC298" s="51">
        <v>450.28333333299997</v>
      </c>
    </row>
    <row r="299" spans="1:29" x14ac:dyDescent="0.25">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Bay Area</v>
      </c>
      <c r="C299" s="4" t="str">
        <f>VLOOKUP(P299,Lookup!$A$1:$E$19,5,0)</f>
        <v>Region 3</v>
      </c>
      <c r="D299" s="4" t="str">
        <f>VLOOKUP(P299,Lookup!$A$1:$B$19,2,0)</f>
        <v>EB</v>
      </c>
      <c r="E299" s="4" t="str">
        <f>IF(AND((Data[[#This Row],[Min Notif Date]]&gt;$G$3),Data[[#This Row],[Min Notif Date]]&lt;$F$3),"Last Week","No")</f>
        <v>No</v>
      </c>
      <c r="F299" s="4" t="str">
        <f>VLOOKUP(MONTH(Data[[#This Row],[Min Notif Date]]),Lookup!$G$1:$H$12,2,0)</f>
        <v>6. Jun</v>
      </c>
      <c r="G299" s="4" t="str">
        <f t="shared" si="4"/>
        <v/>
      </c>
      <c r="H299" s="4" t="str">
        <f>IF(AND(Data[[#This Row],[Min Notif Time]]&gt;6,Data[[#This Row],[Min Notif Time]]&lt;17),"Business Hours","Non-Business Hours")</f>
        <v>Non-Business Hours</v>
      </c>
      <c r="I299" s="4" t="str" cm="1">
        <f t="array" ref="I299">IFERROR(VLOOKUP(Data[[#This Row],[Min Notif Date]],Lookup!$N$1:$P$11,2,0),_xlfn.IFS(VLOOKUP(WEEKDAY(Data[[#This Row],[Min Notif Date]],2),Lookup!$J$1:$L$7,3,0)="Weekend","Weekend",VLOOKUP(WEEKDAY(Data[[#This Row],[Min Notif Date]],2),Lookup!$J$1:$L$7,3,0)="Weekday","Weekday"))</f>
        <v>Weekday</v>
      </c>
      <c r="J299" s="4" t="str">
        <f>VLOOKUP(WEEKDAY(Data[[#This Row],[Min Notif Date]],2),Lookup!$J$1:$K$7,2,0)</f>
        <v>1. Mon</v>
      </c>
      <c r="K299" s="37">
        <f>ROUNDDOWN(Data[[#This Row],[PGE Notified Time]],0)</f>
        <v>45453</v>
      </c>
      <c r="L299" s="4">
        <f>HOUR(Data[[#This Row],[PGE Notified Time]])</f>
        <v>17</v>
      </c>
      <c r="M299">
        <v>108748</v>
      </c>
      <c r="N299">
        <v>3136078861</v>
      </c>
      <c r="O299" t="s">
        <v>117</v>
      </c>
      <c r="P299" t="s">
        <v>118</v>
      </c>
      <c r="Q299" s="44" t="s">
        <v>117</v>
      </c>
      <c r="R299" t="s">
        <v>119</v>
      </c>
      <c r="S299" s="1">
        <v>45453.683495370373</v>
      </c>
      <c r="T299" s="1">
        <v>45453.719826388886</v>
      </c>
      <c r="U299" s="1">
        <v>45453.994444444441</v>
      </c>
      <c r="V299" t="s">
        <v>120</v>
      </c>
      <c r="W299" t="s">
        <v>121</v>
      </c>
      <c r="X299" t="s">
        <v>144</v>
      </c>
      <c r="Y299" t="s">
        <v>123</v>
      </c>
      <c r="Z299">
        <v>129054586</v>
      </c>
      <c r="AA299" s="50">
        <v>47091561</v>
      </c>
      <c r="AB299" t="s">
        <v>124</v>
      </c>
      <c r="AC299" s="51">
        <v>447.76666666699998</v>
      </c>
    </row>
    <row r="300" spans="1:29" x14ac:dyDescent="0.25">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North Valley</v>
      </c>
      <c r="C300" s="4" t="str">
        <f>VLOOKUP(P300,Lookup!$A$1:$E$19,5,0)</f>
        <v>Region 2</v>
      </c>
      <c r="D300" s="4" t="str">
        <f>VLOOKUP(P300,Lookup!$A$1:$B$19,2,0)</f>
        <v>SA</v>
      </c>
      <c r="E300" s="4" t="str">
        <f>IF(AND((Data[[#This Row],[Min Notif Date]]&gt;$G$3),Data[[#This Row],[Min Notif Date]]&lt;$F$3),"Last Week","No")</f>
        <v>No</v>
      </c>
      <c r="F300" s="4" t="str">
        <f>VLOOKUP(MONTH(Data[[#This Row],[Min Notif Date]]),Lookup!$G$1:$H$12,2,0)</f>
        <v>2. Feb</v>
      </c>
      <c r="G300" s="4" t="str">
        <f t="shared" si="4"/>
        <v/>
      </c>
      <c r="H300" s="4" t="str">
        <f>IF(AND(Data[[#This Row],[Min Notif Time]]&gt;6,Data[[#This Row],[Min Notif Time]]&lt;17),"Business Hours","Non-Business Hours")</f>
        <v>Non-Business Hours</v>
      </c>
      <c r="I300" s="4" t="str" cm="1">
        <f t="array" ref="I300">IFERROR(VLOOKUP(Data[[#This Row],[Min Notif Date]],Lookup!$N$1:$P$11,2,0),_xlfn.IFS(VLOOKUP(WEEKDAY(Data[[#This Row],[Min Notif Date]],2),Lookup!$J$1:$L$7,3,0)="Weekend","Weekend",VLOOKUP(WEEKDAY(Data[[#This Row],[Min Notif Date]],2),Lookup!$J$1:$L$7,3,0)="Weekday","Weekday"))</f>
        <v>Weekday</v>
      </c>
      <c r="J300" s="4" t="str">
        <f>VLOOKUP(WEEKDAY(Data[[#This Row],[Min Notif Date]],2),Lookup!$J$1:$K$7,2,0)</f>
        <v>4. Thu</v>
      </c>
      <c r="K300" s="37">
        <f>ROUNDDOWN(Data[[#This Row],[PGE Notified Time]],0)</f>
        <v>45344</v>
      </c>
      <c r="L300" s="4">
        <f>HOUR(Data[[#This Row],[PGE Notified Time]])</f>
        <v>19</v>
      </c>
      <c r="M300">
        <v>104456</v>
      </c>
      <c r="O300" t="s">
        <v>117</v>
      </c>
      <c r="P300" t="s">
        <v>175</v>
      </c>
      <c r="Q300" s="44" t="s">
        <v>117</v>
      </c>
      <c r="R300" t="s">
        <v>119</v>
      </c>
      <c r="S300" s="1" t="s">
        <v>5</v>
      </c>
      <c r="T300" s="1">
        <v>45344.793275462966</v>
      </c>
      <c r="U300" s="1">
        <v>45345.104166666664</v>
      </c>
      <c r="V300" t="s">
        <v>120</v>
      </c>
      <c r="W300" t="s">
        <v>121</v>
      </c>
      <c r="X300" t="s">
        <v>177</v>
      </c>
      <c r="Y300" t="s">
        <v>123</v>
      </c>
      <c r="AA300" s="50"/>
      <c r="AB300" t="s">
        <v>124</v>
      </c>
      <c r="AC300" s="51">
        <v>447.68333333300001</v>
      </c>
    </row>
    <row r="301" spans="1:29" x14ac:dyDescent="0.25">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Bay Area</v>
      </c>
      <c r="C301" s="4" t="str">
        <f>VLOOKUP(P301,Lookup!$A$1:$E$19,5,0)</f>
        <v>Region 3</v>
      </c>
      <c r="D301" s="4" t="str">
        <f>VLOOKUP(P301,Lookup!$A$1:$B$19,2,0)</f>
        <v>SF</v>
      </c>
      <c r="E301" s="4" t="str">
        <f>IF(AND((Data[[#This Row],[Min Notif Date]]&gt;$G$3),Data[[#This Row],[Min Notif Date]]&lt;$F$3),"Last Week","No")</f>
        <v>No</v>
      </c>
      <c r="F301" s="4" t="str">
        <f>VLOOKUP(MONTH(Data[[#This Row],[Min Notif Date]]),Lookup!$G$1:$H$12,2,0)</f>
        <v>6. Jun</v>
      </c>
      <c r="G301" s="4" t="str">
        <f t="shared" si="4"/>
        <v/>
      </c>
      <c r="H301" s="4" t="str">
        <f>IF(AND(Data[[#This Row],[Min Notif Time]]&gt;6,Data[[#This Row],[Min Notif Time]]&lt;17),"Business Hours","Non-Business Hours")</f>
        <v>Business Hours</v>
      </c>
      <c r="I301" s="4" t="str" cm="1">
        <f t="array" ref="I301">IFERROR(VLOOKUP(Data[[#This Row],[Min Notif Date]],Lookup!$N$1:$P$11,2,0),_xlfn.IFS(VLOOKUP(WEEKDAY(Data[[#This Row],[Min Notif Date]],2),Lookup!$J$1:$L$7,3,0)="Weekend","Weekend",VLOOKUP(WEEKDAY(Data[[#This Row],[Min Notif Date]],2),Lookup!$J$1:$L$7,3,0)="Weekday","Weekday"))</f>
        <v>Weekday</v>
      </c>
      <c r="J301" s="4" t="str">
        <f>VLOOKUP(WEEKDAY(Data[[#This Row],[Min Notif Date]],2),Lookup!$J$1:$K$7,2,0)</f>
        <v>2. Tue</v>
      </c>
      <c r="K301" s="37">
        <f>ROUNDDOWN(Data[[#This Row],[PGE Notified Time]],0)</f>
        <v>45447</v>
      </c>
      <c r="L301" s="4">
        <f>HOUR(Data[[#This Row],[PGE Notified Time]])</f>
        <v>10</v>
      </c>
      <c r="M301">
        <v>108454</v>
      </c>
      <c r="O301" t="s">
        <v>117</v>
      </c>
      <c r="P301" t="s">
        <v>128</v>
      </c>
      <c r="Q301" s="44" t="s">
        <v>117</v>
      </c>
      <c r="R301" t="s">
        <v>215</v>
      </c>
      <c r="S301" s="1" t="s">
        <v>5</v>
      </c>
      <c r="T301" s="1">
        <v>45447.419259259259</v>
      </c>
      <c r="U301" s="1">
        <v>45447.729166666664</v>
      </c>
      <c r="V301" t="s">
        <v>120</v>
      </c>
      <c r="W301" t="s">
        <v>121</v>
      </c>
      <c r="X301" t="s">
        <v>129</v>
      </c>
      <c r="Y301" t="s">
        <v>123</v>
      </c>
      <c r="Z301">
        <v>129017721</v>
      </c>
      <c r="AA301" s="50">
        <v>47087208</v>
      </c>
      <c r="AB301" t="s">
        <v>124</v>
      </c>
      <c r="AC301" s="51">
        <v>446.26666666699998</v>
      </c>
    </row>
    <row r="302" spans="1:29" x14ac:dyDescent="0.25">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North Valley</v>
      </c>
      <c r="C302" s="4" t="str">
        <f>VLOOKUP(P302,Lookup!$A$1:$E$19,5,0)</f>
        <v>Region 2</v>
      </c>
      <c r="D302" s="4" t="str">
        <f>VLOOKUP(P302,Lookup!$A$1:$B$19,2,0)</f>
        <v>SA</v>
      </c>
      <c r="E302" s="4" t="str">
        <f>IF(AND((Data[[#This Row],[Min Notif Date]]&gt;$G$3),Data[[#This Row],[Min Notif Date]]&lt;$F$3),"Last Week","No")</f>
        <v>No</v>
      </c>
      <c r="F302" s="4" t="str">
        <f>VLOOKUP(MONTH(Data[[#This Row],[Min Notif Date]]),Lookup!$G$1:$H$12,2,0)</f>
        <v>6. Jun</v>
      </c>
      <c r="G302" s="4" t="str">
        <f t="shared" si="4"/>
        <v/>
      </c>
      <c r="H302" s="4" t="str">
        <f>IF(AND(Data[[#This Row],[Min Notif Time]]&gt;6,Data[[#This Row],[Min Notif Time]]&lt;17),"Business Hours","Non-Business Hours")</f>
        <v>Non-Business Hours</v>
      </c>
      <c r="I302" s="4" t="str" cm="1">
        <f t="array" ref="I302">IFERROR(VLOOKUP(Data[[#This Row],[Min Notif Date]],Lookup!$N$1:$P$11,2,0),_xlfn.IFS(VLOOKUP(WEEKDAY(Data[[#This Row],[Min Notif Date]],2),Lookup!$J$1:$L$7,3,0)="Weekend","Weekend",VLOOKUP(WEEKDAY(Data[[#This Row],[Min Notif Date]],2),Lookup!$J$1:$L$7,3,0)="Weekday","Weekday"))</f>
        <v>Weekday</v>
      </c>
      <c r="J302" s="4" t="str">
        <f>VLOOKUP(WEEKDAY(Data[[#This Row],[Min Notif Date]],2),Lookup!$J$1:$K$7,2,0)</f>
        <v>1. Mon</v>
      </c>
      <c r="K302" s="37">
        <f>ROUNDDOWN(Data[[#This Row],[PGE Notified Time]],0)</f>
        <v>45446</v>
      </c>
      <c r="L302" s="4">
        <f>HOUR(Data[[#This Row],[PGE Notified Time]])</f>
        <v>17</v>
      </c>
      <c r="M302">
        <v>108433</v>
      </c>
      <c r="N302">
        <v>4629933542</v>
      </c>
      <c r="O302" t="s">
        <v>117</v>
      </c>
      <c r="P302" t="s">
        <v>175</v>
      </c>
      <c r="Q302" s="44" t="s">
        <v>117</v>
      </c>
      <c r="R302" t="s">
        <v>119</v>
      </c>
      <c r="S302" s="1">
        <v>45446.692256944443</v>
      </c>
      <c r="T302" s="1">
        <v>45446.731041666666</v>
      </c>
      <c r="U302" s="1">
        <v>45447.001759259256</v>
      </c>
      <c r="V302" t="s">
        <v>120</v>
      </c>
      <c r="W302" t="s">
        <v>121</v>
      </c>
      <c r="X302" t="s">
        <v>294</v>
      </c>
      <c r="Y302" t="s">
        <v>123</v>
      </c>
      <c r="Z302">
        <v>129015695</v>
      </c>
      <c r="AA302" s="50">
        <v>47087201</v>
      </c>
      <c r="AB302" t="s">
        <v>124</v>
      </c>
      <c r="AC302" s="51">
        <v>445.68333333300001</v>
      </c>
    </row>
    <row r="303" spans="1:29" x14ac:dyDescent="0.25">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 s="4" t="str">
        <f>VLOOKUP(P303,Lookup!$A$1:$D$19,4,0)</f>
        <v>South Bay</v>
      </c>
      <c r="C303" s="4" t="str">
        <f>VLOOKUP(P303,Lookup!$A$1:$E$19,5,0)</f>
        <v>Region 4</v>
      </c>
      <c r="D303" s="4" t="str">
        <f>VLOOKUP(P303,Lookup!$A$1:$B$19,2,0)</f>
        <v>SJ</v>
      </c>
      <c r="E303" s="4" t="str">
        <f>IF(AND((Data[[#This Row],[Min Notif Date]]&gt;$G$3),Data[[#This Row],[Min Notif Date]]&lt;$F$3),"Last Week","No")</f>
        <v>No</v>
      </c>
      <c r="F303" s="4" t="str">
        <f>VLOOKUP(MONTH(Data[[#This Row],[Min Notif Date]]),Lookup!$G$1:$H$12,2,0)</f>
        <v>9. Sep</v>
      </c>
      <c r="G303" s="4" t="str">
        <f t="shared" si="4"/>
        <v/>
      </c>
      <c r="H303" s="4" t="str">
        <f>IF(AND(Data[[#This Row],[Min Notif Time]]&gt;6,Data[[#This Row],[Min Notif Time]]&lt;17),"Business Hours","Non-Business Hours")</f>
        <v>Business Hours</v>
      </c>
      <c r="I303" s="4" t="str" cm="1">
        <f t="array" ref="I303">IFERROR(VLOOKUP(Data[[#This Row],[Min Notif Date]],Lookup!$N$1:$P$11,2,0),_xlfn.IFS(VLOOKUP(WEEKDAY(Data[[#This Row],[Min Notif Date]],2),Lookup!$J$1:$L$7,3,0)="Weekend","Weekend",VLOOKUP(WEEKDAY(Data[[#This Row],[Min Notif Date]],2),Lookup!$J$1:$L$7,3,0)="Weekday","Weekday"))</f>
        <v>Weekday</v>
      </c>
      <c r="J303" s="4" t="str">
        <f>VLOOKUP(WEEKDAY(Data[[#This Row],[Min Notif Date]],2),Lookup!$J$1:$K$7,2,0)</f>
        <v>1. Mon</v>
      </c>
      <c r="K303" s="37">
        <f>ROUNDDOWN(Data[[#This Row],[PGE Notified Time]],0)</f>
        <v>45551</v>
      </c>
      <c r="L303" s="4">
        <f>HOUR(Data[[#This Row],[PGE Notified Time]])</f>
        <v>14</v>
      </c>
      <c r="M303">
        <v>112622</v>
      </c>
      <c r="O303" t="s">
        <v>117</v>
      </c>
      <c r="P303" t="s">
        <v>145</v>
      </c>
      <c r="Q303" s="44" t="s">
        <v>117</v>
      </c>
      <c r="R303" t="s">
        <v>119</v>
      </c>
      <c r="S303" s="1" t="s">
        <v>5</v>
      </c>
      <c r="T303" s="1">
        <v>45551.607569444444</v>
      </c>
      <c r="U303" s="1">
        <v>45551.916851851849</v>
      </c>
      <c r="V303" t="s">
        <v>120</v>
      </c>
      <c r="W303" t="s">
        <v>121</v>
      </c>
      <c r="X303" t="s">
        <v>146</v>
      </c>
      <c r="Y303" t="s">
        <v>123</v>
      </c>
      <c r="Z303">
        <v>129539783</v>
      </c>
      <c r="AA303" s="50">
        <v>47134005</v>
      </c>
      <c r="AB303" t="s">
        <v>124</v>
      </c>
      <c r="AC303" s="51">
        <v>445.366666667</v>
      </c>
    </row>
    <row r="304" spans="1:29" x14ac:dyDescent="0.25">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 s="4" t="str">
        <f>VLOOKUP(P304,Lookup!$A$1:$D$19,4,0)</f>
        <v>Bay Area</v>
      </c>
      <c r="C304" s="4" t="str">
        <f>VLOOKUP(P304,Lookup!$A$1:$E$19,5,0)</f>
        <v>Region 3</v>
      </c>
      <c r="D304" s="4" t="str">
        <f>VLOOKUP(P304,Lookup!$A$1:$B$19,2,0)</f>
        <v>EB</v>
      </c>
      <c r="E304" s="4" t="str">
        <f>IF(AND((Data[[#This Row],[Min Notif Date]]&gt;$G$3),Data[[#This Row],[Min Notif Date]]&lt;$F$3),"Last Week","No")</f>
        <v>No</v>
      </c>
      <c r="F304" s="4" t="str">
        <f>VLOOKUP(MONTH(Data[[#This Row],[Min Notif Date]]),Lookup!$G$1:$H$12,2,0)</f>
        <v>1. Jan</v>
      </c>
      <c r="G304" s="4" t="str">
        <f t="shared" si="4"/>
        <v/>
      </c>
      <c r="H304" s="4" t="str">
        <f>IF(AND(Data[[#This Row],[Min Notif Time]]&gt;6,Data[[#This Row],[Min Notif Time]]&lt;17),"Business Hours","Non-Business Hours")</f>
        <v>Non-Business Hours</v>
      </c>
      <c r="I304" s="4" t="str" cm="1">
        <f t="array" ref="I304">IFERROR(VLOOKUP(Data[[#This Row],[Min Notif Date]],Lookup!$N$1:$P$11,2,0),_xlfn.IFS(VLOOKUP(WEEKDAY(Data[[#This Row],[Min Notif Date]],2),Lookup!$J$1:$L$7,3,0)="Weekend","Weekend",VLOOKUP(WEEKDAY(Data[[#This Row],[Min Notif Date]],2),Lookup!$J$1:$L$7,3,0)="Weekday","Weekday"))</f>
        <v>Weekday</v>
      </c>
      <c r="J304" s="4" t="str">
        <f>VLOOKUP(WEEKDAY(Data[[#This Row],[Min Notif Date]],2),Lookup!$J$1:$K$7,2,0)</f>
        <v>4. Thu</v>
      </c>
      <c r="K304" s="37">
        <f>ROUNDDOWN(Data[[#This Row],[PGE Notified Time]],0)</f>
        <v>45309</v>
      </c>
      <c r="L304" s="4">
        <f>HOUR(Data[[#This Row],[PGE Notified Time]])</f>
        <v>18</v>
      </c>
      <c r="M304">
        <v>103141</v>
      </c>
      <c r="N304">
        <v>3165737029</v>
      </c>
      <c r="O304" t="s">
        <v>117</v>
      </c>
      <c r="P304" t="s">
        <v>118</v>
      </c>
      <c r="Q304" s="44" t="s">
        <v>117</v>
      </c>
      <c r="R304" t="s">
        <v>119</v>
      </c>
      <c r="S304" s="1">
        <v>45309.747523148151</v>
      </c>
      <c r="T304" s="1">
        <v>45309.778032407405</v>
      </c>
      <c r="U304" s="1">
        <v>45310.055983796294</v>
      </c>
      <c r="V304" t="s">
        <v>120</v>
      </c>
      <c r="W304" t="s">
        <v>121</v>
      </c>
      <c r="X304" t="s">
        <v>188</v>
      </c>
      <c r="Y304" t="s">
        <v>123</v>
      </c>
      <c r="Z304">
        <v>128063507</v>
      </c>
      <c r="AA304" s="50">
        <v>46164773</v>
      </c>
      <c r="AB304" t="s">
        <v>124</v>
      </c>
      <c r="AC304" s="51">
        <v>444.18333333300001</v>
      </c>
    </row>
    <row r="305" spans="1:29" x14ac:dyDescent="0.25">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 s="4" t="str">
        <f>VLOOKUP(P305,Lookup!$A$1:$D$19,4,0)</f>
        <v>Bay Area</v>
      </c>
      <c r="C305" s="4" t="str">
        <f>VLOOKUP(P305,Lookup!$A$1:$E$19,5,0)</f>
        <v>Region 3</v>
      </c>
      <c r="D305" s="4" t="str">
        <f>VLOOKUP(P305,Lookup!$A$1:$B$19,2,0)</f>
        <v>SF</v>
      </c>
      <c r="E305" s="4" t="str">
        <f>IF(AND((Data[[#This Row],[Min Notif Date]]&gt;$G$3),Data[[#This Row],[Min Notif Date]]&lt;$F$3),"Last Week","No")</f>
        <v>No</v>
      </c>
      <c r="F305" s="4" t="str">
        <f>VLOOKUP(MONTH(Data[[#This Row],[Min Notif Date]]),Lookup!$G$1:$H$12,2,0)</f>
        <v>6. Jun</v>
      </c>
      <c r="G305" s="4" t="str">
        <f t="shared" si="4"/>
        <v/>
      </c>
      <c r="H305" s="4" t="str">
        <f>IF(AND(Data[[#This Row],[Min Notif Time]]&gt;6,Data[[#This Row],[Min Notif Time]]&lt;17),"Business Hours","Non-Business Hours")</f>
        <v>Business Hours</v>
      </c>
      <c r="I305" s="4" t="str" cm="1">
        <f t="array" ref="I305">IFERROR(VLOOKUP(Data[[#This Row],[Min Notif Date]],Lookup!$N$1:$P$11,2,0),_xlfn.IFS(VLOOKUP(WEEKDAY(Data[[#This Row],[Min Notif Date]],2),Lookup!$J$1:$L$7,3,0)="Weekend","Weekend",VLOOKUP(WEEKDAY(Data[[#This Row],[Min Notif Date]],2),Lookup!$J$1:$L$7,3,0)="Weekday","Weekday"))</f>
        <v>Weekend</v>
      </c>
      <c r="J305" s="4" t="str">
        <f>VLOOKUP(WEEKDAY(Data[[#This Row],[Min Notif Date]],2),Lookup!$J$1:$K$7,2,0)</f>
        <v>6. Sat</v>
      </c>
      <c r="K305" s="37">
        <f>ROUNDDOWN(Data[[#This Row],[PGE Notified Time]],0)</f>
        <v>45458</v>
      </c>
      <c r="L305" s="4">
        <f>HOUR(Data[[#This Row],[PGE Notified Time]])</f>
        <v>8</v>
      </c>
      <c r="M305">
        <v>108979</v>
      </c>
      <c r="O305" t="s">
        <v>117</v>
      </c>
      <c r="P305" t="s">
        <v>128</v>
      </c>
      <c r="Q305" s="44" t="s">
        <v>117</v>
      </c>
      <c r="R305" t="s">
        <v>119</v>
      </c>
      <c r="S305" s="1" t="s">
        <v>5</v>
      </c>
      <c r="T305" s="1">
        <v>45458.358391203707</v>
      </c>
      <c r="U305" s="1">
        <v>45458.666666666664</v>
      </c>
      <c r="V305" t="s">
        <v>120</v>
      </c>
      <c r="W305" t="s">
        <v>121</v>
      </c>
      <c r="X305" t="s">
        <v>129</v>
      </c>
      <c r="Y305" t="s">
        <v>123</v>
      </c>
      <c r="Z305">
        <v>129079882</v>
      </c>
      <c r="AA305" s="50">
        <v>47095442</v>
      </c>
      <c r="AB305" t="s">
        <v>124</v>
      </c>
      <c r="AC305" s="51">
        <v>443.91666666700002</v>
      </c>
    </row>
    <row r="306" spans="1:29" x14ac:dyDescent="0.25">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 s="4" t="str">
        <f>VLOOKUP(P306,Lookup!$A$1:$D$19,4,0)</f>
        <v>Central Valley</v>
      </c>
      <c r="C306" s="4" t="str">
        <f>VLOOKUP(P306,Lookup!$A$1:$E$19,5,0)</f>
        <v>Region 5</v>
      </c>
      <c r="D306" s="4" t="str">
        <f>VLOOKUP(P306,Lookup!$A$1:$B$19,2,0)</f>
        <v>FR</v>
      </c>
      <c r="E306" s="4" t="str">
        <f>IF(AND((Data[[#This Row],[Min Notif Date]]&gt;$G$3),Data[[#This Row],[Min Notif Date]]&lt;$F$3),"Last Week","No")</f>
        <v>No</v>
      </c>
      <c r="F306" s="4" t="str">
        <f>VLOOKUP(MONTH(Data[[#This Row],[Min Notif Date]]),Lookup!$G$1:$H$12,2,0)</f>
        <v>7. Jul</v>
      </c>
      <c r="G306" s="4" t="str">
        <f t="shared" si="4"/>
        <v/>
      </c>
      <c r="H306" s="4" t="str">
        <f>IF(AND(Data[[#This Row],[Min Notif Time]]&gt;6,Data[[#This Row],[Min Notif Time]]&lt;17),"Business Hours","Non-Business Hours")</f>
        <v>Business Hours</v>
      </c>
      <c r="I306" s="4" t="str" cm="1">
        <f t="array" ref="I306">IFERROR(VLOOKUP(Data[[#This Row],[Min Notif Date]],Lookup!$N$1:$P$11,2,0),_xlfn.IFS(VLOOKUP(WEEKDAY(Data[[#This Row],[Min Notif Date]],2),Lookup!$J$1:$L$7,3,0)="Weekend","Weekend",VLOOKUP(WEEKDAY(Data[[#This Row],[Min Notif Date]],2),Lookup!$J$1:$L$7,3,0)="Weekday","Weekday"))</f>
        <v>Weekday</v>
      </c>
      <c r="J306" s="4" t="str">
        <f>VLOOKUP(WEEKDAY(Data[[#This Row],[Min Notif Date]],2),Lookup!$J$1:$K$7,2,0)</f>
        <v>2. Tue</v>
      </c>
      <c r="K306" s="37">
        <f>ROUNDDOWN(Data[[#This Row],[PGE Notified Time]],0)</f>
        <v>45482</v>
      </c>
      <c r="L306" s="4">
        <f>HOUR(Data[[#This Row],[PGE Notified Time]])</f>
        <v>12</v>
      </c>
      <c r="M306">
        <v>109920</v>
      </c>
      <c r="O306" t="s">
        <v>117</v>
      </c>
      <c r="P306" t="s">
        <v>136</v>
      </c>
      <c r="Q306" s="44" t="s">
        <v>117</v>
      </c>
      <c r="R306" t="s">
        <v>125</v>
      </c>
      <c r="S306" s="1" t="s">
        <v>5</v>
      </c>
      <c r="T306" s="1">
        <v>45482.535740740743</v>
      </c>
      <c r="U306" s="1">
        <v>45482.84375</v>
      </c>
      <c r="V306" t="s">
        <v>120</v>
      </c>
      <c r="W306" t="s">
        <v>121</v>
      </c>
      <c r="X306" t="s">
        <v>159</v>
      </c>
      <c r="Y306" t="s">
        <v>123</v>
      </c>
      <c r="Z306">
        <v>129191361</v>
      </c>
      <c r="AA306" s="50">
        <v>47113197</v>
      </c>
      <c r="AB306" t="s">
        <v>124</v>
      </c>
      <c r="AC306" s="51">
        <v>443.53333333299997</v>
      </c>
    </row>
    <row r="307" spans="1:29" x14ac:dyDescent="0.25">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 s="4" t="str">
        <f>VLOOKUP(P307,Lookup!$A$1:$D$19,4,0)</f>
        <v>Central Valley</v>
      </c>
      <c r="C307" s="4" t="str">
        <f>VLOOKUP(P307,Lookup!$A$1:$E$19,5,0)</f>
        <v>Region 5</v>
      </c>
      <c r="D307" s="4" t="str">
        <f>VLOOKUP(P307,Lookup!$A$1:$B$19,2,0)</f>
        <v>ST</v>
      </c>
      <c r="E307" s="4" t="str">
        <f>IF(AND((Data[[#This Row],[Min Notif Date]]&gt;$G$3),Data[[#This Row],[Min Notif Date]]&lt;$F$3),"Last Week","No")</f>
        <v>No</v>
      </c>
      <c r="F307" s="4" t="str">
        <f>VLOOKUP(MONTH(Data[[#This Row],[Min Notif Date]]),Lookup!$G$1:$H$12,2,0)</f>
        <v>7. Jul</v>
      </c>
      <c r="G307" s="4" t="str">
        <f t="shared" si="4"/>
        <v/>
      </c>
      <c r="H307" s="4" t="str">
        <f>IF(AND(Data[[#This Row],[Min Notif Time]]&gt;6,Data[[#This Row],[Min Notif Time]]&lt;17),"Business Hours","Non-Business Hours")</f>
        <v>Business Hours</v>
      </c>
      <c r="I307" s="4" t="str" cm="1">
        <f t="array" ref="I307">IFERROR(VLOOKUP(Data[[#This Row],[Min Notif Date]],Lookup!$N$1:$P$11,2,0),_xlfn.IFS(VLOOKUP(WEEKDAY(Data[[#This Row],[Min Notif Date]],2),Lookup!$J$1:$L$7,3,0)="Weekend","Weekend",VLOOKUP(WEEKDAY(Data[[#This Row],[Min Notif Date]],2),Lookup!$J$1:$L$7,3,0)="Weekday","Weekday"))</f>
        <v>Weekday</v>
      </c>
      <c r="J307" s="4" t="str">
        <f>VLOOKUP(WEEKDAY(Data[[#This Row],[Min Notif Date]],2),Lookup!$J$1:$K$7,2,0)</f>
        <v>3. Wed</v>
      </c>
      <c r="K307" s="37">
        <f>ROUNDDOWN(Data[[#This Row],[PGE Notified Time]],0)</f>
        <v>45483</v>
      </c>
      <c r="L307" s="4">
        <f>HOUR(Data[[#This Row],[PGE Notified Time]])</f>
        <v>8</v>
      </c>
      <c r="M307">
        <v>109949</v>
      </c>
      <c r="O307" t="s">
        <v>117</v>
      </c>
      <c r="P307" t="s">
        <v>152</v>
      </c>
      <c r="Q307" s="44" t="s">
        <v>117</v>
      </c>
      <c r="R307" t="s">
        <v>119</v>
      </c>
      <c r="S307" s="1" t="s">
        <v>5</v>
      </c>
      <c r="T307" s="1">
        <v>45483.362673611111</v>
      </c>
      <c r="U307" s="1">
        <v>45483.670023148145</v>
      </c>
      <c r="V307" t="s">
        <v>120</v>
      </c>
      <c r="W307" t="s">
        <v>121</v>
      </c>
      <c r="X307" t="s">
        <v>153</v>
      </c>
      <c r="Y307" t="s">
        <v>123</v>
      </c>
      <c r="Z307">
        <v>129207412</v>
      </c>
      <c r="AA307" s="50">
        <v>35567514</v>
      </c>
      <c r="AB307" t="s">
        <v>124</v>
      </c>
      <c r="AC307" s="51">
        <v>442.58333333299998</v>
      </c>
    </row>
    <row r="308" spans="1:29" x14ac:dyDescent="0.25">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 s="4" t="str">
        <f>VLOOKUP(P308,Lookup!$A$1:$D$19,4,0)</f>
        <v>Bay Area</v>
      </c>
      <c r="C308" s="4" t="str">
        <f>VLOOKUP(P308,Lookup!$A$1:$E$19,5,0)</f>
        <v>Region 3</v>
      </c>
      <c r="D308" s="4" t="str">
        <f>VLOOKUP(P308,Lookup!$A$1:$B$19,2,0)</f>
        <v>EB</v>
      </c>
      <c r="E308" s="4" t="str">
        <f>IF(AND((Data[[#This Row],[Min Notif Date]]&gt;$G$3),Data[[#This Row],[Min Notif Date]]&lt;$F$3),"Last Week","No")</f>
        <v>No</v>
      </c>
      <c r="F308" s="4" t="str">
        <f>VLOOKUP(MONTH(Data[[#This Row],[Min Notif Date]]),Lookup!$G$1:$H$12,2,0)</f>
        <v>1. Jan</v>
      </c>
      <c r="G308" s="4" t="str">
        <f t="shared" si="4"/>
        <v/>
      </c>
      <c r="H308" s="4" t="str">
        <f>IF(AND(Data[[#This Row],[Min Notif Time]]&gt;6,Data[[#This Row],[Min Notif Time]]&lt;17),"Business Hours","Non-Business Hours")</f>
        <v>Business Hours</v>
      </c>
      <c r="I308" s="4" t="str" cm="1">
        <f t="array" ref="I308">IFERROR(VLOOKUP(Data[[#This Row],[Min Notif Date]],Lookup!$N$1:$P$11,2,0),_xlfn.IFS(VLOOKUP(WEEKDAY(Data[[#This Row],[Min Notif Date]],2),Lookup!$J$1:$L$7,3,0)="Weekend","Weekend",VLOOKUP(WEEKDAY(Data[[#This Row],[Min Notif Date]],2),Lookup!$J$1:$L$7,3,0)="Weekday","Weekday"))</f>
        <v>Holiday</v>
      </c>
      <c r="J308" s="4" t="str">
        <f>VLOOKUP(WEEKDAY(Data[[#This Row],[Min Notif Date]],2),Lookup!$J$1:$K$7,2,0)</f>
        <v>1. Mon</v>
      </c>
      <c r="K308" s="37">
        <f>ROUNDDOWN(Data[[#This Row],[PGE Notified Time]],0)</f>
        <v>45306</v>
      </c>
      <c r="L308" s="4">
        <f>HOUR(Data[[#This Row],[PGE Notified Time]])</f>
        <v>9</v>
      </c>
      <c r="M308">
        <v>102981</v>
      </c>
      <c r="N308">
        <v>2383789967</v>
      </c>
      <c r="O308" t="s">
        <v>117</v>
      </c>
      <c r="P308" t="s">
        <v>118</v>
      </c>
      <c r="Q308" s="44" t="s">
        <v>117</v>
      </c>
      <c r="R308" t="s">
        <v>119</v>
      </c>
      <c r="S308" s="1">
        <v>45306.353460648148</v>
      </c>
      <c r="T308" s="1">
        <v>45306.407002314816</v>
      </c>
      <c r="U308" s="1">
        <v>45306.659930555557</v>
      </c>
      <c r="V308" t="s">
        <v>120</v>
      </c>
      <c r="W308" t="s">
        <v>121</v>
      </c>
      <c r="X308" t="s">
        <v>122</v>
      </c>
      <c r="Y308" t="s">
        <v>123</v>
      </c>
      <c r="Z308">
        <v>128073018</v>
      </c>
      <c r="AA308" s="50">
        <v>35525759</v>
      </c>
      <c r="AB308" t="s">
        <v>124</v>
      </c>
      <c r="AC308" s="51">
        <v>441.31666666699999</v>
      </c>
    </row>
    <row r="309" spans="1:29" x14ac:dyDescent="0.25">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9" s="4" t="str">
        <f>VLOOKUP(P309,Lookup!$A$1:$D$19,4,0)</f>
        <v>South Bay</v>
      </c>
      <c r="C309" s="4" t="str">
        <f>VLOOKUP(P309,Lookup!$A$1:$E$19,5,0)</f>
        <v>Region 4</v>
      </c>
      <c r="D309" s="4" t="str">
        <f>VLOOKUP(P309,Lookup!$A$1:$B$19,2,0)</f>
        <v>CC</v>
      </c>
      <c r="E309" s="4" t="str">
        <f>IF(AND((Data[[#This Row],[Min Notif Date]]&gt;$G$3),Data[[#This Row],[Min Notif Date]]&lt;$F$3),"Last Week","No")</f>
        <v>No</v>
      </c>
      <c r="F309" s="4" t="str">
        <f>VLOOKUP(MONTH(Data[[#This Row],[Min Notif Date]]),Lookup!$G$1:$H$12,2,0)</f>
        <v>3. Mar</v>
      </c>
      <c r="G309" s="4" t="str">
        <f t="shared" si="4"/>
        <v/>
      </c>
      <c r="H309" s="4" t="str">
        <f>IF(AND(Data[[#This Row],[Min Notif Time]]&gt;6,Data[[#This Row],[Min Notif Time]]&lt;17),"Business Hours","Non-Business Hours")</f>
        <v>Business Hours</v>
      </c>
      <c r="I309" s="4" t="str" cm="1">
        <f t="array" ref="I309">IFERROR(VLOOKUP(Data[[#This Row],[Min Notif Date]],Lookup!$N$1:$P$11,2,0),_xlfn.IFS(VLOOKUP(WEEKDAY(Data[[#This Row],[Min Notif Date]],2),Lookup!$J$1:$L$7,3,0)="Weekend","Weekend",VLOOKUP(WEEKDAY(Data[[#This Row],[Min Notif Date]],2),Lookup!$J$1:$L$7,3,0)="Weekday","Weekday"))</f>
        <v>Weekend</v>
      </c>
      <c r="J309" s="4" t="str">
        <f>VLOOKUP(WEEKDAY(Data[[#This Row],[Min Notif Date]],2),Lookup!$J$1:$K$7,2,0)</f>
        <v>7. Sun</v>
      </c>
      <c r="K309" s="37">
        <f>ROUNDDOWN(Data[[#This Row],[PGE Notified Time]],0)</f>
        <v>45361</v>
      </c>
      <c r="L309" s="4">
        <f>HOUR(Data[[#This Row],[PGE Notified Time]])</f>
        <v>12</v>
      </c>
      <c r="M309">
        <v>105101</v>
      </c>
      <c r="N309">
        <v>8775384432</v>
      </c>
      <c r="O309" t="s">
        <v>52</v>
      </c>
      <c r="P309" t="s">
        <v>134</v>
      </c>
      <c r="Q309" s="44" t="s">
        <v>259</v>
      </c>
      <c r="R309" t="s">
        <v>125</v>
      </c>
      <c r="S309" s="1">
        <v>45361.529293981483</v>
      </c>
      <c r="T309" s="1">
        <v>45361.531365740739</v>
      </c>
      <c r="U309" s="1">
        <v>45361.834722222222</v>
      </c>
      <c r="V309" t="s">
        <v>120</v>
      </c>
      <c r="W309" t="s">
        <v>121</v>
      </c>
      <c r="X309" t="s">
        <v>295</v>
      </c>
      <c r="Y309" t="s">
        <v>123</v>
      </c>
      <c r="Z309">
        <v>128268101</v>
      </c>
      <c r="AA309" s="50">
        <v>47036401</v>
      </c>
      <c r="AB309" t="s">
        <v>124</v>
      </c>
      <c r="AC309" s="51">
        <v>439.81666666699999</v>
      </c>
    </row>
    <row r="310" spans="1:29" x14ac:dyDescent="0.25">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 s="4" t="str">
        <f>VLOOKUP(P310,Lookup!$A$1:$D$19,4,0)</f>
        <v>North Coast</v>
      </c>
      <c r="C310" s="4" t="str">
        <f>VLOOKUP(P310,Lookup!$A$1:$E$19,5,0)</f>
        <v>Region 1</v>
      </c>
      <c r="D310" s="4" t="str">
        <f>VLOOKUP(P310,Lookup!$A$1:$B$19,2,0)</f>
        <v>NB</v>
      </c>
      <c r="E310" s="4" t="str">
        <f>IF(AND((Data[[#This Row],[Min Notif Date]]&gt;$G$3),Data[[#This Row],[Min Notif Date]]&lt;$F$3),"Last Week","No")</f>
        <v>No</v>
      </c>
      <c r="F310" s="4" t="str">
        <f>VLOOKUP(MONTH(Data[[#This Row],[Min Notif Date]]),Lookup!$G$1:$H$12,2,0)</f>
        <v>5. May</v>
      </c>
      <c r="G310" s="4" t="str">
        <f t="shared" si="4"/>
        <v/>
      </c>
      <c r="H310" s="4" t="str">
        <f>IF(AND(Data[[#This Row],[Min Notif Time]]&gt;6,Data[[#This Row],[Min Notif Time]]&lt;17),"Business Hours","Non-Business Hours")</f>
        <v>Business Hours</v>
      </c>
      <c r="I310" s="4" t="str" cm="1">
        <f t="array" ref="I310">IFERROR(VLOOKUP(Data[[#This Row],[Min Notif Date]],Lookup!$N$1:$P$11,2,0),_xlfn.IFS(VLOOKUP(WEEKDAY(Data[[#This Row],[Min Notif Date]],2),Lookup!$J$1:$L$7,3,0)="Weekend","Weekend",VLOOKUP(WEEKDAY(Data[[#This Row],[Min Notif Date]],2),Lookup!$J$1:$L$7,3,0)="Weekday","Weekday"))</f>
        <v>Weekday</v>
      </c>
      <c r="J310" s="4" t="str">
        <f>VLOOKUP(WEEKDAY(Data[[#This Row],[Min Notif Date]],2),Lookup!$J$1:$K$7,2,0)</f>
        <v>2. Tue</v>
      </c>
      <c r="K310" s="37">
        <f>ROUNDDOWN(Data[[#This Row],[PGE Notified Time]],0)</f>
        <v>45419</v>
      </c>
      <c r="L310" s="4">
        <f>HOUR(Data[[#This Row],[PGE Notified Time]])</f>
        <v>13</v>
      </c>
      <c r="M310">
        <v>107430</v>
      </c>
      <c r="N310" t="s">
        <v>296</v>
      </c>
      <c r="O310" t="s">
        <v>117</v>
      </c>
      <c r="P310" t="s">
        <v>126</v>
      </c>
      <c r="Q310" s="44" t="s">
        <v>117</v>
      </c>
      <c r="R310" t="s">
        <v>119</v>
      </c>
      <c r="S310" s="1">
        <v>45419.57309027778</v>
      </c>
      <c r="T310" s="1">
        <v>45419.577048611114</v>
      </c>
      <c r="U310" s="1">
        <v>45419.878472222219</v>
      </c>
      <c r="V310" t="s">
        <v>120</v>
      </c>
      <c r="W310" t="s">
        <v>121</v>
      </c>
      <c r="X310" t="s">
        <v>151</v>
      </c>
      <c r="Y310" t="s">
        <v>123</v>
      </c>
      <c r="Z310">
        <v>128721697</v>
      </c>
      <c r="AA310" s="50">
        <v>47069945</v>
      </c>
      <c r="AB310" t="s">
        <v>124</v>
      </c>
      <c r="AC310" s="51">
        <v>439.75</v>
      </c>
    </row>
    <row r="311" spans="1:29" x14ac:dyDescent="0.25">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 s="4" t="str">
        <f>VLOOKUP(P311,Lookup!$A$1:$D$19,4,0)</f>
        <v>North Valley</v>
      </c>
      <c r="C311" s="4" t="str">
        <f>VLOOKUP(P311,Lookup!$A$1:$E$19,5,0)</f>
        <v>Region 2</v>
      </c>
      <c r="D311" s="4" t="str">
        <f>VLOOKUP(P311,Lookup!$A$1:$B$19,2,0)</f>
        <v>SA</v>
      </c>
      <c r="E311" s="4" t="str">
        <f>IF(AND((Data[[#This Row],[Min Notif Date]]&gt;$G$3),Data[[#This Row],[Min Notif Date]]&lt;$F$3),"Last Week","No")</f>
        <v>No</v>
      </c>
      <c r="F311" s="4" t="str">
        <f>VLOOKUP(MONTH(Data[[#This Row],[Min Notif Date]]),Lookup!$G$1:$H$12,2,0)</f>
        <v>4. Apr</v>
      </c>
      <c r="G311" s="4" t="str">
        <f t="shared" si="4"/>
        <v/>
      </c>
      <c r="H311" s="4" t="str">
        <f>IF(AND(Data[[#This Row],[Min Notif Time]]&gt;6,Data[[#This Row],[Min Notif Time]]&lt;17),"Business Hours","Non-Business Hours")</f>
        <v>Business Hours</v>
      </c>
      <c r="I311" s="4" t="str" cm="1">
        <f t="array" ref="I311">IFERROR(VLOOKUP(Data[[#This Row],[Min Notif Date]],Lookup!$N$1:$P$11,2,0),_xlfn.IFS(VLOOKUP(WEEKDAY(Data[[#This Row],[Min Notif Date]],2),Lookup!$J$1:$L$7,3,0)="Weekend","Weekend",VLOOKUP(WEEKDAY(Data[[#This Row],[Min Notif Date]],2),Lookup!$J$1:$L$7,3,0)="Weekday","Weekday"))</f>
        <v>Weekday</v>
      </c>
      <c r="J311" s="4" t="str">
        <f>VLOOKUP(WEEKDAY(Data[[#This Row],[Min Notif Date]],2),Lookup!$J$1:$K$7,2,0)</f>
        <v>3. Wed</v>
      </c>
      <c r="K311" s="37">
        <f>ROUNDDOWN(Data[[#This Row],[PGE Notified Time]],0)</f>
        <v>45406</v>
      </c>
      <c r="L311" s="4">
        <f>HOUR(Data[[#This Row],[PGE Notified Time]])</f>
        <v>10</v>
      </c>
      <c r="M311">
        <v>106934</v>
      </c>
      <c r="N311">
        <v>5141574626</v>
      </c>
      <c r="O311" t="s">
        <v>117</v>
      </c>
      <c r="P311" t="s">
        <v>175</v>
      </c>
      <c r="Q311" s="44" t="s">
        <v>117</v>
      </c>
      <c r="R311" t="s">
        <v>119</v>
      </c>
      <c r="S311" s="1">
        <v>45406.428854166668</v>
      </c>
      <c r="T311" s="1">
        <v>45406.456875000003</v>
      </c>
      <c r="U311" s="1">
        <v>45406.73333333333</v>
      </c>
      <c r="V311" t="s">
        <v>120</v>
      </c>
      <c r="W311" t="s">
        <v>121</v>
      </c>
      <c r="X311" t="s">
        <v>297</v>
      </c>
      <c r="Y311" t="s">
        <v>123</v>
      </c>
      <c r="Z311">
        <v>128640877</v>
      </c>
      <c r="AA311" s="50">
        <v>47062391</v>
      </c>
      <c r="AB311" t="s">
        <v>124</v>
      </c>
      <c r="AC311" s="51">
        <v>438.45</v>
      </c>
    </row>
    <row r="312" spans="1:29" x14ac:dyDescent="0.25">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 s="4" t="str">
        <f>VLOOKUP(P312,Lookup!$A$1:$D$19,4,0)</f>
        <v>North Coast</v>
      </c>
      <c r="C312" s="4" t="str">
        <f>VLOOKUP(P312,Lookup!$A$1:$E$19,5,0)</f>
        <v>Region 1</v>
      </c>
      <c r="D312" s="4" t="str">
        <f>VLOOKUP(P312,Lookup!$A$1:$B$19,2,0)</f>
        <v>NB</v>
      </c>
      <c r="E312" s="4" t="str">
        <f>IF(AND((Data[[#This Row],[Min Notif Date]]&gt;$G$3),Data[[#This Row],[Min Notif Date]]&lt;$F$3),"Last Week","No")</f>
        <v>No</v>
      </c>
      <c r="F312" s="4" t="str">
        <f>VLOOKUP(MONTH(Data[[#This Row],[Min Notif Date]]),Lookup!$G$1:$H$12,2,0)</f>
        <v>7. Jul</v>
      </c>
      <c r="G312" s="4" t="str">
        <f t="shared" si="4"/>
        <v/>
      </c>
      <c r="H312" s="4" t="str">
        <f>IF(AND(Data[[#This Row],[Min Notif Time]]&gt;6,Data[[#This Row],[Min Notif Time]]&lt;17),"Business Hours","Non-Business Hours")</f>
        <v>Business Hours</v>
      </c>
      <c r="I312" s="4" t="str" cm="1">
        <f t="array" ref="I312">IFERROR(VLOOKUP(Data[[#This Row],[Min Notif Date]],Lookup!$N$1:$P$11,2,0),_xlfn.IFS(VLOOKUP(WEEKDAY(Data[[#This Row],[Min Notif Date]],2),Lookup!$J$1:$L$7,3,0)="Weekend","Weekend",VLOOKUP(WEEKDAY(Data[[#This Row],[Min Notif Date]],2),Lookup!$J$1:$L$7,3,0)="Weekday","Weekday"))</f>
        <v>Weekday</v>
      </c>
      <c r="J312" s="4" t="str">
        <f>VLOOKUP(WEEKDAY(Data[[#This Row],[Min Notif Date]],2),Lookup!$J$1:$K$7,2,0)</f>
        <v>2. Tue</v>
      </c>
      <c r="K312" s="37">
        <f>ROUNDDOWN(Data[[#This Row],[PGE Notified Time]],0)</f>
        <v>45503</v>
      </c>
      <c r="L312" s="4">
        <f>HOUR(Data[[#This Row],[PGE Notified Time]])</f>
        <v>10</v>
      </c>
      <c r="M312">
        <v>110775</v>
      </c>
      <c r="O312" t="s">
        <v>117</v>
      </c>
      <c r="P312" t="s">
        <v>126</v>
      </c>
      <c r="Q312" s="44" t="s">
        <v>117</v>
      </c>
      <c r="R312" t="s">
        <v>125</v>
      </c>
      <c r="S312" s="1" t="s">
        <v>5</v>
      </c>
      <c r="T312" s="1">
        <v>45503.445914351854</v>
      </c>
      <c r="U312" s="1">
        <v>45503.750300925924</v>
      </c>
      <c r="V312" t="s">
        <v>120</v>
      </c>
      <c r="W312" t="s">
        <v>121</v>
      </c>
      <c r="X312" t="s">
        <v>127</v>
      </c>
      <c r="Y312" t="s">
        <v>123</v>
      </c>
      <c r="Z312">
        <v>129308686</v>
      </c>
      <c r="AA312" s="50">
        <v>47119187</v>
      </c>
      <c r="AB312" t="s">
        <v>124</v>
      </c>
      <c r="AC312" s="51">
        <v>438.31666666699999</v>
      </c>
    </row>
    <row r="313" spans="1:29" x14ac:dyDescent="0.25">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 s="4" t="str">
        <f>VLOOKUP(P313,Lookup!$A$1:$D$19,4,0)</f>
        <v>South Bay</v>
      </c>
      <c r="C313" s="4" t="str">
        <f>VLOOKUP(P313,Lookup!$A$1:$E$19,5,0)</f>
        <v>Region 4</v>
      </c>
      <c r="D313" s="4" t="str">
        <f>VLOOKUP(P313,Lookup!$A$1:$B$19,2,0)</f>
        <v>DA</v>
      </c>
      <c r="E313" s="4" t="str">
        <f>IF(AND((Data[[#This Row],[Min Notif Date]]&gt;$G$3),Data[[#This Row],[Min Notif Date]]&lt;$F$3),"Last Week","No")</f>
        <v>No</v>
      </c>
      <c r="F313" s="4" t="str">
        <f>VLOOKUP(MONTH(Data[[#This Row],[Min Notif Date]]),Lookup!$G$1:$H$12,2,0)</f>
        <v>10. Oct</v>
      </c>
      <c r="G313" s="4" t="str">
        <f t="shared" si="4"/>
        <v/>
      </c>
      <c r="H313" s="4" t="str">
        <f>IF(AND(Data[[#This Row],[Min Notif Time]]&gt;6,Data[[#This Row],[Min Notif Time]]&lt;17),"Business Hours","Non-Business Hours")</f>
        <v>Business Hours</v>
      </c>
      <c r="I313" s="4" t="str" cm="1">
        <f t="array" ref="I313">IFERROR(VLOOKUP(Data[[#This Row],[Min Notif Date]],Lookup!$N$1:$P$11,2,0),_xlfn.IFS(VLOOKUP(WEEKDAY(Data[[#This Row],[Min Notif Date]],2),Lookup!$J$1:$L$7,3,0)="Weekend","Weekend",VLOOKUP(WEEKDAY(Data[[#This Row],[Min Notif Date]],2),Lookup!$J$1:$L$7,3,0)="Weekday","Weekday"))</f>
        <v>Weekday</v>
      </c>
      <c r="J313" s="4" t="str">
        <f>VLOOKUP(WEEKDAY(Data[[#This Row],[Min Notif Date]],2),Lookup!$J$1:$K$7,2,0)</f>
        <v>2. Tue</v>
      </c>
      <c r="K313" s="37">
        <f>ROUNDDOWN(Data[[#This Row],[PGE Notified Time]],0)</f>
        <v>45566</v>
      </c>
      <c r="L313" s="4">
        <f>HOUR(Data[[#This Row],[PGE Notified Time]])</f>
        <v>13</v>
      </c>
      <c r="M313">
        <v>113189</v>
      </c>
      <c r="O313" t="s">
        <v>117</v>
      </c>
      <c r="P313" t="s">
        <v>163</v>
      </c>
      <c r="Q313" s="44" t="s">
        <v>117</v>
      </c>
      <c r="R313" t="s">
        <v>119</v>
      </c>
      <c r="S313" s="1" t="s">
        <v>5</v>
      </c>
      <c r="T313" s="1">
        <v>45566.550497685188</v>
      </c>
      <c r="U313" s="1">
        <v>45566.854733796295</v>
      </c>
      <c r="V313" t="s">
        <v>120</v>
      </c>
      <c r="W313" t="s">
        <v>121</v>
      </c>
      <c r="X313" t="s">
        <v>180</v>
      </c>
      <c r="Y313" t="s">
        <v>123</v>
      </c>
      <c r="Z313">
        <v>129619642</v>
      </c>
      <c r="AA313" s="50">
        <v>35585242</v>
      </c>
      <c r="AB313" t="s">
        <v>124</v>
      </c>
      <c r="AC313" s="51">
        <v>438.1</v>
      </c>
    </row>
    <row r="314" spans="1:29" x14ac:dyDescent="0.25">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 s="4" t="str">
        <f>VLOOKUP(P314,Lookup!$A$1:$D$19,4,0)</f>
        <v>Bay Area</v>
      </c>
      <c r="C314" s="4" t="str">
        <f>VLOOKUP(P314,Lookup!$A$1:$E$19,5,0)</f>
        <v>Region 3</v>
      </c>
      <c r="D314" s="4" t="str">
        <f>VLOOKUP(P314,Lookup!$A$1:$B$19,2,0)</f>
        <v>DI</v>
      </c>
      <c r="E314" s="4" t="str">
        <f>IF(AND((Data[[#This Row],[Min Notif Date]]&gt;$G$3),Data[[#This Row],[Min Notif Date]]&lt;$F$3),"Last Week","No")</f>
        <v>No</v>
      </c>
      <c r="F314" s="4" t="str">
        <f>VLOOKUP(MONTH(Data[[#This Row],[Min Notif Date]]),Lookup!$G$1:$H$12,2,0)</f>
        <v>2. Feb</v>
      </c>
      <c r="G314" s="4" t="str">
        <f t="shared" si="4"/>
        <v/>
      </c>
      <c r="H314" s="4" t="str">
        <f>IF(AND(Data[[#This Row],[Min Notif Time]]&gt;6,Data[[#This Row],[Min Notif Time]]&lt;17),"Business Hours","Non-Business Hours")</f>
        <v>Business Hours</v>
      </c>
      <c r="I314" s="4" t="str" cm="1">
        <f t="array" ref="I314">IFERROR(VLOOKUP(Data[[#This Row],[Min Notif Date]],Lookup!$N$1:$P$11,2,0),_xlfn.IFS(VLOOKUP(WEEKDAY(Data[[#This Row],[Min Notif Date]],2),Lookup!$J$1:$L$7,3,0)="Weekend","Weekend",VLOOKUP(WEEKDAY(Data[[#This Row],[Min Notif Date]],2),Lookup!$J$1:$L$7,3,0)="Weekday","Weekday"))</f>
        <v>Weekday</v>
      </c>
      <c r="J314" s="4" t="str">
        <f>VLOOKUP(WEEKDAY(Data[[#This Row],[Min Notif Date]],2),Lookup!$J$1:$K$7,2,0)</f>
        <v>4. Thu</v>
      </c>
      <c r="K314" s="37">
        <f>ROUNDDOWN(Data[[#This Row],[PGE Notified Time]],0)</f>
        <v>45351</v>
      </c>
      <c r="L314" s="4">
        <f>HOUR(Data[[#This Row],[PGE Notified Time]])</f>
        <v>13</v>
      </c>
      <c r="M314">
        <v>104738</v>
      </c>
      <c r="O314" t="s">
        <v>117</v>
      </c>
      <c r="P314" t="s">
        <v>141</v>
      </c>
      <c r="Q314" s="44" t="s">
        <v>117</v>
      </c>
      <c r="R314" t="s">
        <v>119</v>
      </c>
      <c r="S314" s="1" t="s">
        <v>5</v>
      </c>
      <c r="T314" s="1">
        <v>45351.560636574075</v>
      </c>
      <c r="U314" s="1">
        <v>45351.864583333336</v>
      </c>
      <c r="V314" t="s">
        <v>120</v>
      </c>
      <c r="W314" t="s">
        <v>121</v>
      </c>
      <c r="X314" t="s">
        <v>194</v>
      </c>
      <c r="Y314" t="s">
        <v>123</v>
      </c>
      <c r="Z314">
        <v>128255799</v>
      </c>
      <c r="AA314" s="50">
        <v>35536945</v>
      </c>
      <c r="AB314" t="s">
        <v>124</v>
      </c>
      <c r="AC314" s="51">
        <v>437.68333333300001</v>
      </c>
    </row>
    <row r="315" spans="1:29" x14ac:dyDescent="0.25">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North Coast</v>
      </c>
      <c r="C315" s="4" t="str">
        <f>VLOOKUP(P315,Lookup!$A$1:$E$19,5,0)</f>
        <v>Region 1</v>
      </c>
      <c r="D315" s="4" t="str">
        <f>VLOOKUP(P315,Lookup!$A$1:$B$19,2,0)</f>
        <v>NB</v>
      </c>
      <c r="E315" s="4" t="str">
        <f>IF(AND((Data[[#This Row],[Min Notif Date]]&gt;$G$3),Data[[#This Row],[Min Notif Date]]&lt;$F$3),"Last Week","No")</f>
        <v>No</v>
      </c>
      <c r="F315" s="4" t="str">
        <f>VLOOKUP(MONTH(Data[[#This Row],[Min Notif Date]]),Lookup!$G$1:$H$12,2,0)</f>
        <v>4. Apr</v>
      </c>
      <c r="G315" s="4" t="str">
        <f t="shared" si="4"/>
        <v/>
      </c>
      <c r="H315" s="4" t="str">
        <f>IF(AND(Data[[#This Row],[Min Notif Time]]&gt;6,Data[[#This Row],[Min Notif Time]]&lt;17),"Business Hours","Non-Business Hours")</f>
        <v>Business Hours</v>
      </c>
      <c r="I315" s="4" t="str" cm="1">
        <f t="array" ref="I315">IFERROR(VLOOKUP(Data[[#This Row],[Min Notif Date]],Lookup!$N$1:$P$11,2,0),_xlfn.IFS(VLOOKUP(WEEKDAY(Data[[#This Row],[Min Notif Date]],2),Lookup!$J$1:$L$7,3,0)="Weekend","Weekend",VLOOKUP(WEEKDAY(Data[[#This Row],[Min Notif Date]],2),Lookup!$J$1:$L$7,3,0)="Weekday","Weekday"))</f>
        <v>Weekday</v>
      </c>
      <c r="J315" s="4" t="str">
        <f>VLOOKUP(WEEKDAY(Data[[#This Row],[Min Notif Date]],2),Lookup!$J$1:$K$7,2,0)</f>
        <v>5. Fri</v>
      </c>
      <c r="K315" s="37">
        <f>ROUNDDOWN(Data[[#This Row],[PGE Notified Time]],0)</f>
        <v>45401</v>
      </c>
      <c r="L315" s="4">
        <f>HOUR(Data[[#This Row],[PGE Notified Time]])</f>
        <v>7</v>
      </c>
      <c r="M315">
        <v>106741</v>
      </c>
      <c r="N315">
        <v>4245428192</v>
      </c>
      <c r="O315" t="s">
        <v>117</v>
      </c>
      <c r="P315" t="s">
        <v>126</v>
      </c>
      <c r="Q315" s="44" t="s">
        <v>117</v>
      </c>
      <c r="R315" t="s">
        <v>119</v>
      </c>
      <c r="S315" s="1">
        <v>45401.279756944445</v>
      </c>
      <c r="T315" s="1">
        <v>45401.315115740741</v>
      </c>
      <c r="U315" s="1">
        <v>45401.583483796298</v>
      </c>
      <c r="V315" t="s">
        <v>120</v>
      </c>
      <c r="W315" t="s">
        <v>121</v>
      </c>
      <c r="X315" t="s">
        <v>298</v>
      </c>
      <c r="Y315" t="s">
        <v>123</v>
      </c>
      <c r="Z315">
        <v>128581017</v>
      </c>
      <c r="AA315" s="50">
        <v>47061480</v>
      </c>
      <c r="AB315" t="s">
        <v>124</v>
      </c>
      <c r="AC315" s="51">
        <v>437.366666667</v>
      </c>
    </row>
    <row r="316" spans="1:29" x14ac:dyDescent="0.25">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 s="4" t="str">
        <f>VLOOKUP(P316,Lookup!$A$1:$D$19,4,0)</f>
        <v>North Valley</v>
      </c>
      <c r="C316" s="4" t="str">
        <f>VLOOKUP(P316,Lookup!$A$1:$E$19,5,0)</f>
        <v>Region 2</v>
      </c>
      <c r="D316" s="4" t="str">
        <f>VLOOKUP(P316,Lookup!$A$1:$B$19,2,0)</f>
        <v>SA</v>
      </c>
      <c r="E316" s="4" t="str">
        <f>IF(AND((Data[[#This Row],[Min Notif Date]]&gt;$G$3),Data[[#This Row],[Min Notif Date]]&lt;$F$3),"Last Week","No")</f>
        <v>No</v>
      </c>
      <c r="F316" s="4" t="str">
        <f>VLOOKUP(MONTH(Data[[#This Row],[Min Notif Date]]),Lookup!$G$1:$H$12,2,0)</f>
        <v>9. Sep</v>
      </c>
      <c r="G316" s="4" t="str">
        <f t="shared" si="4"/>
        <v/>
      </c>
      <c r="H316" s="4" t="str">
        <f>IF(AND(Data[[#This Row],[Min Notif Time]]&gt;6,Data[[#This Row],[Min Notif Time]]&lt;17),"Business Hours","Non-Business Hours")</f>
        <v>Business Hours</v>
      </c>
      <c r="I316" s="4" t="str" cm="1">
        <f t="array" ref="I316">IFERROR(VLOOKUP(Data[[#This Row],[Min Notif Date]],Lookup!$N$1:$P$11,2,0),_xlfn.IFS(VLOOKUP(WEEKDAY(Data[[#This Row],[Min Notif Date]],2),Lookup!$J$1:$L$7,3,0)="Weekend","Weekend",VLOOKUP(WEEKDAY(Data[[#This Row],[Min Notif Date]],2),Lookup!$J$1:$L$7,3,0)="Weekday","Weekday"))</f>
        <v>Weekday</v>
      </c>
      <c r="J316" s="4" t="str">
        <f>VLOOKUP(WEEKDAY(Data[[#This Row],[Min Notif Date]],2),Lookup!$J$1:$K$7,2,0)</f>
        <v>4. Thu</v>
      </c>
      <c r="K316" s="37">
        <f>ROUNDDOWN(Data[[#This Row],[PGE Notified Time]],0)</f>
        <v>45547</v>
      </c>
      <c r="L316" s="4">
        <f>HOUR(Data[[#This Row],[PGE Notified Time]])</f>
        <v>9</v>
      </c>
      <c r="M316">
        <v>112473</v>
      </c>
      <c r="O316" t="s">
        <v>117</v>
      </c>
      <c r="P316" t="s">
        <v>175</v>
      </c>
      <c r="Q316" s="44" t="s">
        <v>117</v>
      </c>
      <c r="R316" t="s">
        <v>125</v>
      </c>
      <c r="S316" s="1" t="s">
        <v>5</v>
      </c>
      <c r="T316" s="1">
        <v>45547.407962962963</v>
      </c>
      <c r="U316" s="1">
        <v>45547.711041666669</v>
      </c>
      <c r="V316" t="s">
        <v>120</v>
      </c>
      <c r="W316" t="s">
        <v>121</v>
      </c>
      <c r="X316" t="s">
        <v>177</v>
      </c>
      <c r="Y316" t="s">
        <v>123</v>
      </c>
      <c r="Z316">
        <v>129528694</v>
      </c>
      <c r="AA316" s="50">
        <v>35581784</v>
      </c>
      <c r="AB316" t="s">
        <v>124</v>
      </c>
      <c r="AC316" s="51">
        <v>436.43333333300001</v>
      </c>
    </row>
    <row r="317" spans="1:29" x14ac:dyDescent="0.25">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 s="4" t="str">
        <f>VLOOKUP(P317,Lookup!$A$1:$D$19,4,0)</f>
        <v>South Bay</v>
      </c>
      <c r="C317" s="4" t="str">
        <f>VLOOKUP(P317,Lookup!$A$1:$E$19,5,0)</f>
        <v>Region 4</v>
      </c>
      <c r="D317" s="4" t="str">
        <f>VLOOKUP(P317,Lookup!$A$1:$B$19,2,0)</f>
        <v>DA</v>
      </c>
      <c r="E317" s="4" t="str">
        <f>IF(AND((Data[[#This Row],[Min Notif Date]]&gt;$G$3),Data[[#This Row],[Min Notif Date]]&lt;$F$3),"Last Week","No")</f>
        <v>No</v>
      </c>
      <c r="F317" s="4" t="str">
        <f>VLOOKUP(MONTH(Data[[#This Row],[Min Notif Date]]),Lookup!$G$1:$H$12,2,0)</f>
        <v>11. Nov</v>
      </c>
      <c r="G317" s="4" t="str">
        <f t="shared" si="4"/>
        <v/>
      </c>
      <c r="H317" s="4" t="str">
        <f>IF(AND(Data[[#This Row],[Min Notif Time]]&gt;6,Data[[#This Row],[Min Notif Time]]&lt;17),"Business Hours","Non-Business Hours")</f>
        <v>Business Hours</v>
      </c>
      <c r="I317" s="4" t="str" cm="1">
        <f t="array" ref="I317">IFERROR(VLOOKUP(Data[[#This Row],[Min Notif Date]],Lookup!$N$1:$P$11,2,0),_xlfn.IFS(VLOOKUP(WEEKDAY(Data[[#This Row],[Min Notif Date]],2),Lookup!$J$1:$L$7,3,0)="Weekend","Weekend",VLOOKUP(WEEKDAY(Data[[#This Row],[Min Notif Date]],2),Lookup!$J$1:$L$7,3,0)="Weekday","Weekday"))</f>
        <v>Weekday</v>
      </c>
      <c r="J317" s="4" t="str">
        <f>VLOOKUP(WEEKDAY(Data[[#This Row],[Min Notif Date]],2),Lookup!$J$1:$K$7,2,0)</f>
        <v>5. Fri</v>
      </c>
      <c r="K317" s="37">
        <f>ROUNDDOWN(Data[[#This Row],[PGE Notified Time]],0)</f>
        <v>45597</v>
      </c>
      <c r="L317" s="4">
        <f>HOUR(Data[[#This Row],[PGE Notified Time]])</f>
        <v>14</v>
      </c>
      <c r="M317">
        <v>114331</v>
      </c>
      <c r="N317">
        <v>9143645825</v>
      </c>
      <c r="O317" t="s">
        <v>117</v>
      </c>
      <c r="P317" t="s">
        <v>163</v>
      </c>
      <c r="Q317" s="44" t="s">
        <v>117</v>
      </c>
      <c r="R317" t="s">
        <v>119</v>
      </c>
      <c r="S317" s="1">
        <v>45597.464849537035</v>
      </c>
      <c r="T317" s="1">
        <v>45597.607060185182</v>
      </c>
      <c r="U317" s="1">
        <v>45597.767361111109</v>
      </c>
      <c r="V317" t="s">
        <v>120</v>
      </c>
      <c r="W317" t="s">
        <v>121</v>
      </c>
      <c r="X317" t="s">
        <v>299</v>
      </c>
      <c r="Y317" t="s">
        <v>123</v>
      </c>
      <c r="Z317">
        <v>129767023</v>
      </c>
      <c r="AA317" s="50">
        <v>47164350</v>
      </c>
      <c r="AB317" t="s">
        <v>124</v>
      </c>
      <c r="AC317" s="51">
        <v>435.616666667</v>
      </c>
    </row>
    <row r="318" spans="1:29" x14ac:dyDescent="0.25">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 s="4" t="str">
        <f>VLOOKUP(P318,Lookup!$A$1:$D$19,4,0)</f>
        <v>Bay Area</v>
      </c>
      <c r="C318" s="4" t="str">
        <f>VLOOKUP(P318,Lookup!$A$1:$E$19,5,0)</f>
        <v>Region 3</v>
      </c>
      <c r="D318" s="4" t="str">
        <f>VLOOKUP(P318,Lookup!$A$1:$B$19,2,0)</f>
        <v>MI</v>
      </c>
      <c r="E318" s="4" t="str">
        <f>IF(AND((Data[[#This Row],[Min Notif Date]]&gt;$G$3),Data[[#This Row],[Min Notif Date]]&lt;$F$3),"Last Week","No")</f>
        <v>No</v>
      </c>
      <c r="F318" s="4" t="str">
        <f>VLOOKUP(MONTH(Data[[#This Row],[Min Notif Date]]),Lookup!$G$1:$H$12,2,0)</f>
        <v>11. Nov</v>
      </c>
      <c r="G318" s="4" t="str">
        <f t="shared" si="4"/>
        <v/>
      </c>
      <c r="H318" s="4" t="str">
        <f>IF(AND(Data[[#This Row],[Min Notif Time]]&gt;6,Data[[#This Row],[Min Notif Time]]&lt;17),"Business Hours","Non-Business Hours")</f>
        <v>Business Hours</v>
      </c>
      <c r="I318" s="4" t="str" cm="1">
        <f t="array" ref="I318">IFERROR(VLOOKUP(Data[[#This Row],[Min Notif Date]],Lookup!$N$1:$P$11,2,0),_xlfn.IFS(VLOOKUP(WEEKDAY(Data[[#This Row],[Min Notif Date]],2),Lookup!$J$1:$L$7,3,0)="Weekend","Weekend",VLOOKUP(WEEKDAY(Data[[#This Row],[Min Notif Date]],2),Lookup!$J$1:$L$7,3,0)="Weekday","Weekday"))</f>
        <v>Weekday</v>
      </c>
      <c r="J318" s="4" t="str">
        <f>VLOOKUP(WEEKDAY(Data[[#This Row],[Min Notif Date]],2),Lookup!$J$1:$K$7,2,0)</f>
        <v>4. Thu</v>
      </c>
      <c r="K318" s="37">
        <f>ROUNDDOWN(Data[[#This Row],[PGE Notified Time]],0)</f>
        <v>45603</v>
      </c>
      <c r="L318" s="4">
        <f>HOUR(Data[[#This Row],[PGE Notified Time]])</f>
        <v>11</v>
      </c>
      <c r="M318">
        <v>114520</v>
      </c>
      <c r="O318" t="s">
        <v>117</v>
      </c>
      <c r="P318" t="s">
        <v>154</v>
      </c>
      <c r="Q318" s="44" t="s">
        <v>117</v>
      </c>
      <c r="R318" t="s">
        <v>125</v>
      </c>
      <c r="S318" s="1" t="s">
        <v>5</v>
      </c>
      <c r="T318" s="1">
        <v>45603.489618055559</v>
      </c>
      <c r="U318" s="1">
        <v>45603.791666666664</v>
      </c>
      <c r="V318" t="s">
        <v>120</v>
      </c>
      <c r="W318" t="s">
        <v>121</v>
      </c>
      <c r="X318" t="s">
        <v>300</v>
      </c>
      <c r="Y318" t="s">
        <v>123</v>
      </c>
      <c r="Z318">
        <v>129785474</v>
      </c>
      <c r="AA318" s="50">
        <v>47165131</v>
      </c>
      <c r="AB318" t="s">
        <v>124</v>
      </c>
      <c r="AC318" s="51">
        <v>434.95</v>
      </c>
    </row>
    <row r="319" spans="1:29" x14ac:dyDescent="0.25">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 s="4" t="str">
        <f>VLOOKUP(P319,Lookup!$A$1:$D$19,4,0)</f>
        <v>North Coast</v>
      </c>
      <c r="C319" s="4" t="str">
        <f>VLOOKUP(P319,Lookup!$A$1:$E$19,5,0)</f>
        <v>Region 1</v>
      </c>
      <c r="D319" s="4" t="str">
        <f>VLOOKUP(P319,Lookup!$A$1:$B$19,2,0)</f>
        <v>SO</v>
      </c>
      <c r="E319" s="4" t="str">
        <f>IF(AND((Data[[#This Row],[Min Notif Date]]&gt;$G$3),Data[[#This Row],[Min Notif Date]]&lt;$F$3),"Last Week","No")</f>
        <v>No</v>
      </c>
      <c r="F319" s="4" t="str">
        <f>VLOOKUP(MONTH(Data[[#This Row],[Min Notif Date]]),Lookup!$G$1:$H$12,2,0)</f>
        <v>11. Nov</v>
      </c>
      <c r="G319" s="4" t="str">
        <f t="shared" si="4"/>
        <v/>
      </c>
      <c r="H319" s="4" t="str">
        <f>IF(AND(Data[[#This Row],[Min Notif Time]]&gt;6,Data[[#This Row],[Min Notif Time]]&lt;17),"Business Hours","Non-Business Hours")</f>
        <v>Non-Business Hours</v>
      </c>
      <c r="I319" s="4" t="str" cm="1">
        <f t="array" ref="I319">IFERROR(VLOOKUP(Data[[#This Row],[Min Notif Date]],Lookup!$N$1:$P$11,2,0),_xlfn.IFS(VLOOKUP(WEEKDAY(Data[[#This Row],[Min Notif Date]],2),Lookup!$J$1:$L$7,3,0)="Weekend","Weekend",VLOOKUP(WEEKDAY(Data[[#This Row],[Min Notif Date]],2),Lookup!$J$1:$L$7,3,0)="Weekday","Weekday"))</f>
        <v>Weekend</v>
      </c>
      <c r="J319" s="4" t="str">
        <f>VLOOKUP(WEEKDAY(Data[[#This Row],[Min Notif Date]],2),Lookup!$J$1:$K$7,2,0)</f>
        <v>7. Sun</v>
      </c>
      <c r="K319" s="37">
        <f>ROUNDDOWN(Data[[#This Row],[PGE Notified Time]],0)</f>
        <v>45620</v>
      </c>
      <c r="L319" s="4">
        <f>HOUR(Data[[#This Row],[PGE Notified Time]])</f>
        <v>18</v>
      </c>
      <c r="M319">
        <v>115116</v>
      </c>
      <c r="O319" t="s">
        <v>117</v>
      </c>
      <c r="P319" t="s">
        <v>130</v>
      </c>
      <c r="Q319" s="44" t="s">
        <v>117</v>
      </c>
      <c r="R319" t="s">
        <v>125</v>
      </c>
      <c r="S319" s="1" t="s">
        <v>5</v>
      </c>
      <c r="T319" s="1">
        <v>45620.774363425924</v>
      </c>
      <c r="U319" s="1">
        <v>45621.076388888891</v>
      </c>
      <c r="V319" t="s">
        <v>120</v>
      </c>
      <c r="W319" t="s">
        <v>121</v>
      </c>
      <c r="X319" t="s">
        <v>158</v>
      </c>
      <c r="Y319" t="s">
        <v>123</v>
      </c>
      <c r="Z319">
        <v>129857469</v>
      </c>
      <c r="AA319" s="50">
        <v>47168147</v>
      </c>
      <c r="AB319" t="s">
        <v>124</v>
      </c>
      <c r="AC319" s="51">
        <v>434.91666666700002</v>
      </c>
    </row>
    <row r="320" spans="1:29" x14ac:dyDescent="0.25">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 s="4" t="str">
        <f>VLOOKUP(P320,Lookup!$A$1:$D$19,4,0)</f>
        <v>North Valley</v>
      </c>
      <c r="C320" s="4" t="str">
        <f>VLOOKUP(P320,Lookup!$A$1:$E$19,5,0)</f>
        <v>Region 2</v>
      </c>
      <c r="D320" s="4" t="str">
        <f>VLOOKUP(P320,Lookup!$A$1:$B$19,2,0)</f>
        <v>SA</v>
      </c>
      <c r="E320" s="4" t="str">
        <f>IF(AND((Data[[#This Row],[Min Notif Date]]&gt;$G$3),Data[[#This Row],[Min Notif Date]]&lt;$F$3),"Last Week","No")</f>
        <v>No</v>
      </c>
      <c r="F320" s="4" t="str">
        <f>VLOOKUP(MONTH(Data[[#This Row],[Min Notif Date]]),Lookup!$G$1:$H$12,2,0)</f>
        <v>9. Sep</v>
      </c>
      <c r="G320" s="4" t="str">
        <f t="shared" si="4"/>
        <v/>
      </c>
      <c r="H320" s="4" t="str">
        <f>IF(AND(Data[[#This Row],[Min Notif Time]]&gt;6,Data[[#This Row],[Min Notif Time]]&lt;17),"Business Hours","Non-Business Hours")</f>
        <v>Business Hours</v>
      </c>
      <c r="I320" s="4" t="str" cm="1">
        <f t="array" ref="I320">IFERROR(VLOOKUP(Data[[#This Row],[Min Notif Date]],Lookup!$N$1:$P$11,2,0),_xlfn.IFS(VLOOKUP(WEEKDAY(Data[[#This Row],[Min Notif Date]],2),Lookup!$J$1:$L$7,3,0)="Weekend","Weekend",VLOOKUP(WEEKDAY(Data[[#This Row],[Min Notif Date]],2),Lookup!$J$1:$L$7,3,0)="Weekday","Weekday"))</f>
        <v>Weekday</v>
      </c>
      <c r="J320" s="4" t="str">
        <f>VLOOKUP(WEEKDAY(Data[[#This Row],[Min Notif Date]],2),Lookup!$J$1:$K$7,2,0)</f>
        <v>3. Wed</v>
      </c>
      <c r="K320" s="37">
        <f>ROUNDDOWN(Data[[#This Row],[PGE Notified Time]],0)</f>
        <v>45539</v>
      </c>
      <c r="L320" s="4">
        <f>HOUR(Data[[#This Row],[PGE Notified Time]])</f>
        <v>14</v>
      </c>
      <c r="M320">
        <v>112170</v>
      </c>
      <c r="O320" t="s">
        <v>117</v>
      </c>
      <c r="P320" t="s">
        <v>175</v>
      </c>
      <c r="Q320" s="44" t="s">
        <v>117</v>
      </c>
      <c r="R320" t="s">
        <v>119</v>
      </c>
      <c r="S320" s="1" t="s">
        <v>5</v>
      </c>
      <c r="T320" s="1">
        <v>45539.608020833337</v>
      </c>
      <c r="U320" s="1">
        <v>45539.909930555557</v>
      </c>
      <c r="V320" t="s">
        <v>120</v>
      </c>
      <c r="W320" t="s">
        <v>121</v>
      </c>
      <c r="X320" t="s">
        <v>207</v>
      </c>
      <c r="Y320" t="s">
        <v>123</v>
      </c>
      <c r="Z320">
        <v>129476191</v>
      </c>
      <c r="AA320" s="50">
        <v>35579236</v>
      </c>
      <c r="AB320" t="s">
        <v>124</v>
      </c>
      <c r="AC320" s="51">
        <v>434.75</v>
      </c>
    </row>
    <row r="321" spans="1:29" x14ac:dyDescent="0.25">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 s="4" t="str">
        <f>VLOOKUP(P321,Lookup!$A$1:$D$19,4,0)</f>
        <v>North Valley</v>
      </c>
      <c r="C321" s="4" t="str">
        <f>VLOOKUP(P321,Lookup!$A$1:$E$19,5,0)</f>
        <v>Region 2</v>
      </c>
      <c r="D321" s="4" t="str">
        <f>VLOOKUP(P321,Lookup!$A$1:$B$19,2,0)</f>
        <v>SA</v>
      </c>
      <c r="E321" s="4" t="str">
        <f>IF(AND((Data[[#This Row],[Min Notif Date]]&gt;$G$3),Data[[#This Row],[Min Notif Date]]&lt;$F$3),"Last Week","No")</f>
        <v>No</v>
      </c>
      <c r="F321" s="4" t="str">
        <f>VLOOKUP(MONTH(Data[[#This Row],[Min Notif Date]]),Lookup!$G$1:$H$12,2,0)</f>
        <v>10. Oct</v>
      </c>
      <c r="G321" s="4" t="str">
        <f t="shared" si="4"/>
        <v/>
      </c>
      <c r="H321" s="4" t="str">
        <f>IF(AND(Data[[#This Row],[Min Notif Time]]&gt;6,Data[[#This Row],[Min Notif Time]]&lt;17),"Business Hours","Non-Business Hours")</f>
        <v>Business Hours</v>
      </c>
      <c r="I321" s="4" t="str" cm="1">
        <f t="array" ref="I321">IFERROR(VLOOKUP(Data[[#This Row],[Min Notif Date]],Lookup!$N$1:$P$11,2,0),_xlfn.IFS(VLOOKUP(WEEKDAY(Data[[#This Row],[Min Notif Date]],2),Lookup!$J$1:$L$7,3,0)="Weekend","Weekend",VLOOKUP(WEEKDAY(Data[[#This Row],[Min Notif Date]],2),Lookup!$J$1:$L$7,3,0)="Weekday","Weekday"))</f>
        <v>Weekday</v>
      </c>
      <c r="J321" s="4" t="str">
        <f>VLOOKUP(WEEKDAY(Data[[#This Row],[Min Notif Date]],2),Lookup!$J$1:$K$7,2,0)</f>
        <v>3. Wed</v>
      </c>
      <c r="K321" s="37">
        <f>ROUNDDOWN(Data[[#This Row],[PGE Notified Time]],0)</f>
        <v>45588</v>
      </c>
      <c r="L321" s="4">
        <f>HOUR(Data[[#This Row],[PGE Notified Time]])</f>
        <v>10</v>
      </c>
      <c r="M321">
        <v>113982</v>
      </c>
      <c r="N321">
        <v>5282124761</v>
      </c>
      <c r="O321" t="s">
        <v>117</v>
      </c>
      <c r="P321" t="s">
        <v>175</v>
      </c>
      <c r="Q321" s="44" t="s">
        <v>117</v>
      </c>
      <c r="R321" t="s">
        <v>125</v>
      </c>
      <c r="S321" s="1">
        <v>45588.408564814818</v>
      </c>
      <c r="T321" s="1">
        <v>45588.435972222222</v>
      </c>
      <c r="U321" s="1">
        <v>45588.709722222222</v>
      </c>
      <c r="V321" t="s">
        <v>120</v>
      </c>
      <c r="W321" t="s">
        <v>121</v>
      </c>
      <c r="X321" t="s">
        <v>301</v>
      </c>
      <c r="Y321" t="s">
        <v>123</v>
      </c>
      <c r="Z321">
        <v>129720551</v>
      </c>
      <c r="AA321" s="50">
        <v>47161448</v>
      </c>
      <c r="AB321" t="s">
        <v>124</v>
      </c>
      <c r="AC321" s="51">
        <v>433.66666666700002</v>
      </c>
    </row>
    <row r="322" spans="1:29" x14ac:dyDescent="0.25">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 s="4" t="str">
        <f>VLOOKUP(P322,Lookup!$A$1:$D$19,4,0)</f>
        <v>North Valley</v>
      </c>
      <c r="C322" s="4" t="str">
        <f>VLOOKUP(P322,Lookup!$A$1:$E$19,5,0)</f>
        <v>Region 2</v>
      </c>
      <c r="D322" s="4" t="str">
        <f>VLOOKUP(P322,Lookup!$A$1:$B$19,2,0)</f>
        <v>SI</v>
      </c>
      <c r="E322" s="4" t="str">
        <f>IF(AND((Data[[#This Row],[Min Notif Date]]&gt;$G$3),Data[[#This Row],[Min Notif Date]]&lt;$F$3),"Last Week","No")</f>
        <v>No</v>
      </c>
      <c r="F322" s="4" t="str">
        <f>VLOOKUP(MONTH(Data[[#This Row],[Min Notif Date]]),Lookup!$G$1:$H$12,2,0)</f>
        <v>9. Sep</v>
      </c>
      <c r="G322" s="4" t="str">
        <f t="shared" si="4"/>
        <v/>
      </c>
      <c r="H322" s="4" t="str">
        <f>IF(AND(Data[[#This Row],[Min Notif Time]]&gt;6,Data[[#This Row],[Min Notif Time]]&lt;17),"Business Hours","Non-Business Hours")</f>
        <v>Business Hours</v>
      </c>
      <c r="I322" s="4" t="str" cm="1">
        <f t="array" ref="I322">IFERROR(VLOOKUP(Data[[#This Row],[Min Notif Date]],Lookup!$N$1:$P$11,2,0),_xlfn.IFS(VLOOKUP(WEEKDAY(Data[[#This Row],[Min Notif Date]],2),Lookup!$J$1:$L$7,3,0)="Weekend","Weekend",VLOOKUP(WEEKDAY(Data[[#This Row],[Min Notif Date]],2),Lookup!$J$1:$L$7,3,0)="Weekday","Weekday"))</f>
        <v>Weekday</v>
      </c>
      <c r="J322" s="4" t="str">
        <f>VLOOKUP(WEEKDAY(Data[[#This Row],[Min Notif Date]],2),Lookup!$J$1:$K$7,2,0)</f>
        <v>3. Wed</v>
      </c>
      <c r="K322" s="37">
        <f>ROUNDDOWN(Data[[#This Row],[PGE Notified Time]],0)</f>
        <v>45553</v>
      </c>
      <c r="L322" s="4">
        <f>HOUR(Data[[#This Row],[PGE Notified Time]])</f>
        <v>11</v>
      </c>
      <c r="M322">
        <v>112713</v>
      </c>
      <c r="O322" t="s">
        <v>117</v>
      </c>
      <c r="P322" t="s">
        <v>172</v>
      </c>
      <c r="Q322" s="44" t="s">
        <v>117</v>
      </c>
      <c r="R322" t="s">
        <v>125</v>
      </c>
      <c r="S322" s="1" t="s">
        <v>5</v>
      </c>
      <c r="T322" s="1">
        <v>45553.480162037034</v>
      </c>
      <c r="U322" s="1">
        <v>45553.78125</v>
      </c>
      <c r="V322" t="s">
        <v>120</v>
      </c>
      <c r="W322" t="s">
        <v>121</v>
      </c>
      <c r="X322" t="s">
        <v>187</v>
      </c>
      <c r="Y322" t="s">
        <v>123</v>
      </c>
      <c r="Z322">
        <v>129550361</v>
      </c>
      <c r="AA322" s="50">
        <v>47135597</v>
      </c>
      <c r="AB322" t="s">
        <v>124</v>
      </c>
      <c r="AC322" s="51">
        <v>433.56666666699999</v>
      </c>
    </row>
    <row r="323" spans="1:29" x14ac:dyDescent="0.25">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 s="4" t="str">
        <f>VLOOKUP(P323,Lookup!$A$1:$D$19,4,0)</f>
        <v>South Bay</v>
      </c>
      <c r="C323" s="4" t="str">
        <f>VLOOKUP(P323,Lookup!$A$1:$E$19,5,0)</f>
        <v>Region 4</v>
      </c>
      <c r="D323" s="4" t="str">
        <f>VLOOKUP(P323,Lookup!$A$1:$B$19,2,0)</f>
        <v>SJ</v>
      </c>
      <c r="E323" s="4" t="str">
        <f>IF(AND((Data[[#This Row],[Min Notif Date]]&gt;$G$3),Data[[#This Row],[Min Notif Date]]&lt;$F$3),"Last Week","No")</f>
        <v>No</v>
      </c>
      <c r="F323" s="4" t="str">
        <f>VLOOKUP(MONTH(Data[[#This Row],[Min Notif Date]]),Lookup!$G$1:$H$12,2,0)</f>
        <v>2. Feb</v>
      </c>
      <c r="G323" s="4" t="str">
        <f t="shared" si="4"/>
        <v/>
      </c>
      <c r="H323" s="4" t="str">
        <f>IF(AND(Data[[#This Row],[Min Notif Time]]&gt;6,Data[[#This Row],[Min Notif Time]]&lt;17),"Business Hours","Non-Business Hours")</f>
        <v>Business Hours</v>
      </c>
      <c r="I323" s="4" t="str" cm="1">
        <f t="array" ref="I323">IFERROR(VLOOKUP(Data[[#This Row],[Min Notif Date]],Lookup!$N$1:$P$11,2,0),_xlfn.IFS(VLOOKUP(WEEKDAY(Data[[#This Row],[Min Notif Date]],2),Lookup!$J$1:$L$7,3,0)="Weekend","Weekend",VLOOKUP(WEEKDAY(Data[[#This Row],[Min Notif Date]],2),Lookup!$J$1:$L$7,3,0)="Weekday","Weekday"))</f>
        <v>Weekday</v>
      </c>
      <c r="J323" s="4" t="str">
        <f>VLOOKUP(WEEKDAY(Data[[#This Row],[Min Notif Date]],2),Lookup!$J$1:$K$7,2,0)</f>
        <v>3. Wed</v>
      </c>
      <c r="K323" s="37">
        <f>ROUNDDOWN(Data[[#This Row],[PGE Notified Time]],0)</f>
        <v>45350</v>
      </c>
      <c r="L323" s="4">
        <f>HOUR(Data[[#This Row],[PGE Notified Time]])</f>
        <v>14</v>
      </c>
      <c r="M323">
        <v>104717</v>
      </c>
      <c r="O323" t="s">
        <v>117</v>
      </c>
      <c r="P323" t="s">
        <v>145</v>
      </c>
      <c r="Q323" s="44" t="s">
        <v>117</v>
      </c>
      <c r="R323" t="s">
        <v>125</v>
      </c>
      <c r="S323" s="1" t="s">
        <v>5</v>
      </c>
      <c r="T323" s="1">
        <v>45350.615601851852</v>
      </c>
      <c r="U323" s="1">
        <v>45350.916666666664</v>
      </c>
      <c r="V323" t="s">
        <v>120</v>
      </c>
      <c r="W323" t="s">
        <v>121</v>
      </c>
      <c r="X323" t="s">
        <v>146</v>
      </c>
      <c r="Y323" t="s">
        <v>123</v>
      </c>
      <c r="Z323">
        <v>128224200</v>
      </c>
      <c r="AA323" s="50">
        <v>47033047</v>
      </c>
      <c r="AB323" t="s">
        <v>124</v>
      </c>
      <c r="AC323" s="51">
        <v>433.53333333299997</v>
      </c>
    </row>
    <row r="324" spans="1:29" x14ac:dyDescent="0.25">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 s="4" t="str">
        <f>VLOOKUP(P324,Lookup!$A$1:$D$19,4,0)</f>
        <v>South Bay</v>
      </c>
      <c r="C324" s="4" t="str">
        <f>VLOOKUP(P324,Lookup!$A$1:$E$19,5,0)</f>
        <v>Region 4</v>
      </c>
      <c r="D324" s="4" t="str">
        <f>VLOOKUP(P324,Lookup!$A$1:$B$19,2,0)</f>
        <v>CC</v>
      </c>
      <c r="E324" s="4" t="str">
        <f>IF(AND((Data[[#This Row],[Min Notif Date]]&gt;$G$3),Data[[#This Row],[Min Notif Date]]&lt;$F$3),"Last Week","No")</f>
        <v>No</v>
      </c>
      <c r="F324" s="4" t="str">
        <f>VLOOKUP(MONTH(Data[[#This Row],[Min Notif Date]]),Lookup!$G$1:$H$12,2,0)</f>
        <v>8. Aug</v>
      </c>
      <c r="G324" s="4" t="str">
        <f t="shared" si="4"/>
        <v/>
      </c>
      <c r="H324" s="4" t="str">
        <f>IF(AND(Data[[#This Row],[Min Notif Time]]&gt;6,Data[[#This Row],[Min Notif Time]]&lt;17),"Business Hours","Non-Business Hours")</f>
        <v>Non-Business Hours</v>
      </c>
      <c r="I324" s="4" t="str" cm="1">
        <f t="array" ref="I324">IFERROR(VLOOKUP(Data[[#This Row],[Min Notif Date]],Lookup!$N$1:$P$11,2,0),_xlfn.IFS(VLOOKUP(WEEKDAY(Data[[#This Row],[Min Notif Date]],2),Lookup!$J$1:$L$7,3,0)="Weekend","Weekend",VLOOKUP(WEEKDAY(Data[[#This Row],[Min Notif Date]],2),Lookup!$J$1:$L$7,3,0)="Weekday","Weekday"))</f>
        <v>Weekend</v>
      </c>
      <c r="J324" s="4" t="str">
        <f>VLOOKUP(WEEKDAY(Data[[#This Row],[Min Notif Date]],2),Lookup!$J$1:$K$7,2,0)</f>
        <v>7. Sun</v>
      </c>
      <c r="K324" s="37">
        <f>ROUNDDOWN(Data[[#This Row],[PGE Notified Time]],0)</f>
        <v>45522</v>
      </c>
      <c r="L324" s="4">
        <f>HOUR(Data[[#This Row],[PGE Notified Time]])</f>
        <v>19</v>
      </c>
      <c r="M324">
        <v>111486</v>
      </c>
      <c r="N324">
        <v>8740497868</v>
      </c>
      <c r="O324" t="s">
        <v>117</v>
      </c>
      <c r="P324" t="s">
        <v>134</v>
      </c>
      <c r="Q324" s="44" t="s">
        <v>117</v>
      </c>
      <c r="R324" t="s">
        <v>119</v>
      </c>
      <c r="S324" s="1">
        <v>45522.786504629628</v>
      </c>
      <c r="T324" s="1">
        <v>45522.821898148148</v>
      </c>
      <c r="U324" s="1">
        <v>45523.087500000001</v>
      </c>
      <c r="V324" t="s">
        <v>120</v>
      </c>
      <c r="W324" t="s">
        <v>121</v>
      </c>
      <c r="X324" t="s">
        <v>302</v>
      </c>
      <c r="Y324" t="s">
        <v>123</v>
      </c>
      <c r="Z324">
        <v>129404809</v>
      </c>
      <c r="AA324" s="50">
        <v>47125181</v>
      </c>
      <c r="AB324" t="s">
        <v>124</v>
      </c>
      <c r="AC324" s="51">
        <v>433.43333333300001</v>
      </c>
    </row>
    <row r="325" spans="1:29" x14ac:dyDescent="0.25">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Bay Area</v>
      </c>
      <c r="C325" s="4" t="str">
        <f>VLOOKUP(P325,Lookup!$A$1:$E$19,5,0)</f>
        <v>Region 3</v>
      </c>
      <c r="D325" s="4" t="str">
        <f>VLOOKUP(P325,Lookup!$A$1:$B$19,2,0)</f>
        <v>SF</v>
      </c>
      <c r="E325" s="4" t="str">
        <f>IF(AND((Data[[#This Row],[Min Notif Date]]&gt;$G$3),Data[[#This Row],[Min Notif Date]]&lt;$F$3),"Last Week","No")</f>
        <v>No</v>
      </c>
      <c r="F325" s="4" t="str">
        <f>VLOOKUP(MONTH(Data[[#This Row],[Min Notif Date]]),Lookup!$G$1:$H$12,2,0)</f>
        <v>10. Oct</v>
      </c>
      <c r="G325" s="4" t="str">
        <f t="shared" ref="G325:G388" si="5">IF(AC325&lt;0,"Negative","")</f>
        <v/>
      </c>
      <c r="H325" s="4" t="str">
        <f>IF(AND(Data[[#This Row],[Min Notif Time]]&gt;6,Data[[#This Row],[Min Notif Time]]&lt;17),"Business Hours","Non-Business Hours")</f>
        <v>Business Hours</v>
      </c>
      <c r="I325" s="4" t="str" cm="1">
        <f t="array" ref="I325">IFERROR(VLOOKUP(Data[[#This Row],[Min Notif Date]],Lookup!$N$1:$P$11,2,0),_xlfn.IFS(VLOOKUP(WEEKDAY(Data[[#This Row],[Min Notif Date]],2),Lookup!$J$1:$L$7,3,0)="Weekend","Weekend",VLOOKUP(WEEKDAY(Data[[#This Row],[Min Notif Date]],2),Lookup!$J$1:$L$7,3,0)="Weekday","Weekday"))</f>
        <v>Weekday</v>
      </c>
      <c r="J325" s="4" t="str">
        <f>VLOOKUP(WEEKDAY(Data[[#This Row],[Min Notif Date]],2),Lookup!$J$1:$K$7,2,0)</f>
        <v>4. Thu</v>
      </c>
      <c r="K325" s="37">
        <f>ROUNDDOWN(Data[[#This Row],[PGE Notified Time]],0)</f>
        <v>45568</v>
      </c>
      <c r="L325" s="4">
        <f>HOUR(Data[[#This Row],[PGE Notified Time]])</f>
        <v>11</v>
      </c>
      <c r="M325">
        <v>113280</v>
      </c>
      <c r="N325">
        <v>6350774604</v>
      </c>
      <c r="O325" t="s">
        <v>117</v>
      </c>
      <c r="P325" t="s">
        <v>128</v>
      </c>
      <c r="Q325" s="44" t="s">
        <v>117</v>
      </c>
      <c r="R325" t="s">
        <v>119</v>
      </c>
      <c r="S325" s="1">
        <v>45568.353958333333</v>
      </c>
      <c r="T325" s="1">
        <v>45568.492442129631</v>
      </c>
      <c r="U325" s="1">
        <v>45568.653854166667</v>
      </c>
      <c r="V325" t="s">
        <v>120</v>
      </c>
      <c r="W325" t="s">
        <v>121</v>
      </c>
      <c r="X325" t="s">
        <v>129</v>
      </c>
      <c r="Y325" t="s">
        <v>123</v>
      </c>
      <c r="Z325">
        <v>129626502</v>
      </c>
      <c r="AA325" s="50">
        <v>47152100</v>
      </c>
      <c r="AB325" t="s">
        <v>124</v>
      </c>
      <c r="AC325" s="51">
        <v>431.85</v>
      </c>
    </row>
    <row r="326" spans="1:29" x14ac:dyDescent="0.25">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North Valley</v>
      </c>
      <c r="C326" s="4" t="str">
        <f>VLOOKUP(P326,Lookup!$A$1:$E$19,5,0)</f>
        <v>Region 2</v>
      </c>
      <c r="D326" s="4" t="str">
        <f>VLOOKUP(P326,Lookup!$A$1:$B$19,2,0)</f>
        <v>SA</v>
      </c>
      <c r="E326" s="4" t="str">
        <f>IF(AND((Data[[#This Row],[Min Notif Date]]&gt;$G$3),Data[[#This Row],[Min Notif Date]]&lt;$F$3),"Last Week","No")</f>
        <v>No</v>
      </c>
      <c r="F326" s="4" t="str">
        <f>VLOOKUP(MONTH(Data[[#This Row],[Min Notif Date]]),Lookup!$G$1:$H$12,2,0)</f>
        <v>1. Jan</v>
      </c>
      <c r="G326" s="4" t="str">
        <f t="shared" si="5"/>
        <v/>
      </c>
      <c r="H326" s="4" t="str">
        <f>IF(AND(Data[[#This Row],[Min Notif Time]]&gt;6,Data[[#This Row],[Min Notif Time]]&lt;17),"Business Hours","Non-Business Hours")</f>
        <v>Business Hours</v>
      </c>
      <c r="I326" s="4" t="str" cm="1">
        <f t="array" ref="I326">IFERROR(VLOOKUP(Data[[#This Row],[Min Notif Date]],Lookup!$N$1:$P$11,2,0),_xlfn.IFS(VLOOKUP(WEEKDAY(Data[[#This Row],[Min Notif Date]],2),Lookup!$J$1:$L$7,3,0)="Weekend","Weekend",VLOOKUP(WEEKDAY(Data[[#This Row],[Min Notif Date]],2),Lookup!$J$1:$L$7,3,0)="Weekday","Weekday"))</f>
        <v>Weekday</v>
      </c>
      <c r="J326" s="4" t="str">
        <f>VLOOKUP(WEEKDAY(Data[[#This Row],[Min Notif Date]],2),Lookup!$J$1:$K$7,2,0)</f>
        <v>5. Fri</v>
      </c>
      <c r="K326" s="37">
        <f>ROUNDDOWN(Data[[#This Row],[PGE Notified Time]],0)</f>
        <v>45296</v>
      </c>
      <c r="L326" s="4">
        <f>HOUR(Data[[#This Row],[PGE Notified Time]])</f>
        <v>10</v>
      </c>
      <c r="M326">
        <v>102657</v>
      </c>
      <c r="N326">
        <v>5565008228</v>
      </c>
      <c r="O326" t="s">
        <v>117</v>
      </c>
      <c r="P326" t="s">
        <v>175</v>
      </c>
      <c r="Q326" s="44" t="s">
        <v>117</v>
      </c>
      <c r="R326" t="s">
        <v>119</v>
      </c>
      <c r="S326" s="1">
        <v>45296.386493055557</v>
      </c>
      <c r="T326" s="1">
        <v>45296.422025462962</v>
      </c>
      <c r="U326" s="1">
        <v>45296.68608796296</v>
      </c>
      <c r="V326" t="s">
        <v>120</v>
      </c>
      <c r="W326" t="s">
        <v>121</v>
      </c>
      <c r="X326" t="s">
        <v>177</v>
      </c>
      <c r="Y326" t="s">
        <v>123</v>
      </c>
      <c r="Z326">
        <v>128013169</v>
      </c>
      <c r="AA326" s="50">
        <v>35522123</v>
      </c>
      <c r="AB326" t="s">
        <v>124</v>
      </c>
      <c r="AC326" s="51">
        <v>431.41666666700002</v>
      </c>
    </row>
    <row r="327" spans="1:29" x14ac:dyDescent="0.25">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North Coast</v>
      </c>
      <c r="C327" s="4" t="str">
        <f>VLOOKUP(P327,Lookup!$A$1:$E$19,5,0)</f>
        <v>Region 1</v>
      </c>
      <c r="D327" s="4" t="str">
        <f>VLOOKUP(P327,Lookup!$A$1:$B$19,2,0)</f>
        <v>HB</v>
      </c>
      <c r="E327" s="4" t="str">
        <f>IF(AND((Data[[#This Row],[Min Notif Date]]&gt;$G$3),Data[[#This Row],[Min Notif Date]]&lt;$F$3),"Last Week","No")</f>
        <v>No</v>
      </c>
      <c r="F327" s="4" t="str">
        <f>VLOOKUP(MONTH(Data[[#This Row],[Min Notif Date]]),Lookup!$G$1:$H$12,2,0)</f>
        <v>12. Dec</v>
      </c>
      <c r="G327" s="4" t="str">
        <f t="shared" si="5"/>
        <v/>
      </c>
      <c r="H327" s="4" t="str">
        <f>IF(AND(Data[[#This Row],[Min Notif Time]]&gt;6,Data[[#This Row],[Min Notif Time]]&lt;17),"Business Hours","Non-Business Hours")</f>
        <v>Business Hours</v>
      </c>
      <c r="I327" s="4" t="str" cm="1">
        <f t="array" ref="I327">IFERROR(VLOOKUP(Data[[#This Row],[Min Notif Date]],Lookup!$N$1:$P$11,2,0),_xlfn.IFS(VLOOKUP(WEEKDAY(Data[[#This Row],[Min Notif Date]],2),Lookup!$J$1:$L$7,3,0)="Weekend","Weekend",VLOOKUP(WEEKDAY(Data[[#This Row],[Min Notif Date]],2),Lookup!$J$1:$L$7,3,0)="Weekday","Weekday"))</f>
        <v>Weekday</v>
      </c>
      <c r="J327" s="4" t="str">
        <f>VLOOKUP(WEEKDAY(Data[[#This Row],[Min Notif Date]],2),Lookup!$J$1:$K$7,2,0)</f>
        <v>5. Fri</v>
      </c>
      <c r="K327" s="37">
        <f>ROUNDDOWN(Data[[#This Row],[PGE Notified Time]],0)</f>
        <v>45632</v>
      </c>
      <c r="L327" s="4">
        <f>HOUR(Data[[#This Row],[PGE Notified Time]])</f>
        <v>13</v>
      </c>
      <c r="M327">
        <v>115548</v>
      </c>
      <c r="O327" t="s">
        <v>117</v>
      </c>
      <c r="P327" t="s">
        <v>148</v>
      </c>
      <c r="Q327" s="44" t="s">
        <v>117</v>
      </c>
      <c r="R327" t="s">
        <v>125</v>
      </c>
      <c r="S327" s="1" t="s">
        <v>5</v>
      </c>
      <c r="T327" s="1">
        <v>45632.57545138889</v>
      </c>
      <c r="U327" s="1">
        <v>45632.875</v>
      </c>
      <c r="V327" t="s">
        <v>120</v>
      </c>
      <c r="W327" t="s">
        <v>121</v>
      </c>
      <c r="X327" t="s">
        <v>149</v>
      </c>
      <c r="Y327" t="s">
        <v>123</v>
      </c>
      <c r="Z327">
        <v>129903208</v>
      </c>
      <c r="AA327" s="50">
        <v>47170179</v>
      </c>
      <c r="AB327" t="s">
        <v>124</v>
      </c>
      <c r="AC327" s="51">
        <v>431.35</v>
      </c>
    </row>
    <row r="328" spans="1:29" x14ac:dyDescent="0.25">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North Valley</v>
      </c>
      <c r="C328" s="4" t="str">
        <f>VLOOKUP(P328,Lookup!$A$1:$E$19,5,0)</f>
        <v>Region 2</v>
      </c>
      <c r="D328" s="4" t="str">
        <f>VLOOKUP(P328,Lookup!$A$1:$B$19,2,0)</f>
        <v>SA</v>
      </c>
      <c r="E328" s="4" t="str">
        <f>IF(AND((Data[[#This Row],[Min Notif Date]]&gt;$G$3),Data[[#This Row],[Min Notif Date]]&lt;$F$3),"Last Week","No")</f>
        <v>No</v>
      </c>
      <c r="F328" s="4" t="str">
        <f>VLOOKUP(MONTH(Data[[#This Row],[Min Notif Date]]),Lookup!$G$1:$H$12,2,0)</f>
        <v>9. Sep</v>
      </c>
      <c r="G328" s="4" t="str">
        <f t="shared" si="5"/>
        <v/>
      </c>
      <c r="H328" s="4" t="str">
        <f>IF(AND(Data[[#This Row],[Min Notif Time]]&gt;6,Data[[#This Row],[Min Notif Time]]&lt;17),"Business Hours","Non-Business Hours")</f>
        <v>Business Hours</v>
      </c>
      <c r="I328" s="4" t="str" cm="1">
        <f t="array" ref="I328">IFERROR(VLOOKUP(Data[[#This Row],[Min Notif Date]],Lookup!$N$1:$P$11,2,0),_xlfn.IFS(VLOOKUP(WEEKDAY(Data[[#This Row],[Min Notif Date]],2),Lookup!$J$1:$L$7,3,0)="Weekend","Weekend",VLOOKUP(WEEKDAY(Data[[#This Row],[Min Notif Date]],2),Lookup!$J$1:$L$7,3,0)="Weekday","Weekday"))</f>
        <v>Weekday</v>
      </c>
      <c r="J328" s="4" t="str">
        <f>VLOOKUP(WEEKDAY(Data[[#This Row],[Min Notif Date]],2),Lookup!$J$1:$K$7,2,0)</f>
        <v>2. Tue</v>
      </c>
      <c r="K328" s="37">
        <f>ROUNDDOWN(Data[[#This Row],[PGE Notified Time]],0)</f>
        <v>45545</v>
      </c>
      <c r="L328" s="4">
        <f>HOUR(Data[[#This Row],[PGE Notified Time]])</f>
        <v>13</v>
      </c>
      <c r="M328">
        <v>112400</v>
      </c>
      <c r="O328" t="s">
        <v>117</v>
      </c>
      <c r="P328" t="s">
        <v>175</v>
      </c>
      <c r="Q328" s="44" t="s">
        <v>117</v>
      </c>
      <c r="R328" t="s">
        <v>119</v>
      </c>
      <c r="S328" s="1" t="s">
        <v>5</v>
      </c>
      <c r="T328" s="1">
        <v>45545.577499999999</v>
      </c>
      <c r="U328" s="1">
        <v>45545.87641203704</v>
      </c>
      <c r="V328" t="s">
        <v>120</v>
      </c>
      <c r="W328" t="s">
        <v>121</v>
      </c>
      <c r="X328" t="s">
        <v>303</v>
      </c>
      <c r="Y328" t="s">
        <v>123</v>
      </c>
      <c r="Z328">
        <v>129522294</v>
      </c>
      <c r="AA328" s="50">
        <v>35581109</v>
      </c>
      <c r="AB328" t="s">
        <v>124</v>
      </c>
      <c r="AC328" s="51">
        <v>430.43333333300001</v>
      </c>
    </row>
    <row r="329" spans="1:29" x14ac:dyDescent="0.25">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 s="4" t="str">
        <f>VLOOKUP(P329,Lookup!$A$1:$D$19,4,0)</f>
        <v>North Valley</v>
      </c>
      <c r="C329" s="4" t="str">
        <f>VLOOKUP(P329,Lookup!$A$1:$E$19,5,0)</f>
        <v>Region 2</v>
      </c>
      <c r="D329" s="4" t="str">
        <f>VLOOKUP(P329,Lookup!$A$1:$B$19,2,0)</f>
        <v>SA</v>
      </c>
      <c r="E329" s="4" t="str">
        <f>IF(AND((Data[[#This Row],[Min Notif Date]]&gt;$G$3),Data[[#This Row],[Min Notif Date]]&lt;$F$3),"Last Week","No")</f>
        <v>No</v>
      </c>
      <c r="F329" s="4" t="str">
        <f>VLOOKUP(MONTH(Data[[#This Row],[Min Notif Date]]),Lookup!$G$1:$H$12,2,0)</f>
        <v>11. Nov</v>
      </c>
      <c r="G329" s="4" t="str">
        <f t="shared" si="5"/>
        <v/>
      </c>
      <c r="H329" s="4" t="str">
        <f>IF(AND(Data[[#This Row],[Min Notif Time]]&gt;6,Data[[#This Row],[Min Notif Time]]&lt;17),"Business Hours","Non-Business Hours")</f>
        <v>Business Hours</v>
      </c>
      <c r="I329" s="4" t="str" cm="1">
        <f t="array" ref="I329">IFERROR(VLOOKUP(Data[[#This Row],[Min Notif Date]],Lookup!$N$1:$P$11,2,0),_xlfn.IFS(VLOOKUP(WEEKDAY(Data[[#This Row],[Min Notif Date]],2),Lookup!$J$1:$L$7,3,0)="Weekend","Weekend",VLOOKUP(WEEKDAY(Data[[#This Row],[Min Notif Date]],2),Lookup!$J$1:$L$7,3,0)="Weekday","Weekday"))</f>
        <v>Weekend</v>
      </c>
      <c r="J329" s="4" t="str">
        <f>VLOOKUP(WEEKDAY(Data[[#This Row],[Min Notif Date]],2),Lookup!$J$1:$K$7,2,0)</f>
        <v>6. Sat</v>
      </c>
      <c r="K329" s="37">
        <f>ROUNDDOWN(Data[[#This Row],[PGE Notified Time]],0)</f>
        <v>45619</v>
      </c>
      <c r="L329" s="4">
        <f>HOUR(Data[[#This Row],[PGE Notified Time]])</f>
        <v>10</v>
      </c>
      <c r="M329">
        <v>115076</v>
      </c>
      <c r="O329" t="s">
        <v>117</v>
      </c>
      <c r="P329" t="s">
        <v>175</v>
      </c>
      <c r="Q329" s="44" t="s">
        <v>117</v>
      </c>
      <c r="R329" t="s">
        <v>125</v>
      </c>
      <c r="S329" s="1" t="s">
        <v>5</v>
      </c>
      <c r="T329" s="1">
        <v>45619.432187500002</v>
      </c>
      <c r="U329" s="1">
        <v>45619.730902777781</v>
      </c>
      <c r="V329" t="s">
        <v>120</v>
      </c>
      <c r="W329" t="s">
        <v>121</v>
      </c>
      <c r="X329" t="s">
        <v>201</v>
      </c>
      <c r="Y329" t="s">
        <v>123</v>
      </c>
      <c r="Z329">
        <v>129855864</v>
      </c>
      <c r="AA329" s="50">
        <v>47168071</v>
      </c>
      <c r="AB329" t="s">
        <v>124</v>
      </c>
      <c r="AC329" s="51">
        <v>430.15</v>
      </c>
    </row>
    <row r="330" spans="1:29" x14ac:dyDescent="0.25">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Bay Area</v>
      </c>
      <c r="C330" s="4" t="str">
        <f>VLOOKUP(P330,Lookup!$A$1:$E$19,5,0)</f>
        <v>Region 3</v>
      </c>
      <c r="D330" s="4" t="str">
        <f>VLOOKUP(P330,Lookup!$A$1:$B$19,2,0)</f>
        <v>DI</v>
      </c>
      <c r="E330" s="4" t="str">
        <f>IF(AND((Data[[#This Row],[Min Notif Date]]&gt;$G$3),Data[[#This Row],[Min Notif Date]]&lt;$F$3),"Last Week","No")</f>
        <v>No</v>
      </c>
      <c r="F330" s="4" t="str">
        <f>VLOOKUP(MONTH(Data[[#This Row],[Min Notif Date]]),Lookup!$G$1:$H$12,2,0)</f>
        <v>11. Nov</v>
      </c>
      <c r="G330" s="4" t="str">
        <f t="shared" si="5"/>
        <v/>
      </c>
      <c r="H330" s="4" t="str">
        <f>IF(AND(Data[[#This Row],[Min Notif Time]]&gt;6,Data[[#This Row],[Min Notif Time]]&lt;17),"Business Hours","Non-Business Hours")</f>
        <v>Non-Business Hours</v>
      </c>
      <c r="I330" s="4" t="str" cm="1">
        <f t="array" ref="I330">IFERROR(VLOOKUP(Data[[#This Row],[Min Notif Date]],Lookup!$N$1:$P$11,2,0),_xlfn.IFS(VLOOKUP(WEEKDAY(Data[[#This Row],[Min Notif Date]],2),Lookup!$J$1:$L$7,3,0)="Weekend","Weekend",VLOOKUP(WEEKDAY(Data[[#This Row],[Min Notif Date]],2),Lookup!$J$1:$L$7,3,0)="Weekday","Weekday"))</f>
        <v>Weekday</v>
      </c>
      <c r="J330" s="4" t="str">
        <f>VLOOKUP(WEEKDAY(Data[[#This Row],[Min Notif Date]],2),Lookup!$J$1:$K$7,2,0)</f>
        <v>4. Thu</v>
      </c>
      <c r="K330" s="37">
        <f>ROUNDDOWN(Data[[#This Row],[PGE Notified Time]],0)</f>
        <v>45603</v>
      </c>
      <c r="L330" s="4">
        <f>HOUR(Data[[#This Row],[PGE Notified Time]])</f>
        <v>18</v>
      </c>
      <c r="M330">
        <v>114543</v>
      </c>
      <c r="N330">
        <v>1747048540</v>
      </c>
      <c r="O330" t="s">
        <v>117</v>
      </c>
      <c r="P330" t="s">
        <v>141</v>
      </c>
      <c r="Q330" s="44" t="s">
        <v>117</v>
      </c>
      <c r="R330" t="s">
        <v>119</v>
      </c>
      <c r="S330" s="1">
        <v>45603.73704861111</v>
      </c>
      <c r="T330" s="1">
        <v>45603.765300925923</v>
      </c>
      <c r="U330" s="1">
        <v>45604.035416666666</v>
      </c>
      <c r="V330" t="s">
        <v>120</v>
      </c>
      <c r="W330" t="s">
        <v>121</v>
      </c>
      <c r="X330" t="s">
        <v>206</v>
      </c>
      <c r="Y330" t="s">
        <v>123</v>
      </c>
      <c r="Z330">
        <v>129787530</v>
      </c>
      <c r="AA330" s="50">
        <v>47165317</v>
      </c>
      <c r="AB330" t="s">
        <v>124</v>
      </c>
      <c r="AC330" s="51">
        <v>429.65</v>
      </c>
    </row>
    <row r="331" spans="1:29" x14ac:dyDescent="0.25">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 s="4" t="str">
        <f>VLOOKUP(P331,Lookup!$A$1:$D$19,4,0)</f>
        <v>North Coast</v>
      </c>
      <c r="C331" s="4" t="str">
        <f>VLOOKUP(P331,Lookup!$A$1:$E$19,5,0)</f>
        <v>Region 1</v>
      </c>
      <c r="D331" s="4" t="str">
        <f>VLOOKUP(P331,Lookup!$A$1:$B$19,2,0)</f>
        <v>NB</v>
      </c>
      <c r="E331" s="4" t="str">
        <f>IF(AND((Data[[#This Row],[Min Notif Date]]&gt;$G$3),Data[[#This Row],[Min Notif Date]]&lt;$F$3),"Last Week","No")</f>
        <v>No</v>
      </c>
      <c r="F331" s="4" t="str">
        <f>VLOOKUP(MONTH(Data[[#This Row],[Min Notif Date]]),Lookup!$G$1:$H$12,2,0)</f>
        <v>2. Feb</v>
      </c>
      <c r="G331" s="4" t="str">
        <f t="shared" si="5"/>
        <v/>
      </c>
      <c r="H331" s="4" t="str">
        <f>IF(AND(Data[[#This Row],[Min Notif Time]]&gt;6,Data[[#This Row],[Min Notif Time]]&lt;17),"Business Hours","Non-Business Hours")</f>
        <v>Business Hours</v>
      </c>
      <c r="I331" s="4" t="str" cm="1">
        <f t="array" ref="I331">IFERROR(VLOOKUP(Data[[#This Row],[Min Notif Date]],Lookup!$N$1:$P$11,2,0),_xlfn.IFS(VLOOKUP(WEEKDAY(Data[[#This Row],[Min Notif Date]],2),Lookup!$J$1:$L$7,3,0)="Weekend","Weekend",VLOOKUP(WEEKDAY(Data[[#This Row],[Min Notif Date]],2),Lookup!$J$1:$L$7,3,0)="Weekday","Weekday"))</f>
        <v>Weekday</v>
      </c>
      <c r="J331" s="4" t="str">
        <f>VLOOKUP(WEEKDAY(Data[[#This Row],[Min Notif Date]],2),Lookup!$J$1:$K$7,2,0)</f>
        <v>4. Thu</v>
      </c>
      <c r="K331" s="37">
        <f>ROUNDDOWN(Data[[#This Row],[PGE Notified Time]],0)</f>
        <v>45337</v>
      </c>
      <c r="L331" s="4">
        <f>HOUR(Data[[#This Row],[PGE Notified Time]])</f>
        <v>15</v>
      </c>
      <c r="M331">
        <v>104217</v>
      </c>
      <c r="N331">
        <v>3726846165</v>
      </c>
      <c r="O331" t="s">
        <v>117</v>
      </c>
      <c r="P331" t="s">
        <v>126</v>
      </c>
      <c r="Q331" s="44" t="s">
        <v>117</v>
      </c>
      <c r="R331" t="s">
        <v>125</v>
      </c>
      <c r="S331" s="1">
        <v>45337.639143518521</v>
      </c>
      <c r="T331" s="1">
        <v>45337.640300925923</v>
      </c>
      <c r="U331" s="1">
        <v>45337.9375</v>
      </c>
      <c r="V331" t="s">
        <v>120</v>
      </c>
      <c r="W331" t="s">
        <v>121</v>
      </c>
      <c r="X331" t="s">
        <v>127</v>
      </c>
      <c r="Y331" t="s">
        <v>123</v>
      </c>
      <c r="Z331">
        <v>128186496</v>
      </c>
      <c r="AA331" s="50">
        <v>47031124</v>
      </c>
      <c r="AB331" t="s">
        <v>124</v>
      </c>
      <c r="AC331" s="51">
        <v>429.633333333</v>
      </c>
    </row>
    <row r="332" spans="1:29" x14ac:dyDescent="0.25">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 s="4" t="str">
        <f>VLOOKUP(P332,Lookup!$A$1:$D$19,4,0)</f>
        <v>Bay Area</v>
      </c>
      <c r="C332" s="4" t="str">
        <f>VLOOKUP(P332,Lookup!$A$1:$E$19,5,0)</f>
        <v>Region 3</v>
      </c>
      <c r="D332" s="4" t="str">
        <f>VLOOKUP(P332,Lookup!$A$1:$B$19,2,0)</f>
        <v>PN</v>
      </c>
      <c r="E332" s="4" t="str">
        <f>IF(AND((Data[[#This Row],[Min Notif Date]]&gt;$G$3),Data[[#This Row],[Min Notif Date]]&lt;$F$3),"Last Week","No")</f>
        <v>No</v>
      </c>
      <c r="F332" s="4" t="str">
        <f>VLOOKUP(MONTH(Data[[#This Row],[Min Notif Date]]),Lookup!$G$1:$H$12,2,0)</f>
        <v>12. Dec</v>
      </c>
      <c r="G332" s="4" t="str">
        <f t="shared" si="5"/>
        <v/>
      </c>
      <c r="H332" s="4" t="str">
        <f>IF(AND(Data[[#This Row],[Min Notif Time]]&gt;6,Data[[#This Row],[Min Notif Time]]&lt;17),"Business Hours","Non-Business Hours")</f>
        <v>Business Hours</v>
      </c>
      <c r="I332" s="4" t="str" cm="1">
        <f t="array" ref="I332">IFERROR(VLOOKUP(Data[[#This Row],[Min Notif Date]],Lookup!$N$1:$P$11,2,0),_xlfn.IFS(VLOOKUP(WEEKDAY(Data[[#This Row],[Min Notif Date]],2),Lookup!$J$1:$L$7,3,0)="Weekend","Weekend",VLOOKUP(WEEKDAY(Data[[#This Row],[Min Notif Date]],2),Lookup!$J$1:$L$7,3,0)="Weekday","Weekday"))</f>
        <v>Weekend</v>
      </c>
      <c r="J332" s="4" t="str">
        <f>VLOOKUP(WEEKDAY(Data[[#This Row],[Min Notif Date]],2),Lookup!$J$1:$K$7,2,0)</f>
        <v>7. Sun</v>
      </c>
      <c r="K332" s="37">
        <f>ROUNDDOWN(Data[[#This Row],[PGE Notified Time]],0)</f>
        <v>45648</v>
      </c>
      <c r="L332" s="4">
        <f>HOUR(Data[[#This Row],[PGE Notified Time]])</f>
        <v>10</v>
      </c>
      <c r="M332">
        <v>116052</v>
      </c>
      <c r="N332" t="s">
        <v>304</v>
      </c>
      <c r="O332" t="s">
        <v>117</v>
      </c>
      <c r="P332" t="s">
        <v>165</v>
      </c>
      <c r="Q332" s="44" t="s">
        <v>117</v>
      </c>
      <c r="R332" t="s">
        <v>119</v>
      </c>
      <c r="S332" s="1">
        <v>45648.406597222223</v>
      </c>
      <c r="T332" s="1">
        <v>45648.422650462962</v>
      </c>
      <c r="U332" s="1">
        <v>45648.704861111109</v>
      </c>
      <c r="V332" t="s">
        <v>120</v>
      </c>
      <c r="W332" t="s">
        <v>121</v>
      </c>
      <c r="X332" t="s">
        <v>305</v>
      </c>
      <c r="Y332" t="s">
        <v>123</v>
      </c>
      <c r="Z332">
        <v>130532852</v>
      </c>
      <c r="AA332" s="50">
        <v>47172402</v>
      </c>
      <c r="AB332" t="s">
        <v>124</v>
      </c>
      <c r="AC332" s="51">
        <v>429.5</v>
      </c>
    </row>
    <row r="333" spans="1:29" x14ac:dyDescent="0.25">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 s="4" t="str">
        <f>VLOOKUP(P333,Lookup!$A$1:$D$19,4,0)</f>
        <v>South Bay</v>
      </c>
      <c r="C333" s="4" t="str">
        <f>VLOOKUP(P333,Lookup!$A$1:$E$19,5,0)</f>
        <v>Region 4</v>
      </c>
      <c r="D333" s="4" t="str">
        <f>VLOOKUP(P333,Lookup!$A$1:$B$19,2,0)</f>
        <v>SJ</v>
      </c>
      <c r="E333" s="4" t="str">
        <f>IF(AND((Data[[#This Row],[Min Notif Date]]&gt;$G$3),Data[[#This Row],[Min Notif Date]]&lt;$F$3),"Last Week","No")</f>
        <v>No</v>
      </c>
      <c r="F333" s="4" t="str">
        <f>VLOOKUP(MONTH(Data[[#This Row],[Min Notif Date]]),Lookup!$G$1:$H$12,2,0)</f>
        <v>5. May</v>
      </c>
      <c r="G333" s="4" t="str">
        <f t="shared" si="5"/>
        <v/>
      </c>
      <c r="H333" s="4" t="str">
        <f>IF(AND(Data[[#This Row],[Min Notif Time]]&gt;6,Data[[#This Row],[Min Notif Time]]&lt;17),"Business Hours","Non-Business Hours")</f>
        <v>Business Hours</v>
      </c>
      <c r="I333" s="4" t="str" cm="1">
        <f t="array" ref="I333">IFERROR(VLOOKUP(Data[[#This Row],[Min Notif Date]],Lookup!$N$1:$P$11,2,0),_xlfn.IFS(VLOOKUP(WEEKDAY(Data[[#This Row],[Min Notif Date]],2),Lookup!$J$1:$L$7,3,0)="Weekend","Weekend",VLOOKUP(WEEKDAY(Data[[#This Row],[Min Notif Date]],2),Lookup!$J$1:$L$7,3,0)="Weekday","Weekday"))</f>
        <v>Weekday</v>
      </c>
      <c r="J333" s="4" t="str">
        <f>VLOOKUP(WEEKDAY(Data[[#This Row],[Min Notif Date]],2),Lookup!$J$1:$K$7,2,0)</f>
        <v>4. Thu</v>
      </c>
      <c r="K333" s="37">
        <f>ROUNDDOWN(Data[[#This Row],[PGE Notified Time]],0)</f>
        <v>45442</v>
      </c>
      <c r="L333" s="4">
        <f>HOUR(Data[[#This Row],[PGE Notified Time]])</f>
        <v>12</v>
      </c>
      <c r="M333">
        <v>108287</v>
      </c>
      <c r="O333" t="s">
        <v>117</v>
      </c>
      <c r="P333" t="s">
        <v>145</v>
      </c>
      <c r="Q333" s="44" t="s">
        <v>117</v>
      </c>
      <c r="R333" t="s">
        <v>119</v>
      </c>
      <c r="S333" s="1" t="s">
        <v>5</v>
      </c>
      <c r="T333" s="1">
        <v>45442.522696759261</v>
      </c>
      <c r="U333" s="1">
        <v>45442.820833333331</v>
      </c>
      <c r="V333" t="s">
        <v>120</v>
      </c>
      <c r="W333" t="s">
        <v>121</v>
      </c>
      <c r="X333" t="s">
        <v>146</v>
      </c>
      <c r="Y333" t="s">
        <v>123</v>
      </c>
      <c r="Z333">
        <v>128927213</v>
      </c>
      <c r="AA333" s="50">
        <v>47083911</v>
      </c>
      <c r="AB333" t="s">
        <v>124</v>
      </c>
      <c r="AC333" s="51">
        <v>429.31666666699999</v>
      </c>
    </row>
    <row r="334" spans="1:29" x14ac:dyDescent="0.25">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 s="4" t="str">
        <f>VLOOKUP(P334,Lookup!$A$1:$D$19,4,0)</f>
        <v>South Bay</v>
      </c>
      <c r="C334" s="4" t="str">
        <f>VLOOKUP(P334,Lookup!$A$1:$E$19,5,0)</f>
        <v>Region 4</v>
      </c>
      <c r="D334" s="4" t="str">
        <f>VLOOKUP(P334,Lookup!$A$1:$B$19,2,0)</f>
        <v>SJ</v>
      </c>
      <c r="E334" s="4" t="str">
        <f>IF(AND((Data[[#This Row],[Min Notif Date]]&gt;$G$3),Data[[#This Row],[Min Notif Date]]&lt;$F$3),"Last Week","No")</f>
        <v>No</v>
      </c>
      <c r="F334" s="4" t="str">
        <f>VLOOKUP(MONTH(Data[[#This Row],[Min Notif Date]]),Lookup!$G$1:$H$12,2,0)</f>
        <v>3. Mar</v>
      </c>
      <c r="G334" s="4" t="str">
        <f t="shared" si="5"/>
        <v/>
      </c>
      <c r="H334" s="4" t="str">
        <f>IF(AND(Data[[#This Row],[Min Notif Time]]&gt;6,Data[[#This Row],[Min Notif Time]]&lt;17),"Business Hours","Non-Business Hours")</f>
        <v>Business Hours</v>
      </c>
      <c r="I334" s="4" t="str" cm="1">
        <f t="array" ref="I334">IFERROR(VLOOKUP(Data[[#This Row],[Min Notif Date]],Lookup!$N$1:$P$11,2,0),_xlfn.IFS(VLOOKUP(WEEKDAY(Data[[#This Row],[Min Notif Date]],2),Lookup!$J$1:$L$7,3,0)="Weekend","Weekend",VLOOKUP(WEEKDAY(Data[[#This Row],[Min Notif Date]],2),Lookup!$J$1:$L$7,3,0)="Weekday","Weekday"))</f>
        <v>Weekday</v>
      </c>
      <c r="J334" s="4" t="str">
        <f>VLOOKUP(WEEKDAY(Data[[#This Row],[Min Notif Date]],2),Lookup!$J$1:$K$7,2,0)</f>
        <v>2. Tue</v>
      </c>
      <c r="K334" s="37">
        <f>ROUNDDOWN(Data[[#This Row],[PGE Notified Time]],0)</f>
        <v>45370</v>
      </c>
      <c r="L334" s="4">
        <f>HOUR(Data[[#This Row],[PGE Notified Time]])</f>
        <v>15</v>
      </c>
      <c r="M334">
        <v>105492</v>
      </c>
      <c r="O334" t="s">
        <v>117</v>
      </c>
      <c r="P334" t="s">
        <v>145</v>
      </c>
      <c r="Q334" s="44" t="s">
        <v>117</v>
      </c>
      <c r="R334" t="s">
        <v>119</v>
      </c>
      <c r="S334" s="1" t="s">
        <v>5</v>
      </c>
      <c r="T334" s="1">
        <v>45370.650983796295</v>
      </c>
      <c r="U334" s="1">
        <v>45370.948611111111</v>
      </c>
      <c r="V334" t="s">
        <v>120</v>
      </c>
      <c r="W334" t="s">
        <v>121</v>
      </c>
      <c r="X334" t="s">
        <v>146</v>
      </c>
      <c r="Y334" t="s">
        <v>123</v>
      </c>
      <c r="Z334">
        <v>128312107</v>
      </c>
      <c r="AA334" s="50">
        <v>47040699</v>
      </c>
      <c r="AB334" t="s">
        <v>124</v>
      </c>
      <c r="AC334" s="51">
        <v>428.58333333299998</v>
      </c>
    </row>
    <row r="335" spans="1:29" x14ac:dyDescent="0.25">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 s="4" t="str">
        <f>VLOOKUP(P335,Lookup!$A$1:$D$19,4,0)</f>
        <v>Bay Area</v>
      </c>
      <c r="C335" s="4" t="str">
        <f>VLOOKUP(P335,Lookup!$A$1:$E$19,5,0)</f>
        <v>Region 3</v>
      </c>
      <c r="D335" s="4" t="str">
        <f>VLOOKUP(P335,Lookup!$A$1:$B$19,2,0)</f>
        <v>EB</v>
      </c>
      <c r="E335" s="4" t="str">
        <f>IF(AND((Data[[#This Row],[Min Notif Date]]&gt;$G$3),Data[[#This Row],[Min Notif Date]]&lt;$F$3),"Last Week","No")</f>
        <v>No</v>
      </c>
      <c r="F335" s="4" t="str">
        <f>VLOOKUP(MONTH(Data[[#This Row],[Min Notif Date]]),Lookup!$G$1:$H$12,2,0)</f>
        <v>12. Dec</v>
      </c>
      <c r="G335" s="4" t="str">
        <f t="shared" si="5"/>
        <v/>
      </c>
      <c r="H335" s="4" t="str">
        <f>IF(AND(Data[[#This Row],[Min Notif Time]]&gt;6,Data[[#This Row],[Min Notif Time]]&lt;17),"Business Hours","Non-Business Hours")</f>
        <v>Business Hours</v>
      </c>
      <c r="I335" s="4" t="str" cm="1">
        <f t="array" ref="I335">IFERROR(VLOOKUP(Data[[#This Row],[Min Notif Date]],Lookup!$N$1:$P$11,2,0),_xlfn.IFS(VLOOKUP(WEEKDAY(Data[[#This Row],[Min Notif Date]],2),Lookup!$J$1:$L$7,3,0)="Weekend","Weekend",VLOOKUP(WEEKDAY(Data[[#This Row],[Min Notif Date]],2),Lookup!$J$1:$L$7,3,0)="Weekday","Weekday"))</f>
        <v>Weekend</v>
      </c>
      <c r="J335" s="4" t="str">
        <f>VLOOKUP(WEEKDAY(Data[[#This Row],[Min Notif Date]],2),Lookup!$J$1:$K$7,2,0)</f>
        <v>6. Sat</v>
      </c>
      <c r="K335" s="37">
        <f>ROUNDDOWN(Data[[#This Row],[PGE Notified Time]],0)</f>
        <v>45654</v>
      </c>
      <c r="L335" s="4">
        <f>HOUR(Data[[#This Row],[PGE Notified Time]])</f>
        <v>11</v>
      </c>
      <c r="M335">
        <v>116206</v>
      </c>
      <c r="O335" t="s">
        <v>117</v>
      </c>
      <c r="P335" t="s">
        <v>118</v>
      </c>
      <c r="Q335" s="44" t="s">
        <v>117</v>
      </c>
      <c r="R335" t="s">
        <v>119</v>
      </c>
      <c r="S335" s="1" t="s">
        <v>5</v>
      </c>
      <c r="T335" s="1">
        <v>45654.494814814818</v>
      </c>
      <c r="U335" s="1">
        <v>45654.791666666664</v>
      </c>
      <c r="V335" t="s">
        <v>120</v>
      </c>
      <c r="W335" t="s">
        <v>121</v>
      </c>
      <c r="X335" t="s">
        <v>144</v>
      </c>
      <c r="Y335" t="s">
        <v>123</v>
      </c>
      <c r="Z335">
        <v>130579962</v>
      </c>
      <c r="AA335" s="50">
        <v>35608271</v>
      </c>
      <c r="AB335" t="s">
        <v>124</v>
      </c>
      <c r="AC335" s="51">
        <v>427.46666666700003</v>
      </c>
    </row>
    <row r="336" spans="1:29" x14ac:dyDescent="0.25">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 s="4" t="str">
        <f>VLOOKUP(P336,Lookup!$A$1:$D$19,4,0)</f>
        <v>North Valley</v>
      </c>
      <c r="C336" s="4" t="str">
        <f>VLOOKUP(P336,Lookup!$A$1:$E$19,5,0)</f>
        <v>Region 2</v>
      </c>
      <c r="D336" s="4" t="str">
        <f>VLOOKUP(P336,Lookup!$A$1:$B$19,2,0)</f>
        <v>SA</v>
      </c>
      <c r="E336" s="4" t="str">
        <f>IF(AND((Data[[#This Row],[Min Notif Date]]&gt;$G$3),Data[[#This Row],[Min Notif Date]]&lt;$F$3),"Last Week","No")</f>
        <v>No</v>
      </c>
      <c r="F336" s="4" t="str">
        <f>VLOOKUP(MONTH(Data[[#This Row],[Min Notif Date]]),Lookup!$G$1:$H$12,2,0)</f>
        <v>3. Mar</v>
      </c>
      <c r="G336" s="4" t="str">
        <f t="shared" si="5"/>
        <v/>
      </c>
      <c r="H336" s="4" t="str">
        <f>IF(AND(Data[[#This Row],[Min Notif Time]]&gt;6,Data[[#This Row],[Min Notif Time]]&lt;17),"Business Hours","Non-Business Hours")</f>
        <v>Business Hours</v>
      </c>
      <c r="I336" s="4" t="str" cm="1">
        <f t="array" ref="I336">IFERROR(VLOOKUP(Data[[#This Row],[Min Notif Date]],Lookup!$N$1:$P$11,2,0),_xlfn.IFS(VLOOKUP(WEEKDAY(Data[[#This Row],[Min Notif Date]],2),Lookup!$J$1:$L$7,3,0)="Weekend","Weekend",VLOOKUP(WEEKDAY(Data[[#This Row],[Min Notif Date]],2),Lookup!$J$1:$L$7,3,0)="Weekday","Weekday"))</f>
        <v>Weekday</v>
      </c>
      <c r="J336" s="4" t="str">
        <f>VLOOKUP(WEEKDAY(Data[[#This Row],[Min Notif Date]],2),Lookup!$J$1:$K$7,2,0)</f>
        <v>1. Mon</v>
      </c>
      <c r="K336" s="37">
        <f>ROUNDDOWN(Data[[#This Row],[PGE Notified Time]],0)</f>
        <v>45376</v>
      </c>
      <c r="L336" s="4">
        <f>HOUR(Data[[#This Row],[PGE Notified Time]])</f>
        <v>11</v>
      </c>
      <c r="M336">
        <v>105723</v>
      </c>
      <c r="O336" t="s">
        <v>117</v>
      </c>
      <c r="P336" t="s">
        <v>175</v>
      </c>
      <c r="Q336" s="44" t="s">
        <v>117</v>
      </c>
      <c r="R336" t="s">
        <v>125</v>
      </c>
      <c r="S336" s="1" t="s">
        <v>5</v>
      </c>
      <c r="T336" s="1">
        <v>45376.481319444443</v>
      </c>
      <c r="U336" s="1">
        <v>45376.777928240743</v>
      </c>
      <c r="V336" t="s">
        <v>120</v>
      </c>
      <c r="W336" t="s">
        <v>121</v>
      </c>
      <c r="X336" t="s">
        <v>177</v>
      </c>
      <c r="Y336" t="s">
        <v>123</v>
      </c>
      <c r="Z336">
        <v>128358507</v>
      </c>
      <c r="AA336" s="50">
        <v>47042354</v>
      </c>
      <c r="AB336" t="s">
        <v>124</v>
      </c>
      <c r="AC336" s="51">
        <v>427.116666667</v>
      </c>
    </row>
    <row r="337" spans="1:29" x14ac:dyDescent="0.25">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 s="4" t="str">
        <f>VLOOKUP(P337,Lookup!$A$1:$D$19,4,0)</f>
        <v>North Valley</v>
      </c>
      <c r="C337" s="4" t="str">
        <f>VLOOKUP(P337,Lookup!$A$1:$E$19,5,0)</f>
        <v>Region 2</v>
      </c>
      <c r="D337" s="4" t="str">
        <f>VLOOKUP(P337,Lookup!$A$1:$B$19,2,0)</f>
        <v>SI</v>
      </c>
      <c r="E337" s="4" t="str">
        <f>IF(AND((Data[[#This Row],[Min Notif Date]]&gt;$G$3),Data[[#This Row],[Min Notif Date]]&lt;$F$3),"Last Week","No")</f>
        <v>No</v>
      </c>
      <c r="F337" s="4" t="str">
        <f>VLOOKUP(MONTH(Data[[#This Row],[Min Notif Date]]),Lookup!$G$1:$H$12,2,0)</f>
        <v>1. Jan</v>
      </c>
      <c r="G337" s="4" t="str">
        <f t="shared" si="5"/>
        <v/>
      </c>
      <c r="H337" s="4" t="str">
        <f>IF(AND(Data[[#This Row],[Min Notif Time]]&gt;6,Data[[#This Row],[Min Notif Time]]&lt;17),"Business Hours","Non-Business Hours")</f>
        <v>Non-Business Hours</v>
      </c>
      <c r="I337" s="4" t="str" cm="1">
        <f t="array" ref="I337">IFERROR(VLOOKUP(Data[[#This Row],[Min Notif Date]],Lookup!$N$1:$P$11,2,0),_xlfn.IFS(VLOOKUP(WEEKDAY(Data[[#This Row],[Min Notif Date]],2),Lookup!$J$1:$L$7,3,0)="Weekend","Weekend",VLOOKUP(WEEKDAY(Data[[#This Row],[Min Notif Date]],2),Lookup!$J$1:$L$7,3,0)="Weekday","Weekday"))</f>
        <v>Holiday</v>
      </c>
      <c r="J337" s="4" t="str">
        <f>VLOOKUP(WEEKDAY(Data[[#This Row],[Min Notif Date]],2),Lookup!$J$1:$K$7,2,0)</f>
        <v>1. Mon</v>
      </c>
      <c r="K337" s="37">
        <f>ROUNDDOWN(Data[[#This Row],[PGE Notified Time]],0)</f>
        <v>45292</v>
      </c>
      <c r="L337" s="4">
        <f>HOUR(Data[[#This Row],[PGE Notified Time]])</f>
        <v>19</v>
      </c>
      <c r="M337">
        <v>102530</v>
      </c>
      <c r="N337">
        <v>1219805174</v>
      </c>
      <c r="O337" t="s">
        <v>117</v>
      </c>
      <c r="P337" t="s">
        <v>172</v>
      </c>
      <c r="Q337" s="44" t="s">
        <v>117</v>
      </c>
      <c r="R337" t="s">
        <v>125</v>
      </c>
      <c r="S337" s="1">
        <v>45292.770381944443</v>
      </c>
      <c r="T337" s="1">
        <v>45292.797719907408</v>
      </c>
      <c r="U337" s="1">
        <v>45293.066666666666</v>
      </c>
      <c r="V337" t="s">
        <v>120</v>
      </c>
      <c r="W337" t="s">
        <v>121</v>
      </c>
      <c r="X337" t="s">
        <v>278</v>
      </c>
      <c r="Y337" t="s">
        <v>123</v>
      </c>
      <c r="Z337">
        <v>127990589</v>
      </c>
      <c r="AA337" s="50">
        <v>46122459</v>
      </c>
      <c r="AB337" t="s">
        <v>124</v>
      </c>
      <c r="AC337" s="51">
        <v>426.65</v>
      </c>
    </row>
    <row r="338" spans="1:29" x14ac:dyDescent="0.25">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 s="4" t="str">
        <f>VLOOKUP(P338,Lookup!$A$1:$D$19,4,0)</f>
        <v>North Valley</v>
      </c>
      <c r="C338" s="4" t="str">
        <f>VLOOKUP(P338,Lookup!$A$1:$E$19,5,0)</f>
        <v>Region 2</v>
      </c>
      <c r="D338" s="4" t="str">
        <f>VLOOKUP(P338,Lookup!$A$1:$B$19,2,0)</f>
        <v>SA</v>
      </c>
      <c r="E338" s="4" t="str">
        <f>IF(AND((Data[[#This Row],[Min Notif Date]]&gt;$G$3),Data[[#This Row],[Min Notif Date]]&lt;$F$3),"Last Week","No")</f>
        <v>No</v>
      </c>
      <c r="F338" s="4" t="str">
        <f>VLOOKUP(MONTH(Data[[#This Row],[Min Notif Date]]),Lookup!$G$1:$H$12,2,0)</f>
        <v>5. May</v>
      </c>
      <c r="G338" s="4" t="str">
        <f t="shared" si="5"/>
        <v/>
      </c>
      <c r="H338" s="4" t="str">
        <f>IF(AND(Data[[#This Row],[Min Notif Time]]&gt;6,Data[[#This Row],[Min Notif Time]]&lt;17),"Business Hours","Non-Business Hours")</f>
        <v>Business Hours</v>
      </c>
      <c r="I338" s="4" t="str" cm="1">
        <f t="array" ref="I338">IFERROR(VLOOKUP(Data[[#This Row],[Min Notif Date]],Lookup!$N$1:$P$11,2,0),_xlfn.IFS(VLOOKUP(WEEKDAY(Data[[#This Row],[Min Notif Date]],2),Lookup!$J$1:$L$7,3,0)="Weekend","Weekend",VLOOKUP(WEEKDAY(Data[[#This Row],[Min Notif Date]],2),Lookup!$J$1:$L$7,3,0)="Weekday","Weekday"))</f>
        <v>Weekday</v>
      </c>
      <c r="J338" s="4" t="str">
        <f>VLOOKUP(WEEKDAY(Data[[#This Row],[Min Notif Date]],2),Lookup!$J$1:$K$7,2,0)</f>
        <v>3. Wed</v>
      </c>
      <c r="K338" s="37">
        <f>ROUNDDOWN(Data[[#This Row],[PGE Notified Time]],0)</f>
        <v>45441</v>
      </c>
      <c r="L338" s="4">
        <f>HOUR(Data[[#This Row],[PGE Notified Time]])</f>
        <v>10</v>
      </c>
      <c r="M338">
        <v>108230</v>
      </c>
      <c r="O338" t="s">
        <v>117</v>
      </c>
      <c r="P338" t="s">
        <v>175</v>
      </c>
      <c r="Q338" s="44" t="s">
        <v>117</v>
      </c>
      <c r="R338" t="s">
        <v>239</v>
      </c>
      <c r="S338" s="1" t="s">
        <v>5</v>
      </c>
      <c r="T338" s="1">
        <v>45441.453865740739</v>
      </c>
      <c r="U338" s="1">
        <v>45441.75</v>
      </c>
      <c r="V338" t="s">
        <v>120</v>
      </c>
      <c r="W338" t="s">
        <v>121</v>
      </c>
      <c r="X338" t="s">
        <v>306</v>
      </c>
      <c r="Y338" t="s">
        <v>123</v>
      </c>
      <c r="Z338">
        <v>128905920</v>
      </c>
      <c r="AA338" s="50">
        <v>47082668</v>
      </c>
      <c r="AB338" t="s">
        <v>124</v>
      </c>
      <c r="AC338" s="51">
        <v>426.43333333300001</v>
      </c>
    </row>
    <row r="339" spans="1:29" x14ac:dyDescent="0.25">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 s="4" t="str">
        <f>VLOOKUP(P339,Lookup!$A$1:$D$19,4,0)</f>
        <v>Bay Area</v>
      </c>
      <c r="C339" s="4" t="str">
        <f>VLOOKUP(P339,Lookup!$A$1:$E$19,5,0)</f>
        <v>Region 3</v>
      </c>
      <c r="D339" s="4" t="str">
        <f>VLOOKUP(P339,Lookup!$A$1:$B$19,2,0)</f>
        <v>SF</v>
      </c>
      <c r="E339" s="4" t="str">
        <f>IF(AND((Data[[#This Row],[Min Notif Date]]&gt;$G$3),Data[[#This Row],[Min Notif Date]]&lt;$F$3),"Last Week","No")</f>
        <v>No</v>
      </c>
      <c r="F339" s="4" t="str">
        <f>VLOOKUP(MONTH(Data[[#This Row],[Min Notif Date]]),Lookup!$G$1:$H$12,2,0)</f>
        <v>3. Mar</v>
      </c>
      <c r="G339" s="4" t="str">
        <f t="shared" si="5"/>
        <v/>
      </c>
      <c r="H339" s="4" t="str">
        <f>IF(AND(Data[[#This Row],[Min Notif Time]]&gt;6,Data[[#This Row],[Min Notif Time]]&lt;17),"Business Hours","Non-Business Hours")</f>
        <v>Business Hours</v>
      </c>
      <c r="I339" s="4" t="str" cm="1">
        <f t="array" ref="I339">IFERROR(VLOOKUP(Data[[#This Row],[Min Notif Date]],Lookup!$N$1:$P$11,2,0),_xlfn.IFS(VLOOKUP(WEEKDAY(Data[[#This Row],[Min Notif Date]],2),Lookup!$J$1:$L$7,3,0)="Weekend","Weekend",VLOOKUP(WEEKDAY(Data[[#This Row],[Min Notif Date]],2),Lookup!$J$1:$L$7,3,0)="Weekday","Weekday"))</f>
        <v>Weekday</v>
      </c>
      <c r="J339" s="4" t="str">
        <f>VLOOKUP(WEEKDAY(Data[[#This Row],[Min Notif Date]],2),Lookup!$J$1:$K$7,2,0)</f>
        <v>5. Fri</v>
      </c>
      <c r="K339" s="37">
        <f>ROUNDDOWN(Data[[#This Row],[PGE Notified Time]],0)</f>
        <v>45359</v>
      </c>
      <c r="L339" s="4">
        <f>HOUR(Data[[#This Row],[PGE Notified Time]])</f>
        <v>12</v>
      </c>
      <c r="M339">
        <v>105055</v>
      </c>
      <c r="O339" t="s">
        <v>117</v>
      </c>
      <c r="P339" t="s">
        <v>128</v>
      </c>
      <c r="Q339" s="44" t="s">
        <v>117</v>
      </c>
      <c r="R339" t="s">
        <v>119</v>
      </c>
      <c r="S339" s="1" t="s">
        <v>5</v>
      </c>
      <c r="T339" s="1">
        <v>45359.516446759262</v>
      </c>
      <c r="U339" s="1">
        <v>45359.812523148146</v>
      </c>
      <c r="V339" t="s">
        <v>120</v>
      </c>
      <c r="W339" t="s">
        <v>121</v>
      </c>
      <c r="X339" t="s">
        <v>129</v>
      </c>
      <c r="Y339" t="s">
        <v>123</v>
      </c>
      <c r="Z339">
        <v>128256809</v>
      </c>
      <c r="AA339" s="50">
        <v>47036041</v>
      </c>
      <c r="AB339" t="s">
        <v>124</v>
      </c>
      <c r="AC339" s="51">
        <v>426.35</v>
      </c>
    </row>
    <row r="340" spans="1:29" x14ac:dyDescent="0.25">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 s="4" t="str">
        <f>VLOOKUP(P340,Lookup!$A$1:$D$19,4,0)</f>
        <v>Bay Area</v>
      </c>
      <c r="C340" s="4" t="str">
        <f>VLOOKUP(P340,Lookup!$A$1:$E$19,5,0)</f>
        <v>Region 3</v>
      </c>
      <c r="D340" s="4" t="str">
        <f>VLOOKUP(P340,Lookup!$A$1:$B$19,2,0)</f>
        <v>EB</v>
      </c>
      <c r="E340" s="4" t="str">
        <f>IF(AND((Data[[#This Row],[Min Notif Date]]&gt;$G$3),Data[[#This Row],[Min Notif Date]]&lt;$F$3),"Last Week","No")</f>
        <v>No</v>
      </c>
      <c r="F340" s="4" t="str">
        <f>VLOOKUP(MONTH(Data[[#This Row],[Min Notif Date]]),Lookup!$G$1:$H$12,2,0)</f>
        <v>11. Nov</v>
      </c>
      <c r="G340" s="4" t="str">
        <f t="shared" si="5"/>
        <v/>
      </c>
      <c r="H340" s="4" t="str">
        <f>IF(AND(Data[[#This Row],[Min Notif Time]]&gt;6,Data[[#This Row],[Min Notif Time]]&lt;17),"Business Hours","Non-Business Hours")</f>
        <v>Non-Business Hours</v>
      </c>
      <c r="I340" s="4" t="str" cm="1">
        <f t="array" ref="I340">IFERROR(VLOOKUP(Data[[#This Row],[Min Notif Date]],Lookup!$N$1:$P$11,2,0),_xlfn.IFS(VLOOKUP(WEEKDAY(Data[[#This Row],[Min Notif Date]],2),Lookup!$J$1:$L$7,3,0)="Weekend","Weekend",VLOOKUP(WEEKDAY(Data[[#This Row],[Min Notif Date]],2),Lookup!$J$1:$L$7,3,0)="Weekday","Weekday"))</f>
        <v>Weekday</v>
      </c>
      <c r="J340" s="4" t="str">
        <f>VLOOKUP(WEEKDAY(Data[[#This Row],[Min Notif Date]],2),Lookup!$J$1:$K$7,2,0)</f>
        <v>2. Tue</v>
      </c>
      <c r="K340" s="37">
        <f>ROUNDDOWN(Data[[#This Row],[PGE Notified Time]],0)</f>
        <v>45622</v>
      </c>
      <c r="L340" s="4">
        <f>HOUR(Data[[#This Row],[PGE Notified Time]])</f>
        <v>18</v>
      </c>
      <c r="M340">
        <v>115191</v>
      </c>
      <c r="N340">
        <v>3422223369</v>
      </c>
      <c r="O340" t="s">
        <v>117</v>
      </c>
      <c r="P340" t="s">
        <v>118</v>
      </c>
      <c r="Q340" s="44" t="s">
        <v>117</v>
      </c>
      <c r="R340" t="s">
        <v>125</v>
      </c>
      <c r="S340" s="1">
        <v>45622.761261574073</v>
      </c>
      <c r="T340" s="1">
        <v>45622.784583333334</v>
      </c>
      <c r="U340" s="1">
        <v>45623.057303240741</v>
      </c>
      <c r="V340" t="s">
        <v>120</v>
      </c>
      <c r="W340" t="s">
        <v>121</v>
      </c>
      <c r="X340" t="s">
        <v>234</v>
      </c>
      <c r="Y340" t="s">
        <v>123</v>
      </c>
      <c r="Z340">
        <v>129866196</v>
      </c>
      <c r="AA340" s="50">
        <v>47168330</v>
      </c>
      <c r="AB340" t="s">
        <v>124</v>
      </c>
      <c r="AC340" s="51">
        <v>426.3</v>
      </c>
    </row>
    <row r="341" spans="1:29" x14ac:dyDescent="0.25">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 s="4" t="str">
        <f>VLOOKUP(P341,Lookup!$A$1:$D$19,4,0)</f>
        <v>Central Valley</v>
      </c>
      <c r="C341" s="4" t="str">
        <f>VLOOKUP(P341,Lookup!$A$1:$E$19,5,0)</f>
        <v>Region 5</v>
      </c>
      <c r="D341" s="4" t="str">
        <f>VLOOKUP(P341,Lookup!$A$1:$B$19,2,0)</f>
        <v>ST</v>
      </c>
      <c r="E341" s="4" t="str">
        <f>IF(AND((Data[[#This Row],[Min Notif Date]]&gt;$G$3),Data[[#This Row],[Min Notif Date]]&lt;$F$3),"Last Week","No")</f>
        <v>No</v>
      </c>
      <c r="F341" s="4" t="str">
        <f>VLOOKUP(MONTH(Data[[#This Row],[Min Notif Date]]),Lookup!$G$1:$H$12,2,0)</f>
        <v>12. Dec</v>
      </c>
      <c r="G341" s="4" t="str">
        <f t="shared" si="5"/>
        <v/>
      </c>
      <c r="H341" s="4" t="str">
        <f>IF(AND(Data[[#This Row],[Min Notif Time]]&gt;6,Data[[#This Row],[Min Notif Time]]&lt;17),"Business Hours","Non-Business Hours")</f>
        <v>Non-Business Hours</v>
      </c>
      <c r="I341" s="4" t="str" cm="1">
        <f t="array" ref="I341">IFERROR(VLOOKUP(Data[[#This Row],[Min Notif Date]],Lookup!$N$1:$P$11,2,0),_xlfn.IFS(VLOOKUP(WEEKDAY(Data[[#This Row],[Min Notif Date]],2),Lookup!$J$1:$L$7,3,0)="Weekend","Weekend",VLOOKUP(WEEKDAY(Data[[#This Row],[Min Notif Date]],2),Lookup!$J$1:$L$7,3,0)="Weekday","Weekday"))</f>
        <v>Weekday</v>
      </c>
      <c r="J341" s="4" t="str">
        <f>VLOOKUP(WEEKDAY(Data[[#This Row],[Min Notif Date]],2),Lookup!$J$1:$K$7,2,0)</f>
        <v>1. Mon</v>
      </c>
      <c r="K341" s="37">
        <f>ROUNDDOWN(Data[[#This Row],[PGE Notified Time]],0)</f>
        <v>45635</v>
      </c>
      <c r="L341" s="4">
        <f>HOUR(Data[[#This Row],[PGE Notified Time]])</f>
        <v>18</v>
      </c>
      <c r="M341">
        <v>115644</v>
      </c>
      <c r="N341">
        <v>9146717849</v>
      </c>
      <c r="O341" t="s">
        <v>117</v>
      </c>
      <c r="P341" t="s">
        <v>152</v>
      </c>
      <c r="Q341" s="44" t="s">
        <v>117</v>
      </c>
      <c r="R341" t="s">
        <v>119</v>
      </c>
      <c r="S341" s="1">
        <v>45635.709641203706</v>
      </c>
      <c r="T341" s="1">
        <v>45635.770405092589</v>
      </c>
      <c r="U341" s="1">
        <v>45636.004861111112</v>
      </c>
      <c r="V341" t="s">
        <v>120</v>
      </c>
      <c r="W341" t="s">
        <v>121</v>
      </c>
      <c r="X341" t="s">
        <v>228</v>
      </c>
      <c r="Y341" t="s">
        <v>123</v>
      </c>
      <c r="Z341">
        <v>129911423</v>
      </c>
      <c r="AA341" s="50">
        <v>47170626</v>
      </c>
      <c r="AB341" t="s">
        <v>124</v>
      </c>
      <c r="AC341" s="51">
        <v>425.116666667</v>
      </c>
    </row>
    <row r="342" spans="1:29" x14ac:dyDescent="0.25">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 s="4" t="str">
        <f>VLOOKUP(P342,Lookup!$A$1:$D$19,4,0)</f>
        <v>Bay Area</v>
      </c>
      <c r="C342" s="4" t="str">
        <f>VLOOKUP(P342,Lookup!$A$1:$E$19,5,0)</f>
        <v>Region 3</v>
      </c>
      <c r="D342" s="4" t="str">
        <f>VLOOKUP(P342,Lookup!$A$1:$B$19,2,0)</f>
        <v>PN</v>
      </c>
      <c r="E342" s="4" t="str">
        <f>IF(AND((Data[[#This Row],[Min Notif Date]]&gt;$G$3),Data[[#This Row],[Min Notif Date]]&lt;$F$3),"Last Week","No")</f>
        <v>No</v>
      </c>
      <c r="F342" s="4" t="str">
        <f>VLOOKUP(MONTH(Data[[#This Row],[Min Notif Date]]),Lookup!$G$1:$H$12,2,0)</f>
        <v>9. Sep</v>
      </c>
      <c r="G342" s="4" t="str">
        <f t="shared" si="5"/>
        <v/>
      </c>
      <c r="H342" s="4" t="str">
        <f>IF(AND(Data[[#This Row],[Min Notif Time]]&gt;6,Data[[#This Row],[Min Notif Time]]&lt;17),"Business Hours","Non-Business Hours")</f>
        <v>Business Hours</v>
      </c>
      <c r="I342" s="4" t="str" cm="1">
        <f t="array" ref="I342">IFERROR(VLOOKUP(Data[[#This Row],[Min Notif Date]],Lookup!$N$1:$P$11,2,0),_xlfn.IFS(VLOOKUP(WEEKDAY(Data[[#This Row],[Min Notif Date]],2),Lookup!$J$1:$L$7,3,0)="Weekend","Weekend",VLOOKUP(WEEKDAY(Data[[#This Row],[Min Notif Date]],2),Lookup!$J$1:$L$7,3,0)="Weekday","Weekday"))</f>
        <v>Weekday</v>
      </c>
      <c r="J342" s="4" t="str">
        <f>VLOOKUP(WEEKDAY(Data[[#This Row],[Min Notif Date]],2),Lookup!$J$1:$K$7,2,0)</f>
        <v>1. Mon</v>
      </c>
      <c r="K342" s="37">
        <f>ROUNDDOWN(Data[[#This Row],[PGE Notified Time]],0)</f>
        <v>45558</v>
      </c>
      <c r="L342" s="4">
        <f>HOUR(Data[[#This Row],[PGE Notified Time]])</f>
        <v>15</v>
      </c>
      <c r="M342">
        <v>112873</v>
      </c>
      <c r="O342" t="s">
        <v>117</v>
      </c>
      <c r="P342" t="s">
        <v>165</v>
      </c>
      <c r="Q342" s="44" t="s">
        <v>117</v>
      </c>
      <c r="R342" t="s">
        <v>125</v>
      </c>
      <c r="S342" s="1" t="s">
        <v>5</v>
      </c>
      <c r="T342" s="1">
        <v>45558.664270833331</v>
      </c>
      <c r="U342" s="1">
        <v>45558.958333333336</v>
      </c>
      <c r="V342" t="s">
        <v>120</v>
      </c>
      <c r="W342" t="s">
        <v>121</v>
      </c>
      <c r="X342" t="s">
        <v>208</v>
      </c>
      <c r="Y342" t="s">
        <v>123</v>
      </c>
      <c r="Z342">
        <v>129575007</v>
      </c>
      <c r="AA342" s="50">
        <v>47142253</v>
      </c>
      <c r="AB342" t="s">
        <v>124</v>
      </c>
      <c r="AC342" s="51">
        <v>423.45</v>
      </c>
    </row>
    <row r="343" spans="1:29" x14ac:dyDescent="0.25">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 s="4" t="str">
        <f>VLOOKUP(P343,Lookup!$A$1:$D$19,4,0)</f>
        <v>Bay Area</v>
      </c>
      <c r="C343" s="4" t="str">
        <f>VLOOKUP(P343,Lookup!$A$1:$E$19,5,0)</f>
        <v>Region 3</v>
      </c>
      <c r="D343" s="4" t="str">
        <f>VLOOKUP(P343,Lookup!$A$1:$B$19,2,0)</f>
        <v>EB</v>
      </c>
      <c r="E343" s="4" t="str">
        <f>IF(AND((Data[[#This Row],[Min Notif Date]]&gt;$G$3),Data[[#This Row],[Min Notif Date]]&lt;$F$3),"Last Week","No")</f>
        <v>No</v>
      </c>
      <c r="F343" s="4" t="str">
        <f>VLOOKUP(MONTH(Data[[#This Row],[Min Notif Date]]),Lookup!$G$1:$H$12,2,0)</f>
        <v>12. Dec</v>
      </c>
      <c r="G343" s="4" t="str">
        <f t="shared" si="5"/>
        <v/>
      </c>
      <c r="H343" s="4" t="str">
        <f>IF(AND(Data[[#This Row],[Min Notif Time]]&gt;6,Data[[#This Row],[Min Notif Time]]&lt;17),"Business Hours","Non-Business Hours")</f>
        <v>Non-Business Hours</v>
      </c>
      <c r="I343" s="4" t="str" cm="1">
        <f t="array" ref="I343">IFERROR(VLOOKUP(Data[[#This Row],[Min Notif Date]],Lookup!$N$1:$P$11,2,0),_xlfn.IFS(VLOOKUP(WEEKDAY(Data[[#This Row],[Min Notif Date]],2),Lookup!$J$1:$L$7,3,0)="Weekend","Weekend",VLOOKUP(WEEKDAY(Data[[#This Row],[Min Notif Date]],2),Lookup!$J$1:$L$7,3,0)="Weekday","Weekday"))</f>
        <v>Weekday</v>
      </c>
      <c r="J343" s="4" t="str">
        <f>VLOOKUP(WEEKDAY(Data[[#This Row],[Min Notif Date]],2),Lookup!$J$1:$K$7,2,0)</f>
        <v>1. Mon</v>
      </c>
      <c r="K343" s="37">
        <f>ROUNDDOWN(Data[[#This Row],[PGE Notified Time]],0)</f>
        <v>45649</v>
      </c>
      <c r="L343" s="4">
        <f>HOUR(Data[[#This Row],[PGE Notified Time]])</f>
        <v>18</v>
      </c>
      <c r="M343">
        <v>116092</v>
      </c>
      <c r="N343">
        <v>2942706784</v>
      </c>
      <c r="O343" t="s">
        <v>117</v>
      </c>
      <c r="P343" t="s">
        <v>118</v>
      </c>
      <c r="Q343" s="44" t="s">
        <v>117</v>
      </c>
      <c r="R343" t="s">
        <v>119</v>
      </c>
      <c r="S343" s="1">
        <v>45649.69976851852</v>
      </c>
      <c r="T343" s="1">
        <v>45649.750532407408</v>
      </c>
      <c r="U343" s="1">
        <v>45649.993344907409</v>
      </c>
      <c r="V343" t="s">
        <v>120</v>
      </c>
      <c r="W343" t="s">
        <v>121</v>
      </c>
      <c r="X343" t="s">
        <v>122</v>
      </c>
      <c r="Y343" t="s">
        <v>123</v>
      </c>
      <c r="Z343">
        <v>130535583</v>
      </c>
      <c r="AA343" s="50">
        <v>47172454</v>
      </c>
      <c r="AB343" t="s">
        <v>124</v>
      </c>
      <c r="AC343" s="51">
        <v>422.75</v>
      </c>
    </row>
    <row r="344" spans="1:29" x14ac:dyDescent="0.25">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 s="4" t="str">
        <f>VLOOKUP(P344,Lookup!$A$1:$D$19,4,0)</f>
        <v>North Coast</v>
      </c>
      <c r="C344" s="4" t="str">
        <f>VLOOKUP(P344,Lookup!$A$1:$E$19,5,0)</f>
        <v>Region 1</v>
      </c>
      <c r="D344" s="4" t="str">
        <f>VLOOKUP(P344,Lookup!$A$1:$B$19,2,0)</f>
        <v>HB</v>
      </c>
      <c r="E344" s="4" t="str">
        <f>IF(AND((Data[[#This Row],[Min Notif Date]]&gt;$G$3),Data[[#This Row],[Min Notif Date]]&lt;$F$3),"Last Week","No")</f>
        <v>No</v>
      </c>
      <c r="F344" s="4" t="str">
        <f>VLOOKUP(MONTH(Data[[#This Row],[Min Notif Date]]),Lookup!$G$1:$H$12,2,0)</f>
        <v>4. Apr</v>
      </c>
      <c r="G344" s="4" t="str">
        <f t="shared" si="5"/>
        <v/>
      </c>
      <c r="H344" s="4" t="str">
        <f>IF(AND(Data[[#This Row],[Min Notif Time]]&gt;6,Data[[#This Row],[Min Notif Time]]&lt;17),"Business Hours","Non-Business Hours")</f>
        <v>Business Hours</v>
      </c>
      <c r="I344" s="4" t="str" cm="1">
        <f t="array" ref="I344">IFERROR(VLOOKUP(Data[[#This Row],[Min Notif Date]],Lookup!$N$1:$P$11,2,0),_xlfn.IFS(VLOOKUP(WEEKDAY(Data[[#This Row],[Min Notif Date]],2),Lookup!$J$1:$L$7,3,0)="Weekend","Weekend",VLOOKUP(WEEKDAY(Data[[#This Row],[Min Notif Date]],2),Lookup!$J$1:$L$7,3,0)="Weekday","Weekday"))</f>
        <v>Weekday</v>
      </c>
      <c r="J344" s="4" t="str">
        <f>VLOOKUP(WEEKDAY(Data[[#This Row],[Min Notif Date]],2),Lookup!$J$1:$K$7,2,0)</f>
        <v>3. Wed</v>
      </c>
      <c r="K344" s="37">
        <f>ROUNDDOWN(Data[[#This Row],[PGE Notified Time]],0)</f>
        <v>45406</v>
      </c>
      <c r="L344" s="4">
        <f>HOUR(Data[[#This Row],[PGE Notified Time]])</f>
        <v>11</v>
      </c>
      <c r="M344">
        <v>106938</v>
      </c>
      <c r="N344">
        <v>3245752746</v>
      </c>
      <c r="O344" t="s">
        <v>117</v>
      </c>
      <c r="P344" t="s">
        <v>148</v>
      </c>
      <c r="Q344" s="44" t="s">
        <v>117</v>
      </c>
      <c r="R344" t="s">
        <v>119</v>
      </c>
      <c r="S344" s="1">
        <v>45406.41511574074</v>
      </c>
      <c r="T344" s="1">
        <v>45406.488749999997</v>
      </c>
      <c r="U344" s="1">
        <v>45406.708634259259</v>
      </c>
      <c r="V344" t="s">
        <v>120</v>
      </c>
      <c r="W344" t="s">
        <v>121</v>
      </c>
      <c r="X344" t="s">
        <v>195</v>
      </c>
      <c r="Y344" t="s">
        <v>123</v>
      </c>
      <c r="AA344" s="50"/>
      <c r="AB344" t="s">
        <v>124</v>
      </c>
      <c r="AC344" s="51">
        <v>422.66666666700002</v>
      </c>
    </row>
    <row r="345" spans="1:29" x14ac:dyDescent="0.25">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Bay Area</v>
      </c>
      <c r="C345" s="4" t="str">
        <f>VLOOKUP(P345,Lookup!$A$1:$E$19,5,0)</f>
        <v>Region 3</v>
      </c>
      <c r="D345" s="4" t="str">
        <f>VLOOKUP(P345,Lookup!$A$1:$B$19,2,0)</f>
        <v>MI</v>
      </c>
      <c r="E345" s="4" t="str">
        <f>IF(AND((Data[[#This Row],[Min Notif Date]]&gt;$G$3),Data[[#This Row],[Min Notif Date]]&lt;$F$3),"Last Week","No")</f>
        <v>No</v>
      </c>
      <c r="F345" s="4" t="str">
        <f>VLOOKUP(MONTH(Data[[#This Row],[Min Notif Date]]),Lookup!$G$1:$H$12,2,0)</f>
        <v>1. Jan</v>
      </c>
      <c r="G345" s="4" t="str">
        <f t="shared" si="5"/>
        <v/>
      </c>
      <c r="H345" s="4" t="str">
        <f>IF(AND(Data[[#This Row],[Min Notif Time]]&gt;6,Data[[#This Row],[Min Notif Time]]&lt;17),"Business Hours","Non-Business Hours")</f>
        <v>Business Hours</v>
      </c>
      <c r="I345" s="4" t="str" cm="1">
        <f t="array" ref="I345">IFERROR(VLOOKUP(Data[[#This Row],[Min Notif Date]],Lookup!$N$1:$P$11,2,0),_xlfn.IFS(VLOOKUP(WEEKDAY(Data[[#This Row],[Min Notif Date]],2),Lookup!$J$1:$L$7,3,0)="Weekend","Weekend",VLOOKUP(WEEKDAY(Data[[#This Row],[Min Notif Date]],2),Lookup!$J$1:$L$7,3,0)="Weekday","Weekday"))</f>
        <v>Weekend</v>
      </c>
      <c r="J345" s="4" t="str">
        <f>VLOOKUP(WEEKDAY(Data[[#This Row],[Min Notif Date]],2),Lookup!$J$1:$K$7,2,0)</f>
        <v>6. Sat</v>
      </c>
      <c r="K345" s="37">
        <f>ROUNDDOWN(Data[[#This Row],[PGE Notified Time]],0)</f>
        <v>45311</v>
      </c>
      <c r="L345" s="4">
        <f>HOUR(Data[[#This Row],[PGE Notified Time]])</f>
        <v>16</v>
      </c>
      <c r="M345">
        <v>103195</v>
      </c>
      <c r="N345">
        <v>2159546830</v>
      </c>
      <c r="O345" t="s">
        <v>117</v>
      </c>
      <c r="P345" t="s">
        <v>154</v>
      </c>
      <c r="Q345" s="44" t="s">
        <v>117</v>
      </c>
      <c r="R345" t="s">
        <v>119</v>
      </c>
      <c r="S345" s="1">
        <v>45311.623287037037</v>
      </c>
      <c r="T345" s="1">
        <v>45311.668182870373</v>
      </c>
      <c r="U345" s="1">
        <v>45311.916666666664</v>
      </c>
      <c r="V345" t="s">
        <v>120</v>
      </c>
      <c r="W345" t="s">
        <v>121</v>
      </c>
      <c r="X345" t="s">
        <v>300</v>
      </c>
      <c r="Y345" t="s">
        <v>123</v>
      </c>
      <c r="Z345">
        <v>128068053</v>
      </c>
      <c r="AA345" s="50">
        <v>46166312</v>
      </c>
      <c r="AB345" t="s">
        <v>124</v>
      </c>
      <c r="AC345" s="51">
        <v>422.46666666700003</v>
      </c>
    </row>
    <row r="346" spans="1:29" x14ac:dyDescent="0.25">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North Coast</v>
      </c>
      <c r="C346" s="4" t="str">
        <f>VLOOKUP(P346,Lookup!$A$1:$E$19,5,0)</f>
        <v>Region 1</v>
      </c>
      <c r="D346" s="4" t="str">
        <f>VLOOKUP(P346,Lookup!$A$1:$B$19,2,0)</f>
        <v>HB</v>
      </c>
      <c r="E346" s="4" t="str">
        <f>IF(AND((Data[[#This Row],[Min Notif Date]]&gt;$G$3),Data[[#This Row],[Min Notif Date]]&lt;$F$3),"Last Week","No")</f>
        <v>No</v>
      </c>
      <c r="F346" s="4" t="str">
        <f>VLOOKUP(MONTH(Data[[#This Row],[Min Notif Date]]),Lookup!$G$1:$H$12,2,0)</f>
        <v>7. Jul</v>
      </c>
      <c r="G346" s="4" t="str">
        <f t="shared" si="5"/>
        <v/>
      </c>
      <c r="H346" s="4" t="str">
        <f>IF(AND(Data[[#This Row],[Min Notif Time]]&gt;6,Data[[#This Row],[Min Notif Time]]&lt;17),"Business Hours","Non-Business Hours")</f>
        <v>Business Hours</v>
      </c>
      <c r="I346" s="4" t="str" cm="1">
        <f t="array" ref="I346">IFERROR(VLOOKUP(Data[[#This Row],[Min Notif Date]],Lookup!$N$1:$P$11,2,0),_xlfn.IFS(VLOOKUP(WEEKDAY(Data[[#This Row],[Min Notif Date]],2),Lookup!$J$1:$L$7,3,0)="Weekend","Weekend",VLOOKUP(WEEKDAY(Data[[#This Row],[Min Notif Date]],2),Lookup!$J$1:$L$7,3,0)="Weekday","Weekday"))</f>
        <v>Weekday</v>
      </c>
      <c r="J346" s="4" t="str">
        <f>VLOOKUP(WEEKDAY(Data[[#This Row],[Min Notif Date]],2),Lookup!$J$1:$K$7,2,0)</f>
        <v>2. Tue</v>
      </c>
      <c r="K346" s="37">
        <f>ROUNDDOWN(Data[[#This Row],[PGE Notified Time]],0)</f>
        <v>45489</v>
      </c>
      <c r="L346" s="4">
        <f>HOUR(Data[[#This Row],[PGE Notified Time]])</f>
        <v>11</v>
      </c>
      <c r="M346">
        <v>110230</v>
      </c>
      <c r="N346" t="s">
        <v>307</v>
      </c>
      <c r="O346" t="s">
        <v>117</v>
      </c>
      <c r="P346" t="s">
        <v>148</v>
      </c>
      <c r="Q346" s="44" t="s">
        <v>117</v>
      </c>
      <c r="R346" t="s">
        <v>119</v>
      </c>
      <c r="S346" s="1">
        <v>45489.477511574078</v>
      </c>
      <c r="T346" s="1">
        <v>45489.479664351849</v>
      </c>
      <c r="U346" s="1">
        <v>45489.770833333336</v>
      </c>
      <c r="V346" t="s">
        <v>120</v>
      </c>
      <c r="W346" t="s">
        <v>121</v>
      </c>
      <c r="X346" t="s">
        <v>195</v>
      </c>
      <c r="Y346" t="s">
        <v>123</v>
      </c>
      <c r="AA346" s="50"/>
      <c r="AB346" t="s">
        <v>124</v>
      </c>
      <c r="AC346" s="51">
        <v>422.383333333</v>
      </c>
    </row>
    <row r="347" spans="1:29" x14ac:dyDescent="0.25">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47" s="4" t="str">
        <f>VLOOKUP(P347,Lookup!$A$1:$D$19,4,0)</f>
        <v>Bay Area</v>
      </c>
      <c r="C347" s="4" t="str">
        <f>VLOOKUP(P347,Lookup!$A$1:$E$19,5,0)</f>
        <v>Region 3</v>
      </c>
      <c r="D347" s="4" t="str">
        <f>VLOOKUP(P347,Lookup!$A$1:$B$19,2,0)</f>
        <v>SF</v>
      </c>
      <c r="E347" s="4" t="str">
        <f>IF(AND((Data[[#This Row],[Min Notif Date]]&gt;$G$3),Data[[#This Row],[Min Notif Date]]&lt;$F$3),"Last Week","No")</f>
        <v>No</v>
      </c>
      <c r="F347" s="4" t="str">
        <f>VLOOKUP(MONTH(Data[[#This Row],[Min Notif Date]]),Lookup!$G$1:$H$12,2,0)</f>
        <v>9. Sep</v>
      </c>
      <c r="G347" s="4" t="str">
        <f t="shared" si="5"/>
        <v/>
      </c>
      <c r="H347" s="4" t="str">
        <f>IF(AND(Data[[#This Row],[Min Notif Time]]&gt;6,Data[[#This Row],[Min Notif Time]]&lt;17),"Business Hours","Non-Business Hours")</f>
        <v>Business Hours</v>
      </c>
      <c r="I347" s="4" t="str" cm="1">
        <f t="array" ref="I347">IFERROR(VLOOKUP(Data[[#This Row],[Min Notif Date]],Lookup!$N$1:$P$11,2,0),_xlfn.IFS(VLOOKUP(WEEKDAY(Data[[#This Row],[Min Notif Date]],2),Lookup!$J$1:$L$7,3,0)="Weekend","Weekend",VLOOKUP(WEEKDAY(Data[[#This Row],[Min Notif Date]],2),Lookup!$J$1:$L$7,3,0)="Weekday","Weekday"))</f>
        <v>Weekday</v>
      </c>
      <c r="J347" s="4" t="str">
        <f>VLOOKUP(WEEKDAY(Data[[#This Row],[Min Notif Date]],2),Lookup!$J$1:$K$7,2,0)</f>
        <v>1. Mon</v>
      </c>
      <c r="K347" s="37">
        <f>ROUNDDOWN(Data[[#This Row],[PGE Notified Time]],0)</f>
        <v>45558</v>
      </c>
      <c r="L347" s="4">
        <f>HOUR(Data[[#This Row],[PGE Notified Time]])</f>
        <v>16</v>
      </c>
      <c r="M347">
        <v>112874</v>
      </c>
      <c r="N347">
        <v>5923241031</v>
      </c>
      <c r="O347" t="s">
        <v>52</v>
      </c>
      <c r="P347" t="s">
        <v>128</v>
      </c>
      <c r="Q347" s="44" t="s">
        <v>308</v>
      </c>
      <c r="R347" t="s">
        <v>125</v>
      </c>
      <c r="S347" s="1">
        <v>45558.664293981485</v>
      </c>
      <c r="T347" s="1">
        <v>45558.676770833335</v>
      </c>
      <c r="U347" s="1">
        <v>45558.956944444442</v>
      </c>
      <c r="V347" t="s">
        <v>120</v>
      </c>
      <c r="W347" t="s">
        <v>121</v>
      </c>
      <c r="X347" t="s">
        <v>129</v>
      </c>
      <c r="Y347" t="s">
        <v>123</v>
      </c>
      <c r="Z347">
        <v>129575313</v>
      </c>
      <c r="AA347" s="50">
        <v>47142282</v>
      </c>
      <c r="AB347" t="s">
        <v>124</v>
      </c>
      <c r="AC347" s="51">
        <v>421.41666666700002</v>
      </c>
    </row>
    <row r="348" spans="1:29" x14ac:dyDescent="0.25">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Bay Area</v>
      </c>
      <c r="C348" s="4" t="str">
        <f>VLOOKUP(P348,Lookup!$A$1:$E$19,5,0)</f>
        <v>Region 3</v>
      </c>
      <c r="D348" s="4" t="str">
        <f>VLOOKUP(P348,Lookup!$A$1:$B$19,2,0)</f>
        <v>MI</v>
      </c>
      <c r="E348" s="4" t="str">
        <f>IF(AND((Data[[#This Row],[Min Notif Date]]&gt;$G$3),Data[[#This Row],[Min Notif Date]]&lt;$F$3),"Last Week","No")</f>
        <v>No</v>
      </c>
      <c r="F348" s="4" t="str">
        <f>VLOOKUP(MONTH(Data[[#This Row],[Min Notif Date]]),Lookup!$G$1:$H$12,2,0)</f>
        <v>5. May</v>
      </c>
      <c r="G348" s="4" t="str">
        <f t="shared" si="5"/>
        <v/>
      </c>
      <c r="H348" s="4" t="str">
        <f>IF(AND(Data[[#This Row],[Min Notif Time]]&gt;6,Data[[#This Row],[Min Notif Time]]&lt;17),"Business Hours","Non-Business Hours")</f>
        <v>Non-Business Hours</v>
      </c>
      <c r="I348" s="4" t="str" cm="1">
        <f t="array" ref="I348">IFERROR(VLOOKUP(Data[[#This Row],[Min Notif Date]],Lookup!$N$1:$P$11,2,0),_xlfn.IFS(VLOOKUP(WEEKDAY(Data[[#This Row],[Min Notif Date]],2),Lookup!$J$1:$L$7,3,0)="Weekend","Weekend",VLOOKUP(WEEKDAY(Data[[#This Row],[Min Notif Date]],2),Lookup!$J$1:$L$7,3,0)="Weekday","Weekday"))</f>
        <v>Weekend</v>
      </c>
      <c r="J348" s="4" t="str">
        <f>VLOOKUP(WEEKDAY(Data[[#This Row],[Min Notif Date]],2),Lookup!$J$1:$K$7,2,0)</f>
        <v>7. Sun</v>
      </c>
      <c r="K348" s="37">
        <f>ROUNDDOWN(Data[[#This Row],[PGE Notified Time]],0)</f>
        <v>45417</v>
      </c>
      <c r="L348" s="4">
        <f>HOUR(Data[[#This Row],[PGE Notified Time]])</f>
        <v>21</v>
      </c>
      <c r="M348">
        <v>107353</v>
      </c>
      <c r="N348">
        <v>2407834617</v>
      </c>
      <c r="O348" t="s">
        <v>117</v>
      </c>
      <c r="P348" t="s">
        <v>154</v>
      </c>
      <c r="Q348" s="44" t="s">
        <v>117</v>
      </c>
      <c r="R348" t="s">
        <v>119</v>
      </c>
      <c r="S348" s="1">
        <v>45417.84443287037</v>
      </c>
      <c r="T348" s="1">
        <v>45417.876435185186</v>
      </c>
      <c r="U348" s="1">
        <v>45418.136030092595</v>
      </c>
      <c r="V348" t="s">
        <v>120</v>
      </c>
      <c r="W348" t="s">
        <v>121</v>
      </c>
      <c r="X348" t="s">
        <v>160</v>
      </c>
      <c r="Y348" t="s">
        <v>123</v>
      </c>
      <c r="Z348">
        <v>128718901</v>
      </c>
      <c r="AA348" s="50">
        <v>47069288</v>
      </c>
      <c r="AB348" t="s">
        <v>124</v>
      </c>
      <c r="AC348" s="51">
        <v>419.9</v>
      </c>
    </row>
    <row r="349" spans="1:29" x14ac:dyDescent="0.25">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 s="4" t="str">
        <f>VLOOKUP(P349,Lookup!$A$1:$D$19,4,0)</f>
        <v>North Valley</v>
      </c>
      <c r="C349" s="4" t="str">
        <f>VLOOKUP(P349,Lookup!$A$1:$E$19,5,0)</f>
        <v>Region 2</v>
      </c>
      <c r="D349" s="4" t="str">
        <f>VLOOKUP(P349,Lookup!$A$1:$B$19,2,0)</f>
        <v>SA</v>
      </c>
      <c r="E349" s="4" t="str">
        <f>IF(AND((Data[[#This Row],[Min Notif Date]]&gt;$G$3),Data[[#This Row],[Min Notif Date]]&lt;$F$3),"Last Week","No")</f>
        <v>No</v>
      </c>
      <c r="F349" s="4" t="str">
        <f>VLOOKUP(MONTH(Data[[#This Row],[Min Notif Date]]),Lookup!$G$1:$H$12,2,0)</f>
        <v>3. Mar</v>
      </c>
      <c r="G349" s="4" t="str">
        <f t="shared" si="5"/>
        <v/>
      </c>
      <c r="H349" s="4" t="str">
        <f>IF(AND(Data[[#This Row],[Min Notif Time]]&gt;6,Data[[#This Row],[Min Notif Time]]&lt;17),"Business Hours","Non-Business Hours")</f>
        <v>Business Hours</v>
      </c>
      <c r="I349" s="4" t="str" cm="1">
        <f t="array" ref="I349">IFERROR(VLOOKUP(Data[[#This Row],[Min Notif Date]],Lookup!$N$1:$P$11,2,0),_xlfn.IFS(VLOOKUP(WEEKDAY(Data[[#This Row],[Min Notif Date]],2),Lookup!$J$1:$L$7,3,0)="Weekend","Weekend",VLOOKUP(WEEKDAY(Data[[#This Row],[Min Notif Date]],2),Lookup!$J$1:$L$7,3,0)="Weekday","Weekday"))</f>
        <v>Weekday</v>
      </c>
      <c r="J349" s="4" t="str">
        <f>VLOOKUP(WEEKDAY(Data[[#This Row],[Min Notif Date]],2),Lookup!$J$1:$K$7,2,0)</f>
        <v>4. Thu</v>
      </c>
      <c r="K349" s="37">
        <f>ROUNDDOWN(Data[[#This Row],[PGE Notified Time]],0)</f>
        <v>45365</v>
      </c>
      <c r="L349" s="4">
        <f>HOUR(Data[[#This Row],[PGE Notified Time]])</f>
        <v>13</v>
      </c>
      <c r="M349">
        <v>105273</v>
      </c>
      <c r="O349" t="s">
        <v>117</v>
      </c>
      <c r="P349" t="s">
        <v>175</v>
      </c>
      <c r="Q349" s="44" t="s">
        <v>117</v>
      </c>
      <c r="R349" t="s">
        <v>125</v>
      </c>
      <c r="S349" s="1" t="s">
        <v>5</v>
      </c>
      <c r="T349" s="1">
        <v>45365.545706018522</v>
      </c>
      <c r="U349" s="1">
        <v>45365.83699074074</v>
      </c>
      <c r="V349" t="s">
        <v>120</v>
      </c>
      <c r="W349" t="s">
        <v>121</v>
      </c>
      <c r="X349" t="s">
        <v>277</v>
      </c>
      <c r="Y349" t="s">
        <v>123</v>
      </c>
      <c r="Z349">
        <v>128289114</v>
      </c>
      <c r="AA349" s="50">
        <v>47039564</v>
      </c>
      <c r="AB349" t="s">
        <v>124</v>
      </c>
      <c r="AC349" s="51">
        <v>419.45</v>
      </c>
    </row>
    <row r="350" spans="1:29" x14ac:dyDescent="0.25">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 s="4" t="str">
        <f>VLOOKUP(P350,Lookup!$A$1:$D$19,4,0)</f>
        <v>North Valley</v>
      </c>
      <c r="C350" s="4" t="str">
        <f>VLOOKUP(P350,Lookup!$A$1:$E$19,5,0)</f>
        <v>Region 2</v>
      </c>
      <c r="D350" s="4" t="str">
        <f>VLOOKUP(P350,Lookup!$A$1:$B$19,2,0)</f>
        <v>SA</v>
      </c>
      <c r="E350" s="4" t="str">
        <f>IF(AND((Data[[#This Row],[Min Notif Date]]&gt;$G$3),Data[[#This Row],[Min Notif Date]]&lt;$F$3),"Last Week","No")</f>
        <v>No</v>
      </c>
      <c r="F350" s="4" t="str">
        <f>VLOOKUP(MONTH(Data[[#This Row],[Min Notif Date]]),Lookup!$G$1:$H$12,2,0)</f>
        <v>10. Oct</v>
      </c>
      <c r="G350" s="4" t="str">
        <f t="shared" si="5"/>
        <v/>
      </c>
      <c r="H350" s="4" t="str">
        <f>IF(AND(Data[[#This Row],[Min Notif Time]]&gt;6,Data[[#This Row],[Min Notif Time]]&lt;17),"Business Hours","Non-Business Hours")</f>
        <v>Business Hours</v>
      </c>
      <c r="I350" s="4" t="str" cm="1">
        <f t="array" ref="I350">IFERROR(VLOOKUP(Data[[#This Row],[Min Notif Date]],Lookup!$N$1:$P$11,2,0),_xlfn.IFS(VLOOKUP(WEEKDAY(Data[[#This Row],[Min Notif Date]],2),Lookup!$J$1:$L$7,3,0)="Weekend","Weekend",VLOOKUP(WEEKDAY(Data[[#This Row],[Min Notif Date]],2),Lookup!$J$1:$L$7,3,0)="Weekday","Weekday"))</f>
        <v>Weekday</v>
      </c>
      <c r="J350" s="4" t="str">
        <f>VLOOKUP(WEEKDAY(Data[[#This Row],[Min Notif Date]],2),Lookup!$J$1:$K$7,2,0)</f>
        <v>2. Tue</v>
      </c>
      <c r="K350" s="37">
        <f>ROUNDDOWN(Data[[#This Row],[PGE Notified Time]],0)</f>
        <v>45573</v>
      </c>
      <c r="L350" s="4">
        <f>HOUR(Data[[#This Row],[PGE Notified Time]])</f>
        <v>14</v>
      </c>
      <c r="M350">
        <v>113457</v>
      </c>
      <c r="O350" t="s">
        <v>117</v>
      </c>
      <c r="P350" t="s">
        <v>175</v>
      </c>
      <c r="Q350" s="44" t="s">
        <v>117</v>
      </c>
      <c r="R350" t="s">
        <v>215</v>
      </c>
      <c r="S350" s="1" t="s">
        <v>5</v>
      </c>
      <c r="T350" s="1">
        <v>45573.604791666665</v>
      </c>
      <c r="U350" s="1">
        <v>45573.896064814813</v>
      </c>
      <c r="V350" t="s">
        <v>120</v>
      </c>
      <c r="W350" t="s">
        <v>121</v>
      </c>
      <c r="X350" t="s">
        <v>177</v>
      </c>
      <c r="Y350" t="s">
        <v>123</v>
      </c>
      <c r="Z350">
        <v>129655472</v>
      </c>
      <c r="AA350" s="50">
        <v>47158096</v>
      </c>
      <c r="AB350" t="s">
        <v>124</v>
      </c>
      <c r="AC350" s="51">
        <v>419.43333333300001</v>
      </c>
    </row>
    <row r="351" spans="1:29" x14ac:dyDescent="0.25">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 s="4" t="str">
        <f>VLOOKUP(P351,Lookup!$A$1:$D$19,4,0)</f>
        <v>North Coast</v>
      </c>
      <c r="C351" s="4" t="str">
        <f>VLOOKUP(P351,Lookup!$A$1:$E$19,5,0)</f>
        <v>Region 1</v>
      </c>
      <c r="D351" s="4" t="str">
        <f>VLOOKUP(P351,Lookup!$A$1:$B$19,2,0)</f>
        <v>NB</v>
      </c>
      <c r="E351" s="4" t="str">
        <f>IF(AND((Data[[#This Row],[Min Notif Date]]&gt;$G$3),Data[[#This Row],[Min Notif Date]]&lt;$F$3),"Last Week","No")</f>
        <v>No</v>
      </c>
      <c r="F351" s="4" t="str">
        <f>VLOOKUP(MONTH(Data[[#This Row],[Min Notif Date]]),Lookup!$G$1:$H$12,2,0)</f>
        <v>1. Jan</v>
      </c>
      <c r="G351" s="4" t="str">
        <f t="shared" si="5"/>
        <v/>
      </c>
      <c r="H351" s="4" t="str">
        <f>IF(AND(Data[[#This Row],[Min Notif Time]]&gt;6,Data[[#This Row],[Min Notif Time]]&lt;17),"Business Hours","Non-Business Hours")</f>
        <v>Non-Business Hours</v>
      </c>
      <c r="I351" s="4" t="str" cm="1">
        <f t="array" ref="I351">IFERROR(VLOOKUP(Data[[#This Row],[Min Notif Date]],Lookup!$N$1:$P$11,2,0),_xlfn.IFS(VLOOKUP(WEEKDAY(Data[[#This Row],[Min Notif Date]],2),Lookup!$J$1:$L$7,3,0)="Weekend","Weekend",VLOOKUP(WEEKDAY(Data[[#This Row],[Min Notif Date]],2),Lookup!$J$1:$L$7,3,0)="Weekday","Weekday"))</f>
        <v>Holiday</v>
      </c>
      <c r="J351" s="4" t="str">
        <f>VLOOKUP(WEEKDAY(Data[[#This Row],[Min Notif Date]],2),Lookup!$J$1:$K$7,2,0)</f>
        <v>1. Mon</v>
      </c>
      <c r="K351" s="37">
        <f>ROUNDDOWN(Data[[#This Row],[PGE Notified Time]],0)</f>
        <v>45306</v>
      </c>
      <c r="L351" s="4">
        <f>HOUR(Data[[#This Row],[PGE Notified Time]])</f>
        <v>23</v>
      </c>
      <c r="M351">
        <v>103004</v>
      </c>
      <c r="N351" t="s">
        <v>309</v>
      </c>
      <c r="O351" t="s">
        <v>117</v>
      </c>
      <c r="P351" t="s">
        <v>126</v>
      </c>
      <c r="Q351" s="44" t="s">
        <v>117</v>
      </c>
      <c r="R351" t="s">
        <v>119</v>
      </c>
      <c r="S351" s="1">
        <v>45306.875416666669</v>
      </c>
      <c r="T351" s="1">
        <v>45306.985393518517</v>
      </c>
      <c r="U351" s="1">
        <v>45307.166666666664</v>
      </c>
      <c r="V351" t="s">
        <v>120</v>
      </c>
      <c r="W351" t="s">
        <v>121</v>
      </c>
      <c r="X351" t="s">
        <v>227</v>
      </c>
      <c r="Y351" t="s">
        <v>123</v>
      </c>
      <c r="Z351">
        <v>128044900</v>
      </c>
      <c r="AA351" s="50">
        <v>46153479</v>
      </c>
      <c r="AB351" t="s">
        <v>124</v>
      </c>
      <c r="AC351" s="51">
        <v>419.4</v>
      </c>
    </row>
    <row r="352" spans="1:29" x14ac:dyDescent="0.25">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 s="4" t="str">
        <f>VLOOKUP(P352,Lookup!$A$1:$D$19,4,0)</f>
        <v>South Bay</v>
      </c>
      <c r="C352" s="4" t="str">
        <f>VLOOKUP(P352,Lookup!$A$1:$E$19,5,0)</f>
        <v>Region 4</v>
      </c>
      <c r="D352" s="4" t="str">
        <f>VLOOKUP(P352,Lookup!$A$1:$B$19,2,0)</f>
        <v>SJ</v>
      </c>
      <c r="E352" s="4" t="str">
        <f>IF(AND((Data[[#This Row],[Min Notif Date]]&gt;$G$3),Data[[#This Row],[Min Notif Date]]&lt;$F$3),"Last Week","No")</f>
        <v>No</v>
      </c>
      <c r="F352" s="4" t="str">
        <f>VLOOKUP(MONTH(Data[[#This Row],[Min Notif Date]]),Lookup!$G$1:$H$12,2,0)</f>
        <v>10. Oct</v>
      </c>
      <c r="G352" s="4" t="str">
        <f t="shared" si="5"/>
        <v/>
      </c>
      <c r="H352" s="4" t="str">
        <f>IF(AND(Data[[#This Row],[Min Notif Time]]&gt;6,Data[[#This Row],[Min Notif Time]]&lt;17),"Business Hours","Non-Business Hours")</f>
        <v>Business Hours</v>
      </c>
      <c r="I352" s="4" t="str" cm="1">
        <f t="array" ref="I352">IFERROR(VLOOKUP(Data[[#This Row],[Min Notif Date]],Lookup!$N$1:$P$11,2,0),_xlfn.IFS(VLOOKUP(WEEKDAY(Data[[#This Row],[Min Notif Date]],2),Lookup!$J$1:$L$7,3,0)="Weekend","Weekend",VLOOKUP(WEEKDAY(Data[[#This Row],[Min Notif Date]],2),Lookup!$J$1:$L$7,3,0)="Weekday","Weekday"))</f>
        <v>Weekday</v>
      </c>
      <c r="J352" s="4" t="str">
        <f>VLOOKUP(WEEKDAY(Data[[#This Row],[Min Notif Date]],2),Lookup!$J$1:$K$7,2,0)</f>
        <v>4. Thu</v>
      </c>
      <c r="K352" s="37">
        <f>ROUNDDOWN(Data[[#This Row],[PGE Notified Time]],0)</f>
        <v>45596</v>
      </c>
      <c r="L352" s="4">
        <f>HOUR(Data[[#This Row],[PGE Notified Time]])</f>
        <v>12</v>
      </c>
      <c r="M352">
        <v>114275</v>
      </c>
      <c r="O352" t="s">
        <v>117</v>
      </c>
      <c r="P352" t="s">
        <v>145</v>
      </c>
      <c r="Q352" s="44" t="s">
        <v>117</v>
      </c>
      <c r="R352" t="s">
        <v>125</v>
      </c>
      <c r="S352" s="1" t="s">
        <v>5</v>
      </c>
      <c r="T352" s="1">
        <v>45596.500706018516</v>
      </c>
      <c r="U352" s="1">
        <v>45596.791666666664</v>
      </c>
      <c r="V352" t="s">
        <v>120</v>
      </c>
      <c r="W352" t="s">
        <v>121</v>
      </c>
      <c r="X352" t="s">
        <v>146</v>
      </c>
      <c r="Y352" t="s">
        <v>123</v>
      </c>
      <c r="Z352" t="s">
        <v>310</v>
      </c>
      <c r="AA352" s="50" t="s">
        <v>311</v>
      </c>
      <c r="AB352" t="s">
        <v>124</v>
      </c>
      <c r="AC352" s="51">
        <v>418.98333333300002</v>
      </c>
    </row>
    <row r="353" spans="1:29" x14ac:dyDescent="0.25">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 s="4" t="str">
        <f>VLOOKUP(P353,Lookup!$A$1:$D$19,4,0)</f>
        <v>North Valley</v>
      </c>
      <c r="C353" s="4" t="str">
        <f>VLOOKUP(P353,Lookup!$A$1:$E$19,5,0)</f>
        <v>Region 2</v>
      </c>
      <c r="D353" s="4" t="str">
        <f>VLOOKUP(P353,Lookup!$A$1:$B$19,2,0)</f>
        <v>SA</v>
      </c>
      <c r="E353" s="4" t="str">
        <f>IF(AND((Data[[#This Row],[Min Notif Date]]&gt;$G$3),Data[[#This Row],[Min Notif Date]]&lt;$F$3),"Last Week","No")</f>
        <v>No</v>
      </c>
      <c r="F353" s="4" t="str">
        <f>VLOOKUP(MONTH(Data[[#This Row],[Min Notif Date]]),Lookup!$G$1:$H$12,2,0)</f>
        <v>1. Jan</v>
      </c>
      <c r="G353" s="4" t="str">
        <f t="shared" si="5"/>
        <v/>
      </c>
      <c r="H353" s="4" t="str">
        <f>IF(AND(Data[[#This Row],[Min Notif Time]]&gt;6,Data[[#This Row],[Min Notif Time]]&lt;17),"Business Hours","Non-Business Hours")</f>
        <v>Non-Business Hours</v>
      </c>
      <c r="I353" s="4" t="str" cm="1">
        <f t="array" ref="I353">IFERROR(VLOOKUP(Data[[#This Row],[Min Notif Date]],Lookup!$N$1:$P$11,2,0),_xlfn.IFS(VLOOKUP(WEEKDAY(Data[[#This Row],[Min Notif Date]],2),Lookup!$J$1:$L$7,3,0)="Weekend","Weekend",VLOOKUP(WEEKDAY(Data[[#This Row],[Min Notif Date]],2),Lookup!$J$1:$L$7,3,0)="Weekday","Weekday"))</f>
        <v>Weekday</v>
      </c>
      <c r="J353" s="4" t="str">
        <f>VLOOKUP(WEEKDAY(Data[[#This Row],[Min Notif Date]],2),Lookup!$J$1:$K$7,2,0)</f>
        <v>2. Tue</v>
      </c>
      <c r="K353" s="37">
        <f>ROUNDDOWN(Data[[#This Row],[PGE Notified Time]],0)</f>
        <v>45321</v>
      </c>
      <c r="L353" s="4">
        <f>HOUR(Data[[#This Row],[PGE Notified Time]])</f>
        <v>23</v>
      </c>
      <c r="M353">
        <v>103544</v>
      </c>
      <c r="N353" t="s">
        <v>312</v>
      </c>
      <c r="O353" t="s">
        <v>117</v>
      </c>
      <c r="P353" t="s">
        <v>175</v>
      </c>
      <c r="Q353" s="44" t="s">
        <v>117</v>
      </c>
      <c r="R353" t="s">
        <v>119</v>
      </c>
      <c r="S353" s="1">
        <v>45321.959282407406</v>
      </c>
      <c r="T353" s="1">
        <v>45321.982615740744</v>
      </c>
      <c r="U353" s="1">
        <v>45322.25</v>
      </c>
      <c r="V353" t="s">
        <v>120</v>
      </c>
      <c r="W353" t="s">
        <v>121</v>
      </c>
      <c r="X353" t="s">
        <v>177</v>
      </c>
      <c r="Y353" t="s">
        <v>123</v>
      </c>
      <c r="Z353">
        <v>128114116</v>
      </c>
      <c r="AA353" s="50">
        <v>46175447</v>
      </c>
      <c r="AB353" t="s">
        <v>124</v>
      </c>
      <c r="AC353" s="51">
        <v>418.633333333</v>
      </c>
    </row>
    <row r="354" spans="1:29" x14ac:dyDescent="0.25">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 s="4" t="str">
        <f>VLOOKUP(P354,Lookup!$A$1:$D$19,4,0)</f>
        <v>Bay Area</v>
      </c>
      <c r="C354" s="4" t="str">
        <f>VLOOKUP(P354,Lookup!$A$1:$E$19,5,0)</f>
        <v>Region 3</v>
      </c>
      <c r="D354" s="4" t="str">
        <f>VLOOKUP(P354,Lookup!$A$1:$B$19,2,0)</f>
        <v>EB</v>
      </c>
      <c r="E354" s="4" t="str">
        <f>IF(AND((Data[[#This Row],[Min Notif Date]]&gt;$G$3),Data[[#This Row],[Min Notif Date]]&lt;$F$3),"Last Week","No")</f>
        <v>No</v>
      </c>
      <c r="F354" s="4" t="str">
        <f>VLOOKUP(MONTH(Data[[#This Row],[Min Notif Date]]),Lookup!$G$1:$H$12,2,0)</f>
        <v>4. Apr</v>
      </c>
      <c r="G354" s="4" t="str">
        <f t="shared" si="5"/>
        <v/>
      </c>
      <c r="H354" s="4" t="str">
        <f>IF(AND(Data[[#This Row],[Min Notif Time]]&gt;6,Data[[#This Row],[Min Notif Time]]&lt;17),"Business Hours","Non-Business Hours")</f>
        <v>Business Hours</v>
      </c>
      <c r="I354" s="4" t="str" cm="1">
        <f t="array" ref="I354">IFERROR(VLOOKUP(Data[[#This Row],[Min Notif Date]],Lookup!$N$1:$P$11,2,0),_xlfn.IFS(VLOOKUP(WEEKDAY(Data[[#This Row],[Min Notif Date]],2),Lookup!$J$1:$L$7,3,0)="Weekend","Weekend",VLOOKUP(WEEKDAY(Data[[#This Row],[Min Notif Date]],2),Lookup!$J$1:$L$7,3,0)="Weekday","Weekday"))</f>
        <v>Weekday</v>
      </c>
      <c r="J354" s="4" t="str">
        <f>VLOOKUP(WEEKDAY(Data[[#This Row],[Min Notif Date]],2),Lookup!$J$1:$K$7,2,0)</f>
        <v>2. Tue</v>
      </c>
      <c r="K354" s="37">
        <f>ROUNDDOWN(Data[[#This Row],[PGE Notified Time]],0)</f>
        <v>45391</v>
      </c>
      <c r="L354" s="4">
        <f>HOUR(Data[[#This Row],[PGE Notified Time]])</f>
        <v>10</v>
      </c>
      <c r="M354">
        <v>106296</v>
      </c>
      <c r="O354" t="s">
        <v>117</v>
      </c>
      <c r="P354" t="s">
        <v>118</v>
      </c>
      <c r="Q354" s="44" t="s">
        <v>117</v>
      </c>
      <c r="R354" t="s">
        <v>125</v>
      </c>
      <c r="S354" s="1" t="s">
        <v>5</v>
      </c>
      <c r="T354" s="1">
        <v>45391.41814814815</v>
      </c>
      <c r="U354" s="1">
        <v>45391.708819444444</v>
      </c>
      <c r="V354" t="s">
        <v>120</v>
      </c>
      <c r="W354" t="s">
        <v>121</v>
      </c>
      <c r="X354" t="s">
        <v>122</v>
      </c>
      <c r="Y354" t="s">
        <v>123</v>
      </c>
      <c r="Z354">
        <v>128497646</v>
      </c>
      <c r="AA354" s="50">
        <v>47052132</v>
      </c>
      <c r="AB354" t="s">
        <v>124</v>
      </c>
      <c r="AC354" s="51">
        <v>418.56666666699999</v>
      </c>
    </row>
    <row r="355" spans="1:29" x14ac:dyDescent="0.25">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 s="4" t="str">
        <f>VLOOKUP(P355,Lookup!$A$1:$D$19,4,0)</f>
        <v>Bay Area</v>
      </c>
      <c r="C355" s="4" t="str">
        <f>VLOOKUP(P355,Lookup!$A$1:$E$19,5,0)</f>
        <v>Region 3</v>
      </c>
      <c r="D355" s="4" t="str">
        <f>VLOOKUP(P355,Lookup!$A$1:$B$19,2,0)</f>
        <v>PN</v>
      </c>
      <c r="E355" s="4" t="str">
        <f>IF(AND((Data[[#This Row],[Min Notif Date]]&gt;$G$3),Data[[#This Row],[Min Notif Date]]&lt;$F$3),"Last Week","No")</f>
        <v>No</v>
      </c>
      <c r="F355" s="4" t="str">
        <f>VLOOKUP(MONTH(Data[[#This Row],[Min Notif Date]]),Lookup!$G$1:$H$12,2,0)</f>
        <v>12. Dec</v>
      </c>
      <c r="G355" s="4" t="str">
        <f t="shared" si="5"/>
        <v/>
      </c>
      <c r="H355" s="4" t="str">
        <f>IF(AND(Data[[#This Row],[Min Notif Time]]&gt;6,Data[[#This Row],[Min Notif Time]]&lt;17),"Business Hours","Non-Business Hours")</f>
        <v>Business Hours</v>
      </c>
      <c r="I355" s="4" t="str" cm="1">
        <f t="array" ref="I355">IFERROR(VLOOKUP(Data[[#This Row],[Min Notif Date]],Lookup!$N$1:$P$11,2,0),_xlfn.IFS(VLOOKUP(WEEKDAY(Data[[#This Row],[Min Notif Date]],2),Lookup!$J$1:$L$7,3,0)="Weekend","Weekend",VLOOKUP(WEEKDAY(Data[[#This Row],[Min Notif Date]],2),Lookup!$J$1:$L$7,3,0)="Weekday","Weekday"))</f>
        <v>Weekday</v>
      </c>
      <c r="J355" s="4" t="str">
        <f>VLOOKUP(WEEKDAY(Data[[#This Row],[Min Notif Date]],2),Lookup!$J$1:$K$7,2,0)</f>
        <v>3. Wed</v>
      </c>
      <c r="K355" s="37">
        <f>ROUNDDOWN(Data[[#This Row],[PGE Notified Time]],0)</f>
        <v>45637</v>
      </c>
      <c r="L355" s="4">
        <f>HOUR(Data[[#This Row],[PGE Notified Time]])</f>
        <v>16</v>
      </c>
      <c r="M355">
        <v>115717</v>
      </c>
      <c r="N355">
        <v>6501690752</v>
      </c>
      <c r="O355" t="s">
        <v>117</v>
      </c>
      <c r="P355" t="s">
        <v>165</v>
      </c>
      <c r="Q355" s="44" t="s">
        <v>117</v>
      </c>
      <c r="R355" t="s">
        <v>119</v>
      </c>
      <c r="S355" s="1">
        <v>45637.638043981482</v>
      </c>
      <c r="T355" s="1">
        <v>45637.68074074074</v>
      </c>
      <c r="U355" s="1">
        <v>45637.927314814813</v>
      </c>
      <c r="V355" t="s">
        <v>120</v>
      </c>
      <c r="W355" t="s">
        <v>121</v>
      </c>
      <c r="X355" t="s">
        <v>313</v>
      </c>
      <c r="Y355" t="s">
        <v>123</v>
      </c>
      <c r="Z355">
        <v>129928460</v>
      </c>
      <c r="AA355" s="50">
        <v>35605323</v>
      </c>
      <c r="AB355" t="s">
        <v>124</v>
      </c>
      <c r="AC355" s="51">
        <v>416.55</v>
      </c>
    </row>
    <row r="356" spans="1:29" x14ac:dyDescent="0.25">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South Bay</v>
      </c>
      <c r="C356" s="4" t="str">
        <f>VLOOKUP(P356,Lookup!$A$1:$E$19,5,0)</f>
        <v>Region 4</v>
      </c>
      <c r="D356" s="4" t="str">
        <f>VLOOKUP(P356,Lookup!$A$1:$B$19,2,0)</f>
        <v>SJ</v>
      </c>
      <c r="E356" s="4" t="str">
        <f>IF(AND((Data[[#This Row],[Min Notif Date]]&gt;$G$3),Data[[#This Row],[Min Notif Date]]&lt;$F$3),"Last Week","No")</f>
        <v>No</v>
      </c>
      <c r="F356" s="4" t="str">
        <f>VLOOKUP(MONTH(Data[[#This Row],[Min Notif Date]]),Lookup!$G$1:$H$12,2,0)</f>
        <v>2. Feb</v>
      </c>
      <c r="G356" s="4" t="str">
        <f t="shared" si="5"/>
        <v/>
      </c>
      <c r="H356" s="4" t="str">
        <f>IF(AND(Data[[#This Row],[Min Notif Time]]&gt;6,Data[[#This Row],[Min Notif Time]]&lt;17),"Business Hours","Non-Business Hours")</f>
        <v>Business Hours</v>
      </c>
      <c r="I356" s="4" t="str" cm="1">
        <f t="array" ref="I356">IFERROR(VLOOKUP(Data[[#This Row],[Min Notif Date]],Lookup!$N$1:$P$11,2,0),_xlfn.IFS(VLOOKUP(WEEKDAY(Data[[#This Row],[Min Notif Date]],2),Lookup!$J$1:$L$7,3,0)="Weekend","Weekend",VLOOKUP(WEEKDAY(Data[[#This Row],[Min Notif Date]],2),Lookup!$J$1:$L$7,3,0)="Weekday","Weekday"))</f>
        <v>Weekday</v>
      </c>
      <c r="J356" s="4" t="str">
        <f>VLOOKUP(WEEKDAY(Data[[#This Row],[Min Notif Date]],2),Lookup!$J$1:$K$7,2,0)</f>
        <v>4. Thu</v>
      </c>
      <c r="K356" s="37">
        <f>ROUNDDOWN(Data[[#This Row],[PGE Notified Time]],0)</f>
        <v>45330</v>
      </c>
      <c r="L356" s="4">
        <f>HOUR(Data[[#This Row],[PGE Notified Time]])</f>
        <v>16</v>
      </c>
      <c r="M356">
        <v>103881</v>
      </c>
      <c r="N356">
        <v>8270016833</v>
      </c>
      <c r="O356" t="s">
        <v>117</v>
      </c>
      <c r="P356" t="s">
        <v>145</v>
      </c>
      <c r="Q356" s="44" t="s">
        <v>117</v>
      </c>
      <c r="R356" t="s">
        <v>119</v>
      </c>
      <c r="S356" s="1">
        <v>45330.628020833334</v>
      </c>
      <c r="T356" s="1">
        <v>45330.672384259262</v>
      </c>
      <c r="U356" s="1">
        <v>45330.916851851849</v>
      </c>
      <c r="V356" t="s">
        <v>120</v>
      </c>
      <c r="W356" t="s">
        <v>121</v>
      </c>
      <c r="X356" t="s">
        <v>146</v>
      </c>
      <c r="Y356" t="s">
        <v>123</v>
      </c>
      <c r="Z356">
        <v>128169055</v>
      </c>
      <c r="AA356" s="50">
        <v>35531651</v>
      </c>
      <c r="AB356" t="s">
        <v>124</v>
      </c>
      <c r="AC356" s="51">
        <v>415.91666666700002</v>
      </c>
    </row>
    <row r="357" spans="1:29" x14ac:dyDescent="0.25">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Bay Area</v>
      </c>
      <c r="C357" s="4" t="str">
        <f>VLOOKUP(P357,Lookup!$A$1:$E$19,5,0)</f>
        <v>Region 3</v>
      </c>
      <c r="D357" s="4" t="str">
        <f>VLOOKUP(P357,Lookup!$A$1:$B$19,2,0)</f>
        <v>EB</v>
      </c>
      <c r="E357" s="4" t="str">
        <f>IF(AND((Data[[#This Row],[Min Notif Date]]&gt;$G$3),Data[[#This Row],[Min Notif Date]]&lt;$F$3),"Last Week","No")</f>
        <v>No</v>
      </c>
      <c r="F357" s="4" t="str">
        <f>VLOOKUP(MONTH(Data[[#This Row],[Min Notif Date]]),Lookup!$G$1:$H$12,2,0)</f>
        <v>3. Mar</v>
      </c>
      <c r="G357" s="4" t="str">
        <f t="shared" si="5"/>
        <v/>
      </c>
      <c r="H357" s="4" t="str">
        <f>IF(AND(Data[[#This Row],[Min Notif Time]]&gt;6,Data[[#This Row],[Min Notif Time]]&lt;17),"Business Hours","Non-Business Hours")</f>
        <v>Business Hours</v>
      </c>
      <c r="I357" s="4" t="str" cm="1">
        <f t="array" ref="I357">IFERROR(VLOOKUP(Data[[#This Row],[Min Notif Date]],Lookup!$N$1:$P$11,2,0),_xlfn.IFS(VLOOKUP(WEEKDAY(Data[[#This Row],[Min Notif Date]],2),Lookup!$J$1:$L$7,3,0)="Weekend","Weekend",VLOOKUP(WEEKDAY(Data[[#This Row],[Min Notif Date]],2),Lookup!$J$1:$L$7,3,0)="Weekday","Weekday"))</f>
        <v>Weekday</v>
      </c>
      <c r="J357" s="4" t="str">
        <f>VLOOKUP(WEEKDAY(Data[[#This Row],[Min Notif Date]],2),Lookup!$J$1:$K$7,2,0)</f>
        <v>5. Fri</v>
      </c>
      <c r="K357" s="37">
        <f>ROUNDDOWN(Data[[#This Row],[PGE Notified Time]],0)</f>
        <v>45359</v>
      </c>
      <c r="L357" s="4">
        <f>HOUR(Data[[#This Row],[PGE Notified Time]])</f>
        <v>10</v>
      </c>
      <c r="M357">
        <v>105044</v>
      </c>
      <c r="O357" t="s">
        <v>117</v>
      </c>
      <c r="P357" t="s">
        <v>118</v>
      </c>
      <c r="Q357" s="44" t="s">
        <v>117</v>
      </c>
      <c r="R357" t="s">
        <v>125</v>
      </c>
      <c r="S357" s="1" t="s">
        <v>5</v>
      </c>
      <c r="T357" s="1">
        <v>45359.41983796296</v>
      </c>
      <c r="U357" s="1">
        <v>45359.708333333336</v>
      </c>
      <c r="V357" t="s">
        <v>120</v>
      </c>
      <c r="W357" t="s">
        <v>121</v>
      </c>
      <c r="X357" t="s">
        <v>122</v>
      </c>
      <c r="Y357" t="s">
        <v>123</v>
      </c>
      <c r="Z357">
        <v>128255740</v>
      </c>
      <c r="AA357" s="50">
        <v>47035848</v>
      </c>
      <c r="AB357" t="s">
        <v>124</v>
      </c>
      <c r="AC357" s="51">
        <v>415.43333333300001</v>
      </c>
    </row>
    <row r="358" spans="1:29" x14ac:dyDescent="0.25">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Bay Area</v>
      </c>
      <c r="C358" s="4" t="str">
        <f>VLOOKUP(P358,Lookup!$A$1:$E$19,5,0)</f>
        <v>Region 3</v>
      </c>
      <c r="D358" s="4" t="str">
        <f>VLOOKUP(P358,Lookup!$A$1:$B$19,2,0)</f>
        <v>MI</v>
      </c>
      <c r="E358" s="4" t="str">
        <f>IF(AND((Data[[#This Row],[Min Notif Date]]&gt;$G$3),Data[[#This Row],[Min Notif Date]]&lt;$F$3),"Last Week","No")</f>
        <v>No</v>
      </c>
      <c r="F358" s="4" t="str">
        <f>VLOOKUP(MONTH(Data[[#This Row],[Min Notif Date]]),Lookup!$G$1:$H$12,2,0)</f>
        <v>2. Feb</v>
      </c>
      <c r="G358" s="4" t="str">
        <f t="shared" si="5"/>
        <v/>
      </c>
      <c r="H358" s="4" t="str">
        <f>IF(AND(Data[[#This Row],[Min Notif Time]]&gt;6,Data[[#This Row],[Min Notif Time]]&lt;17),"Business Hours","Non-Business Hours")</f>
        <v>Business Hours</v>
      </c>
      <c r="I358" s="4" t="str" cm="1">
        <f t="array" ref="I358">IFERROR(VLOOKUP(Data[[#This Row],[Min Notif Date]],Lookup!$N$1:$P$11,2,0),_xlfn.IFS(VLOOKUP(WEEKDAY(Data[[#This Row],[Min Notif Date]],2),Lookup!$J$1:$L$7,3,0)="Weekend","Weekend",VLOOKUP(WEEKDAY(Data[[#This Row],[Min Notif Date]],2),Lookup!$J$1:$L$7,3,0)="Weekday","Weekday"))</f>
        <v>Weekday</v>
      </c>
      <c r="J358" s="4" t="str">
        <f>VLOOKUP(WEEKDAY(Data[[#This Row],[Min Notif Date]],2),Lookup!$J$1:$K$7,2,0)</f>
        <v>2. Tue</v>
      </c>
      <c r="K358" s="37">
        <f>ROUNDDOWN(Data[[#This Row],[PGE Notified Time]],0)</f>
        <v>45335</v>
      </c>
      <c r="L358" s="4">
        <f>HOUR(Data[[#This Row],[PGE Notified Time]])</f>
        <v>12</v>
      </c>
      <c r="M358">
        <v>104119</v>
      </c>
      <c r="O358" t="s">
        <v>117</v>
      </c>
      <c r="P358" t="s">
        <v>154</v>
      </c>
      <c r="Q358" s="44" t="s">
        <v>117</v>
      </c>
      <c r="R358" t="s">
        <v>119</v>
      </c>
      <c r="S358" s="1" t="s">
        <v>5</v>
      </c>
      <c r="T358" s="1">
        <v>45335.524953703702</v>
      </c>
      <c r="U358" s="1">
        <v>45335.813067129631</v>
      </c>
      <c r="V358" t="s">
        <v>120</v>
      </c>
      <c r="W358" t="s">
        <v>121</v>
      </c>
      <c r="X358" t="s">
        <v>174</v>
      </c>
      <c r="Y358" t="s">
        <v>123</v>
      </c>
      <c r="Z358">
        <v>128173167</v>
      </c>
      <c r="AA358" s="50">
        <v>35531878</v>
      </c>
      <c r="AB358" t="s">
        <v>124</v>
      </c>
      <c r="AC358" s="51">
        <v>414.883333333</v>
      </c>
    </row>
    <row r="359" spans="1:29" x14ac:dyDescent="0.25">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 s="4" t="str">
        <f>VLOOKUP(P359,Lookup!$A$1:$D$19,4,0)</f>
        <v>North Valley</v>
      </c>
      <c r="C359" s="4" t="str">
        <f>VLOOKUP(P359,Lookup!$A$1:$E$19,5,0)</f>
        <v>Region 2</v>
      </c>
      <c r="D359" s="4" t="str">
        <f>VLOOKUP(P359,Lookup!$A$1:$B$19,2,0)</f>
        <v>SA</v>
      </c>
      <c r="E359" s="4" t="str">
        <f>IF(AND((Data[[#This Row],[Min Notif Date]]&gt;$G$3),Data[[#This Row],[Min Notif Date]]&lt;$F$3),"Last Week","No")</f>
        <v>No</v>
      </c>
      <c r="F359" s="4" t="str">
        <f>VLOOKUP(MONTH(Data[[#This Row],[Min Notif Date]]),Lookup!$G$1:$H$12,2,0)</f>
        <v>2. Feb</v>
      </c>
      <c r="G359" s="4" t="str">
        <f t="shared" si="5"/>
        <v/>
      </c>
      <c r="H359" s="4" t="str">
        <f>IF(AND(Data[[#This Row],[Min Notif Time]]&gt;6,Data[[#This Row],[Min Notif Time]]&lt;17),"Business Hours","Non-Business Hours")</f>
        <v>Business Hours</v>
      </c>
      <c r="I359" s="4" t="str" cm="1">
        <f t="array" ref="I359">IFERROR(VLOOKUP(Data[[#This Row],[Min Notif Date]],Lookup!$N$1:$P$11,2,0),_xlfn.IFS(VLOOKUP(WEEKDAY(Data[[#This Row],[Min Notif Date]],2),Lookup!$J$1:$L$7,3,0)="Weekend","Weekend",VLOOKUP(WEEKDAY(Data[[#This Row],[Min Notif Date]],2),Lookup!$J$1:$L$7,3,0)="Weekday","Weekday"))</f>
        <v>Weekday</v>
      </c>
      <c r="J359" s="4" t="str">
        <f>VLOOKUP(WEEKDAY(Data[[#This Row],[Min Notif Date]],2),Lookup!$J$1:$K$7,2,0)</f>
        <v>1. Mon</v>
      </c>
      <c r="K359" s="37">
        <f>ROUNDDOWN(Data[[#This Row],[PGE Notified Time]],0)</f>
        <v>45327</v>
      </c>
      <c r="L359" s="4">
        <f>HOUR(Data[[#This Row],[PGE Notified Time]])</f>
        <v>9</v>
      </c>
      <c r="M359">
        <v>103740</v>
      </c>
      <c r="O359" t="s">
        <v>117</v>
      </c>
      <c r="P359" t="s">
        <v>175</v>
      </c>
      <c r="Q359" s="44" t="s">
        <v>117</v>
      </c>
      <c r="R359" t="s">
        <v>239</v>
      </c>
      <c r="S359" s="1" t="s">
        <v>5</v>
      </c>
      <c r="T359" s="1">
        <v>45327.389745370368</v>
      </c>
      <c r="U359" s="1">
        <v>45327.677847222221</v>
      </c>
      <c r="V359" t="s">
        <v>120</v>
      </c>
      <c r="W359" t="s">
        <v>121</v>
      </c>
      <c r="X359" t="s">
        <v>277</v>
      </c>
      <c r="Y359" t="s">
        <v>123</v>
      </c>
      <c r="AA359" s="50"/>
      <c r="AB359" t="s">
        <v>124</v>
      </c>
      <c r="AC359" s="51">
        <v>414.866666667</v>
      </c>
    </row>
    <row r="360" spans="1:29" x14ac:dyDescent="0.25">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Bay Area</v>
      </c>
      <c r="C360" s="4" t="str">
        <f>VLOOKUP(P360,Lookup!$A$1:$E$19,5,0)</f>
        <v>Region 3</v>
      </c>
      <c r="D360" s="4" t="str">
        <f>VLOOKUP(P360,Lookup!$A$1:$B$19,2,0)</f>
        <v>EB</v>
      </c>
      <c r="E360" s="4" t="str">
        <f>IF(AND((Data[[#This Row],[Min Notif Date]]&gt;$G$3),Data[[#This Row],[Min Notif Date]]&lt;$F$3),"Last Week","No")</f>
        <v>No</v>
      </c>
      <c r="F360" s="4" t="str">
        <f>VLOOKUP(MONTH(Data[[#This Row],[Min Notif Date]]),Lookup!$G$1:$H$12,2,0)</f>
        <v>1. Jan</v>
      </c>
      <c r="G360" s="4" t="str">
        <f t="shared" si="5"/>
        <v/>
      </c>
      <c r="H360" s="4" t="str">
        <f>IF(AND(Data[[#This Row],[Min Notif Time]]&gt;6,Data[[#This Row],[Min Notif Time]]&lt;17),"Business Hours","Non-Business Hours")</f>
        <v>Business Hours</v>
      </c>
      <c r="I360" s="4" t="str" cm="1">
        <f t="array" ref="I360">IFERROR(VLOOKUP(Data[[#This Row],[Min Notif Date]],Lookup!$N$1:$P$11,2,0),_xlfn.IFS(VLOOKUP(WEEKDAY(Data[[#This Row],[Min Notif Date]],2),Lookup!$J$1:$L$7,3,0)="Weekend","Weekend",VLOOKUP(WEEKDAY(Data[[#This Row],[Min Notif Date]],2),Lookup!$J$1:$L$7,3,0)="Weekday","Weekday"))</f>
        <v>Weekday</v>
      </c>
      <c r="J360" s="4" t="str">
        <f>VLOOKUP(WEEKDAY(Data[[#This Row],[Min Notif Date]],2),Lookup!$J$1:$K$7,2,0)</f>
        <v>1. Mon</v>
      </c>
      <c r="K360" s="37">
        <f>ROUNDDOWN(Data[[#This Row],[PGE Notified Time]],0)</f>
        <v>45299</v>
      </c>
      <c r="L360" s="4">
        <f>HOUR(Data[[#This Row],[PGE Notified Time]])</f>
        <v>9</v>
      </c>
      <c r="M360">
        <v>102744</v>
      </c>
      <c r="O360" t="s">
        <v>117</v>
      </c>
      <c r="P360" t="s">
        <v>118</v>
      </c>
      <c r="Q360" s="44" t="s">
        <v>117</v>
      </c>
      <c r="R360" t="s">
        <v>125</v>
      </c>
      <c r="S360" s="1" t="s">
        <v>5</v>
      </c>
      <c r="T360" s="1">
        <v>45299.378622685188</v>
      </c>
      <c r="U360" s="1">
        <v>45299.666666666664</v>
      </c>
      <c r="V360" t="s">
        <v>120</v>
      </c>
      <c r="W360" t="s">
        <v>121</v>
      </c>
      <c r="X360" t="s">
        <v>143</v>
      </c>
      <c r="Y360" t="s">
        <v>123</v>
      </c>
      <c r="Z360">
        <v>128009558</v>
      </c>
      <c r="AA360" s="50">
        <v>46132366</v>
      </c>
      <c r="AB360" t="s">
        <v>124</v>
      </c>
      <c r="AC360" s="51">
        <v>414.78333333299997</v>
      </c>
    </row>
    <row r="361" spans="1:29" x14ac:dyDescent="0.25">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Valley</v>
      </c>
      <c r="C361" s="4" t="str">
        <f>VLOOKUP(P361,Lookup!$A$1:$E$19,5,0)</f>
        <v>Region 2</v>
      </c>
      <c r="D361" s="4" t="str">
        <f>VLOOKUP(P361,Lookup!$A$1:$B$19,2,0)</f>
        <v>SA</v>
      </c>
      <c r="E361" s="4" t="str">
        <f>IF(AND((Data[[#This Row],[Min Notif Date]]&gt;$G$3),Data[[#This Row],[Min Notif Date]]&lt;$F$3),"Last Week","No")</f>
        <v>No</v>
      </c>
      <c r="F361" s="4" t="str">
        <f>VLOOKUP(MONTH(Data[[#This Row],[Min Notif Date]]),Lookup!$G$1:$H$12,2,0)</f>
        <v>2. Feb</v>
      </c>
      <c r="G361" s="4" t="str">
        <f t="shared" si="5"/>
        <v/>
      </c>
      <c r="H361" s="4" t="str">
        <f>IF(AND(Data[[#This Row],[Min Notif Time]]&gt;6,Data[[#This Row],[Min Notif Time]]&lt;17),"Business Hours","Non-Business Hours")</f>
        <v>Business Hours</v>
      </c>
      <c r="I361" s="4" t="str" cm="1">
        <f t="array" ref="I361">IFERROR(VLOOKUP(Data[[#This Row],[Min Notif Date]],Lookup!$N$1:$P$11,2,0),_xlfn.IFS(VLOOKUP(WEEKDAY(Data[[#This Row],[Min Notif Date]],2),Lookup!$J$1:$L$7,3,0)="Weekend","Weekend",VLOOKUP(WEEKDAY(Data[[#This Row],[Min Notif Date]],2),Lookup!$J$1:$L$7,3,0)="Weekday","Weekday"))</f>
        <v>Weekend</v>
      </c>
      <c r="J361" s="4" t="str">
        <f>VLOOKUP(WEEKDAY(Data[[#This Row],[Min Notif Date]],2),Lookup!$J$1:$K$7,2,0)</f>
        <v>6. Sat</v>
      </c>
      <c r="K361" s="37">
        <f>ROUNDDOWN(Data[[#This Row],[PGE Notified Time]],0)</f>
        <v>45332</v>
      </c>
      <c r="L361" s="4">
        <f>HOUR(Data[[#This Row],[PGE Notified Time]])</f>
        <v>10</v>
      </c>
      <c r="M361">
        <v>103969</v>
      </c>
      <c r="O361" t="s">
        <v>117</v>
      </c>
      <c r="P361" t="s">
        <v>175</v>
      </c>
      <c r="Q361" s="44" t="s">
        <v>117</v>
      </c>
      <c r="R361" t="s">
        <v>119</v>
      </c>
      <c r="S361" s="1" t="s">
        <v>5</v>
      </c>
      <c r="T361" s="1">
        <v>45332.421203703707</v>
      </c>
      <c r="U361" s="1">
        <v>45332.70890046296</v>
      </c>
      <c r="V361" t="s">
        <v>120</v>
      </c>
      <c r="W361" t="s">
        <v>121</v>
      </c>
      <c r="X361" t="s">
        <v>277</v>
      </c>
      <c r="Y361" t="s">
        <v>123</v>
      </c>
      <c r="AA361" s="50"/>
      <c r="AB361" t="s">
        <v>124</v>
      </c>
      <c r="AC361" s="51">
        <v>414.28333333299997</v>
      </c>
    </row>
    <row r="362" spans="1:29" x14ac:dyDescent="0.25">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Bay Area</v>
      </c>
      <c r="C362" s="4" t="str">
        <f>VLOOKUP(P362,Lookup!$A$1:$E$19,5,0)</f>
        <v>Region 3</v>
      </c>
      <c r="D362" s="4" t="str">
        <f>VLOOKUP(P362,Lookup!$A$1:$B$19,2,0)</f>
        <v>MI</v>
      </c>
      <c r="E362" s="4" t="str">
        <f>IF(AND((Data[[#This Row],[Min Notif Date]]&gt;$G$3),Data[[#This Row],[Min Notif Date]]&lt;$F$3),"Last Week","No")</f>
        <v>No</v>
      </c>
      <c r="F362" s="4" t="str">
        <f>VLOOKUP(MONTH(Data[[#This Row],[Min Notif Date]]),Lookup!$G$1:$H$12,2,0)</f>
        <v>3. Mar</v>
      </c>
      <c r="G362" s="4" t="str">
        <f t="shared" si="5"/>
        <v/>
      </c>
      <c r="H362" s="4" t="str">
        <f>IF(AND(Data[[#This Row],[Min Notif Time]]&gt;6,Data[[#This Row],[Min Notif Time]]&lt;17),"Business Hours","Non-Business Hours")</f>
        <v>Non-Business Hours</v>
      </c>
      <c r="I362" s="4" t="str" cm="1">
        <f t="array" ref="I362">IFERROR(VLOOKUP(Data[[#This Row],[Min Notif Date]],Lookup!$N$1:$P$11,2,0),_xlfn.IFS(VLOOKUP(WEEKDAY(Data[[#This Row],[Min Notif Date]],2),Lookup!$J$1:$L$7,3,0)="Weekend","Weekend",VLOOKUP(WEEKDAY(Data[[#This Row],[Min Notif Date]],2),Lookup!$J$1:$L$7,3,0)="Weekday","Weekday"))</f>
        <v>Weekday</v>
      </c>
      <c r="J362" s="4" t="str">
        <f>VLOOKUP(WEEKDAY(Data[[#This Row],[Min Notif Date]],2),Lookup!$J$1:$K$7,2,0)</f>
        <v>1. Mon</v>
      </c>
      <c r="K362" s="37">
        <f>ROUNDDOWN(Data[[#This Row],[PGE Notified Time]],0)</f>
        <v>45355</v>
      </c>
      <c r="L362" s="4">
        <f>HOUR(Data[[#This Row],[PGE Notified Time]])</f>
        <v>18</v>
      </c>
      <c r="M362">
        <v>104849</v>
      </c>
      <c r="N362">
        <v>2462964005</v>
      </c>
      <c r="O362" t="s">
        <v>117</v>
      </c>
      <c r="P362" t="s">
        <v>154</v>
      </c>
      <c r="Q362" s="44" t="s">
        <v>117</v>
      </c>
      <c r="R362" t="s">
        <v>119</v>
      </c>
      <c r="S362" s="1">
        <v>45355.692175925928</v>
      </c>
      <c r="T362" s="1">
        <v>45355.787106481483</v>
      </c>
      <c r="U362" s="1">
        <v>45355.979166666664</v>
      </c>
      <c r="V362" t="s">
        <v>120</v>
      </c>
      <c r="W362" t="s">
        <v>121</v>
      </c>
      <c r="X362" t="s">
        <v>229</v>
      </c>
      <c r="Y362" t="s">
        <v>123</v>
      </c>
      <c r="Z362">
        <v>128239490</v>
      </c>
      <c r="AA362" s="50">
        <v>35535354</v>
      </c>
      <c r="AB362" t="s">
        <v>124</v>
      </c>
      <c r="AC362" s="51">
        <v>413.26666666699998</v>
      </c>
    </row>
    <row r="363" spans="1:29" x14ac:dyDescent="0.25">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Bay Area</v>
      </c>
      <c r="C363" s="4" t="str">
        <f>VLOOKUP(P363,Lookup!$A$1:$E$19,5,0)</f>
        <v>Region 3</v>
      </c>
      <c r="D363" s="4" t="str">
        <f>VLOOKUP(P363,Lookup!$A$1:$B$19,2,0)</f>
        <v>EB</v>
      </c>
      <c r="E363" s="4" t="str">
        <f>IF(AND((Data[[#This Row],[Min Notif Date]]&gt;$G$3),Data[[#This Row],[Min Notif Date]]&lt;$F$3),"Last Week","No")</f>
        <v>No</v>
      </c>
      <c r="F363" s="4" t="str">
        <f>VLOOKUP(MONTH(Data[[#This Row],[Min Notif Date]]),Lookup!$G$1:$H$12,2,0)</f>
        <v>3. Mar</v>
      </c>
      <c r="G363" s="4" t="str">
        <f t="shared" si="5"/>
        <v/>
      </c>
      <c r="H363" s="4" t="str">
        <f>IF(AND(Data[[#This Row],[Min Notif Time]]&gt;6,Data[[#This Row],[Min Notif Time]]&lt;17),"Business Hours","Non-Business Hours")</f>
        <v>Non-Business Hours</v>
      </c>
      <c r="I363" s="4" t="str" cm="1">
        <f t="array" ref="I363">IFERROR(VLOOKUP(Data[[#This Row],[Min Notif Date]],Lookup!$N$1:$P$11,2,0),_xlfn.IFS(VLOOKUP(WEEKDAY(Data[[#This Row],[Min Notif Date]],2),Lookup!$J$1:$L$7,3,0)="Weekend","Weekend",VLOOKUP(WEEKDAY(Data[[#This Row],[Min Notif Date]],2),Lookup!$J$1:$L$7,3,0)="Weekday","Weekday"))</f>
        <v>Weekday</v>
      </c>
      <c r="J363" s="4" t="str">
        <f>VLOOKUP(WEEKDAY(Data[[#This Row],[Min Notif Date]],2),Lookup!$J$1:$K$7,2,0)</f>
        <v>3. Wed</v>
      </c>
      <c r="K363" s="37">
        <f>ROUNDDOWN(Data[[#This Row],[PGE Notified Time]],0)</f>
        <v>45357</v>
      </c>
      <c r="L363" s="4">
        <f>HOUR(Data[[#This Row],[PGE Notified Time]])</f>
        <v>20</v>
      </c>
      <c r="M363">
        <v>104947</v>
      </c>
      <c r="N363">
        <v>3255167617</v>
      </c>
      <c r="O363" t="s">
        <v>117</v>
      </c>
      <c r="P363" t="s">
        <v>118</v>
      </c>
      <c r="Q363" s="44" t="s">
        <v>117</v>
      </c>
      <c r="R363" t="s">
        <v>119</v>
      </c>
      <c r="S363" s="1">
        <v>45357.713553240741</v>
      </c>
      <c r="T363" s="1">
        <v>45357.836817129632</v>
      </c>
      <c r="U363" s="1">
        <v>45358.000381944446</v>
      </c>
      <c r="V363" t="s">
        <v>120</v>
      </c>
      <c r="W363" t="s">
        <v>121</v>
      </c>
      <c r="X363" t="s">
        <v>144</v>
      </c>
      <c r="Y363" t="s">
        <v>123</v>
      </c>
      <c r="Z363">
        <v>128248572</v>
      </c>
      <c r="AA363" s="50">
        <v>47034619</v>
      </c>
      <c r="AB363" t="s">
        <v>124</v>
      </c>
      <c r="AC363" s="51">
        <v>413.03333333299997</v>
      </c>
    </row>
    <row r="364" spans="1:29" x14ac:dyDescent="0.25">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Bay Area</v>
      </c>
      <c r="C364" s="4" t="str">
        <f>VLOOKUP(P364,Lookup!$A$1:$E$19,5,0)</f>
        <v>Region 3</v>
      </c>
      <c r="D364" s="4" t="str">
        <f>VLOOKUP(P364,Lookup!$A$1:$B$19,2,0)</f>
        <v>DI</v>
      </c>
      <c r="E364" s="4" t="str">
        <f>IF(AND((Data[[#This Row],[Min Notif Date]]&gt;$G$3),Data[[#This Row],[Min Notif Date]]&lt;$F$3),"Last Week","No")</f>
        <v>No</v>
      </c>
      <c r="F364" s="4" t="str">
        <f>VLOOKUP(MONTH(Data[[#This Row],[Min Notif Date]]),Lookup!$G$1:$H$12,2,0)</f>
        <v>6. Jun</v>
      </c>
      <c r="G364" s="4" t="str">
        <f t="shared" si="5"/>
        <v/>
      </c>
      <c r="H364" s="4" t="str">
        <f>IF(AND(Data[[#This Row],[Min Notif Time]]&gt;6,Data[[#This Row],[Min Notif Time]]&lt;17),"Business Hours","Non-Business Hours")</f>
        <v>Business Hours</v>
      </c>
      <c r="I364" s="4" t="str" cm="1">
        <f t="array" ref="I364">IFERROR(VLOOKUP(Data[[#This Row],[Min Notif Date]],Lookup!$N$1:$P$11,2,0),_xlfn.IFS(VLOOKUP(WEEKDAY(Data[[#This Row],[Min Notif Date]],2),Lookup!$J$1:$L$7,3,0)="Weekend","Weekend",VLOOKUP(WEEKDAY(Data[[#This Row],[Min Notif Date]],2),Lookup!$J$1:$L$7,3,0)="Weekday","Weekday"))</f>
        <v>Weekday</v>
      </c>
      <c r="J364" s="4" t="str">
        <f>VLOOKUP(WEEKDAY(Data[[#This Row],[Min Notif Date]],2),Lookup!$J$1:$K$7,2,0)</f>
        <v>1. Mon</v>
      </c>
      <c r="K364" s="37">
        <f>ROUNDDOWN(Data[[#This Row],[PGE Notified Time]],0)</f>
        <v>45446</v>
      </c>
      <c r="L364" s="4">
        <f>HOUR(Data[[#This Row],[PGE Notified Time]])</f>
        <v>13</v>
      </c>
      <c r="M364">
        <v>108421</v>
      </c>
      <c r="N364">
        <v>1521344131</v>
      </c>
      <c r="O364" t="s">
        <v>117</v>
      </c>
      <c r="P364" t="s">
        <v>141</v>
      </c>
      <c r="Q364" s="44" t="s">
        <v>117</v>
      </c>
      <c r="R364" t="s">
        <v>119</v>
      </c>
      <c r="S364" s="1">
        <v>45446.526053240741</v>
      </c>
      <c r="T364" s="1">
        <v>45446.556597222225</v>
      </c>
      <c r="U364" s="1">
        <v>45446.8125</v>
      </c>
      <c r="V364" t="s">
        <v>120</v>
      </c>
      <c r="W364" t="s">
        <v>121</v>
      </c>
      <c r="X364" t="s">
        <v>314</v>
      </c>
      <c r="Y364" t="s">
        <v>123</v>
      </c>
      <c r="Z364">
        <v>129022988</v>
      </c>
      <c r="AA364" s="50">
        <v>35558377</v>
      </c>
      <c r="AB364" t="s">
        <v>124</v>
      </c>
      <c r="AC364" s="51">
        <v>412.48333333300002</v>
      </c>
    </row>
    <row r="365" spans="1:29" x14ac:dyDescent="0.25">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 s="4" t="str">
        <f>VLOOKUP(P365,Lookup!$A$1:$D$19,4,0)</f>
        <v>North Valley</v>
      </c>
      <c r="C365" s="4" t="str">
        <f>VLOOKUP(P365,Lookup!$A$1:$E$19,5,0)</f>
        <v>Region 2</v>
      </c>
      <c r="D365" s="4" t="str">
        <f>VLOOKUP(P365,Lookup!$A$1:$B$19,2,0)</f>
        <v>SI</v>
      </c>
      <c r="E365" s="4" t="str">
        <f>IF(AND((Data[[#This Row],[Min Notif Date]]&gt;$G$3),Data[[#This Row],[Min Notif Date]]&lt;$F$3),"Last Week","No")</f>
        <v>No</v>
      </c>
      <c r="F365" s="4" t="str">
        <f>VLOOKUP(MONTH(Data[[#This Row],[Min Notif Date]]),Lookup!$G$1:$H$12,2,0)</f>
        <v>2. Feb</v>
      </c>
      <c r="G365" s="4" t="str">
        <f t="shared" si="5"/>
        <v/>
      </c>
      <c r="H365" s="4" t="str">
        <f>IF(AND(Data[[#This Row],[Min Notif Time]]&gt;6,Data[[#This Row],[Min Notif Time]]&lt;17),"Business Hours","Non-Business Hours")</f>
        <v>Business Hours</v>
      </c>
      <c r="I365" s="4" t="str" cm="1">
        <f t="array" ref="I365">IFERROR(VLOOKUP(Data[[#This Row],[Min Notif Date]],Lookup!$N$1:$P$11,2,0),_xlfn.IFS(VLOOKUP(WEEKDAY(Data[[#This Row],[Min Notif Date]],2),Lookup!$J$1:$L$7,3,0)="Weekend","Weekend",VLOOKUP(WEEKDAY(Data[[#This Row],[Min Notif Date]],2),Lookup!$J$1:$L$7,3,0)="Weekday","Weekday"))</f>
        <v>Weekend</v>
      </c>
      <c r="J365" s="4" t="str">
        <f>VLOOKUP(WEEKDAY(Data[[#This Row],[Min Notif Date]],2),Lookup!$J$1:$K$7,2,0)</f>
        <v>7. Sun</v>
      </c>
      <c r="K365" s="37">
        <f>ROUNDDOWN(Data[[#This Row],[PGE Notified Time]],0)</f>
        <v>45340</v>
      </c>
      <c r="L365" s="4">
        <f>HOUR(Data[[#This Row],[PGE Notified Time]])</f>
        <v>14</v>
      </c>
      <c r="M365">
        <v>104305</v>
      </c>
      <c r="N365">
        <v>1271143023</v>
      </c>
      <c r="O365" t="s">
        <v>117</v>
      </c>
      <c r="P365" t="s">
        <v>172</v>
      </c>
      <c r="Q365" s="44" t="s">
        <v>117</v>
      </c>
      <c r="R365" t="s">
        <v>125</v>
      </c>
      <c r="S365" s="1">
        <v>45340.557893518519</v>
      </c>
      <c r="T365" s="1">
        <v>45340.624143518522</v>
      </c>
      <c r="U365" s="1">
        <v>45340.843993055554</v>
      </c>
      <c r="V365" t="s">
        <v>120</v>
      </c>
      <c r="W365" t="s">
        <v>121</v>
      </c>
      <c r="X365" t="s">
        <v>315</v>
      </c>
      <c r="Y365" t="s">
        <v>123</v>
      </c>
      <c r="Z365">
        <v>128193537</v>
      </c>
      <c r="AA365" s="50">
        <v>47031432</v>
      </c>
      <c r="AB365" t="s">
        <v>124</v>
      </c>
      <c r="AC365" s="51">
        <v>411.98333333300002</v>
      </c>
    </row>
    <row r="366" spans="1:29" x14ac:dyDescent="0.25">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 s="4" t="str">
        <f>VLOOKUP(P366,Lookup!$A$1:$D$19,4,0)</f>
        <v>Bay Area</v>
      </c>
      <c r="C366" s="4" t="str">
        <f>VLOOKUP(P366,Lookup!$A$1:$E$19,5,0)</f>
        <v>Region 3</v>
      </c>
      <c r="D366" s="4" t="str">
        <f>VLOOKUP(P366,Lookup!$A$1:$B$19,2,0)</f>
        <v>EB</v>
      </c>
      <c r="E366" s="4" t="str">
        <f>IF(AND((Data[[#This Row],[Min Notif Date]]&gt;$G$3),Data[[#This Row],[Min Notif Date]]&lt;$F$3),"Last Week","No")</f>
        <v>No</v>
      </c>
      <c r="F366" s="4" t="str">
        <f>VLOOKUP(MONTH(Data[[#This Row],[Min Notif Date]]),Lookup!$G$1:$H$12,2,0)</f>
        <v>6. Jun</v>
      </c>
      <c r="G366" s="4" t="str">
        <f t="shared" si="5"/>
        <v/>
      </c>
      <c r="H366" s="4" t="str">
        <f>IF(AND(Data[[#This Row],[Min Notif Time]]&gt;6,Data[[#This Row],[Min Notif Time]]&lt;17),"Business Hours","Non-Business Hours")</f>
        <v>Business Hours</v>
      </c>
      <c r="I366" s="4" t="str" cm="1">
        <f t="array" ref="I366">IFERROR(VLOOKUP(Data[[#This Row],[Min Notif Date]],Lookup!$N$1:$P$11,2,0),_xlfn.IFS(VLOOKUP(WEEKDAY(Data[[#This Row],[Min Notif Date]],2),Lookup!$J$1:$L$7,3,0)="Weekend","Weekend",VLOOKUP(WEEKDAY(Data[[#This Row],[Min Notif Date]],2),Lookup!$J$1:$L$7,3,0)="Weekday","Weekday"))</f>
        <v>Weekday</v>
      </c>
      <c r="J366" s="4" t="str">
        <f>VLOOKUP(WEEKDAY(Data[[#This Row],[Min Notif Date]],2),Lookup!$J$1:$K$7,2,0)</f>
        <v>5. Fri</v>
      </c>
      <c r="K366" s="37">
        <f>ROUNDDOWN(Data[[#This Row],[PGE Notified Time]],0)</f>
        <v>45457</v>
      </c>
      <c r="L366" s="4">
        <f>HOUR(Data[[#This Row],[PGE Notified Time]])</f>
        <v>11</v>
      </c>
      <c r="M366">
        <v>108953</v>
      </c>
      <c r="O366" t="s">
        <v>117</v>
      </c>
      <c r="P366" t="s">
        <v>118</v>
      </c>
      <c r="Q366" s="44" t="s">
        <v>117</v>
      </c>
      <c r="R366" t="s">
        <v>125</v>
      </c>
      <c r="S366" s="1" t="s">
        <v>5</v>
      </c>
      <c r="T366" s="1">
        <v>45457.463912037034</v>
      </c>
      <c r="U366" s="1">
        <v>45457.75</v>
      </c>
      <c r="V366" t="s">
        <v>120</v>
      </c>
      <c r="W366" t="s">
        <v>121</v>
      </c>
      <c r="X366" t="s">
        <v>188</v>
      </c>
      <c r="Y366" t="s">
        <v>123</v>
      </c>
      <c r="Z366">
        <v>129079551</v>
      </c>
      <c r="AA366" s="50">
        <v>35561099</v>
      </c>
      <c r="AB366" t="s">
        <v>124</v>
      </c>
      <c r="AC366" s="51">
        <v>411.96666666700003</v>
      </c>
    </row>
    <row r="367" spans="1:29" x14ac:dyDescent="0.25">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 s="4" t="str">
        <f>VLOOKUP(P367,Lookup!$A$1:$D$19,4,0)</f>
        <v>South Bay</v>
      </c>
      <c r="C367" s="4" t="str">
        <f>VLOOKUP(P367,Lookup!$A$1:$E$19,5,0)</f>
        <v>Region 4</v>
      </c>
      <c r="D367" s="4" t="str">
        <f>VLOOKUP(P367,Lookup!$A$1:$B$19,2,0)</f>
        <v>SJ</v>
      </c>
      <c r="E367" s="4" t="str">
        <f>IF(AND((Data[[#This Row],[Min Notif Date]]&gt;$G$3),Data[[#This Row],[Min Notif Date]]&lt;$F$3),"Last Week","No")</f>
        <v>No</v>
      </c>
      <c r="F367" s="4" t="str">
        <f>VLOOKUP(MONTH(Data[[#This Row],[Min Notif Date]]),Lookup!$G$1:$H$12,2,0)</f>
        <v>4. Apr</v>
      </c>
      <c r="G367" s="4" t="str">
        <f t="shared" si="5"/>
        <v/>
      </c>
      <c r="H367" s="4" t="str">
        <f>IF(AND(Data[[#This Row],[Min Notif Time]]&gt;6,Data[[#This Row],[Min Notif Time]]&lt;17),"Business Hours","Non-Business Hours")</f>
        <v>Business Hours</v>
      </c>
      <c r="I367" s="4" t="str" cm="1">
        <f t="array" ref="I367">IFERROR(VLOOKUP(Data[[#This Row],[Min Notif Date]],Lookup!$N$1:$P$11,2,0),_xlfn.IFS(VLOOKUP(WEEKDAY(Data[[#This Row],[Min Notif Date]],2),Lookup!$J$1:$L$7,3,0)="Weekend","Weekend",VLOOKUP(WEEKDAY(Data[[#This Row],[Min Notif Date]],2),Lookup!$J$1:$L$7,3,0)="Weekday","Weekday"))</f>
        <v>Weekday</v>
      </c>
      <c r="J367" s="4" t="str">
        <f>VLOOKUP(WEEKDAY(Data[[#This Row],[Min Notif Date]],2),Lookup!$J$1:$K$7,2,0)</f>
        <v>1. Mon</v>
      </c>
      <c r="K367" s="37">
        <f>ROUNDDOWN(Data[[#This Row],[PGE Notified Time]],0)</f>
        <v>45397</v>
      </c>
      <c r="L367" s="4">
        <f>HOUR(Data[[#This Row],[PGE Notified Time]])</f>
        <v>10</v>
      </c>
      <c r="M367">
        <v>106543</v>
      </c>
      <c r="O367" t="s">
        <v>117</v>
      </c>
      <c r="P367" t="s">
        <v>145</v>
      </c>
      <c r="Q367" s="44" t="s">
        <v>117</v>
      </c>
      <c r="R367" t="s">
        <v>119</v>
      </c>
      <c r="S367" s="1" t="s">
        <v>5</v>
      </c>
      <c r="T367" s="1">
        <v>45397.422534722224</v>
      </c>
      <c r="U367" s="1">
        <v>45397.708425925928</v>
      </c>
      <c r="V367" t="s">
        <v>120</v>
      </c>
      <c r="W367" t="s">
        <v>121</v>
      </c>
      <c r="X367" t="s">
        <v>146</v>
      </c>
      <c r="Y367" t="s">
        <v>123</v>
      </c>
      <c r="Z367">
        <v>128646667</v>
      </c>
      <c r="AA367" s="50">
        <v>35548315</v>
      </c>
      <c r="AB367" t="s">
        <v>124</v>
      </c>
      <c r="AC367" s="51">
        <v>411.68333333300001</v>
      </c>
    </row>
    <row r="368" spans="1:29" x14ac:dyDescent="0.25">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 s="4" t="str">
        <f>VLOOKUP(P368,Lookup!$A$1:$D$19,4,0)</f>
        <v>Bay Area</v>
      </c>
      <c r="C368" s="4" t="str">
        <f>VLOOKUP(P368,Lookup!$A$1:$E$19,5,0)</f>
        <v>Region 3</v>
      </c>
      <c r="D368" s="4" t="str">
        <f>VLOOKUP(P368,Lookup!$A$1:$B$19,2,0)</f>
        <v>SF</v>
      </c>
      <c r="E368" s="4" t="str">
        <f>IF(AND((Data[[#This Row],[Min Notif Date]]&gt;$G$3),Data[[#This Row],[Min Notif Date]]&lt;$F$3),"Last Week","No")</f>
        <v>No</v>
      </c>
      <c r="F368" s="4" t="str">
        <f>VLOOKUP(MONTH(Data[[#This Row],[Min Notif Date]]),Lookup!$G$1:$H$12,2,0)</f>
        <v>4. Apr</v>
      </c>
      <c r="G368" s="4" t="str">
        <f t="shared" si="5"/>
        <v/>
      </c>
      <c r="H368" s="4" t="str">
        <f>IF(AND(Data[[#This Row],[Min Notif Time]]&gt;6,Data[[#This Row],[Min Notif Time]]&lt;17),"Business Hours","Non-Business Hours")</f>
        <v>Business Hours</v>
      </c>
      <c r="I368" s="4" t="str" cm="1">
        <f t="array" ref="I368">IFERROR(VLOOKUP(Data[[#This Row],[Min Notif Date]],Lookup!$N$1:$P$11,2,0),_xlfn.IFS(VLOOKUP(WEEKDAY(Data[[#This Row],[Min Notif Date]],2),Lookup!$J$1:$L$7,3,0)="Weekend","Weekend",VLOOKUP(WEEKDAY(Data[[#This Row],[Min Notif Date]],2),Lookup!$J$1:$L$7,3,0)="Weekday","Weekday"))</f>
        <v>Weekday</v>
      </c>
      <c r="J368" s="4" t="str">
        <f>VLOOKUP(WEEKDAY(Data[[#This Row],[Min Notif Date]],2),Lookup!$J$1:$K$7,2,0)</f>
        <v>2. Tue</v>
      </c>
      <c r="K368" s="37">
        <f>ROUNDDOWN(Data[[#This Row],[PGE Notified Time]],0)</f>
        <v>45391</v>
      </c>
      <c r="L368" s="4">
        <f>HOUR(Data[[#This Row],[PGE Notified Time]])</f>
        <v>8</v>
      </c>
      <c r="M368">
        <v>106286</v>
      </c>
      <c r="O368" t="s">
        <v>117</v>
      </c>
      <c r="P368" t="s">
        <v>128</v>
      </c>
      <c r="Q368" s="44" t="s">
        <v>117</v>
      </c>
      <c r="R368" t="s">
        <v>119</v>
      </c>
      <c r="S368" s="1" t="s">
        <v>5</v>
      </c>
      <c r="T368" s="1">
        <v>45391.342222222222</v>
      </c>
      <c r="U368" s="1">
        <v>45391.62777777778</v>
      </c>
      <c r="V368" t="s">
        <v>120</v>
      </c>
      <c r="W368" t="s">
        <v>121</v>
      </c>
      <c r="X368" t="s">
        <v>129</v>
      </c>
      <c r="Y368" t="s">
        <v>123</v>
      </c>
      <c r="Z368">
        <v>128494687</v>
      </c>
      <c r="AA368" s="50">
        <v>47051146</v>
      </c>
      <c r="AB368" t="s">
        <v>124</v>
      </c>
      <c r="AC368" s="51">
        <v>411.2</v>
      </c>
    </row>
    <row r="369" spans="1:29" x14ac:dyDescent="0.25">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North Valley</v>
      </c>
      <c r="C369" s="4" t="str">
        <f>VLOOKUP(P369,Lookup!$A$1:$E$19,5,0)</f>
        <v>Region 2</v>
      </c>
      <c r="D369" s="4" t="str">
        <f>VLOOKUP(P369,Lookup!$A$1:$B$19,2,0)</f>
        <v>SA</v>
      </c>
      <c r="E369" s="4" t="str">
        <f>IF(AND((Data[[#This Row],[Min Notif Date]]&gt;$G$3),Data[[#This Row],[Min Notif Date]]&lt;$F$3),"Last Week","No")</f>
        <v>No</v>
      </c>
      <c r="F369" s="4" t="str">
        <f>VLOOKUP(MONTH(Data[[#This Row],[Min Notif Date]]),Lookup!$G$1:$H$12,2,0)</f>
        <v>11. Nov</v>
      </c>
      <c r="G369" s="4" t="str">
        <f t="shared" si="5"/>
        <v/>
      </c>
      <c r="H369" s="4" t="str">
        <f>IF(AND(Data[[#This Row],[Min Notif Time]]&gt;6,Data[[#This Row],[Min Notif Time]]&lt;17),"Business Hours","Non-Business Hours")</f>
        <v>Business Hours</v>
      </c>
      <c r="I369" s="4" t="str" cm="1">
        <f t="array" ref="I369">IFERROR(VLOOKUP(Data[[#This Row],[Min Notif Date]],Lookup!$N$1:$P$11,2,0),_xlfn.IFS(VLOOKUP(WEEKDAY(Data[[#This Row],[Min Notif Date]],2),Lookup!$J$1:$L$7,3,0)="Weekend","Weekend",VLOOKUP(WEEKDAY(Data[[#This Row],[Min Notif Date]],2),Lookup!$J$1:$L$7,3,0)="Weekday","Weekday"))</f>
        <v>Weekday</v>
      </c>
      <c r="J369" s="4" t="str">
        <f>VLOOKUP(WEEKDAY(Data[[#This Row],[Min Notif Date]],2),Lookup!$J$1:$K$7,2,0)</f>
        <v>3. Wed</v>
      </c>
      <c r="K369" s="37">
        <f>ROUNDDOWN(Data[[#This Row],[PGE Notified Time]],0)</f>
        <v>45623</v>
      </c>
      <c r="L369" s="4">
        <f>HOUR(Data[[#This Row],[PGE Notified Time]])</f>
        <v>15</v>
      </c>
      <c r="M369">
        <v>115215</v>
      </c>
      <c r="N369">
        <v>5134772791</v>
      </c>
      <c r="O369" t="s">
        <v>117</v>
      </c>
      <c r="P369" t="s">
        <v>175</v>
      </c>
      <c r="Q369" s="44" t="s">
        <v>117</v>
      </c>
      <c r="R369" t="s">
        <v>119</v>
      </c>
      <c r="S369" s="1">
        <v>45623.631238425929</v>
      </c>
      <c r="T369" s="1">
        <v>45623.648657407408</v>
      </c>
      <c r="U369" s="1">
        <v>45623.916666666664</v>
      </c>
      <c r="V369" t="s">
        <v>120</v>
      </c>
      <c r="W369" t="s">
        <v>121</v>
      </c>
      <c r="X369" t="s">
        <v>297</v>
      </c>
      <c r="Y369" t="s">
        <v>123</v>
      </c>
      <c r="Z369">
        <v>129879182</v>
      </c>
      <c r="AA369" s="50">
        <v>47168476</v>
      </c>
      <c r="AB369" t="s">
        <v>124</v>
      </c>
      <c r="AC369" s="51">
        <v>411.01666666699998</v>
      </c>
    </row>
    <row r="370" spans="1:29" x14ac:dyDescent="0.25">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North Coast</v>
      </c>
      <c r="C370" s="4" t="str">
        <f>VLOOKUP(P370,Lookup!$A$1:$E$19,5,0)</f>
        <v>Region 1</v>
      </c>
      <c r="D370" s="4" t="str">
        <f>VLOOKUP(P370,Lookup!$A$1:$B$19,2,0)</f>
        <v>NB</v>
      </c>
      <c r="E370" s="4" t="str">
        <f>IF(AND((Data[[#This Row],[Min Notif Date]]&gt;$G$3),Data[[#This Row],[Min Notif Date]]&lt;$F$3),"Last Week","No")</f>
        <v>No</v>
      </c>
      <c r="F370" s="4" t="str">
        <f>VLOOKUP(MONTH(Data[[#This Row],[Min Notif Date]]),Lookup!$G$1:$H$12,2,0)</f>
        <v>1. Jan</v>
      </c>
      <c r="G370" s="4" t="str">
        <f t="shared" si="5"/>
        <v/>
      </c>
      <c r="H370" s="4" t="str">
        <f>IF(AND(Data[[#This Row],[Min Notif Time]]&gt;6,Data[[#This Row],[Min Notif Time]]&lt;17),"Business Hours","Non-Business Hours")</f>
        <v>Non-Business Hours</v>
      </c>
      <c r="I370" s="4" t="str" cm="1">
        <f t="array" ref="I370">IFERROR(VLOOKUP(Data[[#This Row],[Min Notif Date]],Lookup!$N$1:$P$11,2,0),_xlfn.IFS(VLOOKUP(WEEKDAY(Data[[#This Row],[Min Notif Date]],2),Lookup!$J$1:$L$7,3,0)="Weekend","Weekend",VLOOKUP(WEEKDAY(Data[[#This Row],[Min Notif Date]],2),Lookup!$J$1:$L$7,3,0)="Weekday","Weekday"))</f>
        <v>Weekday</v>
      </c>
      <c r="J370" s="4" t="str">
        <f>VLOOKUP(WEEKDAY(Data[[#This Row],[Min Notif Date]],2),Lookup!$J$1:$K$7,2,0)</f>
        <v>1. Mon</v>
      </c>
      <c r="K370" s="37">
        <f>ROUNDDOWN(Data[[#This Row],[PGE Notified Time]],0)</f>
        <v>45313</v>
      </c>
      <c r="L370" s="4">
        <f>HOUR(Data[[#This Row],[PGE Notified Time]])</f>
        <v>17</v>
      </c>
      <c r="M370">
        <v>103244</v>
      </c>
      <c r="N370">
        <v>4014561584</v>
      </c>
      <c r="O370" t="s">
        <v>117</v>
      </c>
      <c r="P370" t="s">
        <v>126</v>
      </c>
      <c r="Q370" s="44" t="s">
        <v>117</v>
      </c>
      <c r="R370" t="s">
        <v>119</v>
      </c>
      <c r="S370" s="1">
        <v>45313.673993055556</v>
      </c>
      <c r="T370" s="1">
        <v>45313.726064814815</v>
      </c>
      <c r="U370" s="1">
        <v>45313.958333333336</v>
      </c>
      <c r="V370" t="s">
        <v>120</v>
      </c>
      <c r="W370" t="s">
        <v>121</v>
      </c>
      <c r="X370" t="s">
        <v>179</v>
      </c>
      <c r="Y370" t="s">
        <v>123</v>
      </c>
      <c r="AA370" s="50"/>
      <c r="AB370" t="s">
        <v>124</v>
      </c>
      <c r="AC370" s="51">
        <v>409.45</v>
      </c>
    </row>
    <row r="371" spans="1:29" x14ac:dyDescent="0.25">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North Coast</v>
      </c>
      <c r="C371" s="4" t="str">
        <f>VLOOKUP(P371,Lookup!$A$1:$E$19,5,0)</f>
        <v>Region 1</v>
      </c>
      <c r="D371" s="4" t="str">
        <f>VLOOKUP(P371,Lookup!$A$1:$B$19,2,0)</f>
        <v>SO</v>
      </c>
      <c r="E371" s="4" t="str">
        <f>IF(AND((Data[[#This Row],[Min Notif Date]]&gt;$G$3),Data[[#This Row],[Min Notif Date]]&lt;$F$3),"Last Week","No")</f>
        <v>No</v>
      </c>
      <c r="F371" s="4" t="str">
        <f>VLOOKUP(MONTH(Data[[#This Row],[Min Notif Date]]),Lookup!$G$1:$H$12,2,0)</f>
        <v>5. May</v>
      </c>
      <c r="G371" s="4" t="str">
        <f t="shared" si="5"/>
        <v/>
      </c>
      <c r="H371" s="4" t="str">
        <f>IF(AND(Data[[#This Row],[Min Notif Time]]&gt;6,Data[[#This Row],[Min Notif Time]]&lt;17),"Business Hours","Non-Business Hours")</f>
        <v>Business Hours</v>
      </c>
      <c r="I371" s="4" t="str" cm="1">
        <f t="array" ref="I371">IFERROR(VLOOKUP(Data[[#This Row],[Min Notif Date]],Lookup!$N$1:$P$11,2,0),_xlfn.IFS(VLOOKUP(WEEKDAY(Data[[#This Row],[Min Notif Date]],2),Lookup!$J$1:$L$7,3,0)="Weekend","Weekend",VLOOKUP(WEEKDAY(Data[[#This Row],[Min Notif Date]],2),Lookup!$J$1:$L$7,3,0)="Weekday","Weekday"))</f>
        <v>Weekday</v>
      </c>
      <c r="J371" s="4" t="str">
        <f>VLOOKUP(WEEKDAY(Data[[#This Row],[Min Notif Date]],2),Lookup!$J$1:$K$7,2,0)</f>
        <v>2. Tue</v>
      </c>
      <c r="K371" s="37">
        <f>ROUNDDOWN(Data[[#This Row],[PGE Notified Time]],0)</f>
        <v>45419</v>
      </c>
      <c r="L371" s="4">
        <f>HOUR(Data[[#This Row],[PGE Notified Time]])</f>
        <v>11</v>
      </c>
      <c r="M371">
        <v>107420</v>
      </c>
      <c r="N371" t="s">
        <v>316</v>
      </c>
      <c r="O371" t="s">
        <v>117</v>
      </c>
      <c r="P371" t="s">
        <v>130</v>
      </c>
      <c r="Q371" s="44" t="s">
        <v>117</v>
      </c>
      <c r="R371" t="s">
        <v>119</v>
      </c>
      <c r="S371" s="1">
        <v>45419.48678240741</v>
      </c>
      <c r="T371" s="1">
        <v>45419.488796296297</v>
      </c>
      <c r="U371" s="1">
        <v>45419.770833333336</v>
      </c>
      <c r="V371" t="s">
        <v>120</v>
      </c>
      <c r="W371" t="s">
        <v>121</v>
      </c>
      <c r="X371" t="s">
        <v>200</v>
      </c>
      <c r="Y371" t="s">
        <v>123</v>
      </c>
      <c r="Z371">
        <v>128729383</v>
      </c>
      <c r="AA371" s="50">
        <v>35552029</v>
      </c>
      <c r="AB371" t="s">
        <v>124</v>
      </c>
      <c r="AC371" s="51">
        <v>409.03333333299997</v>
      </c>
    </row>
    <row r="372" spans="1:29" x14ac:dyDescent="0.25">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Central Valley</v>
      </c>
      <c r="C372" s="4" t="str">
        <f>VLOOKUP(P372,Lookup!$A$1:$E$19,5,0)</f>
        <v>Region 5</v>
      </c>
      <c r="D372" s="4" t="str">
        <f>VLOOKUP(P372,Lookup!$A$1:$B$19,2,0)</f>
        <v>ST</v>
      </c>
      <c r="E372" s="4" t="str">
        <f>IF(AND((Data[[#This Row],[Min Notif Date]]&gt;$G$3),Data[[#This Row],[Min Notif Date]]&lt;$F$3),"Last Week","No")</f>
        <v>No</v>
      </c>
      <c r="F372" s="4" t="str">
        <f>VLOOKUP(MONTH(Data[[#This Row],[Min Notif Date]]),Lookup!$G$1:$H$12,2,0)</f>
        <v>10. Oct</v>
      </c>
      <c r="G372" s="4" t="str">
        <f t="shared" si="5"/>
        <v/>
      </c>
      <c r="H372" s="4" t="str">
        <f>IF(AND(Data[[#This Row],[Min Notif Time]]&gt;6,Data[[#This Row],[Min Notif Time]]&lt;17),"Business Hours","Non-Business Hours")</f>
        <v>Non-Business Hours</v>
      </c>
      <c r="I372" s="4" t="str" cm="1">
        <f t="array" ref="I372">IFERROR(VLOOKUP(Data[[#This Row],[Min Notif Date]],Lookup!$N$1:$P$11,2,0),_xlfn.IFS(VLOOKUP(WEEKDAY(Data[[#This Row],[Min Notif Date]],2),Lookup!$J$1:$L$7,3,0)="Weekend","Weekend",VLOOKUP(WEEKDAY(Data[[#This Row],[Min Notif Date]],2),Lookup!$J$1:$L$7,3,0)="Weekday","Weekday"))</f>
        <v>Weekday</v>
      </c>
      <c r="J372" s="4" t="str">
        <f>VLOOKUP(WEEKDAY(Data[[#This Row],[Min Notif Date]],2),Lookup!$J$1:$K$7,2,0)</f>
        <v>2. Tue</v>
      </c>
      <c r="K372" s="37">
        <f>ROUNDDOWN(Data[[#This Row],[PGE Notified Time]],0)</f>
        <v>45587</v>
      </c>
      <c r="L372" s="4">
        <f>HOUR(Data[[#This Row],[PGE Notified Time]])</f>
        <v>18</v>
      </c>
      <c r="M372">
        <v>113957</v>
      </c>
      <c r="O372" t="s">
        <v>117</v>
      </c>
      <c r="P372" t="s">
        <v>152</v>
      </c>
      <c r="Q372" s="44" t="s">
        <v>117</v>
      </c>
      <c r="R372" t="s">
        <v>125</v>
      </c>
      <c r="S372" s="1" t="s">
        <v>5</v>
      </c>
      <c r="T372" s="1">
        <v>45587.785543981481</v>
      </c>
      <c r="U372" s="1">
        <v>45588.069444444445</v>
      </c>
      <c r="V372" t="s">
        <v>120</v>
      </c>
      <c r="W372" t="s">
        <v>121</v>
      </c>
      <c r="X372" t="s">
        <v>228</v>
      </c>
      <c r="Y372" t="s">
        <v>123</v>
      </c>
      <c r="Z372">
        <v>129718969</v>
      </c>
      <c r="AA372" s="50">
        <v>47161372</v>
      </c>
      <c r="AB372" t="s">
        <v>124</v>
      </c>
      <c r="AC372" s="51">
        <v>408.81666666699999</v>
      </c>
    </row>
    <row r="373" spans="1:29" x14ac:dyDescent="0.25">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Central Valley</v>
      </c>
      <c r="C373" s="4" t="str">
        <f>VLOOKUP(P373,Lookup!$A$1:$E$19,5,0)</f>
        <v>Region 5</v>
      </c>
      <c r="D373" s="4" t="str">
        <f>VLOOKUP(P373,Lookup!$A$1:$B$19,2,0)</f>
        <v>FR</v>
      </c>
      <c r="E373" s="4" t="str">
        <f>IF(AND((Data[[#This Row],[Min Notif Date]]&gt;$G$3),Data[[#This Row],[Min Notif Date]]&lt;$F$3),"Last Week","No")</f>
        <v>No</v>
      </c>
      <c r="F373" s="4" t="str">
        <f>VLOOKUP(MONTH(Data[[#This Row],[Min Notif Date]]),Lookup!$G$1:$H$12,2,0)</f>
        <v>12. Dec</v>
      </c>
      <c r="G373" s="4" t="str">
        <f t="shared" si="5"/>
        <v/>
      </c>
      <c r="H373" s="4" t="str">
        <f>IF(AND(Data[[#This Row],[Min Notif Time]]&gt;6,Data[[#This Row],[Min Notif Time]]&lt;17),"Business Hours","Non-Business Hours")</f>
        <v>Business Hours</v>
      </c>
      <c r="I373" s="4" t="str" cm="1">
        <f t="array" ref="I373">IFERROR(VLOOKUP(Data[[#This Row],[Min Notif Date]],Lookup!$N$1:$P$11,2,0),_xlfn.IFS(VLOOKUP(WEEKDAY(Data[[#This Row],[Min Notif Date]],2),Lookup!$J$1:$L$7,3,0)="Weekend","Weekend",VLOOKUP(WEEKDAY(Data[[#This Row],[Min Notif Date]],2),Lookup!$J$1:$L$7,3,0)="Weekday","Weekday"))</f>
        <v>Weekday</v>
      </c>
      <c r="J373" s="4" t="str">
        <f>VLOOKUP(WEEKDAY(Data[[#This Row],[Min Notif Date]],2),Lookup!$J$1:$K$7,2,0)</f>
        <v>4. Thu</v>
      </c>
      <c r="K373" s="37">
        <f>ROUNDDOWN(Data[[#This Row],[PGE Notified Time]],0)</f>
        <v>45638</v>
      </c>
      <c r="L373" s="4">
        <f>HOUR(Data[[#This Row],[PGE Notified Time]])</f>
        <v>14</v>
      </c>
      <c r="M373">
        <v>115749</v>
      </c>
      <c r="O373" t="s">
        <v>117</v>
      </c>
      <c r="P373" t="s">
        <v>136</v>
      </c>
      <c r="Q373" s="44" t="s">
        <v>117</v>
      </c>
      <c r="R373" t="s">
        <v>119</v>
      </c>
      <c r="S373" s="1" t="s">
        <v>5</v>
      </c>
      <c r="T373" s="1">
        <v>45638.615960648145</v>
      </c>
      <c r="U373" s="1">
        <v>45638.899606481478</v>
      </c>
      <c r="V373" t="s">
        <v>120</v>
      </c>
      <c r="W373" t="s">
        <v>121</v>
      </c>
      <c r="X373" t="s">
        <v>137</v>
      </c>
      <c r="Y373" t="s">
        <v>123</v>
      </c>
      <c r="AA373" s="50"/>
      <c r="AB373" t="s">
        <v>124</v>
      </c>
      <c r="AC373" s="51">
        <v>408.45</v>
      </c>
    </row>
    <row r="374" spans="1:29" x14ac:dyDescent="0.25">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North Coast</v>
      </c>
      <c r="C374" s="4" t="str">
        <f>VLOOKUP(P374,Lookup!$A$1:$E$19,5,0)</f>
        <v>Region 1</v>
      </c>
      <c r="D374" s="4" t="str">
        <f>VLOOKUP(P374,Lookup!$A$1:$B$19,2,0)</f>
        <v>HB</v>
      </c>
      <c r="E374" s="4" t="str">
        <f>IF(AND((Data[[#This Row],[Min Notif Date]]&gt;$G$3),Data[[#This Row],[Min Notif Date]]&lt;$F$3),"Last Week","No")</f>
        <v>No</v>
      </c>
      <c r="F374" s="4" t="str">
        <f>VLOOKUP(MONTH(Data[[#This Row],[Min Notif Date]]),Lookup!$G$1:$H$12,2,0)</f>
        <v>4. Apr</v>
      </c>
      <c r="G374" s="4" t="str">
        <f t="shared" si="5"/>
        <v/>
      </c>
      <c r="H374" s="4" t="str">
        <f>IF(AND(Data[[#This Row],[Min Notif Time]]&gt;6,Data[[#This Row],[Min Notif Time]]&lt;17),"Business Hours","Non-Business Hours")</f>
        <v>Business Hours</v>
      </c>
      <c r="I374" s="4" t="str" cm="1">
        <f t="array" ref="I374">IFERROR(VLOOKUP(Data[[#This Row],[Min Notif Date]],Lookup!$N$1:$P$11,2,0),_xlfn.IFS(VLOOKUP(WEEKDAY(Data[[#This Row],[Min Notif Date]],2),Lookup!$J$1:$L$7,3,0)="Weekend","Weekend",VLOOKUP(WEEKDAY(Data[[#This Row],[Min Notif Date]],2),Lookup!$J$1:$L$7,3,0)="Weekday","Weekday"))</f>
        <v>Weekday</v>
      </c>
      <c r="J374" s="4" t="str">
        <f>VLOOKUP(WEEKDAY(Data[[#This Row],[Min Notif Date]],2),Lookup!$J$1:$K$7,2,0)</f>
        <v>1. Mon</v>
      </c>
      <c r="K374" s="37">
        <f>ROUNDDOWN(Data[[#This Row],[PGE Notified Time]],0)</f>
        <v>45383</v>
      </c>
      <c r="L374" s="4">
        <f>HOUR(Data[[#This Row],[PGE Notified Time]])</f>
        <v>10</v>
      </c>
      <c r="M374">
        <v>105981</v>
      </c>
      <c r="O374" t="s">
        <v>117</v>
      </c>
      <c r="P374" t="s">
        <v>148</v>
      </c>
      <c r="Q374" s="44" t="s">
        <v>117</v>
      </c>
      <c r="R374" t="s">
        <v>119</v>
      </c>
      <c r="S374" s="1" t="s">
        <v>5</v>
      </c>
      <c r="T374" s="1">
        <v>45383.424849537034</v>
      </c>
      <c r="U374" s="1">
        <v>45383.708333333336</v>
      </c>
      <c r="V374" t="s">
        <v>120</v>
      </c>
      <c r="W374" t="s">
        <v>121</v>
      </c>
      <c r="X374" t="s">
        <v>195</v>
      </c>
      <c r="Y374" t="s">
        <v>123</v>
      </c>
      <c r="Z374">
        <v>128401934</v>
      </c>
      <c r="AA374" s="50">
        <v>47045872</v>
      </c>
      <c r="AB374" t="s">
        <v>124</v>
      </c>
      <c r="AC374" s="51">
        <v>408.21666666700003</v>
      </c>
    </row>
    <row r="375" spans="1:29" x14ac:dyDescent="0.25">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Central Valley</v>
      </c>
      <c r="C375" s="4" t="str">
        <f>VLOOKUP(P375,Lookup!$A$1:$E$19,5,0)</f>
        <v>Region 5</v>
      </c>
      <c r="D375" s="4" t="str">
        <f>VLOOKUP(P375,Lookup!$A$1:$B$19,2,0)</f>
        <v>FR</v>
      </c>
      <c r="E375" s="4" t="str">
        <f>IF(AND((Data[[#This Row],[Min Notif Date]]&gt;$G$3),Data[[#This Row],[Min Notif Date]]&lt;$F$3),"Last Week","No")</f>
        <v>No</v>
      </c>
      <c r="F375" s="4" t="str">
        <f>VLOOKUP(MONTH(Data[[#This Row],[Min Notif Date]]),Lookup!$G$1:$H$12,2,0)</f>
        <v>6. Jun</v>
      </c>
      <c r="G375" s="4" t="str">
        <f t="shared" si="5"/>
        <v/>
      </c>
      <c r="H375" s="4" t="str">
        <f>IF(AND(Data[[#This Row],[Min Notif Time]]&gt;6,Data[[#This Row],[Min Notif Time]]&lt;17),"Business Hours","Non-Business Hours")</f>
        <v>Non-Business Hours</v>
      </c>
      <c r="I375" s="4" t="str" cm="1">
        <f t="array" ref="I375">IFERROR(VLOOKUP(Data[[#This Row],[Min Notif Date]],Lookup!$N$1:$P$11,2,0),_xlfn.IFS(VLOOKUP(WEEKDAY(Data[[#This Row],[Min Notif Date]],2),Lookup!$J$1:$L$7,3,0)="Weekend","Weekend",VLOOKUP(WEEKDAY(Data[[#This Row],[Min Notif Date]],2),Lookup!$J$1:$L$7,3,0)="Weekday","Weekday"))</f>
        <v>Weekday</v>
      </c>
      <c r="J375" s="4" t="str">
        <f>VLOOKUP(WEEKDAY(Data[[#This Row],[Min Notif Date]],2),Lookup!$J$1:$K$7,2,0)</f>
        <v>5. Fri</v>
      </c>
      <c r="K375" s="37">
        <f>ROUNDDOWN(Data[[#This Row],[PGE Notified Time]],0)</f>
        <v>45471</v>
      </c>
      <c r="L375" s="4">
        <f>HOUR(Data[[#This Row],[PGE Notified Time]])</f>
        <v>18</v>
      </c>
      <c r="M375">
        <v>109506</v>
      </c>
      <c r="N375">
        <v>2813234854</v>
      </c>
      <c r="O375" t="s">
        <v>117</v>
      </c>
      <c r="P375" t="s">
        <v>136</v>
      </c>
      <c r="Q375" s="44" t="s">
        <v>117</v>
      </c>
      <c r="R375" t="s">
        <v>125</v>
      </c>
      <c r="S375" s="1">
        <v>45471.737627314818</v>
      </c>
      <c r="T375" s="1">
        <v>45471.779710648145</v>
      </c>
      <c r="U375" s="1">
        <v>45472.020833333336</v>
      </c>
      <c r="V375" t="s">
        <v>120</v>
      </c>
      <c r="W375" t="s">
        <v>121</v>
      </c>
      <c r="X375" t="s">
        <v>317</v>
      </c>
      <c r="Y375" t="s">
        <v>123</v>
      </c>
      <c r="Z375">
        <v>129144554</v>
      </c>
      <c r="AA375" s="50">
        <v>47103914</v>
      </c>
      <c r="AB375" t="s">
        <v>124</v>
      </c>
      <c r="AC375" s="51">
        <v>407.81666666699999</v>
      </c>
    </row>
    <row r="376" spans="1:29" x14ac:dyDescent="0.25">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Central Valley</v>
      </c>
      <c r="C376" s="4" t="str">
        <f>VLOOKUP(P376,Lookup!$A$1:$E$19,5,0)</f>
        <v>Region 5</v>
      </c>
      <c r="D376" s="4" t="str">
        <f>VLOOKUP(P376,Lookup!$A$1:$B$19,2,0)</f>
        <v>KE</v>
      </c>
      <c r="E376" s="4" t="str">
        <f>IF(AND((Data[[#This Row],[Min Notif Date]]&gt;$G$3),Data[[#This Row],[Min Notif Date]]&lt;$F$3),"Last Week","No")</f>
        <v>No</v>
      </c>
      <c r="F376" s="4" t="str">
        <f>VLOOKUP(MONTH(Data[[#This Row],[Min Notif Date]]),Lookup!$G$1:$H$12,2,0)</f>
        <v>3. Mar</v>
      </c>
      <c r="G376" s="4" t="str">
        <f t="shared" si="5"/>
        <v/>
      </c>
      <c r="H376" s="4" t="str">
        <f>IF(AND(Data[[#This Row],[Min Notif Time]]&gt;6,Data[[#This Row],[Min Notif Time]]&lt;17),"Business Hours","Non-Business Hours")</f>
        <v>Business Hours</v>
      </c>
      <c r="I376" s="4" t="str" cm="1">
        <f t="array" ref="I376">IFERROR(VLOOKUP(Data[[#This Row],[Min Notif Date]],Lookup!$N$1:$P$11,2,0),_xlfn.IFS(VLOOKUP(WEEKDAY(Data[[#This Row],[Min Notif Date]],2),Lookup!$J$1:$L$7,3,0)="Weekend","Weekend",VLOOKUP(WEEKDAY(Data[[#This Row],[Min Notif Date]],2),Lookup!$J$1:$L$7,3,0)="Weekday","Weekday"))</f>
        <v>Weekday</v>
      </c>
      <c r="J376" s="4" t="str">
        <f>VLOOKUP(WEEKDAY(Data[[#This Row],[Min Notif Date]],2),Lookup!$J$1:$K$7,2,0)</f>
        <v>5. Fri</v>
      </c>
      <c r="K376" s="37">
        <f>ROUNDDOWN(Data[[#This Row],[PGE Notified Time]],0)</f>
        <v>45366</v>
      </c>
      <c r="L376" s="4">
        <f>HOUR(Data[[#This Row],[PGE Notified Time]])</f>
        <v>8</v>
      </c>
      <c r="M376">
        <v>105301</v>
      </c>
      <c r="O376" t="s">
        <v>117</v>
      </c>
      <c r="P376" t="s">
        <v>290</v>
      </c>
      <c r="Q376" s="44" t="s">
        <v>117</v>
      </c>
      <c r="R376" t="s">
        <v>119</v>
      </c>
      <c r="S376" s="1" t="s">
        <v>5</v>
      </c>
      <c r="T376" s="1">
        <v>45366.353206018517</v>
      </c>
      <c r="U376" s="1">
        <v>45366.635636574072</v>
      </c>
      <c r="V376" t="s">
        <v>120</v>
      </c>
      <c r="W376" t="s">
        <v>121</v>
      </c>
      <c r="X376" t="s">
        <v>318</v>
      </c>
      <c r="Y376" t="s">
        <v>123</v>
      </c>
      <c r="Z376">
        <v>128294003</v>
      </c>
      <c r="AA376" s="50">
        <v>47039614</v>
      </c>
      <c r="AB376" t="s">
        <v>124</v>
      </c>
      <c r="AC376" s="51">
        <v>406.7</v>
      </c>
    </row>
    <row r="377" spans="1:29" x14ac:dyDescent="0.25">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Bay Area</v>
      </c>
      <c r="C377" s="4" t="str">
        <f>VLOOKUP(P377,Lookup!$A$1:$E$19,5,0)</f>
        <v>Region 3</v>
      </c>
      <c r="D377" s="4" t="str">
        <f>VLOOKUP(P377,Lookup!$A$1:$B$19,2,0)</f>
        <v>EB</v>
      </c>
      <c r="E377" s="4" t="str">
        <f>IF(AND((Data[[#This Row],[Min Notif Date]]&gt;$G$3),Data[[#This Row],[Min Notif Date]]&lt;$F$3),"Last Week","No")</f>
        <v>No</v>
      </c>
      <c r="F377" s="4" t="str">
        <f>VLOOKUP(MONTH(Data[[#This Row],[Min Notif Date]]),Lookup!$G$1:$H$12,2,0)</f>
        <v>2. Feb</v>
      </c>
      <c r="G377" s="4" t="str">
        <f t="shared" si="5"/>
        <v/>
      </c>
      <c r="H377" s="4" t="str">
        <f>IF(AND(Data[[#This Row],[Min Notif Time]]&gt;6,Data[[#This Row],[Min Notif Time]]&lt;17),"Business Hours","Non-Business Hours")</f>
        <v>Business Hours</v>
      </c>
      <c r="I377" s="4" t="str" cm="1">
        <f t="array" ref="I377">IFERROR(VLOOKUP(Data[[#This Row],[Min Notif Date]],Lookup!$N$1:$P$11,2,0),_xlfn.IFS(VLOOKUP(WEEKDAY(Data[[#This Row],[Min Notif Date]],2),Lookup!$J$1:$L$7,3,0)="Weekend","Weekend",VLOOKUP(WEEKDAY(Data[[#This Row],[Min Notif Date]],2),Lookup!$J$1:$L$7,3,0)="Weekday","Weekday"))</f>
        <v>Weekday</v>
      </c>
      <c r="J377" s="4" t="str">
        <f>VLOOKUP(WEEKDAY(Data[[#This Row],[Min Notif Date]],2),Lookup!$J$1:$K$7,2,0)</f>
        <v>4. Thu</v>
      </c>
      <c r="K377" s="37">
        <f>ROUNDDOWN(Data[[#This Row],[PGE Notified Time]],0)</f>
        <v>45337</v>
      </c>
      <c r="L377" s="4">
        <f>HOUR(Data[[#This Row],[PGE Notified Time]])</f>
        <v>14</v>
      </c>
      <c r="M377">
        <v>104213</v>
      </c>
      <c r="O377" t="s">
        <v>117</v>
      </c>
      <c r="P377" t="s">
        <v>118</v>
      </c>
      <c r="Q377" s="44" t="s">
        <v>117</v>
      </c>
      <c r="R377" t="s">
        <v>125</v>
      </c>
      <c r="S377" s="1" t="s">
        <v>5</v>
      </c>
      <c r="T377" s="1">
        <v>45337.617615740739</v>
      </c>
      <c r="U377" s="1">
        <v>45337.899305555555</v>
      </c>
      <c r="V377" t="s">
        <v>120</v>
      </c>
      <c r="W377" t="s">
        <v>121</v>
      </c>
      <c r="X377" t="s">
        <v>214</v>
      </c>
      <c r="Y377" t="s">
        <v>123</v>
      </c>
      <c r="Z377">
        <v>128185991</v>
      </c>
      <c r="AA377" s="50">
        <v>47030974</v>
      </c>
      <c r="AB377" t="s">
        <v>124</v>
      </c>
      <c r="AC377" s="51">
        <v>405.633333333</v>
      </c>
    </row>
    <row r="378" spans="1:29" x14ac:dyDescent="0.25">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Bay Area</v>
      </c>
      <c r="C378" s="4" t="str">
        <f>VLOOKUP(P378,Lookup!$A$1:$E$19,5,0)</f>
        <v>Region 3</v>
      </c>
      <c r="D378" s="4" t="str">
        <f>VLOOKUP(P378,Lookup!$A$1:$B$19,2,0)</f>
        <v>EB</v>
      </c>
      <c r="E378" s="4" t="str">
        <f>IF(AND((Data[[#This Row],[Min Notif Date]]&gt;$G$3),Data[[#This Row],[Min Notif Date]]&lt;$F$3),"Last Week","No")</f>
        <v>No</v>
      </c>
      <c r="F378" s="4" t="str">
        <f>VLOOKUP(MONTH(Data[[#This Row],[Min Notif Date]]),Lookup!$G$1:$H$12,2,0)</f>
        <v>12. Dec</v>
      </c>
      <c r="G378" s="4" t="str">
        <f t="shared" si="5"/>
        <v/>
      </c>
      <c r="H378" s="4" t="str">
        <f>IF(AND(Data[[#This Row],[Min Notif Time]]&gt;6,Data[[#This Row],[Min Notif Time]]&lt;17),"Business Hours","Non-Business Hours")</f>
        <v>Business Hours</v>
      </c>
      <c r="I378" s="4" t="str" cm="1">
        <f t="array" ref="I378">IFERROR(VLOOKUP(Data[[#This Row],[Min Notif Date]],Lookup!$N$1:$P$11,2,0),_xlfn.IFS(VLOOKUP(WEEKDAY(Data[[#This Row],[Min Notif Date]],2),Lookup!$J$1:$L$7,3,0)="Weekend","Weekend",VLOOKUP(WEEKDAY(Data[[#This Row],[Min Notif Date]],2),Lookup!$J$1:$L$7,3,0)="Weekday","Weekday"))</f>
        <v>Weekday</v>
      </c>
      <c r="J378" s="4" t="str">
        <f>VLOOKUP(WEEKDAY(Data[[#This Row],[Min Notif Date]],2),Lookup!$J$1:$K$7,2,0)</f>
        <v>2. Tue</v>
      </c>
      <c r="K378" s="37">
        <f>ROUNDDOWN(Data[[#This Row],[PGE Notified Time]],0)</f>
        <v>45643</v>
      </c>
      <c r="L378" s="4">
        <f>HOUR(Data[[#This Row],[PGE Notified Time]])</f>
        <v>13</v>
      </c>
      <c r="M378">
        <v>115899</v>
      </c>
      <c r="O378" t="s">
        <v>117</v>
      </c>
      <c r="P378" t="s">
        <v>118</v>
      </c>
      <c r="Q378" s="44" t="s">
        <v>117</v>
      </c>
      <c r="R378" t="s">
        <v>119</v>
      </c>
      <c r="S378" s="1" t="s">
        <v>5</v>
      </c>
      <c r="T378" s="1">
        <v>45643.551840277774</v>
      </c>
      <c r="U378" s="1">
        <v>45643.833333333336</v>
      </c>
      <c r="V378" t="s">
        <v>120</v>
      </c>
      <c r="W378" t="s">
        <v>121</v>
      </c>
      <c r="X378" t="s">
        <v>214</v>
      </c>
      <c r="Y378" t="s">
        <v>123</v>
      </c>
      <c r="Z378">
        <v>130111965</v>
      </c>
      <c r="AA378" s="50">
        <v>46024940</v>
      </c>
      <c r="AB378" t="s">
        <v>124</v>
      </c>
      <c r="AC378" s="51">
        <v>405.35</v>
      </c>
    </row>
    <row r="379" spans="1:29" x14ac:dyDescent="0.25">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North Valley</v>
      </c>
      <c r="C379" s="4" t="str">
        <f>VLOOKUP(P379,Lookup!$A$1:$E$19,5,0)</f>
        <v>Region 2</v>
      </c>
      <c r="D379" s="4" t="str">
        <f>VLOOKUP(P379,Lookup!$A$1:$B$19,2,0)</f>
        <v>SA</v>
      </c>
      <c r="E379" s="4" t="str">
        <f>IF(AND((Data[[#This Row],[Min Notif Date]]&gt;$G$3),Data[[#This Row],[Min Notif Date]]&lt;$F$3),"Last Week","No")</f>
        <v>No</v>
      </c>
      <c r="F379" s="4" t="str">
        <f>VLOOKUP(MONTH(Data[[#This Row],[Min Notif Date]]),Lookup!$G$1:$H$12,2,0)</f>
        <v>2. Feb</v>
      </c>
      <c r="G379" s="4" t="str">
        <f t="shared" si="5"/>
        <v/>
      </c>
      <c r="H379" s="4" t="str">
        <f>IF(AND(Data[[#This Row],[Min Notif Time]]&gt;6,Data[[#This Row],[Min Notif Time]]&lt;17),"Business Hours","Non-Business Hours")</f>
        <v>Business Hours</v>
      </c>
      <c r="I379" s="4" t="str" cm="1">
        <f t="array" ref="I379">IFERROR(VLOOKUP(Data[[#This Row],[Min Notif Date]],Lookup!$N$1:$P$11,2,0),_xlfn.IFS(VLOOKUP(WEEKDAY(Data[[#This Row],[Min Notif Date]],2),Lookup!$J$1:$L$7,3,0)="Weekend","Weekend",VLOOKUP(WEEKDAY(Data[[#This Row],[Min Notif Date]],2),Lookup!$J$1:$L$7,3,0)="Weekday","Weekday"))</f>
        <v>Weekend</v>
      </c>
      <c r="J379" s="4" t="str">
        <f>VLOOKUP(WEEKDAY(Data[[#This Row],[Min Notif Date]],2),Lookup!$J$1:$K$7,2,0)</f>
        <v>6. Sat</v>
      </c>
      <c r="K379" s="37">
        <f>ROUNDDOWN(Data[[#This Row],[PGE Notified Time]],0)</f>
        <v>45332</v>
      </c>
      <c r="L379" s="4">
        <f>HOUR(Data[[#This Row],[PGE Notified Time]])</f>
        <v>10</v>
      </c>
      <c r="M379">
        <v>103971</v>
      </c>
      <c r="O379" t="s">
        <v>117</v>
      </c>
      <c r="P379" t="s">
        <v>175</v>
      </c>
      <c r="Q379" s="44" t="s">
        <v>117</v>
      </c>
      <c r="R379" t="s">
        <v>119</v>
      </c>
      <c r="S379" s="1" t="s">
        <v>5</v>
      </c>
      <c r="T379" s="1">
        <v>45332.429166666669</v>
      </c>
      <c r="U379" s="1">
        <v>45332.710370370369</v>
      </c>
      <c r="V379" t="s">
        <v>120</v>
      </c>
      <c r="W379" t="s">
        <v>121</v>
      </c>
      <c r="X379" t="s">
        <v>277</v>
      </c>
      <c r="Y379" t="s">
        <v>123</v>
      </c>
      <c r="Z379">
        <v>128162990</v>
      </c>
      <c r="AA379" s="50">
        <v>46185371</v>
      </c>
      <c r="AB379" t="s">
        <v>124</v>
      </c>
      <c r="AC379" s="51">
        <v>404.93333333300001</v>
      </c>
    </row>
    <row r="380" spans="1:29" x14ac:dyDescent="0.25">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 s="4" t="str">
        <f>VLOOKUP(P380,Lookup!$A$1:$D$19,4,0)</f>
        <v>North Valley</v>
      </c>
      <c r="C380" s="4" t="str">
        <f>VLOOKUP(P380,Lookup!$A$1:$E$19,5,0)</f>
        <v>Region 2</v>
      </c>
      <c r="D380" s="4" t="str">
        <f>VLOOKUP(P380,Lookup!$A$1:$B$19,2,0)</f>
        <v>SA</v>
      </c>
      <c r="E380" s="4" t="str">
        <f>IF(AND((Data[[#This Row],[Min Notif Date]]&gt;$G$3),Data[[#This Row],[Min Notif Date]]&lt;$F$3),"Last Week","No")</f>
        <v>No</v>
      </c>
      <c r="F380" s="4" t="str">
        <f>VLOOKUP(MONTH(Data[[#This Row],[Min Notif Date]]),Lookup!$G$1:$H$12,2,0)</f>
        <v>9. Sep</v>
      </c>
      <c r="G380" s="4" t="str">
        <f t="shared" si="5"/>
        <v/>
      </c>
      <c r="H380" s="4" t="str">
        <f>IF(AND(Data[[#This Row],[Min Notif Time]]&gt;6,Data[[#This Row],[Min Notif Time]]&lt;17),"Business Hours","Non-Business Hours")</f>
        <v>Business Hours</v>
      </c>
      <c r="I380" s="4" t="str" cm="1">
        <f t="array" ref="I380">IFERROR(VLOOKUP(Data[[#This Row],[Min Notif Date]],Lookup!$N$1:$P$11,2,0),_xlfn.IFS(VLOOKUP(WEEKDAY(Data[[#This Row],[Min Notif Date]],2),Lookup!$J$1:$L$7,3,0)="Weekend","Weekend",VLOOKUP(WEEKDAY(Data[[#This Row],[Min Notif Date]],2),Lookup!$J$1:$L$7,3,0)="Weekday","Weekday"))</f>
        <v>Weekday</v>
      </c>
      <c r="J380" s="4" t="str">
        <f>VLOOKUP(WEEKDAY(Data[[#This Row],[Min Notif Date]],2),Lookup!$J$1:$K$7,2,0)</f>
        <v>2. Tue</v>
      </c>
      <c r="K380" s="37">
        <f>ROUNDDOWN(Data[[#This Row],[PGE Notified Time]],0)</f>
        <v>45538</v>
      </c>
      <c r="L380" s="4">
        <f>HOUR(Data[[#This Row],[PGE Notified Time]])</f>
        <v>13</v>
      </c>
      <c r="M380">
        <v>112122</v>
      </c>
      <c r="O380" t="s">
        <v>117</v>
      </c>
      <c r="P380" t="s">
        <v>175</v>
      </c>
      <c r="Q380" s="44" t="s">
        <v>117</v>
      </c>
      <c r="R380" t="s">
        <v>119</v>
      </c>
      <c r="S380" s="1" t="s">
        <v>5</v>
      </c>
      <c r="T380" s="1">
        <v>45538.552337962959</v>
      </c>
      <c r="U380" s="1">
        <v>45538.833506944444</v>
      </c>
      <c r="V380" t="s">
        <v>120</v>
      </c>
      <c r="W380" t="s">
        <v>121</v>
      </c>
      <c r="X380" t="s">
        <v>277</v>
      </c>
      <c r="Y380" t="s">
        <v>123</v>
      </c>
      <c r="Z380">
        <v>129472918</v>
      </c>
      <c r="AA380" s="50">
        <v>35579231</v>
      </c>
      <c r="AB380" t="s">
        <v>124</v>
      </c>
      <c r="AC380" s="51">
        <v>404.883333333</v>
      </c>
    </row>
    <row r="381" spans="1:29" x14ac:dyDescent="0.25">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 s="4" t="str">
        <f>VLOOKUP(P381,Lookup!$A$1:$D$19,4,0)</f>
        <v>North Valley</v>
      </c>
      <c r="C381" s="4" t="str">
        <f>VLOOKUP(P381,Lookup!$A$1:$E$19,5,0)</f>
        <v>Region 2</v>
      </c>
      <c r="D381" s="4" t="str">
        <f>VLOOKUP(P381,Lookup!$A$1:$B$19,2,0)</f>
        <v>SA</v>
      </c>
      <c r="E381" s="4" t="str">
        <f>IF(AND((Data[[#This Row],[Min Notif Date]]&gt;$G$3),Data[[#This Row],[Min Notif Date]]&lt;$F$3),"Last Week","No")</f>
        <v>No</v>
      </c>
      <c r="F381" s="4" t="str">
        <f>VLOOKUP(MONTH(Data[[#This Row],[Min Notif Date]]),Lookup!$G$1:$H$12,2,0)</f>
        <v>10. Oct</v>
      </c>
      <c r="G381" s="4" t="str">
        <f t="shared" si="5"/>
        <v/>
      </c>
      <c r="H381" s="4" t="str">
        <f>IF(AND(Data[[#This Row],[Min Notif Time]]&gt;6,Data[[#This Row],[Min Notif Time]]&lt;17),"Business Hours","Non-Business Hours")</f>
        <v>Non-Business Hours</v>
      </c>
      <c r="I381" s="4" t="str" cm="1">
        <f t="array" ref="I381">IFERROR(VLOOKUP(Data[[#This Row],[Min Notif Date]],Lookup!$N$1:$P$11,2,0),_xlfn.IFS(VLOOKUP(WEEKDAY(Data[[#This Row],[Min Notif Date]],2),Lookup!$J$1:$L$7,3,0)="Weekend","Weekend",VLOOKUP(WEEKDAY(Data[[#This Row],[Min Notif Date]],2),Lookup!$J$1:$L$7,3,0)="Weekday","Weekday"))</f>
        <v>Weekday</v>
      </c>
      <c r="J381" s="4" t="str">
        <f>VLOOKUP(WEEKDAY(Data[[#This Row],[Min Notif Date]],2),Lookup!$J$1:$K$7,2,0)</f>
        <v>4. Thu</v>
      </c>
      <c r="K381" s="37">
        <f>ROUNDDOWN(Data[[#This Row],[PGE Notified Time]],0)</f>
        <v>45596</v>
      </c>
      <c r="L381" s="4">
        <f>HOUR(Data[[#This Row],[PGE Notified Time]])</f>
        <v>20</v>
      </c>
      <c r="M381">
        <v>114294</v>
      </c>
      <c r="N381">
        <v>5062065762</v>
      </c>
      <c r="O381" t="s">
        <v>117</v>
      </c>
      <c r="P381" t="s">
        <v>175</v>
      </c>
      <c r="Q381" s="44" t="s">
        <v>117</v>
      </c>
      <c r="R381" t="s">
        <v>125</v>
      </c>
      <c r="S381" s="1">
        <v>45596.79923611111</v>
      </c>
      <c r="T381" s="1">
        <v>45596.852071759262</v>
      </c>
      <c r="U381" s="1">
        <v>45597.080358796295</v>
      </c>
      <c r="V381" t="s">
        <v>120</v>
      </c>
      <c r="W381" t="s">
        <v>121</v>
      </c>
      <c r="X381" t="s">
        <v>301</v>
      </c>
      <c r="Y381" t="s">
        <v>123</v>
      </c>
      <c r="Z381">
        <v>129758132</v>
      </c>
      <c r="AA381" s="50">
        <v>47163247</v>
      </c>
      <c r="AB381" t="s">
        <v>124</v>
      </c>
      <c r="AC381" s="51">
        <v>404.81666666699999</v>
      </c>
    </row>
    <row r="382" spans="1:29" x14ac:dyDescent="0.25">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 s="4" t="str">
        <f>VLOOKUP(P382,Lookup!$A$1:$D$19,4,0)</f>
        <v>North Valley</v>
      </c>
      <c r="C382" s="4" t="str">
        <f>VLOOKUP(P382,Lookup!$A$1:$E$19,5,0)</f>
        <v>Region 2</v>
      </c>
      <c r="D382" s="4" t="str">
        <f>VLOOKUP(P382,Lookup!$A$1:$B$19,2,0)</f>
        <v>SI</v>
      </c>
      <c r="E382" s="4" t="str">
        <f>IF(AND((Data[[#This Row],[Min Notif Date]]&gt;$G$3),Data[[#This Row],[Min Notif Date]]&lt;$F$3),"Last Week","No")</f>
        <v>No</v>
      </c>
      <c r="F382" s="4" t="str">
        <f>VLOOKUP(MONTH(Data[[#This Row],[Min Notif Date]]),Lookup!$G$1:$H$12,2,0)</f>
        <v>6. Jun</v>
      </c>
      <c r="G382" s="4" t="str">
        <f t="shared" si="5"/>
        <v/>
      </c>
      <c r="H382" s="4" t="str">
        <f>IF(AND(Data[[#This Row],[Min Notif Time]]&gt;6,Data[[#This Row],[Min Notif Time]]&lt;17),"Business Hours","Non-Business Hours")</f>
        <v>Business Hours</v>
      </c>
      <c r="I382" s="4" t="str" cm="1">
        <f t="array" ref="I382">IFERROR(VLOOKUP(Data[[#This Row],[Min Notif Date]],Lookup!$N$1:$P$11,2,0),_xlfn.IFS(VLOOKUP(WEEKDAY(Data[[#This Row],[Min Notif Date]],2),Lookup!$J$1:$L$7,3,0)="Weekend","Weekend",VLOOKUP(WEEKDAY(Data[[#This Row],[Min Notif Date]],2),Lookup!$J$1:$L$7,3,0)="Weekday","Weekday"))</f>
        <v>Weekday</v>
      </c>
      <c r="J382" s="4" t="str">
        <f>VLOOKUP(WEEKDAY(Data[[#This Row],[Min Notif Date]],2),Lookup!$J$1:$K$7,2,0)</f>
        <v>2. Tue</v>
      </c>
      <c r="K382" s="37">
        <f>ROUNDDOWN(Data[[#This Row],[PGE Notified Time]],0)</f>
        <v>45461</v>
      </c>
      <c r="L382" s="4">
        <f>HOUR(Data[[#This Row],[PGE Notified Time]])</f>
        <v>11</v>
      </c>
      <c r="M382">
        <v>109098</v>
      </c>
      <c r="O382" t="s">
        <v>117</v>
      </c>
      <c r="P382" t="s">
        <v>172</v>
      </c>
      <c r="Q382" s="44" t="s">
        <v>117</v>
      </c>
      <c r="R382" t="s">
        <v>125</v>
      </c>
      <c r="S382" s="1" t="s">
        <v>5</v>
      </c>
      <c r="T382" s="1">
        <v>45461.469918981478</v>
      </c>
      <c r="U382" s="1">
        <v>45461.750578703701</v>
      </c>
      <c r="V382" t="s">
        <v>120</v>
      </c>
      <c r="W382" t="s">
        <v>121</v>
      </c>
      <c r="X382" t="s">
        <v>278</v>
      </c>
      <c r="Y382" t="s">
        <v>123</v>
      </c>
      <c r="Z382">
        <v>129091898</v>
      </c>
      <c r="AA382" s="50">
        <v>47098304</v>
      </c>
      <c r="AB382" t="s">
        <v>124</v>
      </c>
      <c r="AC382" s="51">
        <v>404.15</v>
      </c>
    </row>
    <row r="383" spans="1:29" x14ac:dyDescent="0.25">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 s="4" t="str">
        <f>VLOOKUP(P383,Lookup!$A$1:$D$19,4,0)</f>
        <v>North Valley</v>
      </c>
      <c r="C383" s="4" t="str">
        <f>VLOOKUP(P383,Lookup!$A$1:$E$19,5,0)</f>
        <v>Region 2</v>
      </c>
      <c r="D383" s="4" t="str">
        <f>VLOOKUP(P383,Lookup!$A$1:$B$19,2,0)</f>
        <v>SA</v>
      </c>
      <c r="E383" s="4" t="str">
        <f>IF(AND((Data[[#This Row],[Min Notif Date]]&gt;$G$3),Data[[#This Row],[Min Notif Date]]&lt;$F$3),"Last Week","No")</f>
        <v>No</v>
      </c>
      <c r="F383" s="4" t="str">
        <f>VLOOKUP(MONTH(Data[[#This Row],[Min Notif Date]]),Lookup!$G$1:$H$12,2,0)</f>
        <v>9. Sep</v>
      </c>
      <c r="G383" s="4" t="str">
        <f t="shared" si="5"/>
        <v/>
      </c>
      <c r="H383" s="4" t="str">
        <f>IF(AND(Data[[#This Row],[Min Notif Time]]&gt;6,Data[[#This Row],[Min Notif Time]]&lt;17),"Business Hours","Non-Business Hours")</f>
        <v>Business Hours</v>
      </c>
      <c r="I383" s="4" t="str" cm="1">
        <f t="array" ref="I383">IFERROR(VLOOKUP(Data[[#This Row],[Min Notif Date]],Lookup!$N$1:$P$11,2,0),_xlfn.IFS(VLOOKUP(WEEKDAY(Data[[#This Row],[Min Notif Date]],2),Lookup!$J$1:$L$7,3,0)="Weekend","Weekend",VLOOKUP(WEEKDAY(Data[[#This Row],[Min Notif Date]],2),Lookup!$J$1:$L$7,3,0)="Weekday","Weekday"))</f>
        <v>Weekday</v>
      </c>
      <c r="J383" s="4" t="str">
        <f>VLOOKUP(WEEKDAY(Data[[#This Row],[Min Notif Date]],2),Lookup!$J$1:$K$7,2,0)</f>
        <v>2. Tue</v>
      </c>
      <c r="K383" s="37">
        <f>ROUNDDOWN(Data[[#This Row],[PGE Notified Time]],0)</f>
        <v>45538</v>
      </c>
      <c r="L383" s="4">
        <f>HOUR(Data[[#This Row],[PGE Notified Time]])</f>
        <v>11</v>
      </c>
      <c r="M383">
        <v>112112</v>
      </c>
      <c r="O383" t="s">
        <v>117</v>
      </c>
      <c r="P383" t="s">
        <v>175</v>
      </c>
      <c r="Q383" s="44" t="s">
        <v>117</v>
      </c>
      <c r="R383" t="s">
        <v>239</v>
      </c>
      <c r="S383" s="1" t="s">
        <v>5</v>
      </c>
      <c r="T383" s="1">
        <v>45538.483449074076</v>
      </c>
      <c r="U383" s="1">
        <v>45538.763888888891</v>
      </c>
      <c r="V383" t="s">
        <v>120</v>
      </c>
      <c r="W383" t="s">
        <v>121</v>
      </c>
      <c r="X383" t="s">
        <v>277</v>
      </c>
      <c r="Y383" t="s">
        <v>123</v>
      </c>
      <c r="Z383">
        <v>129467526</v>
      </c>
      <c r="AA383" s="50">
        <v>47129013</v>
      </c>
      <c r="AB383" t="s">
        <v>124</v>
      </c>
      <c r="AC383" s="51">
        <v>403.83333333299998</v>
      </c>
    </row>
    <row r="384" spans="1:29" x14ac:dyDescent="0.25">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 s="4" t="str">
        <f>VLOOKUP(P384,Lookup!$A$1:$D$19,4,0)</f>
        <v>South Bay</v>
      </c>
      <c r="C384" s="4" t="str">
        <f>VLOOKUP(P384,Lookup!$A$1:$E$19,5,0)</f>
        <v>Region 4</v>
      </c>
      <c r="D384" s="4" t="str">
        <f>VLOOKUP(P384,Lookup!$A$1:$B$19,2,0)</f>
        <v>DA</v>
      </c>
      <c r="E384" s="4" t="str">
        <f>IF(AND((Data[[#This Row],[Min Notif Date]]&gt;$G$3),Data[[#This Row],[Min Notif Date]]&lt;$F$3),"Last Week","No")</f>
        <v>No</v>
      </c>
      <c r="F384" s="4" t="str">
        <f>VLOOKUP(MONTH(Data[[#This Row],[Min Notif Date]]),Lookup!$G$1:$H$12,2,0)</f>
        <v>12. Dec</v>
      </c>
      <c r="G384" s="4" t="str">
        <f t="shared" si="5"/>
        <v/>
      </c>
      <c r="H384" s="4" t="str">
        <f>IF(AND(Data[[#This Row],[Min Notif Time]]&gt;6,Data[[#This Row],[Min Notif Time]]&lt;17),"Business Hours","Non-Business Hours")</f>
        <v>Non-Business Hours</v>
      </c>
      <c r="I384" s="4" t="str" cm="1">
        <f t="array" ref="I384">IFERROR(VLOOKUP(Data[[#This Row],[Min Notif Date]],Lookup!$N$1:$P$11,2,0),_xlfn.IFS(VLOOKUP(WEEKDAY(Data[[#This Row],[Min Notif Date]],2),Lookup!$J$1:$L$7,3,0)="Weekend","Weekend",VLOOKUP(WEEKDAY(Data[[#This Row],[Min Notif Date]],2),Lookup!$J$1:$L$7,3,0)="Weekday","Weekday"))</f>
        <v>Weekend</v>
      </c>
      <c r="J384" s="4" t="str">
        <f>VLOOKUP(WEEKDAY(Data[[#This Row],[Min Notif Date]],2),Lookup!$J$1:$K$7,2,0)</f>
        <v>6. Sat</v>
      </c>
      <c r="K384" s="37">
        <f>ROUNDDOWN(Data[[#This Row],[PGE Notified Time]],0)</f>
        <v>45647</v>
      </c>
      <c r="L384" s="4">
        <f>HOUR(Data[[#This Row],[PGE Notified Time]])</f>
        <v>17</v>
      </c>
      <c r="M384">
        <v>116040</v>
      </c>
      <c r="N384">
        <v>8033527380</v>
      </c>
      <c r="O384" t="s">
        <v>117</v>
      </c>
      <c r="P384" t="s">
        <v>163</v>
      </c>
      <c r="Q384" s="44" t="s">
        <v>117</v>
      </c>
      <c r="R384" t="s">
        <v>125</v>
      </c>
      <c r="S384" s="1">
        <v>45647.692569444444</v>
      </c>
      <c r="T384" s="1">
        <v>45647.70890046296</v>
      </c>
      <c r="U384" s="1">
        <v>45647.972222222219</v>
      </c>
      <c r="V384" t="s">
        <v>120</v>
      </c>
      <c r="W384" t="s">
        <v>121</v>
      </c>
      <c r="X384" t="s">
        <v>216</v>
      </c>
      <c r="Y384" t="s">
        <v>123</v>
      </c>
      <c r="AA384" s="50"/>
      <c r="AB384" t="s">
        <v>124</v>
      </c>
      <c r="AC384" s="51">
        <v>402.7</v>
      </c>
    </row>
    <row r="385" spans="1:29" x14ac:dyDescent="0.25">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 s="4" t="str">
        <f>VLOOKUP(P385,Lookup!$A$1:$D$19,4,0)</f>
        <v>North Valley</v>
      </c>
      <c r="C385" s="4" t="str">
        <f>VLOOKUP(P385,Lookup!$A$1:$E$19,5,0)</f>
        <v>Region 2</v>
      </c>
      <c r="D385" s="4" t="str">
        <f>VLOOKUP(P385,Lookup!$A$1:$B$19,2,0)</f>
        <v>SI</v>
      </c>
      <c r="E385" s="4" t="str">
        <f>IF(AND((Data[[#This Row],[Min Notif Date]]&gt;$G$3),Data[[#This Row],[Min Notif Date]]&lt;$F$3),"Last Week","No")</f>
        <v>No</v>
      </c>
      <c r="F385" s="4" t="str">
        <f>VLOOKUP(MONTH(Data[[#This Row],[Min Notif Date]]),Lookup!$G$1:$H$12,2,0)</f>
        <v>3. Mar</v>
      </c>
      <c r="G385" s="4" t="str">
        <f t="shared" si="5"/>
        <v/>
      </c>
      <c r="H385" s="4" t="str">
        <f>IF(AND(Data[[#This Row],[Min Notif Time]]&gt;6,Data[[#This Row],[Min Notif Time]]&lt;17),"Business Hours","Non-Business Hours")</f>
        <v>Business Hours</v>
      </c>
      <c r="I385" s="4" t="str" cm="1">
        <f t="array" ref="I385">IFERROR(VLOOKUP(Data[[#This Row],[Min Notif Date]],Lookup!$N$1:$P$11,2,0),_xlfn.IFS(VLOOKUP(WEEKDAY(Data[[#This Row],[Min Notif Date]],2),Lookup!$J$1:$L$7,3,0)="Weekend","Weekend",VLOOKUP(WEEKDAY(Data[[#This Row],[Min Notif Date]],2),Lookup!$J$1:$L$7,3,0)="Weekday","Weekday"))</f>
        <v>Weekday</v>
      </c>
      <c r="J385" s="4" t="str">
        <f>VLOOKUP(WEEKDAY(Data[[#This Row],[Min Notif Date]],2),Lookup!$J$1:$K$7,2,0)</f>
        <v>4. Thu</v>
      </c>
      <c r="K385" s="37">
        <f>ROUNDDOWN(Data[[#This Row],[PGE Notified Time]],0)</f>
        <v>45372</v>
      </c>
      <c r="L385" s="4">
        <f>HOUR(Data[[#This Row],[PGE Notified Time]])</f>
        <v>14</v>
      </c>
      <c r="M385">
        <v>105594</v>
      </c>
      <c r="O385" t="s">
        <v>117</v>
      </c>
      <c r="P385" t="s">
        <v>172</v>
      </c>
      <c r="Q385" s="44" t="s">
        <v>117</v>
      </c>
      <c r="R385" t="s">
        <v>119</v>
      </c>
      <c r="S385" s="1" t="s">
        <v>5</v>
      </c>
      <c r="T385" s="1">
        <v>45372.6096412037</v>
      </c>
      <c r="U385" s="1">
        <v>45372.889027777775</v>
      </c>
      <c r="V385" t="s">
        <v>120</v>
      </c>
      <c r="W385" t="s">
        <v>121</v>
      </c>
      <c r="X385" t="s">
        <v>274</v>
      </c>
      <c r="Y385" t="s">
        <v>123</v>
      </c>
      <c r="Z385">
        <v>128343661</v>
      </c>
      <c r="AA385" s="50">
        <v>47041827</v>
      </c>
      <c r="AB385" t="s">
        <v>124</v>
      </c>
      <c r="AC385" s="51">
        <v>402.31666666699999</v>
      </c>
    </row>
    <row r="386" spans="1:29" x14ac:dyDescent="0.25">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 s="4" t="str">
        <f>VLOOKUP(P386,Lookup!$A$1:$D$19,4,0)</f>
        <v>Bay Area</v>
      </c>
      <c r="C386" s="4" t="str">
        <f>VLOOKUP(P386,Lookup!$A$1:$E$19,5,0)</f>
        <v>Region 3</v>
      </c>
      <c r="D386" s="4" t="str">
        <f>VLOOKUP(P386,Lookup!$A$1:$B$19,2,0)</f>
        <v>PN</v>
      </c>
      <c r="E386" s="4" t="str">
        <f>IF(AND((Data[[#This Row],[Min Notif Date]]&gt;$G$3),Data[[#This Row],[Min Notif Date]]&lt;$F$3),"Last Week","No")</f>
        <v>No</v>
      </c>
      <c r="F386" s="4" t="str">
        <f>VLOOKUP(MONTH(Data[[#This Row],[Min Notif Date]]),Lookup!$G$1:$H$12,2,0)</f>
        <v>1. Jan</v>
      </c>
      <c r="G386" s="4" t="str">
        <f t="shared" si="5"/>
        <v/>
      </c>
      <c r="H386" s="4" t="str">
        <f>IF(AND(Data[[#This Row],[Min Notif Time]]&gt;6,Data[[#This Row],[Min Notif Time]]&lt;17),"Business Hours","Non-Business Hours")</f>
        <v>Business Hours</v>
      </c>
      <c r="I386" s="4" t="str" cm="1">
        <f t="array" ref="I386">IFERROR(VLOOKUP(Data[[#This Row],[Min Notif Date]],Lookup!$N$1:$P$11,2,0),_xlfn.IFS(VLOOKUP(WEEKDAY(Data[[#This Row],[Min Notif Date]],2),Lookup!$J$1:$L$7,3,0)="Weekend","Weekend",VLOOKUP(WEEKDAY(Data[[#This Row],[Min Notif Date]],2),Lookup!$J$1:$L$7,3,0)="Weekday","Weekday"))</f>
        <v>Weekday</v>
      </c>
      <c r="J386" s="4" t="str">
        <f>VLOOKUP(WEEKDAY(Data[[#This Row],[Min Notif Date]],2),Lookup!$J$1:$K$7,2,0)</f>
        <v>5. Fri</v>
      </c>
      <c r="K386" s="37">
        <f>ROUNDDOWN(Data[[#This Row],[PGE Notified Time]],0)</f>
        <v>45296</v>
      </c>
      <c r="L386" s="4">
        <f>HOUR(Data[[#This Row],[PGE Notified Time]])</f>
        <v>10</v>
      </c>
      <c r="M386">
        <v>102655</v>
      </c>
      <c r="N386">
        <v>5386292594</v>
      </c>
      <c r="O386" t="s">
        <v>117</v>
      </c>
      <c r="P386" t="s">
        <v>165</v>
      </c>
      <c r="Q386" s="44" t="s">
        <v>117</v>
      </c>
      <c r="R386" t="s">
        <v>125</v>
      </c>
      <c r="S386" s="1">
        <v>45296.387685185182</v>
      </c>
      <c r="T386" s="1">
        <v>45296.416805555556</v>
      </c>
      <c r="U386" s="1">
        <v>45296.666666666664</v>
      </c>
      <c r="V386" t="s">
        <v>120</v>
      </c>
      <c r="W386" t="s">
        <v>121</v>
      </c>
      <c r="X386" t="s">
        <v>285</v>
      </c>
      <c r="Y386" t="s">
        <v>123</v>
      </c>
      <c r="Z386">
        <v>128007267</v>
      </c>
      <c r="AA386" s="50">
        <v>46131861</v>
      </c>
      <c r="AB386" t="s">
        <v>124</v>
      </c>
      <c r="AC386" s="51">
        <v>401.73333333300002</v>
      </c>
    </row>
    <row r="387" spans="1:29" x14ac:dyDescent="0.25">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 s="4" t="str">
        <f>VLOOKUP(P387,Lookup!$A$1:$D$19,4,0)</f>
        <v>South Bay</v>
      </c>
      <c r="C387" s="4" t="str">
        <f>VLOOKUP(P387,Lookup!$A$1:$E$19,5,0)</f>
        <v>Region 4</v>
      </c>
      <c r="D387" s="4" t="str">
        <f>VLOOKUP(P387,Lookup!$A$1:$B$19,2,0)</f>
        <v>SJ</v>
      </c>
      <c r="E387" s="4" t="str">
        <f>IF(AND((Data[[#This Row],[Min Notif Date]]&gt;$G$3),Data[[#This Row],[Min Notif Date]]&lt;$F$3),"Last Week","No")</f>
        <v>No</v>
      </c>
      <c r="F387" s="4" t="str">
        <f>VLOOKUP(MONTH(Data[[#This Row],[Min Notif Date]]),Lookup!$G$1:$H$12,2,0)</f>
        <v>7. Jul</v>
      </c>
      <c r="G387" s="4" t="str">
        <f t="shared" si="5"/>
        <v/>
      </c>
      <c r="H387" s="4" t="str">
        <f>IF(AND(Data[[#This Row],[Min Notif Time]]&gt;6,Data[[#This Row],[Min Notif Time]]&lt;17),"Business Hours","Non-Business Hours")</f>
        <v>Business Hours</v>
      </c>
      <c r="I387" s="4" t="str" cm="1">
        <f t="array" ref="I387">IFERROR(VLOOKUP(Data[[#This Row],[Min Notif Date]],Lookup!$N$1:$P$11,2,0),_xlfn.IFS(VLOOKUP(WEEKDAY(Data[[#This Row],[Min Notif Date]],2),Lookup!$J$1:$L$7,3,0)="Weekend","Weekend",VLOOKUP(WEEKDAY(Data[[#This Row],[Min Notif Date]],2),Lookup!$J$1:$L$7,3,0)="Weekday","Weekday"))</f>
        <v>Weekday</v>
      </c>
      <c r="J387" s="4" t="str">
        <f>VLOOKUP(WEEKDAY(Data[[#This Row],[Min Notif Date]],2),Lookup!$J$1:$K$7,2,0)</f>
        <v>2. Tue</v>
      </c>
      <c r="K387" s="37">
        <f>ROUNDDOWN(Data[[#This Row],[PGE Notified Time]],0)</f>
        <v>45482</v>
      </c>
      <c r="L387" s="4">
        <f>HOUR(Data[[#This Row],[PGE Notified Time]])</f>
        <v>14</v>
      </c>
      <c r="M387">
        <v>109927</v>
      </c>
      <c r="O387" t="s">
        <v>117</v>
      </c>
      <c r="P387" t="s">
        <v>145</v>
      </c>
      <c r="Q387" s="44" t="s">
        <v>117</v>
      </c>
      <c r="R387" t="s">
        <v>119</v>
      </c>
      <c r="S387" s="1" t="s">
        <v>5</v>
      </c>
      <c r="T387" s="1">
        <v>45482.596377314818</v>
      </c>
      <c r="U387" s="1">
        <v>45482.875023148146</v>
      </c>
      <c r="V387" t="s">
        <v>120</v>
      </c>
      <c r="W387" t="s">
        <v>121</v>
      </c>
      <c r="X387" t="s">
        <v>264</v>
      </c>
      <c r="Y387" t="s">
        <v>123</v>
      </c>
      <c r="Z387">
        <v>129191961</v>
      </c>
      <c r="AA387" s="50">
        <v>47113137</v>
      </c>
      <c r="AB387" t="s">
        <v>124</v>
      </c>
      <c r="AC387" s="51">
        <v>401.25</v>
      </c>
    </row>
    <row r="388" spans="1:29" x14ac:dyDescent="0.25">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Bay Area</v>
      </c>
      <c r="C388" s="4" t="str">
        <f>VLOOKUP(P388,Lookup!$A$1:$E$19,5,0)</f>
        <v>Region 3</v>
      </c>
      <c r="D388" s="4" t="str">
        <f>VLOOKUP(P388,Lookup!$A$1:$B$19,2,0)</f>
        <v>EB</v>
      </c>
      <c r="E388" s="4" t="str">
        <f>IF(AND((Data[[#This Row],[Min Notif Date]]&gt;$G$3),Data[[#This Row],[Min Notif Date]]&lt;$F$3),"Last Week","No")</f>
        <v>No</v>
      </c>
      <c r="F388" s="4" t="str">
        <f>VLOOKUP(MONTH(Data[[#This Row],[Min Notif Date]]),Lookup!$G$1:$H$12,2,0)</f>
        <v>4. Apr</v>
      </c>
      <c r="G388" s="4" t="str">
        <f t="shared" si="5"/>
        <v/>
      </c>
      <c r="H388" s="4" t="str">
        <f>IF(AND(Data[[#This Row],[Min Notif Time]]&gt;6,Data[[#This Row],[Min Notif Time]]&lt;17),"Business Hours","Non-Business Hours")</f>
        <v>Non-Business Hours</v>
      </c>
      <c r="I388" s="4" t="str" cm="1">
        <f t="array" ref="I388">IFERROR(VLOOKUP(Data[[#This Row],[Min Notif Date]],Lookup!$N$1:$P$11,2,0),_xlfn.IFS(VLOOKUP(WEEKDAY(Data[[#This Row],[Min Notif Date]],2),Lookup!$J$1:$L$7,3,0)="Weekend","Weekend",VLOOKUP(WEEKDAY(Data[[#This Row],[Min Notif Date]],2),Lookup!$J$1:$L$7,3,0)="Weekday","Weekday"))</f>
        <v>Weekday</v>
      </c>
      <c r="J388" s="4" t="str">
        <f>VLOOKUP(WEEKDAY(Data[[#This Row],[Min Notif Date]],2),Lookup!$J$1:$K$7,2,0)</f>
        <v>3. Wed</v>
      </c>
      <c r="K388" s="37">
        <f>ROUNDDOWN(Data[[#This Row],[PGE Notified Time]],0)</f>
        <v>45392</v>
      </c>
      <c r="L388" s="4">
        <f>HOUR(Data[[#This Row],[PGE Notified Time]])</f>
        <v>20</v>
      </c>
      <c r="M388">
        <v>106389</v>
      </c>
      <c r="N388" t="s">
        <v>319</v>
      </c>
      <c r="O388" t="s">
        <v>117</v>
      </c>
      <c r="P388" t="s">
        <v>118</v>
      </c>
      <c r="Q388" s="44" t="s">
        <v>117</v>
      </c>
      <c r="R388" t="s">
        <v>119</v>
      </c>
      <c r="S388" s="1">
        <v>45392.857164351852</v>
      </c>
      <c r="T388" s="1">
        <v>45392.86959490741</v>
      </c>
      <c r="U388" s="1">
        <v>45393.135694444441</v>
      </c>
      <c r="V388" t="s">
        <v>120</v>
      </c>
      <c r="W388" t="s">
        <v>121</v>
      </c>
      <c r="X388" t="s">
        <v>122</v>
      </c>
      <c r="Y388" t="s">
        <v>123</v>
      </c>
      <c r="Z388">
        <v>128520410</v>
      </c>
      <c r="AA388" s="50">
        <v>47053468</v>
      </c>
      <c r="AB388" t="s">
        <v>124</v>
      </c>
      <c r="AC388" s="51">
        <v>401.08333333299998</v>
      </c>
    </row>
    <row r="389" spans="1:29" x14ac:dyDescent="0.25">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Central Valley</v>
      </c>
      <c r="C389" s="4" t="str">
        <f>VLOOKUP(P389,Lookup!$A$1:$E$19,5,0)</f>
        <v>Region 5</v>
      </c>
      <c r="D389" s="4" t="str">
        <f>VLOOKUP(P389,Lookup!$A$1:$B$19,2,0)</f>
        <v>ST</v>
      </c>
      <c r="E389" s="4" t="str">
        <f>IF(AND((Data[[#This Row],[Min Notif Date]]&gt;$G$3),Data[[#This Row],[Min Notif Date]]&lt;$F$3),"Last Week","No")</f>
        <v>No</v>
      </c>
      <c r="F389" s="4" t="str">
        <f>VLOOKUP(MONTH(Data[[#This Row],[Min Notif Date]]),Lookup!$G$1:$H$12,2,0)</f>
        <v>4. Apr</v>
      </c>
      <c r="G389" s="4" t="str">
        <f t="shared" ref="G389:G452" si="6">IF(AC389&lt;0,"Negative","")</f>
        <v/>
      </c>
      <c r="H389" s="4" t="str">
        <f>IF(AND(Data[[#This Row],[Min Notif Time]]&gt;6,Data[[#This Row],[Min Notif Time]]&lt;17),"Business Hours","Non-Business Hours")</f>
        <v>Business Hours</v>
      </c>
      <c r="I389" s="4" t="str" cm="1">
        <f t="array" ref="I389">IFERROR(VLOOKUP(Data[[#This Row],[Min Notif Date]],Lookup!$N$1:$P$11,2,0),_xlfn.IFS(VLOOKUP(WEEKDAY(Data[[#This Row],[Min Notif Date]],2),Lookup!$J$1:$L$7,3,0)="Weekend","Weekend",VLOOKUP(WEEKDAY(Data[[#This Row],[Min Notif Date]],2),Lookup!$J$1:$L$7,3,0)="Weekday","Weekday"))</f>
        <v>Weekday</v>
      </c>
      <c r="J389" s="4" t="str">
        <f>VLOOKUP(WEEKDAY(Data[[#This Row],[Min Notif Date]],2),Lookup!$J$1:$K$7,2,0)</f>
        <v>1. Mon</v>
      </c>
      <c r="K389" s="37">
        <f>ROUNDDOWN(Data[[#This Row],[PGE Notified Time]],0)</f>
        <v>45404</v>
      </c>
      <c r="L389" s="4">
        <f>HOUR(Data[[#This Row],[PGE Notified Time]])</f>
        <v>13</v>
      </c>
      <c r="M389">
        <v>106852</v>
      </c>
      <c r="O389" t="s">
        <v>117</v>
      </c>
      <c r="P389" t="s">
        <v>152</v>
      </c>
      <c r="Q389" s="44" t="s">
        <v>117</v>
      </c>
      <c r="R389" t="s">
        <v>119</v>
      </c>
      <c r="S389" s="1" t="s">
        <v>5</v>
      </c>
      <c r="T389" s="1">
        <v>45404.56585648148</v>
      </c>
      <c r="U389" s="1">
        <v>45404.84375</v>
      </c>
      <c r="V389" t="s">
        <v>120</v>
      </c>
      <c r="W389" t="s">
        <v>121</v>
      </c>
      <c r="X389" t="s">
        <v>153</v>
      </c>
      <c r="Y389" t="s">
        <v>123</v>
      </c>
      <c r="Z389">
        <v>128616609</v>
      </c>
      <c r="AA389" s="50">
        <v>47061919</v>
      </c>
      <c r="AB389" t="s">
        <v>124</v>
      </c>
      <c r="AC389" s="51">
        <v>400.16666666700002</v>
      </c>
    </row>
    <row r="390" spans="1:29" x14ac:dyDescent="0.25">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Bay Area</v>
      </c>
      <c r="C390" s="4" t="str">
        <f>VLOOKUP(P390,Lookup!$A$1:$E$19,5,0)</f>
        <v>Region 3</v>
      </c>
      <c r="D390" s="4" t="str">
        <f>VLOOKUP(P390,Lookup!$A$1:$B$19,2,0)</f>
        <v>SF</v>
      </c>
      <c r="E390" s="4" t="str">
        <f>IF(AND((Data[[#This Row],[Min Notif Date]]&gt;$G$3),Data[[#This Row],[Min Notif Date]]&lt;$F$3),"Last Week","No")</f>
        <v>No</v>
      </c>
      <c r="F390" s="4" t="str">
        <f>VLOOKUP(MONTH(Data[[#This Row],[Min Notif Date]]),Lookup!$G$1:$H$12,2,0)</f>
        <v>10. Oct</v>
      </c>
      <c r="G390" s="4" t="str">
        <f t="shared" si="6"/>
        <v/>
      </c>
      <c r="H390" s="4" t="str">
        <f>IF(AND(Data[[#This Row],[Min Notif Time]]&gt;6,Data[[#This Row],[Min Notif Time]]&lt;17),"Business Hours","Non-Business Hours")</f>
        <v>Business Hours</v>
      </c>
      <c r="I390" s="4" t="str" cm="1">
        <f t="array" ref="I390">IFERROR(VLOOKUP(Data[[#This Row],[Min Notif Date]],Lookup!$N$1:$P$11,2,0),_xlfn.IFS(VLOOKUP(WEEKDAY(Data[[#This Row],[Min Notif Date]],2),Lookup!$J$1:$L$7,3,0)="Weekend","Weekend",VLOOKUP(WEEKDAY(Data[[#This Row],[Min Notif Date]],2),Lookup!$J$1:$L$7,3,0)="Weekday","Weekday"))</f>
        <v>Weekday</v>
      </c>
      <c r="J390" s="4" t="str">
        <f>VLOOKUP(WEEKDAY(Data[[#This Row],[Min Notif Date]],2),Lookup!$J$1:$K$7,2,0)</f>
        <v>2. Tue</v>
      </c>
      <c r="K390" s="37">
        <f>ROUNDDOWN(Data[[#This Row],[PGE Notified Time]],0)</f>
        <v>45573</v>
      </c>
      <c r="L390" s="4">
        <f>HOUR(Data[[#This Row],[PGE Notified Time]])</f>
        <v>8</v>
      </c>
      <c r="M390">
        <v>113430</v>
      </c>
      <c r="O390" t="s">
        <v>117</v>
      </c>
      <c r="P390" t="s">
        <v>128</v>
      </c>
      <c r="Q390" s="44" t="s">
        <v>117</v>
      </c>
      <c r="R390" t="s">
        <v>119</v>
      </c>
      <c r="S390" s="1" t="s">
        <v>5</v>
      </c>
      <c r="T390" s="1">
        <v>45573.338483796295</v>
      </c>
      <c r="U390" s="1">
        <v>45573.614953703705</v>
      </c>
      <c r="V390" t="s">
        <v>120</v>
      </c>
      <c r="W390" t="s">
        <v>121</v>
      </c>
      <c r="X390" t="s">
        <v>129</v>
      </c>
      <c r="Y390" t="s">
        <v>123</v>
      </c>
      <c r="Z390">
        <v>129678693</v>
      </c>
      <c r="AA390" s="50">
        <v>35587488</v>
      </c>
      <c r="AB390" t="s">
        <v>124</v>
      </c>
      <c r="AC390" s="51">
        <v>398.116666667</v>
      </c>
    </row>
    <row r="391" spans="1:29" x14ac:dyDescent="0.25">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Bay Area</v>
      </c>
      <c r="C391" s="4" t="str">
        <f>VLOOKUP(P391,Lookup!$A$1:$E$19,5,0)</f>
        <v>Region 3</v>
      </c>
      <c r="D391" s="4" t="str">
        <f>VLOOKUP(P391,Lookup!$A$1:$B$19,2,0)</f>
        <v>EB</v>
      </c>
      <c r="E391" s="4" t="str">
        <f>IF(AND((Data[[#This Row],[Min Notif Date]]&gt;$G$3),Data[[#This Row],[Min Notif Date]]&lt;$F$3),"Last Week","No")</f>
        <v>No</v>
      </c>
      <c r="F391" s="4" t="str">
        <f>VLOOKUP(MONTH(Data[[#This Row],[Min Notif Date]]),Lookup!$G$1:$H$12,2,0)</f>
        <v>3. Mar</v>
      </c>
      <c r="G391" s="4" t="str">
        <f t="shared" si="6"/>
        <v/>
      </c>
      <c r="H391" s="4" t="str">
        <f>IF(AND(Data[[#This Row],[Min Notif Time]]&gt;6,Data[[#This Row],[Min Notif Time]]&lt;17),"Business Hours","Non-Business Hours")</f>
        <v>Business Hours</v>
      </c>
      <c r="I391" s="4" t="str" cm="1">
        <f t="array" ref="I391">IFERROR(VLOOKUP(Data[[#This Row],[Min Notif Date]],Lookup!$N$1:$P$11,2,0),_xlfn.IFS(VLOOKUP(WEEKDAY(Data[[#This Row],[Min Notif Date]],2),Lookup!$J$1:$L$7,3,0)="Weekend","Weekend",VLOOKUP(WEEKDAY(Data[[#This Row],[Min Notif Date]],2),Lookup!$J$1:$L$7,3,0)="Weekday","Weekday"))</f>
        <v>Weekend</v>
      </c>
      <c r="J391" s="4" t="str">
        <f>VLOOKUP(WEEKDAY(Data[[#This Row],[Min Notif Date]],2),Lookup!$J$1:$K$7,2,0)</f>
        <v>6. Sat</v>
      </c>
      <c r="K391" s="37">
        <f>ROUNDDOWN(Data[[#This Row],[PGE Notified Time]],0)</f>
        <v>45374</v>
      </c>
      <c r="L391" s="4">
        <f>HOUR(Data[[#This Row],[PGE Notified Time]])</f>
        <v>12</v>
      </c>
      <c r="M391">
        <v>105668</v>
      </c>
      <c r="O391" t="s">
        <v>117</v>
      </c>
      <c r="P391" t="s">
        <v>118</v>
      </c>
      <c r="Q391" s="44" t="s">
        <v>117</v>
      </c>
      <c r="R391" t="s">
        <v>125</v>
      </c>
      <c r="S391" s="1" t="s">
        <v>5</v>
      </c>
      <c r="T391" s="1">
        <v>45374.503576388888</v>
      </c>
      <c r="U391" s="1">
        <v>45374.779861111114</v>
      </c>
      <c r="V391" t="s">
        <v>120</v>
      </c>
      <c r="W391" t="s">
        <v>121</v>
      </c>
      <c r="X391" t="s">
        <v>150</v>
      </c>
      <c r="Y391" t="s">
        <v>123</v>
      </c>
      <c r="Z391">
        <v>128353695</v>
      </c>
      <c r="AA391" s="50">
        <v>47042094</v>
      </c>
      <c r="AB391" t="s">
        <v>124</v>
      </c>
      <c r="AC391" s="51">
        <v>397.85</v>
      </c>
    </row>
    <row r="392" spans="1:29" x14ac:dyDescent="0.25">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North Valley</v>
      </c>
      <c r="C392" s="4" t="str">
        <f>VLOOKUP(P392,Lookup!$A$1:$E$19,5,0)</f>
        <v>Region 2</v>
      </c>
      <c r="D392" s="4" t="str">
        <f>VLOOKUP(P392,Lookup!$A$1:$B$19,2,0)</f>
        <v>SA</v>
      </c>
      <c r="E392" s="4" t="str">
        <f>IF(AND((Data[[#This Row],[Min Notif Date]]&gt;$G$3),Data[[#This Row],[Min Notif Date]]&lt;$F$3),"Last Week","No")</f>
        <v>No</v>
      </c>
      <c r="F392" s="4" t="str">
        <f>VLOOKUP(MONTH(Data[[#This Row],[Min Notif Date]]),Lookup!$G$1:$H$12,2,0)</f>
        <v>2. Feb</v>
      </c>
      <c r="G392" s="4" t="str">
        <f t="shared" si="6"/>
        <v/>
      </c>
      <c r="H392" s="4" t="str">
        <f>IF(AND(Data[[#This Row],[Min Notif Time]]&gt;6,Data[[#This Row],[Min Notif Time]]&lt;17),"Business Hours","Non-Business Hours")</f>
        <v>Non-Business Hours</v>
      </c>
      <c r="I392" s="4" t="str" cm="1">
        <f t="array" ref="I392">IFERROR(VLOOKUP(Data[[#This Row],[Min Notif Date]],Lookup!$N$1:$P$11,2,0),_xlfn.IFS(VLOOKUP(WEEKDAY(Data[[#This Row],[Min Notif Date]],2),Lookup!$J$1:$L$7,3,0)="Weekend","Weekend",VLOOKUP(WEEKDAY(Data[[#This Row],[Min Notif Date]],2),Lookup!$J$1:$L$7,3,0)="Weekday","Weekday"))</f>
        <v>Weekday</v>
      </c>
      <c r="J392" s="4" t="str">
        <f>VLOOKUP(WEEKDAY(Data[[#This Row],[Min Notif Date]],2),Lookup!$J$1:$K$7,2,0)</f>
        <v>4. Thu</v>
      </c>
      <c r="K392" s="37">
        <f>ROUNDDOWN(Data[[#This Row],[PGE Notified Time]],0)</f>
        <v>45323</v>
      </c>
      <c r="L392" s="4">
        <f>HOUR(Data[[#This Row],[PGE Notified Time]])</f>
        <v>18</v>
      </c>
      <c r="M392">
        <v>103596</v>
      </c>
      <c r="N392">
        <v>5239138404</v>
      </c>
      <c r="O392" t="s">
        <v>117</v>
      </c>
      <c r="P392" t="s">
        <v>175</v>
      </c>
      <c r="Q392" s="44" t="s">
        <v>117</v>
      </c>
      <c r="R392" t="s">
        <v>119</v>
      </c>
      <c r="S392" s="1">
        <v>45323.723738425928</v>
      </c>
      <c r="T392" s="1">
        <v>45323.771192129629</v>
      </c>
      <c r="U392" s="1">
        <v>45324</v>
      </c>
      <c r="V392" t="s">
        <v>120</v>
      </c>
      <c r="W392" t="s">
        <v>121</v>
      </c>
      <c r="X392" t="s">
        <v>294</v>
      </c>
      <c r="Y392" t="s">
        <v>123</v>
      </c>
      <c r="Z392">
        <v>128121434</v>
      </c>
      <c r="AA392" s="50">
        <v>46176788</v>
      </c>
      <c r="AB392" t="s">
        <v>124</v>
      </c>
      <c r="AC392" s="51">
        <v>397.81666666699999</v>
      </c>
    </row>
    <row r="393" spans="1:29" x14ac:dyDescent="0.25">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North Valley</v>
      </c>
      <c r="C393" s="4" t="str">
        <f>VLOOKUP(P393,Lookup!$A$1:$E$19,5,0)</f>
        <v>Region 2</v>
      </c>
      <c r="D393" s="4" t="str">
        <f>VLOOKUP(P393,Lookup!$A$1:$B$19,2,0)</f>
        <v>NV</v>
      </c>
      <c r="E393" s="4" t="str">
        <f>IF(AND((Data[[#This Row],[Min Notif Date]]&gt;$G$3),Data[[#This Row],[Min Notif Date]]&lt;$F$3),"Last Week","No")</f>
        <v>No</v>
      </c>
      <c r="F393" s="4" t="str">
        <f>VLOOKUP(MONTH(Data[[#This Row],[Min Notif Date]]),Lookup!$G$1:$H$12,2,0)</f>
        <v>11. Nov</v>
      </c>
      <c r="G393" s="4" t="str">
        <f t="shared" si="6"/>
        <v/>
      </c>
      <c r="H393" s="4" t="str">
        <f>IF(AND(Data[[#This Row],[Min Notif Time]]&gt;6,Data[[#This Row],[Min Notif Time]]&lt;17),"Business Hours","Non-Business Hours")</f>
        <v>Non-Business Hours</v>
      </c>
      <c r="I393" s="4" t="str" cm="1">
        <f t="array" ref="I393">IFERROR(VLOOKUP(Data[[#This Row],[Min Notif Date]],Lookup!$N$1:$P$11,2,0),_xlfn.IFS(VLOOKUP(WEEKDAY(Data[[#This Row],[Min Notif Date]],2),Lookup!$J$1:$L$7,3,0)="Weekend","Weekend",VLOOKUP(WEEKDAY(Data[[#This Row],[Min Notif Date]],2),Lookup!$J$1:$L$7,3,0)="Weekday","Weekday"))</f>
        <v>Weekday</v>
      </c>
      <c r="J393" s="4" t="str">
        <f>VLOOKUP(WEEKDAY(Data[[#This Row],[Min Notif Date]],2),Lookup!$J$1:$K$7,2,0)</f>
        <v>4. Thu</v>
      </c>
      <c r="K393" s="37">
        <f>ROUNDDOWN(Data[[#This Row],[PGE Notified Time]],0)</f>
        <v>45617</v>
      </c>
      <c r="L393" s="4">
        <f>HOUR(Data[[#This Row],[PGE Notified Time]])</f>
        <v>20</v>
      </c>
      <c r="M393">
        <v>115030</v>
      </c>
      <c r="N393" t="s">
        <v>320</v>
      </c>
      <c r="O393" t="s">
        <v>117</v>
      </c>
      <c r="P393" t="s">
        <v>265</v>
      </c>
      <c r="Q393" s="44" t="s">
        <v>117</v>
      </c>
      <c r="R393" t="s">
        <v>119</v>
      </c>
      <c r="S393" s="1">
        <v>45617.868263888886</v>
      </c>
      <c r="T393" s="1">
        <v>45617.869942129626</v>
      </c>
      <c r="U393" s="1">
        <v>45618.144444444442</v>
      </c>
      <c r="V393" t="s">
        <v>120</v>
      </c>
      <c r="W393" t="s">
        <v>121</v>
      </c>
      <c r="X393" t="s">
        <v>321</v>
      </c>
      <c r="Y393" t="s">
        <v>123</v>
      </c>
      <c r="Z393">
        <v>129851681</v>
      </c>
      <c r="AA393" s="50">
        <v>47167818</v>
      </c>
      <c r="AB393" t="s">
        <v>124</v>
      </c>
      <c r="AC393" s="51">
        <v>397.7</v>
      </c>
    </row>
    <row r="394" spans="1:29" x14ac:dyDescent="0.25">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North Valley</v>
      </c>
      <c r="C394" s="4" t="str">
        <f>VLOOKUP(P394,Lookup!$A$1:$E$19,5,0)</f>
        <v>Region 2</v>
      </c>
      <c r="D394" s="4" t="str">
        <f>VLOOKUP(P394,Lookup!$A$1:$B$19,2,0)</f>
        <v>SA</v>
      </c>
      <c r="E394" s="4" t="str">
        <f>IF(AND((Data[[#This Row],[Min Notif Date]]&gt;$G$3),Data[[#This Row],[Min Notif Date]]&lt;$F$3),"Last Week","No")</f>
        <v>No</v>
      </c>
      <c r="F394" s="4" t="str">
        <f>VLOOKUP(MONTH(Data[[#This Row],[Min Notif Date]]),Lookup!$G$1:$H$12,2,0)</f>
        <v>2. Feb</v>
      </c>
      <c r="G394" s="4" t="str">
        <f t="shared" si="6"/>
        <v/>
      </c>
      <c r="H394" s="4" t="str">
        <f>IF(AND(Data[[#This Row],[Min Notif Time]]&gt;6,Data[[#This Row],[Min Notif Time]]&lt;17),"Business Hours","Non-Business Hours")</f>
        <v>Business Hours</v>
      </c>
      <c r="I394" s="4" t="str" cm="1">
        <f t="array" ref="I394">IFERROR(VLOOKUP(Data[[#This Row],[Min Notif Date]],Lookup!$N$1:$P$11,2,0),_xlfn.IFS(VLOOKUP(WEEKDAY(Data[[#This Row],[Min Notif Date]],2),Lookup!$J$1:$L$7,3,0)="Weekend","Weekend",VLOOKUP(WEEKDAY(Data[[#This Row],[Min Notif Date]],2),Lookup!$J$1:$L$7,3,0)="Weekday","Weekday"))</f>
        <v>Weekend</v>
      </c>
      <c r="J394" s="4" t="str">
        <f>VLOOKUP(WEEKDAY(Data[[#This Row],[Min Notif Date]],2),Lookup!$J$1:$K$7,2,0)</f>
        <v>6. Sat</v>
      </c>
      <c r="K394" s="37">
        <f>ROUNDDOWN(Data[[#This Row],[PGE Notified Time]],0)</f>
        <v>45332</v>
      </c>
      <c r="L394" s="4">
        <f>HOUR(Data[[#This Row],[PGE Notified Time]])</f>
        <v>10</v>
      </c>
      <c r="M394">
        <v>103974</v>
      </c>
      <c r="O394" t="s">
        <v>117</v>
      </c>
      <c r="P394" t="s">
        <v>175</v>
      </c>
      <c r="Q394" s="44" t="s">
        <v>117</v>
      </c>
      <c r="R394" t="s">
        <v>147</v>
      </c>
      <c r="S394" s="1" t="s">
        <v>5</v>
      </c>
      <c r="T394" s="1">
        <v>45332.442916666667</v>
      </c>
      <c r="U394" s="1">
        <v>45332.719050925924</v>
      </c>
      <c r="V394" t="s">
        <v>120</v>
      </c>
      <c r="W394" t="s">
        <v>121</v>
      </c>
      <c r="X394" t="s">
        <v>277</v>
      </c>
      <c r="Y394" t="s">
        <v>123</v>
      </c>
      <c r="Z394" t="s">
        <v>322</v>
      </c>
      <c r="AA394" s="50" t="s">
        <v>323</v>
      </c>
      <c r="AB394" t="s">
        <v>124</v>
      </c>
      <c r="AC394" s="51">
        <v>397.633333333</v>
      </c>
    </row>
    <row r="395" spans="1:29" x14ac:dyDescent="0.25">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Bay Area</v>
      </c>
      <c r="C395" s="4" t="str">
        <f>VLOOKUP(P395,Lookup!$A$1:$E$19,5,0)</f>
        <v>Region 3</v>
      </c>
      <c r="D395" s="4" t="str">
        <f>VLOOKUP(P395,Lookup!$A$1:$B$19,2,0)</f>
        <v>PN</v>
      </c>
      <c r="E395" s="4" t="str">
        <f>IF(AND((Data[[#This Row],[Min Notif Date]]&gt;$G$3),Data[[#This Row],[Min Notif Date]]&lt;$F$3),"Last Week","No")</f>
        <v>No</v>
      </c>
      <c r="F395" s="4" t="str">
        <f>VLOOKUP(MONTH(Data[[#This Row],[Min Notif Date]]),Lookup!$G$1:$H$12,2,0)</f>
        <v>9. Sep</v>
      </c>
      <c r="G395" s="4" t="str">
        <f t="shared" si="6"/>
        <v/>
      </c>
      <c r="H395" s="4" t="str">
        <f>IF(AND(Data[[#This Row],[Min Notif Time]]&gt;6,Data[[#This Row],[Min Notif Time]]&lt;17),"Business Hours","Non-Business Hours")</f>
        <v>Business Hours</v>
      </c>
      <c r="I395" s="4" t="str" cm="1">
        <f t="array" ref="I395">IFERROR(VLOOKUP(Data[[#This Row],[Min Notif Date]],Lookup!$N$1:$P$11,2,0),_xlfn.IFS(VLOOKUP(WEEKDAY(Data[[#This Row],[Min Notif Date]],2),Lookup!$J$1:$L$7,3,0)="Weekend","Weekend",VLOOKUP(WEEKDAY(Data[[#This Row],[Min Notif Date]],2),Lookup!$J$1:$L$7,3,0)="Weekday","Weekday"))</f>
        <v>Weekday</v>
      </c>
      <c r="J395" s="4" t="str">
        <f>VLOOKUP(WEEKDAY(Data[[#This Row],[Min Notif Date]],2),Lookup!$J$1:$K$7,2,0)</f>
        <v>4. Thu</v>
      </c>
      <c r="K395" s="37">
        <f>ROUNDDOWN(Data[[#This Row],[PGE Notified Time]],0)</f>
        <v>45547</v>
      </c>
      <c r="L395" s="4">
        <f>HOUR(Data[[#This Row],[PGE Notified Time]])</f>
        <v>16</v>
      </c>
      <c r="M395">
        <v>112510</v>
      </c>
      <c r="O395" t="s">
        <v>117</v>
      </c>
      <c r="P395" t="s">
        <v>165</v>
      </c>
      <c r="Q395" s="44" t="s">
        <v>117</v>
      </c>
      <c r="R395" t="s">
        <v>119</v>
      </c>
      <c r="S395" s="1" t="s">
        <v>5</v>
      </c>
      <c r="T395" s="1">
        <v>45547.668715277781</v>
      </c>
      <c r="U395" s="1">
        <v>45547.944803240738</v>
      </c>
      <c r="V395" t="s">
        <v>120</v>
      </c>
      <c r="W395" t="s">
        <v>121</v>
      </c>
      <c r="X395" t="s">
        <v>285</v>
      </c>
      <c r="Y395" t="s">
        <v>123</v>
      </c>
      <c r="Z395">
        <v>129528391</v>
      </c>
      <c r="AA395" s="50">
        <v>35581161</v>
      </c>
      <c r="AB395" t="s">
        <v>124</v>
      </c>
      <c r="AC395" s="51">
        <v>397.56666666699999</v>
      </c>
    </row>
    <row r="396" spans="1:29" x14ac:dyDescent="0.25">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North Valley</v>
      </c>
      <c r="C396" s="4" t="str">
        <f>VLOOKUP(P396,Lookup!$A$1:$E$19,5,0)</f>
        <v>Region 2</v>
      </c>
      <c r="D396" s="4" t="str">
        <f>VLOOKUP(P396,Lookup!$A$1:$B$19,2,0)</f>
        <v>SA</v>
      </c>
      <c r="E396" s="4" t="str">
        <f>IF(AND((Data[[#This Row],[Min Notif Date]]&gt;$G$3),Data[[#This Row],[Min Notif Date]]&lt;$F$3),"Last Week","No")</f>
        <v>No</v>
      </c>
      <c r="F396" s="4" t="str">
        <f>VLOOKUP(MONTH(Data[[#This Row],[Min Notif Date]]),Lookup!$G$1:$H$12,2,0)</f>
        <v>9. Sep</v>
      </c>
      <c r="G396" s="4" t="str">
        <f t="shared" si="6"/>
        <v/>
      </c>
      <c r="H396" s="4" t="str">
        <f>IF(AND(Data[[#This Row],[Min Notif Time]]&gt;6,Data[[#This Row],[Min Notif Time]]&lt;17),"Business Hours","Non-Business Hours")</f>
        <v>Business Hours</v>
      </c>
      <c r="I396" s="4" t="str" cm="1">
        <f t="array" ref="I396">IFERROR(VLOOKUP(Data[[#This Row],[Min Notif Date]],Lookup!$N$1:$P$11,2,0),_xlfn.IFS(VLOOKUP(WEEKDAY(Data[[#This Row],[Min Notif Date]],2),Lookup!$J$1:$L$7,3,0)="Weekend","Weekend",VLOOKUP(WEEKDAY(Data[[#This Row],[Min Notif Date]],2),Lookup!$J$1:$L$7,3,0)="Weekday","Weekday"))</f>
        <v>Weekday</v>
      </c>
      <c r="J396" s="4" t="str">
        <f>VLOOKUP(WEEKDAY(Data[[#This Row],[Min Notif Date]],2),Lookup!$J$1:$K$7,2,0)</f>
        <v>5. Fri</v>
      </c>
      <c r="K396" s="37">
        <f>ROUNDDOWN(Data[[#This Row],[PGE Notified Time]],0)</f>
        <v>45548</v>
      </c>
      <c r="L396" s="4">
        <f>HOUR(Data[[#This Row],[PGE Notified Time]])</f>
        <v>13</v>
      </c>
      <c r="M396">
        <v>112547</v>
      </c>
      <c r="O396" t="s">
        <v>117</v>
      </c>
      <c r="P396" t="s">
        <v>175</v>
      </c>
      <c r="Q396" s="44" t="s">
        <v>117</v>
      </c>
      <c r="R396" t="s">
        <v>125</v>
      </c>
      <c r="S396" s="1" t="s">
        <v>5</v>
      </c>
      <c r="T396" s="1">
        <v>45548.578113425923</v>
      </c>
      <c r="U396" s="1">
        <v>45548.854166666664</v>
      </c>
      <c r="V396" t="s">
        <v>120</v>
      </c>
      <c r="W396" t="s">
        <v>121</v>
      </c>
      <c r="X396" t="s">
        <v>202</v>
      </c>
      <c r="Y396" t="s">
        <v>123</v>
      </c>
      <c r="Z396">
        <v>129536413</v>
      </c>
      <c r="AA396" s="50">
        <v>47133814</v>
      </c>
      <c r="AB396" t="s">
        <v>124</v>
      </c>
      <c r="AC396" s="51">
        <v>397.51666666699998</v>
      </c>
    </row>
    <row r="397" spans="1:29" x14ac:dyDescent="0.25">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North Coast</v>
      </c>
      <c r="C397" s="4" t="str">
        <f>VLOOKUP(P397,Lookup!$A$1:$E$19,5,0)</f>
        <v>Region 1</v>
      </c>
      <c r="D397" s="4" t="str">
        <f>VLOOKUP(P397,Lookup!$A$1:$B$19,2,0)</f>
        <v>NB</v>
      </c>
      <c r="E397" s="4" t="str">
        <f>IF(AND((Data[[#This Row],[Min Notif Date]]&gt;$G$3),Data[[#This Row],[Min Notif Date]]&lt;$F$3),"Last Week","No")</f>
        <v>No</v>
      </c>
      <c r="F397" s="4" t="str">
        <f>VLOOKUP(MONTH(Data[[#This Row],[Min Notif Date]]),Lookup!$G$1:$H$12,2,0)</f>
        <v>2. Feb</v>
      </c>
      <c r="G397" s="4" t="str">
        <f t="shared" si="6"/>
        <v/>
      </c>
      <c r="H397" s="4" t="str">
        <f>IF(AND(Data[[#This Row],[Min Notif Time]]&gt;6,Data[[#This Row],[Min Notif Time]]&lt;17),"Business Hours","Non-Business Hours")</f>
        <v>Business Hours</v>
      </c>
      <c r="I397" s="4" t="str" cm="1">
        <f t="array" ref="I397">IFERROR(VLOOKUP(Data[[#This Row],[Min Notif Date]],Lookup!$N$1:$P$11,2,0),_xlfn.IFS(VLOOKUP(WEEKDAY(Data[[#This Row],[Min Notif Date]],2),Lookup!$J$1:$L$7,3,0)="Weekend","Weekend",VLOOKUP(WEEKDAY(Data[[#This Row],[Min Notif Date]],2),Lookup!$J$1:$L$7,3,0)="Weekday","Weekday"))</f>
        <v>Weekday</v>
      </c>
      <c r="J397" s="4" t="str">
        <f>VLOOKUP(WEEKDAY(Data[[#This Row],[Min Notif Date]],2),Lookup!$J$1:$K$7,2,0)</f>
        <v>2. Tue</v>
      </c>
      <c r="K397" s="37">
        <f>ROUNDDOWN(Data[[#This Row],[PGE Notified Time]],0)</f>
        <v>45328</v>
      </c>
      <c r="L397" s="4">
        <f>HOUR(Data[[#This Row],[PGE Notified Time]])</f>
        <v>16</v>
      </c>
      <c r="M397">
        <v>103801</v>
      </c>
      <c r="N397">
        <v>4247479301</v>
      </c>
      <c r="O397" t="s">
        <v>117</v>
      </c>
      <c r="P397" t="s">
        <v>126</v>
      </c>
      <c r="Q397" s="44" t="s">
        <v>117</v>
      </c>
      <c r="R397" t="s">
        <v>125</v>
      </c>
      <c r="S397" s="1">
        <v>45328.662407407406</v>
      </c>
      <c r="T397" s="1">
        <v>45328.684675925928</v>
      </c>
      <c r="U397" s="1">
        <v>45328.938043981485</v>
      </c>
      <c r="V397" t="s">
        <v>120</v>
      </c>
      <c r="W397" t="s">
        <v>121</v>
      </c>
      <c r="X397" t="s">
        <v>324</v>
      </c>
      <c r="Y397" t="s">
        <v>123</v>
      </c>
      <c r="Z397">
        <v>128138023</v>
      </c>
      <c r="AA397" s="50">
        <v>46180373</v>
      </c>
      <c r="AB397" t="s">
        <v>124</v>
      </c>
      <c r="AC397" s="51">
        <v>396.91666666700002</v>
      </c>
    </row>
    <row r="398" spans="1:29" x14ac:dyDescent="0.25">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Bay Area</v>
      </c>
      <c r="C398" s="4" t="str">
        <f>VLOOKUP(P398,Lookup!$A$1:$E$19,5,0)</f>
        <v>Region 3</v>
      </c>
      <c r="D398" s="4" t="str">
        <f>VLOOKUP(P398,Lookup!$A$1:$B$19,2,0)</f>
        <v>MI</v>
      </c>
      <c r="E398" s="4" t="str">
        <f>IF(AND((Data[[#This Row],[Min Notif Date]]&gt;$G$3),Data[[#This Row],[Min Notif Date]]&lt;$F$3),"Last Week","No")</f>
        <v>No</v>
      </c>
      <c r="F398" s="4" t="str">
        <f>VLOOKUP(MONTH(Data[[#This Row],[Min Notif Date]]),Lookup!$G$1:$H$12,2,0)</f>
        <v>12. Dec</v>
      </c>
      <c r="G398" s="4" t="str">
        <f t="shared" si="6"/>
        <v/>
      </c>
      <c r="H398" s="4" t="str">
        <f>IF(AND(Data[[#This Row],[Min Notif Time]]&gt;6,Data[[#This Row],[Min Notif Time]]&lt;17),"Business Hours","Non-Business Hours")</f>
        <v>Business Hours</v>
      </c>
      <c r="I398" s="4" t="str" cm="1">
        <f t="array" ref="I398">IFERROR(VLOOKUP(Data[[#This Row],[Min Notif Date]],Lookup!$N$1:$P$11,2,0),_xlfn.IFS(VLOOKUP(WEEKDAY(Data[[#This Row],[Min Notif Date]],2),Lookup!$J$1:$L$7,3,0)="Weekend","Weekend",VLOOKUP(WEEKDAY(Data[[#This Row],[Min Notif Date]],2),Lookup!$J$1:$L$7,3,0)="Weekday","Weekday"))</f>
        <v>Weekday</v>
      </c>
      <c r="J398" s="4" t="str">
        <f>VLOOKUP(WEEKDAY(Data[[#This Row],[Min Notif Date]],2),Lookup!$J$1:$K$7,2,0)</f>
        <v>3. Wed</v>
      </c>
      <c r="K398" s="37">
        <f>ROUNDDOWN(Data[[#This Row],[PGE Notified Time]],0)</f>
        <v>45637</v>
      </c>
      <c r="L398" s="4">
        <f>HOUR(Data[[#This Row],[PGE Notified Time]])</f>
        <v>11</v>
      </c>
      <c r="M398">
        <v>115703</v>
      </c>
      <c r="O398" t="s">
        <v>117</v>
      </c>
      <c r="P398" t="s">
        <v>154</v>
      </c>
      <c r="Q398" s="44" t="s">
        <v>117</v>
      </c>
      <c r="R398" t="s">
        <v>119</v>
      </c>
      <c r="S398" s="1" t="s">
        <v>5</v>
      </c>
      <c r="T398" s="1">
        <v>45637.494050925925</v>
      </c>
      <c r="U398" s="1">
        <v>45637.76935185185</v>
      </c>
      <c r="V398" t="s">
        <v>120</v>
      </c>
      <c r="W398" t="s">
        <v>121</v>
      </c>
      <c r="X398" t="s">
        <v>325</v>
      </c>
      <c r="Y398" t="s">
        <v>123</v>
      </c>
      <c r="Z398">
        <v>129934209</v>
      </c>
      <c r="AA398" s="50">
        <v>35605531</v>
      </c>
      <c r="AB398" t="s">
        <v>124</v>
      </c>
      <c r="AC398" s="51">
        <v>396.43333333300001</v>
      </c>
    </row>
    <row r="399" spans="1:29" x14ac:dyDescent="0.25">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Bay Area</v>
      </c>
      <c r="C399" s="4" t="str">
        <f>VLOOKUP(P399,Lookup!$A$1:$E$19,5,0)</f>
        <v>Region 3</v>
      </c>
      <c r="D399" s="4" t="str">
        <f>VLOOKUP(P399,Lookup!$A$1:$B$19,2,0)</f>
        <v>EB</v>
      </c>
      <c r="E399" s="4" t="str">
        <f>IF(AND((Data[[#This Row],[Min Notif Date]]&gt;$G$3),Data[[#This Row],[Min Notif Date]]&lt;$F$3),"Last Week","No")</f>
        <v>No</v>
      </c>
      <c r="F399" s="4" t="str">
        <f>VLOOKUP(MONTH(Data[[#This Row],[Min Notif Date]]),Lookup!$G$1:$H$12,2,0)</f>
        <v>9. Sep</v>
      </c>
      <c r="G399" s="4" t="str">
        <f t="shared" si="6"/>
        <v/>
      </c>
      <c r="H399" s="4" t="str">
        <f>IF(AND(Data[[#This Row],[Min Notif Time]]&gt;6,Data[[#This Row],[Min Notif Time]]&lt;17),"Business Hours","Non-Business Hours")</f>
        <v>Business Hours</v>
      </c>
      <c r="I399" s="4" t="str" cm="1">
        <f t="array" ref="I399">IFERROR(VLOOKUP(Data[[#This Row],[Min Notif Date]],Lookup!$N$1:$P$11,2,0),_xlfn.IFS(VLOOKUP(WEEKDAY(Data[[#This Row],[Min Notif Date]],2),Lookup!$J$1:$L$7,3,0)="Weekend","Weekend",VLOOKUP(WEEKDAY(Data[[#This Row],[Min Notif Date]],2),Lookup!$J$1:$L$7,3,0)="Weekday","Weekday"))</f>
        <v>Weekday</v>
      </c>
      <c r="J399" s="4" t="str">
        <f>VLOOKUP(WEEKDAY(Data[[#This Row],[Min Notif Date]],2),Lookup!$J$1:$K$7,2,0)</f>
        <v>2. Tue</v>
      </c>
      <c r="K399" s="37">
        <f>ROUNDDOWN(Data[[#This Row],[PGE Notified Time]],0)</f>
        <v>45545</v>
      </c>
      <c r="L399" s="4">
        <f>HOUR(Data[[#This Row],[PGE Notified Time]])</f>
        <v>11</v>
      </c>
      <c r="M399">
        <v>112387</v>
      </c>
      <c r="O399" t="s">
        <v>117</v>
      </c>
      <c r="P399" t="s">
        <v>118</v>
      </c>
      <c r="Q399" s="44" t="s">
        <v>117</v>
      </c>
      <c r="R399" t="s">
        <v>125</v>
      </c>
      <c r="S399" s="1" t="s">
        <v>5</v>
      </c>
      <c r="T399" s="1">
        <v>45545.496261574073</v>
      </c>
      <c r="U399" s="1">
        <v>45545.770833333336</v>
      </c>
      <c r="V399" t="s">
        <v>120</v>
      </c>
      <c r="W399" t="s">
        <v>121</v>
      </c>
      <c r="X399" t="s">
        <v>122</v>
      </c>
      <c r="Y399" t="s">
        <v>123</v>
      </c>
      <c r="Z399">
        <v>129508409</v>
      </c>
      <c r="AA399" s="50">
        <v>47131196</v>
      </c>
      <c r="AB399" t="s">
        <v>124</v>
      </c>
      <c r="AC399" s="51">
        <v>395.383333333</v>
      </c>
    </row>
    <row r="400" spans="1:29" x14ac:dyDescent="0.25">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Bay Area</v>
      </c>
      <c r="C400" s="4" t="str">
        <f>VLOOKUP(P400,Lookup!$A$1:$E$19,5,0)</f>
        <v>Region 3</v>
      </c>
      <c r="D400" s="4" t="str">
        <f>VLOOKUP(P400,Lookup!$A$1:$B$19,2,0)</f>
        <v>PN</v>
      </c>
      <c r="E400" s="4" t="str">
        <f>IF(AND((Data[[#This Row],[Min Notif Date]]&gt;$G$3),Data[[#This Row],[Min Notif Date]]&lt;$F$3),"Last Week","No")</f>
        <v>No</v>
      </c>
      <c r="F400" s="4" t="str">
        <f>VLOOKUP(MONTH(Data[[#This Row],[Min Notif Date]]),Lookup!$G$1:$H$12,2,0)</f>
        <v>10. Oct</v>
      </c>
      <c r="G400" s="4" t="str">
        <f t="shared" si="6"/>
        <v/>
      </c>
      <c r="H400" s="4" t="str">
        <f>IF(AND(Data[[#This Row],[Min Notif Time]]&gt;6,Data[[#This Row],[Min Notif Time]]&lt;17),"Business Hours","Non-Business Hours")</f>
        <v>Business Hours</v>
      </c>
      <c r="I400" s="4" t="str" cm="1">
        <f t="array" ref="I400">IFERROR(VLOOKUP(Data[[#This Row],[Min Notif Date]],Lookup!$N$1:$P$11,2,0),_xlfn.IFS(VLOOKUP(WEEKDAY(Data[[#This Row],[Min Notif Date]],2),Lookup!$J$1:$L$7,3,0)="Weekend","Weekend",VLOOKUP(WEEKDAY(Data[[#This Row],[Min Notif Date]],2),Lookup!$J$1:$L$7,3,0)="Weekday","Weekday"))</f>
        <v>Weekday</v>
      </c>
      <c r="J400" s="4" t="str">
        <f>VLOOKUP(WEEKDAY(Data[[#This Row],[Min Notif Date]],2),Lookup!$J$1:$K$7,2,0)</f>
        <v>4. Thu</v>
      </c>
      <c r="K400" s="37">
        <f>ROUNDDOWN(Data[[#This Row],[PGE Notified Time]],0)</f>
        <v>45568</v>
      </c>
      <c r="L400" s="4">
        <f>HOUR(Data[[#This Row],[PGE Notified Time]])</f>
        <v>8</v>
      </c>
      <c r="M400">
        <v>113261</v>
      </c>
      <c r="O400" t="s">
        <v>117</v>
      </c>
      <c r="P400" t="s">
        <v>165</v>
      </c>
      <c r="Q400" s="44" t="s">
        <v>117</v>
      </c>
      <c r="R400" t="s">
        <v>125</v>
      </c>
      <c r="S400" s="1" t="s">
        <v>5</v>
      </c>
      <c r="T400" s="1">
        <v>45568.35738425926</v>
      </c>
      <c r="U400" s="1">
        <v>45568.631944444445</v>
      </c>
      <c r="V400" t="s">
        <v>120</v>
      </c>
      <c r="W400" t="s">
        <v>121</v>
      </c>
      <c r="X400" t="s">
        <v>192</v>
      </c>
      <c r="Y400" t="s">
        <v>123</v>
      </c>
      <c r="Z400">
        <v>129624764</v>
      </c>
      <c r="AA400" s="50">
        <v>45460000</v>
      </c>
      <c r="AB400" t="s">
        <v>124</v>
      </c>
      <c r="AC400" s="51">
        <v>395.366666667</v>
      </c>
    </row>
    <row r="401" spans="1:29" x14ac:dyDescent="0.25">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Bay Area</v>
      </c>
      <c r="C401" s="4" t="str">
        <f>VLOOKUP(P401,Lookup!$A$1:$E$19,5,0)</f>
        <v>Region 3</v>
      </c>
      <c r="D401" s="4" t="str">
        <f>VLOOKUP(P401,Lookup!$A$1:$B$19,2,0)</f>
        <v>SF</v>
      </c>
      <c r="E401" s="4" t="str">
        <f>IF(AND((Data[[#This Row],[Min Notif Date]]&gt;$G$3),Data[[#This Row],[Min Notif Date]]&lt;$F$3),"Last Week","No")</f>
        <v>No</v>
      </c>
      <c r="F401" s="4" t="str">
        <f>VLOOKUP(MONTH(Data[[#This Row],[Min Notif Date]]),Lookup!$G$1:$H$12,2,0)</f>
        <v>8. Aug</v>
      </c>
      <c r="G401" s="4" t="str">
        <f t="shared" si="6"/>
        <v/>
      </c>
      <c r="H401" s="4" t="str">
        <f>IF(AND(Data[[#This Row],[Min Notif Time]]&gt;6,Data[[#This Row],[Min Notif Time]]&lt;17),"Business Hours","Non-Business Hours")</f>
        <v>Business Hours</v>
      </c>
      <c r="I401" s="4" t="str" cm="1">
        <f t="array" ref="I401">IFERROR(VLOOKUP(Data[[#This Row],[Min Notif Date]],Lookup!$N$1:$P$11,2,0),_xlfn.IFS(VLOOKUP(WEEKDAY(Data[[#This Row],[Min Notif Date]],2),Lookup!$J$1:$L$7,3,0)="Weekend","Weekend",VLOOKUP(WEEKDAY(Data[[#This Row],[Min Notif Date]],2),Lookup!$J$1:$L$7,3,0)="Weekday","Weekday"))</f>
        <v>Weekday</v>
      </c>
      <c r="J401" s="4" t="str">
        <f>VLOOKUP(WEEKDAY(Data[[#This Row],[Min Notif Date]],2),Lookup!$J$1:$K$7,2,0)</f>
        <v>2. Tue</v>
      </c>
      <c r="K401" s="37">
        <f>ROUNDDOWN(Data[[#This Row],[PGE Notified Time]],0)</f>
        <v>45510</v>
      </c>
      <c r="L401" s="4">
        <f>HOUR(Data[[#This Row],[PGE Notified Time]])</f>
        <v>10</v>
      </c>
      <c r="M401">
        <v>111036</v>
      </c>
      <c r="O401" t="s">
        <v>117</v>
      </c>
      <c r="P401" t="s">
        <v>128</v>
      </c>
      <c r="Q401" s="44" t="s">
        <v>117</v>
      </c>
      <c r="R401" t="s">
        <v>119</v>
      </c>
      <c r="S401" s="1" t="s">
        <v>5</v>
      </c>
      <c r="T401" s="1">
        <v>45510.455567129633</v>
      </c>
      <c r="U401" s="1">
        <v>45510.729166666664</v>
      </c>
      <c r="V401" t="s">
        <v>120</v>
      </c>
      <c r="W401" t="s">
        <v>121</v>
      </c>
      <c r="X401" t="s">
        <v>129</v>
      </c>
      <c r="Y401" t="s">
        <v>123</v>
      </c>
      <c r="Z401">
        <v>129345707</v>
      </c>
      <c r="AA401" s="50">
        <v>35571798</v>
      </c>
      <c r="AB401" t="s">
        <v>124</v>
      </c>
      <c r="AC401" s="51">
        <v>393.98333333300002</v>
      </c>
    </row>
    <row r="402" spans="1:29" x14ac:dyDescent="0.25">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Bay Area</v>
      </c>
      <c r="C402" s="4" t="str">
        <f>VLOOKUP(P402,Lookup!$A$1:$E$19,5,0)</f>
        <v>Region 3</v>
      </c>
      <c r="D402" s="4" t="str">
        <f>VLOOKUP(P402,Lookup!$A$1:$B$19,2,0)</f>
        <v>DI</v>
      </c>
      <c r="E402" s="4" t="str">
        <f>IF(AND((Data[[#This Row],[Min Notif Date]]&gt;$G$3),Data[[#This Row],[Min Notif Date]]&lt;$F$3),"Last Week","No")</f>
        <v>No</v>
      </c>
      <c r="F402" s="4" t="str">
        <f>VLOOKUP(MONTH(Data[[#This Row],[Min Notif Date]]),Lookup!$G$1:$H$12,2,0)</f>
        <v>7. Jul</v>
      </c>
      <c r="G402" s="4" t="str">
        <f t="shared" si="6"/>
        <v/>
      </c>
      <c r="H402" s="4" t="str">
        <f>IF(AND(Data[[#This Row],[Min Notif Time]]&gt;6,Data[[#This Row],[Min Notif Time]]&lt;17),"Business Hours","Non-Business Hours")</f>
        <v>Business Hours</v>
      </c>
      <c r="I402" s="4" t="str" cm="1">
        <f t="array" ref="I402">IFERROR(VLOOKUP(Data[[#This Row],[Min Notif Date]],Lookup!$N$1:$P$11,2,0),_xlfn.IFS(VLOOKUP(WEEKDAY(Data[[#This Row],[Min Notif Date]],2),Lookup!$J$1:$L$7,3,0)="Weekend","Weekend",VLOOKUP(WEEKDAY(Data[[#This Row],[Min Notif Date]],2),Lookup!$J$1:$L$7,3,0)="Weekday","Weekday"))</f>
        <v>Weekday</v>
      </c>
      <c r="J402" s="4" t="str">
        <f>VLOOKUP(WEEKDAY(Data[[#This Row],[Min Notif Date]],2),Lookup!$J$1:$K$7,2,0)</f>
        <v>4. Thu</v>
      </c>
      <c r="K402" s="37">
        <f>ROUNDDOWN(Data[[#This Row],[PGE Notified Time]],0)</f>
        <v>45484</v>
      </c>
      <c r="L402" s="4">
        <f>HOUR(Data[[#This Row],[PGE Notified Time]])</f>
        <v>10</v>
      </c>
      <c r="M402">
        <v>110033</v>
      </c>
      <c r="N402">
        <v>1986718471</v>
      </c>
      <c r="O402" t="s">
        <v>117</v>
      </c>
      <c r="P402" t="s">
        <v>141</v>
      </c>
      <c r="Q402" s="44" t="s">
        <v>117</v>
      </c>
      <c r="R402" t="s">
        <v>147</v>
      </c>
      <c r="S402" s="1">
        <v>45484.337951388887</v>
      </c>
      <c r="T402" s="1">
        <v>45484.4215625</v>
      </c>
      <c r="U402" s="1">
        <v>45484.611192129632</v>
      </c>
      <c r="V402" t="s">
        <v>120</v>
      </c>
      <c r="W402" t="s">
        <v>121</v>
      </c>
      <c r="X402" t="s">
        <v>194</v>
      </c>
      <c r="Y402" t="s">
        <v>123</v>
      </c>
      <c r="Z402">
        <v>129209114</v>
      </c>
      <c r="AA402" s="50">
        <v>47113934</v>
      </c>
      <c r="AB402" t="s">
        <v>124</v>
      </c>
      <c r="AC402" s="51">
        <v>393.46666666700003</v>
      </c>
    </row>
    <row r="403" spans="1:29" x14ac:dyDescent="0.25">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North Valley</v>
      </c>
      <c r="C403" s="4" t="str">
        <f>VLOOKUP(P403,Lookup!$A$1:$E$19,5,0)</f>
        <v>Region 2</v>
      </c>
      <c r="D403" s="4" t="str">
        <f>VLOOKUP(P403,Lookup!$A$1:$B$19,2,0)</f>
        <v>SI</v>
      </c>
      <c r="E403" s="4" t="str">
        <f>IF(AND((Data[[#This Row],[Min Notif Date]]&gt;$G$3),Data[[#This Row],[Min Notif Date]]&lt;$F$3),"Last Week","No")</f>
        <v>No</v>
      </c>
      <c r="F403" s="4" t="str">
        <f>VLOOKUP(MONTH(Data[[#This Row],[Min Notif Date]]),Lookup!$G$1:$H$12,2,0)</f>
        <v>2. Feb</v>
      </c>
      <c r="G403" s="4" t="str">
        <f t="shared" si="6"/>
        <v/>
      </c>
      <c r="H403" s="4" t="str">
        <f>IF(AND(Data[[#This Row],[Min Notif Time]]&gt;6,Data[[#This Row],[Min Notif Time]]&lt;17),"Business Hours","Non-Business Hours")</f>
        <v>Business Hours</v>
      </c>
      <c r="I403" s="4" t="str" cm="1">
        <f t="array" ref="I403">IFERROR(VLOOKUP(Data[[#This Row],[Min Notif Date]],Lookup!$N$1:$P$11,2,0),_xlfn.IFS(VLOOKUP(WEEKDAY(Data[[#This Row],[Min Notif Date]],2),Lookup!$J$1:$L$7,3,0)="Weekend","Weekend",VLOOKUP(WEEKDAY(Data[[#This Row],[Min Notif Date]],2),Lookup!$J$1:$L$7,3,0)="Weekday","Weekday"))</f>
        <v>Weekday</v>
      </c>
      <c r="J403" s="4" t="str">
        <f>VLOOKUP(WEEKDAY(Data[[#This Row],[Min Notif Date]],2),Lookup!$J$1:$K$7,2,0)</f>
        <v>3. Wed</v>
      </c>
      <c r="K403" s="37">
        <f>ROUNDDOWN(Data[[#This Row],[PGE Notified Time]],0)</f>
        <v>45336</v>
      </c>
      <c r="L403" s="4">
        <f>HOUR(Data[[#This Row],[PGE Notified Time]])</f>
        <v>10</v>
      </c>
      <c r="M403">
        <v>104151</v>
      </c>
      <c r="O403" t="s">
        <v>117</v>
      </c>
      <c r="P403" t="s">
        <v>172</v>
      </c>
      <c r="Q403" s="44" t="s">
        <v>117</v>
      </c>
      <c r="R403" t="s">
        <v>119</v>
      </c>
      <c r="S403" s="1" t="s">
        <v>5</v>
      </c>
      <c r="T403" s="1">
        <v>45336.435196759259</v>
      </c>
      <c r="U403" s="1">
        <v>45336.708333333336</v>
      </c>
      <c r="V403" t="s">
        <v>120</v>
      </c>
      <c r="W403" t="s">
        <v>121</v>
      </c>
      <c r="X403" t="s">
        <v>326</v>
      </c>
      <c r="Y403" t="s">
        <v>123</v>
      </c>
      <c r="Z403">
        <v>128172856</v>
      </c>
      <c r="AA403" s="50">
        <v>47030437</v>
      </c>
      <c r="AB403" t="s">
        <v>124</v>
      </c>
      <c r="AC403" s="51">
        <v>393.31666666699999</v>
      </c>
    </row>
    <row r="404" spans="1:29" x14ac:dyDescent="0.25">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North Valley</v>
      </c>
      <c r="C404" s="4" t="str">
        <f>VLOOKUP(P404,Lookup!$A$1:$E$19,5,0)</f>
        <v>Region 2</v>
      </c>
      <c r="D404" s="4" t="str">
        <f>VLOOKUP(P404,Lookup!$A$1:$B$19,2,0)</f>
        <v>SA</v>
      </c>
      <c r="E404" s="4" t="str">
        <f>IF(AND((Data[[#This Row],[Min Notif Date]]&gt;$G$3),Data[[#This Row],[Min Notif Date]]&lt;$F$3),"Last Week","No")</f>
        <v>No</v>
      </c>
      <c r="F404" s="4" t="str">
        <f>VLOOKUP(MONTH(Data[[#This Row],[Min Notif Date]]),Lookup!$G$1:$H$12,2,0)</f>
        <v>4. Apr</v>
      </c>
      <c r="G404" s="4" t="str">
        <f t="shared" si="6"/>
        <v/>
      </c>
      <c r="H404" s="4" t="str">
        <f>IF(AND(Data[[#This Row],[Min Notif Time]]&gt;6,Data[[#This Row],[Min Notif Time]]&lt;17),"Business Hours","Non-Business Hours")</f>
        <v>Business Hours</v>
      </c>
      <c r="I404" s="4" t="str" cm="1">
        <f t="array" ref="I404">IFERROR(VLOOKUP(Data[[#This Row],[Min Notif Date]],Lookup!$N$1:$P$11,2,0),_xlfn.IFS(VLOOKUP(WEEKDAY(Data[[#This Row],[Min Notif Date]],2),Lookup!$J$1:$L$7,3,0)="Weekend","Weekend",VLOOKUP(WEEKDAY(Data[[#This Row],[Min Notif Date]],2),Lookup!$J$1:$L$7,3,0)="Weekday","Weekday"))</f>
        <v>Weekday</v>
      </c>
      <c r="J404" s="4" t="str">
        <f>VLOOKUP(WEEKDAY(Data[[#This Row],[Min Notif Date]],2),Lookup!$J$1:$K$7,2,0)</f>
        <v>5. Fri</v>
      </c>
      <c r="K404" s="37">
        <f>ROUNDDOWN(Data[[#This Row],[PGE Notified Time]],0)</f>
        <v>45408</v>
      </c>
      <c r="L404" s="4">
        <f>HOUR(Data[[#This Row],[PGE Notified Time]])</f>
        <v>14</v>
      </c>
      <c r="M404">
        <v>107034</v>
      </c>
      <c r="O404" t="s">
        <v>117</v>
      </c>
      <c r="P404" t="s">
        <v>175</v>
      </c>
      <c r="Q404" s="44" t="s">
        <v>117</v>
      </c>
      <c r="R404" t="s">
        <v>215</v>
      </c>
      <c r="S404" s="1" t="s">
        <v>5</v>
      </c>
      <c r="T404" s="1">
        <v>45408.602337962962</v>
      </c>
      <c r="U404" s="1">
        <v>45408.875277777777</v>
      </c>
      <c r="V404" t="s">
        <v>120</v>
      </c>
      <c r="W404" t="s">
        <v>121</v>
      </c>
      <c r="X404" t="s">
        <v>177</v>
      </c>
      <c r="Y404" t="s">
        <v>123</v>
      </c>
      <c r="Z404">
        <v>128663497</v>
      </c>
      <c r="AA404" s="50">
        <v>47063262</v>
      </c>
      <c r="AB404" t="s">
        <v>124</v>
      </c>
      <c r="AC404" s="51">
        <v>393.03333333299997</v>
      </c>
    </row>
    <row r="405" spans="1:29" x14ac:dyDescent="0.25">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Bay Area</v>
      </c>
      <c r="C405" s="4" t="str">
        <f>VLOOKUP(P405,Lookup!$A$1:$E$19,5,0)</f>
        <v>Region 3</v>
      </c>
      <c r="D405" s="4" t="str">
        <f>VLOOKUP(P405,Lookup!$A$1:$B$19,2,0)</f>
        <v>EB</v>
      </c>
      <c r="E405" s="4" t="str">
        <f>IF(AND((Data[[#This Row],[Min Notif Date]]&gt;$G$3),Data[[#This Row],[Min Notif Date]]&lt;$F$3),"Last Week","No")</f>
        <v>No</v>
      </c>
      <c r="F405" s="4" t="str">
        <f>VLOOKUP(MONTH(Data[[#This Row],[Min Notif Date]]),Lookup!$G$1:$H$12,2,0)</f>
        <v>1. Jan</v>
      </c>
      <c r="G405" s="4" t="str">
        <f t="shared" si="6"/>
        <v/>
      </c>
      <c r="H405" s="4" t="str">
        <f>IF(AND(Data[[#This Row],[Min Notif Time]]&gt;6,Data[[#This Row],[Min Notif Time]]&lt;17),"Business Hours","Non-Business Hours")</f>
        <v>Business Hours</v>
      </c>
      <c r="I405" s="4" t="str" cm="1">
        <f t="array" ref="I405">IFERROR(VLOOKUP(Data[[#This Row],[Min Notif Date]],Lookup!$N$1:$P$11,2,0),_xlfn.IFS(VLOOKUP(WEEKDAY(Data[[#This Row],[Min Notif Date]],2),Lookup!$J$1:$L$7,3,0)="Weekend","Weekend",VLOOKUP(WEEKDAY(Data[[#This Row],[Min Notif Date]],2),Lookup!$J$1:$L$7,3,0)="Weekday","Weekday"))</f>
        <v>Weekday</v>
      </c>
      <c r="J405" s="4" t="str">
        <f>VLOOKUP(WEEKDAY(Data[[#This Row],[Min Notif Date]],2),Lookup!$J$1:$K$7,2,0)</f>
        <v>4. Thu</v>
      </c>
      <c r="K405" s="37">
        <f>ROUNDDOWN(Data[[#This Row],[PGE Notified Time]],0)</f>
        <v>45316</v>
      </c>
      <c r="L405" s="4">
        <f>HOUR(Data[[#This Row],[PGE Notified Time]])</f>
        <v>9</v>
      </c>
      <c r="M405">
        <v>103336</v>
      </c>
      <c r="N405">
        <v>6149107206</v>
      </c>
      <c r="O405" t="s">
        <v>117</v>
      </c>
      <c r="P405" t="s">
        <v>118</v>
      </c>
      <c r="Q405" s="44" t="s">
        <v>117</v>
      </c>
      <c r="R405" t="s">
        <v>239</v>
      </c>
      <c r="S405" s="1">
        <v>45316.322418981479</v>
      </c>
      <c r="T405" s="1">
        <v>45316.389537037037</v>
      </c>
      <c r="U405" s="1">
        <v>45316.593946759262</v>
      </c>
      <c r="V405" t="s">
        <v>120</v>
      </c>
      <c r="W405" t="s">
        <v>121</v>
      </c>
      <c r="X405" t="s">
        <v>218</v>
      </c>
      <c r="Y405" t="s">
        <v>123</v>
      </c>
      <c r="Z405">
        <v>128082675</v>
      </c>
      <c r="AA405" s="50">
        <v>46171740</v>
      </c>
      <c r="AB405" t="s">
        <v>124</v>
      </c>
      <c r="AC405" s="51">
        <v>391</v>
      </c>
    </row>
    <row r="406" spans="1:29" x14ac:dyDescent="0.25">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Bay Area</v>
      </c>
      <c r="C406" s="4" t="str">
        <f>VLOOKUP(P406,Lookup!$A$1:$E$19,5,0)</f>
        <v>Region 3</v>
      </c>
      <c r="D406" s="4" t="str">
        <f>VLOOKUP(P406,Lookup!$A$1:$B$19,2,0)</f>
        <v>DI</v>
      </c>
      <c r="E406" s="4" t="str">
        <f>IF(AND((Data[[#This Row],[Min Notif Date]]&gt;$G$3),Data[[#This Row],[Min Notif Date]]&lt;$F$3),"Last Week","No")</f>
        <v>No</v>
      </c>
      <c r="F406" s="4" t="str">
        <f>VLOOKUP(MONTH(Data[[#This Row],[Min Notif Date]]),Lookup!$G$1:$H$12,2,0)</f>
        <v>2. Feb</v>
      </c>
      <c r="G406" s="4" t="str">
        <f t="shared" si="6"/>
        <v/>
      </c>
      <c r="H406" s="4" t="str">
        <f>IF(AND(Data[[#This Row],[Min Notif Time]]&gt;6,Data[[#This Row],[Min Notif Time]]&lt;17),"Business Hours","Non-Business Hours")</f>
        <v>Non-Business Hours</v>
      </c>
      <c r="I406" s="4" t="str" cm="1">
        <f t="array" ref="I406">IFERROR(VLOOKUP(Data[[#This Row],[Min Notif Date]],Lookup!$N$1:$P$11,2,0),_xlfn.IFS(VLOOKUP(WEEKDAY(Data[[#This Row],[Min Notif Date]],2),Lookup!$J$1:$L$7,3,0)="Weekend","Weekend",VLOOKUP(WEEKDAY(Data[[#This Row],[Min Notif Date]],2),Lookup!$J$1:$L$7,3,0)="Weekday","Weekday"))</f>
        <v>Weekday</v>
      </c>
      <c r="J406" s="4" t="str">
        <f>VLOOKUP(WEEKDAY(Data[[#This Row],[Min Notif Date]],2),Lookup!$J$1:$K$7,2,0)</f>
        <v>2. Tue</v>
      </c>
      <c r="K406" s="37">
        <f>ROUNDDOWN(Data[[#This Row],[PGE Notified Time]],0)</f>
        <v>45349</v>
      </c>
      <c r="L406" s="4">
        <f>HOUR(Data[[#This Row],[PGE Notified Time]])</f>
        <v>18</v>
      </c>
      <c r="M406">
        <v>104669</v>
      </c>
      <c r="O406" t="s">
        <v>117</v>
      </c>
      <c r="P406" t="s">
        <v>141</v>
      </c>
      <c r="Q406" s="44" t="s">
        <v>117</v>
      </c>
      <c r="R406" t="s">
        <v>119</v>
      </c>
      <c r="S406" s="1" t="s">
        <v>5</v>
      </c>
      <c r="T406" s="1">
        <v>45349.760393518518</v>
      </c>
      <c r="U406" s="1">
        <v>45350.03125</v>
      </c>
      <c r="V406" t="s">
        <v>120</v>
      </c>
      <c r="W406" t="s">
        <v>121</v>
      </c>
      <c r="X406" t="s">
        <v>206</v>
      </c>
      <c r="Y406" t="s">
        <v>123</v>
      </c>
      <c r="Z406">
        <v>128232944</v>
      </c>
      <c r="AA406" s="50">
        <v>35535004</v>
      </c>
      <c r="AB406" t="s">
        <v>124</v>
      </c>
      <c r="AC406" s="51">
        <v>390.03333333299997</v>
      </c>
    </row>
    <row r="407" spans="1:29" x14ac:dyDescent="0.25">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North Valley</v>
      </c>
      <c r="C407" s="4" t="str">
        <f>VLOOKUP(P407,Lookup!$A$1:$E$19,5,0)</f>
        <v>Region 2</v>
      </c>
      <c r="D407" s="4" t="str">
        <f>VLOOKUP(P407,Lookup!$A$1:$B$19,2,0)</f>
        <v>SA</v>
      </c>
      <c r="E407" s="4" t="str">
        <f>IF(AND((Data[[#This Row],[Min Notif Date]]&gt;$G$3),Data[[#This Row],[Min Notif Date]]&lt;$F$3),"Last Week","No")</f>
        <v>No</v>
      </c>
      <c r="F407" s="4" t="str">
        <f>VLOOKUP(MONTH(Data[[#This Row],[Min Notif Date]]),Lookup!$G$1:$H$12,2,0)</f>
        <v>1. Jan</v>
      </c>
      <c r="G407" s="4" t="str">
        <f t="shared" si="6"/>
        <v/>
      </c>
      <c r="H407" s="4" t="str">
        <f>IF(AND(Data[[#This Row],[Min Notif Time]]&gt;6,Data[[#This Row],[Min Notif Time]]&lt;17),"Business Hours","Non-Business Hours")</f>
        <v>Business Hours</v>
      </c>
      <c r="I407" s="4" t="str" cm="1">
        <f t="array" ref="I407">IFERROR(VLOOKUP(Data[[#This Row],[Min Notif Date]],Lookup!$N$1:$P$11,2,0),_xlfn.IFS(VLOOKUP(WEEKDAY(Data[[#This Row],[Min Notif Date]],2),Lookup!$J$1:$L$7,3,0)="Weekend","Weekend",VLOOKUP(WEEKDAY(Data[[#This Row],[Min Notif Date]],2),Lookup!$J$1:$L$7,3,0)="Weekday","Weekday"))</f>
        <v>Weekend</v>
      </c>
      <c r="J407" s="4" t="str">
        <f>VLOOKUP(WEEKDAY(Data[[#This Row],[Min Notif Date]],2),Lookup!$J$1:$K$7,2,0)</f>
        <v>6. Sat</v>
      </c>
      <c r="K407" s="37">
        <f>ROUNDDOWN(Data[[#This Row],[PGE Notified Time]],0)</f>
        <v>45318</v>
      </c>
      <c r="L407" s="4">
        <f>HOUR(Data[[#This Row],[PGE Notified Time]])</f>
        <v>16</v>
      </c>
      <c r="M407">
        <v>103443</v>
      </c>
      <c r="N407" t="s">
        <v>327</v>
      </c>
      <c r="O407" t="s">
        <v>117</v>
      </c>
      <c r="P407" t="s">
        <v>175</v>
      </c>
      <c r="Q407" s="44" t="s">
        <v>117</v>
      </c>
      <c r="R407" t="s">
        <v>119</v>
      </c>
      <c r="S407" s="1">
        <v>45318.638368055559</v>
      </c>
      <c r="T407" s="1">
        <v>45318.702372685184</v>
      </c>
      <c r="U407" s="1">
        <v>45318.90902777778</v>
      </c>
      <c r="V407" t="s">
        <v>120</v>
      </c>
      <c r="W407" t="s">
        <v>121</v>
      </c>
      <c r="X407" t="s">
        <v>177</v>
      </c>
      <c r="Y407" t="s">
        <v>123</v>
      </c>
      <c r="AA407" s="50"/>
      <c r="AB407" t="s">
        <v>124</v>
      </c>
      <c r="AC407" s="51">
        <v>389.75</v>
      </c>
    </row>
    <row r="408" spans="1:29" x14ac:dyDescent="0.25">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North Coast</v>
      </c>
      <c r="C408" s="4" t="str">
        <f>VLOOKUP(P408,Lookup!$A$1:$E$19,5,0)</f>
        <v>Region 1</v>
      </c>
      <c r="D408" s="4" t="str">
        <f>VLOOKUP(P408,Lookup!$A$1:$B$19,2,0)</f>
        <v>NB</v>
      </c>
      <c r="E408" s="4" t="str">
        <f>IF(AND((Data[[#This Row],[Min Notif Date]]&gt;$G$3),Data[[#This Row],[Min Notif Date]]&lt;$F$3),"Last Week","No")</f>
        <v>No</v>
      </c>
      <c r="F408" s="4" t="str">
        <f>VLOOKUP(MONTH(Data[[#This Row],[Min Notif Date]]),Lookup!$G$1:$H$12,2,0)</f>
        <v>4. Apr</v>
      </c>
      <c r="G408" s="4" t="str">
        <f t="shared" si="6"/>
        <v/>
      </c>
      <c r="H408" s="4" t="str">
        <f>IF(AND(Data[[#This Row],[Min Notif Time]]&gt;6,Data[[#This Row],[Min Notif Time]]&lt;17),"Business Hours","Non-Business Hours")</f>
        <v>Business Hours</v>
      </c>
      <c r="I408" s="4" t="str" cm="1">
        <f t="array" ref="I408">IFERROR(VLOOKUP(Data[[#This Row],[Min Notif Date]],Lookup!$N$1:$P$11,2,0),_xlfn.IFS(VLOOKUP(WEEKDAY(Data[[#This Row],[Min Notif Date]],2),Lookup!$J$1:$L$7,3,0)="Weekend","Weekend",VLOOKUP(WEEKDAY(Data[[#This Row],[Min Notif Date]],2),Lookup!$J$1:$L$7,3,0)="Weekday","Weekday"))</f>
        <v>Weekday</v>
      </c>
      <c r="J408" s="4" t="str">
        <f>VLOOKUP(WEEKDAY(Data[[#This Row],[Min Notif Date]],2),Lookup!$J$1:$K$7,2,0)</f>
        <v>2. Tue</v>
      </c>
      <c r="K408" s="37">
        <f>ROUNDDOWN(Data[[#This Row],[PGE Notified Time]],0)</f>
        <v>45398</v>
      </c>
      <c r="L408" s="4">
        <f>HOUR(Data[[#This Row],[PGE Notified Time]])</f>
        <v>13</v>
      </c>
      <c r="M408">
        <v>106616</v>
      </c>
      <c r="O408" t="s">
        <v>117</v>
      </c>
      <c r="P408" t="s">
        <v>126</v>
      </c>
      <c r="Q408" s="44" t="s">
        <v>117</v>
      </c>
      <c r="R408" t="s">
        <v>119</v>
      </c>
      <c r="S408" s="1" t="s">
        <v>5</v>
      </c>
      <c r="T408" s="1">
        <v>45398.563055555554</v>
      </c>
      <c r="U408" s="1">
        <v>45398.833333333336</v>
      </c>
      <c r="V408" t="s">
        <v>120</v>
      </c>
      <c r="W408" t="s">
        <v>121</v>
      </c>
      <c r="X408" t="s">
        <v>138</v>
      </c>
      <c r="Y408" t="s">
        <v>123</v>
      </c>
      <c r="Z408">
        <v>128554186</v>
      </c>
      <c r="AA408" s="50">
        <v>47060363</v>
      </c>
      <c r="AB408" t="s">
        <v>124</v>
      </c>
      <c r="AC408" s="51">
        <v>389.2</v>
      </c>
    </row>
    <row r="409" spans="1:29" x14ac:dyDescent="0.25">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 s="4" t="str">
        <f>VLOOKUP(P409,Lookup!$A$1:$D$19,4,0)</f>
        <v>North Valley</v>
      </c>
      <c r="C409" s="4" t="str">
        <f>VLOOKUP(P409,Lookup!$A$1:$E$19,5,0)</f>
        <v>Region 2</v>
      </c>
      <c r="D409" s="4" t="str">
        <f>VLOOKUP(P409,Lookup!$A$1:$B$19,2,0)</f>
        <v>SA</v>
      </c>
      <c r="E409" s="4" t="str">
        <f>IF(AND((Data[[#This Row],[Min Notif Date]]&gt;$G$3),Data[[#This Row],[Min Notif Date]]&lt;$F$3),"Last Week","No")</f>
        <v>No</v>
      </c>
      <c r="F409" s="4" t="str">
        <f>VLOOKUP(MONTH(Data[[#This Row],[Min Notif Date]]),Lookup!$G$1:$H$12,2,0)</f>
        <v>10. Oct</v>
      </c>
      <c r="G409" s="4" t="str">
        <f t="shared" si="6"/>
        <v/>
      </c>
      <c r="H409" s="4" t="str">
        <f>IF(AND(Data[[#This Row],[Min Notif Time]]&gt;6,Data[[#This Row],[Min Notif Time]]&lt;17),"Business Hours","Non-Business Hours")</f>
        <v>Business Hours</v>
      </c>
      <c r="I409" s="4" t="str" cm="1">
        <f t="array" ref="I409">IFERROR(VLOOKUP(Data[[#This Row],[Min Notif Date]],Lookup!$N$1:$P$11,2,0),_xlfn.IFS(VLOOKUP(WEEKDAY(Data[[#This Row],[Min Notif Date]],2),Lookup!$J$1:$L$7,3,0)="Weekend","Weekend",VLOOKUP(WEEKDAY(Data[[#This Row],[Min Notif Date]],2),Lookup!$J$1:$L$7,3,0)="Weekday","Weekday"))</f>
        <v>Weekday</v>
      </c>
      <c r="J409" s="4" t="str">
        <f>VLOOKUP(WEEKDAY(Data[[#This Row],[Min Notif Date]],2),Lookup!$J$1:$K$7,2,0)</f>
        <v>5. Fri</v>
      </c>
      <c r="K409" s="37">
        <f>ROUNDDOWN(Data[[#This Row],[PGE Notified Time]],0)</f>
        <v>45590</v>
      </c>
      <c r="L409" s="4">
        <f>HOUR(Data[[#This Row],[PGE Notified Time]])</f>
        <v>16</v>
      </c>
      <c r="M409">
        <v>114105</v>
      </c>
      <c r="N409">
        <v>4651784017</v>
      </c>
      <c r="O409" t="s">
        <v>117</v>
      </c>
      <c r="P409" t="s">
        <v>175</v>
      </c>
      <c r="Q409" s="44" t="s">
        <v>117</v>
      </c>
      <c r="R409" t="s">
        <v>119</v>
      </c>
      <c r="S409" s="1">
        <v>45590.610717592594</v>
      </c>
      <c r="T409" s="1">
        <v>45590.668657407405</v>
      </c>
      <c r="U409" s="1">
        <v>45590.880555555559</v>
      </c>
      <c r="V409" t="s">
        <v>120</v>
      </c>
      <c r="W409" t="s">
        <v>121</v>
      </c>
      <c r="X409" t="s">
        <v>201</v>
      </c>
      <c r="Y409" t="s">
        <v>123</v>
      </c>
      <c r="Z409">
        <v>129733819</v>
      </c>
      <c r="AA409" s="50">
        <v>47162019</v>
      </c>
      <c r="AB409" t="s">
        <v>124</v>
      </c>
      <c r="AC409" s="51">
        <v>388.56666666699999</v>
      </c>
    </row>
    <row r="410" spans="1:29" x14ac:dyDescent="0.25">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North Valley</v>
      </c>
      <c r="C410" s="4" t="str">
        <f>VLOOKUP(P410,Lookup!$A$1:$E$19,5,0)</f>
        <v>Region 2</v>
      </c>
      <c r="D410" s="4" t="str">
        <f>VLOOKUP(P410,Lookup!$A$1:$B$19,2,0)</f>
        <v>SA</v>
      </c>
      <c r="E410" s="4" t="str">
        <f>IF(AND((Data[[#This Row],[Min Notif Date]]&gt;$G$3),Data[[#This Row],[Min Notif Date]]&lt;$F$3),"Last Week","No")</f>
        <v>No</v>
      </c>
      <c r="F410" s="4" t="str">
        <f>VLOOKUP(MONTH(Data[[#This Row],[Min Notif Date]]),Lookup!$G$1:$H$12,2,0)</f>
        <v>2. Feb</v>
      </c>
      <c r="G410" s="4" t="str">
        <f t="shared" si="6"/>
        <v/>
      </c>
      <c r="H410" s="4" t="str">
        <f>IF(AND(Data[[#This Row],[Min Notif Time]]&gt;6,Data[[#This Row],[Min Notif Time]]&lt;17),"Business Hours","Non-Business Hours")</f>
        <v>Business Hours</v>
      </c>
      <c r="I410" s="4" t="str" cm="1">
        <f t="array" ref="I410">IFERROR(VLOOKUP(Data[[#This Row],[Min Notif Date]],Lookup!$N$1:$P$11,2,0),_xlfn.IFS(VLOOKUP(WEEKDAY(Data[[#This Row],[Min Notif Date]],2),Lookup!$J$1:$L$7,3,0)="Weekend","Weekend",VLOOKUP(WEEKDAY(Data[[#This Row],[Min Notif Date]],2),Lookup!$J$1:$L$7,3,0)="Weekday","Weekday"))</f>
        <v>Weekday</v>
      </c>
      <c r="J410" s="4" t="str">
        <f>VLOOKUP(WEEKDAY(Data[[#This Row],[Min Notif Date]],2),Lookup!$J$1:$K$7,2,0)</f>
        <v>2. Tue</v>
      </c>
      <c r="K410" s="37">
        <f>ROUNDDOWN(Data[[#This Row],[PGE Notified Time]],0)</f>
        <v>45349</v>
      </c>
      <c r="L410" s="4">
        <f>HOUR(Data[[#This Row],[PGE Notified Time]])</f>
        <v>10</v>
      </c>
      <c r="M410">
        <v>104630</v>
      </c>
      <c r="O410" t="s">
        <v>117</v>
      </c>
      <c r="P410" t="s">
        <v>175</v>
      </c>
      <c r="Q410" s="44" t="s">
        <v>117</v>
      </c>
      <c r="R410" t="s">
        <v>119</v>
      </c>
      <c r="S410" s="1" t="s">
        <v>5</v>
      </c>
      <c r="T410" s="1">
        <v>45349.438668981478</v>
      </c>
      <c r="U410" s="1">
        <v>45349.708333333336</v>
      </c>
      <c r="V410" t="s">
        <v>120</v>
      </c>
      <c r="W410" t="s">
        <v>121</v>
      </c>
      <c r="X410" t="s">
        <v>186</v>
      </c>
      <c r="Y410" t="s">
        <v>123</v>
      </c>
      <c r="Z410">
        <v>128216985</v>
      </c>
      <c r="AA410" s="50">
        <v>45670494</v>
      </c>
      <c r="AB410" t="s">
        <v>124</v>
      </c>
      <c r="AC410" s="51">
        <v>388.31666666699999</v>
      </c>
    </row>
    <row r="411" spans="1:29" x14ac:dyDescent="0.25">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 s="4" t="str">
        <f>VLOOKUP(P411,Lookup!$A$1:$D$19,4,0)</f>
        <v>North Valley</v>
      </c>
      <c r="C411" s="4" t="str">
        <f>VLOOKUP(P411,Lookup!$A$1:$E$19,5,0)</f>
        <v>Region 2</v>
      </c>
      <c r="D411" s="4" t="str">
        <f>VLOOKUP(P411,Lookup!$A$1:$B$19,2,0)</f>
        <v>SI</v>
      </c>
      <c r="E411" s="4" t="str">
        <f>IF(AND((Data[[#This Row],[Min Notif Date]]&gt;$G$3),Data[[#This Row],[Min Notif Date]]&lt;$F$3),"Last Week","No")</f>
        <v>No</v>
      </c>
      <c r="F411" s="4" t="str">
        <f>VLOOKUP(MONTH(Data[[#This Row],[Min Notif Date]]),Lookup!$G$1:$H$12,2,0)</f>
        <v>10. Oct</v>
      </c>
      <c r="G411" s="4" t="str">
        <f t="shared" si="6"/>
        <v/>
      </c>
      <c r="H411" s="4" t="str">
        <f>IF(AND(Data[[#This Row],[Min Notif Time]]&gt;6,Data[[#This Row],[Min Notif Time]]&lt;17),"Business Hours","Non-Business Hours")</f>
        <v>Business Hours</v>
      </c>
      <c r="I411" s="4" t="str" cm="1">
        <f t="array" ref="I411">IFERROR(VLOOKUP(Data[[#This Row],[Min Notif Date]],Lookup!$N$1:$P$11,2,0),_xlfn.IFS(VLOOKUP(WEEKDAY(Data[[#This Row],[Min Notif Date]],2),Lookup!$J$1:$L$7,3,0)="Weekend","Weekend",VLOOKUP(WEEKDAY(Data[[#This Row],[Min Notif Date]],2),Lookup!$J$1:$L$7,3,0)="Weekday","Weekday"))</f>
        <v>Weekday</v>
      </c>
      <c r="J411" s="4" t="str">
        <f>VLOOKUP(WEEKDAY(Data[[#This Row],[Min Notif Date]],2),Lookup!$J$1:$K$7,2,0)</f>
        <v>3. Wed</v>
      </c>
      <c r="K411" s="37">
        <f>ROUNDDOWN(Data[[#This Row],[PGE Notified Time]],0)</f>
        <v>45581</v>
      </c>
      <c r="L411" s="4">
        <f>HOUR(Data[[#This Row],[PGE Notified Time]])</f>
        <v>10</v>
      </c>
      <c r="M411">
        <v>113720</v>
      </c>
      <c r="O411" t="s">
        <v>117</v>
      </c>
      <c r="P411" t="s">
        <v>172</v>
      </c>
      <c r="Q411" s="44" t="s">
        <v>117</v>
      </c>
      <c r="R411" t="s">
        <v>125</v>
      </c>
      <c r="S411" s="1" t="s">
        <v>5</v>
      </c>
      <c r="T411" s="1">
        <v>45581.439247685186</v>
      </c>
      <c r="U411" s="1">
        <v>45581.708715277775</v>
      </c>
      <c r="V411" t="s">
        <v>120</v>
      </c>
      <c r="W411" t="s">
        <v>121</v>
      </c>
      <c r="X411" t="s">
        <v>328</v>
      </c>
      <c r="Y411" t="s">
        <v>123</v>
      </c>
      <c r="Z411">
        <v>129694501</v>
      </c>
      <c r="AA411" s="50">
        <v>47160188</v>
      </c>
      <c r="AB411" t="s">
        <v>124</v>
      </c>
      <c r="AC411" s="51">
        <v>388.03333333299997</v>
      </c>
    </row>
    <row r="412" spans="1:29" x14ac:dyDescent="0.25">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 s="4" t="str">
        <f>VLOOKUP(P412,Lookup!$A$1:$D$19,4,0)</f>
        <v>South Bay</v>
      </c>
      <c r="C412" s="4" t="str">
        <f>VLOOKUP(P412,Lookup!$A$1:$E$19,5,0)</f>
        <v>Region 4</v>
      </c>
      <c r="D412" s="4" t="str">
        <f>VLOOKUP(P412,Lookup!$A$1:$B$19,2,0)</f>
        <v>SJ</v>
      </c>
      <c r="E412" s="4" t="str">
        <f>IF(AND((Data[[#This Row],[Min Notif Date]]&gt;$G$3),Data[[#This Row],[Min Notif Date]]&lt;$F$3),"Last Week","No")</f>
        <v>No</v>
      </c>
      <c r="F412" s="4" t="str">
        <f>VLOOKUP(MONTH(Data[[#This Row],[Min Notif Date]]),Lookup!$G$1:$H$12,2,0)</f>
        <v>2. Feb</v>
      </c>
      <c r="G412" s="4" t="str">
        <f t="shared" si="6"/>
        <v/>
      </c>
      <c r="H412" s="4" t="str">
        <f>IF(AND(Data[[#This Row],[Min Notif Time]]&gt;6,Data[[#This Row],[Min Notif Time]]&lt;17),"Business Hours","Non-Business Hours")</f>
        <v>Business Hours</v>
      </c>
      <c r="I412" s="4" t="str" cm="1">
        <f t="array" ref="I412">IFERROR(VLOOKUP(Data[[#This Row],[Min Notif Date]],Lookup!$N$1:$P$11,2,0),_xlfn.IFS(VLOOKUP(WEEKDAY(Data[[#This Row],[Min Notif Date]],2),Lookup!$J$1:$L$7,3,0)="Weekend","Weekend",VLOOKUP(WEEKDAY(Data[[#This Row],[Min Notif Date]],2),Lookup!$J$1:$L$7,3,0)="Weekday","Weekday"))</f>
        <v>Weekday</v>
      </c>
      <c r="J412" s="4" t="str">
        <f>VLOOKUP(WEEKDAY(Data[[#This Row],[Min Notif Date]],2),Lookup!$J$1:$K$7,2,0)</f>
        <v>4. Thu</v>
      </c>
      <c r="K412" s="37">
        <f>ROUNDDOWN(Data[[#This Row],[PGE Notified Time]],0)</f>
        <v>45351</v>
      </c>
      <c r="L412" s="4">
        <f>HOUR(Data[[#This Row],[PGE Notified Time]])</f>
        <v>12</v>
      </c>
      <c r="M412">
        <v>104733</v>
      </c>
      <c r="O412" t="s">
        <v>117</v>
      </c>
      <c r="P412" t="s">
        <v>145</v>
      </c>
      <c r="Q412" s="44" t="s">
        <v>117</v>
      </c>
      <c r="R412" t="s">
        <v>119</v>
      </c>
      <c r="S412" s="1" t="s">
        <v>5</v>
      </c>
      <c r="T412" s="1">
        <v>45351.50199074074</v>
      </c>
      <c r="U412" s="1">
        <v>45351.771238425928</v>
      </c>
      <c r="V412" t="s">
        <v>120</v>
      </c>
      <c r="W412" t="s">
        <v>121</v>
      </c>
      <c r="X412" t="s">
        <v>193</v>
      </c>
      <c r="Y412" t="s">
        <v>123</v>
      </c>
      <c r="Z412">
        <v>128237430</v>
      </c>
      <c r="AA412" s="50">
        <v>35535258</v>
      </c>
      <c r="AB412" t="s">
        <v>124</v>
      </c>
      <c r="AC412" s="51">
        <v>387.71666666700003</v>
      </c>
    </row>
    <row r="413" spans="1:29" x14ac:dyDescent="0.25">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South Bay</v>
      </c>
      <c r="C413" s="4" t="str">
        <f>VLOOKUP(P413,Lookup!$A$1:$E$19,5,0)</f>
        <v>Region 4</v>
      </c>
      <c r="D413" s="4" t="str">
        <f>VLOOKUP(P413,Lookup!$A$1:$B$19,2,0)</f>
        <v>CC</v>
      </c>
      <c r="E413" s="4" t="str">
        <f>IF(AND((Data[[#This Row],[Min Notif Date]]&gt;$G$3),Data[[#This Row],[Min Notif Date]]&lt;$F$3),"Last Week","No")</f>
        <v>No</v>
      </c>
      <c r="F413" s="4" t="str">
        <f>VLOOKUP(MONTH(Data[[#This Row],[Min Notif Date]]),Lookup!$G$1:$H$12,2,0)</f>
        <v>11. Nov</v>
      </c>
      <c r="G413" s="4" t="str">
        <f t="shared" si="6"/>
        <v/>
      </c>
      <c r="H413" s="4" t="str">
        <f>IF(AND(Data[[#This Row],[Min Notif Time]]&gt;6,Data[[#This Row],[Min Notif Time]]&lt;17),"Business Hours","Non-Business Hours")</f>
        <v>Business Hours</v>
      </c>
      <c r="I413" s="4" t="str" cm="1">
        <f t="array" ref="I413">IFERROR(VLOOKUP(Data[[#This Row],[Min Notif Date]],Lookup!$N$1:$P$11,2,0),_xlfn.IFS(VLOOKUP(WEEKDAY(Data[[#This Row],[Min Notif Date]],2),Lookup!$J$1:$L$7,3,0)="Weekend","Weekend",VLOOKUP(WEEKDAY(Data[[#This Row],[Min Notif Date]],2),Lookup!$J$1:$L$7,3,0)="Weekday","Weekday"))</f>
        <v>Holiday</v>
      </c>
      <c r="J413" s="4" t="str">
        <f>VLOOKUP(WEEKDAY(Data[[#This Row],[Min Notif Date]],2),Lookup!$J$1:$K$7,2,0)</f>
        <v>5. Fri</v>
      </c>
      <c r="K413" s="37">
        <f>ROUNDDOWN(Data[[#This Row],[PGE Notified Time]],0)</f>
        <v>45625</v>
      </c>
      <c r="L413" s="4">
        <f>HOUR(Data[[#This Row],[PGE Notified Time]])</f>
        <v>16</v>
      </c>
      <c r="M413">
        <v>115278</v>
      </c>
      <c r="O413" t="s">
        <v>117</v>
      </c>
      <c r="P413" t="s">
        <v>134</v>
      </c>
      <c r="Q413" s="44" t="s">
        <v>117</v>
      </c>
      <c r="R413" t="s">
        <v>125</v>
      </c>
      <c r="S413" s="1" t="s">
        <v>5</v>
      </c>
      <c r="T413" s="1">
        <v>45625.66909722222</v>
      </c>
      <c r="U413" s="1">
        <v>45625.937824074077</v>
      </c>
      <c r="V413" t="s">
        <v>120</v>
      </c>
      <c r="W413" t="s">
        <v>121</v>
      </c>
      <c r="X413" t="s">
        <v>213</v>
      </c>
      <c r="Y413" t="s">
        <v>123</v>
      </c>
      <c r="Z413">
        <v>129881571</v>
      </c>
      <c r="AA413" s="50">
        <v>47168581</v>
      </c>
      <c r="AB413" t="s">
        <v>124</v>
      </c>
      <c r="AC413" s="51">
        <v>386.96666666700003</v>
      </c>
    </row>
    <row r="414" spans="1:29" x14ac:dyDescent="0.25">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 s="4" t="str">
        <f>VLOOKUP(P414,Lookup!$A$1:$D$19,4,0)</f>
        <v>Bay Area</v>
      </c>
      <c r="C414" s="4" t="str">
        <f>VLOOKUP(P414,Lookup!$A$1:$E$19,5,0)</f>
        <v>Region 3</v>
      </c>
      <c r="D414" s="4" t="str">
        <f>VLOOKUP(P414,Lookup!$A$1:$B$19,2,0)</f>
        <v>PN</v>
      </c>
      <c r="E414" s="4" t="str">
        <f>IF(AND((Data[[#This Row],[Min Notif Date]]&gt;$G$3),Data[[#This Row],[Min Notif Date]]&lt;$F$3),"Last Week","No")</f>
        <v>No</v>
      </c>
      <c r="F414" s="4" t="str">
        <f>VLOOKUP(MONTH(Data[[#This Row],[Min Notif Date]]),Lookup!$G$1:$H$12,2,0)</f>
        <v>3. Mar</v>
      </c>
      <c r="G414" s="4" t="str">
        <f t="shared" si="6"/>
        <v/>
      </c>
      <c r="H414" s="4" t="str">
        <f>IF(AND(Data[[#This Row],[Min Notif Time]]&gt;6,Data[[#This Row],[Min Notif Time]]&lt;17),"Business Hours","Non-Business Hours")</f>
        <v>Business Hours</v>
      </c>
      <c r="I414" s="4" t="str" cm="1">
        <f t="array" ref="I414">IFERROR(VLOOKUP(Data[[#This Row],[Min Notif Date]],Lookup!$N$1:$P$11,2,0),_xlfn.IFS(VLOOKUP(WEEKDAY(Data[[#This Row],[Min Notif Date]],2),Lookup!$J$1:$L$7,3,0)="Weekend","Weekend",VLOOKUP(WEEKDAY(Data[[#This Row],[Min Notif Date]],2),Lookup!$J$1:$L$7,3,0)="Weekday","Weekday"))</f>
        <v>Weekday</v>
      </c>
      <c r="J414" s="4" t="str">
        <f>VLOOKUP(WEEKDAY(Data[[#This Row],[Min Notif Date]],2),Lookup!$J$1:$K$7,2,0)</f>
        <v>5. Fri</v>
      </c>
      <c r="K414" s="37">
        <f>ROUNDDOWN(Data[[#This Row],[PGE Notified Time]],0)</f>
        <v>45366</v>
      </c>
      <c r="L414" s="4">
        <f>HOUR(Data[[#This Row],[PGE Notified Time]])</f>
        <v>12</v>
      </c>
      <c r="M414">
        <v>105322</v>
      </c>
      <c r="O414" t="s">
        <v>117</v>
      </c>
      <c r="P414" t="s">
        <v>165</v>
      </c>
      <c r="Q414" s="44" t="s">
        <v>117</v>
      </c>
      <c r="R414" t="s">
        <v>119</v>
      </c>
      <c r="S414" s="1" t="s">
        <v>5</v>
      </c>
      <c r="T414" s="1">
        <v>45366.502546296295</v>
      </c>
      <c r="U414" s="1">
        <v>45366.771064814813</v>
      </c>
      <c r="V414" t="s">
        <v>120</v>
      </c>
      <c r="W414" t="s">
        <v>121</v>
      </c>
      <c r="X414" t="s">
        <v>166</v>
      </c>
      <c r="Y414" t="s">
        <v>123</v>
      </c>
      <c r="Z414">
        <v>128294959</v>
      </c>
      <c r="AA414" s="50">
        <v>47039598</v>
      </c>
      <c r="AB414" t="s">
        <v>124</v>
      </c>
      <c r="AC414" s="51">
        <v>386.66666666700002</v>
      </c>
    </row>
    <row r="415" spans="1:29" x14ac:dyDescent="0.25">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 s="4" t="str">
        <f>VLOOKUP(P415,Lookup!$A$1:$D$19,4,0)</f>
        <v>North Valley</v>
      </c>
      <c r="C415" s="4" t="str">
        <f>VLOOKUP(P415,Lookup!$A$1:$E$19,5,0)</f>
        <v>Region 2</v>
      </c>
      <c r="D415" s="4" t="str">
        <f>VLOOKUP(P415,Lookup!$A$1:$B$19,2,0)</f>
        <v>SI</v>
      </c>
      <c r="E415" s="4" t="str">
        <f>IF(AND((Data[[#This Row],[Min Notif Date]]&gt;$G$3),Data[[#This Row],[Min Notif Date]]&lt;$F$3),"Last Week","No")</f>
        <v>No</v>
      </c>
      <c r="F415" s="4" t="str">
        <f>VLOOKUP(MONTH(Data[[#This Row],[Min Notif Date]]),Lookup!$G$1:$H$12,2,0)</f>
        <v>3. Mar</v>
      </c>
      <c r="G415" s="4" t="str">
        <f t="shared" si="6"/>
        <v/>
      </c>
      <c r="H415" s="4" t="str">
        <f>IF(AND(Data[[#This Row],[Min Notif Time]]&gt;6,Data[[#This Row],[Min Notif Time]]&lt;17),"Business Hours","Non-Business Hours")</f>
        <v>Business Hours</v>
      </c>
      <c r="I415" s="4" t="str" cm="1">
        <f t="array" ref="I415">IFERROR(VLOOKUP(Data[[#This Row],[Min Notif Date]],Lookup!$N$1:$P$11,2,0),_xlfn.IFS(VLOOKUP(WEEKDAY(Data[[#This Row],[Min Notif Date]],2),Lookup!$J$1:$L$7,3,0)="Weekend","Weekend",VLOOKUP(WEEKDAY(Data[[#This Row],[Min Notif Date]],2),Lookup!$J$1:$L$7,3,0)="Weekday","Weekday"))</f>
        <v>Weekday</v>
      </c>
      <c r="J415" s="4" t="str">
        <f>VLOOKUP(WEEKDAY(Data[[#This Row],[Min Notif Date]],2),Lookup!$J$1:$K$7,2,0)</f>
        <v>1. Mon</v>
      </c>
      <c r="K415" s="37">
        <f>ROUNDDOWN(Data[[#This Row],[PGE Notified Time]],0)</f>
        <v>45369</v>
      </c>
      <c r="L415" s="4">
        <f>HOUR(Data[[#This Row],[PGE Notified Time]])</f>
        <v>14</v>
      </c>
      <c r="M415">
        <v>105428</v>
      </c>
      <c r="O415" t="s">
        <v>117</v>
      </c>
      <c r="P415" t="s">
        <v>172</v>
      </c>
      <c r="Q415" s="44" t="s">
        <v>117</v>
      </c>
      <c r="R415" t="s">
        <v>119</v>
      </c>
      <c r="S415" s="1" t="s">
        <v>5</v>
      </c>
      <c r="T415" s="1">
        <v>45369.590219907404</v>
      </c>
      <c r="U415" s="1">
        <v>45369.857824074075</v>
      </c>
      <c r="V415" t="s">
        <v>120</v>
      </c>
      <c r="W415" t="s">
        <v>121</v>
      </c>
      <c r="X415" t="s">
        <v>329</v>
      </c>
      <c r="Y415" t="s">
        <v>123</v>
      </c>
      <c r="Z415">
        <v>128307865</v>
      </c>
      <c r="AA415" s="50">
        <v>35538735</v>
      </c>
      <c r="AB415" t="s">
        <v>124</v>
      </c>
      <c r="AC415" s="51">
        <v>385.35</v>
      </c>
    </row>
    <row r="416" spans="1:29" x14ac:dyDescent="0.25">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 s="4" t="str">
        <f>VLOOKUP(P416,Lookup!$A$1:$D$19,4,0)</f>
        <v>Bay Area</v>
      </c>
      <c r="C416" s="4" t="str">
        <f>VLOOKUP(P416,Lookup!$A$1:$E$19,5,0)</f>
        <v>Region 3</v>
      </c>
      <c r="D416" s="4" t="str">
        <f>VLOOKUP(P416,Lookup!$A$1:$B$19,2,0)</f>
        <v>EB</v>
      </c>
      <c r="E416" s="4" t="str">
        <f>IF(AND((Data[[#This Row],[Min Notif Date]]&gt;$G$3),Data[[#This Row],[Min Notif Date]]&lt;$F$3),"Last Week","No")</f>
        <v>No</v>
      </c>
      <c r="F416" s="4" t="str">
        <f>VLOOKUP(MONTH(Data[[#This Row],[Min Notif Date]]),Lookup!$G$1:$H$12,2,0)</f>
        <v>10. Oct</v>
      </c>
      <c r="G416" s="4" t="str">
        <f t="shared" si="6"/>
        <v/>
      </c>
      <c r="H416" s="4" t="str">
        <f>IF(AND(Data[[#This Row],[Min Notif Time]]&gt;6,Data[[#This Row],[Min Notif Time]]&lt;17),"Business Hours","Non-Business Hours")</f>
        <v>Business Hours</v>
      </c>
      <c r="I416" s="4" t="str" cm="1">
        <f t="array" ref="I416">IFERROR(VLOOKUP(Data[[#This Row],[Min Notif Date]],Lookup!$N$1:$P$11,2,0),_xlfn.IFS(VLOOKUP(WEEKDAY(Data[[#This Row],[Min Notif Date]],2),Lookup!$J$1:$L$7,3,0)="Weekend","Weekend",VLOOKUP(WEEKDAY(Data[[#This Row],[Min Notif Date]],2),Lookup!$J$1:$L$7,3,0)="Weekday","Weekday"))</f>
        <v>Weekday</v>
      </c>
      <c r="J416" s="4" t="str">
        <f>VLOOKUP(WEEKDAY(Data[[#This Row],[Min Notif Date]],2),Lookup!$J$1:$K$7,2,0)</f>
        <v>4. Thu</v>
      </c>
      <c r="K416" s="37">
        <f>ROUNDDOWN(Data[[#This Row],[PGE Notified Time]],0)</f>
        <v>45575</v>
      </c>
      <c r="L416" s="4">
        <f>HOUR(Data[[#This Row],[PGE Notified Time]])</f>
        <v>10</v>
      </c>
      <c r="M416">
        <v>113531</v>
      </c>
      <c r="O416" t="s">
        <v>117</v>
      </c>
      <c r="P416" t="s">
        <v>118</v>
      </c>
      <c r="Q416" s="44" t="s">
        <v>117</v>
      </c>
      <c r="R416" t="s">
        <v>215</v>
      </c>
      <c r="S416" s="1" t="s">
        <v>5</v>
      </c>
      <c r="T416" s="1">
        <v>45575.441527777781</v>
      </c>
      <c r="U416" s="1">
        <v>45575.709004629629</v>
      </c>
      <c r="V416" t="s">
        <v>120</v>
      </c>
      <c r="W416" t="s">
        <v>121</v>
      </c>
      <c r="X416" t="s">
        <v>122</v>
      </c>
      <c r="Y416" t="s">
        <v>123</v>
      </c>
      <c r="Z416">
        <v>129669748</v>
      </c>
      <c r="AA416" s="50">
        <v>47158572</v>
      </c>
      <c r="AB416" t="s">
        <v>124</v>
      </c>
      <c r="AC416" s="51">
        <v>385.16666666700002</v>
      </c>
    </row>
    <row r="417" spans="1:29" x14ac:dyDescent="0.25">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 s="4" t="str">
        <f>VLOOKUP(P417,Lookup!$A$1:$D$19,4,0)</f>
        <v>Bay Area</v>
      </c>
      <c r="C417" s="4" t="str">
        <f>VLOOKUP(P417,Lookup!$A$1:$E$19,5,0)</f>
        <v>Region 3</v>
      </c>
      <c r="D417" s="4" t="str">
        <f>VLOOKUP(P417,Lookup!$A$1:$B$19,2,0)</f>
        <v>PN</v>
      </c>
      <c r="E417" s="4" t="str">
        <f>IF(AND((Data[[#This Row],[Min Notif Date]]&gt;$G$3),Data[[#This Row],[Min Notif Date]]&lt;$F$3),"Last Week","No")</f>
        <v>No</v>
      </c>
      <c r="F417" s="4" t="str">
        <f>VLOOKUP(MONTH(Data[[#This Row],[Min Notif Date]]),Lookup!$G$1:$H$12,2,0)</f>
        <v>10. Oct</v>
      </c>
      <c r="G417" s="4" t="str">
        <f t="shared" si="6"/>
        <v/>
      </c>
      <c r="H417" s="4" t="str">
        <f>IF(AND(Data[[#This Row],[Min Notif Time]]&gt;6,Data[[#This Row],[Min Notif Time]]&lt;17),"Business Hours","Non-Business Hours")</f>
        <v>Business Hours</v>
      </c>
      <c r="I417" s="4" t="str" cm="1">
        <f t="array" ref="I417">IFERROR(VLOOKUP(Data[[#This Row],[Min Notif Date]],Lookup!$N$1:$P$11,2,0),_xlfn.IFS(VLOOKUP(WEEKDAY(Data[[#This Row],[Min Notif Date]],2),Lookup!$J$1:$L$7,3,0)="Weekend","Weekend",VLOOKUP(WEEKDAY(Data[[#This Row],[Min Notif Date]],2),Lookup!$J$1:$L$7,3,0)="Weekday","Weekday"))</f>
        <v>Weekday</v>
      </c>
      <c r="J417" s="4" t="str">
        <f>VLOOKUP(WEEKDAY(Data[[#This Row],[Min Notif Date]],2),Lookup!$J$1:$K$7,2,0)</f>
        <v>3. Wed</v>
      </c>
      <c r="K417" s="37">
        <f>ROUNDDOWN(Data[[#This Row],[PGE Notified Time]],0)</f>
        <v>45567</v>
      </c>
      <c r="L417" s="4">
        <f>HOUR(Data[[#This Row],[PGE Notified Time]])</f>
        <v>14</v>
      </c>
      <c r="M417">
        <v>113239</v>
      </c>
      <c r="O417" t="s">
        <v>117</v>
      </c>
      <c r="P417" t="s">
        <v>165</v>
      </c>
      <c r="Q417" s="44" t="s">
        <v>117</v>
      </c>
      <c r="R417" t="s">
        <v>119</v>
      </c>
      <c r="S417" s="1" t="s">
        <v>5</v>
      </c>
      <c r="T417" s="1">
        <v>45567.587118055555</v>
      </c>
      <c r="U417" s="1">
        <v>45567.854537037034</v>
      </c>
      <c r="V417" t="s">
        <v>120</v>
      </c>
      <c r="W417" t="s">
        <v>121</v>
      </c>
      <c r="X417" t="s">
        <v>233</v>
      </c>
      <c r="Y417" t="s">
        <v>123</v>
      </c>
      <c r="Z417">
        <v>129620642</v>
      </c>
      <c r="AA417" s="50">
        <v>47150595</v>
      </c>
      <c r="AB417" t="s">
        <v>124</v>
      </c>
      <c r="AC417" s="51">
        <v>385.08333333299998</v>
      </c>
    </row>
    <row r="418" spans="1:29" x14ac:dyDescent="0.25">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 s="4" t="str">
        <f>VLOOKUP(P418,Lookup!$A$1:$D$19,4,0)</f>
        <v>Bay Area</v>
      </c>
      <c r="C418" s="4" t="str">
        <f>VLOOKUP(P418,Lookup!$A$1:$E$19,5,0)</f>
        <v>Region 3</v>
      </c>
      <c r="D418" s="4" t="str">
        <f>VLOOKUP(P418,Lookup!$A$1:$B$19,2,0)</f>
        <v>PN</v>
      </c>
      <c r="E418" s="4" t="str">
        <f>IF(AND((Data[[#This Row],[Min Notif Date]]&gt;$G$3),Data[[#This Row],[Min Notif Date]]&lt;$F$3),"Last Week","No")</f>
        <v>No</v>
      </c>
      <c r="F418" s="4" t="str">
        <f>VLOOKUP(MONTH(Data[[#This Row],[Min Notif Date]]),Lookup!$G$1:$H$12,2,0)</f>
        <v>8. Aug</v>
      </c>
      <c r="G418" s="4" t="str">
        <f t="shared" si="6"/>
        <v/>
      </c>
      <c r="H418" s="4" t="str">
        <f>IF(AND(Data[[#This Row],[Min Notif Time]]&gt;6,Data[[#This Row],[Min Notif Time]]&lt;17),"Business Hours","Non-Business Hours")</f>
        <v>Business Hours</v>
      </c>
      <c r="I418" s="4" t="str" cm="1">
        <f t="array" ref="I418">IFERROR(VLOOKUP(Data[[#This Row],[Min Notif Date]],Lookup!$N$1:$P$11,2,0),_xlfn.IFS(VLOOKUP(WEEKDAY(Data[[#This Row],[Min Notif Date]],2),Lookup!$J$1:$L$7,3,0)="Weekend","Weekend",VLOOKUP(WEEKDAY(Data[[#This Row],[Min Notif Date]],2),Lookup!$J$1:$L$7,3,0)="Weekday","Weekday"))</f>
        <v>Weekday</v>
      </c>
      <c r="J418" s="4" t="str">
        <f>VLOOKUP(WEEKDAY(Data[[#This Row],[Min Notif Date]],2),Lookup!$J$1:$K$7,2,0)</f>
        <v>2. Tue</v>
      </c>
      <c r="K418" s="37">
        <f>ROUNDDOWN(Data[[#This Row],[PGE Notified Time]],0)</f>
        <v>45517</v>
      </c>
      <c r="L418" s="4">
        <f>HOUR(Data[[#This Row],[PGE Notified Time]])</f>
        <v>14</v>
      </c>
      <c r="M418">
        <v>111327</v>
      </c>
      <c r="O418" t="s">
        <v>117</v>
      </c>
      <c r="P418" t="s">
        <v>165</v>
      </c>
      <c r="Q418" s="44" t="s">
        <v>117</v>
      </c>
      <c r="R418" t="s">
        <v>119</v>
      </c>
      <c r="S418" s="1" t="s">
        <v>5</v>
      </c>
      <c r="T418" s="1">
        <v>45517.609201388892</v>
      </c>
      <c r="U418" s="1">
        <v>45517.876388888886</v>
      </c>
      <c r="V418" t="s">
        <v>120</v>
      </c>
      <c r="W418" t="s">
        <v>121</v>
      </c>
      <c r="X418" t="s">
        <v>167</v>
      </c>
      <c r="Y418" t="s">
        <v>123</v>
      </c>
      <c r="Z418">
        <v>129382928</v>
      </c>
      <c r="AA418" s="50">
        <v>35573986</v>
      </c>
      <c r="AB418" t="s">
        <v>124</v>
      </c>
      <c r="AC418" s="51">
        <v>384.75</v>
      </c>
    </row>
    <row r="419" spans="1:29" x14ac:dyDescent="0.25">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Bay Area</v>
      </c>
      <c r="C419" s="4" t="str">
        <f>VLOOKUP(P419,Lookup!$A$1:$E$19,5,0)</f>
        <v>Region 3</v>
      </c>
      <c r="D419" s="4" t="str">
        <f>VLOOKUP(P419,Lookup!$A$1:$B$19,2,0)</f>
        <v>EB</v>
      </c>
      <c r="E419" s="4" t="str">
        <f>IF(AND((Data[[#This Row],[Min Notif Date]]&gt;$G$3),Data[[#This Row],[Min Notif Date]]&lt;$F$3),"Last Week","No")</f>
        <v>No</v>
      </c>
      <c r="F419" s="4" t="str">
        <f>VLOOKUP(MONTH(Data[[#This Row],[Min Notif Date]]),Lookup!$G$1:$H$12,2,0)</f>
        <v>6. Jun</v>
      </c>
      <c r="G419" s="4" t="str">
        <f t="shared" si="6"/>
        <v/>
      </c>
      <c r="H419" s="4" t="str">
        <f>IF(AND(Data[[#This Row],[Min Notif Time]]&gt;6,Data[[#This Row],[Min Notif Time]]&lt;17),"Business Hours","Non-Business Hours")</f>
        <v>Business Hours</v>
      </c>
      <c r="I419" s="4" t="str" cm="1">
        <f t="array" ref="I419">IFERROR(VLOOKUP(Data[[#This Row],[Min Notif Date]],Lookup!$N$1:$P$11,2,0),_xlfn.IFS(VLOOKUP(WEEKDAY(Data[[#This Row],[Min Notif Date]],2),Lookup!$J$1:$L$7,3,0)="Weekend","Weekend",VLOOKUP(WEEKDAY(Data[[#This Row],[Min Notif Date]],2),Lookup!$J$1:$L$7,3,0)="Weekday","Weekday"))</f>
        <v>Weekday</v>
      </c>
      <c r="J419" s="4" t="str">
        <f>VLOOKUP(WEEKDAY(Data[[#This Row],[Min Notif Date]],2),Lookup!$J$1:$K$7,2,0)</f>
        <v>2. Tue</v>
      </c>
      <c r="K419" s="37">
        <f>ROUNDDOWN(Data[[#This Row],[PGE Notified Time]],0)</f>
        <v>45461</v>
      </c>
      <c r="L419" s="4">
        <f>HOUR(Data[[#This Row],[PGE Notified Time]])</f>
        <v>13</v>
      </c>
      <c r="M419">
        <v>109108</v>
      </c>
      <c r="O419" t="s">
        <v>117</v>
      </c>
      <c r="P419" t="s">
        <v>118</v>
      </c>
      <c r="Q419" s="44" t="s">
        <v>117</v>
      </c>
      <c r="R419" t="s">
        <v>119</v>
      </c>
      <c r="S419" s="1" t="s">
        <v>5</v>
      </c>
      <c r="T419" s="1">
        <v>45461.566446759258</v>
      </c>
      <c r="U419" s="1">
        <v>45461.833553240744</v>
      </c>
      <c r="V419" t="s">
        <v>120</v>
      </c>
      <c r="W419" t="s">
        <v>121</v>
      </c>
      <c r="X419" t="s">
        <v>188</v>
      </c>
      <c r="Y419" t="s">
        <v>123</v>
      </c>
      <c r="Z419">
        <v>129093042</v>
      </c>
      <c r="AA419" s="50">
        <v>47098531</v>
      </c>
      <c r="AB419" t="s">
        <v>124</v>
      </c>
      <c r="AC419" s="51">
        <v>384.633333333</v>
      </c>
    </row>
    <row r="420" spans="1:29" x14ac:dyDescent="0.25">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Central Valley</v>
      </c>
      <c r="C420" s="4" t="str">
        <f>VLOOKUP(P420,Lookup!$A$1:$E$19,5,0)</f>
        <v>Region 5</v>
      </c>
      <c r="D420" s="4" t="str">
        <f>VLOOKUP(P420,Lookup!$A$1:$B$19,2,0)</f>
        <v>FR</v>
      </c>
      <c r="E420" s="4" t="str">
        <f>IF(AND((Data[[#This Row],[Min Notif Date]]&gt;$G$3),Data[[#This Row],[Min Notif Date]]&lt;$F$3),"Last Week","No")</f>
        <v>No</v>
      </c>
      <c r="F420" s="4" t="str">
        <f>VLOOKUP(MONTH(Data[[#This Row],[Min Notif Date]]),Lookup!$G$1:$H$12,2,0)</f>
        <v>5. May</v>
      </c>
      <c r="G420" s="4" t="str">
        <f t="shared" si="6"/>
        <v/>
      </c>
      <c r="H420" s="4" t="str">
        <f>IF(AND(Data[[#This Row],[Min Notif Time]]&gt;6,Data[[#This Row],[Min Notif Time]]&lt;17),"Business Hours","Non-Business Hours")</f>
        <v>Business Hours</v>
      </c>
      <c r="I420" s="4" t="str" cm="1">
        <f t="array" ref="I420">IFERROR(VLOOKUP(Data[[#This Row],[Min Notif Date]],Lookup!$N$1:$P$11,2,0),_xlfn.IFS(VLOOKUP(WEEKDAY(Data[[#This Row],[Min Notif Date]],2),Lookup!$J$1:$L$7,3,0)="Weekend","Weekend",VLOOKUP(WEEKDAY(Data[[#This Row],[Min Notif Date]],2),Lookup!$J$1:$L$7,3,0)="Weekday","Weekday"))</f>
        <v>Weekday</v>
      </c>
      <c r="J420" s="4" t="str">
        <f>VLOOKUP(WEEKDAY(Data[[#This Row],[Min Notif Date]],2),Lookup!$J$1:$K$7,2,0)</f>
        <v>4. Thu</v>
      </c>
      <c r="K420" s="37">
        <f>ROUNDDOWN(Data[[#This Row],[PGE Notified Time]],0)</f>
        <v>45435</v>
      </c>
      <c r="L420" s="4">
        <f>HOUR(Data[[#This Row],[PGE Notified Time]])</f>
        <v>11</v>
      </c>
      <c r="M420">
        <v>108032</v>
      </c>
      <c r="O420" t="s">
        <v>117</v>
      </c>
      <c r="P420" t="s">
        <v>136</v>
      </c>
      <c r="Q420" s="44" t="s">
        <v>117</v>
      </c>
      <c r="R420" t="s">
        <v>119</v>
      </c>
      <c r="S420" s="1" t="s">
        <v>5</v>
      </c>
      <c r="T420" s="1">
        <v>45435.483680555553</v>
      </c>
      <c r="U420" s="1">
        <v>45435.75</v>
      </c>
      <c r="V420" t="s">
        <v>120</v>
      </c>
      <c r="W420" t="s">
        <v>121</v>
      </c>
      <c r="X420" t="s">
        <v>137</v>
      </c>
      <c r="Y420" t="s">
        <v>123</v>
      </c>
      <c r="Z420">
        <v>128867753</v>
      </c>
      <c r="AA420" s="50">
        <v>47078815</v>
      </c>
      <c r="AB420" t="s">
        <v>124</v>
      </c>
      <c r="AC420" s="51">
        <v>383.5</v>
      </c>
    </row>
    <row r="421" spans="1:29" x14ac:dyDescent="0.25">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Central Valley</v>
      </c>
      <c r="C421" s="4" t="str">
        <f>VLOOKUP(P421,Lookup!$A$1:$E$19,5,0)</f>
        <v>Region 5</v>
      </c>
      <c r="D421" s="4" t="str">
        <f>VLOOKUP(P421,Lookup!$A$1:$B$19,2,0)</f>
        <v>FR</v>
      </c>
      <c r="E421" s="4" t="str">
        <f>IF(AND((Data[[#This Row],[Min Notif Date]]&gt;$G$3),Data[[#This Row],[Min Notif Date]]&lt;$F$3),"Last Week","No")</f>
        <v>No</v>
      </c>
      <c r="F421" s="4" t="str">
        <f>VLOOKUP(MONTH(Data[[#This Row],[Min Notif Date]]),Lookup!$G$1:$H$12,2,0)</f>
        <v>1. Jan</v>
      </c>
      <c r="G421" s="4" t="str">
        <f t="shared" si="6"/>
        <v/>
      </c>
      <c r="H421" s="4" t="str">
        <f>IF(AND(Data[[#This Row],[Min Notif Time]]&gt;6,Data[[#This Row],[Min Notif Time]]&lt;17),"Business Hours","Non-Business Hours")</f>
        <v>Business Hours</v>
      </c>
      <c r="I421" s="4" t="str" cm="1">
        <f t="array" ref="I421">IFERROR(VLOOKUP(Data[[#This Row],[Min Notif Date]],Lookup!$N$1:$P$11,2,0),_xlfn.IFS(VLOOKUP(WEEKDAY(Data[[#This Row],[Min Notif Date]],2),Lookup!$J$1:$L$7,3,0)="Weekend","Weekend",VLOOKUP(WEEKDAY(Data[[#This Row],[Min Notif Date]],2),Lookup!$J$1:$L$7,3,0)="Weekday","Weekday"))</f>
        <v>Weekday</v>
      </c>
      <c r="J421" s="4" t="str">
        <f>VLOOKUP(WEEKDAY(Data[[#This Row],[Min Notif Date]],2),Lookup!$J$1:$K$7,2,0)</f>
        <v>2. Tue</v>
      </c>
      <c r="K421" s="37">
        <f>ROUNDDOWN(Data[[#This Row],[PGE Notified Time]],0)</f>
        <v>45321</v>
      </c>
      <c r="L421" s="4">
        <f>HOUR(Data[[#This Row],[PGE Notified Time]])</f>
        <v>12</v>
      </c>
      <c r="M421">
        <v>103529</v>
      </c>
      <c r="O421" t="s">
        <v>117</v>
      </c>
      <c r="P421" t="s">
        <v>136</v>
      </c>
      <c r="Q421" s="44" t="s">
        <v>117</v>
      </c>
      <c r="R421" t="s">
        <v>119</v>
      </c>
      <c r="S421" s="1" t="s">
        <v>5</v>
      </c>
      <c r="T421" s="1">
        <v>45321.532523148147</v>
      </c>
      <c r="U421" s="1">
        <v>45321.798773148148</v>
      </c>
      <c r="V421" t="s">
        <v>120</v>
      </c>
      <c r="W421" t="s">
        <v>121</v>
      </c>
      <c r="X421" t="s">
        <v>137</v>
      </c>
      <c r="Y421" t="s">
        <v>123</v>
      </c>
      <c r="Z421">
        <v>128104181</v>
      </c>
      <c r="AA421" s="50">
        <v>45957384</v>
      </c>
      <c r="AB421" t="s">
        <v>124</v>
      </c>
      <c r="AC421" s="51">
        <v>383.4</v>
      </c>
    </row>
    <row r="422" spans="1:29" x14ac:dyDescent="0.25">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Bay Area</v>
      </c>
      <c r="C422" s="4" t="str">
        <f>VLOOKUP(P422,Lookup!$A$1:$E$19,5,0)</f>
        <v>Region 3</v>
      </c>
      <c r="D422" s="4" t="str">
        <f>VLOOKUP(P422,Lookup!$A$1:$B$19,2,0)</f>
        <v>DI</v>
      </c>
      <c r="E422" s="4" t="str">
        <f>IF(AND((Data[[#This Row],[Min Notif Date]]&gt;$G$3),Data[[#This Row],[Min Notif Date]]&lt;$F$3),"Last Week","No")</f>
        <v>No</v>
      </c>
      <c r="F422" s="4" t="str">
        <f>VLOOKUP(MONTH(Data[[#This Row],[Min Notif Date]]),Lookup!$G$1:$H$12,2,0)</f>
        <v>10. Oct</v>
      </c>
      <c r="G422" s="4" t="str">
        <f t="shared" si="6"/>
        <v/>
      </c>
      <c r="H422" s="4" t="str">
        <f>IF(AND(Data[[#This Row],[Min Notif Time]]&gt;6,Data[[#This Row],[Min Notif Time]]&lt;17),"Business Hours","Non-Business Hours")</f>
        <v>Non-Business Hours</v>
      </c>
      <c r="I422" s="4" t="str" cm="1">
        <f t="array" ref="I422">IFERROR(VLOOKUP(Data[[#This Row],[Min Notif Date]],Lookup!$N$1:$P$11,2,0),_xlfn.IFS(VLOOKUP(WEEKDAY(Data[[#This Row],[Min Notif Date]],2),Lookup!$J$1:$L$7,3,0)="Weekend","Weekend",VLOOKUP(WEEKDAY(Data[[#This Row],[Min Notif Date]],2),Lookup!$J$1:$L$7,3,0)="Weekday","Weekday"))</f>
        <v>Weekday</v>
      </c>
      <c r="J422" s="4" t="str">
        <f>VLOOKUP(WEEKDAY(Data[[#This Row],[Min Notif Date]],2),Lookup!$J$1:$K$7,2,0)</f>
        <v>3. Wed</v>
      </c>
      <c r="K422" s="37">
        <f>ROUNDDOWN(Data[[#This Row],[PGE Notified Time]],0)</f>
        <v>45588</v>
      </c>
      <c r="L422" s="4">
        <f>HOUR(Data[[#This Row],[PGE Notified Time]])</f>
        <v>17</v>
      </c>
      <c r="M422">
        <v>114006</v>
      </c>
      <c r="N422">
        <v>1893876681</v>
      </c>
      <c r="O422" t="s">
        <v>117</v>
      </c>
      <c r="P422" t="s">
        <v>141</v>
      </c>
      <c r="Q422" s="44" t="s">
        <v>117</v>
      </c>
      <c r="R422" t="s">
        <v>119</v>
      </c>
      <c r="S422" s="1">
        <v>45588.684675925928</v>
      </c>
      <c r="T422" s="1">
        <v>45588.719131944446</v>
      </c>
      <c r="U422" s="1">
        <v>45588.95</v>
      </c>
      <c r="V422" t="s">
        <v>120</v>
      </c>
      <c r="W422" t="s">
        <v>121</v>
      </c>
      <c r="X422" t="s">
        <v>235</v>
      </c>
      <c r="Y422" t="s">
        <v>123</v>
      </c>
      <c r="Z422">
        <v>129723298</v>
      </c>
      <c r="AA422" s="50">
        <v>35592466</v>
      </c>
      <c r="AB422" t="s">
        <v>124</v>
      </c>
      <c r="AC422" s="51">
        <v>382.06666666699999</v>
      </c>
    </row>
    <row r="423" spans="1:29" x14ac:dyDescent="0.25">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South Bay</v>
      </c>
      <c r="C423" s="4" t="str">
        <f>VLOOKUP(P423,Lookup!$A$1:$E$19,5,0)</f>
        <v>Region 4</v>
      </c>
      <c r="D423" s="4" t="str">
        <f>VLOOKUP(P423,Lookup!$A$1:$B$19,2,0)</f>
        <v>SJ</v>
      </c>
      <c r="E423" s="4" t="str">
        <f>IF(AND((Data[[#This Row],[Min Notif Date]]&gt;$G$3),Data[[#This Row],[Min Notif Date]]&lt;$F$3),"Last Week","No")</f>
        <v>No</v>
      </c>
      <c r="F423" s="4" t="str">
        <f>VLOOKUP(MONTH(Data[[#This Row],[Min Notif Date]]),Lookup!$G$1:$H$12,2,0)</f>
        <v>5. May</v>
      </c>
      <c r="G423" s="4" t="str">
        <f t="shared" si="6"/>
        <v/>
      </c>
      <c r="H423" s="4" t="str">
        <f>IF(AND(Data[[#This Row],[Min Notif Time]]&gt;6,Data[[#This Row],[Min Notif Time]]&lt;17),"Business Hours","Non-Business Hours")</f>
        <v>Business Hours</v>
      </c>
      <c r="I423" s="4" t="str" cm="1">
        <f t="array" ref="I423">IFERROR(VLOOKUP(Data[[#This Row],[Min Notif Date]],Lookup!$N$1:$P$11,2,0),_xlfn.IFS(VLOOKUP(WEEKDAY(Data[[#This Row],[Min Notif Date]],2),Lookup!$J$1:$L$7,3,0)="Weekend","Weekend",VLOOKUP(WEEKDAY(Data[[#This Row],[Min Notif Date]],2),Lookup!$J$1:$L$7,3,0)="Weekday","Weekday"))</f>
        <v>Weekday</v>
      </c>
      <c r="J423" s="4" t="str">
        <f>VLOOKUP(WEEKDAY(Data[[#This Row],[Min Notif Date]],2),Lookup!$J$1:$K$7,2,0)</f>
        <v>2. Tue</v>
      </c>
      <c r="K423" s="37">
        <f>ROUNDDOWN(Data[[#This Row],[PGE Notified Time]],0)</f>
        <v>45419</v>
      </c>
      <c r="L423" s="4">
        <f>HOUR(Data[[#This Row],[PGE Notified Time]])</f>
        <v>12</v>
      </c>
      <c r="M423">
        <v>107423</v>
      </c>
      <c r="O423" t="s">
        <v>117</v>
      </c>
      <c r="P423" t="s">
        <v>145</v>
      </c>
      <c r="Q423" s="44" t="s">
        <v>117</v>
      </c>
      <c r="R423" t="s">
        <v>119</v>
      </c>
      <c r="S423" s="1" t="s">
        <v>5</v>
      </c>
      <c r="T423" s="1">
        <v>45419.50577546296</v>
      </c>
      <c r="U423" s="1">
        <v>45419.77107638889</v>
      </c>
      <c r="V423" t="s">
        <v>120</v>
      </c>
      <c r="W423" t="s">
        <v>121</v>
      </c>
      <c r="X423" t="s">
        <v>264</v>
      </c>
      <c r="Y423" t="s">
        <v>123</v>
      </c>
      <c r="Z423">
        <v>128715468</v>
      </c>
      <c r="AA423" s="50">
        <v>47068929</v>
      </c>
      <c r="AB423" t="s">
        <v>124</v>
      </c>
      <c r="AC423" s="51">
        <v>382.03333333299997</v>
      </c>
    </row>
    <row r="424" spans="1:29" x14ac:dyDescent="0.25">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North Valley</v>
      </c>
      <c r="C424" s="4" t="str">
        <f>VLOOKUP(P424,Lookup!$A$1:$E$19,5,0)</f>
        <v>Region 2</v>
      </c>
      <c r="D424" s="4" t="str">
        <f>VLOOKUP(P424,Lookup!$A$1:$B$19,2,0)</f>
        <v>SI</v>
      </c>
      <c r="E424" s="4" t="str">
        <f>IF(AND((Data[[#This Row],[Min Notif Date]]&gt;$G$3),Data[[#This Row],[Min Notif Date]]&lt;$F$3),"Last Week","No")</f>
        <v>No</v>
      </c>
      <c r="F424" s="4" t="str">
        <f>VLOOKUP(MONTH(Data[[#This Row],[Min Notif Date]]),Lookup!$G$1:$H$12,2,0)</f>
        <v>7. Jul</v>
      </c>
      <c r="G424" s="4" t="str">
        <f t="shared" si="6"/>
        <v/>
      </c>
      <c r="H424" s="4" t="str">
        <f>IF(AND(Data[[#This Row],[Min Notif Time]]&gt;6,Data[[#This Row],[Min Notif Time]]&lt;17),"Business Hours","Non-Business Hours")</f>
        <v>Non-Business Hours</v>
      </c>
      <c r="I424" s="4" t="str" cm="1">
        <f t="array" ref="I424">IFERROR(VLOOKUP(Data[[#This Row],[Min Notif Date]],Lookup!$N$1:$P$11,2,0),_xlfn.IFS(VLOOKUP(WEEKDAY(Data[[#This Row],[Min Notif Date]],2),Lookup!$J$1:$L$7,3,0)="Weekend","Weekend",VLOOKUP(WEEKDAY(Data[[#This Row],[Min Notif Date]],2),Lookup!$J$1:$L$7,3,0)="Weekday","Weekday"))</f>
        <v>Weekday</v>
      </c>
      <c r="J424" s="4" t="str">
        <f>VLOOKUP(WEEKDAY(Data[[#This Row],[Min Notif Date]],2),Lookup!$J$1:$K$7,2,0)</f>
        <v>1. Mon</v>
      </c>
      <c r="K424" s="37">
        <f>ROUNDDOWN(Data[[#This Row],[PGE Notified Time]],0)</f>
        <v>45481</v>
      </c>
      <c r="L424" s="4">
        <f>HOUR(Data[[#This Row],[PGE Notified Time]])</f>
        <v>4</v>
      </c>
      <c r="M424">
        <v>109851</v>
      </c>
      <c r="N424">
        <v>1326655808</v>
      </c>
      <c r="O424" t="s">
        <v>117</v>
      </c>
      <c r="P424" t="s">
        <v>172</v>
      </c>
      <c r="Q424" s="44" t="s">
        <v>117</v>
      </c>
      <c r="R424" t="s">
        <v>125</v>
      </c>
      <c r="S424" s="1">
        <v>45481.137824074074</v>
      </c>
      <c r="T424" s="1">
        <v>45481.169432870367</v>
      </c>
      <c r="U424" s="1">
        <v>45481.402777777781</v>
      </c>
      <c r="V424" t="s">
        <v>120</v>
      </c>
      <c r="W424" t="s">
        <v>121</v>
      </c>
      <c r="X424" t="s">
        <v>187</v>
      </c>
      <c r="Y424" t="s">
        <v>123</v>
      </c>
      <c r="Z424">
        <v>129178832</v>
      </c>
      <c r="AA424" s="50">
        <v>47111911</v>
      </c>
      <c r="AB424" t="s">
        <v>124</v>
      </c>
      <c r="AC424" s="51">
        <v>381.53333333299997</v>
      </c>
    </row>
    <row r="425" spans="1:29" x14ac:dyDescent="0.25">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North Coast</v>
      </c>
      <c r="C425" s="4" t="str">
        <f>VLOOKUP(P425,Lookup!$A$1:$E$19,5,0)</f>
        <v>Region 1</v>
      </c>
      <c r="D425" s="4" t="str">
        <f>VLOOKUP(P425,Lookup!$A$1:$B$19,2,0)</f>
        <v>HB</v>
      </c>
      <c r="E425" s="4" t="str">
        <f>IF(AND((Data[[#This Row],[Min Notif Date]]&gt;$G$3),Data[[#This Row],[Min Notif Date]]&lt;$F$3),"Last Week","No")</f>
        <v>No</v>
      </c>
      <c r="F425" s="4" t="str">
        <f>VLOOKUP(MONTH(Data[[#This Row],[Min Notif Date]]),Lookup!$G$1:$H$12,2,0)</f>
        <v>7. Jul</v>
      </c>
      <c r="G425" s="4" t="str">
        <f t="shared" si="6"/>
        <v/>
      </c>
      <c r="H425" s="4" t="str">
        <f>IF(AND(Data[[#This Row],[Min Notif Time]]&gt;6,Data[[#This Row],[Min Notif Time]]&lt;17),"Business Hours","Non-Business Hours")</f>
        <v>Business Hours</v>
      </c>
      <c r="I425" s="4" t="str" cm="1">
        <f t="array" ref="I425">IFERROR(VLOOKUP(Data[[#This Row],[Min Notif Date]],Lookup!$N$1:$P$11,2,0),_xlfn.IFS(VLOOKUP(WEEKDAY(Data[[#This Row],[Min Notif Date]],2),Lookup!$J$1:$L$7,3,0)="Weekend","Weekend",VLOOKUP(WEEKDAY(Data[[#This Row],[Min Notif Date]],2),Lookup!$J$1:$L$7,3,0)="Weekday","Weekday"))</f>
        <v>Weekday</v>
      </c>
      <c r="J425" s="4" t="str">
        <f>VLOOKUP(WEEKDAY(Data[[#This Row],[Min Notif Date]],2),Lookup!$J$1:$K$7,2,0)</f>
        <v>3. Wed</v>
      </c>
      <c r="K425" s="37">
        <f>ROUNDDOWN(Data[[#This Row],[PGE Notified Time]],0)</f>
        <v>45504</v>
      </c>
      <c r="L425" s="4">
        <f>HOUR(Data[[#This Row],[PGE Notified Time]])</f>
        <v>14</v>
      </c>
      <c r="M425">
        <v>110838</v>
      </c>
      <c r="O425" t="s">
        <v>117</v>
      </c>
      <c r="P425" t="s">
        <v>148</v>
      </c>
      <c r="Q425" s="44" t="s">
        <v>117</v>
      </c>
      <c r="R425" t="s">
        <v>119</v>
      </c>
      <c r="S425" s="1" t="s">
        <v>5</v>
      </c>
      <c r="T425" s="1">
        <v>45504.588043981479</v>
      </c>
      <c r="U425" s="1">
        <v>45504.85260416667</v>
      </c>
      <c r="V425" t="s">
        <v>120</v>
      </c>
      <c r="W425" t="s">
        <v>121</v>
      </c>
      <c r="X425" t="s">
        <v>195</v>
      </c>
      <c r="Y425" t="s">
        <v>123</v>
      </c>
      <c r="Z425">
        <v>129315344</v>
      </c>
      <c r="AA425" s="50">
        <v>47119632</v>
      </c>
      <c r="AB425" t="s">
        <v>124</v>
      </c>
      <c r="AC425" s="51">
        <v>380.96666666700003</v>
      </c>
    </row>
    <row r="426" spans="1:29" x14ac:dyDescent="0.25">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South Bay</v>
      </c>
      <c r="C426" s="4" t="str">
        <f>VLOOKUP(P426,Lookup!$A$1:$E$19,5,0)</f>
        <v>Region 4</v>
      </c>
      <c r="D426" s="4" t="str">
        <f>VLOOKUP(P426,Lookup!$A$1:$B$19,2,0)</f>
        <v>SJ</v>
      </c>
      <c r="E426" s="4" t="str">
        <f>IF(AND((Data[[#This Row],[Min Notif Date]]&gt;$G$3),Data[[#This Row],[Min Notif Date]]&lt;$F$3),"Last Week","No")</f>
        <v>No</v>
      </c>
      <c r="F426" s="4" t="str">
        <f>VLOOKUP(MONTH(Data[[#This Row],[Min Notif Date]]),Lookup!$G$1:$H$12,2,0)</f>
        <v>8. Aug</v>
      </c>
      <c r="G426" s="4" t="str">
        <f t="shared" si="6"/>
        <v/>
      </c>
      <c r="H426" s="4" t="str">
        <f>IF(AND(Data[[#This Row],[Min Notif Time]]&gt;6,Data[[#This Row],[Min Notif Time]]&lt;17),"Business Hours","Non-Business Hours")</f>
        <v>Business Hours</v>
      </c>
      <c r="I426" s="4" t="str" cm="1">
        <f t="array" ref="I426">IFERROR(VLOOKUP(Data[[#This Row],[Min Notif Date]],Lookup!$N$1:$P$11,2,0),_xlfn.IFS(VLOOKUP(WEEKDAY(Data[[#This Row],[Min Notif Date]],2),Lookup!$J$1:$L$7,3,0)="Weekend","Weekend",VLOOKUP(WEEKDAY(Data[[#This Row],[Min Notif Date]],2),Lookup!$J$1:$L$7,3,0)="Weekday","Weekday"))</f>
        <v>Weekday</v>
      </c>
      <c r="J426" s="4" t="str">
        <f>VLOOKUP(WEEKDAY(Data[[#This Row],[Min Notif Date]],2),Lookup!$J$1:$K$7,2,0)</f>
        <v>5. Fri</v>
      </c>
      <c r="K426" s="37">
        <f>ROUNDDOWN(Data[[#This Row],[PGE Notified Time]],0)</f>
        <v>45506</v>
      </c>
      <c r="L426" s="4">
        <f>HOUR(Data[[#This Row],[PGE Notified Time]])</f>
        <v>14</v>
      </c>
      <c r="M426">
        <v>110914</v>
      </c>
      <c r="O426" t="s">
        <v>117</v>
      </c>
      <c r="P426" t="s">
        <v>145</v>
      </c>
      <c r="Q426" s="44" t="s">
        <v>117</v>
      </c>
      <c r="R426" t="s">
        <v>119</v>
      </c>
      <c r="S426" s="1" t="s">
        <v>5</v>
      </c>
      <c r="T426" s="1">
        <v>45506.610925925925</v>
      </c>
      <c r="U426" s="1">
        <v>45506.875358796293</v>
      </c>
      <c r="V426" t="s">
        <v>120</v>
      </c>
      <c r="W426" t="s">
        <v>121</v>
      </c>
      <c r="X426" t="s">
        <v>146</v>
      </c>
      <c r="Y426" t="s">
        <v>123</v>
      </c>
      <c r="Z426">
        <v>129326399</v>
      </c>
      <c r="AA426" s="50">
        <v>47033576</v>
      </c>
      <c r="AB426" t="s">
        <v>124</v>
      </c>
      <c r="AC426" s="51">
        <v>380.78333333299997</v>
      </c>
    </row>
    <row r="427" spans="1:29" x14ac:dyDescent="0.25">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North Valley</v>
      </c>
      <c r="C427" s="4" t="str">
        <f>VLOOKUP(P427,Lookup!$A$1:$E$19,5,0)</f>
        <v>Region 2</v>
      </c>
      <c r="D427" s="4" t="str">
        <f>VLOOKUP(P427,Lookup!$A$1:$B$19,2,0)</f>
        <v>SA</v>
      </c>
      <c r="E427" s="4" t="str">
        <f>IF(AND((Data[[#This Row],[Min Notif Date]]&gt;$G$3),Data[[#This Row],[Min Notif Date]]&lt;$F$3),"Last Week","No")</f>
        <v>No</v>
      </c>
      <c r="F427" s="4" t="str">
        <f>VLOOKUP(MONTH(Data[[#This Row],[Min Notif Date]]),Lookup!$G$1:$H$12,2,0)</f>
        <v>4. Apr</v>
      </c>
      <c r="G427" s="4" t="str">
        <f t="shared" si="6"/>
        <v/>
      </c>
      <c r="H427" s="4" t="str">
        <f>IF(AND(Data[[#This Row],[Min Notif Time]]&gt;6,Data[[#This Row],[Min Notif Time]]&lt;17),"Business Hours","Non-Business Hours")</f>
        <v>Business Hours</v>
      </c>
      <c r="I427" s="4" t="str" cm="1">
        <f t="array" ref="I427">IFERROR(VLOOKUP(Data[[#This Row],[Min Notif Date]],Lookup!$N$1:$P$11,2,0),_xlfn.IFS(VLOOKUP(WEEKDAY(Data[[#This Row],[Min Notif Date]],2),Lookup!$J$1:$L$7,3,0)="Weekend","Weekend",VLOOKUP(WEEKDAY(Data[[#This Row],[Min Notif Date]],2),Lookup!$J$1:$L$7,3,0)="Weekday","Weekday"))</f>
        <v>Weekday</v>
      </c>
      <c r="J427" s="4" t="str">
        <f>VLOOKUP(WEEKDAY(Data[[#This Row],[Min Notif Date]],2),Lookup!$J$1:$K$7,2,0)</f>
        <v>3. Wed</v>
      </c>
      <c r="K427" s="37">
        <f>ROUNDDOWN(Data[[#This Row],[PGE Notified Time]],0)</f>
        <v>45399</v>
      </c>
      <c r="L427" s="4">
        <f>HOUR(Data[[#This Row],[PGE Notified Time]])</f>
        <v>7</v>
      </c>
      <c r="M427">
        <v>106632</v>
      </c>
      <c r="O427" t="s">
        <v>117</v>
      </c>
      <c r="P427" t="s">
        <v>175</v>
      </c>
      <c r="Q427" s="44" t="s">
        <v>117</v>
      </c>
      <c r="R427" t="s">
        <v>125</v>
      </c>
      <c r="S427" s="1" t="s">
        <v>5</v>
      </c>
      <c r="T427" s="1">
        <v>45399.316666666666</v>
      </c>
      <c r="U427" s="1">
        <v>45399.581064814818</v>
      </c>
      <c r="V427" t="s">
        <v>120</v>
      </c>
      <c r="W427" t="s">
        <v>121</v>
      </c>
      <c r="X427" t="s">
        <v>301</v>
      </c>
      <c r="Y427" t="s">
        <v>123</v>
      </c>
      <c r="AA427" s="50"/>
      <c r="AB427" t="s">
        <v>124</v>
      </c>
      <c r="AC427" s="51">
        <v>380.73333333300002</v>
      </c>
    </row>
    <row r="428" spans="1:29" x14ac:dyDescent="0.25">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South Bay</v>
      </c>
      <c r="C428" s="4" t="str">
        <f>VLOOKUP(P428,Lookup!$A$1:$E$19,5,0)</f>
        <v>Region 4</v>
      </c>
      <c r="D428" s="4" t="str">
        <f>VLOOKUP(P428,Lookup!$A$1:$B$19,2,0)</f>
        <v>SJ</v>
      </c>
      <c r="E428" s="4" t="str">
        <f>IF(AND((Data[[#This Row],[Min Notif Date]]&gt;$G$3),Data[[#This Row],[Min Notif Date]]&lt;$F$3),"Last Week","No")</f>
        <v>No</v>
      </c>
      <c r="F428" s="4" t="str">
        <f>VLOOKUP(MONTH(Data[[#This Row],[Min Notif Date]]),Lookup!$G$1:$H$12,2,0)</f>
        <v>12. Dec</v>
      </c>
      <c r="G428" s="4" t="str">
        <f t="shared" si="6"/>
        <v/>
      </c>
      <c r="H428" s="4" t="str">
        <f>IF(AND(Data[[#This Row],[Min Notif Time]]&gt;6,Data[[#This Row],[Min Notif Time]]&lt;17),"Business Hours","Non-Business Hours")</f>
        <v>Business Hours</v>
      </c>
      <c r="I428" s="4" t="str" cm="1">
        <f t="array" ref="I428">IFERROR(VLOOKUP(Data[[#This Row],[Min Notif Date]],Lookup!$N$1:$P$11,2,0),_xlfn.IFS(VLOOKUP(WEEKDAY(Data[[#This Row],[Min Notif Date]],2),Lookup!$J$1:$L$7,3,0)="Weekend","Weekend",VLOOKUP(WEEKDAY(Data[[#This Row],[Min Notif Date]],2),Lookup!$J$1:$L$7,3,0)="Weekday","Weekday"))</f>
        <v>Weekend</v>
      </c>
      <c r="J428" s="4" t="str">
        <f>VLOOKUP(WEEKDAY(Data[[#This Row],[Min Notif Date]],2),Lookup!$J$1:$K$7,2,0)</f>
        <v>7. Sun</v>
      </c>
      <c r="K428" s="37">
        <f>ROUNDDOWN(Data[[#This Row],[PGE Notified Time]],0)</f>
        <v>45627</v>
      </c>
      <c r="L428" s="4">
        <f>HOUR(Data[[#This Row],[PGE Notified Time]])</f>
        <v>12</v>
      </c>
      <c r="M428">
        <v>115323</v>
      </c>
      <c r="N428">
        <v>7859897467</v>
      </c>
      <c r="O428" t="s">
        <v>117</v>
      </c>
      <c r="P428" t="s">
        <v>145</v>
      </c>
      <c r="Q428" s="44" t="s">
        <v>117</v>
      </c>
      <c r="R428" t="s">
        <v>119</v>
      </c>
      <c r="S428" s="1">
        <v>45627.464791666665</v>
      </c>
      <c r="T428" s="1">
        <v>45627.520995370367</v>
      </c>
      <c r="U428" s="1">
        <v>45627.729166666664</v>
      </c>
      <c r="V428" t="s">
        <v>120</v>
      </c>
      <c r="W428" t="s">
        <v>121</v>
      </c>
      <c r="X428" t="s">
        <v>267</v>
      </c>
      <c r="Y428" t="s">
        <v>123</v>
      </c>
      <c r="Z428">
        <v>129883065</v>
      </c>
      <c r="AA428" s="50">
        <v>47168662</v>
      </c>
      <c r="AB428" t="s">
        <v>124</v>
      </c>
      <c r="AC428" s="51">
        <v>380.7</v>
      </c>
    </row>
    <row r="429" spans="1:29" x14ac:dyDescent="0.25">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North Valley</v>
      </c>
      <c r="C429" s="4" t="str">
        <f>VLOOKUP(P429,Lookup!$A$1:$E$19,5,0)</f>
        <v>Region 2</v>
      </c>
      <c r="D429" s="4" t="str">
        <f>VLOOKUP(P429,Lookup!$A$1:$B$19,2,0)</f>
        <v>SA</v>
      </c>
      <c r="E429" s="4" t="str">
        <f>IF(AND((Data[[#This Row],[Min Notif Date]]&gt;$G$3),Data[[#This Row],[Min Notif Date]]&lt;$F$3),"Last Week","No")</f>
        <v>No</v>
      </c>
      <c r="F429" s="4" t="str">
        <f>VLOOKUP(MONTH(Data[[#This Row],[Min Notif Date]]),Lookup!$G$1:$H$12,2,0)</f>
        <v>3. Mar</v>
      </c>
      <c r="G429" s="4" t="str">
        <f t="shared" si="6"/>
        <v/>
      </c>
      <c r="H429" s="4" t="str">
        <f>IF(AND(Data[[#This Row],[Min Notif Time]]&gt;6,Data[[#This Row],[Min Notif Time]]&lt;17),"Business Hours","Non-Business Hours")</f>
        <v>Business Hours</v>
      </c>
      <c r="I429" s="4" t="str" cm="1">
        <f t="array" ref="I429">IFERROR(VLOOKUP(Data[[#This Row],[Min Notif Date]],Lookup!$N$1:$P$11,2,0),_xlfn.IFS(VLOOKUP(WEEKDAY(Data[[#This Row],[Min Notif Date]],2),Lookup!$J$1:$L$7,3,0)="Weekend","Weekend",VLOOKUP(WEEKDAY(Data[[#This Row],[Min Notif Date]],2),Lookup!$J$1:$L$7,3,0)="Weekday","Weekday"))</f>
        <v>Weekday</v>
      </c>
      <c r="J429" s="4" t="str">
        <f>VLOOKUP(WEEKDAY(Data[[#This Row],[Min Notif Date]],2),Lookup!$J$1:$K$7,2,0)</f>
        <v>1. Mon</v>
      </c>
      <c r="K429" s="37">
        <f>ROUNDDOWN(Data[[#This Row],[PGE Notified Time]],0)</f>
        <v>45362</v>
      </c>
      <c r="L429" s="4">
        <f>HOUR(Data[[#This Row],[PGE Notified Time]])</f>
        <v>16</v>
      </c>
      <c r="M429">
        <v>105154</v>
      </c>
      <c r="O429" t="s">
        <v>117</v>
      </c>
      <c r="P429" t="s">
        <v>175</v>
      </c>
      <c r="Q429" s="44" t="s">
        <v>117</v>
      </c>
      <c r="R429" t="s">
        <v>119</v>
      </c>
      <c r="S429" s="1" t="s">
        <v>5</v>
      </c>
      <c r="T429" s="1">
        <v>45362.687106481484</v>
      </c>
      <c r="U429" s="1">
        <v>45362.951388888891</v>
      </c>
      <c r="V429" t="s">
        <v>120</v>
      </c>
      <c r="W429" t="s">
        <v>121</v>
      </c>
      <c r="X429" t="s">
        <v>330</v>
      </c>
      <c r="Y429" t="s">
        <v>123</v>
      </c>
      <c r="Z429">
        <v>128274779</v>
      </c>
      <c r="AA429" s="50">
        <v>35536798</v>
      </c>
      <c r="AB429" t="s">
        <v>124</v>
      </c>
      <c r="AC429" s="51">
        <v>380.56666666699999</v>
      </c>
    </row>
    <row r="430" spans="1:29" x14ac:dyDescent="0.25">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South Bay</v>
      </c>
      <c r="C430" s="4" t="str">
        <f>VLOOKUP(P430,Lookup!$A$1:$E$19,5,0)</f>
        <v>Region 4</v>
      </c>
      <c r="D430" s="4" t="str">
        <f>VLOOKUP(P430,Lookup!$A$1:$B$19,2,0)</f>
        <v>DA</v>
      </c>
      <c r="E430" s="4" t="str">
        <f>IF(AND((Data[[#This Row],[Min Notif Date]]&gt;$G$3),Data[[#This Row],[Min Notif Date]]&lt;$F$3),"Last Week","No")</f>
        <v>No</v>
      </c>
      <c r="F430" s="4" t="str">
        <f>VLOOKUP(MONTH(Data[[#This Row],[Min Notif Date]]),Lookup!$G$1:$H$12,2,0)</f>
        <v>6. Jun</v>
      </c>
      <c r="G430" s="4" t="str">
        <f t="shared" si="6"/>
        <v/>
      </c>
      <c r="H430" s="4" t="str">
        <f>IF(AND(Data[[#This Row],[Min Notif Time]]&gt;6,Data[[#This Row],[Min Notif Time]]&lt;17),"Business Hours","Non-Business Hours")</f>
        <v>Non-Business Hours</v>
      </c>
      <c r="I430" s="4" t="str" cm="1">
        <f t="array" ref="I430">IFERROR(VLOOKUP(Data[[#This Row],[Min Notif Date]],Lookup!$N$1:$P$11,2,0),_xlfn.IFS(VLOOKUP(WEEKDAY(Data[[#This Row],[Min Notif Date]],2),Lookup!$J$1:$L$7,3,0)="Weekend","Weekend",VLOOKUP(WEEKDAY(Data[[#This Row],[Min Notif Date]],2),Lookup!$J$1:$L$7,3,0)="Weekday","Weekday"))</f>
        <v>Weekday</v>
      </c>
      <c r="J430" s="4" t="str">
        <f>VLOOKUP(WEEKDAY(Data[[#This Row],[Min Notif Date]],2),Lookup!$J$1:$K$7,2,0)</f>
        <v>1. Mon</v>
      </c>
      <c r="K430" s="37">
        <f>ROUNDDOWN(Data[[#This Row],[PGE Notified Time]],0)</f>
        <v>45460</v>
      </c>
      <c r="L430" s="4">
        <f>HOUR(Data[[#This Row],[PGE Notified Time]])</f>
        <v>17</v>
      </c>
      <c r="M430">
        <v>109073</v>
      </c>
      <c r="O430" t="s">
        <v>117</v>
      </c>
      <c r="P430" t="s">
        <v>163</v>
      </c>
      <c r="Q430" s="44" t="s">
        <v>117</v>
      </c>
      <c r="R430" t="s">
        <v>119</v>
      </c>
      <c r="S430" s="1" t="s">
        <v>5</v>
      </c>
      <c r="T430" s="1">
        <v>45460.715324074074</v>
      </c>
      <c r="U430" s="1">
        <v>45460.979560185187</v>
      </c>
      <c r="V430" t="s">
        <v>120</v>
      </c>
      <c r="W430" t="s">
        <v>121</v>
      </c>
      <c r="X430" t="s">
        <v>180</v>
      </c>
      <c r="Y430" t="s">
        <v>123</v>
      </c>
      <c r="Z430">
        <v>129125604</v>
      </c>
      <c r="AA430" s="50">
        <v>35562943</v>
      </c>
      <c r="AB430" t="s">
        <v>124</v>
      </c>
      <c r="AC430" s="51">
        <v>380.5</v>
      </c>
    </row>
    <row r="431" spans="1:29" x14ac:dyDescent="0.25">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Central Valley</v>
      </c>
      <c r="C431" s="4" t="str">
        <f>VLOOKUP(P431,Lookup!$A$1:$E$19,5,0)</f>
        <v>Region 5</v>
      </c>
      <c r="D431" s="4" t="str">
        <f>VLOOKUP(P431,Lookup!$A$1:$B$19,2,0)</f>
        <v>ST</v>
      </c>
      <c r="E431" s="4" t="str">
        <f>IF(AND((Data[[#This Row],[Min Notif Date]]&gt;$G$3),Data[[#This Row],[Min Notif Date]]&lt;$F$3),"Last Week","No")</f>
        <v>No</v>
      </c>
      <c r="F431" s="4" t="str">
        <f>VLOOKUP(MONTH(Data[[#This Row],[Min Notif Date]]),Lookup!$G$1:$H$12,2,0)</f>
        <v>3. Mar</v>
      </c>
      <c r="G431" s="4" t="str">
        <f t="shared" si="6"/>
        <v/>
      </c>
      <c r="H431" s="4" t="str">
        <f>IF(AND(Data[[#This Row],[Min Notif Time]]&gt;6,Data[[#This Row],[Min Notif Time]]&lt;17),"Business Hours","Non-Business Hours")</f>
        <v>Business Hours</v>
      </c>
      <c r="I431" s="4" t="str" cm="1">
        <f t="array" ref="I431">IFERROR(VLOOKUP(Data[[#This Row],[Min Notif Date]],Lookup!$N$1:$P$11,2,0),_xlfn.IFS(VLOOKUP(WEEKDAY(Data[[#This Row],[Min Notif Date]],2),Lookup!$J$1:$L$7,3,0)="Weekend","Weekend",VLOOKUP(WEEKDAY(Data[[#This Row],[Min Notif Date]],2),Lookup!$J$1:$L$7,3,0)="Weekday","Weekday"))</f>
        <v>Weekday</v>
      </c>
      <c r="J431" s="4" t="str">
        <f>VLOOKUP(WEEKDAY(Data[[#This Row],[Min Notif Date]],2),Lookup!$J$1:$K$7,2,0)</f>
        <v>1. Mon</v>
      </c>
      <c r="K431" s="37">
        <f>ROUNDDOWN(Data[[#This Row],[PGE Notified Time]],0)</f>
        <v>45362</v>
      </c>
      <c r="L431" s="4">
        <f>HOUR(Data[[#This Row],[PGE Notified Time]])</f>
        <v>8</v>
      </c>
      <c r="M431">
        <v>105113</v>
      </c>
      <c r="O431" t="s">
        <v>117</v>
      </c>
      <c r="P431" t="s">
        <v>152</v>
      </c>
      <c r="Q431" s="44" t="s">
        <v>117</v>
      </c>
      <c r="R431" t="s">
        <v>125</v>
      </c>
      <c r="S431" s="1" t="s">
        <v>5</v>
      </c>
      <c r="T431" s="1">
        <v>45362.361250000002</v>
      </c>
      <c r="U431" s="1">
        <v>45362.625300925924</v>
      </c>
      <c r="V431" t="s">
        <v>120</v>
      </c>
      <c r="W431" t="s">
        <v>121</v>
      </c>
      <c r="X431" t="s">
        <v>190</v>
      </c>
      <c r="Y431" t="s">
        <v>123</v>
      </c>
      <c r="Z431">
        <v>128278323</v>
      </c>
      <c r="AA431" s="50">
        <v>35538615</v>
      </c>
      <c r="AB431" t="s">
        <v>124</v>
      </c>
      <c r="AC431" s="51">
        <v>380.23333333300002</v>
      </c>
    </row>
    <row r="432" spans="1:29" x14ac:dyDescent="0.25">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North Coast</v>
      </c>
      <c r="C432" s="4" t="str">
        <f>VLOOKUP(P432,Lookup!$A$1:$E$19,5,0)</f>
        <v>Region 1</v>
      </c>
      <c r="D432" s="4" t="str">
        <f>VLOOKUP(P432,Lookup!$A$1:$B$19,2,0)</f>
        <v>NB</v>
      </c>
      <c r="E432" s="4" t="str">
        <f>IF(AND((Data[[#This Row],[Min Notif Date]]&gt;$G$3),Data[[#This Row],[Min Notif Date]]&lt;$F$3),"Last Week","No")</f>
        <v>No</v>
      </c>
      <c r="F432" s="4" t="str">
        <f>VLOOKUP(MONTH(Data[[#This Row],[Min Notif Date]]),Lookup!$G$1:$H$12,2,0)</f>
        <v>11. Nov</v>
      </c>
      <c r="G432" s="4" t="str">
        <f t="shared" si="6"/>
        <v/>
      </c>
      <c r="H432" s="4" t="str">
        <f>IF(AND(Data[[#This Row],[Min Notif Time]]&gt;6,Data[[#This Row],[Min Notif Time]]&lt;17),"Business Hours","Non-Business Hours")</f>
        <v>Business Hours</v>
      </c>
      <c r="I432" s="4" t="str" cm="1">
        <f t="array" ref="I432">IFERROR(VLOOKUP(Data[[#This Row],[Min Notif Date]],Lookup!$N$1:$P$11,2,0),_xlfn.IFS(VLOOKUP(WEEKDAY(Data[[#This Row],[Min Notif Date]],2),Lookup!$J$1:$L$7,3,0)="Weekend","Weekend",VLOOKUP(WEEKDAY(Data[[#This Row],[Min Notif Date]],2),Lookup!$J$1:$L$7,3,0)="Weekday","Weekday"))</f>
        <v>Weekday</v>
      </c>
      <c r="J432" s="4" t="str">
        <f>VLOOKUP(WEEKDAY(Data[[#This Row],[Min Notif Date]],2),Lookup!$J$1:$K$7,2,0)</f>
        <v>2. Tue</v>
      </c>
      <c r="K432" s="37">
        <f>ROUNDDOWN(Data[[#This Row],[PGE Notified Time]],0)</f>
        <v>45608</v>
      </c>
      <c r="L432" s="4">
        <f>HOUR(Data[[#This Row],[PGE Notified Time]])</f>
        <v>14</v>
      </c>
      <c r="M432">
        <v>114692</v>
      </c>
      <c r="N432" t="s">
        <v>331</v>
      </c>
      <c r="O432" t="s">
        <v>117</v>
      </c>
      <c r="P432" t="s">
        <v>126</v>
      </c>
      <c r="Q432" s="44" t="s">
        <v>117</v>
      </c>
      <c r="R432" t="s">
        <v>119</v>
      </c>
      <c r="S432" s="1">
        <v>45608.593611111108</v>
      </c>
      <c r="T432" s="1">
        <v>45608.595185185186</v>
      </c>
      <c r="U432" s="1">
        <v>45608.857638888891</v>
      </c>
      <c r="V432" t="s">
        <v>120</v>
      </c>
      <c r="W432" t="s">
        <v>121</v>
      </c>
      <c r="X432" t="s">
        <v>138</v>
      </c>
      <c r="Y432" t="s">
        <v>123</v>
      </c>
      <c r="Z432">
        <v>129805113</v>
      </c>
      <c r="AA432" s="50">
        <v>47165927</v>
      </c>
      <c r="AB432" t="s">
        <v>124</v>
      </c>
      <c r="AC432" s="51">
        <v>380.2</v>
      </c>
    </row>
    <row r="433" spans="1:29" x14ac:dyDescent="0.25">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Bay Area</v>
      </c>
      <c r="C433" s="4" t="str">
        <f>VLOOKUP(P433,Lookup!$A$1:$E$19,5,0)</f>
        <v>Region 3</v>
      </c>
      <c r="D433" s="4" t="str">
        <f>VLOOKUP(P433,Lookup!$A$1:$B$19,2,0)</f>
        <v>PN</v>
      </c>
      <c r="E433" s="4" t="str">
        <f>IF(AND((Data[[#This Row],[Min Notif Date]]&gt;$G$3),Data[[#This Row],[Min Notif Date]]&lt;$F$3),"Last Week","No")</f>
        <v>No</v>
      </c>
      <c r="F433" s="4" t="str">
        <f>VLOOKUP(MONTH(Data[[#This Row],[Min Notif Date]]),Lookup!$G$1:$H$12,2,0)</f>
        <v>8. Aug</v>
      </c>
      <c r="G433" s="4" t="str">
        <f t="shared" si="6"/>
        <v/>
      </c>
      <c r="H433" s="4" t="str">
        <f>IF(AND(Data[[#This Row],[Min Notif Time]]&gt;6,Data[[#This Row],[Min Notif Time]]&lt;17),"Business Hours","Non-Business Hours")</f>
        <v>Business Hours</v>
      </c>
      <c r="I433" s="4" t="str" cm="1">
        <f t="array" ref="I433">IFERROR(VLOOKUP(Data[[#This Row],[Min Notif Date]],Lookup!$N$1:$P$11,2,0),_xlfn.IFS(VLOOKUP(WEEKDAY(Data[[#This Row],[Min Notif Date]],2),Lookup!$J$1:$L$7,3,0)="Weekend","Weekend",VLOOKUP(WEEKDAY(Data[[#This Row],[Min Notif Date]],2),Lookup!$J$1:$L$7,3,0)="Weekday","Weekday"))</f>
        <v>Weekday</v>
      </c>
      <c r="J433" s="4" t="str">
        <f>VLOOKUP(WEEKDAY(Data[[#This Row],[Min Notif Date]],2),Lookup!$J$1:$K$7,2,0)</f>
        <v>1. Mon</v>
      </c>
      <c r="K433" s="37">
        <f>ROUNDDOWN(Data[[#This Row],[PGE Notified Time]],0)</f>
        <v>45516</v>
      </c>
      <c r="L433" s="4">
        <f>HOUR(Data[[#This Row],[PGE Notified Time]])</f>
        <v>12</v>
      </c>
      <c r="M433">
        <v>111260</v>
      </c>
      <c r="N433">
        <v>6801861217</v>
      </c>
      <c r="O433" t="s">
        <v>117</v>
      </c>
      <c r="P433" t="s">
        <v>165</v>
      </c>
      <c r="Q433" s="44" t="s">
        <v>117</v>
      </c>
      <c r="R433" t="s">
        <v>119</v>
      </c>
      <c r="S433" s="1">
        <v>45516.511192129627</v>
      </c>
      <c r="T433" s="1">
        <v>45516.531886574077</v>
      </c>
      <c r="U433" s="1">
        <v>45516.774837962963</v>
      </c>
      <c r="V433" t="s">
        <v>120</v>
      </c>
      <c r="W433" t="s">
        <v>121</v>
      </c>
      <c r="X433" t="s">
        <v>192</v>
      </c>
      <c r="Y433" t="s">
        <v>123</v>
      </c>
      <c r="Z433">
        <v>129389077</v>
      </c>
      <c r="AA433" s="50">
        <v>35574461</v>
      </c>
      <c r="AB433" t="s">
        <v>124</v>
      </c>
      <c r="AC433" s="51">
        <v>379.65</v>
      </c>
    </row>
    <row r="434" spans="1:29" x14ac:dyDescent="0.25">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Bay Area</v>
      </c>
      <c r="C434" s="4" t="str">
        <f>VLOOKUP(P434,Lookup!$A$1:$E$19,5,0)</f>
        <v>Region 3</v>
      </c>
      <c r="D434" s="4" t="str">
        <f>VLOOKUP(P434,Lookup!$A$1:$B$19,2,0)</f>
        <v>EB</v>
      </c>
      <c r="E434" s="4" t="str">
        <f>IF(AND((Data[[#This Row],[Min Notif Date]]&gt;$G$3),Data[[#This Row],[Min Notif Date]]&lt;$F$3),"Last Week","No")</f>
        <v>No</v>
      </c>
      <c r="F434" s="4" t="str">
        <f>VLOOKUP(MONTH(Data[[#This Row],[Min Notif Date]]),Lookup!$G$1:$H$12,2,0)</f>
        <v>12. Dec</v>
      </c>
      <c r="G434" s="4" t="str">
        <f t="shared" si="6"/>
        <v/>
      </c>
      <c r="H434" s="4" t="str">
        <f>IF(AND(Data[[#This Row],[Min Notif Time]]&gt;6,Data[[#This Row],[Min Notif Time]]&lt;17),"Business Hours","Non-Business Hours")</f>
        <v>Business Hours</v>
      </c>
      <c r="I434" s="4" t="str" cm="1">
        <f t="array" ref="I434">IFERROR(VLOOKUP(Data[[#This Row],[Min Notif Date]],Lookup!$N$1:$P$11,2,0),_xlfn.IFS(VLOOKUP(WEEKDAY(Data[[#This Row],[Min Notif Date]],2),Lookup!$J$1:$L$7,3,0)="Weekend","Weekend",VLOOKUP(WEEKDAY(Data[[#This Row],[Min Notif Date]],2),Lookup!$J$1:$L$7,3,0)="Weekday","Weekday"))</f>
        <v>Weekend</v>
      </c>
      <c r="J434" s="4" t="str">
        <f>VLOOKUP(WEEKDAY(Data[[#This Row],[Min Notif Date]],2),Lookup!$J$1:$K$7,2,0)</f>
        <v>6. Sat</v>
      </c>
      <c r="K434" s="37">
        <f>ROUNDDOWN(Data[[#This Row],[PGE Notified Time]],0)</f>
        <v>45640</v>
      </c>
      <c r="L434" s="4">
        <f>HOUR(Data[[#This Row],[PGE Notified Time]])</f>
        <v>13</v>
      </c>
      <c r="M434">
        <v>115797</v>
      </c>
      <c r="O434" t="s">
        <v>117</v>
      </c>
      <c r="P434" t="s">
        <v>118</v>
      </c>
      <c r="Q434" s="44" t="s">
        <v>117</v>
      </c>
      <c r="R434" t="s">
        <v>119</v>
      </c>
      <c r="S434" s="1" t="s">
        <v>5</v>
      </c>
      <c r="T434" s="1">
        <v>45640.580381944441</v>
      </c>
      <c r="U434" s="1">
        <v>45640.84375</v>
      </c>
      <c r="V434" t="s">
        <v>120</v>
      </c>
      <c r="W434" t="s">
        <v>121</v>
      </c>
      <c r="X434" t="s">
        <v>122</v>
      </c>
      <c r="Y434" t="s">
        <v>123</v>
      </c>
      <c r="Z434">
        <v>130112584</v>
      </c>
      <c r="AA434" s="50">
        <v>35606257</v>
      </c>
      <c r="AB434" t="s">
        <v>124</v>
      </c>
      <c r="AC434" s="51">
        <v>379.25</v>
      </c>
    </row>
    <row r="435" spans="1:29" x14ac:dyDescent="0.25">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Central Valley</v>
      </c>
      <c r="C435" s="4" t="str">
        <f>VLOOKUP(P435,Lookup!$A$1:$E$19,5,0)</f>
        <v>Region 5</v>
      </c>
      <c r="D435" s="4" t="str">
        <f>VLOOKUP(P435,Lookup!$A$1:$B$19,2,0)</f>
        <v>YO</v>
      </c>
      <c r="E435" s="4" t="str">
        <f>IF(AND((Data[[#This Row],[Min Notif Date]]&gt;$G$3),Data[[#This Row],[Min Notif Date]]&lt;$F$3),"Last Week","No")</f>
        <v>No</v>
      </c>
      <c r="F435" s="4" t="str">
        <f>VLOOKUP(MONTH(Data[[#This Row],[Min Notif Date]]),Lookup!$G$1:$H$12,2,0)</f>
        <v>11. Nov</v>
      </c>
      <c r="G435" s="4" t="str">
        <f t="shared" si="6"/>
        <v/>
      </c>
      <c r="H435" s="4" t="str">
        <f>IF(AND(Data[[#This Row],[Min Notif Time]]&gt;6,Data[[#This Row],[Min Notif Time]]&lt;17),"Business Hours","Non-Business Hours")</f>
        <v>Business Hours</v>
      </c>
      <c r="I435" s="4" t="str" cm="1">
        <f t="array" ref="I435">IFERROR(VLOOKUP(Data[[#This Row],[Min Notif Date]],Lookup!$N$1:$P$11,2,0),_xlfn.IFS(VLOOKUP(WEEKDAY(Data[[#This Row],[Min Notif Date]],2),Lookup!$J$1:$L$7,3,0)="Weekend","Weekend",VLOOKUP(WEEKDAY(Data[[#This Row],[Min Notif Date]],2),Lookup!$J$1:$L$7,3,0)="Weekday","Weekday"))</f>
        <v>Weekday</v>
      </c>
      <c r="J435" s="4" t="str">
        <f>VLOOKUP(WEEKDAY(Data[[#This Row],[Min Notif Date]],2),Lookup!$J$1:$K$7,2,0)</f>
        <v>5. Fri</v>
      </c>
      <c r="K435" s="37">
        <f>ROUNDDOWN(Data[[#This Row],[PGE Notified Time]],0)</f>
        <v>45597</v>
      </c>
      <c r="L435" s="4">
        <f>HOUR(Data[[#This Row],[PGE Notified Time]])</f>
        <v>12</v>
      </c>
      <c r="M435">
        <v>114326</v>
      </c>
      <c r="N435">
        <v>9366902775</v>
      </c>
      <c r="O435" t="s">
        <v>117</v>
      </c>
      <c r="P435" t="s">
        <v>197</v>
      </c>
      <c r="Q435" s="44" t="s">
        <v>117</v>
      </c>
      <c r="R435" t="s">
        <v>119</v>
      </c>
      <c r="S435" s="1">
        <v>45597.4997337963</v>
      </c>
      <c r="T435" s="1">
        <v>45597.512106481481</v>
      </c>
      <c r="U435" s="1">
        <v>45597.762592592589</v>
      </c>
      <c r="V435" t="s">
        <v>120</v>
      </c>
      <c r="W435" t="s">
        <v>121</v>
      </c>
      <c r="X435" t="s">
        <v>260</v>
      </c>
      <c r="Y435" t="s">
        <v>123</v>
      </c>
      <c r="Z435">
        <v>129762864</v>
      </c>
      <c r="AA435" s="50">
        <v>47163991</v>
      </c>
      <c r="AB435" t="s">
        <v>124</v>
      </c>
      <c r="AC435" s="51">
        <v>378.51666666699998</v>
      </c>
    </row>
    <row r="436" spans="1:29" x14ac:dyDescent="0.25">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EB</v>
      </c>
      <c r="E436" s="4" t="str">
        <f>IF(AND((Data[[#This Row],[Min Notif Date]]&gt;$G$3),Data[[#This Row],[Min Notif Date]]&lt;$F$3),"Last Week","No")</f>
        <v>No</v>
      </c>
      <c r="F436" s="4" t="str">
        <f>VLOOKUP(MONTH(Data[[#This Row],[Min Notif Date]]),Lookup!$G$1:$H$12,2,0)</f>
        <v>2. Feb</v>
      </c>
      <c r="G436" s="4" t="str">
        <f t="shared" si="6"/>
        <v/>
      </c>
      <c r="H436" s="4" t="str">
        <f>IF(AND(Data[[#This Row],[Min Notif Time]]&gt;6,Data[[#This Row],[Min Notif Time]]&lt;17),"Business Hours","Non-Business Hours")</f>
        <v>Business Hours</v>
      </c>
      <c r="I436" s="4" t="str" cm="1">
        <f t="array" ref="I436">IFERROR(VLOOKUP(Data[[#This Row],[Min Notif Date]],Lookup!$N$1:$P$11,2,0),_xlfn.IFS(VLOOKUP(WEEKDAY(Data[[#This Row],[Min Notif Date]],2),Lookup!$J$1:$L$7,3,0)="Weekend","Weekend",VLOOKUP(WEEKDAY(Data[[#This Row],[Min Notif Date]],2),Lookup!$J$1:$L$7,3,0)="Weekday","Weekday"))</f>
        <v>Weekday</v>
      </c>
      <c r="J436" s="4" t="str">
        <f>VLOOKUP(WEEKDAY(Data[[#This Row],[Min Notif Date]],2),Lookup!$J$1:$K$7,2,0)</f>
        <v>2. Tue</v>
      </c>
      <c r="K436" s="37">
        <f>ROUNDDOWN(Data[[#This Row],[PGE Notified Time]],0)</f>
        <v>45335</v>
      </c>
      <c r="L436" s="4">
        <f>HOUR(Data[[#This Row],[PGE Notified Time]])</f>
        <v>10</v>
      </c>
      <c r="M436">
        <v>104104</v>
      </c>
      <c r="N436">
        <v>3044400479</v>
      </c>
      <c r="O436" t="s">
        <v>117</v>
      </c>
      <c r="P436" t="s">
        <v>118</v>
      </c>
      <c r="Q436" s="44" t="s">
        <v>117</v>
      </c>
      <c r="R436" t="s">
        <v>125</v>
      </c>
      <c r="S436" s="1">
        <v>45335.355347222219</v>
      </c>
      <c r="T436" s="1">
        <v>45335.446643518517</v>
      </c>
      <c r="U436" s="1">
        <v>45335.618055555555</v>
      </c>
      <c r="V436" t="s">
        <v>120</v>
      </c>
      <c r="W436" t="s">
        <v>121</v>
      </c>
      <c r="X436" t="s">
        <v>122</v>
      </c>
      <c r="Y436" t="s">
        <v>123</v>
      </c>
      <c r="Z436">
        <v>128169078</v>
      </c>
      <c r="AA436" s="50">
        <v>47030391</v>
      </c>
      <c r="AB436" t="s">
        <v>124</v>
      </c>
      <c r="AC436" s="51">
        <v>378.3</v>
      </c>
    </row>
    <row r="437" spans="1:29" x14ac:dyDescent="0.25">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 s="4" t="str">
        <f>VLOOKUP(P437,Lookup!$A$1:$D$19,4,0)</f>
        <v>North Valley</v>
      </c>
      <c r="C437" s="4" t="str">
        <f>VLOOKUP(P437,Lookup!$A$1:$E$19,5,0)</f>
        <v>Region 2</v>
      </c>
      <c r="D437" s="4" t="str">
        <f>VLOOKUP(P437,Lookup!$A$1:$B$19,2,0)</f>
        <v>SA</v>
      </c>
      <c r="E437" s="4" t="str">
        <f>IF(AND((Data[[#This Row],[Min Notif Date]]&gt;$G$3),Data[[#This Row],[Min Notif Date]]&lt;$F$3),"Last Week","No")</f>
        <v>No</v>
      </c>
      <c r="F437" s="4" t="str">
        <f>VLOOKUP(MONTH(Data[[#This Row],[Min Notif Date]]),Lookup!$G$1:$H$12,2,0)</f>
        <v>4. Apr</v>
      </c>
      <c r="G437" s="4" t="str">
        <f t="shared" si="6"/>
        <v/>
      </c>
      <c r="H437" s="4" t="str">
        <f>IF(AND(Data[[#This Row],[Min Notif Time]]&gt;6,Data[[#This Row],[Min Notif Time]]&lt;17),"Business Hours","Non-Business Hours")</f>
        <v>Non-Business Hours</v>
      </c>
      <c r="I437" s="4" t="str" cm="1">
        <f t="array" ref="I437">IFERROR(VLOOKUP(Data[[#This Row],[Min Notif Date]],Lookup!$N$1:$P$11,2,0),_xlfn.IFS(VLOOKUP(WEEKDAY(Data[[#This Row],[Min Notif Date]],2),Lookup!$J$1:$L$7,3,0)="Weekend","Weekend",VLOOKUP(WEEKDAY(Data[[#This Row],[Min Notif Date]],2),Lookup!$J$1:$L$7,3,0)="Weekday","Weekday"))</f>
        <v>Weekday</v>
      </c>
      <c r="J437" s="4" t="str">
        <f>VLOOKUP(WEEKDAY(Data[[#This Row],[Min Notif Date]],2),Lookup!$J$1:$K$7,2,0)</f>
        <v>2. Tue</v>
      </c>
      <c r="K437" s="37">
        <f>ROUNDDOWN(Data[[#This Row],[PGE Notified Time]],0)</f>
        <v>45391</v>
      </c>
      <c r="L437" s="4">
        <f>HOUR(Data[[#This Row],[PGE Notified Time]])</f>
        <v>18</v>
      </c>
      <c r="M437">
        <v>106340</v>
      </c>
      <c r="N437">
        <v>5004530983</v>
      </c>
      <c r="O437" t="s">
        <v>117</v>
      </c>
      <c r="P437" t="s">
        <v>175</v>
      </c>
      <c r="Q437" s="44" t="s">
        <v>117</v>
      </c>
      <c r="R437" t="s">
        <v>147</v>
      </c>
      <c r="S437" s="1">
        <v>45391.748611111114</v>
      </c>
      <c r="T437" s="1">
        <v>45391.788807870369</v>
      </c>
      <c r="U437" s="1">
        <v>45392.010763888888</v>
      </c>
      <c r="V437" t="s">
        <v>120</v>
      </c>
      <c r="W437" t="s">
        <v>121</v>
      </c>
      <c r="X437" t="s">
        <v>294</v>
      </c>
      <c r="Y437" t="s">
        <v>123</v>
      </c>
      <c r="Z437">
        <v>128500633</v>
      </c>
      <c r="AA437" s="50">
        <v>47052234</v>
      </c>
      <c r="AB437" t="s">
        <v>124</v>
      </c>
      <c r="AC437" s="51">
        <v>377.5</v>
      </c>
    </row>
    <row r="438" spans="1:29" x14ac:dyDescent="0.25">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Bay Area</v>
      </c>
      <c r="C438" s="4" t="str">
        <f>VLOOKUP(P438,Lookup!$A$1:$E$19,5,0)</f>
        <v>Region 3</v>
      </c>
      <c r="D438" s="4" t="str">
        <f>VLOOKUP(P438,Lookup!$A$1:$B$19,2,0)</f>
        <v>SF</v>
      </c>
      <c r="E438" s="4" t="str">
        <f>IF(AND((Data[[#This Row],[Min Notif Date]]&gt;$G$3),Data[[#This Row],[Min Notif Date]]&lt;$F$3),"Last Week","No")</f>
        <v>No</v>
      </c>
      <c r="F438" s="4" t="str">
        <f>VLOOKUP(MONTH(Data[[#This Row],[Min Notif Date]]),Lookup!$G$1:$H$12,2,0)</f>
        <v>9. Sep</v>
      </c>
      <c r="G438" s="4" t="str">
        <f t="shared" si="6"/>
        <v/>
      </c>
      <c r="H438" s="4" t="str">
        <f>IF(AND(Data[[#This Row],[Min Notif Time]]&gt;6,Data[[#This Row],[Min Notif Time]]&lt;17),"Business Hours","Non-Business Hours")</f>
        <v>Business Hours</v>
      </c>
      <c r="I438" s="4" t="str" cm="1">
        <f t="array" ref="I438">IFERROR(VLOOKUP(Data[[#This Row],[Min Notif Date]],Lookup!$N$1:$P$11,2,0),_xlfn.IFS(VLOOKUP(WEEKDAY(Data[[#This Row],[Min Notif Date]],2),Lookup!$J$1:$L$7,3,0)="Weekend","Weekend",VLOOKUP(WEEKDAY(Data[[#This Row],[Min Notif Date]],2),Lookup!$J$1:$L$7,3,0)="Weekday","Weekday"))</f>
        <v>Weekday</v>
      </c>
      <c r="J438" s="4" t="str">
        <f>VLOOKUP(WEEKDAY(Data[[#This Row],[Min Notif Date]],2),Lookup!$J$1:$K$7,2,0)</f>
        <v>5. Fri</v>
      </c>
      <c r="K438" s="37">
        <f>ROUNDDOWN(Data[[#This Row],[PGE Notified Time]],0)</f>
        <v>45562</v>
      </c>
      <c r="L438" s="4">
        <f>HOUR(Data[[#This Row],[PGE Notified Time]])</f>
        <v>10</v>
      </c>
      <c r="M438">
        <v>113040</v>
      </c>
      <c r="O438" t="s">
        <v>117</v>
      </c>
      <c r="P438" t="s">
        <v>128</v>
      </c>
      <c r="Q438" s="44" t="s">
        <v>117</v>
      </c>
      <c r="R438" t="s">
        <v>119</v>
      </c>
      <c r="S438" s="1" t="s">
        <v>5</v>
      </c>
      <c r="T438" s="1">
        <v>45562.418703703705</v>
      </c>
      <c r="U438" s="1">
        <v>45562.680555555555</v>
      </c>
      <c r="V438" t="s">
        <v>120</v>
      </c>
      <c r="W438" t="s">
        <v>121</v>
      </c>
      <c r="X438" t="s">
        <v>129</v>
      </c>
      <c r="Y438" t="s">
        <v>123</v>
      </c>
      <c r="Z438">
        <v>129597589</v>
      </c>
      <c r="AA438" s="50">
        <v>47147227</v>
      </c>
      <c r="AB438" t="s">
        <v>124</v>
      </c>
      <c r="AC438" s="51">
        <v>377.06666666699999</v>
      </c>
    </row>
    <row r="439" spans="1:29" x14ac:dyDescent="0.25">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 s="4" t="str">
        <f>VLOOKUP(P439,Lookup!$A$1:$D$19,4,0)</f>
        <v>Bay Area</v>
      </c>
      <c r="C439" s="4" t="str">
        <f>VLOOKUP(P439,Lookup!$A$1:$E$19,5,0)</f>
        <v>Region 3</v>
      </c>
      <c r="D439" s="4" t="str">
        <f>VLOOKUP(P439,Lookup!$A$1:$B$19,2,0)</f>
        <v>EB</v>
      </c>
      <c r="E439" s="4" t="str">
        <f>IF(AND((Data[[#This Row],[Min Notif Date]]&gt;$G$3),Data[[#This Row],[Min Notif Date]]&lt;$F$3),"Last Week","No")</f>
        <v>No</v>
      </c>
      <c r="F439" s="4" t="str">
        <f>VLOOKUP(MONTH(Data[[#This Row],[Min Notif Date]]),Lookup!$G$1:$H$12,2,0)</f>
        <v>5. May</v>
      </c>
      <c r="G439" s="4" t="str">
        <f t="shared" si="6"/>
        <v/>
      </c>
      <c r="H439" s="4" t="str">
        <f>IF(AND(Data[[#This Row],[Min Notif Time]]&gt;6,Data[[#This Row],[Min Notif Time]]&lt;17),"Business Hours","Non-Business Hours")</f>
        <v>Business Hours</v>
      </c>
      <c r="I439" s="4" t="str" cm="1">
        <f t="array" ref="I439">IFERROR(VLOOKUP(Data[[#This Row],[Min Notif Date]],Lookup!$N$1:$P$11,2,0),_xlfn.IFS(VLOOKUP(WEEKDAY(Data[[#This Row],[Min Notif Date]],2),Lookup!$J$1:$L$7,3,0)="Weekend","Weekend",VLOOKUP(WEEKDAY(Data[[#This Row],[Min Notif Date]],2),Lookup!$J$1:$L$7,3,0)="Weekday","Weekday"))</f>
        <v>Weekday</v>
      </c>
      <c r="J439" s="4" t="str">
        <f>VLOOKUP(WEEKDAY(Data[[#This Row],[Min Notif Date]],2),Lookup!$J$1:$K$7,2,0)</f>
        <v>5. Fri</v>
      </c>
      <c r="K439" s="37">
        <f>ROUNDDOWN(Data[[#This Row],[PGE Notified Time]],0)</f>
        <v>45429</v>
      </c>
      <c r="L439" s="4">
        <f>HOUR(Data[[#This Row],[PGE Notified Time]])</f>
        <v>12</v>
      </c>
      <c r="M439">
        <v>107795</v>
      </c>
      <c r="O439" t="s">
        <v>117</v>
      </c>
      <c r="P439" t="s">
        <v>118</v>
      </c>
      <c r="Q439" s="44" t="s">
        <v>117</v>
      </c>
      <c r="R439" t="s">
        <v>239</v>
      </c>
      <c r="S439" s="1" t="s">
        <v>5</v>
      </c>
      <c r="T439" s="1">
        <v>45429.540243055555</v>
      </c>
      <c r="U439" s="1">
        <v>45429.802083333336</v>
      </c>
      <c r="V439" t="s">
        <v>120</v>
      </c>
      <c r="W439" t="s">
        <v>121</v>
      </c>
      <c r="X439" t="s">
        <v>218</v>
      </c>
      <c r="Y439" t="s">
        <v>123</v>
      </c>
      <c r="Z439">
        <v>128799558</v>
      </c>
      <c r="AA439" s="50">
        <v>47076155</v>
      </c>
      <c r="AB439" t="s">
        <v>124</v>
      </c>
      <c r="AC439" s="51">
        <v>377.05</v>
      </c>
    </row>
    <row r="440" spans="1:29" x14ac:dyDescent="0.25">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 s="4" t="str">
        <f>VLOOKUP(P440,Lookup!$A$1:$D$19,4,0)</f>
        <v>Central Valley</v>
      </c>
      <c r="C440" s="4" t="str">
        <f>VLOOKUP(P440,Lookup!$A$1:$E$19,5,0)</f>
        <v>Region 5</v>
      </c>
      <c r="D440" s="4" t="str">
        <f>VLOOKUP(P440,Lookup!$A$1:$B$19,2,0)</f>
        <v>ST</v>
      </c>
      <c r="E440" s="4" t="str">
        <f>IF(AND((Data[[#This Row],[Min Notif Date]]&gt;$G$3),Data[[#This Row],[Min Notif Date]]&lt;$F$3),"Last Week","No")</f>
        <v>No</v>
      </c>
      <c r="F440" s="4" t="str">
        <f>VLOOKUP(MONTH(Data[[#This Row],[Min Notif Date]]),Lookup!$G$1:$H$12,2,0)</f>
        <v>9. Sep</v>
      </c>
      <c r="G440" s="4" t="str">
        <f t="shared" si="6"/>
        <v/>
      </c>
      <c r="H440" s="4" t="str">
        <f>IF(AND(Data[[#This Row],[Min Notif Time]]&gt;6,Data[[#This Row],[Min Notif Time]]&lt;17),"Business Hours","Non-Business Hours")</f>
        <v>Business Hours</v>
      </c>
      <c r="I440" s="4" t="str" cm="1">
        <f t="array" ref="I440">IFERROR(VLOOKUP(Data[[#This Row],[Min Notif Date]],Lookup!$N$1:$P$11,2,0),_xlfn.IFS(VLOOKUP(WEEKDAY(Data[[#This Row],[Min Notif Date]],2),Lookup!$J$1:$L$7,3,0)="Weekend","Weekend",VLOOKUP(WEEKDAY(Data[[#This Row],[Min Notif Date]],2),Lookup!$J$1:$L$7,3,0)="Weekday","Weekday"))</f>
        <v>Weekday</v>
      </c>
      <c r="J440" s="4" t="str">
        <f>VLOOKUP(WEEKDAY(Data[[#This Row],[Min Notif Date]],2),Lookup!$J$1:$K$7,2,0)</f>
        <v>2. Tue</v>
      </c>
      <c r="K440" s="37">
        <f>ROUNDDOWN(Data[[#This Row],[PGE Notified Time]],0)</f>
        <v>45538</v>
      </c>
      <c r="L440" s="4">
        <f>HOUR(Data[[#This Row],[PGE Notified Time]])</f>
        <v>13</v>
      </c>
      <c r="M440">
        <v>112124</v>
      </c>
      <c r="N440">
        <v>9796562318</v>
      </c>
      <c r="O440" t="s">
        <v>117</v>
      </c>
      <c r="P440" t="s">
        <v>152</v>
      </c>
      <c r="Q440" s="44" t="s">
        <v>117</v>
      </c>
      <c r="R440" t="s">
        <v>125</v>
      </c>
      <c r="S440" s="1">
        <v>45538.523680555554</v>
      </c>
      <c r="T440" s="1">
        <v>45538.564085648148</v>
      </c>
      <c r="U440" s="1">
        <v>45538.784722222219</v>
      </c>
      <c r="V440" t="s">
        <v>120</v>
      </c>
      <c r="W440" t="s">
        <v>121</v>
      </c>
      <c r="X440" t="s">
        <v>190</v>
      </c>
      <c r="Y440" t="s">
        <v>123</v>
      </c>
      <c r="Z440">
        <v>129468495</v>
      </c>
      <c r="AA440" s="50">
        <v>47128993</v>
      </c>
      <c r="AB440" t="s">
        <v>124</v>
      </c>
      <c r="AC440" s="51">
        <v>375.9</v>
      </c>
    </row>
    <row r="441" spans="1:29" x14ac:dyDescent="0.25">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 s="4" t="str">
        <f>VLOOKUP(P441,Lookup!$A$1:$D$19,4,0)</f>
        <v>Bay Area</v>
      </c>
      <c r="C441" s="4" t="str">
        <f>VLOOKUP(P441,Lookup!$A$1:$E$19,5,0)</f>
        <v>Region 3</v>
      </c>
      <c r="D441" s="4" t="str">
        <f>VLOOKUP(P441,Lookup!$A$1:$B$19,2,0)</f>
        <v>EB</v>
      </c>
      <c r="E441" s="4" t="str">
        <f>IF(AND((Data[[#This Row],[Min Notif Date]]&gt;$G$3),Data[[#This Row],[Min Notif Date]]&lt;$F$3),"Last Week","No")</f>
        <v>No</v>
      </c>
      <c r="F441" s="4" t="str">
        <f>VLOOKUP(MONTH(Data[[#This Row],[Min Notif Date]]),Lookup!$G$1:$H$12,2,0)</f>
        <v>4. Apr</v>
      </c>
      <c r="G441" s="4" t="str">
        <f t="shared" si="6"/>
        <v/>
      </c>
      <c r="H441" s="4" t="str">
        <f>IF(AND(Data[[#This Row],[Min Notif Time]]&gt;6,Data[[#This Row],[Min Notif Time]]&lt;17),"Business Hours","Non-Business Hours")</f>
        <v>Business Hours</v>
      </c>
      <c r="I441" s="4" t="str" cm="1">
        <f t="array" ref="I441">IFERROR(VLOOKUP(Data[[#This Row],[Min Notif Date]],Lookup!$N$1:$P$11,2,0),_xlfn.IFS(VLOOKUP(WEEKDAY(Data[[#This Row],[Min Notif Date]],2),Lookup!$J$1:$L$7,3,0)="Weekend","Weekend",VLOOKUP(WEEKDAY(Data[[#This Row],[Min Notif Date]],2),Lookup!$J$1:$L$7,3,0)="Weekday","Weekday"))</f>
        <v>Weekday</v>
      </c>
      <c r="J441" s="4" t="str">
        <f>VLOOKUP(WEEKDAY(Data[[#This Row],[Min Notif Date]],2),Lookup!$J$1:$K$7,2,0)</f>
        <v>5. Fri</v>
      </c>
      <c r="K441" s="37">
        <f>ROUNDDOWN(Data[[#This Row],[PGE Notified Time]],0)</f>
        <v>45401</v>
      </c>
      <c r="L441" s="4">
        <f>HOUR(Data[[#This Row],[PGE Notified Time]])</f>
        <v>10</v>
      </c>
      <c r="M441">
        <v>106755</v>
      </c>
      <c r="O441" t="s">
        <v>117</v>
      </c>
      <c r="P441" t="s">
        <v>118</v>
      </c>
      <c r="Q441" s="44" t="s">
        <v>117</v>
      </c>
      <c r="R441" t="s">
        <v>119</v>
      </c>
      <c r="S441" s="1" t="s">
        <v>5</v>
      </c>
      <c r="T441" s="1">
        <v>45401.43712962963</v>
      </c>
      <c r="U441" s="1">
        <v>45401.697916666664</v>
      </c>
      <c r="V441" t="s">
        <v>120</v>
      </c>
      <c r="W441" t="s">
        <v>121</v>
      </c>
      <c r="X441" t="s">
        <v>144</v>
      </c>
      <c r="Y441" t="s">
        <v>123</v>
      </c>
      <c r="Z441">
        <v>128657994</v>
      </c>
      <c r="AA441" s="50">
        <v>35549473</v>
      </c>
      <c r="AB441" t="s">
        <v>124</v>
      </c>
      <c r="AC441" s="51">
        <v>375.53333333299997</v>
      </c>
    </row>
    <row r="442" spans="1:29" x14ac:dyDescent="0.25">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 s="4" t="str">
        <f>VLOOKUP(P442,Lookup!$A$1:$D$19,4,0)</f>
        <v>South Bay</v>
      </c>
      <c r="C442" s="4" t="str">
        <f>VLOOKUP(P442,Lookup!$A$1:$E$19,5,0)</f>
        <v>Region 4</v>
      </c>
      <c r="D442" s="4" t="str">
        <f>VLOOKUP(P442,Lookup!$A$1:$B$19,2,0)</f>
        <v>CC</v>
      </c>
      <c r="E442" s="4" t="str">
        <f>IF(AND((Data[[#This Row],[Min Notif Date]]&gt;$G$3),Data[[#This Row],[Min Notif Date]]&lt;$F$3),"Last Week","No")</f>
        <v>No</v>
      </c>
      <c r="F442" s="4" t="str">
        <f>VLOOKUP(MONTH(Data[[#This Row],[Min Notif Date]]),Lookup!$G$1:$H$12,2,0)</f>
        <v>12. Dec</v>
      </c>
      <c r="G442" s="4" t="str">
        <f t="shared" si="6"/>
        <v/>
      </c>
      <c r="H442" s="4" t="str">
        <f>IF(AND(Data[[#This Row],[Min Notif Time]]&gt;6,Data[[#This Row],[Min Notif Time]]&lt;17),"Business Hours","Non-Business Hours")</f>
        <v>Business Hours</v>
      </c>
      <c r="I442" s="4" t="str" cm="1">
        <f t="array" ref="I442">IFERROR(VLOOKUP(Data[[#This Row],[Min Notif Date]],Lookup!$N$1:$P$11,2,0),_xlfn.IFS(VLOOKUP(WEEKDAY(Data[[#This Row],[Min Notif Date]],2),Lookup!$J$1:$L$7,3,0)="Weekend","Weekend",VLOOKUP(WEEKDAY(Data[[#This Row],[Min Notif Date]],2),Lookup!$J$1:$L$7,3,0)="Weekday","Weekday"))</f>
        <v>Weekday</v>
      </c>
      <c r="J442" s="4" t="str">
        <f>VLOOKUP(WEEKDAY(Data[[#This Row],[Min Notif Date]],2),Lookup!$J$1:$K$7,2,0)</f>
        <v>3. Wed</v>
      </c>
      <c r="K442" s="37">
        <f>ROUNDDOWN(Data[[#This Row],[PGE Notified Time]],0)</f>
        <v>45637</v>
      </c>
      <c r="L442" s="4">
        <f>HOUR(Data[[#This Row],[PGE Notified Time]])</f>
        <v>16</v>
      </c>
      <c r="M442">
        <v>115718</v>
      </c>
      <c r="N442" t="s">
        <v>332</v>
      </c>
      <c r="O442" t="s">
        <v>117</v>
      </c>
      <c r="P442" t="s">
        <v>134</v>
      </c>
      <c r="Q442" s="44" t="s">
        <v>117</v>
      </c>
      <c r="R442" t="s">
        <v>147</v>
      </c>
      <c r="S442" s="1">
        <v>45637.4684837963</v>
      </c>
      <c r="T442" s="1">
        <v>45637.686631944445</v>
      </c>
      <c r="U442" s="1">
        <v>45637.729201388887</v>
      </c>
      <c r="V442" t="s">
        <v>120</v>
      </c>
      <c r="W442" t="s">
        <v>121</v>
      </c>
      <c r="X442" t="s">
        <v>213</v>
      </c>
      <c r="Y442" t="s">
        <v>123</v>
      </c>
      <c r="Z442">
        <v>129928131</v>
      </c>
      <c r="AA442" s="50">
        <v>47171112</v>
      </c>
      <c r="AB442" t="s">
        <v>124</v>
      </c>
      <c r="AC442" s="51">
        <v>375.43333333300001</v>
      </c>
    </row>
    <row r="443" spans="1:29" x14ac:dyDescent="0.25">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South Bay</v>
      </c>
      <c r="C443" s="4" t="str">
        <f>VLOOKUP(P443,Lookup!$A$1:$E$19,5,0)</f>
        <v>Region 4</v>
      </c>
      <c r="D443" s="4" t="str">
        <f>VLOOKUP(P443,Lookup!$A$1:$B$19,2,0)</f>
        <v>SJ</v>
      </c>
      <c r="E443" s="4" t="str">
        <f>IF(AND((Data[[#This Row],[Min Notif Date]]&gt;$G$3),Data[[#This Row],[Min Notif Date]]&lt;$F$3),"Last Week","No")</f>
        <v>No</v>
      </c>
      <c r="F443" s="4" t="str">
        <f>VLOOKUP(MONTH(Data[[#This Row],[Min Notif Date]]),Lookup!$G$1:$H$12,2,0)</f>
        <v>9. Sep</v>
      </c>
      <c r="G443" s="4" t="str">
        <f t="shared" si="6"/>
        <v/>
      </c>
      <c r="H443" s="4" t="str">
        <f>IF(AND(Data[[#This Row],[Min Notif Time]]&gt;6,Data[[#This Row],[Min Notif Time]]&lt;17),"Business Hours","Non-Business Hours")</f>
        <v>Business Hours</v>
      </c>
      <c r="I443" s="4" t="str" cm="1">
        <f t="array" ref="I443">IFERROR(VLOOKUP(Data[[#This Row],[Min Notif Date]],Lookup!$N$1:$P$11,2,0),_xlfn.IFS(VLOOKUP(WEEKDAY(Data[[#This Row],[Min Notif Date]],2),Lookup!$J$1:$L$7,3,0)="Weekend","Weekend",VLOOKUP(WEEKDAY(Data[[#This Row],[Min Notif Date]],2),Lookup!$J$1:$L$7,3,0)="Weekday","Weekday"))</f>
        <v>Weekday</v>
      </c>
      <c r="J443" s="4" t="str">
        <f>VLOOKUP(WEEKDAY(Data[[#This Row],[Min Notif Date]],2),Lookup!$J$1:$K$7,2,0)</f>
        <v>3. Wed</v>
      </c>
      <c r="K443" s="37">
        <f>ROUNDDOWN(Data[[#This Row],[PGE Notified Time]],0)</f>
        <v>45539</v>
      </c>
      <c r="L443" s="4">
        <f>HOUR(Data[[#This Row],[PGE Notified Time]])</f>
        <v>12</v>
      </c>
      <c r="M443">
        <v>112164</v>
      </c>
      <c r="O443" t="s">
        <v>117</v>
      </c>
      <c r="P443" t="s">
        <v>145</v>
      </c>
      <c r="Q443" s="44" t="s">
        <v>117</v>
      </c>
      <c r="R443" t="s">
        <v>119</v>
      </c>
      <c r="S443" s="1" t="s">
        <v>5</v>
      </c>
      <c r="T443" s="1">
        <v>45539.532546296294</v>
      </c>
      <c r="U443" s="1">
        <v>45539.792291666665</v>
      </c>
      <c r="V443" t="s">
        <v>120</v>
      </c>
      <c r="W443" t="s">
        <v>121</v>
      </c>
      <c r="X443" t="s">
        <v>146</v>
      </c>
      <c r="Y443" t="s">
        <v>123</v>
      </c>
      <c r="Z443">
        <v>129479232</v>
      </c>
      <c r="AA443" s="50">
        <v>35579402</v>
      </c>
      <c r="AB443" t="s">
        <v>124</v>
      </c>
      <c r="AC443" s="51">
        <v>374.03333333299997</v>
      </c>
    </row>
    <row r="444" spans="1:29" x14ac:dyDescent="0.25">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 s="4" t="str">
        <f>VLOOKUP(P444,Lookup!$A$1:$D$19,4,0)</f>
        <v>North Valley</v>
      </c>
      <c r="C444" s="4" t="str">
        <f>VLOOKUP(P444,Lookup!$A$1:$E$19,5,0)</f>
        <v>Region 2</v>
      </c>
      <c r="D444" s="4" t="str">
        <f>VLOOKUP(P444,Lookup!$A$1:$B$19,2,0)</f>
        <v>SA</v>
      </c>
      <c r="E444" s="4" t="str">
        <f>IF(AND((Data[[#This Row],[Min Notif Date]]&gt;$G$3),Data[[#This Row],[Min Notif Date]]&lt;$F$3),"Last Week","No")</f>
        <v>No</v>
      </c>
      <c r="F444" s="4" t="str">
        <f>VLOOKUP(MONTH(Data[[#This Row],[Min Notif Date]]),Lookup!$G$1:$H$12,2,0)</f>
        <v>2. Feb</v>
      </c>
      <c r="G444" s="4" t="str">
        <f t="shared" si="6"/>
        <v/>
      </c>
      <c r="H444" s="4" t="str">
        <f>IF(AND(Data[[#This Row],[Min Notif Time]]&gt;6,Data[[#This Row],[Min Notif Time]]&lt;17),"Business Hours","Non-Business Hours")</f>
        <v>Non-Business Hours</v>
      </c>
      <c r="I444" s="4" t="str" cm="1">
        <f t="array" ref="I444">IFERROR(VLOOKUP(Data[[#This Row],[Min Notif Date]],Lookup!$N$1:$P$11,2,0),_xlfn.IFS(VLOOKUP(WEEKDAY(Data[[#This Row],[Min Notif Date]],2),Lookup!$J$1:$L$7,3,0)="Weekend","Weekend",VLOOKUP(WEEKDAY(Data[[#This Row],[Min Notif Date]],2),Lookup!$J$1:$L$7,3,0)="Weekday","Weekday"))</f>
        <v>Weekend</v>
      </c>
      <c r="J444" s="4" t="str">
        <f>VLOOKUP(WEEKDAY(Data[[#This Row],[Min Notif Date]],2),Lookup!$J$1:$K$7,2,0)</f>
        <v>6. Sat</v>
      </c>
      <c r="K444" s="37">
        <f>ROUNDDOWN(Data[[#This Row],[PGE Notified Time]],0)</f>
        <v>45332</v>
      </c>
      <c r="L444" s="4">
        <f>HOUR(Data[[#This Row],[PGE Notified Time]])</f>
        <v>19</v>
      </c>
      <c r="M444">
        <v>104013</v>
      </c>
      <c r="N444">
        <v>5066657040</v>
      </c>
      <c r="O444" t="s">
        <v>117</v>
      </c>
      <c r="P444" t="s">
        <v>175</v>
      </c>
      <c r="Q444" s="44" t="s">
        <v>117</v>
      </c>
      <c r="R444" t="s">
        <v>119</v>
      </c>
      <c r="S444" s="1">
        <v>45332.761493055557</v>
      </c>
      <c r="T444" s="1">
        <v>45332.815520833334</v>
      </c>
      <c r="U444" s="1">
        <v>45333.021122685182</v>
      </c>
      <c r="V444" t="s">
        <v>120</v>
      </c>
      <c r="W444" t="s">
        <v>121</v>
      </c>
      <c r="X444" t="s">
        <v>177</v>
      </c>
      <c r="Y444" t="s">
        <v>123</v>
      </c>
      <c r="Z444">
        <v>128165670</v>
      </c>
      <c r="AA444" s="50">
        <v>35531206</v>
      </c>
      <c r="AB444" t="s">
        <v>124</v>
      </c>
      <c r="AC444" s="51">
        <v>373.866666667</v>
      </c>
    </row>
    <row r="445" spans="1:29" x14ac:dyDescent="0.25">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Bay Area</v>
      </c>
      <c r="C445" s="4" t="str">
        <f>VLOOKUP(P445,Lookup!$A$1:$E$19,5,0)</f>
        <v>Region 3</v>
      </c>
      <c r="D445" s="4" t="str">
        <f>VLOOKUP(P445,Lookup!$A$1:$B$19,2,0)</f>
        <v>SF</v>
      </c>
      <c r="E445" s="4" t="str">
        <f>IF(AND((Data[[#This Row],[Min Notif Date]]&gt;$G$3),Data[[#This Row],[Min Notif Date]]&lt;$F$3),"Last Week","No")</f>
        <v>No</v>
      </c>
      <c r="F445" s="4" t="str">
        <f>VLOOKUP(MONTH(Data[[#This Row],[Min Notif Date]]),Lookup!$G$1:$H$12,2,0)</f>
        <v>6. Jun</v>
      </c>
      <c r="G445" s="4" t="str">
        <f t="shared" si="6"/>
        <v/>
      </c>
      <c r="H445" s="4" t="str">
        <f>IF(AND(Data[[#This Row],[Min Notif Time]]&gt;6,Data[[#This Row],[Min Notif Time]]&lt;17),"Business Hours","Non-Business Hours")</f>
        <v>Business Hours</v>
      </c>
      <c r="I445" s="4" t="str" cm="1">
        <f t="array" ref="I445">IFERROR(VLOOKUP(Data[[#This Row],[Min Notif Date]],Lookup!$N$1:$P$11,2,0),_xlfn.IFS(VLOOKUP(WEEKDAY(Data[[#This Row],[Min Notif Date]],2),Lookup!$J$1:$L$7,3,0)="Weekend","Weekend",VLOOKUP(WEEKDAY(Data[[#This Row],[Min Notif Date]],2),Lookup!$J$1:$L$7,3,0)="Weekday","Weekday"))</f>
        <v>Weekday</v>
      </c>
      <c r="J445" s="4" t="str">
        <f>VLOOKUP(WEEKDAY(Data[[#This Row],[Min Notif Date]],2),Lookup!$J$1:$K$7,2,0)</f>
        <v>5. Fri</v>
      </c>
      <c r="K445" s="37">
        <f>ROUNDDOWN(Data[[#This Row],[PGE Notified Time]],0)</f>
        <v>45471</v>
      </c>
      <c r="L445" s="4">
        <f>HOUR(Data[[#This Row],[PGE Notified Time]])</f>
        <v>12</v>
      </c>
      <c r="M445">
        <v>109493</v>
      </c>
      <c r="O445" t="s">
        <v>117</v>
      </c>
      <c r="P445" t="s">
        <v>128</v>
      </c>
      <c r="Q445" s="44" t="s">
        <v>117</v>
      </c>
      <c r="R445" t="s">
        <v>119</v>
      </c>
      <c r="S445" s="1" t="s">
        <v>5</v>
      </c>
      <c r="T445" s="1">
        <v>45471.511574074073</v>
      </c>
      <c r="U445" s="1">
        <v>45471.771087962959</v>
      </c>
      <c r="V445" t="s">
        <v>120</v>
      </c>
      <c r="W445" t="s">
        <v>121</v>
      </c>
      <c r="X445" t="s">
        <v>129</v>
      </c>
      <c r="Y445" t="s">
        <v>123</v>
      </c>
      <c r="Z445">
        <v>129143071</v>
      </c>
      <c r="AA445" s="50">
        <v>47103947</v>
      </c>
      <c r="AB445" t="s">
        <v>124</v>
      </c>
      <c r="AC445" s="51">
        <v>373.7</v>
      </c>
    </row>
    <row r="446" spans="1:29" x14ac:dyDescent="0.25">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Bay Area</v>
      </c>
      <c r="C446" s="4" t="str">
        <f>VLOOKUP(P446,Lookup!$A$1:$E$19,5,0)</f>
        <v>Region 3</v>
      </c>
      <c r="D446" s="4" t="str">
        <f>VLOOKUP(P446,Lookup!$A$1:$B$19,2,0)</f>
        <v>EB</v>
      </c>
      <c r="E446" s="4" t="str">
        <f>IF(AND((Data[[#This Row],[Min Notif Date]]&gt;$G$3),Data[[#This Row],[Min Notif Date]]&lt;$F$3),"Last Week","No")</f>
        <v>No</v>
      </c>
      <c r="F446" s="4" t="str">
        <f>VLOOKUP(MONTH(Data[[#This Row],[Min Notif Date]]),Lookup!$G$1:$H$12,2,0)</f>
        <v>2. Feb</v>
      </c>
      <c r="G446" s="4" t="str">
        <f t="shared" si="6"/>
        <v/>
      </c>
      <c r="H446" s="4" t="str">
        <f>IF(AND(Data[[#This Row],[Min Notif Time]]&gt;6,Data[[#This Row],[Min Notif Time]]&lt;17),"Business Hours","Non-Business Hours")</f>
        <v>Non-Business Hours</v>
      </c>
      <c r="I446" s="4" t="str" cm="1">
        <f t="array" ref="I446">IFERROR(VLOOKUP(Data[[#This Row],[Min Notif Date]],Lookup!$N$1:$P$11,2,0),_xlfn.IFS(VLOOKUP(WEEKDAY(Data[[#This Row],[Min Notif Date]],2),Lookup!$J$1:$L$7,3,0)="Weekend","Weekend",VLOOKUP(WEEKDAY(Data[[#This Row],[Min Notif Date]],2),Lookup!$J$1:$L$7,3,0)="Weekday","Weekday"))</f>
        <v>Weekday</v>
      </c>
      <c r="J446" s="4" t="str">
        <f>VLOOKUP(WEEKDAY(Data[[#This Row],[Min Notif Date]],2),Lookup!$J$1:$K$7,2,0)</f>
        <v>3. Wed</v>
      </c>
      <c r="K446" s="37">
        <f>ROUNDDOWN(Data[[#This Row],[PGE Notified Time]],0)</f>
        <v>45329</v>
      </c>
      <c r="L446" s="4">
        <f>HOUR(Data[[#This Row],[PGE Notified Time]])</f>
        <v>19</v>
      </c>
      <c r="M446">
        <v>103842</v>
      </c>
      <c r="N446">
        <v>3167739338</v>
      </c>
      <c r="O446" t="s">
        <v>117</v>
      </c>
      <c r="P446" t="s">
        <v>118</v>
      </c>
      <c r="Q446" s="44" t="s">
        <v>117</v>
      </c>
      <c r="R446" t="s">
        <v>125</v>
      </c>
      <c r="S446" s="1">
        <v>45329.80804398148</v>
      </c>
      <c r="T446" s="1">
        <v>45329.823425925926</v>
      </c>
      <c r="U446" s="1">
        <v>45330.067361111112</v>
      </c>
      <c r="V446" t="s">
        <v>120</v>
      </c>
      <c r="W446" t="s">
        <v>121</v>
      </c>
      <c r="X446" t="s">
        <v>188</v>
      </c>
      <c r="Y446" t="s">
        <v>123</v>
      </c>
      <c r="Z446">
        <v>128143501</v>
      </c>
      <c r="AA446" s="50">
        <v>46182854</v>
      </c>
      <c r="AB446" t="s">
        <v>124</v>
      </c>
      <c r="AC446" s="51">
        <v>373.41666666700002</v>
      </c>
    </row>
    <row r="447" spans="1:29" x14ac:dyDescent="0.25">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South Bay</v>
      </c>
      <c r="C447" s="4" t="str">
        <f>VLOOKUP(P447,Lookup!$A$1:$E$19,5,0)</f>
        <v>Region 4</v>
      </c>
      <c r="D447" s="4" t="str">
        <f>VLOOKUP(P447,Lookup!$A$1:$B$19,2,0)</f>
        <v>SJ</v>
      </c>
      <c r="E447" s="4" t="str">
        <f>IF(AND((Data[[#This Row],[Min Notif Date]]&gt;$G$3),Data[[#This Row],[Min Notif Date]]&lt;$F$3),"Last Week","No")</f>
        <v>No</v>
      </c>
      <c r="F447" s="4" t="str">
        <f>VLOOKUP(MONTH(Data[[#This Row],[Min Notif Date]]),Lookup!$G$1:$H$12,2,0)</f>
        <v>4. Apr</v>
      </c>
      <c r="G447" s="4" t="str">
        <f t="shared" si="6"/>
        <v/>
      </c>
      <c r="H447" s="4" t="str">
        <f>IF(AND(Data[[#This Row],[Min Notif Time]]&gt;6,Data[[#This Row],[Min Notif Time]]&lt;17),"Business Hours","Non-Business Hours")</f>
        <v>Business Hours</v>
      </c>
      <c r="I447" s="4" t="str" cm="1">
        <f t="array" ref="I447">IFERROR(VLOOKUP(Data[[#This Row],[Min Notif Date]],Lookup!$N$1:$P$11,2,0),_xlfn.IFS(VLOOKUP(WEEKDAY(Data[[#This Row],[Min Notif Date]],2),Lookup!$J$1:$L$7,3,0)="Weekend","Weekend",VLOOKUP(WEEKDAY(Data[[#This Row],[Min Notif Date]],2),Lookup!$J$1:$L$7,3,0)="Weekday","Weekday"))</f>
        <v>Weekday</v>
      </c>
      <c r="J447" s="4" t="str">
        <f>VLOOKUP(WEEKDAY(Data[[#This Row],[Min Notif Date]],2),Lookup!$J$1:$K$7,2,0)</f>
        <v>1. Mon</v>
      </c>
      <c r="K447" s="37">
        <f>ROUNDDOWN(Data[[#This Row],[PGE Notified Time]],0)</f>
        <v>45397</v>
      </c>
      <c r="L447" s="4">
        <f>HOUR(Data[[#This Row],[PGE Notified Time]])</f>
        <v>11</v>
      </c>
      <c r="M447">
        <v>106558</v>
      </c>
      <c r="O447" t="s">
        <v>117</v>
      </c>
      <c r="P447" t="s">
        <v>145</v>
      </c>
      <c r="Q447" s="44" t="s">
        <v>117</v>
      </c>
      <c r="R447" t="s">
        <v>119</v>
      </c>
      <c r="S447" s="1" t="s">
        <v>5</v>
      </c>
      <c r="T447" s="1">
        <v>45397.490995370368</v>
      </c>
      <c r="U447" s="1">
        <v>45397.7500462963</v>
      </c>
      <c r="V447" t="s">
        <v>120</v>
      </c>
      <c r="W447" t="s">
        <v>121</v>
      </c>
      <c r="X447" t="s">
        <v>146</v>
      </c>
      <c r="Y447" t="s">
        <v>123</v>
      </c>
      <c r="Z447">
        <v>128549885</v>
      </c>
      <c r="AA447" s="50">
        <v>35545627</v>
      </c>
      <c r="AB447" t="s">
        <v>124</v>
      </c>
      <c r="AC447" s="51">
        <v>373.03333333299997</v>
      </c>
    </row>
    <row r="448" spans="1:29" x14ac:dyDescent="0.25">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North Coast</v>
      </c>
      <c r="C448" s="4" t="str">
        <f>VLOOKUP(P448,Lookup!$A$1:$E$19,5,0)</f>
        <v>Region 1</v>
      </c>
      <c r="D448" s="4" t="str">
        <f>VLOOKUP(P448,Lookup!$A$1:$B$19,2,0)</f>
        <v>NB</v>
      </c>
      <c r="E448" s="4" t="str">
        <f>IF(AND((Data[[#This Row],[Min Notif Date]]&gt;$G$3),Data[[#This Row],[Min Notif Date]]&lt;$F$3),"Last Week","No")</f>
        <v>No</v>
      </c>
      <c r="F448" s="4" t="str">
        <f>VLOOKUP(MONTH(Data[[#This Row],[Min Notif Date]]),Lookup!$G$1:$H$12,2,0)</f>
        <v>5. May</v>
      </c>
      <c r="G448" s="4" t="str">
        <f t="shared" si="6"/>
        <v/>
      </c>
      <c r="H448" s="4" t="str">
        <f>IF(AND(Data[[#This Row],[Min Notif Time]]&gt;6,Data[[#This Row],[Min Notif Time]]&lt;17),"Business Hours","Non-Business Hours")</f>
        <v>Business Hours</v>
      </c>
      <c r="I448" s="4" t="str" cm="1">
        <f t="array" ref="I448">IFERROR(VLOOKUP(Data[[#This Row],[Min Notif Date]],Lookup!$N$1:$P$11,2,0),_xlfn.IFS(VLOOKUP(WEEKDAY(Data[[#This Row],[Min Notif Date]],2),Lookup!$J$1:$L$7,3,0)="Weekend","Weekend",VLOOKUP(WEEKDAY(Data[[#This Row],[Min Notif Date]],2),Lookup!$J$1:$L$7,3,0)="Weekday","Weekday"))</f>
        <v>Weekday</v>
      </c>
      <c r="J448" s="4" t="str">
        <f>VLOOKUP(WEEKDAY(Data[[#This Row],[Min Notif Date]],2),Lookup!$J$1:$K$7,2,0)</f>
        <v>3. Wed</v>
      </c>
      <c r="K448" s="37">
        <f>ROUNDDOWN(Data[[#This Row],[PGE Notified Time]],0)</f>
        <v>45434</v>
      </c>
      <c r="L448" s="4">
        <f>HOUR(Data[[#This Row],[PGE Notified Time]])</f>
        <v>12</v>
      </c>
      <c r="M448">
        <v>107972</v>
      </c>
      <c r="O448" t="s">
        <v>117</v>
      </c>
      <c r="P448" t="s">
        <v>126</v>
      </c>
      <c r="Q448" s="44" t="s">
        <v>117</v>
      </c>
      <c r="R448" t="s">
        <v>119</v>
      </c>
      <c r="S448" s="1" t="s">
        <v>5</v>
      </c>
      <c r="T448" s="1">
        <v>45434.501562500001</v>
      </c>
      <c r="U448" s="1">
        <v>45434.760416666664</v>
      </c>
      <c r="V448" t="s">
        <v>120</v>
      </c>
      <c r="W448" t="s">
        <v>121</v>
      </c>
      <c r="X448" t="s">
        <v>168</v>
      </c>
      <c r="Y448" t="s">
        <v>123</v>
      </c>
      <c r="Z448">
        <v>128839832</v>
      </c>
      <c r="AA448" s="50">
        <v>47078451</v>
      </c>
      <c r="AB448" t="s">
        <v>124</v>
      </c>
      <c r="AC448" s="51">
        <v>372.75</v>
      </c>
    </row>
    <row r="449" spans="1:29" x14ac:dyDescent="0.25">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 s="4" t="str">
        <f>VLOOKUP(P449,Lookup!$A$1:$D$19,4,0)</f>
        <v>Bay Area</v>
      </c>
      <c r="C449" s="4" t="str">
        <f>VLOOKUP(P449,Lookup!$A$1:$E$19,5,0)</f>
        <v>Region 3</v>
      </c>
      <c r="D449" s="4" t="str">
        <f>VLOOKUP(P449,Lookup!$A$1:$B$19,2,0)</f>
        <v>EB</v>
      </c>
      <c r="E449" s="4" t="str">
        <f>IF(AND((Data[[#This Row],[Min Notif Date]]&gt;$G$3),Data[[#This Row],[Min Notif Date]]&lt;$F$3),"Last Week","No")</f>
        <v>No</v>
      </c>
      <c r="F449" s="4" t="str">
        <f>VLOOKUP(MONTH(Data[[#This Row],[Min Notif Date]]),Lookup!$G$1:$H$12,2,0)</f>
        <v>1. Jan</v>
      </c>
      <c r="G449" s="4" t="str">
        <f t="shared" si="6"/>
        <v/>
      </c>
      <c r="H449" s="4" t="str">
        <f>IF(AND(Data[[#This Row],[Min Notif Time]]&gt;6,Data[[#This Row],[Min Notif Time]]&lt;17),"Business Hours","Non-Business Hours")</f>
        <v>Non-Business Hours</v>
      </c>
      <c r="I449" s="4" t="str" cm="1">
        <f t="array" ref="I449">IFERROR(VLOOKUP(Data[[#This Row],[Min Notif Date]],Lookup!$N$1:$P$11,2,0),_xlfn.IFS(VLOOKUP(WEEKDAY(Data[[#This Row],[Min Notif Date]],2),Lookup!$J$1:$L$7,3,0)="Weekend","Weekend",VLOOKUP(WEEKDAY(Data[[#This Row],[Min Notif Date]],2),Lookup!$J$1:$L$7,3,0)="Weekday","Weekday"))</f>
        <v>Weekday</v>
      </c>
      <c r="J449" s="4" t="str">
        <f>VLOOKUP(WEEKDAY(Data[[#This Row],[Min Notif Date]],2),Lookup!$J$1:$K$7,2,0)</f>
        <v>4. Thu</v>
      </c>
      <c r="K449" s="37">
        <f>ROUNDDOWN(Data[[#This Row],[PGE Notified Time]],0)</f>
        <v>45302</v>
      </c>
      <c r="L449" s="4">
        <f>HOUR(Data[[#This Row],[PGE Notified Time]])</f>
        <v>23</v>
      </c>
      <c r="M449">
        <v>102877</v>
      </c>
      <c r="O449" t="s">
        <v>117</v>
      </c>
      <c r="P449" t="s">
        <v>118</v>
      </c>
      <c r="Q449" s="44" t="s">
        <v>117</v>
      </c>
      <c r="R449" t="s">
        <v>125</v>
      </c>
      <c r="S449" s="1" t="s">
        <v>5</v>
      </c>
      <c r="T449" s="1">
        <v>45302.971875000003</v>
      </c>
      <c r="U449" s="1">
        <v>45303.229571759257</v>
      </c>
      <c r="V449" t="s">
        <v>120</v>
      </c>
      <c r="W449" t="s">
        <v>121</v>
      </c>
      <c r="X449" t="s">
        <v>122</v>
      </c>
      <c r="Y449" t="s">
        <v>123</v>
      </c>
      <c r="Z449">
        <v>128032512</v>
      </c>
      <c r="AA449" s="50">
        <v>46147417</v>
      </c>
      <c r="AB449" t="s">
        <v>124</v>
      </c>
      <c r="AC449" s="51">
        <v>371.08333333299998</v>
      </c>
    </row>
    <row r="450" spans="1:29" x14ac:dyDescent="0.25">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 s="4" t="str">
        <f>VLOOKUP(P450,Lookup!$A$1:$D$19,4,0)</f>
        <v>North Valley</v>
      </c>
      <c r="C450" s="4" t="str">
        <f>VLOOKUP(P450,Lookup!$A$1:$E$19,5,0)</f>
        <v>Region 2</v>
      </c>
      <c r="D450" s="4" t="str">
        <f>VLOOKUP(P450,Lookup!$A$1:$B$19,2,0)</f>
        <v>SA</v>
      </c>
      <c r="E450" s="4" t="str">
        <f>IF(AND((Data[[#This Row],[Min Notif Date]]&gt;$G$3),Data[[#This Row],[Min Notif Date]]&lt;$F$3),"Last Week","No")</f>
        <v>No</v>
      </c>
      <c r="F450" s="4" t="str">
        <f>VLOOKUP(MONTH(Data[[#This Row],[Min Notif Date]]),Lookup!$G$1:$H$12,2,0)</f>
        <v>12. Dec</v>
      </c>
      <c r="G450" s="4" t="str">
        <f t="shared" si="6"/>
        <v/>
      </c>
      <c r="H450" s="4" t="str">
        <f>IF(AND(Data[[#This Row],[Min Notif Time]]&gt;6,Data[[#This Row],[Min Notif Time]]&lt;17),"Business Hours","Non-Business Hours")</f>
        <v>Business Hours</v>
      </c>
      <c r="I450" s="4" t="str" cm="1">
        <f t="array" ref="I450">IFERROR(VLOOKUP(Data[[#This Row],[Min Notif Date]],Lookup!$N$1:$P$11,2,0),_xlfn.IFS(VLOOKUP(WEEKDAY(Data[[#This Row],[Min Notif Date]],2),Lookup!$J$1:$L$7,3,0)="Weekend","Weekend",VLOOKUP(WEEKDAY(Data[[#This Row],[Min Notif Date]],2),Lookup!$J$1:$L$7,3,0)="Weekday","Weekday"))</f>
        <v>Weekday</v>
      </c>
      <c r="J450" s="4" t="str">
        <f>VLOOKUP(WEEKDAY(Data[[#This Row],[Min Notif Date]],2),Lookup!$J$1:$K$7,2,0)</f>
        <v>4. Thu</v>
      </c>
      <c r="K450" s="37">
        <f>ROUNDDOWN(Data[[#This Row],[PGE Notified Time]],0)</f>
        <v>45645</v>
      </c>
      <c r="L450" s="4">
        <f>HOUR(Data[[#This Row],[PGE Notified Time]])</f>
        <v>14</v>
      </c>
      <c r="M450">
        <v>115991</v>
      </c>
      <c r="O450" t="s">
        <v>117</v>
      </c>
      <c r="P450" t="s">
        <v>175</v>
      </c>
      <c r="Q450" s="44" t="s">
        <v>117</v>
      </c>
      <c r="R450" t="s">
        <v>119</v>
      </c>
      <c r="S450" s="1" t="s">
        <v>5</v>
      </c>
      <c r="T450" s="1">
        <v>45645.603900462964</v>
      </c>
      <c r="U450" s="1">
        <v>45645.861111111109</v>
      </c>
      <c r="V450" t="s">
        <v>120</v>
      </c>
      <c r="W450" t="s">
        <v>121</v>
      </c>
      <c r="X450" t="s">
        <v>177</v>
      </c>
      <c r="Y450" t="s">
        <v>123</v>
      </c>
      <c r="Z450">
        <v>130244989</v>
      </c>
      <c r="AA450" s="50">
        <v>35606808</v>
      </c>
      <c r="AB450" t="s">
        <v>124</v>
      </c>
      <c r="AC450" s="51">
        <v>370.383333333</v>
      </c>
    </row>
    <row r="451" spans="1:29" x14ac:dyDescent="0.25">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 s="4" t="str">
        <f>VLOOKUP(P451,Lookup!$A$1:$D$19,4,0)</f>
        <v>North Valley</v>
      </c>
      <c r="C451" s="4" t="str">
        <f>VLOOKUP(P451,Lookup!$A$1:$E$19,5,0)</f>
        <v>Region 2</v>
      </c>
      <c r="D451" s="4" t="str">
        <f>VLOOKUP(P451,Lookup!$A$1:$B$19,2,0)</f>
        <v>SA</v>
      </c>
      <c r="E451" s="4" t="str">
        <f>IF(AND((Data[[#This Row],[Min Notif Date]]&gt;$G$3),Data[[#This Row],[Min Notif Date]]&lt;$F$3),"Last Week","No")</f>
        <v>No</v>
      </c>
      <c r="F451" s="4" t="str">
        <f>VLOOKUP(MONTH(Data[[#This Row],[Min Notif Date]]),Lookup!$G$1:$H$12,2,0)</f>
        <v>6. Jun</v>
      </c>
      <c r="G451" s="4" t="str">
        <f t="shared" si="6"/>
        <v/>
      </c>
      <c r="H451" s="4" t="str">
        <f>IF(AND(Data[[#This Row],[Min Notif Time]]&gt;6,Data[[#This Row],[Min Notif Time]]&lt;17),"Business Hours","Non-Business Hours")</f>
        <v>Business Hours</v>
      </c>
      <c r="I451" s="4" t="str" cm="1">
        <f t="array" ref="I451">IFERROR(VLOOKUP(Data[[#This Row],[Min Notif Date]],Lookup!$N$1:$P$11,2,0),_xlfn.IFS(VLOOKUP(WEEKDAY(Data[[#This Row],[Min Notif Date]],2),Lookup!$J$1:$L$7,3,0)="Weekend","Weekend",VLOOKUP(WEEKDAY(Data[[#This Row],[Min Notif Date]],2),Lookup!$J$1:$L$7,3,0)="Weekday","Weekday"))</f>
        <v>Weekday</v>
      </c>
      <c r="J451" s="4" t="str">
        <f>VLOOKUP(WEEKDAY(Data[[#This Row],[Min Notif Date]],2),Lookup!$J$1:$K$7,2,0)</f>
        <v>4. Thu</v>
      </c>
      <c r="K451" s="37">
        <f>ROUNDDOWN(Data[[#This Row],[PGE Notified Time]],0)</f>
        <v>45456</v>
      </c>
      <c r="L451" s="4">
        <f>HOUR(Data[[#This Row],[PGE Notified Time]])</f>
        <v>13</v>
      </c>
      <c r="M451">
        <v>108929</v>
      </c>
      <c r="O451" t="s">
        <v>117</v>
      </c>
      <c r="P451" t="s">
        <v>175</v>
      </c>
      <c r="Q451" s="44" t="s">
        <v>117</v>
      </c>
      <c r="R451" t="s">
        <v>119</v>
      </c>
      <c r="S451" s="1" t="s">
        <v>5</v>
      </c>
      <c r="T451" s="1">
        <v>45456.545046296298</v>
      </c>
      <c r="U451" s="1">
        <v>45456.802083333336</v>
      </c>
      <c r="V451" t="s">
        <v>120</v>
      </c>
      <c r="W451" t="s">
        <v>121</v>
      </c>
      <c r="X451" t="s">
        <v>177</v>
      </c>
      <c r="Y451" t="s">
        <v>123</v>
      </c>
      <c r="AA451" s="50"/>
      <c r="AB451" t="s">
        <v>124</v>
      </c>
      <c r="AC451" s="51">
        <v>370.133333333</v>
      </c>
    </row>
    <row r="452" spans="1:29" x14ac:dyDescent="0.25">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 s="4" t="str">
        <f>VLOOKUP(P452,Lookup!$A$1:$D$19,4,0)</f>
        <v>Bay Area</v>
      </c>
      <c r="C452" s="4" t="str">
        <f>VLOOKUP(P452,Lookup!$A$1:$E$19,5,0)</f>
        <v>Region 3</v>
      </c>
      <c r="D452" s="4" t="str">
        <f>VLOOKUP(P452,Lookup!$A$1:$B$19,2,0)</f>
        <v>SF</v>
      </c>
      <c r="E452" s="4" t="str">
        <f>IF(AND((Data[[#This Row],[Min Notif Date]]&gt;$G$3),Data[[#This Row],[Min Notif Date]]&lt;$F$3),"Last Week","No")</f>
        <v>No</v>
      </c>
      <c r="F452" s="4" t="str">
        <f>VLOOKUP(MONTH(Data[[#This Row],[Min Notif Date]]),Lookup!$G$1:$H$12,2,0)</f>
        <v>10. Oct</v>
      </c>
      <c r="G452" s="4" t="str">
        <f t="shared" si="6"/>
        <v/>
      </c>
      <c r="H452" s="4" t="str">
        <f>IF(AND(Data[[#This Row],[Min Notif Time]]&gt;6,Data[[#This Row],[Min Notif Time]]&lt;17),"Business Hours","Non-Business Hours")</f>
        <v>Business Hours</v>
      </c>
      <c r="I452" s="4" t="str" cm="1">
        <f t="array" ref="I452">IFERROR(VLOOKUP(Data[[#This Row],[Min Notif Date]],Lookup!$N$1:$P$11,2,0),_xlfn.IFS(VLOOKUP(WEEKDAY(Data[[#This Row],[Min Notif Date]],2),Lookup!$J$1:$L$7,3,0)="Weekend","Weekend",VLOOKUP(WEEKDAY(Data[[#This Row],[Min Notif Date]],2),Lookup!$J$1:$L$7,3,0)="Weekday","Weekday"))</f>
        <v>Weekday</v>
      </c>
      <c r="J452" s="4" t="str">
        <f>VLOOKUP(WEEKDAY(Data[[#This Row],[Min Notif Date]],2),Lookup!$J$1:$K$7,2,0)</f>
        <v>2. Tue</v>
      </c>
      <c r="K452" s="37">
        <f>ROUNDDOWN(Data[[#This Row],[PGE Notified Time]],0)</f>
        <v>45573</v>
      </c>
      <c r="L452" s="4">
        <f>HOUR(Data[[#This Row],[PGE Notified Time]])</f>
        <v>12</v>
      </c>
      <c r="M452">
        <v>113447</v>
      </c>
      <c r="O452" t="s">
        <v>117</v>
      </c>
      <c r="P452" t="s">
        <v>128</v>
      </c>
      <c r="Q452" s="44" t="s">
        <v>117</v>
      </c>
      <c r="R452" t="s">
        <v>125</v>
      </c>
      <c r="S452" s="1" t="s">
        <v>5</v>
      </c>
      <c r="T452" s="1">
        <v>45573.514594907407</v>
      </c>
      <c r="U452" s="1">
        <v>45573.771157407406</v>
      </c>
      <c r="V452" t="s">
        <v>120</v>
      </c>
      <c r="W452" t="s">
        <v>121</v>
      </c>
      <c r="X452" t="s">
        <v>129</v>
      </c>
      <c r="Y452" t="s">
        <v>123</v>
      </c>
      <c r="Z452">
        <v>129654655</v>
      </c>
      <c r="AA452" s="50">
        <v>47158075</v>
      </c>
      <c r="AB452" t="s">
        <v>124</v>
      </c>
      <c r="AC452" s="51">
        <v>369.45</v>
      </c>
    </row>
    <row r="453" spans="1:29" x14ac:dyDescent="0.25">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 s="4" t="str">
        <f>VLOOKUP(P453,Lookup!$A$1:$D$19,4,0)</f>
        <v>North Valley</v>
      </c>
      <c r="C453" s="4" t="str">
        <f>VLOOKUP(P453,Lookup!$A$1:$E$19,5,0)</f>
        <v>Region 2</v>
      </c>
      <c r="D453" s="4" t="str">
        <f>VLOOKUP(P453,Lookup!$A$1:$B$19,2,0)</f>
        <v>SA</v>
      </c>
      <c r="E453" s="4" t="str">
        <f>IF(AND((Data[[#This Row],[Min Notif Date]]&gt;$G$3),Data[[#This Row],[Min Notif Date]]&lt;$F$3),"Last Week","No")</f>
        <v>No</v>
      </c>
      <c r="F453" s="4" t="str">
        <f>VLOOKUP(MONTH(Data[[#This Row],[Min Notif Date]]),Lookup!$G$1:$H$12,2,0)</f>
        <v>12. Dec</v>
      </c>
      <c r="G453" s="4" t="str">
        <f t="shared" ref="G453:G516" si="7">IF(AC453&lt;0,"Negative","")</f>
        <v/>
      </c>
      <c r="H453" s="4" t="str">
        <f>IF(AND(Data[[#This Row],[Min Notif Time]]&gt;6,Data[[#This Row],[Min Notif Time]]&lt;17),"Business Hours","Non-Business Hours")</f>
        <v>Non-Business Hours</v>
      </c>
      <c r="I453" s="4" t="str" cm="1">
        <f t="array" ref="I453">IFERROR(VLOOKUP(Data[[#This Row],[Min Notif Date]],Lookup!$N$1:$P$11,2,0),_xlfn.IFS(VLOOKUP(WEEKDAY(Data[[#This Row],[Min Notif Date]],2),Lookup!$J$1:$L$7,3,0)="Weekend","Weekend",VLOOKUP(WEEKDAY(Data[[#This Row],[Min Notif Date]],2),Lookup!$J$1:$L$7,3,0)="Weekday","Weekday"))</f>
        <v>Weekday</v>
      </c>
      <c r="J453" s="4" t="str">
        <f>VLOOKUP(WEEKDAY(Data[[#This Row],[Min Notif Date]],2),Lookup!$J$1:$K$7,2,0)</f>
        <v>2. Tue</v>
      </c>
      <c r="K453" s="37">
        <f>ROUNDDOWN(Data[[#This Row],[PGE Notified Time]],0)</f>
        <v>45643</v>
      </c>
      <c r="L453" s="4">
        <f>HOUR(Data[[#This Row],[PGE Notified Time]])</f>
        <v>17</v>
      </c>
      <c r="M453">
        <v>115909</v>
      </c>
      <c r="N453">
        <v>4933767900</v>
      </c>
      <c r="O453" t="s">
        <v>117</v>
      </c>
      <c r="P453" t="s">
        <v>175</v>
      </c>
      <c r="Q453" s="44" t="s">
        <v>117</v>
      </c>
      <c r="R453" t="s">
        <v>119</v>
      </c>
      <c r="S453" s="1">
        <v>45643.68440972222</v>
      </c>
      <c r="T453" s="1">
        <v>45643.738993055558</v>
      </c>
      <c r="U453" s="1">
        <v>45643.94027777778</v>
      </c>
      <c r="V453" t="s">
        <v>120</v>
      </c>
      <c r="W453" t="s">
        <v>121</v>
      </c>
      <c r="X453" t="s">
        <v>181</v>
      </c>
      <c r="Y453" t="s">
        <v>123</v>
      </c>
      <c r="Z453">
        <v>130112892</v>
      </c>
      <c r="AA453" s="50">
        <v>47171786</v>
      </c>
      <c r="AB453" t="s">
        <v>124</v>
      </c>
      <c r="AC453" s="51">
        <v>368.45</v>
      </c>
    </row>
    <row r="454" spans="1:29" x14ac:dyDescent="0.25">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North Valley</v>
      </c>
      <c r="C454" s="4" t="str">
        <f>VLOOKUP(P454,Lookup!$A$1:$E$19,5,0)</f>
        <v>Region 2</v>
      </c>
      <c r="D454" s="4" t="str">
        <f>VLOOKUP(P454,Lookup!$A$1:$B$19,2,0)</f>
        <v>SA</v>
      </c>
      <c r="E454" s="4" t="str">
        <f>IF(AND((Data[[#This Row],[Min Notif Date]]&gt;$G$3),Data[[#This Row],[Min Notif Date]]&lt;$F$3),"Last Week","No")</f>
        <v>No</v>
      </c>
      <c r="F454" s="4" t="str">
        <f>VLOOKUP(MONTH(Data[[#This Row],[Min Notif Date]]),Lookup!$G$1:$H$12,2,0)</f>
        <v>11. Nov</v>
      </c>
      <c r="G454" s="4" t="str">
        <f t="shared" si="7"/>
        <v/>
      </c>
      <c r="H454" s="4" t="str">
        <f>IF(AND(Data[[#This Row],[Min Notif Time]]&gt;6,Data[[#This Row],[Min Notif Time]]&lt;17),"Business Hours","Non-Business Hours")</f>
        <v>Non-Business Hours</v>
      </c>
      <c r="I454" s="4" t="str" cm="1">
        <f t="array" ref="I454">IFERROR(VLOOKUP(Data[[#This Row],[Min Notif Date]],Lookup!$N$1:$P$11,2,0),_xlfn.IFS(VLOOKUP(WEEKDAY(Data[[#This Row],[Min Notif Date]],2),Lookup!$J$1:$L$7,3,0)="Weekend","Weekend",VLOOKUP(WEEKDAY(Data[[#This Row],[Min Notif Date]],2),Lookup!$J$1:$L$7,3,0)="Weekday","Weekday"))</f>
        <v>Weekend</v>
      </c>
      <c r="J454" s="4" t="str">
        <f>VLOOKUP(WEEKDAY(Data[[#This Row],[Min Notif Date]],2),Lookup!$J$1:$K$7,2,0)</f>
        <v>7. Sun</v>
      </c>
      <c r="K454" s="37">
        <f>ROUNDDOWN(Data[[#This Row],[PGE Notified Time]],0)</f>
        <v>45620</v>
      </c>
      <c r="L454" s="4">
        <f>HOUR(Data[[#This Row],[PGE Notified Time]])</f>
        <v>18</v>
      </c>
      <c r="M454">
        <v>115118</v>
      </c>
      <c r="N454">
        <v>4629220510</v>
      </c>
      <c r="O454" t="s">
        <v>117</v>
      </c>
      <c r="P454" t="s">
        <v>175</v>
      </c>
      <c r="Q454" s="44" t="s">
        <v>117</v>
      </c>
      <c r="R454" t="s">
        <v>119</v>
      </c>
      <c r="S454" s="1">
        <v>45620.702222222222</v>
      </c>
      <c r="T454" s="1">
        <v>45620.788622685184</v>
      </c>
      <c r="U454" s="1">
        <v>45620.958090277774</v>
      </c>
      <c r="V454" t="s">
        <v>120</v>
      </c>
      <c r="W454" t="s">
        <v>121</v>
      </c>
      <c r="X454" t="s">
        <v>177</v>
      </c>
      <c r="Y454" t="s">
        <v>123</v>
      </c>
      <c r="Z454" t="s">
        <v>333</v>
      </c>
      <c r="AA454" s="50" t="s">
        <v>334</v>
      </c>
      <c r="AB454" t="s">
        <v>124</v>
      </c>
      <c r="AC454" s="51">
        <v>368.45</v>
      </c>
    </row>
    <row r="455" spans="1:29" x14ac:dyDescent="0.25">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 s="4" t="str">
        <f>VLOOKUP(P455,Lookup!$A$1:$D$19,4,0)</f>
        <v>Central Valley</v>
      </c>
      <c r="C455" s="4" t="str">
        <f>VLOOKUP(P455,Lookup!$A$1:$E$19,5,0)</f>
        <v>Region 5</v>
      </c>
      <c r="D455" s="4" t="str">
        <f>VLOOKUP(P455,Lookup!$A$1:$B$19,2,0)</f>
        <v>FR</v>
      </c>
      <c r="E455" s="4" t="str">
        <f>IF(AND((Data[[#This Row],[Min Notif Date]]&gt;$G$3),Data[[#This Row],[Min Notif Date]]&lt;$F$3),"Last Week","No")</f>
        <v>No</v>
      </c>
      <c r="F455" s="4" t="str">
        <f>VLOOKUP(MONTH(Data[[#This Row],[Min Notif Date]]),Lookup!$G$1:$H$12,2,0)</f>
        <v>8. Aug</v>
      </c>
      <c r="G455" s="4" t="str">
        <f t="shared" si="7"/>
        <v/>
      </c>
      <c r="H455" s="4" t="str">
        <f>IF(AND(Data[[#This Row],[Min Notif Time]]&gt;6,Data[[#This Row],[Min Notif Time]]&lt;17),"Business Hours","Non-Business Hours")</f>
        <v>Business Hours</v>
      </c>
      <c r="I455" s="4" t="str" cm="1">
        <f t="array" ref="I455">IFERROR(VLOOKUP(Data[[#This Row],[Min Notif Date]],Lookup!$N$1:$P$11,2,0),_xlfn.IFS(VLOOKUP(WEEKDAY(Data[[#This Row],[Min Notif Date]],2),Lookup!$J$1:$L$7,3,0)="Weekend","Weekend",VLOOKUP(WEEKDAY(Data[[#This Row],[Min Notif Date]],2),Lookup!$J$1:$L$7,3,0)="Weekday","Weekday"))</f>
        <v>Weekday</v>
      </c>
      <c r="J455" s="4" t="str">
        <f>VLOOKUP(WEEKDAY(Data[[#This Row],[Min Notif Date]],2),Lookup!$J$1:$K$7,2,0)</f>
        <v>3. Wed</v>
      </c>
      <c r="K455" s="37">
        <f>ROUNDDOWN(Data[[#This Row],[PGE Notified Time]],0)</f>
        <v>45525</v>
      </c>
      <c r="L455" s="4">
        <f>HOUR(Data[[#This Row],[PGE Notified Time]])</f>
        <v>10</v>
      </c>
      <c r="M455">
        <v>111603</v>
      </c>
      <c r="O455" t="s">
        <v>117</v>
      </c>
      <c r="P455" t="s">
        <v>136</v>
      </c>
      <c r="Q455" s="44" t="s">
        <v>117</v>
      </c>
      <c r="R455" t="s">
        <v>125</v>
      </c>
      <c r="S455" s="1" t="s">
        <v>5</v>
      </c>
      <c r="T455" s="1">
        <v>45525.4216087963</v>
      </c>
      <c r="U455" s="1">
        <v>45525.677268518521</v>
      </c>
      <c r="V455" t="s">
        <v>120</v>
      </c>
      <c r="W455" t="s">
        <v>121</v>
      </c>
      <c r="X455" t="s">
        <v>335</v>
      </c>
      <c r="Y455" t="s">
        <v>123</v>
      </c>
      <c r="Z455">
        <v>129416334</v>
      </c>
      <c r="AA455" s="50">
        <v>47125699</v>
      </c>
      <c r="AB455" t="s">
        <v>124</v>
      </c>
      <c r="AC455" s="51">
        <v>368.15</v>
      </c>
    </row>
    <row r="456" spans="1:29" x14ac:dyDescent="0.25">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Bay Area</v>
      </c>
      <c r="C456" s="4" t="str">
        <f>VLOOKUP(P456,Lookup!$A$1:$E$19,5,0)</f>
        <v>Region 3</v>
      </c>
      <c r="D456" s="4" t="str">
        <f>VLOOKUP(P456,Lookup!$A$1:$B$19,2,0)</f>
        <v>DI</v>
      </c>
      <c r="E456" s="4" t="str">
        <f>IF(AND((Data[[#This Row],[Min Notif Date]]&gt;$G$3),Data[[#This Row],[Min Notif Date]]&lt;$F$3),"Last Week","No")</f>
        <v>No</v>
      </c>
      <c r="F456" s="4" t="str">
        <f>VLOOKUP(MONTH(Data[[#This Row],[Min Notif Date]]),Lookup!$G$1:$H$12,2,0)</f>
        <v>6. Jun</v>
      </c>
      <c r="G456" s="4" t="str">
        <f t="shared" si="7"/>
        <v/>
      </c>
      <c r="H456" s="4" t="str">
        <f>IF(AND(Data[[#This Row],[Min Notif Time]]&gt;6,Data[[#This Row],[Min Notif Time]]&lt;17),"Business Hours","Non-Business Hours")</f>
        <v>Non-Business Hours</v>
      </c>
      <c r="I456" s="4" t="str" cm="1">
        <f t="array" ref="I456">IFERROR(VLOOKUP(Data[[#This Row],[Min Notif Date]],Lookup!$N$1:$P$11,2,0),_xlfn.IFS(VLOOKUP(WEEKDAY(Data[[#This Row],[Min Notif Date]],2),Lookup!$J$1:$L$7,3,0)="Weekend","Weekend",VLOOKUP(WEEKDAY(Data[[#This Row],[Min Notif Date]],2),Lookup!$J$1:$L$7,3,0)="Weekday","Weekday"))</f>
        <v>Weekend</v>
      </c>
      <c r="J456" s="4" t="str">
        <f>VLOOKUP(WEEKDAY(Data[[#This Row],[Min Notif Date]],2),Lookup!$J$1:$K$7,2,0)</f>
        <v>7. Sun</v>
      </c>
      <c r="K456" s="37">
        <f>ROUNDDOWN(Data[[#This Row],[PGE Notified Time]],0)</f>
        <v>45445</v>
      </c>
      <c r="L456" s="4">
        <f>HOUR(Data[[#This Row],[PGE Notified Time]])</f>
        <v>20</v>
      </c>
      <c r="M456">
        <v>108393</v>
      </c>
      <c r="N456">
        <v>1997600627</v>
      </c>
      <c r="O456" t="s">
        <v>117</v>
      </c>
      <c r="P456" t="s">
        <v>141</v>
      </c>
      <c r="Q456" s="44" t="s">
        <v>117</v>
      </c>
      <c r="R456" t="s">
        <v>119</v>
      </c>
      <c r="S456" s="1">
        <v>45445.816180555557</v>
      </c>
      <c r="T456" s="1">
        <v>45445.870555555557</v>
      </c>
      <c r="U456" s="1">
        <v>45446.071377314816</v>
      </c>
      <c r="V456" t="s">
        <v>120</v>
      </c>
      <c r="W456" t="s">
        <v>121</v>
      </c>
      <c r="X456" t="s">
        <v>182</v>
      </c>
      <c r="Y456" t="s">
        <v>123</v>
      </c>
      <c r="Z456">
        <v>129033488</v>
      </c>
      <c r="AA456" s="50">
        <v>35559289</v>
      </c>
      <c r="AB456" t="s">
        <v>124</v>
      </c>
      <c r="AC456" s="51">
        <v>367.48333333300002</v>
      </c>
    </row>
    <row r="457" spans="1:29" x14ac:dyDescent="0.25">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 s="4" t="str">
        <f>VLOOKUP(P457,Lookup!$A$1:$D$19,4,0)</f>
        <v>Bay Area</v>
      </c>
      <c r="C457" s="4" t="str">
        <f>VLOOKUP(P457,Lookup!$A$1:$E$19,5,0)</f>
        <v>Region 3</v>
      </c>
      <c r="D457" s="4" t="str">
        <f>VLOOKUP(P457,Lookup!$A$1:$B$19,2,0)</f>
        <v>EB</v>
      </c>
      <c r="E457" s="4" t="str">
        <f>IF(AND((Data[[#This Row],[Min Notif Date]]&gt;$G$3),Data[[#This Row],[Min Notif Date]]&lt;$F$3),"Last Week","No")</f>
        <v>No</v>
      </c>
      <c r="F457" s="4" t="str">
        <f>VLOOKUP(MONTH(Data[[#This Row],[Min Notif Date]]),Lookup!$G$1:$H$12,2,0)</f>
        <v>4. Apr</v>
      </c>
      <c r="G457" s="4" t="str">
        <f t="shared" si="7"/>
        <v/>
      </c>
      <c r="H457" s="4" t="str">
        <f>IF(AND(Data[[#This Row],[Min Notif Time]]&gt;6,Data[[#This Row],[Min Notif Time]]&lt;17),"Business Hours","Non-Business Hours")</f>
        <v>Business Hours</v>
      </c>
      <c r="I457" s="4" t="str" cm="1">
        <f t="array" ref="I457">IFERROR(VLOOKUP(Data[[#This Row],[Min Notif Date]],Lookup!$N$1:$P$11,2,0),_xlfn.IFS(VLOOKUP(WEEKDAY(Data[[#This Row],[Min Notif Date]],2),Lookup!$J$1:$L$7,3,0)="Weekend","Weekend",VLOOKUP(WEEKDAY(Data[[#This Row],[Min Notif Date]],2),Lookup!$J$1:$L$7,3,0)="Weekday","Weekday"))</f>
        <v>Weekday</v>
      </c>
      <c r="J457" s="4" t="str">
        <f>VLOOKUP(WEEKDAY(Data[[#This Row],[Min Notif Date]],2),Lookup!$J$1:$K$7,2,0)</f>
        <v>5. Fri</v>
      </c>
      <c r="K457" s="37">
        <f>ROUNDDOWN(Data[[#This Row],[PGE Notified Time]],0)</f>
        <v>45408</v>
      </c>
      <c r="L457" s="4">
        <f>HOUR(Data[[#This Row],[PGE Notified Time]])</f>
        <v>10</v>
      </c>
      <c r="M457">
        <v>107014</v>
      </c>
      <c r="O457" t="s">
        <v>117</v>
      </c>
      <c r="P457" t="s">
        <v>118</v>
      </c>
      <c r="Q457" s="44" t="s">
        <v>117</v>
      </c>
      <c r="R457" t="s">
        <v>119</v>
      </c>
      <c r="S457" s="1" t="s">
        <v>5</v>
      </c>
      <c r="T457" s="1">
        <v>45408.453483796293</v>
      </c>
      <c r="U457" s="1">
        <v>45408.708333333336</v>
      </c>
      <c r="V457" t="s">
        <v>120</v>
      </c>
      <c r="W457" t="s">
        <v>121</v>
      </c>
      <c r="X457" t="s">
        <v>122</v>
      </c>
      <c r="Y457" t="s">
        <v>123</v>
      </c>
      <c r="Z457">
        <v>128661377</v>
      </c>
      <c r="AA457" s="50">
        <v>47063071</v>
      </c>
      <c r="AB457" t="s">
        <v>124</v>
      </c>
      <c r="AC457" s="51">
        <v>366.98333333300002</v>
      </c>
    </row>
    <row r="458" spans="1:29" x14ac:dyDescent="0.25">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North Coast</v>
      </c>
      <c r="C458" s="4" t="str">
        <f>VLOOKUP(P458,Lookup!$A$1:$E$19,5,0)</f>
        <v>Region 1</v>
      </c>
      <c r="D458" s="4" t="str">
        <f>VLOOKUP(P458,Lookup!$A$1:$B$19,2,0)</f>
        <v>SO</v>
      </c>
      <c r="E458" s="4" t="str">
        <f>IF(AND((Data[[#This Row],[Min Notif Date]]&gt;$G$3),Data[[#This Row],[Min Notif Date]]&lt;$F$3),"Last Week","No")</f>
        <v>No</v>
      </c>
      <c r="F458" s="4" t="str">
        <f>VLOOKUP(MONTH(Data[[#This Row],[Min Notif Date]]),Lookup!$G$1:$H$12,2,0)</f>
        <v>10. Oct</v>
      </c>
      <c r="G458" s="4" t="str">
        <f t="shared" si="7"/>
        <v/>
      </c>
      <c r="H458" s="4" t="str">
        <f>IF(AND(Data[[#This Row],[Min Notif Time]]&gt;6,Data[[#This Row],[Min Notif Time]]&lt;17),"Business Hours","Non-Business Hours")</f>
        <v>Business Hours</v>
      </c>
      <c r="I458" s="4" t="str" cm="1">
        <f t="array" ref="I458">IFERROR(VLOOKUP(Data[[#This Row],[Min Notif Date]],Lookup!$N$1:$P$11,2,0),_xlfn.IFS(VLOOKUP(WEEKDAY(Data[[#This Row],[Min Notif Date]],2),Lookup!$J$1:$L$7,3,0)="Weekend","Weekend",VLOOKUP(WEEKDAY(Data[[#This Row],[Min Notif Date]],2),Lookup!$J$1:$L$7,3,0)="Weekday","Weekday"))</f>
        <v>Weekday</v>
      </c>
      <c r="J458" s="4" t="str">
        <f>VLOOKUP(WEEKDAY(Data[[#This Row],[Min Notif Date]],2),Lookup!$J$1:$K$7,2,0)</f>
        <v>3. Wed</v>
      </c>
      <c r="K458" s="37">
        <f>ROUNDDOWN(Data[[#This Row],[PGE Notified Time]],0)</f>
        <v>45588</v>
      </c>
      <c r="L458" s="4">
        <f>HOUR(Data[[#This Row],[PGE Notified Time]])</f>
        <v>10</v>
      </c>
      <c r="M458">
        <v>113981</v>
      </c>
      <c r="O458" t="s">
        <v>117</v>
      </c>
      <c r="P458" t="s">
        <v>130</v>
      </c>
      <c r="Q458" s="44" t="s">
        <v>117</v>
      </c>
      <c r="R458" t="s">
        <v>125</v>
      </c>
      <c r="S458" s="1" t="s">
        <v>5</v>
      </c>
      <c r="T458" s="1">
        <v>45588.426435185182</v>
      </c>
      <c r="U458" s="1">
        <v>45588.680474537039</v>
      </c>
      <c r="V458" t="s">
        <v>120</v>
      </c>
      <c r="W458" t="s">
        <v>121</v>
      </c>
      <c r="X458" t="s">
        <v>158</v>
      </c>
      <c r="Y458" t="s">
        <v>123</v>
      </c>
      <c r="Z458">
        <v>129720289</v>
      </c>
      <c r="AA458" s="50">
        <v>47161446</v>
      </c>
      <c r="AB458" t="s">
        <v>124</v>
      </c>
      <c r="AC458" s="51">
        <v>365.81666666699999</v>
      </c>
    </row>
    <row r="459" spans="1:29" x14ac:dyDescent="0.25">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North Valley</v>
      </c>
      <c r="C459" s="4" t="str">
        <f>VLOOKUP(P459,Lookup!$A$1:$E$19,5,0)</f>
        <v>Region 2</v>
      </c>
      <c r="D459" s="4" t="str">
        <f>VLOOKUP(P459,Lookup!$A$1:$B$19,2,0)</f>
        <v>SA</v>
      </c>
      <c r="E459" s="4" t="str">
        <f>IF(AND((Data[[#This Row],[Min Notif Date]]&gt;$G$3),Data[[#This Row],[Min Notif Date]]&lt;$F$3),"Last Week","No")</f>
        <v>No</v>
      </c>
      <c r="F459" s="4" t="str">
        <f>VLOOKUP(MONTH(Data[[#This Row],[Min Notif Date]]),Lookup!$G$1:$H$12,2,0)</f>
        <v>2. Feb</v>
      </c>
      <c r="G459" s="4" t="str">
        <f t="shared" si="7"/>
        <v/>
      </c>
      <c r="H459" s="4" t="str">
        <f>IF(AND(Data[[#This Row],[Min Notif Time]]&gt;6,Data[[#This Row],[Min Notif Time]]&lt;17),"Business Hours","Non-Business Hours")</f>
        <v>Business Hours</v>
      </c>
      <c r="I459" s="4" t="str" cm="1">
        <f t="array" ref="I459">IFERROR(VLOOKUP(Data[[#This Row],[Min Notif Date]],Lookup!$N$1:$P$11,2,0),_xlfn.IFS(VLOOKUP(WEEKDAY(Data[[#This Row],[Min Notif Date]],2),Lookup!$J$1:$L$7,3,0)="Weekend","Weekend",VLOOKUP(WEEKDAY(Data[[#This Row],[Min Notif Date]],2),Lookup!$J$1:$L$7,3,0)="Weekday","Weekday"))</f>
        <v>Weekend</v>
      </c>
      <c r="J459" s="4" t="str">
        <f>VLOOKUP(WEEKDAY(Data[[#This Row],[Min Notif Date]],2),Lookup!$J$1:$K$7,2,0)</f>
        <v>7. Sun</v>
      </c>
      <c r="K459" s="37">
        <f>ROUNDDOWN(Data[[#This Row],[PGE Notified Time]],0)</f>
        <v>45333</v>
      </c>
      <c r="L459" s="4">
        <f>HOUR(Data[[#This Row],[PGE Notified Time]])</f>
        <v>9</v>
      </c>
      <c r="M459">
        <v>104021</v>
      </c>
      <c r="O459" t="s">
        <v>117</v>
      </c>
      <c r="P459" t="s">
        <v>175</v>
      </c>
      <c r="Q459" s="44" t="s">
        <v>117</v>
      </c>
      <c r="R459" t="s">
        <v>119</v>
      </c>
      <c r="S459" s="1" t="s">
        <v>5</v>
      </c>
      <c r="T459" s="1">
        <v>45333.405682870369</v>
      </c>
      <c r="U459" s="1">
        <v>45333.659722222219</v>
      </c>
      <c r="V459" t="s">
        <v>120</v>
      </c>
      <c r="W459" t="s">
        <v>121</v>
      </c>
      <c r="X459" t="s">
        <v>277</v>
      </c>
      <c r="Y459" t="s">
        <v>123</v>
      </c>
      <c r="Z459">
        <v>128163392</v>
      </c>
      <c r="AA459" s="50">
        <v>47029281</v>
      </c>
      <c r="AB459" t="s">
        <v>124</v>
      </c>
      <c r="AC459" s="51">
        <v>365.81666666699999</v>
      </c>
    </row>
    <row r="460" spans="1:29" x14ac:dyDescent="0.25">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North Coast</v>
      </c>
      <c r="C460" s="4" t="str">
        <f>VLOOKUP(P460,Lookup!$A$1:$E$19,5,0)</f>
        <v>Region 1</v>
      </c>
      <c r="D460" s="4" t="str">
        <f>VLOOKUP(P460,Lookup!$A$1:$B$19,2,0)</f>
        <v>HB</v>
      </c>
      <c r="E460" s="4" t="str">
        <f>IF(AND((Data[[#This Row],[Min Notif Date]]&gt;$G$3),Data[[#This Row],[Min Notif Date]]&lt;$F$3),"Last Week","No")</f>
        <v>No</v>
      </c>
      <c r="F460" s="4" t="str">
        <f>VLOOKUP(MONTH(Data[[#This Row],[Min Notif Date]]),Lookup!$G$1:$H$12,2,0)</f>
        <v>8. Aug</v>
      </c>
      <c r="G460" s="4" t="str">
        <f t="shared" si="7"/>
        <v/>
      </c>
      <c r="H460" s="4" t="str">
        <f>IF(AND(Data[[#This Row],[Min Notif Time]]&gt;6,Data[[#This Row],[Min Notif Time]]&lt;17),"Business Hours","Non-Business Hours")</f>
        <v>Business Hours</v>
      </c>
      <c r="I460" s="4" t="str" cm="1">
        <f t="array" ref="I460">IFERROR(VLOOKUP(Data[[#This Row],[Min Notif Date]],Lookup!$N$1:$P$11,2,0),_xlfn.IFS(VLOOKUP(WEEKDAY(Data[[#This Row],[Min Notif Date]],2),Lookup!$J$1:$L$7,3,0)="Weekend","Weekend",VLOOKUP(WEEKDAY(Data[[#This Row],[Min Notif Date]],2),Lookup!$J$1:$L$7,3,0)="Weekday","Weekday"))</f>
        <v>Weekday</v>
      </c>
      <c r="J460" s="4" t="str">
        <f>VLOOKUP(WEEKDAY(Data[[#This Row],[Min Notif Date]],2),Lookup!$J$1:$K$7,2,0)</f>
        <v>2. Tue</v>
      </c>
      <c r="K460" s="37">
        <f>ROUNDDOWN(Data[[#This Row],[PGE Notified Time]],0)</f>
        <v>45517</v>
      </c>
      <c r="L460" s="4">
        <f>HOUR(Data[[#This Row],[PGE Notified Time]])</f>
        <v>13</v>
      </c>
      <c r="M460">
        <v>111324</v>
      </c>
      <c r="N460" t="s">
        <v>336</v>
      </c>
      <c r="O460" t="s">
        <v>117</v>
      </c>
      <c r="P460" t="s">
        <v>148</v>
      </c>
      <c r="Q460" s="44" t="s">
        <v>117</v>
      </c>
      <c r="R460" t="s">
        <v>147</v>
      </c>
      <c r="S460" s="1">
        <v>45517.579641203702</v>
      </c>
      <c r="T460" s="1">
        <v>45517.581793981481</v>
      </c>
      <c r="U460" s="1">
        <v>45517.833333333336</v>
      </c>
      <c r="V460" t="s">
        <v>120</v>
      </c>
      <c r="W460" t="s">
        <v>121</v>
      </c>
      <c r="X460" t="s">
        <v>195</v>
      </c>
      <c r="Y460" t="s">
        <v>123</v>
      </c>
      <c r="Z460">
        <v>129382898</v>
      </c>
      <c r="AA460" s="50">
        <v>35573965</v>
      </c>
      <c r="AB460" t="s">
        <v>124</v>
      </c>
      <c r="AC460" s="51">
        <v>365.31666666699999</v>
      </c>
    </row>
    <row r="461" spans="1:29" x14ac:dyDescent="0.25">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North Coast</v>
      </c>
      <c r="C461" s="4" t="str">
        <f>VLOOKUP(P461,Lookup!$A$1:$E$19,5,0)</f>
        <v>Region 1</v>
      </c>
      <c r="D461" s="4" t="str">
        <f>VLOOKUP(P461,Lookup!$A$1:$B$19,2,0)</f>
        <v>NB</v>
      </c>
      <c r="E461" s="4" t="str">
        <f>IF(AND((Data[[#This Row],[Min Notif Date]]&gt;$G$3),Data[[#This Row],[Min Notif Date]]&lt;$F$3),"Last Week","No")</f>
        <v>No</v>
      </c>
      <c r="F461" s="4" t="str">
        <f>VLOOKUP(MONTH(Data[[#This Row],[Min Notif Date]]),Lookup!$G$1:$H$12,2,0)</f>
        <v>4. Apr</v>
      </c>
      <c r="G461" s="4" t="str">
        <f t="shared" si="7"/>
        <v/>
      </c>
      <c r="H461" s="4" t="str">
        <f>IF(AND(Data[[#This Row],[Min Notif Time]]&gt;6,Data[[#This Row],[Min Notif Time]]&lt;17),"Business Hours","Non-Business Hours")</f>
        <v>Business Hours</v>
      </c>
      <c r="I461" s="4" t="str" cm="1">
        <f t="array" ref="I461">IFERROR(VLOOKUP(Data[[#This Row],[Min Notif Date]],Lookup!$N$1:$P$11,2,0),_xlfn.IFS(VLOOKUP(WEEKDAY(Data[[#This Row],[Min Notif Date]],2),Lookup!$J$1:$L$7,3,0)="Weekend","Weekend",VLOOKUP(WEEKDAY(Data[[#This Row],[Min Notif Date]],2),Lookup!$J$1:$L$7,3,0)="Weekday","Weekday"))</f>
        <v>Weekday</v>
      </c>
      <c r="J461" s="4" t="str">
        <f>VLOOKUP(WEEKDAY(Data[[#This Row],[Min Notif Date]],2),Lookup!$J$1:$K$7,2,0)</f>
        <v>1. Mon</v>
      </c>
      <c r="K461" s="37">
        <f>ROUNDDOWN(Data[[#This Row],[PGE Notified Time]],0)</f>
        <v>45397</v>
      </c>
      <c r="L461" s="4">
        <f>HOUR(Data[[#This Row],[PGE Notified Time]])</f>
        <v>8</v>
      </c>
      <c r="M461">
        <v>106537</v>
      </c>
      <c r="N461">
        <v>3456508290</v>
      </c>
      <c r="O461" t="s">
        <v>117</v>
      </c>
      <c r="P461" t="s">
        <v>126</v>
      </c>
      <c r="Q461" s="44" t="s">
        <v>117</v>
      </c>
      <c r="R461" t="s">
        <v>119</v>
      </c>
      <c r="S461" s="1">
        <v>45397.298530092594</v>
      </c>
      <c r="T461" s="1">
        <v>45397.33390046296</v>
      </c>
      <c r="U461" s="1">
        <v>45397.552129629628</v>
      </c>
      <c r="V461" t="s">
        <v>120</v>
      </c>
      <c r="W461" t="s">
        <v>121</v>
      </c>
      <c r="X461" t="s">
        <v>168</v>
      </c>
      <c r="Y461" t="s">
        <v>123</v>
      </c>
      <c r="Z461">
        <v>128544703</v>
      </c>
      <c r="AA461" s="50">
        <v>47059823</v>
      </c>
      <c r="AB461" t="s">
        <v>124</v>
      </c>
      <c r="AC461" s="51">
        <v>365.18333333300001</v>
      </c>
    </row>
    <row r="462" spans="1:29" x14ac:dyDescent="0.25">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Central Valley</v>
      </c>
      <c r="C462" s="4" t="str">
        <f>VLOOKUP(P462,Lookup!$A$1:$E$19,5,0)</f>
        <v>Region 5</v>
      </c>
      <c r="D462" s="4" t="str">
        <f>VLOOKUP(P462,Lookup!$A$1:$B$19,2,0)</f>
        <v>ST</v>
      </c>
      <c r="E462" s="4" t="str">
        <f>IF(AND((Data[[#This Row],[Min Notif Date]]&gt;$G$3),Data[[#This Row],[Min Notif Date]]&lt;$F$3),"Last Week","No")</f>
        <v>No</v>
      </c>
      <c r="F462" s="4" t="str">
        <f>VLOOKUP(MONTH(Data[[#This Row],[Min Notif Date]]),Lookup!$G$1:$H$12,2,0)</f>
        <v>1. Jan</v>
      </c>
      <c r="G462" s="4" t="str">
        <f t="shared" si="7"/>
        <v/>
      </c>
      <c r="H462" s="4" t="str">
        <f>IF(AND(Data[[#This Row],[Min Notif Time]]&gt;6,Data[[#This Row],[Min Notif Time]]&lt;17),"Business Hours","Non-Business Hours")</f>
        <v>Non-Business Hours</v>
      </c>
      <c r="I462" s="4" t="str" cm="1">
        <f t="array" ref="I462">IFERROR(VLOOKUP(Data[[#This Row],[Min Notif Date]],Lookup!$N$1:$P$11,2,0),_xlfn.IFS(VLOOKUP(WEEKDAY(Data[[#This Row],[Min Notif Date]],2),Lookup!$J$1:$L$7,3,0)="Weekend","Weekend",VLOOKUP(WEEKDAY(Data[[#This Row],[Min Notif Date]],2),Lookup!$J$1:$L$7,3,0)="Weekday","Weekday"))</f>
        <v>Weekend</v>
      </c>
      <c r="J462" s="4" t="str">
        <f>VLOOKUP(WEEKDAY(Data[[#This Row],[Min Notif Date]],2),Lookup!$J$1:$K$7,2,0)</f>
        <v>7. Sun</v>
      </c>
      <c r="K462" s="37">
        <f>ROUNDDOWN(Data[[#This Row],[PGE Notified Time]],0)</f>
        <v>45312</v>
      </c>
      <c r="L462" s="4">
        <f>HOUR(Data[[#This Row],[PGE Notified Time]])</f>
        <v>17</v>
      </c>
      <c r="M462">
        <v>103220</v>
      </c>
      <c r="N462">
        <v>9998468051</v>
      </c>
      <c r="O462" t="s">
        <v>117</v>
      </c>
      <c r="P462" t="s">
        <v>152</v>
      </c>
      <c r="Q462" s="44" t="s">
        <v>117</v>
      </c>
      <c r="R462" t="s">
        <v>125</v>
      </c>
      <c r="S462" s="1">
        <v>45312.684166666666</v>
      </c>
      <c r="T462" s="1">
        <v>45312.728194444448</v>
      </c>
      <c r="U462" s="1">
        <v>45312.9375</v>
      </c>
      <c r="V462" t="s">
        <v>120</v>
      </c>
      <c r="W462" t="s">
        <v>121</v>
      </c>
      <c r="X462" t="s">
        <v>153</v>
      </c>
      <c r="Y462" t="s">
        <v>123</v>
      </c>
      <c r="Z462">
        <v>128069963</v>
      </c>
      <c r="AA462" s="50">
        <v>46166433</v>
      </c>
      <c r="AB462" t="s">
        <v>124</v>
      </c>
      <c r="AC462" s="51">
        <v>364.8</v>
      </c>
    </row>
    <row r="463" spans="1:29" x14ac:dyDescent="0.25">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North Coast</v>
      </c>
      <c r="C463" s="4" t="str">
        <f>VLOOKUP(P463,Lookup!$A$1:$E$19,5,0)</f>
        <v>Region 1</v>
      </c>
      <c r="D463" s="4" t="str">
        <f>VLOOKUP(P463,Lookup!$A$1:$B$19,2,0)</f>
        <v>SO</v>
      </c>
      <c r="E463" s="4" t="str">
        <f>IF(AND((Data[[#This Row],[Min Notif Date]]&gt;$G$3),Data[[#This Row],[Min Notif Date]]&lt;$F$3),"Last Week","No")</f>
        <v>No</v>
      </c>
      <c r="F463" s="4" t="str">
        <f>VLOOKUP(MONTH(Data[[#This Row],[Min Notif Date]]),Lookup!$G$1:$H$12,2,0)</f>
        <v>2. Feb</v>
      </c>
      <c r="G463" s="4" t="str">
        <f t="shared" si="7"/>
        <v/>
      </c>
      <c r="H463" s="4" t="str">
        <f>IF(AND(Data[[#This Row],[Min Notif Time]]&gt;6,Data[[#This Row],[Min Notif Time]]&lt;17),"Business Hours","Non-Business Hours")</f>
        <v>Non-Business Hours</v>
      </c>
      <c r="I463" s="4" t="str" cm="1">
        <f t="array" ref="I463">IFERROR(VLOOKUP(Data[[#This Row],[Min Notif Date]],Lookup!$N$1:$P$11,2,0),_xlfn.IFS(VLOOKUP(WEEKDAY(Data[[#This Row],[Min Notif Date]],2),Lookup!$J$1:$L$7,3,0)="Weekend","Weekend",VLOOKUP(WEEKDAY(Data[[#This Row],[Min Notif Date]],2),Lookup!$J$1:$L$7,3,0)="Weekday","Weekday"))</f>
        <v>Weekday</v>
      </c>
      <c r="J463" s="4" t="str">
        <f>VLOOKUP(WEEKDAY(Data[[#This Row],[Min Notif Date]],2),Lookup!$J$1:$K$7,2,0)</f>
        <v>2. Tue</v>
      </c>
      <c r="K463" s="37">
        <f>ROUNDDOWN(Data[[#This Row],[PGE Notified Time]],0)</f>
        <v>45349</v>
      </c>
      <c r="L463" s="4">
        <f>HOUR(Data[[#This Row],[PGE Notified Time]])</f>
        <v>17</v>
      </c>
      <c r="M463">
        <v>104667</v>
      </c>
      <c r="N463" t="s">
        <v>337</v>
      </c>
      <c r="O463" t="s">
        <v>117</v>
      </c>
      <c r="P463" t="s">
        <v>130</v>
      </c>
      <c r="Q463" s="44" t="s">
        <v>117</v>
      </c>
      <c r="R463" t="s">
        <v>125</v>
      </c>
      <c r="S463" s="1">
        <v>45349.6641087963</v>
      </c>
      <c r="T463" s="1">
        <v>45349.725277777776</v>
      </c>
      <c r="U463" s="1">
        <v>45349.916666666664</v>
      </c>
      <c r="V463" t="s">
        <v>120</v>
      </c>
      <c r="W463" t="s">
        <v>121</v>
      </c>
      <c r="X463" t="s">
        <v>185</v>
      </c>
      <c r="Y463" t="s">
        <v>123</v>
      </c>
      <c r="Z463">
        <v>128221589</v>
      </c>
      <c r="AA463" s="50">
        <v>47032807</v>
      </c>
      <c r="AB463" t="s">
        <v>124</v>
      </c>
      <c r="AC463" s="51">
        <v>363.68333333300001</v>
      </c>
    </row>
    <row r="464" spans="1:29" x14ac:dyDescent="0.25">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 s="4" t="str">
        <f>VLOOKUP(P464,Lookup!$A$1:$D$19,4,0)</f>
        <v>Bay Area</v>
      </c>
      <c r="C464" s="4" t="str">
        <f>VLOOKUP(P464,Lookup!$A$1:$E$19,5,0)</f>
        <v>Region 3</v>
      </c>
      <c r="D464" s="4" t="str">
        <f>VLOOKUP(P464,Lookup!$A$1:$B$19,2,0)</f>
        <v>MI</v>
      </c>
      <c r="E464" s="4" t="str">
        <f>IF(AND((Data[[#This Row],[Min Notif Date]]&gt;$G$3),Data[[#This Row],[Min Notif Date]]&lt;$F$3),"Last Week","No")</f>
        <v>No</v>
      </c>
      <c r="F464" s="4" t="str">
        <f>VLOOKUP(MONTH(Data[[#This Row],[Min Notif Date]]),Lookup!$G$1:$H$12,2,0)</f>
        <v>5. May</v>
      </c>
      <c r="G464" s="4" t="str">
        <f t="shared" si="7"/>
        <v/>
      </c>
      <c r="H464" s="4" t="str">
        <f>IF(AND(Data[[#This Row],[Min Notif Time]]&gt;6,Data[[#This Row],[Min Notif Time]]&lt;17),"Business Hours","Non-Business Hours")</f>
        <v>Business Hours</v>
      </c>
      <c r="I464" s="4" t="str" cm="1">
        <f t="array" ref="I464">IFERROR(VLOOKUP(Data[[#This Row],[Min Notif Date]],Lookup!$N$1:$P$11,2,0),_xlfn.IFS(VLOOKUP(WEEKDAY(Data[[#This Row],[Min Notif Date]],2),Lookup!$J$1:$L$7,3,0)="Weekend","Weekend",VLOOKUP(WEEKDAY(Data[[#This Row],[Min Notif Date]],2),Lookup!$J$1:$L$7,3,0)="Weekday","Weekday"))</f>
        <v>Weekday</v>
      </c>
      <c r="J464" s="4" t="str">
        <f>VLOOKUP(WEEKDAY(Data[[#This Row],[Min Notif Date]],2),Lookup!$J$1:$K$7,2,0)</f>
        <v>4. Thu</v>
      </c>
      <c r="K464" s="37">
        <f>ROUNDDOWN(Data[[#This Row],[PGE Notified Time]],0)</f>
        <v>45428</v>
      </c>
      <c r="L464" s="4">
        <f>HOUR(Data[[#This Row],[PGE Notified Time]])</f>
        <v>11</v>
      </c>
      <c r="M464">
        <v>107744</v>
      </c>
      <c r="O464" t="s">
        <v>117</v>
      </c>
      <c r="P464" t="s">
        <v>154</v>
      </c>
      <c r="Q464" s="44" t="s">
        <v>117</v>
      </c>
      <c r="R464" t="s">
        <v>125</v>
      </c>
      <c r="S464" s="1" t="s">
        <v>5</v>
      </c>
      <c r="T464" s="1">
        <v>45428.476793981485</v>
      </c>
      <c r="U464" s="1">
        <v>45428.729166666664</v>
      </c>
      <c r="V464" t="s">
        <v>120</v>
      </c>
      <c r="W464" t="s">
        <v>121</v>
      </c>
      <c r="X464" t="s">
        <v>160</v>
      </c>
      <c r="Y464" t="s">
        <v>123</v>
      </c>
      <c r="Z464">
        <v>128782259</v>
      </c>
      <c r="AA464" s="50">
        <v>47074745</v>
      </c>
      <c r="AB464" t="s">
        <v>124</v>
      </c>
      <c r="AC464" s="51">
        <v>363.41666666700002</v>
      </c>
    </row>
    <row r="465" spans="1:29" x14ac:dyDescent="0.25">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Bay Area</v>
      </c>
      <c r="C465" s="4" t="str">
        <f>VLOOKUP(P465,Lookup!$A$1:$E$19,5,0)</f>
        <v>Region 3</v>
      </c>
      <c r="D465" s="4" t="str">
        <f>VLOOKUP(P465,Lookup!$A$1:$B$19,2,0)</f>
        <v>PN</v>
      </c>
      <c r="E465" s="4" t="str">
        <f>IF(AND((Data[[#This Row],[Min Notif Date]]&gt;$G$3),Data[[#This Row],[Min Notif Date]]&lt;$F$3),"Last Week","No")</f>
        <v>No</v>
      </c>
      <c r="F465" s="4" t="str">
        <f>VLOOKUP(MONTH(Data[[#This Row],[Min Notif Date]]),Lookup!$G$1:$H$12,2,0)</f>
        <v>5. May</v>
      </c>
      <c r="G465" s="4" t="str">
        <f t="shared" si="7"/>
        <v/>
      </c>
      <c r="H465" s="4" t="str">
        <f>IF(AND(Data[[#This Row],[Min Notif Time]]&gt;6,Data[[#This Row],[Min Notif Time]]&lt;17),"Business Hours","Non-Business Hours")</f>
        <v>Business Hours</v>
      </c>
      <c r="I465" s="4" t="str" cm="1">
        <f t="array" ref="I465">IFERROR(VLOOKUP(Data[[#This Row],[Min Notif Date]],Lookup!$N$1:$P$11,2,0),_xlfn.IFS(VLOOKUP(WEEKDAY(Data[[#This Row],[Min Notif Date]],2),Lookup!$J$1:$L$7,3,0)="Weekend","Weekend",VLOOKUP(WEEKDAY(Data[[#This Row],[Min Notif Date]],2),Lookup!$J$1:$L$7,3,0)="Weekday","Weekday"))</f>
        <v>Weekday</v>
      </c>
      <c r="J465" s="4" t="str">
        <f>VLOOKUP(WEEKDAY(Data[[#This Row],[Min Notif Date]],2),Lookup!$J$1:$K$7,2,0)</f>
        <v>2. Tue</v>
      </c>
      <c r="K465" s="37">
        <f>ROUNDDOWN(Data[[#This Row],[PGE Notified Time]],0)</f>
        <v>45440</v>
      </c>
      <c r="L465" s="4">
        <f>HOUR(Data[[#This Row],[PGE Notified Time]])</f>
        <v>12</v>
      </c>
      <c r="M465">
        <v>108184</v>
      </c>
      <c r="O465" t="s">
        <v>117</v>
      </c>
      <c r="P465" t="s">
        <v>165</v>
      </c>
      <c r="Q465" s="44" t="s">
        <v>117</v>
      </c>
      <c r="R465" t="s">
        <v>119</v>
      </c>
      <c r="S465" s="1" t="s">
        <v>5</v>
      </c>
      <c r="T465" s="1">
        <v>45440.518784722219</v>
      </c>
      <c r="U465" s="1">
        <v>45440.771006944444</v>
      </c>
      <c r="V465" t="s">
        <v>120</v>
      </c>
      <c r="W465" t="s">
        <v>121</v>
      </c>
      <c r="X465" t="s">
        <v>192</v>
      </c>
      <c r="Y465" t="s">
        <v>123</v>
      </c>
      <c r="Z465">
        <v>128899201</v>
      </c>
      <c r="AA465" s="50">
        <v>47081890</v>
      </c>
      <c r="AB465" t="s">
        <v>124</v>
      </c>
      <c r="AC465" s="51">
        <v>363.2</v>
      </c>
    </row>
    <row r="466" spans="1:29" x14ac:dyDescent="0.25">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South Bay</v>
      </c>
      <c r="C466" s="4" t="str">
        <f>VLOOKUP(P466,Lookup!$A$1:$E$19,5,0)</f>
        <v>Region 4</v>
      </c>
      <c r="D466" s="4" t="str">
        <f>VLOOKUP(P466,Lookup!$A$1:$B$19,2,0)</f>
        <v>SJ</v>
      </c>
      <c r="E466" s="4" t="str">
        <f>IF(AND((Data[[#This Row],[Min Notif Date]]&gt;$G$3),Data[[#This Row],[Min Notif Date]]&lt;$F$3),"Last Week","No")</f>
        <v>No</v>
      </c>
      <c r="F466" s="4" t="str">
        <f>VLOOKUP(MONTH(Data[[#This Row],[Min Notif Date]]),Lookup!$G$1:$H$12,2,0)</f>
        <v>10. Oct</v>
      </c>
      <c r="G466" s="4" t="str">
        <f t="shared" si="7"/>
        <v/>
      </c>
      <c r="H466" s="4" t="str">
        <f>IF(AND(Data[[#This Row],[Min Notif Time]]&gt;6,Data[[#This Row],[Min Notif Time]]&lt;17),"Business Hours","Non-Business Hours")</f>
        <v>Business Hours</v>
      </c>
      <c r="I466" s="4" t="str" cm="1">
        <f t="array" ref="I466">IFERROR(VLOOKUP(Data[[#This Row],[Min Notif Date]],Lookup!$N$1:$P$11,2,0),_xlfn.IFS(VLOOKUP(WEEKDAY(Data[[#This Row],[Min Notif Date]],2),Lookup!$J$1:$L$7,3,0)="Weekend","Weekend",VLOOKUP(WEEKDAY(Data[[#This Row],[Min Notif Date]],2),Lookup!$J$1:$L$7,3,0)="Weekday","Weekday"))</f>
        <v>Weekday</v>
      </c>
      <c r="J466" s="4" t="str">
        <f>VLOOKUP(WEEKDAY(Data[[#This Row],[Min Notif Date]],2),Lookup!$J$1:$K$7,2,0)</f>
        <v>4. Thu</v>
      </c>
      <c r="K466" s="37">
        <f>ROUNDDOWN(Data[[#This Row],[PGE Notified Time]],0)</f>
        <v>45596</v>
      </c>
      <c r="L466" s="4">
        <f>HOUR(Data[[#This Row],[PGE Notified Time]])</f>
        <v>12</v>
      </c>
      <c r="M466">
        <v>114278</v>
      </c>
      <c r="O466" t="s">
        <v>117</v>
      </c>
      <c r="P466" t="s">
        <v>145</v>
      </c>
      <c r="Q466" s="44" t="s">
        <v>117</v>
      </c>
      <c r="R466" t="s">
        <v>119</v>
      </c>
      <c r="S466" s="1" t="s">
        <v>5</v>
      </c>
      <c r="T466" s="1">
        <v>45596.539872685185</v>
      </c>
      <c r="U466" s="1">
        <v>45596.791863425926</v>
      </c>
      <c r="V466" t="s">
        <v>120</v>
      </c>
      <c r="W466" t="s">
        <v>121</v>
      </c>
      <c r="X466" t="s">
        <v>146</v>
      </c>
      <c r="Y466" t="s">
        <v>123</v>
      </c>
      <c r="AA466" s="50"/>
      <c r="AB466" t="s">
        <v>124</v>
      </c>
      <c r="AC466" s="51">
        <v>362.866666667</v>
      </c>
    </row>
    <row r="467" spans="1:29" x14ac:dyDescent="0.25">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Bay Area</v>
      </c>
      <c r="C467" s="4" t="str">
        <f>VLOOKUP(P467,Lookup!$A$1:$E$19,5,0)</f>
        <v>Region 3</v>
      </c>
      <c r="D467" s="4" t="str">
        <f>VLOOKUP(P467,Lookup!$A$1:$B$19,2,0)</f>
        <v>SF</v>
      </c>
      <c r="E467" s="4" t="str">
        <f>IF(AND((Data[[#This Row],[Min Notif Date]]&gt;$G$3),Data[[#This Row],[Min Notif Date]]&lt;$F$3),"Last Week","No")</f>
        <v>No</v>
      </c>
      <c r="F467" s="4" t="str">
        <f>VLOOKUP(MONTH(Data[[#This Row],[Min Notif Date]]),Lookup!$G$1:$H$12,2,0)</f>
        <v>3. Mar</v>
      </c>
      <c r="G467" s="4" t="str">
        <f t="shared" si="7"/>
        <v/>
      </c>
      <c r="H467" s="4" t="str">
        <f>IF(AND(Data[[#This Row],[Min Notif Time]]&gt;6,Data[[#This Row],[Min Notif Time]]&lt;17),"Business Hours","Non-Business Hours")</f>
        <v>Business Hours</v>
      </c>
      <c r="I467" s="4" t="str" cm="1">
        <f t="array" ref="I467">IFERROR(VLOOKUP(Data[[#This Row],[Min Notif Date]],Lookup!$N$1:$P$11,2,0),_xlfn.IFS(VLOOKUP(WEEKDAY(Data[[#This Row],[Min Notif Date]],2),Lookup!$J$1:$L$7,3,0)="Weekend","Weekend",VLOOKUP(WEEKDAY(Data[[#This Row],[Min Notif Date]],2),Lookup!$J$1:$L$7,3,0)="Weekday","Weekday"))</f>
        <v>Weekday</v>
      </c>
      <c r="J467" s="4" t="str">
        <f>VLOOKUP(WEEKDAY(Data[[#This Row],[Min Notif Date]],2),Lookup!$J$1:$K$7,2,0)</f>
        <v>1. Mon</v>
      </c>
      <c r="K467" s="37">
        <f>ROUNDDOWN(Data[[#This Row],[PGE Notified Time]],0)</f>
        <v>45362</v>
      </c>
      <c r="L467" s="4">
        <f>HOUR(Data[[#This Row],[PGE Notified Time]])</f>
        <v>11</v>
      </c>
      <c r="M467">
        <v>105131</v>
      </c>
      <c r="O467" t="s">
        <v>117</v>
      </c>
      <c r="P467" t="s">
        <v>128</v>
      </c>
      <c r="Q467" s="44" t="s">
        <v>117</v>
      </c>
      <c r="R467" t="s">
        <v>125</v>
      </c>
      <c r="S467" s="1" t="s">
        <v>5</v>
      </c>
      <c r="T467" s="1">
        <v>45362.478831018518</v>
      </c>
      <c r="U467" s="1">
        <v>45362.730787037035</v>
      </c>
      <c r="V467" t="s">
        <v>120</v>
      </c>
      <c r="W467" t="s">
        <v>121</v>
      </c>
      <c r="X467" t="s">
        <v>129</v>
      </c>
      <c r="Y467" t="s">
        <v>123</v>
      </c>
      <c r="Z467">
        <v>128271473</v>
      </c>
      <c r="AA467" s="50">
        <v>47036581</v>
      </c>
      <c r="AB467" t="s">
        <v>124</v>
      </c>
      <c r="AC467" s="51">
        <v>362.81666666699999</v>
      </c>
    </row>
    <row r="468" spans="1:29" x14ac:dyDescent="0.25">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South Bay</v>
      </c>
      <c r="C468" s="4" t="str">
        <f>VLOOKUP(P468,Lookup!$A$1:$E$19,5,0)</f>
        <v>Region 4</v>
      </c>
      <c r="D468" s="4" t="str">
        <f>VLOOKUP(P468,Lookup!$A$1:$B$19,2,0)</f>
        <v>DA</v>
      </c>
      <c r="E468" s="4" t="str">
        <f>IF(AND((Data[[#This Row],[Min Notif Date]]&gt;$G$3),Data[[#This Row],[Min Notif Date]]&lt;$F$3),"Last Week","No")</f>
        <v>No</v>
      </c>
      <c r="F468" s="4" t="str">
        <f>VLOOKUP(MONTH(Data[[#This Row],[Min Notif Date]]),Lookup!$G$1:$H$12,2,0)</f>
        <v>1. Jan</v>
      </c>
      <c r="G468" s="4" t="str">
        <f t="shared" si="7"/>
        <v/>
      </c>
      <c r="H468" s="4" t="str">
        <f>IF(AND(Data[[#This Row],[Min Notif Time]]&gt;6,Data[[#This Row],[Min Notif Time]]&lt;17),"Business Hours","Non-Business Hours")</f>
        <v>Business Hours</v>
      </c>
      <c r="I468" s="4" t="str" cm="1">
        <f t="array" ref="I468">IFERROR(VLOOKUP(Data[[#This Row],[Min Notif Date]],Lookup!$N$1:$P$11,2,0),_xlfn.IFS(VLOOKUP(WEEKDAY(Data[[#This Row],[Min Notif Date]],2),Lookup!$J$1:$L$7,3,0)="Weekend","Weekend",VLOOKUP(WEEKDAY(Data[[#This Row],[Min Notif Date]],2),Lookup!$J$1:$L$7,3,0)="Weekday","Weekday"))</f>
        <v>Weekday</v>
      </c>
      <c r="J468" s="4" t="str">
        <f>VLOOKUP(WEEKDAY(Data[[#This Row],[Min Notif Date]],2),Lookup!$J$1:$K$7,2,0)</f>
        <v>2. Tue</v>
      </c>
      <c r="K468" s="37">
        <f>ROUNDDOWN(Data[[#This Row],[PGE Notified Time]],0)</f>
        <v>45321</v>
      </c>
      <c r="L468" s="4">
        <f>HOUR(Data[[#This Row],[PGE Notified Time]])</f>
        <v>15</v>
      </c>
      <c r="M468">
        <v>103537</v>
      </c>
      <c r="O468" t="s">
        <v>117</v>
      </c>
      <c r="P468" t="s">
        <v>163</v>
      </c>
      <c r="Q468" s="44" t="s">
        <v>117</v>
      </c>
      <c r="R468" t="s">
        <v>125</v>
      </c>
      <c r="S468" s="1" t="s">
        <v>5</v>
      </c>
      <c r="T468" s="1">
        <v>45321.636724537035</v>
      </c>
      <c r="U468" s="1">
        <v>45321.888449074075</v>
      </c>
      <c r="V468" t="s">
        <v>120</v>
      </c>
      <c r="W468" t="s">
        <v>121</v>
      </c>
      <c r="X468" t="s">
        <v>241</v>
      </c>
      <c r="Y468" t="s">
        <v>123</v>
      </c>
      <c r="Z468">
        <v>128113513</v>
      </c>
      <c r="AA468" s="50">
        <v>46175156</v>
      </c>
      <c r="AB468" t="s">
        <v>124</v>
      </c>
      <c r="AC468" s="51">
        <v>362.48333333300002</v>
      </c>
    </row>
    <row r="469" spans="1:29" x14ac:dyDescent="0.25">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Bay Area</v>
      </c>
      <c r="C469" s="4" t="str">
        <f>VLOOKUP(P469,Lookup!$A$1:$E$19,5,0)</f>
        <v>Region 3</v>
      </c>
      <c r="D469" s="4" t="str">
        <f>VLOOKUP(P469,Lookup!$A$1:$B$19,2,0)</f>
        <v>EB</v>
      </c>
      <c r="E469" s="4" t="str">
        <f>IF(AND((Data[[#This Row],[Min Notif Date]]&gt;$G$3),Data[[#This Row],[Min Notif Date]]&lt;$F$3),"Last Week","No")</f>
        <v>No</v>
      </c>
      <c r="F469" s="4" t="str">
        <f>VLOOKUP(MONTH(Data[[#This Row],[Min Notif Date]]),Lookup!$G$1:$H$12,2,0)</f>
        <v>8. Aug</v>
      </c>
      <c r="G469" s="4" t="str">
        <f t="shared" si="7"/>
        <v/>
      </c>
      <c r="H469" s="4" t="str">
        <f>IF(AND(Data[[#This Row],[Min Notif Time]]&gt;6,Data[[#This Row],[Min Notif Time]]&lt;17),"Business Hours","Non-Business Hours")</f>
        <v>Business Hours</v>
      </c>
      <c r="I469" s="4" t="str" cm="1">
        <f t="array" ref="I469">IFERROR(VLOOKUP(Data[[#This Row],[Min Notif Date]],Lookup!$N$1:$P$11,2,0),_xlfn.IFS(VLOOKUP(WEEKDAY(Data[[#This Row],[Min Notif Date]],2),Lookup!$J$1:$L$7,3,0)="Weekend","Weekend",VLOOKUP(WEEKDAY(Data[[#This Row],[Min Notif Date]],2),Lookup!$J$1:$L$7,3,0)="Weekday","Weekday"))</f>
        <v>Weekday</v>
      </c>
      <c r="J469" s="4" t="str">
        <f>VLOOKUP(WEEKDAY(Data[[#This Row],[Min Notif Date]],2),Lookup!$J$1:$K$7,2,0)</f>
        <v>3. Wed</v>
      </c>
      <c r="K469" s="37">
        <f>ROUNDDOWN(Data[[#This Row],[PGE Notified Time]],0)</f>
        <v>45525</v>
      </c>
      <c r="L469" s="4">
        <f>HOUR(Data[[#This Row],[PGE Notified Time]])</f>
        <v>12</v>
      </c>
      <c r="M469">
        <v>111623</v>
      </c>
      <c r="N469" t="s">
        <v>338</v>
      </c>
      <c r="O469" t="s">
        <v>117</v>
      </c>
      <c r="P469" t="s">
        <v>118</v>
      </c>
      <c r="Q469" s="44" t="s">
        <v>117</v>
      </c>
      <c r="R469" t="s">
        <v>125</v>
      </c>
      <c r="S469" s="1">
        <v>45525.529988425929</v>
      </c>
      <c r="T469" s="1">
        <v>45525.531180555554</v>
      </c>
      <c r="U469" s="1">
        <v>45525.781493055554</v>
      </c>
      <c r="V469" t="s">
        <v>120</v>
      </c>
      <c r="W469" t="s">
        <v>121</v>
      </c>
      <c r="X469" t="s">
        <v>144</v>
      </c>
      <c r="Y469" t="s">
        <v>123</v>
      </c>
      <c r="Z469">
        <v>129418043</v>
      </c>
      <c r="AA469" s="50">
        <v>47125932</v>
      </c>
      <c r="AB469" t="s">
        <v>124</v>
      </c>
      <c r="AC469" s="51">
        <v>362.16666666700002</v>
      </c>
    </row>
    <row r="470" spans="1:29" x14ac:dyDescent="0.25">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North Valley</v>
      </c>
      <c r="C470" s="4" t="str">
        <f>VLOOKUP(P470,Lookup!$A$1:$E$19,5,0)</f>
        <v>Region 2</v>
      </c>
      <c r="D470" s="4" t="str">
        <f>VLOOKUP(P470,Lookup!$A$1:$B$19,2,0)</f>
        <v>SA</v>
      </c>
      <c r="E470" s="4" t="str">
        <f>IF(AND((Data[[#This Row],[Min Notif Date]]&gt;$G$3),Data[[#This Row],[Min Notif Date]]&lt;$F$3),"Last Week","No")</f>
        <v>No</v>
      </c>
      <c r="F470" s="4" t="str">
        <f>VLOOKUP(MONTH(Data[[#This Row],[Min Notif Date]]),Lookup!$G$1:$H$12,2,0)</f>
        <v>1. Jan</v>
      </c>
      <c r="G470" s="4" t="str">
        <f t="shared" si="7"/>
        <v/>
      </c>
      <c r="H470" s="4" t="str">
        <f>IF(AND(Data[[#This Row],[Min Notif Time]]&gt;6,Data[[#This Row],[Min Notif Time]]&lt;17),"Business Hours","Non-Business Hours")</f>
        <v>Business Hours</v>
      </c>
      <c r="I470" s="4" t="str" cm="1">
        <f t="array" ref="I470">IFERROR(VLOOKUP(Data[[#This Row],[Min Notif Date]],Lookup!$N$1:$P$11,2,0),_xlfn.IFS(VLOOKUP(WEEKDAY(Data[[#This Row],[Min Notif Date]],2),Lookup!$J$1:$L$7,3,0)="Weekend","Weekend",VLOOKUP(WEEKDAY(Data[[#This Row],[Min Notif Date]],2),Lookup!$J$1:$L$7,3,0)="Weekday","Weekday"))</f>
        <v>Weekday</v>
      </c>
      <c r="J470" s="4" t="str">
        <f>VLOOKUP(WEEKDAY(Data[[#This Row],[Min Notif Date]],2),Lookup!$J$1:$K$7,2,0)</f>
        <v>1. Mon</v>
      </c>
      <c r="K470" s="37">
        <f>ROUNDDOWN(Data[[#This Row],[PGE Notified Time]],0)</f>
        <v>45320</v>
      </c>
      <c r="L470" s="4">
        <f>HOUR(Data[[#This Row],[PGE Notified Time]])</f>
        <v>15</v>
      </c>
      <c r="M470">
        <v>103494</v>
      </c>
      <c r="O470" t="s">
        <v>117</v>
      </c>
      <c r="P470" t="s">
        <v>175</v>
      </c>
      <c r="Q470" s="44" t="s">
        <v>117</v>
      </c>
      <c r="R470" t="s">
        <v>119</v>
      </c>
      <c r="S470" s="1" t="s">
        <v>5</v>
      </c>
      <c r="T470" s="1">
        <v>45320.65520833333</v>
      </c>
      <c r="U470" s="1">
        <v>45320.90625</v>
      </c>
      <c r="V470" t="s">
        <v>120</v>
      </c>
      <c r="W470" t="s">
        <v>121</v>
      </c>
      <c r="X470" t="s">
        <v>277</v>
      </c>
      <c r="Y470" t="s">
        <v>123</v>
      </c>
      <c r="AA470" s="50"/>
      <c r="AB470" t="s">
        <v>124</v>
      </c>
      <c r="AC470" s="51">
        <v>361.5</v>
      </c>
    </row>
    <row r="471" spans="1:29" x14ac:dyDescent="0.25">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North Valley</v>
      </c>
      <c r="C471" s="4" t="str">
        <f>VLOOKUP(P471,Lookup!$A$1:$E$19,5,0)</f>
        <v>Region 2</v>
      </c>
      <c r="D471" s="4" t="str">
        <f>VLOOKUP(P471,Lookup!$A$1:$B$19,2,0)</f>
        <v>SA</v>
      </c>
      <c r="E471" s="4" t="str">
        <f>IF(AND((Data[[#This Row],[Min Notif Date]]&gt;$G$3),Data[[#This Row],[Min Notif Date]]&lt;$F$3),"Last Week","No")</f>
        <v>No</v>
      </c>
      <c r="F471" s="4" t="str">
        <f>VLOOKUP(MONTH(Data[[#This Row],[Min Notif Date]]),Lookup!$G$1:$H$12,2,0)</f>
        <v>2. Feb</v>
      </c>
      <c r="G471" s="4" t="str">
        <f t="shared" si="7"/>
        <v/>
      </c>
      <c r="H471" s="4" t="str">
        <f>IF(AND(Data[[#This Row],[Min Notif Time]]&gt;6,Data[[#This Row],[Min Notif Time]]&lt;17),"Business Hours","Non-Business Hours")</f>
        <v>Business Hours</v>
      </c>
      <c r="I471" s="4" t="str" cm="1">
        <f t="array" ref="I471">IFERROR(VLOOKUP(Data[[#This Row],[Min Notif Date]],Lookup!$N$1:$P$11,2,0),_xlfn.IFS(VLOOKUP(WEEKDAY(Data[[#This Row],[Min Notif Date]],2),Lookup!$J$1:$L$7,3,0)="Weekend","Weekend",VLOOKUP(WEEKDAY(Data[[#This Row],[Min Notif Date]],2),Lookup!$J$1:$L$7,3,0)="Weekday","Weekday"))</f>
        <v>Weekday</v>
      </c>
      <c r="J471" s="4" t="str">
        <f>VLOOKUP(WEEKDAY(Data[[#This Row],[Min Notif Date]],2),Lookup!$J$1:$K$7,2,0)</f>
        <v>2. Tue</v>
      </c>
      <c r="K471" s="37">
        <f>ROUNDDOWN(Data[[#This Row],[PGE Notified Time]],0)</f>
        <v>45335</v>
      </c>
      <c r="L471" s="4">
        <f>HOUR(Data[[#This Row],[PGE Notified Time]])</f>
        <v>7</v>
      </c>
      <c r="M471">
        <v>104088</v>
      </c>
      <c r="N471" t="s">
        <v>339</v>
      </c>
      <c r="O471" t="s">
        <v>117</v>
      </c>
      <c r="P471" t="s">
        <v>175</v>
      </c>
      <c r="Q471" s="44" t="s">
        <v>117</v>
      </c>
      <c r="R471" t="s">
        <v>125</v>
      </c>
      <c r="S471" s="1">
        <v>45335.30164351852</v>
      </c>
      <c r="T471" s="1">
        <v>45335.318576388891</v>
      </c>
      <c r="U471" s="1">
        <v>45335.552604166667</v>
      </c>
      <c r="V471" t="s">
        <v>120</v>
      </c>
      <c r="W471" t="s">
        <v>121</v>
      </c>
      <c r="X471" t="s">
        <v>176</v>
      </c>
      <c r="Y471" t="s">
        <v>123</v>
      </c>
      <c r="Z471">
        <v>128168456</v>
      </c>
      <c r="AA471" s="50">
        <v>47030175</v>
      </c>
      <c r="AB471" t="s">
        <v>124</v>
      </c>
      <c r="AC471" s="51">
        <v>361.383333333</v>
      </c>
    </row>
    <row r="472" spans="1:29" x14ac:dyDescent="0.25">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Bay Area</v>
      </c>
      <c r="C472" s="4" t="str">
        <f>VLOOKUP(P472,Lookup!$A$1:$E$19,5,0)</f>
        <v>Region 3</v>
      </c>
      <c r="D472" s="4" t="str">
        <f>VLOOKUP(P472,Lookup!$A$1:$B$19,2,0)</f>
        <v>EB</v>
      </c>
      <c r="E472" s="4" t="str">
        <f>IF(AND((Data[[#This Row],[Min Notif Date]]&gt;$G$3),Data[[#This Row],[Min Notif Date]]&lt;$F$3),"Last Week","No")</f>
        <v>No</v>
      </c>
      <c r="F472" s="4" t="str">
        <f>VLOOKUP(MONTH(Data[[#This Row],[Min Notif Date]]),Lookup!$G$1:$H$12,2,0)</f>
        <v>2. Feb</v>
      </c>
      <c r="G472" s="4" t="str">
        <f t="shared" si="7"/>
        <v/>
      </c>
      <c r="H472" s="4" t="str">
        <f>IF(AND(Data[[#This Row],[Min Notif Time]]&gt;6,Data[[#This Row],[Min Notif Time]]&lt;17),"Business Hours","Non-Business Hours")</f>
        <v>Business Hours</v>
      </c>
      <c r="I472" s="4" t="str" cm="1">
        <f t="array" ref="I472">IFERROR(VLOOKUP(Data[[#This Row],[Min Notif Date]],Lookup!$N$1:$P$11,2,0),_xlfn.IFS(VLOOKUP(WEEKDAY(Data[[#This Row],[Min Notif Date]],2),Lookup!$J$1:$L$7,3,0)="Weekend","Weekend",VLOOKUP(WEEKDAY(Data[[#This Row],[Min Notif Date]],2),Lookup!$J$1:$L$7,3,0)="Weekday","Weekday"))</f>
        <v>Weekday</v>
      </c>
      <c r="J472" s="4" t="str">
        <f>VLOOKUP(WEEKDAY(Data[[#This Row],[Min Notif Date]],2),Lookup!$J$1:$K$7,2,0)</f>
        <v>1. Mon</v>
      </c>
      <c r="K472" s="37">
        <f>ROUNDDOWN(Data[[#This Row],[PGE Notified Time]],0)</f>
        <v>45334</v>
      </c>
      <c r="L472" s="4">
        <f>HOUR(Data[[#This Row],[PGE Notified Time]])</f>
        <v>13</v>
      </c>
      <c r="M472">
        <v>104067</v>
      </c>
      <c r="O472" t="s">
        <v>117</v>
      </c>
      <c r="P472" t="s">
        <v>118</v>
      </c>
      <c r="Q472" s="44" t="s">
        <v>117</v>
      </c>
      <c r="R472" t="s">
        <v>119</v>
      </c>
      <c r="S472" s="1" t="s">
        <v>5</v>
      </c>
      <c r="T472" s="1">
        <v>45334.578993055555</v>
      </c>
      <c r="U472" s="1">
        <v>45334.829861111109</v>
      </c>
      <c r="V472" t="s">
        <v>120</v>
      </c>
      <c r="W472" t="s">
        <v>121</v>
      </c>
      <c r="X472" t="s">
        <v>188</v>
      </c>
      <c r="Y472" t="s">
        <v>123</v>
      </c>
      <c r="Z472">
        <v>128167708</v>
      </c>
      <c r="AA472" s="50">
        <v>35531367</v>
      </c>
      <c r="AB472" t="s">
        <v>124</v>
      </c>
      <c r="AC472" s="51">
        <v>361.25</v>
      </c>
    </row>
    <row r="473" spans="1:29" x14ac:dyDescent="0.25">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 s="4" t="str">
        <f>VLOOKUP(P473,Lookup!$A$1:$D$19,4,0)</f>
        <v>North Coast</v>
      </c>
      <c r="C473" s="4" t="str">
        <f>VLOOKUP(P473,Lookup!$A$1:$E$19,5,0)</f>
        <v>Region 1</v>
      </c>
      <c r="D473" s="4" t="str">
        <f>VLOOKUP(P473,Lookup!$A$1:$B$19,2,0)</f>
        <v>NB</v>
      </c>
      <c r="E473" s="4" t="str">
        <f>IF(AND((Data[[#This Row],[Min Notif Date]]&gt;$G$3),Data[[#This Row],[Min Notif Date]]&lt;$F$3),"Last Week","No")</f>
        <v>No</v>
      </c>
      <c r="F473" s="4" t="str">
        <f>VLOOKUP(MONTH(Data[[#This Row],[Min Notif Date]]),Lookup!$G$1:$H$12,2,0)</f>
        <v>1. Jan</v>
      </c>
      <c r="G473" s="4" t="str">
        <f t="shared" si="7"/>
        <v/>
      </c>
      <c r="H473" s="4" t="str">
        <f>IF(AND(Data[[#This Row],[Min Notif Time]]&gt;6,Data[[#This Row],[Min Notif Time]]&lt;17),"Business Hours","Non-Business Hours")</f>
        <v>Business Hours</v>
      </c>
      <c r="I473" s="4" t="str" cm="1">
        <f t="array" ref="I473">IFERROR(VLOOKUP(Data[[#This Row],[Min Notif Date]],Lookup!$N$1:$P$11,2,0),_xlfn.IFS(VLOOKUP(WEEKDAY(Data[[#This Row],[Min Notif Date]],2),Lookup!$J$1:$L$7,3,0)="Weekend","Weekend",VLOOKUP(WEEKDAY(Data[[#This Row],[Min Notif Date]],2),Lookup!$J$1:$L$7,3,0)="Weekday","Weekday"))</f>
        <v>Weekend</v>
      </c>
      <c r="J473" s="4" t="str">
        <f>VLOOKUP(WEEKDAY(Data[[#This Row],[Min Notif Date]],2),Lookup!$J$1:$K$7,2,0)</f>
        <v>7. Sun</v>
      </c>
      <c r="K473" s="37">
        <f>ROUNDDOWN(Data[[#This Row],[PGE Notified Time]],0)</f>
        <v>45305</v>
      </c>
      <c r="L473" s="4">
        <f>HOUR(Data[[#This Row],[PGE Notified Time]])</f>
        <v>11</v>
      </c>
      <c r="M473">
        <v>102955</v>
      </c>
      <c r="N473">
        <v>4051665133</v>
      </c>
      <c r="O473" t="s">
        <v>117</v>
      </c>
      <c r="P473" t="s">
        <v>126</v>
      </c>
      <c r="Q473" s="44" t="s">
        <v>117</v>
      </c>
      <c r="R473" t="s">
        <v>119</v>
      </c>
      <c r="S473" s="1">
        <v>45305.446817129632</v>
      </c>
      <c r="T473" s="1">
        <v>45305.476736111108</v>
      </c>
      <c r="U473" s="1">
        <v>45305.697222222225</v>
      </c>
      <c r="V473" t="s">
        <v>120</v>
      </c>
      <c r="W473" t="s">
        <v>121</v>
      </c>
      <c r="X473" t="s">
        <v>252</v>
      </c>
      <c r="Y473" t="s">
        <v>123</v>
      </c>
      <c r="Z473">
        <v>128042020</v>
      </c>
      <c r="AA473" s="50">
        <v>46153484</v>
      </c>
      <c r="AB473" t="s">
        <v>124</v>
      </c>
      <c r="AC473" s="51">
        <v>360.58333333299998</v>
      </c>
    </row>
    <row r="474" spans="1:29" x14ac:dyDescent="0.25">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North Coast</v>
      </c>
      <c r="C474" s="4" t="str">
        <f>VLOOKUP(P474,Lookup!$A$1:$E$19,5,0)</f>
        <v>Region 1</v>
      </c>
      <c r="D474" s="4" t="str">
        <f>VLOOKUP(P474,Lookup!$A$1:$B$19,2,0)</f>
        <v>SO</v>
      </c>
      <c r="E474" s="4" t="str">
        <f>IF(AND((Data[[#This Row],[Min Notif Date]]&gt;$G$3),Data[[#This Row],[Min Notif Date]]&lt;$F$3),"Last Week","No")</f>
        <v>No</v>
      </c>
      <c r="F474" s="4" t="str">
        <f>VLOOKUP(MONTH(Data[[#This Row],[Min Notif Date]]),Lookup!$G$1:$H$12,2,0)</f>
        <v>9. Sep</v>
      </c>
      <c r="G474" s="4" t="str">
        <f t="shared" si="7"/>
        <v/>
      </c>
      <c r="H474" s="4" t="str">
        <f>IF(AND(Data[[#This Row],[Min Notif Time]]&gt;6,Data[[#This Row],[Min Notif Time]]&lt;17),"Business Hours","Non-Business Hours")</f>
        <v>Non-Business Hours</v>
      </c>
      <c r="I474" s="4" t="str" cm="1">
        <f t="array" ref="I474">IFERROR(VLOOKUP(Data[[#This Row],[Min Notif Date]],Lookup!$N$1:$P$11,2,0),_xlfn.IFS(VLOOKUP(WEEKDAY(Data[[#This Row],[Min Notif Date]],2),Lookup!$J$1:$L$7,3,0)="Weekend","Weekend",VLOOKUP(WEEKDAY(Data[[#This Row],[Min Notif Date]],2),Lookup!$J$1:$L$7,3,0)="Weekday","Weekday"))</f>
        <v>Weekday</v>
      </c>
      <c r="J474" s="4" t="str">
        <f>VLOOKUP(WEEKDAY(Data[[#This Row],[Min Notif Date]],2),Lookup!$J$1:$K$7,2,0)</f>
        <v>5. Fri</v>
      </c>
      <c r="K474" s="37">
        <f>ROUNDDOWN(Data[[#This Row],[PGE Notified Time]],0)</f>
        <v>45548</v>
      </c>
      <c r="L474" s="4">
        <f>HOUR(Data[[#This Row],[PGE Notified Time]])</f>
        <v>19</v>
      </c>
      <c r="M474">
        <v>112558</v>
      </c>
      <c r="N474">
        <v>3904801932</v>
      </c>
      <c r="O474" t="s">
        <v>117</v>
      </c>
      <c r="P474" t="s">
        <v>130</v>
      </c>
      <c r="Q474" s="44" t="s">
        <v>117</v>
      </c>
      <c r="R474" t="s">
        <v>119</v>
      </c>
      <c r="S474" s="1">
        <v>45548.750173611108</v>
      </c>
      <c r="T474" s="1">
        <v>45548.79215277778</v>
      </c>
      <c r="U474" s="1">
        <v>45549</v>
      </c>
      <c r="V474" t="s">
        <v>120</v>
      </c>
      <c r="W474" t="s">
        <v>121</v>
      </c>
      <c r="X474" t="s">
        <v>158</v>
      </c>
      <c r="Y474" t="s">
        <v>123</v>
      </c>
      <c r="Z474">
        <v>129532680</v>
      </c>
      <c r="AA474" s="50">
        <v>47133476</v>
      </c>
      <c r="AB474" t="s">
        <v>124</v>
      </c>
      <c r="AC474" s="51">
        <v>359.75</v>
      </c>
    </row>
    <row r="475" spans="1:29" x14ac:dyDescent="0.25">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 s="4" t="str">
        <f>VLOOKUP(P475,Lookup!$A$1:$D$19,4,0)</f>
        <v>Bay Area</v>
      </c>
      <c r="C475" s="4" t="str">
        <f>VLOOKUP(P475,Lookup!$A$1:$E$19,5,0)</f>
        <v>Region 3</v>
      </c>
      <c r="D475" s="4" t="str">
        <f>VLOOKUP(P475,Lookup!$A$1:$B$19,2,0)</f>
        <v>PN</v>
      </c>
      <c r="E475" s="4" t="str">
        <f>IF(AND((Data[[#This Row],[Min Notif Date]]&gt;$G$3),Data[[#This Row],[Min Notif Date]]&lt;$F$3),"Last Week","No")</f>
        <v>No</v>
      </c>
      <c r="F475" s="4" t="str">
        <f>VLOOKUP(MONTH(Data[[#This Row],[Min Notif Date]]),Lookup!$G$1:$H$12,2,0)</f>
        <v>7. Jul</v>
      </c>
      <c r="G475" s="4" t="str">
        <f t="shared" si="7"/>
        <v/>
      </c>
      <c r="H475" s="4" t="str">
        <f>IF(AND(Data[[#This Row],[Min Notif Time]]&gt;6,Data[[#This Row],[Min Notif Time]]&lt;17),"Business Hours","Non-Business Hours")</f>
        <v>Business Hours</v>
      </c>
      <c r="I475" s="4" t="str" cm="1">
        <f t="array" ref="I475">IFERROR(VLOOKUP(Data[[#This Row],[Min Notif Date]],Lookup!$N$1:$P$11,2,0),_xlfn.IFS(VLOOKUP(WEEKDAY(Data[[#This Row],[Min Notif Date]],2),Lookup!$J$1:$L$7,3,0)="Weekend","Weekend",VLOOKUP(WEEKDAY(Data[[#This Row],[Min Notif Date]],2),Lookup!$J$1:$L$7,3,0)="Weekday","Weekday"))</f>
        <v>Weekday</v>
      </c>
      <c r="J475" s="4" t="str">
        <f>VLOOKUP(WEEKDAY(Data[[#This Row],[Min Notif Date]],2),Lookup!$J$1:$K$7,2,0)</f>
        <v>3. Wed</v>
      </c>
      <c r="K475" s="37">
        <f>ROUNDDOWN(Data[[#This Row],[PGE Notified Time]],0)</f>
        <v>45490</v>
      </c>
      <c r="L475" s="4">
        <f>HOUR(Data[[#This Row],[PGE Notified Time]])</f>
        <v>11</v>
      </c>
      <c r="M475">
        <v>110278</v>
      </c>
      <c r="O475" t="s">
        <v>117</v>
      </c>
      <c r="P475" t="s">
        <v>165</v>
      </c>
      <c r="Q475" s="44" t="s">
        <v>117</v>
      </c>
      <c r="R475" t="s">
        <v>119</v>
      </c>
      <c r="S475" s="1" t="s">
        <v>5</v>
      </c>
      <c r="T475" s="1">
        <v>45490.47351851852</v>
      </c>
      <c r="U475" s="1">
        <v>45490.722488425927</v>
      </c>
      <c r="V475" t="s">
        <v>120</v>
      </c>
      <c r="W475" t="s">
        <v>121</v>
      </c>
      <c r="X475" t="s">
        <v>192</v>
      </c>
      <c r="Y475" t="s">
        <v>123</v>
      </c>
      <c r="AA475" s="50"/>
      <c r="AB475" t="s">
        <v>124</v>
      </c>
      <c r="AC475" s="51">
        <v>358.51666666699998</v>
      </c>
    </row>
    <row r="476" spans="1:29" x14ac:dyDescent="0.25">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 s="4" t="str">
        <f>VLOOKUP(P476,Lookup!$A$1:$D$19,4,0)</f>
        <v>South Bay</v>
      </c>
      <c r="C476" s="4" t="str">
        <f>VLOOKUP(P476,Lookup!$A$1:$E$19,5,0)</f>
        <v>Region 4</v>
      </c>
      <c r="D476" s="4" t="str">
        <f>VLOOKUP(P476,Lookup!$A$1:$B$19,2,0)</f>
        <v>SJ</v>
      </c>
      <c r="E476" s="4" t="str">
        <f>IF(AND((Data[[#This Row],[Min Notif Date]]&gt;$G$3),Data[[#This Row],[Min Notif Date]]&lt;$F$3),"Last Week","No")</f>
        <v>No</v>
      </c>
      <c r="F476" s="4" t="str">
        <f>VLOOKUP(MONTH(Data[[#This Row],[Min Notif Date]]),Lookup!$G$1:$H$12,2,0)</f>
        <v>9. Sep</v>
      </c>
      <c r="G476" s="4" t="str">
        <f t="shared" si="7"/>
        <v/>
      </c>
      <c r="H476" s="4" t="str">
        <f>IF(AND(Data[[#This Row],[Min Notif Time]]&gt;6,Data[[#This Row],[Min Notif Time]]&lt;17),"Business Hours","Non-Business Hours")</f>
        <v>Business Hours</v>
      </c>
      <c r="I476" s="4" t="str" cm="1">
        <f t="array" ref="I476">IFERROR(VLOOKUP(Data[[#This Row],[Min Notif Date]],Lookup!$N$1:$P$11,2,0),_xlfn.IFS(VLOOKUP(WEEKDAY(Data[[#This Row],[Min Notif Date]],2),Lookup!$J$1:$L$7,3,0)="Weekend","Weekend",VLOOKUP(WEEKDAY(Data[[#This Row],[Min Notif Date]],2),Lookup!$J$1:$L$7,3,0)="Weekday","Weekday"))</f>
        <v>Weekday</v>
      </c>
      <c r="J476" s="4" t="str">
        <f>VLOOKUP(WEEKDAY(Data[[#This Row],[Min Notif Date]],2),Lookup!$J$1:$K$7,2,0)</f>
        <v>2. Tue</v>
      </c>
      <c r="K476" s="37">
        <f>ROUNDDOWN(Data[[#This Row],[PGE Notified Time]],0)</f>
        <v>45538</v>
      </c>
      <c r="L476" s="4">
        <f>HOUR(Data[[#This Row],[PGE Notified Time]])</f>
        <v>13</v>
      </c>
      <c r="M476">
        <v>112125</v>
      </c>
      <c r="O476" t="s">
        <v>117</v>
      </c>
      <c r="P476" t="s">
        <v>145</v>
      </c>
      <c r="Q476" s="44" t="s">
        <v>117</v>
      </c>
      <c r="R476" t="s">
        <v>125</v>
      </c>
      <c r="S476" s="1" t="s">
        <v>5</v>
      </c>
      <c r="T476" s="1">
        <v>45538.564236111109</v>
      </c>
      <c r="U476" s="1">
        <v>45538.812893518516</v>
      </c>
      <c r="V476" t="s">
        <v>120</v>
      </c>
      <c r="W476" t="s">
        <v>121</v>
      </c>
      <c r="X476" t="s">
        <v>146</v>
      </c>
      <c r="Y476" t="s">
        <v>123</v>
      </c>
      <c r="Z476">
        <v>129468284</v>
      </c>
      <c r="AA476" s="50">
        <v>47129168</v>
      </c>
      <c r="AB476" t="s">
        <v>124</v>
      </c>
      <c r="AC476" s="51">
        <v>358.06666666699999</v>
      </c>
    </row>
    <row r="477" spans="1:29" x14ac:dyDescent="0.25">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 s="4" t="str">
        <f>VLOOKUP(P477,Lookup!$A$1:$D$19,4,0)</f>
        <v>North Valley</v>
      </c>
      <c r="C477" s="4" t="str">
        <f>VLOOKUP(P477,Lookup!$A$1:$E$19,5,0)</f>
        <v>Region 2</v>
      </c>
      <c r="D477" s="4" t="str">
        <f>VLOOKUP(P477,Lookup!$A$1:$B$19,2,0)</f>
        <v>SA</v>
      </c>
      <c r="E477" s="4" t="str">
        <f>IF(AND((Data[[#This Row],[Min Notif Date]]&gt;$G$3),Data[[#This Row],[Min Notif Date]]&lt;$F$3),"Last Week","No")</f>
        <v>No</v>
      </c>
      <c r="F477" s="4" t="str">
        <f>VLOOKUP(MONTH(Data[[#This Row],[Min Notif Date]]),Lookup!$G$1:$H$12,2,0)</f>
        <v>2. Feb</v>
      </c>
      <c r="G477" s="4" t="str">
        <f t="shared" si="7"/>
        <v/>
      </c>
      <c r="H477" s="4" t="str">
        <f>IF(AND(Data[[#This Row],[Min Notif Time]]&gt;6,Data[[#This Row],[Min Notif Time]]&lt;17),"Business Hours","Non-Business Hours")</f>
        <v>Non-Business Hours</v>
      </c>
      <c r="I477" s="4" t="str" cm="1">
        <f t="array" ref="I477">IFERROR(VLOOKUP(Data[[#This Row],[Min Notif Date]],Lookup!$N$1:$P$11,2,0),_xlfn.IFS(VLOOKUP(WEEKDAY(Data[[#This Row],[Min Notif Date]],2),Lookup!$J$1:$L$7,3,0)="Weekend","Weekend",VLOOKUP(WEEKDAY(Data[[#This Row],[Min Notif Date]],2),Lookup!$J$1:$L$7,3,0)="Weekday","Weekday"))</f>
        <v>Weekday</v>
      </c>
      <c r="J477" s="4" t="str">
        <f>VLOOKUP(WEEKDAY(Data[[#This Row],[Min Notif Date]],2),Lookup!$J$1:$K$7,2,0)</f>
        <v>2. Tue</v>
      </c>
      <c r="K477" s="37">
        <f>ROUNDDOWN(Data[[#This Row],[PGE Notified Time]],0)</f>
        <v>45335</v>
      </c>
      <c r="L477" s="4">
        <f>HOUR(Data[[#This Row],[PGE Notified Time]])</f>
        <v>17</v>
      </c>
      <c r="M477">
        <v>104130</v>
      </c>
      <c r="O477" t="s">
        <v>117</v>
      </c>
      <c r="P477" t="s">
        <v>175</v>
      </c>
      <c r="Q477" s="44" t="s">
        <v>117</v>
      </c>
      <c r="R477" t="s">
        <v>119</v>
      </c>
      <c r="S477" s="1" t="s">
        <v>5</v>
      </c>
      <c r="T477" s="1">
        <v>45335.741261574076</v>
      </c>
      <c r="U477" s="1">
        <v>45335.989895833336</v>
      </c>
      <c r="V477" t="s">
        <v>120</v>
      </c>
      <c r="W477" t="s">
        <v>121</v>
      </c>
      <c r="X477" t="s">
        <v>209</v>
      </c>
      <c r="Y477" t="s">
        <v>123</v>
      </c>
      <c r="AA477" s="50"/>
      <c r="AB477" t="s">
        <v>124</v>
      </c>
      <c r="AC477" s="51">
        <v>358.03333333299997</v>
      </c>
    </row>
    <row r="478" spans="1:29" x14ac:dyDescent="0.25">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 s="4" t="str">
        <f>VLOOKUP(P478,Lookup!$A$1:$D$19,4,0)</f>
        <v>South Bay</v>
      </c>
      <c r="C478" s="4" t="str">
        <f>VLOOKUP(P478,Lookup!$A$1:$E$19,5,0)</f>
        <v>Region 4</v>
      </c>
      <c r="D478" s="4" t="str">
        <f>VLOOKUP(P478,Lookup!$A$1:$B$19,2,0)</f>
        <v>SJ</v>
      </c>
      <c r="E478" s="4" t="str">
        <f>IF(AND((Data[[#This Row],[Min Notif Date]]&gt;$G$3),Data[[#This Row],[Min Notif Date]]&lt;$F$3),"Last Week","No")</f>
        <v>No</v>
      </c>
      <c r="F478" s="4" t="str">
        <f>VLOOKUP(MONTH(Data[[#This Row],[Min Notif Date]]),Lookup!$G$1:$H$12,2,0)</f>
        <v>11. Nov</v>
      </c>
      <c r="G478" s="4" t="str">
        <f t="shared" si="7"/>
        <v/>
      </c>
      <c r="H478" s="4" t="str">
        <f>IF(AND(Data[[#This Row],[Min Notif Time]]&gt;6,Data[[#This Row],[Min Notif Time]]&lt;17),"Business Hours","Non-Business Hours")</f>
        <v>Non-Business Hours</v>
      </c>
      <c r="I478" s="4" t="str" cm="1">
        <f t="array" ref="I478">IFERROR(VLOOKUP(Data[[#This Row],[Min Notif Date]],Lookup!$N$1:$P$11,2,0),_xlfn.IFS(VLOOKUP(WEEKDAY(Data[[#This Row],[Min Notif Date]],2),Lookup!$J$1:$L$7,3,0)="Weekend","Weekend",VLOOKUP(WEEKDAY(Data[[#This Row],[Min Notif Date]],2),Lookup!$J$1:$L$7,3,0)="Weekday","Weekday"))</f>
        <v>Weekday</v>
      </c>
      <c r="J478" s="4" t="str">
        <f>VLOOKUP(WEEKDAY(Data[[#This Row],[Min Notif Date]],2),Lookup!$J$1:$K$7,2,0)</f>
        <v>1. Mon</v>
      </c>
      <c r="K478" s="37">
        <f>ROUNDDOWN(Data[[#This Row],[PGE Notified Time]],0)</f>
        <v>45614</v>
      </c>
      <c r="L478" s="4">
        <f>HOUR(Data[[#This Row],[PGE Notified Time]])</f>
        <v>17</v>
      </c>
      <c r="M478">
        <v>114918</v>
      </c>
      <c r="N478">
        <v>7817050977</v>
      </c>
      <c r="O478" t="s">
        <v>117</v>
      </c>
      <c r="P478" t="s">
        <v>145</v>
      </c>
      <c r="Q478" s="44" t="s">
        <v>117</v>
      </c>
      <c r="R478" t="s">
        <v>125</v>
      </c>
      <c r="S478" s="1">
        <v>45614.710219907407</v>
      </c>
      <c r="T478" s="1">
        <v>45614.738483796296</v>
      </c>
      <c r="U478" s="1">
        <v>45614.958692129629</v>
      </c>
      <c r="V478" t="s">
        <v>120</v>
      </c>
      <c r="W478" t="s">
        <v>121</v>
      </c>
      <c r="X478" t="s">
        <v>267</v>
      </c>
      <c r="Y478" t="s">
        <v>123</v>
      </c>
      <c r="Z478">
        <v>129830760</v>
      </c>
      <c r="AA478" s="50">
        <v>47167293</v>
      </c>
      <c r="AB478" t="s">
        <v>124</v>
      </c>
      <c r="AC478" s="51">
        <v>357.8</v>
      </c>
    </row>
    <row r="479" spans="1:29" x14ac:dyDescent="0.25">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 s="4" t="str">
        <f>VLOOKUP(P479,Lookup!$A$1:$D$19,4,0)</f>
        <v>Central Valley</v>
      </c>
      <c r="C479" s="4" t="str">
        <f>VLOOKUP(P479,Lookup!$A$1:$E$19,5,0)</f>
        <v>Region 5</v>
      </c>
      <c r="D479" s="4" t="str">
        <f>VLOOKUP(P479,Lookup!$A$1:$B$19,2,0)</f>
        <v>ST</v>
      </c>
      <c r="E479" s="4" t="str">
        <f>IF(AND((Data[[#This Row],[Min Notif Date]]&gt;$G$3),Data[[#This Row],[Min Notif Date]]&lt;$F$3),"Last Week","No")</f>
        <v>No</v>
      </c>
      <c r="F479" s="4" t="str">
        <f>VLOOKUP(MONTH(Data[[#This Row],[Min Notif Date]]),Lookup!$G$1:$H$12,2,0)</f>
        <v>4. Apr</v>
      </c>
      <c r="G479" s="4" t="str">
        <f t="shared" si="7"/>
        <v/>
      </c>
      <c r="H479" s="4" t="str">
        <f>IF(AND(Data[[#This Row],[Min Notif Time]]&gt;6,Data[[#This Row],[Min Notif Time]]&lt;17),"Business Hours","Non-Business Hours")</f>
        <v>Non-Business Hours</v>
      </c>
      <c r="I479" s="4" t="str" cm="1">
        <f t="array" ref="I479">IFERROR(VLOOKUP(Data[[#This Row],[Min Notif Date]],Lookup!$N$1:$P$11,2,0),_xlfn.IFS(VLOOKUP(WEEKDAY(Data[[#This Row],[Min Notif Date]],2),Lookup!$J$1:$L$7,3,0)="Weekend","Weekend",VLOOKUP(WEEKDAY(Data[[#This Row],[Min Notif Date]],2),Lookup!$J$1:$L$7,3,0)="Weekday","Weekday"))</f>
        <v>Weekday</v>
      </c>
      <c r="J479" s="4" t="str">
        <f>VLOOKUP(WEEKDAY(Data[[#This Row],[Min Notif Date]],2),Lookup!$J$1:$K$7,2,0)</f>
        <v>4. Thu</v>
      </c>
      <c r="K479" s="37">
        <f>ROUNDDOWN(Data[[#This Row],[PGE Notified Time]],0)</f>
        <v>45400</v>
      </c>
      <c r="L479" s="4">
        <f>HOUR(Data[[#This Row],[PGE Notified Time]])</f>
        <v>19</v>
      </c>
      <c r="M479">
        <v>106733</v>
      </c>
      <c r="O479" t="s">
        <v>117</v>
      </c>
      <c r="P479" t="s">
        <v>152</v>
      </c>
      <c r="Q479" s="44" t="s">
        <v>117</v>
      </c>
      <c r="R479" t="s">
        <v>119</v>
      </c>
      <c r="S479" s="1" t="s">
        <v>5</v>
      </c>
      <c r="T479" s="1">
        <v>45400.824548611112</v>
      </c>
      <c r="U479" s="1">
        <v>45401.072916666664</v>
      </c>
      <c r="V479" t="s">
        <v>120</v>
      </c>
      <c r="W479" t="s">
        <v>121</v>
      </c>
      <c r="X479" t="s">
        <v>190</v>
      </c>
      <c r="Y479" t="s">
        <v>123</v>
      </c>
      <c r="Z479">
        <v>128578573</v>
      </c>
      <c r="AA479" s="50">
        <v>47060895</v>
      </c>
      <c r="AB479" t="s">
        <v>124</v>
      </c>
      <c r="AC479" s="51">
        <v>357.65</v>
      </c>
    </row>
    <row r="480" spans="1:29" x14ac:dyDescent="0.25">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North Coast</v>
      </c>
      <c r="C480" s="4" t="str">
        <f>VLOOKUP(P480,Lookup!$A$1:$E$19,5,0)</f>
        <v>Region 1</v>
      </c>
      <c r="D480" s="4" t="str">
        <f>VLOOKUP(P480,Lookup!$A$1:$B$19,2,0)</f>
        <v>SO</v>
      </c>
      <c r="E480" s="4" t="str">
        <f>IF(AND((Data[[#This Row],[Min Notif Date]]&gt;$G$3),Data[[#This Row],[Min Notif Date]]&lt;$F$3),"Last Week","No")</f>
        <v>No</v>
      </c>
      <c r="F480" s="4" t="str">
        <f>VLOOKUP(MONTH(Data[[#This Row],[Min Notif Date]]),Lookup!$G$1:$H$12,2,0)</f>
        <v>3. Mar</v>
      </c>
      <c r="G480" s="4" t="str">
        <f t="shared" si="7"/>
        <v/>
      </c>
      <c r="H480" s="4" t="str">
        <f>IF(AND(Data[[#This Row],[Min Notif Time]]&gt;6,Data[[#This Row],[Min Notif Time]]&lt;17),"Business Hours","Non-Business Hours")</f>
        <v>Business Hours</v>
      </c>
      <c r="I480" s="4" t="str" cm="1">
        <f t="array" ref="I480">IFERROR(VLOOKUP(Data[[#This Row],[Min Notif Date]],Lookup!$N$1:$P$11,2,0),_xlfn.IFS(VLOOKUP(WEEKDAY(Data[[#This Row],[Min Notif Date]],2),Lookup!$J$1:$L$7,3,0)="Weekend","Weekend",VLOOKUP(WEEKDAY(Data[[#This Row],[Min Notif Date]],2),Lookup!$J$1:$L$7,3,0)="Weekday","Weekday"))</f>
        <v>Weekday</v>
      </c>
      <c r="J480" s="4" t="str">
        <f>VLOOKUP(WEEKDAY(Data[[#This Row],[Min Notif Date]],2),Lookup!$J$1:$K$7,2,0)</f>
        <v>4. Thu</v>
      </c>
      <c r="K480" s="37">
        <f>ROUNDDOWN(Data[[#This Row],[PGE Notified Time]],0)</f>
        <v>45365</v>
      </c>
      <c r="L480" s="4">
        <f>HOUR(Data[[#This Row],[PGE Notified Time]])</f>
        <v>10</v>
      </c>
      <c r="M480">
        <v>105253</v>
      </c>
      <c r="O480" t="s">
        <v>117</v>
      </c>
      <c r="P480" t="s">
        <v>130</v>
      </c>
      <c r="Q480" s="44" t="s">
        <v>117</v>
      </c>
      <c r="R480" t="s">
        <v>125</v>
      </c>
      <c r="S480" s="1" t="s">
        <v>5</v>
      </c>
      <c r="T480" s="1">
        <v>45365.425821759258</v>
      </c>
      <c r="U480" s="1">
        <v>45365.673726851855</v>
      </c>
      <c r="V480" t="s">
        <v>120</v>
      </c>
      <c r="W480" t="s">
        <v>121</v>
      </c>
      <c r="X480" t="s">
        <v>200</v>
      </c>
      <c r="Y480" t="s">
        <v>123</v>
      </c>
      <c r="Z480">
        <v>128287758</v>
      </c>
      <c r="AA480" s="50">
        <v>47038374</v>
      </c>
      <c r="AB480" t="s">
        <v>124</v>
      </c>
      <c r="AC480" s="51">
        <v>356.98333333300002</v>
      </c>
    </row>
    <row r="481" spans="1:29" x14ac:dyDescent="0.25">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Bay Area</v>
      </c>
      <c r="C481" s="4" t="str">
        <f>VLOOKUP(P481,Lookup!$A$1:$E$19,5,0)</f>
        <v>Region 3</v>
      </c>
      <c r="D481" s="4" t="str">
        <f>VLOOKUP(P481,Lookup!$A$1:$B$19,2,0)</f>
        <v>PN</v>
      </c>
      <c r="E481" s="4" t="str">
        <f>IF(AND((Data[[#This Row],[Min Notif Date]]&gt;$G$3),Data[[#This Row],[Min Notif Date]]&lt;$F$3),"Last Week","No")</f>
        <v>No</v>
      </c>
      <c r="F481" s="4" t="str">
        <f>VLOOKUP(MONTH(Data[[#This Row],[Min Notif Date]]),Lookup!$G$1:$H$12,2,0)</f>
        <v>5. May</v>
      </c>
      <c r="G481" s="4" t="str">
        <f t="shared" si="7"/>
        <v/>
      </c>
      <c r="H481" s="4" t="str">
        <f>IF(AND(Data[[#This Row],[Min Notif Time]]&gt;6,Data[[#This Row],[Min Notif Time]]&lt;17),"Business Hours","Non-Business Hours")</f>
        <v>Business Hours</v>
      </c>
      <c r="I481" s="4" t="str" cm="1">
        <f t="array" ref="I481">IFERROR(VLOOKUP(Data[[#This Row],[Min Notif Date]],Lookup!$N$1:$P$11,2,0),_xlfn.IFS(VLOOKUP(WEEKDAY(Data[[#This Row],[Min Notif Date]],2),Lookup!$J$1:$L$7,3,0)="Weekend","Weekend",VLOOKUP(WEEKDAY(Data[[#This Row],[Min Notif Date]],2),Lookup!$J$1:$L$7,3,0)="Weekday","Weekday"))</f>
        <v>Weekday</v>
      </c>
      <c r="J481" s="4" t="str">
        <f>VLOOKUP(WEEKDAY(Data[[#This Row],[Min Notif Date]],2),Lookup!$J$1:$K$7,2,0)</f>
        <v>4. Thu</v>
      </c>
      <c r="K481" s="37">
        <f>ROUNDDOWN(Data[[#This Row],[PGE Notified Time]],0)</f>
        <v>45421</v>
      </c>
      <c r="L481" s="4">
        <f>HOUR(Data[[#This Row],[PGE Notified Time]])</f>
        <v>14</v>
      </c>
      <c r="M481">
        <v>107510</v>
      </c>
      <c r="O481" t="s">
        <v>117</v>
      </c>
      <c r="P481" t="s">
        <v>165</v>
      </c>
      <c r="Q481" s="44" t="s">
        <v>117</v>
      </c>
      <c r="R481" t="s">
        <v>119</v>
      </c>
      <c r="S481" s="1" t="s">
        <v>5</v>
      </c>
      <c r="T481" s="1">
        <v>45421.585763888892</v>
      </c>
      <c r="U481" s="1">
        <v>45421.833564814813</v>
      </c>
      <c r="V481" t="s">
        <v>120</v>
      </c>
      <c r="W481" t="s">
        <v>121</v>
      </c>
      <c r="X481" t="s">
        <v>192</v>
      </c>
      <c r="Y481" t="s">
        <v>123</v>
      </c>
      <c r="Z481">
        <v>128732398</v>
      </c>
      <c r="AA481" s="50">
        <v>47070679</v>
      </c>
      <c r="AB481" t="s">
        <v>124</v>
      </c>
      <c r="AC481" s="51">
        <v>356.83333333299998</v>
      </c>
    </row>
    <row r="482" spans="1:29" x14ac:dyDescent="0.25">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Central Valley</v>
      </c>
      <c r="C482" s="4" t="str">
        <f>VLOOKUP(P482,Lookup!$A$1:$E$19,5,0)</f>
        <v>Region 5</v>
      </c>
      <c r="D482" s="4" t="str">
        <f>VLOOKUP(P482,Lookup!$A$1:$B$19,2,0)</f>
        <v>ST</v>
      </c>
      <c r="E482" s="4" t="str">
        <f>IF(AND((Data[[#This Row],[Min Notif Date]]&gt;$G$3),Data[[#This Row],[Min Notif Date]]&lt;$F$3),"Last Week","No")</f>
        <v>No</v>
      </c>
      <c r="F482" s="4" t="str">
        <f>VLOOKUP(MONTH(Data[[#This Row],[Min Notif Date]]),Lookup!$G$1:$H$12,2,0)</f>
        <v>9. Sep</v>
      </c>
      <c r="G482" s="4" t="str">
        <f t="shared" si="7"/>
        <v/>
      </c>
      <c r="H482" s="4" t="str">
        <f>IF(AND(Data[[#This Row],[Min Notif Time]]&gt;6,Data[[#This Row],[Min Notif Time]]&lt;17),"Business Hours","Non-Business Hours")</f>
        <v>Non-Business Hours</v>
      </c>
      <c r="I482" s="4" t="str" cm="1">
        <f t="array" ref="I482">IFERROR(VLOOKUP(Data[[#This Row],[Min Notif Date]],Lookup!$N$1:$P$11,2,0),_xlfn.IFS(VLOOKUP(WEEKDAY(Data[[#This Row],[Min Notif Date]],2),Lookup!$J$1:$L$7,3,0)="Weekend","Weekend",VLOOKUP(WEEKDAY(Data[[#This Row],[Min Notif Date]],2),Lookup!$J$1:$L$7,3,0)="Weekday","Weekday"))</f>
        <v>Weekday</v>
      </c>
      <c r="J482" s="4" t="str">
        <f>VLOOKUP(WEEKDAY(Data[[#This Row],[Min Notif Date]],2),Lookup!$J$1:$K$7,2,0)</f>
        <v>2. Tue</v>
      </c>
      <c r="K482" s="37">
        <f>ROUNDDOWN(Data[[#This Row],[PGE Notified Time]],0)</f>
        <v>45538</v>
      </c>
      <c r="L482" s="4">
        <f>HOUR(Data[[#This Row],[PGE Notified Time]])</f>
        <v>20</v>
      </c>
      <c r="M482">
        <v>112135</v>
      </c>
      <c r="O482" t="s">
        <v>117</v>
      </c>
      <c r="P482" t="s">
        <v>152</v>
      </c>
      <c r="Q482" s="44" t="s">
        <v>117</v>
      </c>
      <c r="R482" t="s">
        <v>119</v>
      </c>
      <c r="S482" s="1" t="s">
        <v>5</v>
      </c>
      <c r="T482" s="1">
        <v>45538.835659722223</v>
      </c>
      <c r="U482" s="1">
        <v>45539.083333333336</v>
      </c>
      <c r="V482" t="s">
        <v>120</v>
      </c>
      <c r="W482" t="s">
        <v>121</v>
      </c>
      <c r="X482" t="s">
        <v>190</v>
      </c>
      <c r="Y482" t="s">
        <v>123</v>
      </c>
      <c r="Z482">
        <v>129469997</v>
      </c>
      <c r="AA482" s="50">
        <v>47129206</v>
      </c>
      <c r="AB482" t="s">
        <v>124</v>
      </c>
      <c r="AC482" s="51">
        <v>356.65</v>
      </c>
    </row>
    <row r="483" spans="1:29" x14ac:dyDescent="0.25">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South Bay</v>
      </c>
      <c r="C483" s="4" t="str">
        <f>VLOOKUP(P483,Lookup!$A$1:$E$19,5,0)</f>
        <v>Region 4</v>
      </c>
      <c r="D483" s="4" t="str">
        <f>VLOOKUP(P483,Lookup!$A$1:$B$19,2,0)</f>
        <v>SJ</v>
      </c>
      <c r="E483" s="4" t="str">
        <f>IF(AND((Data[[#This Row],[Min Notif Date]]&gt;$G$3),Data[[#This Row],[Min Notif Date]]&lt;$F$3),"Last Week","No")</f>
        <v>No</v>
      </c>
      <c r="F483" s="4" t="str">
        <f>VLOOKUP(MONTH(Data[[#This Row],[Min Notif Date]]),Lookup!$G$1:$H$12,2,0)</f>
        <v>6. Jun</v>
      </c>
      <c r="G483" s="4" t="str">
        <f t="shared" si="7"/>
        <v/>
      </c>
      <c r="H483" s="4" t="str">
        <f>IF(AND(Data[[#This Row],[Min Notif Time]]&gt;6,Data[[#This Row],[Min Notif Time]]&lt;17),"Business Hours","Non-Business Hours")</f>
        <v>Business Hours</v>
      </c>
      <c r="I483" s="4" t="str" cm="1">
        <f t="array" ref="I483">IFERROR(VLOOKUP(Data[[#This Row],[Min Notif Date]],Lookup!$N$1:$P$11,2,0),_xlfn.IFS(VLOOKUP(WEEKDAY(Data[[#This Row],[Min Notif Date]],2),Lookup!$J$1:$L$7,3,0)="Weekend","Weekend",VLOOKUP(WEEKDAY(Data[[#This Row],[Min Notif Date]],2),Lookup!$J$1:$L$7,3,0)="Weekday","Weekday"))</f>
        <v>Weekend</v>
      </c>
      <c r="J483" s="4" t="str">
        <f>VLOOKUP(WEEKDAY(Data[[#This Row],[Min Notif Date]],2),Lookup!$J$1:$K$7,2,0)</f>
        <v>6. Sat</v>
      </c>
      <c r="K483" s="37">
        <f>ROUNDDOWN(Data[[#This Row],[PGE Notified Time]],0)</f>
        <v>45465</v>
      </c>
      <c r="L483" s="4">
        <f>HOUR(Data[[#This Row],[PGE Notified Time]])</f>
        <v>8</v>
      </c>
      <c r="M483">
        <v>109235</v>
      </c>
      <c r="N483">
        <v>8464199032</v>
      </c>
      <c r="O483" t="s">
        <v>117</v>
      </c>
      <c r="P483" t="s">
        <v>145</v>
      </c>
      <c r="Q483" s="44" t="s">
        <v>117</v>
      </c>
      <c r="R483" t="s">
        <v>125</v>
      </c>
      <c r="S483" s="1">
        <v>45465.350729166668</v>
      </c>
      <c r="T483" s="1">
        <v>45465.371388888889</v>
      </c>
      <c r="U483" s="1">
        <v>45465.597222222219</v>
      </c>
      <c r="V483" t="s">
        <v>120</v>
      </c>
      <c r="W483" t="s">
        <v>121</v>
      </c>
      <c r="X483" t="s">
        <v>146</v>
      </c>
      <c r="Y483" t="s">
        <v>123</v>
      </c>
      <c r="AA483" s="50"/>
      <c r="AB483" t="s">
        <v>124</v>
      </c>
      <c r="AC483" s="51">
        <v>354.95</v>
      </c>
    </row>
    <row r="484" spans="1:29" x14ac:dyDescent="0.25">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Bay Area</v>
      </c>
      <c r="C484" s="4" t="str">
        <f>VLOOKUP(P484,Lookup!$A$1:$E$19,5,0)</f>
        <v>Region 3</v>
      </c>
      <c r="D484" s="4" t="str">
        <f>VLOOKUP(P484,Lookup!$A$1:$B$19,2,0)</f>
        <v>SF</v>
      </c>
      <c r="E484" s="4" t="str">
        <f>IF(AND((Data[[#This Row],[Min Notif Date]]&gt;$G$3),Data[[#This Row],[Min Notif Date]]&lt;$F$3),"Last Week","No")</f>
        <v>No</v>
      </c>
      <c r="F484" s="4" t="str">
        <f>VLOOKUP(MONTH(Data[[#This Row],[Min Notif Date]]),Lookup!$G$1:$H$12,2,0)</f>
        <v>3. Mar</v>
      </c>
      <c r="G484" s="4" t="str">
        <f t="shared" si="7"/>
        <v/>
      </c>
      <c r="H484" s="4" t="str">
        <f>IF(AND(Data[[#This Row],[Min Notif Time]]&gt;6,Data[[#This Row],[Min Notif Time]]&lt;17),"Business Hours","Non-Business Hours")</f>
        <v>Business Hours</v>
      </c>
      <c r="I484" s="4" t="str" cm="1">
        <f t="array" ref="I484">IFERROR(VLOOKUP(Data[[#This Row],[Min Notif Date]],Lookup!$N$1:$P$11,2,0),_xlfn.IFS(VLOOKUP(WEEKDAY(Data[[#This Row],[Min Notif Date]],2),Lookup!$J$1:$L$7,3,0)="Weekend","Weekend",VLOOKUP(WEEKDAY(Data[[#This Row],[Min Notif Date]],2),Lookup!$J$1:$L$7,3,0)="Weekday","Weekday"))</f>
        <v>Weekday</v>
      </c>
      <c r="J484" s="4" t="str">
        <f>VLOOKUP(WEEKDAY(Data[[#This Row],[Min Notif Date]],2),Lookup!$J$1:$K$7,2,0)</f>
        <v>4. Thu</v>
      </c>
      <c r="K484" s="37">
        <f>ROUNDDOWN(Data[[#This Row],[PGE Notified Time]],0)</f>
        <v>45358</v>
      </c>
      <c r="L484" s="4">
        <f>HOUR(Data[[#This Row],[PGE Notified Time]])</f>
        <v>11</v>
      </c>
      <c r="M484">
        <v>104986</v>
      </c>
      <c r="O484" t="s">
        <v>117</v>
      </c>
      <c r="P484" t="s">
        <v>128</v>
      </c>
      <c r="Q484" s="44" t="s">
        <v>117</v>
      </c>
      <c r="R484" t="s">
        <v>119</v>
      </c>
      <c r="S484" s="1" t="s">
        <v>5</v>
      </c>
      <c r="T484" s="1">
        <v>45358.462777777779</v>
      </c>
      <c r="U484" s="1">
        <v>45358.70857638889</v>
      </c>
      <c r="V484" t="s">
        <v>120</v>
      </c>
      <c r="W484" t="s">
        <v>121</v>
      </c>
      <c r="X484" t="s">
        <v>129</v>
      </c>
      <c r="Y484" t="s">
        <v>123</v>
      </c>
      <c r="Z484">
        <v>128250423</v>
      </c>
      <c r="AA484" s="50">
        <v>47035255</v>
      </c>
      <c r="AB484" t="s">
        <v>124</v>
      </c>
      <c r="AC484" s="51">
        <v>353.95</v>
      </c>
    </row>
    <row r="485" spans="1:29" x14ac:dyDescent="0.25">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Bay Area</v>
      </c>
      <c r="C485" s="4" t="str">
        <f>VLOOKUP(P485,Lookup!$A$1:$E$19,5,0)</f>
        <v>Region 3</v>
      </c>
      <c r="D485" s="4" t="str">
        <f>VLOOKUP(P485,Lookup!$A$1:$B$19,2,0)</f>
        <v>EB</v>
      </c>
      <c r="E485" s="4" t="str">
        <f>IF(AND((Data[[#This Row],[Min Notif Date]]&gt;$G$3),Data[[#This Row],[Min Notif Date]]&lt;$F$3),"Last Week","No")</f>
        <v>No</v>
      </c>
      <c r="F485" s="4" t="str">
        <f>VLOOKUP(MONTH(Data[[#This Row],[Min Notif Date]]),Lookup!$G$1:$H$12,2,0)</f>
        <v>12. Dec</v>
      </c>
      <c r="G485" s="4" t="str">
        <f t="shared" si="7"/>
        <v/>
      </c>
      <c r="H485" s="4" t="str">
        <f>IF(AND(Data[[#This Row],[Min Notif Time]]&gt;6,Data[[#This Row],[Min Notif Time]]&lt;17),"Business Hours","Non-Business Hours")</f>
        <v>Business Hours</v>
      </c>
      <c r="I485" s="4" t="str" cm="1">
        <f t="array" ref="I485">IFERROR(VLOOKUP(Data[[#This Row],[Min Notif Date]],Lookup!$N$1:$P$11,2,0),_xlfn.IFS(VLOOKUP(WEEKDAY(Data[[#This Row],[Min Notif Date]],2),Lookup!$J$1:$L$7,3,0)="Weekend","Weekend",VLOOKUP(WEEKDAY(Data[[#This Row],[Min Notif Date]],2),Lookup!$J$1:$L$7,3,0)="Weekday","Weekday"))</f>
        <v>Holiday</v>
      </c>
      <c r="J485" s="4" t="str">
        <f>VLOOKUP(WEEKDAY(Data[[#This Row],[Min Notif Date]],2),Lookup!$J$1:$K$7,2,0)</f>
        <v>3. Wed</v>
      </c>
      <c r="K485" s="37">
        <f>ROUNDDOWN(Data[[#This Row],[PGE Notified Time]],0)</f>
        <v>45651</v>
      </c>
      <c r="L485" s="4">
        <f>HOUR(Data[[#This Row],[PGE Notified Time]])</f>
        <v>15</v>
      </c>
      <c r="M485">
        <v>116130</v>
      </c>
      <c r="N485" t="s">
        <v>340</v>
      </c>
      <c r="O485" t="s">
        <v>117</v>
      </c>
      <c r="P485" t="s">
        <v>118</v>
      </c>
      <c r="Q485" s="44" t="s">
        <v>117</v>
      </c>
      <c r="R485" t="s">
        <v>119</v>
      </c>
      <c r="S485" s="1">
        <v>45651.644918981481</v>
      </c>
      <c r="T485" s="1">
        <v>45651.650127314817</v>
      </c>
      <c r="U485" s="1">
        <v>45651.890277777777</v>
      </c>
      <c r="V485" t="s">
        <v>120</v>
      </c>
      <c r="W485" t="s">
        <v>121</v>
      </c>
      <c r="X485" t="s">
        <v>341</v>
      </c>
      <c r="Y485" t="s">
        <v>123</v>
      </c>
      <c r="Z485">
        <v>130548936</v>
      </c>
      <c r="AA485" s="50">
        <v>35607815</v>
      </c>
      <c r="AB485" t="s">
        <v>124</v>
      </c>
      <c r="AC485" s="51">
        <v>353.31666666699999</v>
      </c>
    </row>
    <row r="486" spans="1:29" x14ac:dyDescent="0.25">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South Bay</v>
      </c>
      <c r="C486" s="4" t="str">
        <f>VLOOKUP(P486,Lookup!$A$1:$E$19,5,0)</f>
        <v>Region 4</v>
      </c>
      <c r="D486" s="4" t="str">
        <f>VLOOKUP(P486,Lookup!$A$1:$B$19,2,0)</f>
        <v>DA</v>
      </c>
      <c r="E486" s="4" t="str">
        <f>IF(AND((Data[[#This Row],[Min Notif Date]]&gt;$G$3),Data[[#This Row],[Min Notif Date]]&lt;$F$3),"Last Week","No")</f>
        <v>No</v>
      </c>
      <c r="F486" s="4" t="str">
        <f>VLOOKUP(MONTH(Data[[#This Row],[Min Notif Date]]),Lookup!$G$1:$H$12,2,0)</f>
        <v>5. May</v>
      </c>
      <c r="G486" s="4" t="str">
        <f t="shared" si="7"/>
        <v/>
      </c>
      <c r="H486" s="4" t="str">
        <f>IF(AND(Data[[#This Row],[Min Notif Time]]&gt;6,Data[[#This Row],[Min Notif Time]]&lt;17),"Business Hours","Non-Business Hours")</f>
        <v>Business Hours</v>
      </c>
      <c r="I486" s="4" t="str" cm="1">
        <f t="array" ref="I486">IFERROR(VLOOKUP(Data[[#This Row],[Min Notif Date]],Lookup!$N$1:$P$11,2,0),_xlfn.IFS(VLOOKUP(WEEKDAY(Data[[#This Row],[Min Notif Date]],2),Lookup!$J$1:$L$7,3,0)="Weekend","Weekend",VLOOKUP(WEEKDAY(Data[[#This Row],[Min Notif Date]],2),Lookup!$J$1:$L$7,3,0)="Weekday","Weekday"))</f>
        <v>Weekday</v>
      </c>
      <c r="J486" s="4" t="str">
        <f>VLOOKUP(WEEKDAY(Data[[#This Row],[Min Notif Date]],2),Lookup!$J$1:$K$7,2,0)</f>
        <v>5. Fri</v>
      </c>
      <c r="K486" s="37">
        <f>ROUNDDOWN(Data[[#This Row],[PGE Notified Time]],0)</f>
        <v>45415</v>
      </c>
      <c r="L486" s="4">
        <f>HOUR(Data[[#This Row],[PGE Notified Time]])</f>
        <v>12</v>
      </c>
      <c r="M486">
        <v>107303</v>
      </c>
      <c r="O486" t="s">
        <v>117</v>
      </c>
      <c r="P486" t="s">
        <v>163</v>
      </c>
      <c r="Q486" s="44" t="s">
        <v>117</v>
      </c>
      <c r="R486" t="s">
        <v>147</v>
      </c>
      <c r="S486" s="1" t="s">
        <v>5</v>
      </c>
      <c r="T486" s="1">
        <v>45415.505254629628</v>
      </c>
      <c r="U486" s="1">
        <v>45415.750590277778</v>
      </c>
      <c r="V486" t="s">
        <v>120</v>
      </c>
      <c r="W486" t="s">
        <v>121</v>
      </c>
      <c r="X486" t="s">
        <v>299</v>
      </c>
      <c r="Y486" t="s">
        <v>123</v>
      </c>
      <c r="Z486">
        <v>128708387</v>
      </c>
      <c r="AA486" s="50">
        <v>47067206</v>
      </c>
      <c r="AB486" t="s">
        <v>124</v>
      </c>
      <c r="AC486" s="51">
        <v>353.28333333299997</v>
      </c>
    </row>
    <row r="487" spans="1:29" x14ac:dyDescent="0.25">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Bay Area</v>
      </c>
      <c r="C487" s="4" t="str">
        <f>VLOOKUP(P487,Lookup!$A$1:$E$19,5,0)</f>
        <v>Region 3</v>
      </c>
      <c r="D487" s="4" t="str">
        <f>VLOOKUP(P487,Lookup!$A$1:$B$19,2,0)</f>
        <v>DI</v>
      </c>
      <c r="E487" s="4" t="str">
        <f>IF(AND((Data[[#This Row],[Min Notif Date]]&gt;$G$3),Data[[#This Row],[Min Notif Date]]&lt;$F$3),"Last Week","No")</f>
        <v>No</v>
      </c>
      <c r="F487" s="4" t="str">
        <f>VLOOKUP(MONTH(Data[[#This Row],[Min Notif Date]]),Lookup!$G$1:$H$12,2,0)</f>
        <v>9. Sep</v>
      </c>
      <c r="G487" s="4" t="str">
        <f t="shared" si="7"/>
        <v/>
      </c>
      <c r="H487" s="4" t="str">
        <f>IF(AND(Data[[#This Row],[Min Notif Time]]&gt;6,Data[[#This Row],[Min Notif Time]]&lt;17),"Business Hours","Non-Business Hours")</f>
        <v>Non-Business Hours</v>
      </c>
      <c r="I487" s="4" t="str" cm="1">
        <f t="array" ref="I487">IFERROR(VLOOKUP(Data[[#This Row],[Min Notif Date]],Lookup!$N$1:$P$11,2,0),_xlfn.IFS(VLOOKUP(WEEKDAY(Data[[#This Row],[Min Notif Date]],2),Lookup!$J$1:$L$7,3,0)="Weekend","Weekend",VLOOKUP(WEEKDAY(Data[[#This Row],[Min Notif Date]],2),Lookup!$J$1:$L$7,3,0)="Weekday","Weekday"))</f>
        <v>Weekend</v>
      </c>
      <c r="J487" s="4" t="str">
        <f>VLOOKUP(WEEKDAY(Data[[#This Row],[Min Notif Date]],2),Lookup!$J$1:$K$7,2,0)</f>
        <v>7. Sun</v>
      </c>
      <c r="K487" s="37">
        <f>ROUNDDOWN(Data[[#This Row],[PGE Notified Time]],0)</f>
        <v>45557</v>
      </c>
      <c r="L487" s="4">
        <f>HOUR(Data[[#This Row],[PGE Notified Time]])</f>
        <v>21</v>
      </c>
      <c r="M487">
        <v>112833</v>
      </c>
      <c r="N487">
        <v>1580443053</v>
      </c>
      <c r="O487" t="s">
        <v>117</v>
      </c>
      <c r="P487" t="s">
        <v>141</v>
      </c>
      <c r="Q487" s="44" t="s">
        <v>117</v>
      </c>
      <c r="R487" t="s">
        <v>119</v>
      </c>
      <c r="S487" s="1">
        <v>45557.841145833336</v>
      </c>
      <c r="T487" s="1">
        <v>45557.87699074074</v>
      </c>
      <c r="U487" s="1">
        <v>45558.086030092592</v>
      </c>
      <c r="V487" t="s">
        <v>120</v>
      </c>
      <c r="W487" t="s">
        <v>121</v>
      </c>
      <c r="X487" t="s">
        <v>342</v>
      </c>
      <c r="Y487" t="s">
        <v>123</v>
      </c>
      <c r="Z487">
        <v>129569817</v>
      </c>
      <c r="AA487" s="50">
        <v>47140803</v>
      </c>
      <c r="AB487" t="s">
        <v>124</v>
      </c>
      <c r="AC487" s="51">
        <v>352.633333333</v>
      </c>
    </row>
    <row r="488" spans="1:29" x14ac:dyDescent="0.25">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South Bay</v>
      </c>
      <c r="C488" s="4" t="str">
        <f>VLOOKUP(P488,Lookup!$A$1:$E$19,5,0)</f>
        <v>Region 4</v>
      </c>
      <c r="D488" s="4" t="str">
        <f>VLOOKUP(P488,Lookup!$A$1:$B$19,2,0)</f>
        <v>SJ</v>
      </c>
      <c r="E488" s="4" t="str">
        <f>IF(AND((Data[[#This Row],[Min Notif Date]]&gt;$G$3),Data[[#This Row],[Min Notif Date]]&lt;$F$3),"Last Week","No")</f>
        <v>No</v>
      </c>
      <c r="F488" s="4" t="str">
        <f>VLOOKUP(MONTH(Data[[#This Row],[Min Notif Date]]),Lookup!$G$1:$H$12,2,0)</f>
        <v>4. Apr</v>
      </c>
      <c r="G488" s="4" t="str">
        <f t="shared" si="7"/>
        <v/>
      </c>
      <c r="H488" s="4" t="str">
        <f>IF(AND(Data[[#This Row],[Min Notif Time]]&gt;6,Data[[#This Row],[Min Notif Time]]&lt;17),"Business Hours","Non-Business Hours")</f>
        <v>Business Hours</v>
      </c>
      <c r="I488" s="4" t="str" cm="1">
        <f t="array" ref="I488">IFERROR(VLOOKUP(Data[[#This Row],[Min Notif Date]],Lookup!$N$1:$P$11,2,0),_xlfn.IFS(VLOOKUP(WEEKDAY(Data[[#This Row],[Min Notif Date]],2),Lookup!$J$1:$L$7,3,0)="Weekend","Weekend",VLOOKUP(WEEKDAY(Data[[#This Row],[Min Notif Date]],2),Lookup!$J$1:$L$7,3,0)="Weekday","Weekday"))</f>
        <v>Weekday</v>
      </c>
      <c r="J488" s="4" t="str">
        <f>VLOOKUP(WEEKDAY(Data[[#This Row],[Min Notif Date]],2),Lookup!$J$1:$K$7,2,0)</f>
        <v>5. Fri</v>
      </c>
      <c r="K488" s="37">
        <f>ROUNDDOWN(Data[[#This Row],[PGE Notified Time]],0)</f>
        <v>45408</v>
      </c>
      <c r="L488" s="4">
        <f>HOUR(Data[[#This Row],[PGE Notified Time]])</f>
        <v>15</v>
      </c>
      <c r="M488">
        <v>107036</v>
      </c>
      <c r="O488" t="s">
        <v>117</v>
      </c>
      <c r="P488" t="s">
        <v>145</v>
      </c>
      <c r="Q488" s="44" t="s">
        <v>117</v>
      </c>
      <c r="R488" t="s">
        <v>119</v>
      </c>
      <c r="S488" s="1" t="s">
        <v>5</v>
      </c>
      <c r="T488" s="1">
        <v>45408.630115740743</v>
      </c>
      <c r="U488" s="1">
        <v>45408.875</v>
      </c>
      <c r="V488" t="s">
        <v>120</v>
      </c>
      <c r="W488" t="s">
        <v>121</v>
      </c>
      <c r="X488" t="s">
        <v>146</v>
      </c>
      <c r="Y488" t="s">
        <v>123</v>
      </c>
      <c r="Z488">
        <v>128663806</v>
      </c>
      <c r="AA488" s="50">
        <v>47063282</v>
      </c>
      <c r="AB488" t="s">
        <v>124</v>
      </c>
      <c r="AC488" s="51">
        <v>352.633333333</v>
      </c>
    </row>
    <row r="489" spans="1:29" x14ac:dyDescent="0.25">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South Bay</v>
      </c>
      <c r="C489" s="4" t="str">
        <f>VLOOKUP(P489,Lookup!$A$1:$E$19,5,0)</f>
        <v>Region 4</v>
      </c>
      <c r="D489" s="4" t="str">
        <f>VLOOKUP(P489,Lookup!$A$1:$B$19,2,0)</f>
        <v>SJ</v>
      </c>
      <c r="E489" s="4" t="str">
        <f>IF(AND((Data[[#This Row],[Min Notif Date]]&gt;$G$3),Data[[#This Row],[Min Notif Date]]&lt;$F$3),"Last Week","No")</f>
        <v>No</v>
      </c>
      <c r="F489" s="4" t="str">
        <f>VLOOKUP(MONTH(Data[[#This Row],[Min Notif Date]]),Lookup!$G$1:$H$12,2,0)</f>
        <v>9. Sep</v>
      </c>
      <c r="G489" s="4" t="str">
        <f t="shared" si="7"/>
        <v/>
      </c>
      <c r="H489" s="4" t="str">
        <f>IF(AND(Data[[#This Row],[Min Notif Time]]&gt;6,Data[[#This Row],[Min Notif Time]]&lt;17),"Business Hours","Non-Business Hours")</f>
        <v>Business Hours</v>
      </c>
      <c r="I489" s="4" t="str" cm="1">
        <f t="array" ref="I489">IFERROR(VLOOKUP(Data[[#This Row],[Min Notif Date]],Lookup!$N$1:$P$11,2,0),_xlfn.IFS(VLOOKUP(WEEKDAY(Data[[#This Row],[Min Notif Date]],2),Lookup!$J$1:$L$7,3,0)="Weekend","Weekend",VLOOKUP(WEEKDAY(Data[[#This Row],[Min Notif Date]],2),Lookup!$J$1:$L$7,3,0)="Weekday","Weekday"))</f>
        <v>Weekday</v>
      </c>
      <c r="J489" s="4" t="str">
        <f>VLOOKUP(WEEKDAY(Data[[#This Row],[Min Notif Date]],2),Lookup!$J$1:$K$7,2,0)</f>
        <v>1. Mon</v>
      </c>
      <c r="K489" s="37">
        <f>ROUNDDOWN(Data[[#This Row],[PGE Notified Time]],0)</f>
        <v>45565</v>
      </c>
      <c r="L489" s="4">
        <f>HOUR(Data[[#This Row],[PGE Notified Time]])</f>
        <v>16</v>
      </c>
      <c r="M489">
        <v>113150</v>
      </c>
      <c r="N489">
        <v>8343009050</v>
      </c>
      <c r="O489" t="s">
        <v>117</v>
      </c>
      <c r="P489" t="s">
        <v>145</v>
      </c>
      <c r="Q489" s="44" t="s">
        <v>117</v>
      </c>
      <c r="R489" t="s">
        <v>119</v>
      </c>
      <c r="S489" s="1">
        <v>45565.533217592594</v>
      </c>
      <c r="T489" s="1">
        <v>45565.688101851854</v>
      </c>
      <c r="U489" s="1">
        <v>45565.777777777781</v>
      </c>
      <c r="V489" t="s">
        <v>120</v>
      </c>
      <c r="W489" t="s">
        <v>121</v>
      </c>
      <c r="X489" t="s">
        <v>146</v>
      </c>
      <c r="Y489" t="s">
        <v>123</v>
      </c>
      <c r="Z489">
        <v>129607764</v>
      </c>
      <c r="AA489" s="50">
        <v>47147744</v>
      </c>
      <c r="AB489" t="s">
        <v>124</v>
      </c>
      <c r="AC489" s="51">
        <v>352.16666666700002</v>
      </c>
    </row>
    <row r="490" spans="1:29" x14ac:dyDescent="0.25">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Central Valley</v>
      </c>
      <c r="C490" s="4" t="str">
        <f>VLOOKUP(P490,Lookup!$A$1:$E$19,5,0)</f>
        <v>Region 5</v>
      </c>
      <c r="D490" s="4" t="str">
        <f>VLOOKUP(P490,Lookup!$A$1:$B$19,2,0)</f>
        <v>ST</v>
      </c>
      <c r="E490" s="4" t="str">
        <f>IF(AND((Data[[#This Row],[Min Notif Date]]&gt;$G$3),Data[[#This Row],[Min Notif Date]]&lt;$F$3),"Last Week","No")</f>
        <v>No</v>
      </c>
      <c r="F490" s="4" t="str">
        <f>VLOOKUP(MONTH(Data[[#This Row],[Min Notif Date]]),Lookup!$G$1:$H$12,2,0)</f>
        <v>5. May</v>
      </c>
      <c r="G490" s="4" t="str">
        <f t="shared" si="7"/>
        <v/>
      </c>
      <c r="H490" s="4" t="str">
        <f>IF(AND(Data[[#This Row],[Min Notif Time]]&gt;6,Data[[#This Row],[Min Notif Time]]&lt;17),"Business Hours","Non-Business Hours")</f>
        <v>Non-Business Hours</v>
      </c>
      <c r="I490" s="4" t="str" cm="1">
        <f t="array" ref="I490">IFERROR(VLOOKUP(Data[[#This Row],[Min Notif Date]],Lookup!$N$1:$P$11,2,0),_xlfn.IFS(VLOOKUP(WEEKDAY(Data[[#This Row],[Min Notif Date]],2),Lookup!$J$1:$L$7,3,0)="Weekend","Weekend",VLOOKUP(WEEKDAY(Data[[#This Row],[Min Notif Date]],2),Lookup!$J$1:$L$7,3,0)="Weekday","Weekday"))</f>
        <v>Weekday</v>
      </c>
      <c r="J490" s="4" t="str">
        <f>VLOOKUP(WEEKDAY(Data[[#This Row],[Min Notif Date]],2),Lookup!$J$1:$K$7,2,0)</f>
        <v>3. Wed</v>
      </c>
      <c r="K490" s="37">
        <f>ROUNDDOWN(Data[[#This Row],[PGE Notified Time]],0)</f>
        <v>45441</v>
      </c>
      <c r="L490" s="4">
        <f>HOUR(Data[[#This Row],[PGE Notified Time]])</f>
        <v>17</v>
      </c>
      <c r="M490">
        <v>108260</v>
      </c>
      <c r="O490" t="s">
        <v>117</v>
      </c>
      <c r="P490" t="s">
        <v>152</v>
      </c>
      <c r="Q490" s="44" t="s">
        <v>117</v>
      </c>
      <c r="R490" t="s">
        <v>119</v>
      </c>
      <c r="S490" s="1" t="s">
        <v>5</v>
      </c>
      <c r="T490" s="1">
        <v>45441.747430555559</v>
      </c>
      <c r="U490" s="1">
        <v>45441.990972222222</v>
      </c>
      <c r="V490" t="s">
        <v>120</v>
      </c>
      <c r="W490" t="s">
        <v>121</v>
      </c>
      <c r="X490" t="s">
        <v>153</v>
      </c>
      <c r="Y490" t="s">
        <v>123</v>
      </c>
      <c r="Z490">
        <v>128910261</v>
      </c>
      <c r="AA490" s="50">
        <v>47082985</v>
      </c>
      <c r="AB490" t="s">
        <v>124</v>
      </c>
      <c r="AC490" s="51">
        <v>350.7</v>
      </c>
    </row>
    <row r="491" spans="1:29" x14ac:dyDescent="0.25">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North Valley</v>
      </c>
      <c r="C491" s="4" t="str">
        <f>VLOOKUP(P491,Lookup!$A$1:$E$19,5,0)</f>
        <v>Region 2</v>
      </c>
      <c r="D491" s="4" t="str">
        <f>VLOOKUP(P491,Lookup!$A$1:$B$19,2,0)</f>
        <v>SA</v>
      </c>
      <c r="E491" s="4" t="str">
        <f>IF(AND((Data[[#This Row],[Min Notif Date]]&gt;$G$3),Data[[#This Row],[Min Notif Date]]&lt;$F$3),"Last Week","No")</f>
        <v>No</v>
      </c>
      <c r="F491" s="4" t="str">
        <f>VLOOKUP(MONTH(Data[[#This Row],[Min Notif Date]]),Lookup!$G$1:$H$12,2,0)</f>
        <v>11. Nov</v>
      </c>
      <c r="G491" s="4" t="str">
        <f t="shared" si="7"/>
        <v/>
      </c>
      <c r="H491" s="4" t="str">
        <f>IF(AND(Data[[#This Row],[Min Notif Time]]&gt;6,Data[[#This Row],[Min Notif Time]]&lt;17),"Business Hours","Non-Business Hours")</f>
        <v>Non-Business Hours</v>
      </c>
      <c r="I491" s="4" t="str" cm="1">
        <f t="array" ref="I491">IFERROR(VLOOKUP(Data[[#This Row],[Min Notif Date]],Lookup!$N$1:$P$11,2,0),_xlfn.IFS(VLOOKUP(WEEKDAY(Data[[#This Row],[Min Notif Date]],2),Lookup!$J$1:$L$7,3,0)="Weekend","Weekend",VLOOKUP(WEEKDAY(Data[[#This Row],[Min Notif Date]],2),Lookup!$J$1:$L$7,3,0)="Weekday","Weekday"))</f>
        <v>Weekday</v>
      </c>
      <c r="J491" s="4" t="str">
        <f>VLOOKUP(WEEKDAY(Data[[#This Row],[Min Notif Date]],2),Lookup!$J$1:$K$7,2,0)</f>
        <v>1. Mon</v>
      </c>
      <c r="K491" s="37">
        <f>ROUNDDOWN(Data[[#This Row],[PGE Notified Time]],0)</f>
        <v>45600</v>
      </c>
      <c r="L491" s="4">
        <f>HOUR(Data[[#This Row],[PGE Notified Time]])</f>
        <v>17</v>
      </c>
      <c r="M491">
        <v>114417</v>
      </c>
      <c r="O491" t="s">
        <v>117</v>
      </c>
      <c r="P491" t="s">
        <v>175</v>
      </c>
      <c r="Q491" s="44" t="s">
        <v>117</v>
      </c>
      <c r="R491" t="s">
        <v>119</v>
      </c>
      <c r="S491" s="1" t="s">
        <v>5</v>
      </c>
      <c r="T491" s="1">
        <v>45600.715011574073</v>
      </c>
      <c r="U491" s="1">
        <v>45600.958333333336</v>
      </c>
      <c r="V491" t="s">
        <v>120</v>
      </c>
      <c r="W491" t="s">
        <v>121</v>
      </c>
      <c r="X491" t="s">
        <v>277</v>
      </c>
      <c r="Y491" t="s">
        <v>123</v>
      </c>
      <c r="Z491">
        <v>129770043</v>
      </c>
      <c r="AA491" s="50">
        <v>47164641</v>
      </c>
      <c r="AB491" t="s">
        <v>124</v>
      </c>
      <c r="AC491" s="51">
        <v>350.383333333</v>
      </c>
    </row>
    <row r="492" spans="1:29" x14ac:dyDescent="0.25">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Valley</v>
      </c>
      <c r="C492" s="4" t="str">
        <f>VLOOKUP(P492,Lookup!$A$1:$E$19,5,0)</f>
        <v>Region 2</v>
      </c>
      <c r="D492" s="4" t="str">
        <f>VLOOKUP(P492,Lookup!$A$1:$B$19,2,0)</f>
        <v>SA</v>
      </c>
      <c r="E492" s="4" t="str">
        <f>IF(AND((Data[[#This Row],[Min Notif Date]]&gt;$G$3),Data[[#This Row],[Min Notif Date]]&lt;$F$3),"Last Week","No")</f>
        <v>No</v>
      </c>
      <c r="F492" s="4" t="str">
        <f>VLOOKUP(MONTH(Data[[#This Row],[Min Notif Date]]),Lookup!$G$1:$H$12,2,0)</f>
        <v>8. Aug</v>
      </c>
      <c r="G492" s="4" t="str">
        <f t="shared" si="7"/>
        <v/>
      </c>
      <c r="H492" s="4" t="str">
        <f>IF(AND(Data[[#This Row],[Min Notif Time]]&gt;6,Data[[#This Row],[Min Notif Time]]&lt;17),"Business Hours","Non-Business Hours")</f>
        <v>Business Hours</v>
      </c>
      <c r="I492" s="4" t="str" cm="1">
        <f t="array" ref="I492">IFERROR(VLOOKUP(Data[[#This Row],[Min Notif Date]],Lookup!$N$1:$P$11,2,0),_xlfn.IFS(VLOOKUP(WEEKDAY(Data[[#This Row],[Min Notif Date]],2),Lookup!$J$1:$L$7,3,0)="Weekend","Weekend",VLOOKUP(WEEKDAY(Data[[#This Row],[Min Notif Date]],2),Lookup!$J$1:$L$7,3,0)="Weekday","Weekday"))</f>
        <v>Weekday</v>
      </c>
      <c r="J492" s="4" t="str">
        <f>VLOOKUP(WEEKDAY(Data[[#This Row],[Min Notif Date]],2),Lookup!$J$1:$K$7,2,0)</f>
        <v>3. Wed</v>
      </c>
      <c r="K492" s="37">
        <f>ROUNDDOWN(Data[[#This Row],[PGE Notified Time]],0)</f>
        <v>45525</v>
      </c>
      <c r="L492" s="4">
        <f>HOUR(Data[[#This Row],[PGE Notified Time]])</f>
        <v>9</v>
      </c>
      <c r="M492">
        <v>111602</v>
      </c>
      <c r="O492" t="s">
        <v>117</v>
      </c>
      <c r="P492" t="s">
        <v>175</v>
      </c>
      <c r="Q492" s="44" t="s">
        <v>117</v>
      </c>
      <c r="R492" t="s">
        <v>215</v>
      </c>
      <c r="S492" s="1" t="s">
        <v>5</v>
      </c>
      <c r="T492" s="1">
        <v>45525.403067129628</v>
      </c>
      <c r="U492" s="1">
        <v>45525.646354166667</v>
      </c>
      <c r="V492" t="s">
        <v>120</v>
      </c>
      <c r="W492" t="s">
        <v>121</v>
      </c>
      <c r="X492" t="s">
        <v>177</v>
      </c>
      <c r="Y492" t="s">
        <v>123</v>
      </c>
      <c r="AA492" s="50"/>
      <c r="AB492" t="s">
        <v>124</v>
      </c>
      <c r="AC492" s="51">
        <v>350.33333333299998</v>
      </c>
    </row>
    <row r="493" spans="1:29" x14ac:dyDescent="0.25">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Bay Area</v>
      </c>
      <c r="C493" s="4" t="str">
        <f>VLOOKUP(P493,Lookup!$A$1:$E$19,5,0)</f>
        <v>Region 3</v>
      </c>
      <c r="D493" s="4" t="str">
        <f>VLOOKUP(P493,Lookup!$A$1:$B$19,2,0)</f>
        <v>EB</v>
      </c>
      <c r="E493" s="4" t="str">
        <f>IF(AND((Data[[#This Row],[Min Notif Date]]&gt;$G$3),Data[[#This Row],[Min Notif Date]]&lt;$F$3),"Last Week","No")</f>
        <v>No</v>
      </c>
      <c r="F493" s="4" t="str">
        <f>VLOOKUP(MONTH(Data[[#This Row],[Min Notif Date]]),Lookup!$G$1:$H$12,2,0)</f>
        <v>2. Feb</v>
      </c>
      <c r="G493" s="4" t="str">
        <f t="shared" si="7"/>
        <v/>
      </c>
      <c r="H493" s="4" t="str">
        <f>IF(AND(Data[[#This Row],[Min Notif Time]]&gt;6,Data[[#This Row],[Min Notif Time]]&lt;17),"Business Hours","Non-Business Hours")</f>
        <v>Business Hours</v>
      </c>
      <c r="I493" s="4" t="str" cm="1">
        <f t="array" ref="I493">IFERROR(VLOOKUP(Data[[#This Row],[Min Notif Date]],Lookup!$N$1:$P$11,2,0),_xlfn.IFS(VLOOKUP(WEEKDAY(Data[[#This Row],[Min Notif Date]],2),Lookup!$J$1:$L$7,3,0)="Weekend","Weekend",VLOOKUP(WEEKDAY(Data[[#This Row],[Min Notif Date]],2),Lookup!$J$1:$L$7,3,0)="Weekday","Weekday"))</f>
        <v>Weekday</v>
      </c>
      <c r="J493" s="4" t="str">
        <f>VLOOKUP(WEEKDAY(Data[[#This Row],[Min Notif Date]],2),Lookup!$J$1:$K$7,2,0)</f>
        <v>2. Tue</v>
      </c>
      <c r="K493" s="37">
        <f>ROUNDDOWN(Data[[#This Row],[PGE Notified Time]],0)</f>
        <v>45349</v>
      </c>
      <c r="L493" s="4">
        <f>HOUR(Data[[#This Row],[PGE Notified Time]])</f>
        <v>13</v>
      </c>
      <c r="M493">
        <v>104648</v>
      </c>
      <c r="O493" t="s">
        <v>117</v>
      </c>
      <c r="P493" t="s">
        <v>118</v>
      </c>
      <c r="Q493" s="44" t="s">
        <v>117</v>
      </c>
      <c r="R493" t="s">
        <v>125</v>
      </c>
      <c r="S493" s="1" t="s">
        <v>5</v>
      </c>
      <c r="T493" s="1">
        <v>45349.548414351855</v>
      </c>
      <c r="U493" s="1">
        <v>45349.791666666664</v>
      </c>
      <c r="V493" t="s">
        <v>120</v>
      </c>
      <c r="W493" t="s">
        <v>121</v>
      </c>
      <c r="X493" t="s">
        <v>188</v>
      </c>
      <c r="Y493" t="s">
        <v>123</v>
      </c>
      <c r="Z493">
        <v>128218046</v>
      </c>
      <c r="AA493" s="50">
        <v>47032786</v>
      </c>
      <c r="AB493" t="s">
        <v>124</v>
      </c>
      <c r="AC493" s="51">
        <v>350.28333333299997</v>
      </c>
    </row>
    <row r="494" spans="1:29" x14ac:dyDescent="0.25">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North Coast</v>
      </c>
      <c r="C494" s="4" t="str">
        <f>VLOOKUP(P494,Lookup!$A$1:$E$19,5,0)</f>
        <v>Region 1</v>
      </c>
      <c r="D494" s="4" t="str">
        <f>VLOOKUP(P494,Lookup!$A$1:$B$19,2,0)</f>
        <v>SO</v>
      </c>
      <c r="E494" s="4" t="str">
        <f>IF(AND((Data[[#This Row],[Min Notif Date]]&gt;$G$3),Data[[#This Row],[Min Notif Date]]&lt;$F$3),"Last Week","No")</f>
        <v>No</v>
      </c>
      <c r="F494" s="4" t="str">
        <f>VLOOKUP(MONTH(Data[[#This Row],[Min Notif Date]]),Lookup!$G$1:$H$12,2,0)</f>
        <v>2. Feb</v>
      </c>
      <c r="G494" s="4" t="str">
        <f t="shared" si="7"/>
        <v/>
      </c>
      <c r="H494" s="4" t="str">
        <f>IF(AND(Data[[#This Row],[Min Notif Time]]&gt;6,Data[[#This Row],[Min Notif Time]]&lt;17),"Business Hours","Non-Business Hours")</f>
        <v>Business Hours</v>
      </c>
      <c r="I494" s="4" t="str" cm="1">
        <f t="array" ref="I494">IFERROR(VLOOKUP(Data[[#This Row],[Min Notif Date]],Lookup!$N$1:$P$11,2,0),_xlfn.IFS(VLOOKUP(WEEKDAY(Data[[#This Row],[Min Notif Date]],2),Lookup!$J$1:$L$7,3,0)="Weekend","Weekend",VLOOKUP(WEEKDAY(Data[[#This Row],[Min Notif Date]],2),Lookup!$J$1:$L$7,3,0)="Weekday","Weekday"))</f>
        <v>Weekday</v>
      </c>
      <c r="J494" s="4" t="str">
        <f>VLOOKUP(WEEKDAY(Data[[#This Row],[Min Notif Date]],2),Lookup!$J$1:$K$7,2,0)</f>
        <v>4. Thu</v>
      </c>
      <c r="K494" s="37">
        <f>ROUNDDOWN(Data[[#This Row],[PGE Notified Time]],0)</f>
        <v>45323</v>
      </c>
      <c r="L494" s="4">
        <f>HOUR(Data[[#This Row],[PGE Notified Time]])</f>
        <v>11</v>
      </c>
      <c r="M494">
        <v>103581</v>
      </c>
      <c r="N494">
        <v>4202798172</v>
      </c>
      <c r="O494" t="s">
        <v>117</v>
      </c>
      <c r="P494" t="s">
        <v>130</v>
      </c>
      <c r="Q494" s="44" t="s">
        <v>117</v>
      </c>
      <c r="R494" t="s">
        <v>119</v>
      </c>
      <c r="S494" s="1">
        <v>45323.44390046296</v>
      </c>
      <c r="T494" s="1">
        <v>45323.471435185187</v>
      </c>
      <c r="U494" s="1">
        <v>45323.686805555553</v>
      </c>
      <c r="V494" t="s">
        <v>120</v>
      </c>
      <c r="W494" t="s">
        <v>121</v>
      </c>
      <c r="X494" t="s">
        <v>158</v>
      </c>
      <c r="Y494" t="s">
        <v>123</v>
      </c>
      <c r="Z494">
        <v>128119903</v>
      </c>
      <c r="AA494" s="50">
        <v>46176178</v>
      </c>
      <c r="AB494" t="s">
        <v>124</v>
      </c>
      <c r="AC494" s="51">
        <v>349.78333333299997</v>
      </c>
    </row>
    <row r="495" spans="1:29" x14ac:dyDescent="0.25">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 s="4" t="str">
        <f>VLOOKUP(P495,Lookup!$A$1:$D$19,4,0)</f>
        <v>Central Valley</v>
      </c>
      <c r="C495" s="4" t="str">
        <f>VLOOKUP(P495,Lookup!$A$1:$E$19,5,0)</f>
        <v>Region 5</v>
      </c>
      <c r="D495" s="4" t="str">
        <f>VLOOKUP(P495,Lookup!$A$1:$B$19,2,0)</f>
        <v>FR</v>
      </c>
      <c r="E495" s="4" t="str">
        <f>IF(AND((Data[[#This Row],[Min Notif Date]]&gt;$G$3),Data[[#This Row],[Min Notif Date]]&lt;$F$3),"Last Week","No")</f>
        <v>No</v>
      </c>
      <c r="F495" s="4" t="str">
        <f>VLOOKUP(MONTH(Data[[#This Row],[Min Notif Date]]),Lookup!$G$1:$H$12,2,0)</f>
        <v>5. May</v>
      </c>
      <c r="G495" s="4" t="str">
        <f t="shared" si="7"/>
        <v/>
      </c>
      <c r="H495" s="4" t="str">
        <f>IF(AND(Data[[#This Row],[Min Notif Time]]&gt;6,Data[[#This Row],[Min Notif Time]]&lt;17),"Business Hours","Non-Business Hours")</f>
        <v>Business Hours</v>
      </c>
      <c r="I495" s="4" t="str" cm="1">
        <f t="array" ref="I495">IFERROR(VLOOKUP(Data[[#This Row],[Min Notif Date]],Lookup!$N$1:$P$11,2,0),_xlfn.IFS(VLOOKUP(WEEKDAY(Data[[#This Row],[Min Notif Date]],2),Lookup!$J$1:$L$7,3,0)="Weekend","Weekend",VLOOKUP(WEEKDAY(Data[[#This Row],[Min Notif Date]],2),Lookup!$J$1:$L$7,3,0)="Weekday","Weekday"))</f>
        <v>Weekday</v>
      </c>
      <c r="J495" s="4" t="str">
        <f>VLOOKUP(WEEKDAY(Data[[#This Row],[Min Notif Date]],2),Lookup!$J$1:$K$7,2,0)</f>
        <v>4. Thu</v>
      </c>
      <c r="K495" s="37">
        <f>ROUNDDOWN(Data[[#This Row],[PGE Notified Time]],0)</f>
        <v>45442</v>
      </c>
      <c r="L495" s="4">
        <f>HOUR(Data[[#This Row],[PGE Notified Time]])</f>
        <v>12</v>
      </c>
      <c r="M495">
        <v>108288</v>
      </c>
      <c r="O495" t="s">
        <v>117</v>
      </c>
      <c r="P495" t="s">
        <v>136</v>
      </c>
      <c r="Q495" s="44" t="s">
        <v>117</v>
      </c>
      <c r="R495" t="s">
        <v>119</v>
      </c>
      <c r="S495" s="1" t="s">
        <v>5</v>
      </c>
      <c r="T495" s="1">
        <v>45442.535162037035</v>
      </c>
      <c r="U495" s="1">
        <v>45442.777777777781</v>
      </c>
      <c r="V495" t="s">
        <v>120</v>
      </c>
      <c r="W495" t="s">
        <v>121</v>
      </c>
      <c r="X495" t="s">
        <v>335</v>
      </c>
      <c r="Y495" t="s">
        <v>123</v>
      </c>
      <c r="Z495">
        <v>128928423</v>
      </c>
      <c r="AA495" s="50">
        <v>47083960</v>
      </c>
      <c r="AB495" t="s">
        <v>124</v>
      </c>
      <c r="AC495" s="51">
        <v>349.366666667</v>
      </c>
    </row>
    <row r="496" spans="1:29" x14ac:dyDescent="0.25">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North Coast</v>
      </c>
      <c r="C496" s="4" t="str">
        <f>VLOOKUP(P496,Lookup!$A$1:$E$19,5,0)</f>
        <v>Region 1</v>
      </c>
      <c r="D496" s="4" t="str">
        <f>VLOOKUP(P496,Lookup!$A$1:$B$19,2,0)</f>
        <v>NB</v>
      </c>
      <c r="E496" s="4" t="str">
        <f>IF(AND((Data[[#This Row],[Min Notif Date]]&gt;$G$3),Data[[#This Row],[Min Notif Date]]&lt;$F$3),"Last Week","No")</f>
        <v>No</v>
      </c>
      <c r="F496" s="4" t="str">
        <f>VLOOKUP(MONTH(Data[[#This Row],[Min Notif Date]]),Lookup!$G$1:$H$12,2,0)</f>
        <v>7. Jul</v>
      </c>
      <c r="G496" s="4" t="str">
        <f t="shared" si="7"/>
        <v/>
      </c>
      <c r="H496" s="4" t="str">
        <f>IF(AND(Data[[#This Row],[Min Notif Time]]&gt;6,Data[[#This Row],[Min Notif Time]]&lt;17),"Business Hours","Non-Business Hours")</f>
        <v>Business Hours</v>
      </c>
      <c r="I496" s="4" t="str" cm="1">
        <f t="array" ref="I496">IFERROR(VLOOKUP(Data[[#This Row],[Min Notif Date]],Lookup!$N$1:$P$11,2,0),_xlfn.IFS(VLOOKUP(WEEKDAY(Data[[#This Row],[Min Notif Date]],2),Lookup!$J$1:$L$7,3,0)="Weekend","Weekend",VLOOKUP(WEEKDAY(Data[[#This Row],[Min Notif Date]],2),Lookup!$J$1:$L$7,3,0)="Weekday","Weekday"))</f>
        <v>Weekday</v>
      </c>
      <c r="J496" s="4" t="str">
        <f>VLOOKUP(WEEKDAY(Data[[#This Row],[Min Notif Date]],2),Lookup!$J$1:$K$7,2,0)</f>
        <v>1. Mon</v>
      </c>
      <c r="K496" s="37">
        <f>ROUNDDOWN(Data[[#This Row],[PGE Notified Time]],0)</f>
        <v>45474</v>
      </c>
      <c r="L496" s="4">
        <f>HOUR(Data[[#This Row],[PGE Notified Time]])</f>
        <v>10</v>
      </c>
      <c r="M496">
        <v>109561</v>
      </c>
      <c r="O496" t="s">
        <v>117</v>
      </c>
      <c r="P496" t="s">
        <v>126</v>
      </c>
      <c r="Q496" s="44" t="s">
        <v>117</v>
      </c>
      <c r="R496" t="s">
        <v>119</v>
      </c>
      <c r="S496" s="1" t="s">
        <v>5</v>
      </c>
      <c r="T496" s="1">
        <v>45474.455312500002</v>
      </c>
      <c r="U496" s="1">
        <v>45474.697916666664</v>
      </c>
      <c r="V496" t="s">
        <v>120</v>
      </c>
      <c r="W496" t="s">
        <v>121</v>
      </c>
      <c r="X496" t="s">
        <v>151</v>
      </c>
      <c r="Y496" t="s">
        <v>123</v>
      </c>
      <c r="Z496">
        <v>129154830</v>
      </c>
      <c r="AA496" s="50">
        <v>35565048</v>
      </c>
      <c r="AB496" t="s">
        <v>124</v>
      </c>
      <c r="AC496" s="51">
        <v>349.35</v>
      </c>
    </row>
    <row r="497" spans="1:29" x14ac:dyDescent="0.25">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North Coast</v>
      </c>
      <c r="C497" s="4" t="str">
        <f>VLOOKUP(P497,Lookup!$A$1:$E$19,5,0)</f>
        <v>Region 1</v>
      </c>
      <c r="D497" s="4" t="str">
        <f>VLOOKUP(P497,Lookup!$A$1:$B$19,2,0)</f>
        <v>NB</v>
      </c>
      <c r="E497" s="4" t="str">
        <f>IF(AND((Data[[#This Row],[Min Notif Date]]&gt;$G$3),Data[[#This Row],[Min Notif Date]]&lt;$F$3),"Last Week","No")</f>
        <v>No</v>
      </c>
      <c r="F497" s="4" t="str">
        <f>VLOOKUP(MONTH(Data[[#This Row],[Min Notif Date]]),Lookup!$G$1:$H$12,2,0)</f>
        <v>2. Feb</v>
      </c>
      <c r="G497" s="4" t="str">
        <f t="shared" si="7"/>
        <v/>
      </c>
      <c r="H497" s="4" t="str">
        <f>IF(AND(Data[[#This Row],[Min Notif Time]]&gt;6,Data[[#This Row],[Min Notif Time]]&lt;17),"Business Hours","Non-Business Hours")</f>
        <v>Business Hours</v>
      </c>
      <c r="I497" s="4" t="str" cm="1">
        <f t="array" ref="I497">IFERROR(VLOOKUP(Data[[#This Row],[Min Notif Date]],Lookup!$N$1:$P$11,2,0),_xlfn.IFS(VLOOKUP(WEEKDAY(Data[[#This Row],[Min Notif Date]],2),Lookup!$J$1:$L$7,3,0)="Weekend","Weekend",VLOOKUP(WEEKDAY(Data[[#This Row],[Min Notif Date]],2),Lookup!$J$1:$L$7,3,0)="Weekday","Weekday"))</f>
        <v>Weekday</v>
      </c>
      <c r="J497" s="4" t="str">
        <f>VLOOKUP(WEEKDAY(Data[[#This Row],[Min Notif Date]],2),Lookup!$J$1:$K$7,2,0)</f>
        <v>4. Thu</v>
      </c>
      <c r="K497" s="37">
        <f>ROUNDDOWN(Data[[#This Row],[PGE Notified Time]],0)</f>
        <v>45337</v>
      </c>
      <c r="L497" s="4">
        <f>HOUR(Data[[#This Row],[PGE Notified Time]])</f>
        <v>9</v>
      </c>
      <c r="M497">
        <v>104197</v>
      </c>
      <c r="O497" t="s">
        <v>117</v>
      </c>
      <c r="P497" t="s">
        <v>126</v>
      </c>
      <c r="Q497" s="44" t="s">
        <v>117</v>
      </c>
      <c r="R497" t="s">
        <v>119</v>
      </c>
      <c r="S497" s="1" t="s">
        <v>5</v>
      </c>
      <c r="T497" s="1">
        <v>45337.414305555554</v>
      </c>
      <c r="U497" s="1">
        <v>45337.656423611108</v>
      </c>
      <c r="V497" t="s">
        <v>120</v>
      </c>
      <c r="W497" t="s">
        <v>121</v>
      </c>
      <c r="X497" t="s">
        <v>138</v>
      </c>
      <c r="Y497" t="s">
        <v>123</v>
      </c>
      <c r="AA497" s="50"/>
      <c r="AB497" t="s">
        <v>124</v>
      </c>
      <c r="AC497" s="51">
        <v>348.65</v>
      </c>
    </row>
    <row r="498" spans="1:29" x14ac:dyDescent="0.25">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 s="4" t="str">
        <f>VLOOKUP(P498,Lookup!$A$1:$D$19,4,0)</f>
        <v>Central Valley</v>
      </c>
      <c r="C498" s="4" t="str">
        <f>VLOOKUP(P498,Lookup!$A$1:$E$19,5,0)</f>
        <v>Region 5</v>
      </c>
      <c r="D498" s="4" t="str">
        <f>VLOOKUP(P498,Lookup!$A$1:$B$19,2,0)</f>
        <v>FR</v>
      </c>
      <c r="E498" s="4" t="str">
        <f>IF(AND((Data[[#This Row],[Min Notif Date]]&gt;$G$3),Data[[#This Row],[Min Notif Date]]&lt;$F$3),"Last Week","No")</f>
        <v>No</v>
      </c>
      <c r="F498" s="4" t="str">
        <f>VLOOKUP(MONTH(Data[[#This Row],[Min Notif Date]]),Lookup!$G$1:$H$12,2,0)</f>
        <v>10. Oct</v>
      </c>
      <c r="G498" s="4" t="str">
        <f t="shared" si="7"/>
        <v/>
      </c>
      <c r="H498" s="4" t="str">
        <f>IF(AND(Data[[#This Row],[Min Notif Time]]&gt;6,Data[[#This Row],[Min Notif Time]]&lt;17),"Business Hours","Non-Business Hours")</f>
        <v>Business Hours</v>
      </c>
      <c r="I498" s="4" t="str" cm="1">
        <f t="array" ref="I498">IFERROR(VLOOKUP(Data[[#This Row],[Min Notif Date]],Lookup!$N$1:$P$11,2,0),_xlfn.IFS(VLOOKUP(WEEKDAY(Data[[#This Row],[Min Notif Date]],2),Lookup!$J$1:$L$7,3,0)="Weekend","Weekend",VLOOKUP(WEEKDAY(Data[[#This Row],[Min Notif Date]],2),Lookup!$J$1:$L$7,3,0)="Weekday","Weekday"))</f>
        <v>Weekday</v>
      </c>
      <c r="J498" s="4" t="str">
        <f>VLOOKUP(WEEKDAY(Data[[#This Row],[Min Notif Date]],2),Lookup!$J$1:$K$7,2,0)</f>
        <v>2. Tue</v>
      </c>
      <c r="K498" s="37">
        <f>ROUNDDOWN(Data[[#This Row],[PGE Notified Time]],0)</f>
        <v>45573</v>
      </c>
      <c r="L498" s="4">
        <f>HOUR(Data[[#This Row],[PGE Notified Time]])</f>
        <v>12</v>
      </c>
      <c r="M498">
        <v>113450</v>
      </c>
      <c r="N498">
        <v>7619399763</v>
      </c>
      <c r="O498" t="s">
        <v>117</v>
      </c>
      <c r="P498" t="s">
        <v>136</v>
      </c>
      <c r="Q498" s="44" t="s">
        <v>117</v>
      </c>
      <c r="R498" t="s">
        <v>125</v>
      </c>
      <c r="S498" s="1">
        <v>45573.507951388892</v>
      </c>
      <c r="T498" s="1">
        <v>45573.534305555557</v>
      </c>
      <c r="U498" s="1">
        <v>45573.75</v>
      </c>
      <c r="V498" t="s">
        <v>120</v>
      </c>
      <c r="W498" t="s">
        <v>121</v>
      </c>
      <c r="X498" t="s">
        <v>137</v>
      </c>
      <c r="Y498" t="s">
        <v>123</v>
      </c>
      <c r="AA498" s="50"/>
      <c r="AB498" t="s">
        <v>124</v>
      </c>
      <c r="AC498" s="51">
        <v>348.55</v>
      </c>
    </row>
    <row r="499" spans="1:29" x14ac:dyDescent="0.25">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 s="4" t="str">
        <f>VLOOKUP(P499,Lookup!$A$1:$D$19,4,0)</f>
        <v>South Bay</v>
      </c>
      <c r="C499" s="4" t="str">
        <f>VLOOKUP(P499,Lookup!$A$1:$E$19,5,0)</f>
        <v>Region 4</v>
      </c>
      <c r="D499" s="4" t="str">
        <f>VLOOKUP(P499,Lookup!$A$1:$B$19,2,0)</f>
        <v>SJ</v>
      </c>
      <c r="E499" s="4" t="str">
        <f>IF(AND((Data[[#This Row],[Min Notif Date]]&gt;$G$3),Data[[#This Row],[Min Notif Date]]&lt;$F$3),"Last Week","No")</f>
        <v>No</v>
      </c>
      <c r="F499" s="4" t="str">
        <f>VLOOKUP(MONTH(Data[[#This Row],[Min Notif Date]]),Lookup!$G$1:$H$12,2,0)</f>
        <v>7. Jul</v>
      </c>
      <c r="G499" s="4" t="str">
        <f t="shared" si="7"/>
        <v/>
      </c>
      <c r="H499" s="4" t="str">
        <f>IF(AND(Data[[#This Row],[Min Notif Time]]&gt;6,Data[[#This Row],[Min Notif Time]]&lt;17),"Business Hours","Non-Business Hours")</f>
        <v>Business Hours</v>
      </c>
      <c r="I499" s="4" t="str" cm="1">
        <f t="array" ref="I499">IFERROR(VLOOKUP(Data[[#This Row],[Min Notif Date]],Lookup!$N$1:$P$11,2,0),_xlfn.IFS(VLOOKUP(WEEKDAY(Data[[#This Row],[Min Notif Date]],2),Lookup!$J$1:$L$7,3,0)="Weekend","Weekend",VLOOKUP(WEEKDAY(Data[[#This Row],[Min Notif Date]],2),Lookup!$J$1:$L$7,3,0)="Weekday","Weekday"))</f>
        <v>Weekday</v>
      </c>
      <c r="J499" s="4" t="str">
        <f>VLOOKUP(WEEKDAY(Data[[#This Row],[Min Notif Date]],2),Lookup!$J$1:$K$7,2,0)</f>
        <v>3. Wed</v>
      </c>
      <c r="K499" s="37">
        <f>ROUNDDOWN(Data[[#This Row],[PGE Notified Time]],0)</f>
        <v>45497</v>
      </c>
      <c r="L499" s="4">
        <f>HOUR(Data[[#This Row],[PGE Notified Time]])</f>
        <v>11</v>
      </c>
      <c r="M499">
        <v>110544</v>
      </c>
      <c r="O499" t="s">
        <v>117</v>
      </c>
      <c r="P499" t="s">
        <v>145</v>
      </c>
      <c r="Q499" s="44" t="s">
        <v>117</v>
      </c>
      <c r="R499" t="s">
        <v>119</v>
      </c>
      <c r="S499" s="1" t="s">
        <v>5</v>
      </c>
      <c r="T499" s="1">
        <v>45497.472187500003</v>
      </c>
      <c r="U499" s="1">
        <v>45497.714189814818</v>
      </c>
      <c r="V499" t="s">
        <v>120</v>
      </c>
      <c r="W499" t="s">
        <v>121</v>
      </c>
      <c r="X499" t="s">
        <v>146</v>
      </c>
      <c r="Y499" t="s">
        <v>123</v>
      </c>
      <c r="Z499">
        <v>129290114</v>
      </c>
      <c r="AA499" s="50">
        <v>35569322</v>
      </c>
      <c r="AB499" t="s">
        <v>124</v>
      </c>
      <c r="AC499" s="51">
        <v>348.48333333300002</v>
      </c>
    </row>
    <row r="500" spans="1:29" x14ac:dyDescent="0.25">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 s="4" t="str">
        <f>VLOOKUP(P500,Lookup!$A$1:$D$19,4,0)</f>
        <v>Central Valley</v>
      </c>
      <c r="C500" s="4" t="str">
        <f>VLOOKUP(P500,Lookup!$A$1:$E$19,5,0)</f>
        <v>Region 5</v>
      </c>
      <c r="D500" s="4" t="str">
        <f>VLOOKUP(P500,Lookup!$A$1:$B$19,2,0)</f>
        <v>KE</v>
      </c>
      <c r="E500" s="4" t="str">
        <f>IF(AND((Data[[#This Row],[Min Notif Date]]&gt;$G$3),Data[[#This Row],[Min Notif Date]]&lt;$F$3),"Last Week","No")</f>
        <v>No</v>
      </c>
      <c r="F500" s="4" t="str">
        <f>VLOOKUP(MONTH(Data[[#This Row],[Min Notif Date]]),Lookup!$G$1:$H$12,2,0)</f>
        <v>10. Oct</v>
      </c>
      <c r="G500" s="4" t="str">
        <f t="shared" si="7"/>
        <v/>
      </c>
      <c r="H500" s="4" t="str">
        <f>IF(AND(Data[[#This Row],[Min Notif Time]]&gt;6,Data[[#This Row],[Min Notif Time]]&lt;17),"Business Hours","Non-Business Hours")</f>
        <v>Non-Business Hours</v>
      </c>
      <c r="I500" s="4" t="str" cm="1">
        <f t="array" ref="I500">IFERROR(VLOOKUP(Data[[#This Row],[Min Notif Date]],Lookup!$N$1:$P$11,2,0),_xlfn.IFS(VLOOKUP(WEEKDAY(Data[[#This Row],[Min Notif Date]],2),Lookup!$J$1:$L$7,3,0)="Weekend","Weekend",VLOOKUP(WEEKDAY(Data[[#This Row],[Min Notif Date]],2),Lookup!$J$1:$L$7,3,0)="Weekday","Weekday"))</f>
        <v>Weekday</v>
      </c>
      <c r="J500" s="4" t="str">
        <f>VLOOKUP(WEEKDAY(Data[[#This Row],[Min Notif Date]],2),Lookup!$J$1:$K$7,2,0)</f>
        <v>3. Wed</v>
      </c>
      <c r="K500" s="37">
        <f>ROUNDDOWN(Data[[#This Row],[PGE Notified Time]],0)</f>
        <v>45588</v>
      </c>
      <c r="L500" s="4">
        <f>HOUR(Data[[#This Row],[PGE Notified Time]])</f>
        <v>21</v>
      </c>
      <c r="M500">
        <v>114009</v>
      </c>
      <c r="N500">
        <v>6905799377</v>
      </c>
      <c r="O500" t="s">
        <v>117</v>
      </c>
      <c r="P500" t="s">
        <v>290</v>
      </c>
      <c r="Q500" s="44" t="s">
        <v>117</v>
      </c>
      <c r="R500" t="s">
        <v>119</v>
      </c>
      <c r="S500" s="1">
        <v>45588.840532407405</v>
      </c>
      <c r="T500" s="1">
        <v>45588.898043981484</v>
      </c>
      <c r="U500" s="1">
        <v>45589.082384259258</v>
      </c>
      <c r="V500" t="s">
        <v>120</v>
      </c>
      <c r="W500" t="s">
        <v>121</v>
      </c>
      <c r="X500" t="s">
        <v>343</v>
      </c>
      <c r="Y500" t="s">
        <v>123</v>
      </c>
      <c r="Z500">
        <v>129723310</v>
      </c>
      <c r="AA500" s="50">
        <v>47161638</v>
      </c>
      <c r="AB500" t="s">
        <v>124</v>
      </c>
      <c r="AC500" s="51">
        <v>348.26666666699998</v>
      </c>
    </row>
    <row r="501" spans="1:29" x14ac:dyDescent="0.25">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 s="4" t="str">
        <f>VLOOKUP(P501,Lookup!$A$1:$D$19,4,0)</f>
        <v>Central Valley</v>
      </c>
      <c r="C501" s="4" t="str">
        <f>VLOOKUP(P501,Lookup!$A$1:$E$19,5,0)</f>
        <v>Region 5</v>
      </c>
      <c r="D501" s="4" t="str">
        <f>VLOOKUP(P501,Lookup!$A$1:$B$19,2,0)</f>
        <v>FR</v>
      </c>
      <c r="E501" s="4" t="str">
        <f>IF(AND((Data[[#This Row],[Min Notif Date]]&gt;$G$3),Data[[#This Row],[Min Notif Date]]&lt;$F$3),"Last Week","No")</f>
        <v>No</v>
      </c>
      <c r="F501" s="4" t="str">
        <f>VLOOKUP(MONTH(Data[[#This Row],[Min Notif Date]]),Lookup!$G$1:$H$12,2,0)</f>
        <v>12. Dec</v>
      </c>
      <c r="G501" s="4" t="str">
        <f t="shared" si="7"/>
        <v/>
      </c>
      <c r="H501" s="4" t="str">
        <f>IF(AND(Data[[#This Row],[Min Notif Time]]&gt;6,Data[[#This Row],[Min Notif Time]]&lt;17),"Business Hours","Non-Business Hours")</f>
        <v>Business Hours</v>
      </c>
      <c r="I501" s="4" t="str" cm="1">
        <f t="array" ref="I501">IFERROR(VLOOKUP(Data[[#This Row],[Min Notif Date]],Lookup!$N$1:$P$11,2,0),_xlfn.IFS(VLOOKUP(WEEKDAY(Data[[#This Row],[Min Notif Date]],2),Lookup!$J$1:$L$7,3,0)="Weekend","Weekend",VLOOKUP(WEEKDAY(Data[[#This Row],[Min Notif Date]],2),Lookup!$J$1:$L$7,3,0)="Weekday","Weekday"))</f>
        <v>Weekday</v>
      </c>
      <c r="J501" s="4" t="str">
        <f>VLOOKUP(WEEKDAY(Data[[#This Row],[Min Notif Date]],2),Lookup!$J$1:$K$7,2,0)</f>
        <v>3. Wed</v>
      </c>
      <c r="K501" s="37">
        <f>ROUNDDOWN(Data[[#This Row],[PGE Notified Time]],0)</f>
        <v>45630</v>
      </c>
      <c r="L501" s="4">
        <f>HOUR(Data[[#This Row],[PGE Notified Time]])</f>
        <v>7</v>
      </c>
      <c r="M501">
        <v>115427</v>
      </c>
      <c r="N501">
        <v>7417672723</v>
      </c>
      <c r="O501" t="s">
        <v>117</v>
      </c>
      <c r="P501" t="s">
        <v>136</v>
      </c>
      <c r="Q501" s="44" t="s">
        <v>117</v>
      </c>
      <c r="R501" t="s">
        <v>119</v>
      </c>
      <c r="S501" s="1">
        <v>45630.247997685183</v>
      </c>
      <c r="T501" s="1">
        <v>45630.304768518516</v>
      </c>
      <c r="U501" s="1">
        <v>45630.489745370367</v>
      </c>
      <c r="V501" t="s">
        <v>120</v>
      </c>
      <c r="W501" t="s">
        <v>121</v>
      </c>
      <c r="X501" t="s">
        <v>137</v>
      </c>
      <c r="Y501" t="s">
        <v>123</v>
      </c>
      <c r="Z501">
        <v>129898630</v>
      </c>
      <c r="AA501" s="50">
        <v>35603800</v>
      </c>
      <c r="AB501" t="s">
        <v>124</v>
      </c>
      <c r="AC501" s="51">
        <v>348.116666667</v>
      </c>
    </row>
    <row r="502" spans="1:29" x14ac:dyDescent="0.25">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 s="4" t="str">
        <f>VLOOKUP(P502,Lookup!$A$1:$D$19,4,0)</f>
        <v>Bay Area</v>
      </c>
      <c r="C502" s="4" t="str">
        <f>VLOOKUP(P502,Lookup!$A$1:$E$19,5,0)</f>
        <v>Region 3</v>
      </c>
      <c r="D502" s="4" t="str">
        <f>VLOOKUP(P502,Lookup!$A$1:$B$19,2,0)</f>
        <v>SF</v>
      </c>
      <c r="E502" s="4" t="str">
        <f>IF(AND((Data[[#This Row],[Min Notif Date]]&gt;$G$3),Data[[#This Row],[Min Notif Date]]&lt;$F$3),"Last Week","No")</f>
        <v>No</v>
      </c>
      <c r="F502" s="4" t="str">
        <f>VLOOKUP(MONTH(Data[[#This Row],[Min Notif Date]]),Lookup!$G$1:$H$12,2,0)</f>
        <v>3. Mar</v>
      </c>
      <c r="G502" s="4" t="str">
        <f t="shared" si="7"/>
        <v/>
      </c>
      <c r="H502" s="4" t="str">
        <f>IF(AND(Data[[#This Row],[Min Notif Time]]&gt;6,Data[[#This Row],[Min Notif Time]]&lt;17),"Business Hours","Non-Business Hours")</f>
        <v>Business Hours</v>
      </c>
      <c r="I502" s="4" t="str" cm="1">
        <f t="array" ref="I502">IFERROR(VLOOKUP(Data[[#This Row],[Min Notif Date]],Lookup!$N$1:$P$11,2,0),_xlfn.IFS(VLOOKUP(WEEKDAY(Data[[#This Row],[Min Notif Date]],2),Lookup!$J$1:$L$7,3,0)="Weekend","Weekend",VLOOKUP(WEEKDAY(Data[[#This Row],[Min Notif Date]],2),Lookup!$J$1:$L$7,3,0)="Weekday","Weekday"))</f>
        <v>Weekday</v>
      </c>
      <c r="J502" s="4" t="str">
        <f>VLOOKUP(WEEKDAY(Data[[#This Row],[Min Notif Date]],2),Lookup!$J$1:$K$7,2,0)</f>
        <v>4. Thu</v>
      </c>
      <c r="K502" s="37">
        <f>ROUNDDOWN(Data[[#This Row],[PGE Notified Time]],0)</f>
        <v>45372</v>
      </c>
      <c r="L502" s="4">
        <f>HOUR(Data[[#This Row],[PGE Notified Time]])</f>
        <v>11</v>
      </c>
      <c r="M502">
        <v>105575</v>
      </c>
      <c r="O502" t="s">
        <v>117</v>
      </c>
      <c r="P502" t="s">
        <v>128</v>
      </c>
      <c r="Q502" s="44" t="s">
        <v>117</v>
      </c>
      <c r="R502" t="s">
        <v>125</v>
      </c>
      <c r="S502" s="1" t="s">
        <v>5</v>
      </c>
      <c r="T502" s="1">
        <v>45372.466793981483</v>
      </c>
      <c r="U502" s="1">
        <v>45372.708460648151</v>
      </c>
      <c r="V502" t="s">
        <v>120</v>
      </c>
      <c r="W502" t="s">
        <v>121</v>
      </c>
      <c r="X502" t="s">
        <v>129</v>
      </c>
      <c r="Y502" t="s">
        <v>123</v>
      </c>
      <c r="Z502">
        <v>128342390</v>
      </c>
      <c r="AA502" s="50">
        <v>47041662</v>
      </c>
      <c r="AB502" t="s">
        <v>124</v>
      </c>
      <c r="AC502" s="51">
        <v>348</v>
      </c>
    </row>
    <row r="503" spans="1:29" x14ac:dyDescent="0.25">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 s="4" t="str">
        <f>VLOOKUP(P503,Lookup!$A$1:$D$19,4,0)</f>
        <v>Central Valley</v>
      </c>
      <c r="C503" s="4" t="str">
        <f>VLOOKUP(P503,Lookup!$A$1:$E$19,5,0)</f>
        <v>Region 5</v>
      </c>
      <c r="D503" s="4" t="str">
        <f>VLOOKUP(P503,Lookup!$A$1:$B$19,2,0)</f>
        <v>ST</v>
      </c>
      <c r="E503" s="4" t="str">
        <f>IF(AND((Data[[#This Row],[Min Notif Date]]&gt;$G$3),Data[[#This Row],[Min Notif Date]]&lt;$F$3),"Last Week","No")</f>
        <v>No</v>
      </c>
      <c r="F503" s="4" t="str">
        <f>VLOOKUP(MONTH(Data[[#This Row],[Min Notif Date]]),Lookup!$G$1:$H$12,2,0)</f>
        <v>2. Feb</v>
      </c>
      <c r="G503" s="4" t="str">
        <f t="shared" si="7"/>
        <v/>
      </c>
      <c r="H503" s="4" t="str">
        <f>IF(AND(Data[[#This Row],[Min Notif Time]]&gt;6,Data[[#This Row],[Min Notif Time]]&lt;17),"Business Hours","Non-Business Hours")</f>
        <v>Business Hours</v>
      </c>
      <c r="I503" s="4" t="str" cm="1">
        <f t="array" ref="I503">IFERROR(VLOOKUP(Data[[#This Row],[Min Notif Date]],Lookup!$N$1:$P$11,2,0),_xlfn.IFS(VLOOKUP(WEEKDAY(Data[[#This Row],[Min Notif Date]],2),Lookup!$J$1:$L$7,3,0)="Weekend","Weekend",VLOOKUP(WEEKDAY(Data[[#This Row],[Min Notif Date]],2),Lookup!$J$1:$L$7,3,0)="Weekday","Weekday"))</f>
        <v>Weekend</v>
      </c>
      <c r="J503" s="4" t="str">
        <f>VLOOKUP(WEEKDAY(Data[[#This Row],[Min Notif Date]],2),Lookup!$J$1:$K$7,2,0)</f>
        <v>6. Sat</v>
      </c>
      <c r="K503" s="37">
        <f>ROUNDDOWN(Data[[#This Row],[PGE Notified Time]],0)</f>
        <v>45346</v>
      </c>
      <c r="L503" s="4">
        <f>HOUR(Data[[#This Row],[PGE Notified Time]])</f>
        <v>7</v>
      </c>
      <c r="M503">
        <v>104509</v>
      </c>
      <c r="O503" t="s">
        <v>117</v>
      </c>
      <c r="P503" t="s">
        <v>152</v>
      </c>
      <c r="Q503" s="44" t="s">
        <v>117</v>
      </c>
      <c r="R503" t="s">
        <v>125</v>
      </c>
      <c r="S503" s="1" t="s">
        <v>5</v>
      </c>
      <c r="T503" s="1">
        <v>45346.332812499997</v>
      </c>
      <c r="U503" s="1">
        <v>45346.574432870373</v>
      </c>
      <c r="V503" t="s">
        <v>120</v>
      </c>
      <c r="W503" t="s">
        <v>121</v>
      </c>
      <c r="X503" t="s">
        <v>243</v>
      </c>
      <c r="Y503" t="s">
        <v>123</v>
      </c>
      <c r="Z503">
        <v>128210599</v>
      </c>
      <c r="AA503" s="50">
        <v>47031894</v>
      </c>
      <c r="AB503" t="s">
        <v>124</v>
      </c>
      <c r="AC503" s="51">
        <v>347.93333333300001</v>
      </c>
    </row>
    <row r="504" spans="1:29" x14ac:dyDescent="0.25">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 s="4" t="str">
        <f>VLOOKUP(P504,Lookup!$A$1:$D$19,4,0)</f>
        <v>North Valley</v>
      </c>
      <c r="C504" s="4" t="str">
        <f>VLOOKUP(P504,Lookup!$A$1:$E$19,5,0)</f>
        <v>Region 2</v>
      </c>
      <c r="D504" s="4" t="str">
        <f>VLOOKUP(P504,Lookup!$A$1:$B$19,2,0)</f>
        <v>SA</v>
      </c>
      <c r="E504" s="4" t="str">
        <f>IF(AND((Data[[#This Row],[Min Notif Date]]&gt;$G$3),Data[[#This Row],[Min Notif Date]]&lt;$F$3),"Last Week","No")</f>
        <v>No</v>
      </c>
      <c r="F504" s="4" t="str">
        <f>VLOOKUP(MONTH(Data[[#This Row],[Min Notif Date]]),Lookup!$G$1:$H$12,2,0)</f>
        <v>10. Oct</v>
      </c>
      <c r="G504" s="4" t="str">
        <f t="shared" si="7"/>
        <v/>
      </c>
      <c r="H504" s="4" t="str">
        <f>IF(AND(Data[[#This Row],[Min Notif Time]]&gt;6,Data[[#This Row],[Min Notif Time]]&lt;17),"Business Hours","Non-Business Hours")</f>
        <v>Non-Business Hours</v>
      </c>
      <c r="I504" s="4" t="str" cm="1">
        <f t="array" ref="I504">IFERROR(VLOOKUP(Data[[#This Row],[Min Notif Date]],Lookup!$N$1:$P$11,2,0),_xlfn.IFS(VLOOKUP(WEEKDAY(Data[[#This Row],[Min Notif Date]],2),Lookup!$J$1:$L$7,3,0)="Weekend","Weekend",VLOOKUP(WEEKDAY(Data[[#This Row],[Min Notif Date]],2),Lookup!$J$1:$L$7,3,0)="Weekday","Weekday"))</f>
        <v>Weekday</v>
      </c>
      <c r="J504" s="4" t="str">
        <f>VLOOKUP(WEEKDAY(Data[[#This Row],[Min Notif Date]],2),Lookup!$J$1:$K$7,2,0)</f>
        <v>4. Thu</v>
      </c>
      <c r="K504" s="37">
        <f>ROUNDDOWN(Data[[#This Row],[PGE Notified Time]],0)</f>
        <v>45589</v>
      </c>
      <c r="L504" s="4">
        <f>HOUR(Data[[#This Row],[PGE Notified Time]])</f>
        <v>19</v>
      </c>
      <c r="M504">
        <v>114059</v>
      </c>
      <c r="N504">
        <v>4966084245</v>
      </c>
      <c r="O504" t="s">
        <v>117</v>
      </c>
      <c r="P504" t="s">
        <v>175</v>
      </c>
      <c r="Q504" s="44" t="s">
        <v>117</v>
      </c>
      <c r="R504" t="s">
        <v>119</v>
      </c>
      <c r="S504" s="1">
        <v>45589.782129629632</v>
      </c>
      <c r="T504" s="1">
        <v>45589.808923611112</v>
      </c>
      <c r="U504" s="1">
        <v>45590.023611111108</v>
      </c>
      <c r="V504" t="s">
        <v>120</v>
      </c>
      <c r="W504" t="s">
        <v>121</v>
      </c>
      <c r="X504" t="s">
        <v>344</v>
      </c>
      <c r="Y504" t="s">
        <v>123</v>
      </c>
      <c r="Z504" t="s">
        <v>345</v>
      </c>
      <c r="AA504" s="50" t="s">
        <v>346</v>
      </c>
      <c r="AB504" t="s">
        <v>124</v>
      </c>
      <c r="AC504" s="51">
        <v>347.73333333300002</v>
      </c>
    </row>
    <row r="505" spans="1:29" x14ac:dyDescent="0.25">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 s="4" t="str">
        <f>VLOOKUP(P505,Lookup!$A$1:$D$19,4,0)</f>
        <v>Bay Area</v>
      </c>
      <c r="C505" s="4" t="str">
        <f>VLOOKUP(P505,Lookup!$A$1:$E$19,5,0)</f>
        <v>Region 3</v>
      </c>
      <c r="D505" s="4" t="str">
        <f>VLOOKUP(P505,Lookup!$A$1:$B$19,2,0)</f>
        <v>EB</v>
      </c>
      <c r="E505" s="4" t="str">
        <f>IF(AND((Data[[#This Row],[Min Notif Date]]&gt;$G$3),Data[[#This Row],[Min Notif Date]]&lt;$F$3),"Last Week","No")</f>
        <v>No</v>
      </c>
      <c r="F505" s="4" t="str">
        <f>VLOOKUP(MONTH(Data[[#This Row],[Min Notif Date]]),Lookup!$G$1:$H$12,2,0)</f>
        <v>5. May</v>
      </c>
      <c r="G505" s="4" t="str">
        <f t="shared" si="7"/>
        <v/>
      </c>
      <c r="H505" s="4" t="str">
        <f>IF(AND(Data[[#This Row],[Min Notif Time]]&gt;6,Data[[#This Row],[Min Notif Time]]&lt;17),"Business Hours","Non-Business Hours")</f>
        <v>Business Hours</v>
      </c>
      <c r="I505" s="4" t="str" cm="1">
        <f t="array" ref="I505">IFERROR(VLOOKUP(Data[[#This Row],[Min Notif Date]],Lookup!$N$1:$P$11,2,0),_xlfn.IFS(VLOOKUP(WEEKDAY(Data[[#This Row],[Min Notif Date]],2),Lookup!$J$1:$L$7,3,0)="Weekend","Weekend",VLOOKUP(WEEKDAY(Data[[#This Row],[Min Notif Date]],2),Lookup!$J$1:$L$7,3,0)="Weekday","Weekday"))</f>
        <v>Weekday</v>
      </c>
      <c r="J505" s="4" t="str">
        <f>VLOOKUP(WEEKDAY(Data[[#This Row],[Min Notif Date]],2),Lookup!$J$1:$K$7,2,0)</f>
        <v>2. Tue</v>
      </c>
      <c r="K505" s="37">
        <f>ROUNDDOWN(Data[[#This Row],[PGE Notified Time]],0)</f>
        <v>45426</v>
      </c>
      <c r="L505" s="4">
        <f>HOUR(Data[[#This Row],[PGE Notified Time]])</f>
        <v>10</v>
      </c>
      <c r="M505">
        <v>107655</v>
      </c>
      <c r="N505">
        <v>2624170108</v>
      </c>
      <c r="O505" t="s">
        <v>117</v>
      </c>
      <c r="P505" t="s">
        <v>118</v>
      </c>
      <c r="Q505" s="44" t="s">
        <v>117</v>
      </c>
      <c r="R505" t="s">
        <v>119</v>
      </c>
      <c r="S505" s="1">
        <v>45426.370567129627</v>
      </c>
      <c r="T505" s="1">
        <v>45426.456180555557</v>
      </c>
      <c r="U505" s="1">
        <v>45426.611759259256</v>
      </c>
      <c r="V505" t="s">
        <v>120</v>
      </c>
      <c r="W505" t="s">
        <v>121</v>
      </c>
      <c r="X505" t="s">
        <v>122</v>
      </c>
      <c r="Y505" t="s">
        <v>123</v>
      </c>
      <c r="Z505">
        <v>128771030</v>
      </c>
      <c r="AA505" s="50">
        <v>47073610</v>
      </c>
      <c r="AB505" t="s">
        <v>124</v>
      </c>
      <c r="AC505" s="51">
        <v>347.31666666699999</v>
      </c>
    </row>
    <row r="506" spans="1:29" x14ac:dyDescent="0.25">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 s="4" t="str">
        <f>VLOOKUP(P506,Lookup!$A$1:$D$19,4,0)</f>
        <v>Central Valley</v>
      </c>
      <c r="C506" s="4" t="str">
        <f>VLOOKUP(P506,Lookup!$A$1:$E$19,5,0)</f>
        <v>Region 5</v>
      </c>
      <c r="D506" s="4" t="str">
        <f>VLOOKUP(P506,Lookup!$A$1:$B$19,2,0)</f>
        <v>FR</v>
      </c>
      <c r="E506" s="4" t="str">
        <f>IF(AND((Data[[#This Row],[Min Notif Date]]&gt;$G$3),Data[[#This Row],[Min Notif Date]]&lt;$F$3),"Last Week","No")</f>
        <v>No</v>
      </c>
      <c r="F506" s="4" t="str">
        <f>VLOOKUP(MONTH(Data[[#This Row],[Min Notif Date]]),Lookup!$G$1:$H$12,2,0)</f>
        <v>12. Dec</v>
      </c>
      <c r="G506" s="4" t="str">
        <f t="shared" si="7"/>
        <v/>
      </c>
      <c r="H506" s="4" t="str">
        <f>IF(AND(Data[[#This Row],[Min Notif Time]]&gt;6,Data[[#This Row],[Min Notif Time]]&lt;17),"Business Hours","Non-Business Hours")</f>
        <v>Business Hours</v>
      </c>
      <c r="I506" s="4" t="str" cm="1">
        <f t="array" ref="I506">IFERROR(VLOOKUP(Data[[#This Row],[Min Notif Date]],Lookup!$N$1:$P$11,2,0),_xlfn.IFS(VLOOKUP(WEEKDAY(Data[[#This Row],[Min Notif Date]],2),Lookup!$J$1:$L$7,3,0)="Weekend","Weekend",VLOOKUP(WEEKDAY(Data[[#This Row],[Min Notif Date]],2),Lookup!$J$1:$L$7,3,0)="Weekday","Weekday"))</f>
        <v>Weekday</v>
      </c>
      <c r="J506" s="4" t="str">
        <f>VLOOKUP(WEEKDAY(Data[[#This Row],[Min Notif Date]],2),Lookup!$J$1:$K$7,2,0)</f>
        <v>5. Fri</v>
      </c>
      <c r="K506" s="37">
        <f>ROUNDDOWN(Data[[#This Row],[PGE Notified Time]],0)</f>
        <v>45639</v>
      </c>
      <c r="L506" s="4">
        <f>HOUR(Data[[#This Row],[PGE Notified Time]])</f>
        <v>13</v>
      </c>
      <c r="M506">
        <v>115774</v>
      </c>
      <c r="O506" t="s">
        <v>117</v>
      </c>
      <c r="P506" t="s">
        <v>136</v>
      </c>
      <c r="Q506" s="44" t="s">
        <v>117</v>
      </c>
      <c r="R506" t="s">
        <v>125</v>
      </c>
      <c r="S506" s="1" t="s">
        <v>5</v>
      </c>
      <c r="T506" s="1">
        <v>45639.571458333332</v>
      </c>
      <c r="U506" s="1">
        <v>45639.8125</v>
      </c>
      <c r="V506" t="s">
        <v>120</v>
      </c>
      <c r="W506" t="s">
        <v>121</v>
      </c>
      <c r="X506" t="s">
        <v>137</v>
      </c>
      <c r="Y506" t="s">
        <v>123</v>
      </c>
      <c r="Z506">
        <v>130005476</v>
      </c>
      <c r="AA506" s="50">
        <v>47171139</v>
      </c>
      <c r="AB506" t="s">
        <v>124</v>
      </c>
      <c r="AC506" s="51">
        <v>347.1</v>
      </c>
    </row>
    <row r="507" spans="1:29" x14ac:dyDescent="0.25">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 s="4" t="str">
        <f>VLOOKUP(P507,Lookup!$A$1:$D$19,4,0)</f>
        <v>Bay Area</v>
      </c>
      <c r="C507" s="4" t="str">
        <f>VLOOKUP(P507,Lookup!$A$1:$E$19,5,0)</f>
        <v>Region 3</v>
      </c>
      <c r="D507" s="4" t="str">
        <f>VLOOKUP(P507,Lookup!$A$1:$B$19,2,0)</f>
        <v>PN</v>
      </c>
      <c r="E507" s="4" t="str">
        <f>IF(AND((Data[[#This Row],[Min Notif Date]]&gt;$G$3),Data[[#This Row],[Min Notif Date]]&lt;$F$3),"Last Week","No")</f>
        <v>No</v>
      </c>
      <c r="F507" s="4" t="str">
        <f>VLOOKUP(MONTH(Data[[#This Row],[Min Notif Date]]),Lookup!$G$1:$H$12,2,0)</f>
        <v>2. Feb</v>
      </c>
      <c r="G507" s="4" t="str">
        <f t="shared" si="7"/>
        <v/>
      </c>
      <c r="H507" s="4" t="str">
        <f>IF(AND(Data[[#This Row],[Min Notif Time]]&gt;6,Data[[#This Row],[Min Notif Time]]&lt;17),"Business Hours","Non-Business Hours")</f>
        <v>Non-Business Hours</v>
      </c>
      <c r="I507" s="4" t="str" cm="1">
        <f t="array" ref="I507">IFERROR(VLOOKUP(Data[[#This Row],[Min Notif Date]],Lookup!$N$1:$P$11,2,0),_xlfn.IFS(VLOOKUP(WEEKDAY(Data[[#This Row],[Min Notif Date]],2),Lookup!$J$1:$L$7,3,0)="Weekend","Weekend",VLOOKUP(WEEKDAY(Data[[#This Row],[Min Notif Date]],2),Lookup!$J$1:$L$7,3,0)="Weekday","Weekday"))</f>
        <v>Weekday</v>
      </c>
      <c r="J507" s="4" t="str">
        <f>VLOOKUP(WEEKDAY(Data[[#This Row],[Min Notif Date]],2),Lookup!$J$1:$K$7,2,0)</f>
        <v>2. Tue</v>
      </c>
      <c r="K507" s="37">
        <f>ROUNDDOWN(Data[[#This Row],[PGE Notified Time]],0)</f>
        <v>45342</v>
      </c>
      <c r="L507" s="4">
        <f>HOUR(Data[[#This Row],[PGE Notified Time]])</f>
        <v>18</v>
      </c>
      <c r="M507">
        <v>104362</v>
      </c>
      <c r="O507" t="s">
        <v>117</v>
      </c>
      <c r="P507" t="s">
        <v>165</v>
      </c>
      <c r="Q507" s="44" t="s">
        <v>117</v>
      </c>
      <c r="R507" t="s">
        <v>119</v>
      </c>
      <c r="S507" s="1" t="s">
        <v>5</v>
      </c>
      <c r="T507" s="1">
        <v>45342.773981481485</v>
      </c>
      <c r="U507" s="1">
        <v>45343.014965277776</v>
      </c>
      <c r="V507" t="s">
        <v>120</v>
      </c>
      <c r="W507" t="s">
        <v>121</v>
      </c>
      <c r="X507" t="s">
        <v>192</v>
      </c>
      <c r="Y507" t="s">
        <v>123</v>
      </c>
      <c r="Z507">
        <v>128205435</v>
      </c>
      <c r="AA507" s="50">
        <v>35533313</v>
      </c>
      <c r="AB507" t="s">
        <v>124</v>
      </c>
      <c r="AC507" s="51">
        <v>347.01666666699998</v>
      </c>
    </row>
    <row r="508" spans="1:29" x14ac:dyDescent="0.25">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North Valley</v>
      </c>
      <c r="C508" s="4" t="str">
        <f>VLOOKUP(P508,Lookup!$A$1:$E$19,5,0)</f>
        <v>Region 2</v>
      </c>
      <c r="D508" s="4" t="str">
        <f>VLOOKUP(P508,Lookup!$A$1:$B$19,2,0)</f>
        <v>SA</v>
      </c>
      <c r="E508" s="4" t="str">
        <f>IF(AND((Data[[#This Row],[Min Notif Date]]&gt;$G$3),Data[[#This Row],[Min Notif Date]]&lt;$F$3),"Last Week","No")</f>
        <v>No</v>
      </c>
      <c r="F508" s="4" t="str">
        <f>VLOOKUP(MONTH(Data[[#This Row],[Min Notif Date]]),Lookup!$G$1:$H$12,2,0)</f>
        <v>8. Aug</v>
      </c>
      <c r="G508" s="4" t="str">
        <f t="shared" si="7"/>
        <v/>
      </c>
      <c r="H508" s="4" t="str">
        <f>IF(AND(Data[[#This Row],[Min Notif Time]]&gt;6,Data[[#This Row],[Min Notif Time]]&lt;17),"Business Hours","Non-Business Hours")</f>
        <v>Business Hours</v>
      </c>
      <c r="I508" s="4" t="str" cm="1">
        <f t="array" ref="I508">IFERROR(VLOOKUP(Data[[#This Row],[Min Notif Date]],Lookup!$N$1:$P$11,2,0),_xlfn.IFS(VLOOKUP(WEEKDAY(Data[[#This Row],[Min Notif Date]],2),Lookup!$J$1:$L$7,3,0)="Weekend","Weekend",VLOOKUP(WEEKDAY(Data[[#This Row],[Min Notif Date]],2),Lookup!$J$1:$L$7,3,0)="Weekday","Weekday"))</f>
        <v>Weekday</v>
      </c>
      <c r="J508" s="4" t="str">
        <f>VLOOKUP(WEEKDAY(Data[[#This Row],[Min Notif Date]],2),Lookup!$J$1:$K$7,2,0)</f>
        <v>2. Tue</v>
      </c>
      <c r="K508" s="37">
        <f>ROUNDDOWN(Data[[#This Row],[PGE Notified Time]],0)</f>
        <v>45524</v>
      </c>
      <c r="L508" s="4">
        <f>HOUR(Data[[#This Row],[PGE Notified Time]])</f>
        <v>10</v>
      </c>
      <c r="M508">
        <v>111562</v>
      </c>
      <c r="O508" t="s">
        <v>117</v>
      </c>
      <c r="P508" t="s">
        <v>175</v>
      </c>
      <c r="Q508" s="44" t="s">
        <v>117</v>
      </c>
      <c r="R508" t="s">
        <v>125</v>
      </c>
      <c r="S508" s="1" t="s">
        <v>5</v>
      </c>
      <c r="T508" s="1">
        <v>45524.447326388887</v>
      </c>
      <c r="U508" s="1">
        <v>45524.688009259262</v>
      </c>
      <c r="V508" t="s">
        <v>120</v>
      </c>
      <c r="W508" t="s">
        <v>121</v>
      </c>
      <c r="X508" t="s">
        <v>177</v>
      </c>
      <c r="Y508" t="s">
        <v>123</v>
      </c>
      <c r="Z508">
        <v>129411600</v>
      </c>
      <c r="AA508" s="50">
        <v>47125508</v>
      </c>
      <c r="AB508" t="s">
        <v>124</v>
      </c>
      <c r="AC508" s="51">
        <v>346.58333333299998</v>
      </c>
    </row>
    <row r="509" spans="1:29" x14ac:dyDescent="0.25">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Bay Area</v>
      </c>
      <c r="C509" s="4" t="str">
        <f>VLOOKUP(P509,Lookup!$A$1:$E$19,5,0)</f>
        <v>Region 3</v>
      </c>
      <c r="D509" s="4" t="str">
        <f>VLOOKUP(P509,Lookup!$A$1:$B$19,2,0)</f>
        <v>EB</v>
      </c>
      <c r="E509" s="4" t="str">
        <f>IF(AND((Data[[#This Row],[Min Notif Date]]&gt;$G$3),Data[[#This Row],[Min Notif Date]]&lt;$F$3),"Last Week","No")</f>
        <v>No</v>
      </c>
      <c r="F509" s="4" t="str">
        <f>VLOOKUP(MONTH(Data[[#This Row],[Min Notif Date]]),Lookup!$G$1:$H$12,2,0)</f>
        <v>1. Jan</v>
      </c>
      <c r="G509" s="4" t="str">
        <f t="shared" si="7"/>
        <v/>
      </c>
      <c r="H509" s="4" t="str">
        <f>IF(AND(Data[[#This Row],[Min Notif Time]]&gt;6,Data[[#This Row],[Min Notif Time]]&lt;17),"Business Hours","Non-Business Hours")</f>
        <v>Non-Business Hours</v>
      </c>
      <c r="I509" s="4" t="str" cm="1">
        <f t="array" ref="I509">IFERROR(VLOOKUP(Data[[#This Row],[Min Notif Date]],Lookup!$N$1:$P$11,2,0),_xlfn.IFS(VLOOKUP(WEEKDAY(Data[[#This Row],[Min Notif Date]],2),Lookup!$J$1:$L$7,3,0)="Weekend","Weekend",VLOOKUP(WEEKDAY(Data[[#This Row],[Min Notif Date]],2),Lookup!$J$1:$L$7,3,0)="Weekday","Weekday"))</f>
        <v>Weekday</v>
      </c>
      <c r="J509" s="4" t="str">
        <f>VLOOKUP(WEEKDAY(Data[[#This Row],[Min Notif Date]],2),Lookup!$J$1:$K$7,2,0)</f>
        <v>5. Fri</v>
      </c>
      <c r="K509" s="37">
        <f>ROUNDDOWN(Data[[#This Row],[PGE Notified Time]],0)</f>
        <v>45303</v>
      </c>
      <c r="L509" s="4">
        <f>HOUR(Data[[#This Row],[PGE Notified Time]])</f>
        <v>21</v>
      </c>
      <c r="M509">
        <v>102922</v>
      </c>
      <c r="N509" t="s">
        <v>347</v>
      </c>
      <c r="O509" t="s">
        <v>117</v>
      </c>
      <c r="P509" t="s">
        <v>118</v>
      </c>
      <c r="Q509" s="44" t="s">
        <v>117</v>
      </c>
      <c r="R509" t="s">
        <v>125</v>
      </c>
      <c r="S509" s="1">
        <v>45303.898229166669</v>
      </c>
      <c r="T509" s="1">
        <v>45303.903634259259</v>
      </c>
      <c r="U509" s="1">
        <v>45304.138888888891</v>
      </c>
      <c r="V509" t="s">
        <v>120</v>
      </c>
      <c r="W509" t="s">
        <v>121</v>
      </c>
      <c r="X509" t="s">
        <v>122</v>
      </c>
      <c r="Y509" t="s">
        <v>123</v>
      </c>
      <c r="Z509">
        <v>128041134</v>
      </c>
      <c r="AA509" s="50">
        <v>46151723</v>
      </c>
      <c r="AB509" t="s">
        <v>124</v>
      </c>
      <c r="AC509" s="51">
        <v>346.55</v>
      </c>
    </row>
    <row r="510" spans="1:29" x14ac:dyDescent="0.25">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North Valley</v>
      </c>
      <c r="C510" s="4" t="str">
        <f>VLOOKUP(P510,Lookup!$A$1:$E$19,5,0)</f>
        <v>Region 2</v>
      </c>
      <c r="D510" s="4" t="str">
        <f>VLOOKUP(P510,Lookup!$A$1:$B$19,2,0)</f>
        <v>SA</v>
      </c>
      <c r="E510" s="4" t="str">
        <f>IF(AND((Data[[#This Row],[Min Notif Date]]&gt;$G$3),Data[[#This Row],[Min Notif Date]]&lt;$F$3),"Last Week","No")</f>
        <v>No</v>
      </c>
      <c r="F510" s="4" t="str">
        <f>VLOOKUP(MONTH(Data[[#This Row],[Min Notif Date]]),Lookup!$G$1:$H$12,2,0)</f>
        <v>3. Mar</v>
      </c>
      <c r="G510" s="4" t="str">
        <f t="shared" si="7"/>
        <v/>
      </c>
      <c r="H510" s="4" t="str">
        <f>IF(AND(Data[[#This Row],[Min Notif Time]]&gt;6,Data[[#This Row],[Min Notif Time]]&lt;17),"Business Hours","Non-Business Hours")</f>
        <v>Business Hours</v>
      </c>
      <c r="I510" s="4" t="str" cm="1">
        <f t="array" ref="I510">IFERROR(VLOOKUP(Data[[#This Row],[Min Notif Date]],Lookup!$N$1:$P$11,2,0),_xlfn.IFS(VLOOKUP(WEEKDAY(Data[[#This Row],[Min Notif Date]],2),Lookup!$J$1:$L$7,3,0)="Weekend","Weekend",VLOOKUP(WEEKDAY(Data[[#This Row],[Min Notif Date]],2),Lookup!$J$1:$L$7,3,0)="Weekday","Weekday"))</f>
        <v>Weekday</v>
      </c>
      <c r="J510" s="4" t="str">
        <f>VLOOKUP(WEEKDAY(Data[[#This Row],[Min Notif Date]],2),Lookup!$J$1:$K$7,2,0)</f>
        <v>1. Mon</v>
      </c>
      <c r="K510" s="37">
        <f>ROUNDDOWN(Data[[#This Row],[PGE Notified Time]],0)</f>
        <v>45362</v>
      </c>
      <c r="L510" s="4">
        <f>HOUR(Data[[#This Row],[PGE Notified Time]])</f>
        <v>10</v>
      </c>
      <c r="M510">
        <v>105120</v>
      </c>
      <c r="O510" t="s">
        <v>117</v>
      </c>
      <c r="P510" t="s">
        <v>175</v>
      </c>
      <c r="Q510" s="44" t="s">
        <v>117</v>
      </c>
      <c r="R510" t="s">
        <v>119</v>
      </c>
      <c r="S510" s="1" t="s">
        <v>5</v>
      </c>
      <c r="T510" s="1">
        <v>45362.426354166666</v>
      </c>
      <c r="U510" s="1">
        <v>45362.666712962964</v>
      </c>
      <c r="V510" t="s">
        <v>120</v>
      </c>
      <c r="W510" t="s">
        <v>121</v>
      </c>
      <c r="X510" t="s">
        <v>177</v>
      </c>
      <c r="Y510" t="s">
        <v>123</v>
      </c>
      <c r="Z510">
        <v>128270367</v>
      </c>
      <c r="AA510" s="50">
        <v>47036471</v>
      </c>
      <c r="AB510" t="s">
        <v>124</v>
      </c>
      <c r="AC510" s="51">
        <v>346.116666667</v>
      </c>
    </row>
    <row r="511" spans="1:29" x14ac:dyDescent="0.25">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Bay Area</v>
      </c>
      <c r="C511" s="4" t="str">
        <f>VLOOKUP(P511,Lookup!$A$1:$E$19,5,0)</f>
        <v>Region 3</v>
      </c>
      <c r="D511" s="4" t="str">
        <f>VLOOKUP(P511,Lookup!$A$1:$B$19,2,0)</f>
        <v>EB</v>
      </c>
      <c r="E511" s="4" t="str">
        <f>IF(AND((Data[[#This Row],[Min Notif Date]]&gt;$G$3),Data[[#This Row],[Min Notif Date]]&lt;$F$3),"Last Week","No")</f>
        <v>No</v>
      </c>
      <c r="F511" s="4" t="str">
        <f>VLOOKUP(MONTH(Data[[#This Row],[Min Notif Date]]),Lookup!$G$1:$H$12,2,0)</f>
        <v>11. Nov</v>
      </c>
      <c r="G511" s="4" t="str">
        <f t="shared" si="7"/>
        <v/>
      </c>
      <c r="H511" s="4" t="str">
        <f>IF(AND(Data[[#This Row],[Min Notif Time]]&gt;6,Data[[#This Row],[Min Notif Time]]&lt;17),"Business Hours","Non-Business Hours")</f>
        <v>Non-Business Hours</v>
      </c>
      <c r="I511" s="4" t="str" cm="1">
        <f t="array" ref="I511">IFERROR(VLOOKUP(Data[[#This Row],[Min Notif Date]],Lookup!$N$1:$P$11,2,0),_xlfn.IFS(VLOOKUP(WEEKDAY(Data[[#This Row],[Min Notif Date]],2),Lookup!$J$1:$L$7,3,0)="Weekend","Weekend",VLOOKUP(WEEKDAY(Data[[#This Row],[Min Notif Date]],2),Lookup!$J$1:$L$7,3,0)="Weekday","Weekday"))</f>
        <v>Holiday</v>
      </c>
      <c r="J511" s="4" t="str">
        <f>VLOOKUP(WEEKDAY(Data[[#This Row],[Min Notif Date]],2),Lookup!$J$1:$K$7,2,0)</f>
        <v>1. Mon</v>
      </c>
      <c r="K511" s="37">
        <f>ROUNDDOWN(Data[[#This Row],[PGE Notified Time]],0)</f>
        <v>45607</v>
      </c>
      <c r="L511" s="4">
        <f>HOUR(Data[[#This Row],[PGE Notified Time]])</f>
        <v>18</v>
      </c>
      <c r="M511">
        <v>114659</v>
      </c>
      <c r="N511">
        <v>2915834248</v>
      </c>
      <c r="O511" t="s">
        <v>117</v>
      </c>
      <c r="P511" t="s">
        <v>118</v>
      </c>
      <c r="Q511" s="44" t="s">
        <v>117</v>
      </c>
      <c r="R511" t="s">
        <v>119</v>
      </c>
      <c r="S511" s="1">
        <v>45607.718101851853</v>
      </c>
      <c r="T511" s="1">
        <v>45607.752013888887</v>
      </c>
      <c r="U511" s="1">
        <v>45607.958333333336</v>
      </c>
      <c r="V511" t="s">
        <v>120</v>
      </c>
      <c r="W511" t="s">
        <v>121</v>
      </c>
      <c r="X511" t="s">
        <v>255</v>
      </c>
      <c r="Y511" t="s">
        <v>123</v>
      </c>
      <c r="Z511">
        <v>129801601</v>
      </c>
      <c r="AA511" s="50">
        <v>47165762</v>
      </c>
      <c r="AB511" t="s">
        <v>124</v>
      </c>
      <c r="AC511" s="51">
        <v>345.93333333300001</v>
      </c>
    </row>
    <row r="512" spans="1:29" x14ac:dyDescent="0.25">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North Coast</v>
      </c>
      <c r="C512" s="4" t="str">
        <f>VLOOKUP(P512,Lookup!$A$1:$E$19,5,0)</f>
        <v>Region 1</v>
      </c>
      <c r="D512" s="4" t="str">
        <f>VLOOKUP(P512,Lookup!$A$1:$B$19,2,0)</f>
        <v>NB</v>
      </c>
      <c r="E512" s="4" t="str">
        <f>IF(AND((Data[[#This Row],[Min Notif Date]]&gt;$G$3),Data[[#This Row],[Min Notif Date]]&lt;$F$3),"Last Week","No")</f>
        <v>No</v>
      </c>
      <c r="F512" s="4" t="str">
        <f>VLOOKUP(MONTH(Data[[#This Row],[Min Notif Date]]),Lookup!$G$1:$H$12,2,0)</f>
        <v>1. Jan</v>
      </c>
      <c r="G512" s="4" t="str">
        <f t="shared" si="7"/>
        <v/>
      </c>
      <c r="H512" s="4" t="str">
        <f>IF(AND(Data[[#This Row],[Min Notif Time]]&gt;6,Data[[#This Row],[Min Notif Time]]&lt;17),"Business Hours","Non-Business Hours")</f>
        <v>Non-Business Hours</v>
      </c>
      <c r="I512" s="4" t="str" cm="1">
        <f t="array" ref="I512">IFERROR(VLOOKUP(Data[[#This Row],[Min Notif Date]],Lookup!$N$1:$P$11,2,0),_xlfn.IFS(VLOOKUP(WEEKDAY(Data[[#This Row],[Min Notif Date]],2),Lookup!$J$1:$L$7,3,0)="Weekend","Weekend",VLOOKUP(WEEKDAY(Data[[#This Row],[Min Notif Date]],2),Lookup!$J$1:$L$7,3,0)="Weekday","Weekday"))</f>
        <v>Weekday</v>
      </c>
      <c r="J512" s="4" t="str">
        <f>VLOOKUP(WEEKDAY(Data[[#This Row],[Min Notif Date]],2),Lookup!$J$1:$K$7,2,0)</f>
        <v>5. Fri</v>
      </c>
      <c r="K512" s="37">
        <f>ROUNDDOWN(Data[[#This Row],[PGE Notified Time]],0)</f>
        <v>45317</v>
      </c>
      <c r="L512" s="4">
        <f>HOUR(Data[[#This Row],[PGE Notified Time]])</f>
        <v>20</v>
      </c>
      <c r="M512">
        <v>103420</v>
      </c>
      <c r="N512">
        <v>3550587590</v>
      </c>
      <c r="O512" t="s">
        <v>117</v>
      </c>
      <c r="P512" t="s">
        <v>126</v>
      </c>
      <c r="Q512" s="44" t="s">
        <v>117</v>
      </c>
      <c r="R512" t="s">
        <v>119</v>
      </c>
      <c r="S512" s="1">
        <v>45317.758437500001</v>
      </c>
      <c r="T512" s="1">
        <v>45317.836296296293</v>
      </c>
      <c r="U512" s="1">
        <v>45317.998611111114</v>
      </c>
      <c r="V512" t="s">
        <v>120</v>
      </c>
      <c r="W512" t="s">
        <v>121</v>
      </c>
      <c r="X512" t="s">
        <v>227</v>
      </c>
      <c r="Y512" t="s">
        <v>123</v>
      </c>
      <c r="Z512">
        <v>128089071</v>
      </c>
      <c r="AA512" s="50">
        <v>46173466</v>
      </c>
      <c r="AB512" t="s">
        <v>124</v>
      </c>
      <c r="AC512" s="51">
        <v>345.85</v>
      </c>
    </row>
    <row r="513" spans="1:29" x14ac:dyDescent="0.25">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Central Valley</v>
      </c>
      <c r="C513" s="4" t="str">
        <f>VLOOKUP(P513,Lookup!$A$1:$E$19,5,0)</f>
        <v>Region 5</v>
      </c>
      <c r="D513" s="4" t="str">
        <f>VLOOKUP(P513,Lookup!$A$1:$B$19,2,0)</f>
        <v>FR</v>
      </c>
      <c r="E513" s="4" t="str">
        <f>IF(AND((Data[[#This Row],[Min Notif Date]]&gt;$G$3),Data[[#This Row],[Min Notif Date]]&lt;$F$3),"Last Week","No")</f>
        <v>No</v>
      </c>
      <c r="F513" s="4" t="str">
        <f>VLOOKUP(MONTH(Data[[#This Row],[Min Notif Date]]),Lookup!$G$1:$H$12,2,0)</f>
        <v>4. Apr</v>
      </c>
      <c r="G513" s="4" t="str">
        <f t="shared" si="7"/>
        <v/>
      </c>
      <c r="H513" s="4" t="str">
        <f>IF(AND(Data[[#This Row],[Min Notif Time]]&gt;6,Data[[#This Row],[Min Notif Time]]&lt;17),"Business Hours","Non-Business Hours")</f>
        <v>Business Hours</v>
      </c>
      <c r="I513" s="4" t="str" cm="1">
        <f t="array" ref="I513">IFERROR(VLOOKUP(Data[[#This Row],[Min Notif Date]],Lookup!$N$1:$P$11,2,0),_xlfn.IFS(VLOOKUP(WEEKDAY(Data[[#This Row],[Min Notif Date]],2),Lookup!$J$1:$L$7,3,0)="Weekend","Weekend",VLOOKUP(WEEKDAY(Data[[#This Row],[Min Notif Date]],2),Lookup!$J$1:$L$7,3,0)="Weekday","Weekday"))</f>
        <v>Weekday</v>
      </c>
      <c r="J513" s="4" t="str">
        <f>VLOOKUP(WEEKDAY(Data[[#This Row],[Min Notif Date]],2),Lookup!$J$1:$K$7,2,0)</f>
        <v>2. Tue</v>
      </c>
      <c r="K513" s="37">
        <f>ROUNDDOWN(Data[[#This Row],[PGE Notified Time]],0)</f>
        <v>45398</v>
      </c>
      <c r="L513" s="4">
        <f>HOUR(Data[[#This Row],[PGE Notified Time]])</f>
        <v>10</v>
      </c>
      <c r="M513">
        <v>106594</v>
      </c>
      <c r="O513" t="s">
        <v>117</v>
      </c>
      <c r="P513" t="s">
        <v>136</v>
      </c>
      <c r="Q513" s="44" t="s">
        <v>117</v>
      </c>
      <c r="R513" t="s">
        <v>125</v>
      </c>
      <c r="S513" s="1" t="s">
        <v>5</v>
      </c>
      <c r="T513" s="1">
        <v>45398.453043981484</v>
      </c>
      <c r="U513" s="1">
        <v>45398.693055555559</v>
      </c>
      <c r="V513" t="s">
        <v>120</v>
      </c>
      <c r="W513" t="s">
        <v>121</v>
      </c>
      <c r="X513" t="s">
        <v>137</v>
      </c>
      <c r="Y513" t="s">
        <v>123</v>
      </c>
      <c r="Z513">
        <v>128551172</v>
      </c>
      <c r="AA513" s="50">
        <v>47060206</v>
      </c>
      <c r="AB513" t="s">
        <v>124</v>
      </c>
      <c r="AC513" s="51">
        <v>345.616666667</v>
      </c>
    </row>
    <row r="514" spans="1:29" x14ac:dyDescent="0.25">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North Valley</v>
      </c>
      <c r="C514" s="4" t="str">
        <f>VLOOKUP(P514,Lookup!$A$1:$E$19,5,0)</f>
        <v>Region 2</v>
      </c>
      <c r="D514" s="4" t="str">
        <f>VLOOKUP(P514,Lookup!$A$1:$B$19,2,0)</f>
        <v>NV</v>
      </c>
      <c r="E514" s="4" t="str">
        <f>IF(AND((Data[[#This Row],[Min Notif Date]]&gt;$G$3),Data[[#This Row],[Min Notif Date]]&lt;$F$3),"Last Week","No")</f>
        <v>No</v>
      </c>
      <c r="F514" s="4" t="str">
        <f>VLOOKUP(MONTH(Data[[#This Row],[Min Notif Date]]),Lookup!$G$1:$H$12,2,0)</f>
        <v>11. Nov</v>
      </c>
      <c r="G514" s="4" t="str">
        <f t="shared" si="7"/>
        <v/>
      </c>
      <c r="H514" s="4" t="str">
        <f>IF(AND(Data[[#This Row],[Min Notif Time]]&gt;6,Data[[#This Row],[Min Notif Time]]&lt;17),"Business Hours","Non-Business Hours")</f>
        <v>Non-Business Hours</v>
      </c>
      <c r="I514" s="4" t="str" cm="1">
        <f t="array" ref="I514">IFERROR(VLOOKUP(Data[[#This Row],[Min Notif Date]],Lookup!$N$1:$P$11,2,0),_xlfn.IFS(VLOOKUP(WEEKDAY(Data[[#This Row],[Min Notif Date]],2),Lookup!$J$1:$L$7,3,0)="Weekend","Weekend",VLOOKUP(WEEKDAY(Data[[#This Row],[Min Notif Date]],2),Lookup!$J$1:$L$7,3,0)="Weekday","Weekday"))</f>
        <v>Weekend</v>
      </c>
      <c r="J514" s="4" t="str">
        <f>VLOOKUP(WEEKDAY(Data[[#This Row],[Min Notif Date]],2),Lookup!$J$1:$K$7,2,0)</f>
        <v>6. Sat</v>
      </c>
      <c r="K514" s="37">
        <f>ROUNDDOWN(Data[[#This Row],[PGE Notified Time]],0)</f>
        <v>45619</v>
      </c>
      <c r="L514" s="4">
        <f>HOUR(Data[[#This Row],[PGE Notified Time]])</f>
        <v>23</v>
      </c>
      <c r="M514">
        <v>115090</v>
      </c>
      <c r="N514" t="s">
        <v>348</v>
      </c>
      <c r="O514" t="s">
        <v>117</v>
      </c>
      <c r="P514" t="s">
        <v>265</v>
      </c>
      <c r="Q514" s="44" t="s">
        <v>117</v>
      </c>
      <c r="R514" t="s">
        <v>125</v>
      </c>
      <c r="S514" s="1">
        <v>45620.026898148149</v>
      </c>
      <c r="T514" s="1">
        <v>45619.993148148147</v>
      </c>
      <c r="U514" s="1">
        <v>45620.233020833337</v>
      </c>
      <c r="V514" t="s">
        <v>120</v>
      </c>
      <c r="W514" t="s">
        <v>121</v>
      </c>
      <c r="X514" t="s">
        <v>349</v>
      </c>
      <c r="Y514" t="s">
        <v>123</v>
      </c>
      <c r="Z514">
        <v>129858419</v>
      </c>
      <c r="AA514" s="50">
        <v>47168187</v>
      </c>
      <c r="AB514" t="s">
        <v>124</v>
      </c>
      <c r="AC514" s="51">
        <v>345.41666666700002</v>
      </c>
    </row>
    <row r="515" spans="1:29" x14ac:dyDescent="0.25">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Central Valley</v>
      </c>
      <c r="C515" s="4" t="str">
        <f>VLOOKUP(P515,Lookup!$A$1:$E$19,5,0)</f>
        <v>Region 5</v>
      </c>
      <c r="D515" s="4" t="str">
        <f>VLOOKUP(P515,Lookup!$A$1:$B$19,2,0)</f>
        <v>FR</v>
      </c>
      <c r="E515" s="4" t="str">
        <f>IF(AND((Data[[#This Row],[Min Notif Date]]&gt;$G$3),Data[[#This Row],[Min Notif Date]]&lt;$F$3),"Last Week","No")</f>
        <v>No</v>
      </c>
      <c r="F515" s="4" t="str">
        <f>VLOOKUP(MONTH(Data[[#This Row],[Min Notif Date]]),Lookup!$G$1:$H$12,2,0)</f>
        <v>12. Dec</v>
      </c>
      <c r="G515" s="4" t="str">
        <f t="shared" si="7"/>
        <v/>
      </c>
      <c r="H515" s="4" t="str">
        <f>IF(AND(Data[[#This Row],[Min Notif Time]]&gt;6,Data[[#This Row],[Min Notif Time]]&lt;17),"Business Hours","Non-Business Hours")</f>
        <v>Business Hours</v>
      </c>
      <c r="I515" s="4" t="str" cm="1">
        <f t="array" ref="I515">IFERROR(VLOOKUP(Data[[#This Row],[Min Notif Date]],Lookup!$N$1:$P$11,2,0),_xlfn.IFS(VLOOKUP(WEEKDAY(Data[[#This Row],[Min Notif Date]],2),Lookup!$J$1:$L$7,3,0)="Weekend","Weekend",VLOOKUP(WEEKDAY(Data[[#This Row],[Min Notif Date]],2),Lookup!$J$1:$L$7,3,0)="Weekday","Weekday"))</f>
        <v>Weekday</v>
      </c>
      <c r="J515" s="4" t="str">
        <f>VLOOKUP(WEEKDAY(Data[[#This Row],[Min Notif Date]],2),Lookup!$J$1:$K$7,2,0)</f>
        <v>3. Wed</v>
      </c>
      <c r="K515" s="37">
        <f>ROUNDDOWN(Data[[#This Row],[PGE Notified Time]],0)</f>
        <v>45637</v>
      </c>
      <c r="L515" s="4">
        <f>HOUR(Data[[#This Row],[PGE Notified Time]])</f>
        <v>9</v>
      </c>
      <c r="M515">
        <v>115693</v>
      </c>
      <c r="O515" t="s">
        <v>117</v>
      </c>
      <c r="P515" t="s">
        <v>136</v>
      </c>
      <c r="Q515" s="44" t="s">
        <v>117</v>
      </c>
      <c r="R515" t="s">
        <v>125</v>
      </c>
      <c r="S515" s="1" t="s">
        <v>5</v>
      </c>
      <c r="T515" s="1">
        <v>45637.406180555554</v>
      </c>
      <c r="U515" s="1">
        <v>45637.64603009259</v>
      </c>
      <c r="V515" t="s">
        <v>120</v>
      </c>
      <c r="W515" t="s">
        <v>121</v>
      </c>
      <c r="X515" t="s">
        <v>137</v>
      </c>
      <c r="Y515" t="s">
        <v>123</v>
      </c>
      <c r="Z515">
        <v>129925035</v>
      </c>
      <c r="AA515" s="50">
        <v>45140272</v>
      </c>
      <c r="AB515" t="s">
        <v>124</v>
      </c>
      <c r="AC515" s="51">
        <v>345.383333333</v>
      </c>
    </row>
    <row r="516" spans="1:29" x14ac:dyDescent="0.25">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Central Valley</v>
      </c>
      <c r="C516" s="4" t="str">
        <f>VLOOKUP(P516,Lookup!$A$1:$E$19,5,0)</f>
        <v>Region 5</v>
      </c>
      <c r="D516" s="4" t="str">
        <f>VLOOKUP(P516,Lookup!$A$1:$B$19,2,0)</f>
        <v>ST</v>
      </c>
      <c r="E516" s="4" t="str">
        <f>IF(AND((Data[[#This Row],[Min Notif Date]]&gt;$G$3),Data[[#This Row],[Min Notif Date]]&lt;$F$3),"Last Week","No")</f>
        <v>No</v>
      </c>
      <c r="F516" s="4" t="str">
        <f>VLOOKUP(MONTH(Data[[#This Row],[Min Notif Date]]),Lookup!$G$1:$H$12,2,0)</f>
        <v>11. Nov</v>
      </c>
      <c r="G516" s="4" t="str">
        <f t="shared" si="7"/>
        <v/>
      </c>
      <c r="H516" s="4" t="str">
        <f>IF(AND(Data[[#This Row],[Min Notif Time]]&gt;6,Data[[#This Row],[Min Notif Time]]&lt;17),"Business Hours","Non-Business Hours")</f>
        <v>Business Hours</v>
      </c>
      <c r="I516" s="4" t="str" cm="1">
        <f t="array" ref="I516">IFERROR(VLOOKUP(Data[[#This Row],[Min Notif Date]],Lookup!$N$1:$P$11,2,0),_xlfn.IFS(VLOOKUP(WEEKDAY(Data[[#This Row],[Min Notif Date]],2),Lookup!$J$1:$L$7,3,0)="Weekend","Weekend",VLOOKUP(WEEKDAY(Data[[#This Row],[Min Notif Date]],2),Lookup!$J$1:$L$7,3,0)="Weekday","Weekday"))</f>
        <v>Weekday</v>
      </c>
      <c r="J516" s="4" t="str">
        <f>VLOOKUP(WEEKDAY(Data[[#This Row],[Min Notif Date]],2),Lookup!$J$1:$K$7,2,0)</f>
        <v>2. Tue</v>
      </c>
      <c r="K516" s="37">
        <f>ROUNDDOWN(Data[[#This Row],[PGE Notified Time]],0)</f>
        <v>45615</v>
      </c>
      <c r="L516" s="4">
        <f>HOUR(Data[[#This Row],[PGE Notified Time]])</f>
        <v>10</v>
      </c>
      <c r="M516">
        <v>114933</v>
      </c>
      <c r="N516">
        <v>9711602723</v>
      </c>
      <c r="O516" t="s">
        <v>117</v>
      </c>
      <c r="P516" t="s">
        <v>152</v>
      </c>
      <c r="Q516" s="44" t="s">
        <v>117</v>
      </c>
      <c r="R516" t="s">
        <v>125</v>
      </c>
      <c r="S516" s="1">
        <v>45615.389918981484</v>
      </c>
      <c r="T516" s="1">
        <v>45615.427557870367</v>
      </c>
      <c r="U516" s="1">
        <v>45615.628958333335</v>
      </c>
      <c r="V516" t="s">
        <v>120</v>
      </c>
      <c r="W516" t="s">
        <v>121</v>
      </c>
      <c r="X516" t="s">
        <v>190</v>
      </c>
      <c r="Y516" t="s">
        <v>123</v>
      </c>
      <c r="Z516">
        <v>129834669</v>
      </c>
      <c r="AA516" s="50">
        <v>47167511</v>
      </c>
      <c r="AB516" t="s">
        <v>124</v>
      </c>
      <c r="AC516" s="51">
        <v>344.21666666700003</v>
      </c>
    </row>
    <row r="517" spans="1:29" x14ac:dyDescent="0.25">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Central Valley</v>
      </c>
      <c r="C517" s="4" t="str">
        <f>VLOOKUP(P517,Lookup!$A$1:$E$19,5,0)</f>
        <v>Region 5</v>
      </c>
      <c r="D517" s="4" t="str">
        <f>VLOOKUP(P517,Lookup!$A$1:$B$19,2,0)</f>
        <v>YO</v>
      </c>
      <c r="E517" s="4" t="str">
        <f>IF(AND((Data[[#This Row],[Min Notif Date]]&gt;$G$3),Data[[#This Row],[Min Notif Date]]&lt;$F$3),"Last Week","No")</f>
        <v>No</v>
      </c>
      <c r="F517" s="4" t="str">
        <f>VLOOKUP(MONTH(Data[[#This Row],[Min Notif Date]]),Lookup!$G$1:$H$12,2,0)</f>
        <v>3. Mar</v>
      </c>
      <c r="G517" s="4" t="str">
        <f t="shared" ref="G517:G580" si="8">IF(AC517&lt;0,"Negative","")</f>
        <v/>
      </c>
      <c r="H517" s="4" t="str">
        <f>IF(AND(Data[[#This Row],[Min Notif Time]]&gt;6,Data[[#This Row],[Min Notif Time]]&lt;17),"Business Hours","Non-Business Hours")</f>
        <v>Business Hours</v>
      </c>
      <c r="I517" s="4" t="str" cm="1">
        <f t="array" ref="I517">IFERROR(VLOOKUP(Data[[#This Row],[Min Notif Date]],Lookup!$N$1:$P$11,2,0),_xlfn.IFS(VLOOKUP(WEEKDAY(Data[[#This Row],[Min Notif Date]],2),Lookup!$J$1:$L$7,3,0)="Weekend","Weekend",VLOOKUP(WEEKDAY(Data[[#This Row],[Min Notif Date]],2),Lookup!$J$1:$L$7,3,0)="Weekday","Weekday"))</f>
        <v>Weekday</v>
      </c>
      <c r="J517" s="4" t="str">
        <f>VLOOKUP(WEEKDAY(Data[[#This Row],[Min Notif Date]],2),Lookup!$J$1:$K$7,2,0)</f>
        <v>5. Fri</v>
      </c>
      <c r="K517" s="37">
        <f>ROUNDDOWN(Data[[#This Row],[PGE Notified Time]],0)</f>
        <v>45373</v>
      </c>
      <c r="L517" s="4">
        <f>HOUR(Data[[#This Row],[PGE Notified Time]])</f>
        <v>13</v>
      </c>
      <c r="M517">
        <v>105643</v>
      </c>
      <c r="O517" t="s">
        <v>117</v>
      </c>
      <c r="P517" t="s">
        <v>197</v>
      </c>
      <c r="Q517" s="44" t="s">
        <v>117</v>
      </c>
      <c r="R517" t="s">
        <v>119</v>
      </c>
      <c r="S517" s="1" t="s">
        <v>5</v>
      </c>
      <c r="T517" s="1">
        <v>45373.543888888889</v>
      </c>
      <c r="U517" s="1">
        <v>45373.782523148147</v>
      </c>
      <c r="V517" t="s">
        <v>120</v>
      </c>
      <c r="W517" t="s">
        <v>121</v>
      </c>
      <c r="X517" t="s">
        <v>262</v>
      </c>
      <c r="Y517" t="s">
        <v>123</v>
      </c>
      <c r="AA517" s="50"/>
      <c r="AB517" t="s">
        <v>124</v>
      </c>
      <c r="AC517" s="51">
        <v>343.633333333</v>
      </c>
    </row>
    <row r="518" spans="1:29" x14ac:dyDescent="0.25">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Central Valley</v>
      </c>
      <c r="C518" s="4" t="str">
        <f>VLOOKUP(P518,Lookup!$A$1:$E$19,5,0)</f>
        <v>Region 5</v>
      </c>
      <c r="D518" s="4" t="str">
        <f>VLOOKUP(P518,Lookup!$A$1:$B$19,2,0)</f>
        <v>FR</v>
      </c>
      <c r="E518" s="4" t="str">
        <f>IF(AND((Data[[#This Row],[Min Notif Date]]&gt;$G$3),Data[[#This Row],[Min Notif Date]]&lt;$F$3),"Last Week","No")</f>
        <v>No</v>
      </c>
      <c r="F518" s="4" t="str">
        <f>VLOOKUP(MONTH(Data[[#This Row],[Min Notif Date]]),Lookup!$G$1:$H$12,2,0)</f>
        <v>8. Aug</v>
      </c>
      <c r="G518" s="4" t="str">
        <f t="shared" si="8"/>
        <v/>
      </c>
      <c r="H518" s="4" t="str">
        <f>IF(AND(Data[[#This Row],[Min Notif Time]]&gt;6,Data[[#This Row],[Min Notif Time]]&lt;17),"Business Hours","Non-Business Hours")</f>
        <v>Business Hours</v>
      </c>
      <c r="I518" s="4" t="str" cm="1">
        <f t="array" ref="I518">IFERROR(VLOOKUP(Data[[#This Row],[Min Notif Date]],Lookup!$N$1:$P$11,2,0),_xlfn.IFS(VLOOKUP(WEEKDAY(Data[[#This Row],[Min Notif Date]],2),Lookup!$J$1:$L$7,3,0)="Weekend","Weekend",VLOOKUP(WEEKDAY(Data[[#This Row],[Min Notif Date]],2),Lookup!$J$1:$L$7,3,0)="Weekday","Weekday"))</f>
        <v>Weekday</v>
      </c>
      <c r="J518" s="4" t="str">
        <f>VLOOKUP(WEEKDAY(Data[[#This Row],[Min Notif Date]],2),Lookup!$J$1:$K$7,2,0)</f>
        <v>5. Fri</v>
      </c>
      <c r="K518" s="37">
        <f>ROUNDDOWN(Data[[#This Row],[PGE Notified Time]],0)</f>
        <v>45520</v>
      </c>
      <c r="L518" s="4">
        <f>HOUR(Data[[#This Row],[PGE Notified Time]])</f>
        <v>14</v>
      </c>
      <c r="M518">
        <v>111452</v>
      </c>
      <c r="N518">
        <v>7656053140</v>
      </c>
      <c r="O518" t="s">
        <v>117</v>
      </c>
      <c r="P518" t="s">
        <v>136</v>
      </c>
      <c r="Q518" s="44" t="s">
        <v>117</v>
      </c>
      <c r="R518" t="s">
        <v>125</v>
      </c>
      <c r="S518" s="1">
        <v>45520.574270833335</v>
      </c>
      <c r="T518" s="1">
        <v>45520.612002314818</v>
      </c>
      <c r="U518" s="1">
        <v>45520.812824074077</v>
      </c>
      <c r="V518" t="s">
        <v>120</v>
      </c>
      <c r="W518" t="s">
        <v>121</v>
      </c>
      <c r="X518" t="s">
        <v>137</v>
      </c>
      <c r="Y518" t="s">
        <v>123</v>
      </c>
      <c r="Z518">
        <v>129399894</v>
      </c>
      <c r="AA518" s="50">
        <v>47124870</v>
      </c>
      <c r="AB518" t="s">
        <v>124</v>
      </c>
      <c r="AC518" s="51">
        <v>343.51666666699998</v>
      </c>
    </row>
    <row r="519" spans="1:29" x14ac:dyDescent="0.25">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North Valley</v>
      </c>
      <c r="C519" s="4" t="str">
        <f>VLOOKUP(P519,Lookup!$A$1:$E$19,5,0)</f>
        <v>Region 2</v>
      </c>
      <c r="D519" s="4" t="str">
        <f>VLOOKUP(P519,Lookup!$A$1:$B$19,2,0)</f>
        <v>SA</v>
      </c>
      <c r="E519" s="4" t="str">
        <f>IF(AND((Data[[#This Row],[Min Notif Date]]&gt;$G$3),Data[[#This Row],[Min Notif Date]]&lt;$F$3),"Last Week","No")</f>
        <v>No</v>
      </c>
      <c r="F519" s="4" t="str">
        <f>VLOOKUP(MONTH(Data[[#This Row],[Min Notif Date]]),Lookup!$G$1:$H$12,2,0)</f>
        <v>5. May</v>
      </c>
      <c r="G519" s="4" t="str">
        <f t="shared" si="8"/>
        <v/>
      </c>
      <c r="H519" s="4" t="str">
        <f>IF(AND(Data[[#This Row],[Min Notif Time]]&gt;6,Data[[#This Row],[Min Notif Time]]&lt;17),"Business Hours","Non-Business Hours")</f>
        <v>Business Hours</v>
      </c>
      <c r="I519" s="4" t="str" cm="1">
        <f t="array" ref="I519">IFERROR(VLOOKUP(Data[[#This Row],[Min Notif Date]],Lookup!$N$1:$P$11,2,0),_xlfn.IFS(VLOOKUP(WEEKDAY(Data[[#This Row],[Min Notif Date]],2),Lookup!$J$1:$L$7,3,0)="Weekend","Weekend",VLOOKUP(WEEKDAY(Data[[#This Row],[Min Notif Date]],2),Lookup!$J$1:$L$7,3,0)="Weekday","Weekday"))</f>
        <v>Weekday</v>
      </c>
      <c r="J519" s="4" t="str">
        <f>VLOOKUP(WEEKDAY(Data[[#This Row],[Min Notif Date]],2),Lookup!$J$1:$K$7,2,0)</f>
        <v>5. Fri</v>
      </c>
      <c r="K519" s="37">
        <f>ROUNDDOWN(Data[[#This Row],[PGE Notified Time]],0)</f>
        <v>45436</v>
      </c>
      <c r="L519" s="4">
        <f>HOUR(Data[[#This Row],[PGE Notified Time]])</f>
        <v>11</v>
      </c>
      <c r="M519">
        <v>108070</v>
      </c>
      <c r="O519" t="s">
        <v>117</v>
      </c>
      <c r="P519" t="s">
        <v>175</v>
      </c>
      <c r="Q519" s="44" t="s">
        <v>117</v>
      </c>
      <c r="R519" t="s">
        <v>119</v>
      </c>
      <c r="S519" s="1" t="s">
        <v>5</v>
      </c>
      <c r="T519" s="1">
        <v>45436.470023148147</v>
      </c>
      <c r="U519" s="1">
        <v>45436.708333333336</v>
      </c>
      <c r="V519" t="s">
        <v>120</v>
      </c>
      <c r="W519" t="s">
        <v>121</v>
      </c>
      <c r="X519" t="s">
        <v>294</v>
      </c>
      <c r="Y519" t="s">
        <v>123</v>
      </c>
      <c r="Z519">
        <v>128887251</v>
      </c>
      <c r="AA519" s="50">
        <v>47079950</v>
      </c>
      <c r="AB519" t="s">
        <v>124</v>
      </c>
      <c r="AC519" s="51">
        <v>343.16666666700002</v>
      </c>
    </row>
    <row r="520" spans="1:29" x14ac:dyDescent="0.25">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EB</v>
      </c>
      <c r="E520" s="4" t="str">
        <f>IF(AND((Data[[#This Row],[Min Notif Date]]&gt;$G$3),Data[[#This Row],[Min Notif Date]]&lt;$F$3),"Last Week","No")</f>
        <v>No</v>
      </c>
      <c r="F520" s="4" t="str">
        <f>VLOOKUP(MONTH(Data[[#This Row],[Min Notif Date]]),Lookup!$G$1:$H$12,2,0)</f>
        <v>10. Oct</v>
      </c>
      <c r="G520" s="4" t="str">
        <f t="shared" si="8"/>
        <v/>
      </c>
      <c r="H520" s="4" t="str">
        <f>IF(AND(Data[[#This Row],[Min Notif Time]]&gt;6,Data[[#This Row],[Min Notif Time]]&lt;17),"Business Hours","Non-Business Hours")</f>
        <v>Non-Business Hours</v>
      </c>
      <c r="I520" s="4" t="str" cm="1">
        <f t="array" ref="I520">IFERROR(VLOOKUP(Data[[#This Row],[Min Notif Date]],Lookup!$N$1:$P$11,2,0),_xlfn.IFS(VLOOKUP(WEEKDAY(Data[[#This Row],[Min Notif Date]],2),Lookup!$J$1:$L$7,3,0)="Weekend","Weekend",VLOOKUP(WEEKDAY(Data[[#This Row],[Min Notif Date]],2),Lookup!$J$1:$L$7,3,0)="Weekday","Weekday"))</f>
        <v>Weekday</v>
      </c>
      <c r="J520" s="4" t="str">
        <f>VLOOKUP(WEEKDAY(Data[[#This Row],[Min Notif Date]],2),Lookup!$J$1:$K$7,2,0)</f>
        <v>3. Wed</v>
      </c>
      <c r="K520" s="37">
        <f>ROUNDDOWN(Data[[#This Row],[PGE Notified Time]],0)</f>
        <v>45581</v>
      </c>
      <c r="L520" s="4">
        <f>HOUR(Data[[#This Row],[PGE Notified Time]])</f>
        <v>18</v>
      </c>
      <c r="M520">
        <v>113739</v>
      </c>
      <c r="N520" t="s">
        <v>350</v>
      </c>
      <c r="O520" t="s">
        <v>117</v>
      </c>
      <c r="P520" t="s">
        <v>118</v>
      </c>
      <c r="Q520" s="44" t="s">
        <v>117</v>
      </c>
      <c r="R520" t="s">
        <v>125</v>
      </c>
      <c r="S520" s="1">
        <v>45581.772581018522</v>
      </c>
      <c r="T520" s="1">
        <v>45581.775613425925</v>
      </c>
      <c r="U520" s="1">
        <v>45582.010810185187</v>
      </c>
      <c r="V520" t="s">
        <v>120</v>
      </c>
      <c r="W520" t="s">
        <v>121</v>
      </c>
      <c r="X520" t="s">
        <v>122</v>
      </c>
      <c r="Y520" t="s">
        <v>123</v>
      </c>
      <c r="Z520">
        <v>129703174</v>
      </c>
      <c r="AA520" s="50">
        <v>35591440</v>
      </c>
      <c r="AB520" t="s">
        <v>124</v>
      </c>
      <c r="AC520" s="51">
        <v>343.05</v>
      </c>
    </row>
    <row r="521" spans="1:29" x14ac:dyDescent="0.25">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 s="4" t="str">
        <f>VLOOKUP(P521,Lookup!$A$1:$D$19,4,0)</f>
        <v>North Valley</v>
      </c>
      <c r="C521" s="4" t="str">
        <f>VLOOKUP(P521,Lookup!$A$1:$E$19,5,0)</f>
        <v>Region 2</v>
      </c>
      <c r="D521" s="4" t="str">
        <f>VLOOKUP(P521,Lookup!$A$1:$B$19,2,0)</f>
        <v>SA</v>
      </c>
      <c r="E521" s="4" t="str">
        <f>IF(AND((Data[[#This Row],[Min Notif Date]]&gt;$G$3),Data[[#This Row],[Min Notif Date]]&lt;$F$3),"Last Week","No")</f>
        <v>No</v>
      </c>
      <c r="F521" s="4" t="str">
        <f>VLOOKUP(MONTH(Data[[#This Row],[Min Notif Date]]),Lookup!$G$1:$H$12,2,0)</f>
        <v>11. Nov</v>
      </c>
      <c r="G521" s="4" t="str">
        <f t="shared" si="8"/>
        <v/>
      </c>
      <c r="H521" s="4" t="str">
        <f>IF(AND(Data[[#This Row],[Min Notif Time]]&gt;6,Data[[#This Row],[Min Notif Time]]&lt;17),"Business Hours","Non-Business Hours")</f>
        <v>Non-Business Hours</v>
      </c>
      <c r="I521" s="4" t="str" cm="1">
        <f t="array" ref="I521">IFERROR(VLOOKUP(Data[[#This Row],[Min Notif Date]],Lookup!$N$1:$P$11,2,0),_xlfn.IFS(VLOOKUP(WEEKDAY(Data[[#This Row],[Min Notif Date]],2),Lookup!$J$1:$L$7,3,0)="Weekend","Weekend",VLOOKUP(WEEKDAY(Data[[#This Row],[Min Notif Date]],2),Lookup!$J$1:$L$7,3,0)="Weekday","Weekday"))</f>
        <v>Weekday</v>
      </c>
      <c r="J521" s="4" t="str">
        <f>VLOOKUP(WEEKDAY(Data[[#This Row],[Min Notif Date]],2),Lookup!$J$1:$K$7,2,0)</f>
        <v>3. Wed</v>
      </c>
      <c r="K521" s="37">
        <f>ROUNDDOWN(Data[[#This Row],[PGE Notified Time]],0)</f>
        <v>45616</v>
      </c>
      <c r="L521" s="4">
        <f>HOUR(Data[[#This Row],[PGE Notified Time]])</f>
        <v>20</v>
      </c>
      <c r="M521">
        <v>114996</v>
      </c>
      <c r="N521">
        <v>4832515593</v>
      </c>
      <c r="O521" t="s">
        <v>117</v>
      </c>
      <c r="P521" t="s">
        <v>175</v>
      </c>
      <c r="Q521" s="44" t="s">
        <v>117</v>
      </c>
      <c r="R521" t="s">
        <v>119</v>
      </c>
      <c r="S521" s="1">
        <v>45616.8278125</v>
      </c>
      <c r="T521" s="1">
        <v>45616.853148148148</v>
      </c>
      <c r="U521" s="1">
        <v>45617.065972222219</v>
      </c>
      <c r="V521" t="s">
        <v>120</v>
      </c>
      <c r="W521" t="s">
        <v>121</v>
      </c>
      <c r="X521" t="s">
        <v>351</v>
      </c>
      <c r="Y521" t="s">
        <v>123</v>
      </c>
      <c r="Z521">
        <v>129846876</v>
      </c>
      <c r="AA521" s="50">
        <v>47167792</v>
      </c>
      <c r="AB521" t="s">
        <v>124</v>
      </c>
      <c r="AC521" s="51">
        <v>342.95</v>
      </c>
    </row>
    <row r="522" spans="1:29" x14ac:dyDescent="0.25">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 s="4" t="str">
        <f>VLOOKUP(P522,Lookup!$A$1:$D$19,4,0)</f>
        <v>Bay Area</v>
      </c>
      <c r="C522" s="4" t="str">
        <f>VLOOKUP(P522,Lookup!$A$1:$E$19,5,0)</f>
        <v>Region 3</v>
      </c>
      <c r="D522" s="4" t="str">
        <f>VLOOKUP(P522,Lookup!$A$1:$B$19,2,0)</f>
        <v>SF</v>
      </c>
      <c r="E522" s="4" t="str">
        <f>IF(AND((Data[[#This Row],[Min Notif Date]]&gt;$G$3),Data[[#This Row],[Min Notif Date]]&lt;$F$3),"Last Week","No")</f>
        <v>No</v>
      </c>
      <c r="F522" s="4" t="str">
        <f>VLOOKUP(MONTH(Data[[#This Row],[Min Notif Date]]),Lookup!$G$1:$H$12,2,0)</f>
        <v>3. Mar</v>
      </c>
      <c r="G522" s="4" t="str">
        <f t="shared" si="8"/>
        <v/>
      </c>
      <c r="H522" s="4" t="str">
        <f>IF(AND(Data[[#This Row],[Min Notif Time]]&gt;6,Data[[#This Row],[Min Notif Time]]&lt;17),"Business Hours","Non-Business Hours")</f>
        <v>Business Hours</v>
      </c>
      <c r="I522" s="4" t="str" cm="1">
        <f t="array" ref="I522">IFERROR(VLOOKUP(Data[[#This Row],[Min Notif Date]],Lookup!$N$1:$P$11,2,0),_xlfn.IFS(VLOOKUP(WEEKDAY(Data[[#This Row],[Min Notif Date]],2),Lookup!$J$1:$L$7,3,0)="Weekend","Weekend",VLOOKUP(WEEKDAY(Data[[#This Row],[Min Notif Date]],2),Lookup!$J$1:$L$7,3,0)="Weekday","Weekday"))</f>
        <v>Weekday</v>
      </c>
      <c r="J522" s="4" t="str">
        <f>VLOOKUP(WEEKDAY(Data[[#This Row],[Min Notif Date]],2),Lookup!$J$1:$K$7,2,0)</f>
        <v>5. Fri</v>
      </c>
      <c r="K522" s="37">
        <f>ROUNDDOWN(Data[[#This Row],[PGE Notified Time]],0)</f>
        <v>45366</v>
      </c>
      <c r="L522" s="4">
        <f>HOUR(Data[[#This Row],[PGE Notified Time]])</f>
        <v>13</v>
      </c>
      <c r="M522">
        <v>105334</v>
      </c>
      <c r="O522" t="s">
        <v>117</v>
      </c>
      <c r="P522" t="s">
        <v>128</v>
      </c>
      <c r="Q522" s="44" t="s">
        <v>117</v>
      </c>
      <c r="R522" t="s">
        <v>125</v>
      </c>
      <c r="S522" s="1" t="s">
        <v>5</v>
      </c>
      <c r="T522" s="1">
        <v>45366.575590277775</v>
      </c>
      <c r="U522" s="1">
        <v>45366.813090277778</v>
      </c>
      <c r="V522" t="s">
        <v>120</v>
      </c>
      <c r="W522" t="s">
        <v>121</v>
      </c>
      <c r="X522" t="s">
        <v>129</v>
      </c>
      <c r="Y522" t="s">
        <v>123</v>
      </c>
      <c r="Z522">
        <v>128295613</v>
      </c>
      <c r="AA522" s="50">
        <v>47039847</v>
      </c>
      <c r="AB522" t="s">
        <v>124</v>
      </c>
      <c r="AC522" s="51">
        <v>342</v>
      </c>
    </row>
    <row r="523" spans="1:29" x14ac:dyDescent="0.25">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 s="4" t="str">
        <f>VLOOKUP(P523,Lookup!$A$1:$D$19,4,0)</f>
        <v>North Valley</v>
      </c>
      <c r="C523" s="4" t="str">
        <f>VLOOKUP(P523,Lookup!$A$1:$E$19,5,0)</f>
        <v>Region 2</v>
      </c>
      <c r="D523" s="4" t="str">
        <f>VLOOKUP(P523,Lookup!$A$1:$B$19,2,0)</f>
        <v>SA</v>
      </c>
      <c r="E523" s="4" t="str">
        <f>IF(AND((Data[[#This Row],[Min Notif Date]]&gt;$G$3),Data[[#This Row],[Min Notif Date]]&lt;$F$3),"Last Week","No")</f>
        <v>No</v>
      </c>
      <c r="F523" s="4" t="str">
        <f>VLOOKUP(MONTH(Data[[#This Row],[Min Notif Date]]),Lookup!$G$1:$H$12,2,0)</f>
        <v>9. Sep</v>
      </c>
      <c r="G523" s="4" t="str">
        <f t="shared" si="8"/>
        <v/>
      </c>
      <c r="H523" s="4" t="str">
        <f>IF(AND(Data[[#This Row],[Min Notif Time]]&gt;6,Data[[#This Row],[Min Notif Time]]&lt;17),"Business Hours","Non-Business Hours")</f>
        <v>Non-Business Hours</v>
      </c>
      <c r="I523" s="4" t="str" cm="1">
        <f t="array" ref="I523">IFERROR(VLOOKUP(Data[[#This Row],[Min Notif Date]],Lookup!$N$1:$P$11,2,0),_xlfn.IFS(VLOOKUP(WEEKDAY(Data[[#This Row],[Min Notif Date]],2),Lookup!$J$1:$L$7,3,0)="Weekend","Weekend",VLOOKUP(WEEKDAY(Data[[#This Row],[Min Notif Date]],2),Lookup!$J$1:$L$7,3,0)="Weekday","Weekday"))</f>
        <v>Weekday</v>
      </c>
      <c r="J523" s="4" t="str">
        <f>VLOOKUP(WEEKDAY(Data[[#This Row],[Min Notif Date]],2),Lookup!$J$1:$K$7,2,0)</f>
        <v>3. Wed</v>
      </c>
      <c r="K523" s="37">
        <f>ROUNDDOWN(Data[[#This Row],[PGE Notified Time]],0)</f>
        <v>45546</v>
      </c>
      <c r="L523" s="4">
        <f>HOUR(Data[[#This Row],[PGE Notified Time]])</f>
        <v>19</v>
      </c>
      <c r="M523">
        <v>112450</v>
      </c>
      <c r="N523">
        <v>5124837534</v>
      </c>
      <c r="O523" t="s">
        <v>117</v>
      </c>
      <c r="P523" t="s">
        <v>175</v>
      </c>
      <c r="Q523" s="44" t="s">
        <v>117</v>
      </c>
      <c r="R523" t="s">
        <v>119</v>
      </c>
      <c r="S523" s="1">
        <v>45546.773599537039</v>
      </c>
      <c r="T523" s="1">
        <v>45546.800532407404</v>
      </c>
      <c r="U523" s="1">
        <v>45547.010972222219</v>
      </c>
      <c r="V523" t="s">
        <v>120</v>
      </c>
      <c r="W523" t="s">
        <v>121</v>
      </c>
      <c r="X523" t="s">
        <v>294</v>
      </c>
      <c r="Y523" t="s">
        <v>123</v>
      </c>
      <c r="Z523">
        <v>129520987</v>
      </c>
      <c r="AA523" s="50">
        <v>47132749</v>
      </c>
      <c r="AB523" t="s">
        <v>124</v>
      </c>
      <c r="AC523" s="51">
        <v>341.81666666699999</v>
      </c>
    </row>
    <row r="524" spans="1:29" x14ac:dyDescent="0.25">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 s="4" t="str">
        <f>VLOOKUP(P524,Lookup!$A$1:$D$19,4,0)</f>
        <v>Bay Area</v>
      </c>
      <c r="C524" s="4" t="str">
        <f>VLOOKUP(P524,Lookup!$A$1:$E$19,5,0)</f>
        <v>Region 3</v>
      </c>
      <c r="D524" s="4" t="str">
        <f>VLOOKUP(P524,Lookup!$A$1:$B$19,2,0)</f>
        <v>PN</v>
      </c>
      <c r="E524" s="4" t="str">
        <f>IF(AND((Data[[#This Row],[Min Notif Date]]&gt;$G$3),Data[[#This Row],[Min Notif Date]]&lt;$F$3),"Last Week","No")</f>
        <v>No</v>
      </c>
      <c r="F524" s="4" t="str">
        <f>VLOOKUP(MONTH(Data[[#This Row],[Min Notif Date]]),Lookup!$G$1:$H$12,2,0)</f>
        <v>2. Feb</v>
      </c>
      <c r="G524" s="4" t="str">
        <f t="shared" si="8"/>
        <v/>
      </c>
      <c r="H524" s="4" t="str">
        <f>IF(AND(Data[[#This Row],[Min Notif Time]]&gt;6,Data[[#This Row],[Min Notif Time]]&lt;17),"Business Hours","Non-Business Hours")</f>
        <v>Non-Business Hours</v>
      </c>
      <c r="I524" s="4" t="str" cm="1">
        <f t="array" ref="I524">IFERROR(VLOOKUP(Data[[#This Row],[Min Notif Date]],Lookup!$N$1:$P$11,2,0),_xlfn.IFS(VLOOKUP(WEEKDAY(Data[[#This Row],[Min Notif Date]],2),Lookup!$J$1:$L$7,3,0)="Weekend","Weekend",VLOOKUP(WEEKDAY(Data[[#This Row],[Min Notif Date]],2),Lookup!$J$1:$L$7,3,0)="Weekday","Weekday"))</f>
        <v>Weekday</v>
      </c>
      <c r="J524" s="4" t="str">
        <f>VLOOKUP(WEEKDAY(Data[[#This Row],[Min Notif Date]],2),Lookup!$J$1:$K$7,2,0)</f>
        <v>1. Mon</v>
      </c>
      <c r="K524" s="37">
        <f>ROUNDDOWN(Data[[#This Row],[PGE Notified Time]],0)</f>
        <v>45334</v>
      </c>
      <c r="L524" s="4">
        <f>HOUR(Data[[#This Row],[PGE Notified Time]])</f>
        <v>18</v>
      </c>
      <c r="M524">
        <v>104077</v>
      </c>
      <c r="O524" t="s">
        <v>117</v>
      </c>
      <c r="P524" t="s">
        <v>165</v>
      </c>
      <c r="Q524" s="44" t="s">
        <v>117</v>
      </c>
      <c r="R524" t="s">
        <v>125</v>
      </c>
      <c r="S524" s="1" t="s">
        <v>5</v>
      </c>
      <c r="T524" s="1">
        <v>45334.766712962963</v>
      </c>
      <c r="U524" s="1">
        <v>45335.00408564815</v>
      </c>
      <c r="V524" t="s">
        <v>120</v>
      </c>
      <c r="W524" t="s">
        <v>121</v>
      </c>
      <c r="X524" t="s">
        <v>192</v>
      </c>
      <c r="Y524" t="s">
        <v>123</v>
      </c>
      <c r="Z524">
        <v>128167575</v>
      </c>
      <c r="AA524" s="50">
        <v>47030280</v>
      </c>
      <c r="AB524" t="s">
        <v>124</v>
      </c>
      <c r="AC524" s="51">
        <v>341.81666666699999</v>
      </c>
    </row>
    <row r="525" spans="1:29" x14ac:dyDescent="0.25">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 s="4" t="str">
        <f>VLOOKUP(P525,Lookup!$A$1:$D$19,4,0)</f>
        <v>Bay Area</v>
      </c>
      <c r="C525" s="4" t="str">
        <f>VLOOKUP(P525,Lookup!$A$1:$E$19,5,0)</f>
        <v>Region 3</v>
      </c>
      <c r="D525" s="4" t="str">
        <f>VLOOKUP(P525,Lookup!$A$1:$B$19,2,0)</f>
        <v>EB</v>
      </c>
      <c r="E525" s="4" t="str">
        <f>IF(AND((Data[[#This Row],[Min Notif Date]]&gt;$G$3),Data[[#This Row],[Min Notif Date]]&lt;$F$3),"Last Week","No")</f>
        <v>No</v>
      </c>
      <c r="F525" s="4" t="str">
        <f>VLOOKUP(MONTH(Data[[#This Row],[Min Notif Date]]),Lookup!$G$1:$H$12,2,0)</f>
        <v>2. Feb</v>
      </c>
      <c r="G525" s="4" t="str">
        <f t="shared" si="8"/>
        <v/>
      </c>
      <c r="H525" s="4" t="str">
        <f>IF(AND(Data[[#This Row],[Min Notif Time]]&gt;6,Data[[#This Row],[Min Notif Time]]&lt;17),"Business Hours","Non-Business Hours")</f>
        <v>Non-Business Hours</v>
      </c>
      <c r="I525" s="4" t="str" cm="1">
        <f t="array" ref="I525">IFERROR(VLOOKUP(Data[[#This Row],[Min Notif Date]],Lookup!$N$1:$P$11,2,0),_xlfn.IFS(VLOOKUP(WEEKDAY(Data[[#This Row],[Min Notif Date]],2),Lookup!$J$1:$L$7,3,0)="Weekend","Weekend",VLOOKUP(WEEKDAY(Data[[#This Row],[Min Notif Date]],2),Lookup!$J$1:$L$7,3,0)="Weekday","Weekday"))</f>
        <v>Weekday</v>
      </c>
      <c r="J525" s="4" t="str">
        <f>VLOOKUP(WEEKDAY(Data[[#This Row],[Min Notif Date]],2),Lookup!$J$1:$K$7,2,0)</f>
        <v>1. Mon</v>
      </c>
      <c r="K525" s="37">
        <f>ROUNDDOWN(Data[[#This Row],[PGE Notified Time]],0)</f>
        <v>45334</v>
      </c>
      <c r="L525" s="4">
        <f>HOUR(Data[[#This Row],[PGE Notified Time]])</f>
        <v>18</v>
      </c>
      <c r="M525">
        <v>104078</v>
      </c>
      <c r="N525">
        <v>3170128272</v>
      </c>
      <c r="O525" t="s">
        <v>117</v>
      </c>
      <c r="P525" t="s">
        <v>118</v>
      </c>
      <c r="Q525" s="44" t="s">
        <v>117</v>
      </c>
      <c r="R525" t="s">
        <v>147</v>
      </c>
      <c r="S525" s="1">
        <v>45334.708981481483</v>
      </c>
      <c r="T525" s="1">
        <v>45334.780949074076</v>
      </c>
      <c r="U525" s="1">
        <v>45334.946331018517</v>
      </c>
      <c r="V525" t="s">
        <v>120</v>
      </c>
      <c r="W525" t="s">
        <v>121</v>
      </c>
      <c r="X525" t="s">
        <v>144</v>
      </c>
      <c r="Y525" t="s">
        <v>123</v>
      </c>
      <c r="Z525">
        <v>128167661</v>
      </c>
      <c r="AA525" s="50">
        <v>47030212</v>
      </c>
      <c r="AB525" t="s">
        <v>124</v>
      </c>
      <c r="AC525" s="51">
        <v>341.78333333299997</v>
      </c>
    </row>
    <row r="526" spans="1:29" x14ac:dyDescent="0.25">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 s="4" t="str">
        <f>VLOOKUP(P526,Lookup!$A$1:$D$19,4,0)</f>
        <v>North Valley</v>
      </c>
      <c r="C526" s="4" t="str">
        <f>VLOOKUP(P526,Lookup!$A$1:$E$19,5,0)</f>
        <v>Region 2</v>
      </c>
      <c r="D526" s="4" t="str">
        <f>VLOOKUP(P526,Lookup!$A$1:$B$19,2,0)</f>
        <v>SA</v>
      </c>
      <c r="E526" s="4" t="str">
        <f>IF(AND((Data[[#This Row],[Min Notif Date]]&gt;$G$3),Data[[#This Row],[Min Notif Date]]&lt;$F$3),"Last Week","No")</f>
        <v>No</v>
      </c>
      <c r="F526" s="4" t="str">
        <f>VLOOKUP(MONTH(Data[[#This Row],[Min Notif Date]]),Lookup!$G$1:$H$12,2,0)</f>
        <v>3. Mar</v>
      </c>
      <c r="G526" s="4" t="str">
        <f t="shared" si="8"/>
        <v/>
      </c>
      <c r="H526" s="4" t="str">
        <f>IF(AND(Data[[#This Row],[Min Notif Time]]&gt;6,Data[[#This Row],[Min Notif Time]]&lt;17),"Business Hours","Non-Business Hours")</f>
        <v>Business Hours</v>
      </c>
      <c r="I526" s="4" t="str" cm="1">
        <f t="array" ref="I526">IFERROR(VLOOKUP(Data[[#This Row],[Min Notif Date]],Lookup!$N$1:$P$11,2,0),_xlfn.IFS(VLOOKUP(WEEKDAY(Data[[#This Row],[Min Notif Date]],2),Lookup!$J$1:$L$7,3,0)="Weekend","Weekend",VLOOKUP(WEEKDAY(Data[[#This Row],[Min Notif Date]],2),Lookup!$J$1:$L$7,3,0)="Weekday","Weekday"))</f>
        <v>Weekday</v>
      </c>
      <c r="J526" s="4" t="str">
        <f>VLOOKUP(WEEKDAY(Data[[#This Row],[Min Notif Date]],2),Lookup!$J$1:$K$7,2,0)</f>
        <v>2. Tue</v>
      </c>
      <c r="K526" s="37">
        <f>ROUNDDOWN(Data[[#This Row],[PGE Notified Time]],0)</f>
        <v>45356</v>
      </c>
      <c r="L526" s="4">
        <f>HOUR(Data[[#This Row],[PGE Notified Time]])</f>
        <v>9</v>
      </c>
      <c r="M526">
        <v>104864</v>
      </c>
      <c r="O526" t="s">
        <v>117</v>
      </c>
      <c r="P526" t="s">
        <v>175</v>
      </c>
      <c r="Q526" s="44" t="s">
        <v>117</v>
      </c>
      <c r="R526" t="s">
        <v>119</v>
      </c>
      <c r="S526" s="1" t="s">
        <v>5</v>
      </c>
      <c r="T526" s="1">
        <v>45356.394930555558</v>
      </c>
      <c r="U526" s="1">
        <v>45356.631944444445</v>
      </c>
      <c r="V526" t="s">
        <v>120</v>
      </c>
      <c r="W526" t="s">
        <v>121</v>
      </c>
      <c r="X526" t="s">
        <v>209</v>
      </c>
      <c r="Y526" t="s">
        <v>123</v>
      </c>
      <c r="Z526">
        <v>128240170</v>
      </c>
      <c r="AA526" s="50">
        <v>47033649</v>
      </c>
      <c r="AB526" t="s">
        <v>124</v>
      </c>
      <c r="AC526" s="51">
        <v>341.3</v>
      </c>
    </row>
    <row r="527" spans="1:29" x14ac:dyDescent="0.25">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 s="4" t="str">
        <f>VLOOKUP(P527,Lookup!$A$1:$D$19,4,0)</f>
        <v>North Valley</v>
      </c>
      <c r="C527" s="4" t="str">
        <f>VLOOKUP(P527,Lookup!$A$1:$E$19,5,0)</f>
        <v>Region 2</v>
      </c>
      <c r="D527" s="4" t="str">
        <f>VLOOKUP(P527,Lookup!$A$1:$B$19,2,0)</f>
        <v>SA</v>
      </c>
      <c r="E527" s="4" t="str">
        <f>IF(AND((Data[[#This Row],[Min Notif Date]]&gt;$G$3),Data[[#This Row],[Min Notif Date]]&lt;$F$3),"Last Week","No")</f>
        <v>No</v>
      </c>
      <c r="F527" s="4" t="str">
        <f>VLOOKUP(MONTH(Data[[#This Row],[Min Notif Date]]),Lookup!$G$1:$H$12,2,0)</f>
        <v>8. Aug</v>
      </c>
      <c r="G527" s="4" t="str">
        <f t="shared" si="8"/>
        <v/>
      </c>
      <c r="H527" s="4" t="str">
        <f>IF(AND(Data[[#This Row],[Min Notif Time]]&gt;6,Data[[#This Row],[Min Notif Time]]&lt;17),"Business Hours","Non-Business Hours")</f>
        <v>Business Hours</v>
      </c>
      <c r="I527" s="4" t="str" cm="1">
        <f t="array" ref="I527">IFERROR(VLOOKUP(Data[[#This Row],[Min Notif Date]],Lookup!$N$1:$P$11,2,0),_xlfn.IFS(VLOOKUP(WEEKDAY(Data[[#This Row],[Min Notif Date]],2),Lookup!$J$1:$L$7,3,0)="Weekend","Weekend",VLOOKUP(WEEKDAY(Data[[#This Row],[Min Notif Date]],2),Lookup!$J$1:$L$7,3,0)="Weekday","Weekday"))</f>
        <v>Weekday</v>
      </c>
      <c r="J527" s="4" t="str">
        <f>VLOOKUP(WEEKDAY(Data[[#This Row],[Min Notif Date]],2),Lookup!$J$1:$K$7,2,0)</f>
        <v>3. Wed</v>
      </c>
      <c r="K527" s="37">
        <f>ROUNDDOWN(Data[[#This Row],[PGE Notified Time]],0)</f>
        <v>45518</v>
      </c>
      <c r="L527" s="4">
        <f>HOUR(Data[[#This Row],[PGE Notified Time]])</f>
        <v>13</v>
      </c>
      <c r="M527">
        <v>111372</v>
      </c>
      <c r="O527" t="s">
        <v>117</v>
      </c>
      <c r="P527" t="s">
        <v>175</v>
      </c>
      <c r="Q527" s="44" t="s">
        <v>117</v>
      </c>
      <c r="R527" t="s">
        <v>119</v>
      </c>
      <c r="S527" s="1" t="s">
        <v>5</v>
      </c>
      <c r="T527" s="1">
        <v>45518.544247685182</v>
      </c>
      <c r="U527" s="1">
        <v>45518.78125</v>
      </c>
      <c r="V527" t="s">
        <v>120</v>
      </c>
      <c r="W527" t="s">
        <v>121</v>
      </c>
      <c r="X527" t="s">
        <v>207</v>
      </c>
      <c r="Y527" t="s">
        <v>123</v>
      </c>
      <c r="Z527">
        <v>129385610</v>
      </c>
      <c r="AA527" s="50">
        <v>47124206</v>
      </c>
      <c r="AB527" t="s">
        <v>124</v>
      </c>
      <c r="AC527" s="51">
        <v>341.28333333299997</v>
      </c>
    </row>
    <row r="528" spans="1:29" x14ac:dyDescent="0.25">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Bay Area</v>
      </c>
      <c r="C528" s="4" t="str">
        <f>VLOOKUP(P528,Lookup!$A$1:$E$19,5,0)</f>
        <v>Region 3</v>
      </c>
      <c r="D528" s="4" t="str">
        <f>VLOOKUP(P528,Lookup!$A$1:$B$19,2,0)</f>
        <v>EB</v>
      </c>
      <c r="E528" s="4" t="str">
        <f>IF(AND((Data[[#This Row],[Min Notif Date]]&gt;$G$3),Data[[#This Row],[Min Notif Date]]&lt;$F$3),"Last Week","No")</f>
        <v>No</v>
      </c>
      <c r="F528" s="4" t="str">
        <f>VLOOKUP(MONTH(Data[[#This Row],[Min Notif Date]]),Lookup!$G$1:$H$12,2,0)</f>
        <v>4. Apr</v>
      </c>
      <c r="G528" s="4" t="str">
        <f t="shared" si="8"/>
        <v/>
      </c>
      <c r="H528" s="4" t="str">
        <f>IF(AND(Data[[#This Row],[Min Notif Time]]&gt;6,Data[[#This Row],[Min Notif Time]]&lt;17),"Business Hours","Non-Business Hours")</f>
        <v>Business Hours</v>
      </c>
      <c r="I528" s="4" t="str" cm="1">
        <f t="array" ref="I528">IFERROR(VLOOKUP(Data[[#This Row],[Min Notif Date]],Lookup!$N$1:$P$11,2,0),_xlfn.IFS(VLOOKUP(WEEKDAY(Data[[#This Row],[Min Notif Date]],2),Lookup!$J$1:$L$7,3,0)="Weekend","Weekend",VLOOKUP(WEEKDAY(Data[[#This Row],[Min Notif Date]],2),Lookup!$J$1:$L$7,3,0)="Weekday","Weekday"))</f>
        <v>Weekday</v>
      </c>
      <c r="J528" s="4" t="str">
        <f>VLOOKUP(WEEKDAY(Data[[#This Row],[Min Notif Date]],2),Lookup!$J$1:$K$7,2,0)</f>
        <v>3. Wed</v>
      </c>
      <c r="K528" s="37">
        <f>ROUNDDOWN(Data[[#This Row],[PGE Notified Time]],0)</f>
        <v>45385</v>
      </c>
      <c r="L528" s="4">
        <f>HOUR(Data[[#This Row],[PGE Notified Time]])</f>
        <v>12</v>
      </c>
      <c r="M528">
        <v>106118</v>
      </c>
      <c r="O528" t="s">
        <v>117</v>
      </c>
      <c r="P528" t="s">
        <v>118</v>
      </c>
      <c r="Q528" s="44" t="s">
        <v>117</v>
      </c>
      <c r="R528" t="s">
        <v>119</v>
      </c>
      <c r="S528" s="1" t="s">
        <v>5</v>
      </c>
      <c r="T528" s="1">
        <v>45385.534004629626</v>
      </c>
      <c r="U528" s="1">
        <v>45385.770914351851</v>
      </c>
      <c r="V528" t="s">
        <v>120</v>
      </c>
      <c r="W528" t="s">
        <v>121</v>
      </c>
      <c r="X528" t="s">
        <v>188</v>
      </c>
      <c r="Y528" t="s">
        <v>123</v>
      </c>
      <c r="Z528">
        <v>128438690</v>
      </c>
      <c r="AA528" s="50">
        <v>47048143</v>
      </c>
      <c r="AB528" t="s">
        <v>124</v>
      </c>
      <c r="AC528" s="51">
        <v>341.15</v>
      </c>
    </row>
    <row r="529" spans="1:29" x14ac:dyDescent="0.25">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 s="4" t="str">
        <f>VLOOKUP(P529,Lookup!$A$1:$D$19,4,0)</f>
        <v>South Bay</v>
      </c>
      <c r="C529" s="4" t="str">
        <f>VLOOKUP(P529,Lookup!$A$1:$E$19,5,0)</f>
        <v>Region 4</v>
      </c>
      <c r="D529" s="4" t="str">
        <f>VLOOKUP(P529,Lookup!$A$1:$B$19,2,0)</f>
        <v>SJ</v>
      </c>
      <c r="E529" s="4" t="str">
        <f>IF(AND((Data[[#This Row],[Min Notif Date]]&gt;$G$3),Data[[#This Row],[Min Notif Date]]&lt;$F$3),"Last Week","No")</f>
        <v>No</v>
      </c>
      <c r="F529" s="4" t="str">
        <f>VLOOKUP(MONTH(Data[[#This Row],[Min Notif Date]]),Lookup!$G$1:$H$12,2,0)</f>
        <v>2. Feb</v>
      </c>
      <c r="G529" s="4" t="str">
        <f t="shared" si="8"/>
        <v/>
      </c>
      <c r="H529" s="4" t="str">
        <f>IF(AND(Data[[#This Row],[Min Notif Time]]&gt;6,Data[[#This Row],[Min Notif Time]]&lt;17),"Business Hours","Non-Business Hours")</f>
        <v>Business Hours</v>
      </c>
      <c r="I529" s="4" t="str" cm="1">
        <f t="array" ref="I529">IFERROR(VLOOKUP(Data[[#This Row],[Min Notif Date]],Lookup!$N$1:$P$11,2,0),_xlfn.IFS(VLOOKUP(WEEKDAY(Data[[#This Row],[Min Notif Date]],2),Lookup!$J$1:$L$7,3,0)="Weekend","Weekend",VLOOKUP(WEEKDAY(Data[[#This Row],[Min Notif Date]],2),Lookup!$J$1:$L$7,3,0)="Weekday","Weekday"))</f>
        <v>Weekday</v>
      </c>
      <c r="J529" s="4" t="str">
        <f>VLOOKUP(WEEKDAY(Data[[#This Row],[Min Notif Date]],2),Lookup!$J$1:$K$7,2,0)</f>
        <v>4. Thu</v>
      </c>
      <c r="K529" s="37">
        <f>ROUNDDOWN(Data[[#This Row],[PGE Notified Time]],0)</f>
        <v>45351</v>
      </c>
      <c r="L529" s="4">
        <f>HOUR(Data[[#This Row],[PGE Notified Time]])</f>
        <v>12</v>
      </c>
      <c r="M529">
        <v>104734</v>
      </c>
      <c r="O529" t="s">
        <v>117</v>
      </c>
      <c r="P529" t="s">
        <v>145</v>
      </c>
      <c r="Q529" s="44" t="s">
        <v>117</v>
      </c>
      <c r="R529" t="s">
        <v>119</v>
      </c>
      <c r="S529" s="1" t="s">
        <v>5</v>
      </c>
      <c r="T529" s="1">
        <v>45351.51321759259</v>
      </c>
      <c r="U529" s="1">
        <v>45351.750115740739</v>
      </c>
      <c r="V529" t="s">
        <v>120</v>
      </c>
      <c r="W529" t="s">
        <v>121</v>
      </c>
      <c r="X529" t="s">
        <v>281</v>
      </c>
      <c r="Y529" t="s">
        <v>123</v>
      </c>
      <c r="Z529">
        <v>128227433</v>
      </c>
      <c r="AA529" s="50">
        <v>45967055</v>
      </c>
      <c r="AB529" t="s">
        <v>124</v>
      </c>
      <c r="AC529" s="51">
        <v>341.133333333</v>
      </c>
    </row>
    <row r="530" spans="1:29" x14ac:dyDescent="0.25">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North Coast</v>
      </c>
      <c r="C530" s="4" t="str">
        <f>VLOOKUP(P530,Lookup!$A$1:$E$19,5,0)</f>
        <v>Region 1</v>
      </c>
      <c r="D530" s="4" t="str">
        <f>VLOOKUP(P530,Lookup!$A$1:$B$19,2,0)</f>
        <v>HB</v>
      </c>
      <c r="E530" s="4" t="str">
        <f>IF(AND((Data[[#This Row],[Min Notif Date]]&gt;$G$3),Data[[#This Row],[Min Notif Date]]&lt;$F$3),"Last Week","No")</f>
        <v>No</v>
      </c>
      <c r="F530" s="4" t="str">
        <f>VLOOKUP(MONTH(Data[[#This Row],[Min Notif Date]]),Lookup!$G$1:$H$12,2,0)</f>
        <v>11. Nov</v>
      </c>
      <c r="G530" s="4" t="str">
        <f t="shared" si="8"/>
        <v/>
      </c>
      <c r="H530" s="4" t="str">
        <f>IF(AND(Data[[#This Row],[Min Notif Time]]&gt;6,Data[[#This Row],[Min Notif Time]]&lt;17),"Business Hours","Non-Business Hours")</f>
        <v>Business Hours</v>
      </c>
      <c r="I530" s="4" t="str" cm="1">
        <f t="array" ref="I530">IFERROR(VLOOKUP(Data[[#This Row],[Min Notif Date]],Lookup!$N$1:$P$11,2,0),_xlfn.IFS(VLOOKUP(WEEKDAY(Data[[#This Row],[Min Notif Date]],2),Lookup!$J$1:$L$7,3,0)="Weekend","Weekend",VLOOKUP(WEEKDAY(Data[[#This Row],[Min Notif Date]],2),Lookup!$J$1:$L$7,3,0)="Weekday","Weekday"))</f>
        <v>Weekday</v>
      </c>
      <c r="J530" s="4" t="str">
        <f>VLOOKUP(WEEKDAY(Data[[#This Row],[Min Notif Date]],2),Lookup!$J$1:$K$7,2,0)</f>
        <v>1. Mon</v>
      </c>
      <c r="K530" s="37">
        <f>ROUNDDOWN(Data[[#This Row],[PGE Notified Time]],0)</f>
        <v>45600</v>
      </c>
      <c r="L530" s="4">
        <f>HOUR(Data[[#This Row],[PGE Notified Time]])</f>
        <v>11</v>
      </c>
      <c r="M530">
        <v>114393</v>
      </c>
      <c r="N530">
        <v>3370083660</v>
      </c>
      <c r="O530" t="s">
        <v>117</v>
      </c>
      <c r="P530" t="s">
        <v>148</v>
      </c>
      <c r="Q530" s="44" t="s">
        <v>117</v>
      </c>
      <c r="R530" t="s">
        <v>119</v>
      </c>
      <c r="S530" s="1">
        <v>45600.457395833335</v>
      </c>
      <c r="T530" s="1">
        <v>45600.485960648148</v>
      </c>
      <c r="U530" s="1">
        <v>45600.694166666668</v>
      </c>
      <c r="V530" t="s">
        <v>120</v>
      </c>
      <c r="W530" t="s">
        <v>121</v>
      </c>
      <c r="X530" t="s">
        <v>149</v>
      </c>
      <c r="Y530" t="s">
        <v>123</v>
      </c>
      <c r="Z530">
        <v>129768094</v>
      </c>
      <c r="AA530" s="50">
        <v>47164358</v>
      </c>
      <c r="AB530" t="s">
        <v>124</v>
      </c>
      <c r="AC530" s="51">
        <v>340.95</v>
      </c>
    </row>
    <row r="531" spans="1:29" x14ac:dyDescent="0.25">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Bay Area</v>
      </c>
      <c r="C531" s="4" t="str">
        <f>VLOOKUP(P531,Lookup!$A$1:$E$19,5,0)</f>
        <v>Region 3</v>
      </c>
      <c r="D531" s="4" t="str">
        <f>VLOOKUP(P531,Lookup!$A$1:$B$19,2,0)</f>
        <v>SF</v>
      </c>
      <c r="E531" s="4" t="str">
        <f>IF(AND((Data[[#This Row],[Min Notif Date]]&gt;$G$3),Data[[#This Row],[Min Notif Date]]&lt;$F$3),"Last Week","No")</f>
        <v>No</v>
      </c>
      <c r="F531" s="4" t="str">
        <f>VLOOKUP(MONTH(Data[[#This Row],[Min Notif Date]]),Lookup!$G$1:$H$12,2,0)</f>
        <v>4. Apr</v>
      </c>
      <c r="G531" s="4" t="str">
        <f t="shared" si="8"/>
        <v/>
      </c>
      <c r="H531" s="4" t="str">
        <f>IF(AND(Data[[#This Row],[Min Notif Time]]&gt;6,Data[[#This Row],[Min Notif Time]]&lt;17),"Business Hours","Non-Business Hours")</f>
        <v>Business Hours</v>
      </c>
      <c r="I531" s="4" t="str" cm="1">
        <f t="array" ref="I531">IFERROR(VLOOKUP(Data[[#This Row],[Min Notif Date]],Lookup!$N$1:$P$11,2,0),_xlfn.IFS(VLOOKUP(WEEKDAY(Data[[#This Row],[Min Notif Date]],2),Lookup!$J$1:$L$7,3,0)="Weekend","Weekend",VLOOKUP(WEEKDAY(Data[[#This Row],[Min Notif Date]],2),Lookup!$J$1:$L$7,3,0)="Weekday","Weekday"))</f>
        <v>Weekday</v>
      </c>
      <c r="J531" s="4" t="str">
        <f>VLOOKUP(WEEKDAY(Data[[#This Row],[Min Notif Date]],2),Lookup!$J$1:$K$7,2,0)</f>
        <v>4. Thu</v>
      </c>
      <c r="K531" s="37">
        <f>ROUNDDOWN(Data[[#This Row],[PGE Notified Time]],0)</f>
        <v>45386</v>
      </c>
      <c r="L531" s="4">
        <f>HOUR(Data[[#This Row],[PGE Notified Time]])</f>
        <v>11</v>
      </c>
      <c r="M531">
        <v>106147</v>
      </c>
      <c r="O531" t="s">
        <v>117</v>
      </c>
      <c r="P531" t="s">
        <v>128</v>
      </c>
      <c r="Q531" s="44" t="s">
        <v>117</v>
      </c>
      <c r="R531" t="s">
        <v>147</v>
      </c>
      <c r="S531" s="1" t="s">
        <v>5</v>
      </c>
      <c r="T531" s="1">
        <v>45386.477280092593</v>
      </c>
      <c r="U531" s="1">
        <v>45386.714004629626</v>
      </c>
      <c r="V531" t="s">
        <v>120</v>
      </c>
      <c r="W531" t="s">
        <v>121</v>
      </c>
      <c r="X531" t="s">
        <v>129</v>
      </c>
      <c r="Y531" t="s">
        <v>123</v>
      </c>
      <c r="Z531">
        <v>128449329</v>
      </c>
      <c r="AA531" s="50">
        <v>47048589</v>
      </c>
      <c r="AB531" t="s">
        <v>124</v>
      </c>
      <c r="AC531" s="51">
        <v>340.883333333</v>
      </c>
    </row>
    <row r="532" spans="1:29" x14ac:dyDescent="0.25">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South Bay</v>
      </c>
      <c r="C532" s="4" t="str">
        <f>VLOOKUP(P532,Lookup!$A$1:$E$19,5,0)</f>
        <v>Region 4</v>
      </c>
      <c r="D532" s="4" t="str">
        <f>VLOOKUP(P532,Lookup!$A$1:$B$19,2,0)</f>
        <v>CC</v>
      </c>
      <c r="E532" s="4" t="str">
        <f>IF(AND((Data[[#This Row],[Min Notif Date]]&gt;$G$3),Data[[#This Row],[Min Notif Date]]&lt;$F$3),"Last Week","No")</f>
        <v>No</v>
      </c>
      <c r="F532" s="4" t="str">
        <f>VLOOKUP(MONTH(Data[[#This Row],[Min Notif Date]]),Lookup!$G$1:$H$12,2,0)</f>
        <v>6. Jun</v>
      </c>
      <c r="G532" s="4" t="str">
        <f t="shared" si="8"/>
        <v/>
      </c>
      <c r="H532" s="4" t="str">
        <f>IF(AND(Data[[#This Row],[Min Notif Time]]&gt;6,Data[[#This Row],[Min Notif Time]]&lt;17),"Business Hours","Non-Business Hours")</f>
        <v>Business Hours</v>
      </c>
      <c r="I532" s="4" t="str" cm="1">
        <f t="array" ref="I532">IFERROR(VLOOKUP(Data[[#This Row],[Min Notif Date]],Lookup!$N$1:$P$11,2,0),_xlfn.IFS(VLOOKUP(WEEKDAY(Data[[#This Row],[Min Notif Date]],2),Lookup!$J$1:$L$7,3,0)="Weekend","Weekend",VLOOKUP(WEEKDAY(Data[[#This Row],[Min Notif Date]],2),Lookup!$J$1:$L$7,3,0)="Weekday","Weekday"))</f>
        <v>Weekday</v>
      </c>
      <c r="J532" s="4" t="str">
        <f>VLOOKUP(WEEKDAY(Data[[#This Row],[Min Notif Date]],2),Lookup!$J$1:$K$7,2,0)</f>
        <v>3. Wed</v>
      </c>
      <c r="K532" s="37">
        <f>ROUNDDOWN(Data[[#This Row],[PGE Notified Time]],0)</f>
        <v>45455</v>
      </c>
      <c r="L532" s="4">
        <f>HOUR(Data[[#This Row],[PGE Notified Time]])</f>
        <v>10</v>
      </c>
      <c r="M532">
        <v>108834</v>
      </c>
      <c r="O532" t="s">
        <v>117</v>
      </c>
      <c r="P532" t="s">
        <v>134</v>
      </c>
      <c r="Q532" s="44" t="s">
        <v>117</v>
      </c>
      <c r="R532" t="s">
        <v>147</v>
      </c>
      <c r="S532" s="1" t="s">
        <v>5</v>
      </c>
      <c r="T532" s="1">
        <v>45455.430115740739</v>
      </c>
      <c r="U532" s="1">
        <v>45455.666666666664</v>
      </c>
      <c r="V532" t="s">
        <v>120</v>
      </c>
      <c r="W532" t="s">
        <v>121</v>
      </c>
      <c r="X532" t="s">
        <v>302</v>
      </c>
      <c r="Y532" t="s">
        <v>123</v>
      </c>
      <c r="Z532">
        <v>129067672</v>
      </c>
      <c r="AA532" s="50">
        <v>35560294</v>
      </c>
      <c r="AB532" t="s">
        <v>124</v>
      </c>
      <c r="AC532" s="51">
        <v>340.633333333</v>
      </c>
    </row>
    <row r="533" spans="1:29" x14ac:dyDescent="0.25">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North Valley</v>
      </c>
      <c r="C533" s="4" t="str">
        <f>VLOOKUP(P533,Lookup!$A$1:$E$19,5,0)</f>
        <v>Region 2</v>
      </c>
      <c r="D533" s="4" t="str">
        <f>VLOOKUP(P533,Lookup!$A$1:$B$19,2,0)</f>
        <v>SI</v>
      </c>
      <c r="E533" s="4" t="str">
        <f>IF(AND((Data[[#This Row],[Min Notif Date]]&gt;$G$3),Data[[#This Row],[Min Notif Date]]&lt;$F$3),"Last Week","No")</f>
        <v>No</v>
      </c>
      <c r="F533" s="4" t="str">
        <f>VLOOKUP(MONTH(Data[[#This Row],[Min Notif Date]]),Lookup!$G$1:$H$12,2,0)</f>
        <v>5. May</v>
      </c>
      <c r="G533" s="4" t="str">
        <f t="shared" si="8"/>
        <v/>
      </c>
      <c r="H533" s="4" t="str">
        <f>IF(AND(Data[[#This Row],[Min Notif Time]]&gt;6,Data[[#This Row],[Min Notif Time]]&lt;17),"Business Hours","Non-Business Hours")</f>
        <v>Business Hours</v>
      </c>
      <c r="I533" s="4" t="str" cm="1">
        <f t="array" ref="I533">IFERROR(VLOOKUP(Data[[#This Row],[Min Notif Date]],Lookup!$N$1:$P$11,2,0),_xlfn.IFS(VLOOKUP(WEEKDAY(Data[[#This Row],[Min Notif Date]],2),Lookup!$J$1:$L$7,3,0)="Weekend","Weekend",VLOOKUP(WEEKDAY(Data[[#This Row],[Min Notif Date]],2),Lookup!$J$1:$L$7,3,0)="Weekday","Weekday"))</f>
        <v>Weekday</v>
      </c>
      <c r="J533" s="4" t="str">
        <f>VLOOKUP(WEEKDAY(Data[[#This Row],[Min Notif Date]],2),Lookup!$J$1:$K$7,2,0)</f>
        <v>1. Mon</v>
      </c>
      <c r="K533" s="37">
        <f>ROUNDDOWN(Data[[#This Row],[PGE Notified Time]],0)</f>
        <v>45432</v>
      </c>
      <c r="L533" s="4">
        <f>HOUR(Data[[#This Row],[PGE Notified Time]])</f>
        <v>9</v>
      </c>
      <c r="M533">
        <v>107846</v>
      </c>
      <c r="O533" t="s">
        <v>117</v>
      </c>
      <c r="P533" t="s">
        <v>172</v>
      </c>
      <c r="Q533" s="44" t="s">
        <v>117</v>
      </c>
      <c r="R533" t="s">
        <v>119</v>
      </c>
      <c r="S533" s="1" t="s">
        <v>5</v>
      </c>
      <c r="T533" s="1">
        <v>45432.381874999999</v>
      </c>
      <c r="U533" s="1">
        <v>45432.61824074074</v>
      </c>
      <c r="V533" t="s">
        <v>120</v>
      </c>
      <c r="W533" t="s">
        <v>121</v>
      </c>
      <c r="X533" t="s">
        <v>278</v>
      </c>
      <c r="Y533" t="s">
        <v>123</v>
      </c>
      <c r="Z533">
        <v>128806202</v>
      </c>
      <c r="AA533" s="50">
        <v>47077323</v>
      </c>
      <c r="AB533" t="s">
        <v>124</v>
      </c>
      <c r="AC533" s="51">
        <v>340.366666667</v>
      </c>
    </row>
    <row r="534" spans="1:29" x14ac:dyDescent="0.25">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Central Valley</v>
      </c>
      <c r="C534" s="4" t="str">
        <f>VLOOKUP(P534,Lookup!$A$1:$E$19,5,0)</f>
        <v>Region 5</v>
      </c>
      <c r="D534" s="4" t="str">
        <f>VLOOKUP(P534,Lookup!$A$1:$B$19,2,0)</f>
        <v>ST</v>
      </c>
      <c r="E534" s="4" t="str">
        <f>IF(AND((Data[[#This Row],[Min Notif Date]]&gt;$G$3),Data[[#This Row],[Min Notif Date]]&lt;$F$3),"Last Week","No")</f>
        <v>No</v>
      </c>
      <c r="F534" s="4" t="str">
        <f>VLOOKUP(MONTH(Data[[#This Row],[Min Notif Date]]),Lookup!$G$1:$H$12,2,0)</f>
        <v>6. Jun</v>
      </c>
      <c r="G534" s="4" t="str">
        <f t="shared" si="8"/>
        <v/>
      </c>
      <c r="H534" s="4" t="str">
        <f>IF(AND(Data[[#This Row],[Min Notif Time]]&gt;6,Data[[#This Row],[Min Notif Time]]&lt;17),"Business Hours","Non-Business Hours")</f>
        <v>Business Hours</v>
      </c>
      <c r="I534" s="4" t="str" cm="1">
        <f t="array" ref="I534">IFERROR(VLOOKUP(Data[[#This Row],[Min Notif Date]],Lookup!$N$1:$P$11,2,0),_xlfn.IFS(VLOOKUP(WEEKDAY(Data[[#This Row],[Min Notif Date]],2),Lookup!$J$1:$L$7,3,0)="Weekend","Weekend",VLOOKUP(WEEKDAY(Data[[#This Row],[Min Notif Date]],2),Lookup!$J$1:$L$7,3,0)="Weekday","Weekday"))</f>
        <v>Weekday</v>
      </c>
      <c r="J534" s="4" t="str">
        <f>VLOOKUP(WEEKDAY(Data[[#This Row],[Min Notif Date]],2),Lookup!$J$1:$K$7,2,0)</f>
        <v>5. Fri</v>
      </c>
      <c r="K534" s="37">
        <f>ROUNDDOWN(Data[[#This Row],[PGE Notified Time]],0)</f>
        <v>45457</v>
      </c>
      <c r="L534" s="4">
        <f>HOUR(Data[[#This Row],[PGE Notified Time]])</f>
        <v>10</v>
      </c>
      <c r="M534">
        <v>108946</v>
      </c>
      <c r="O534" t="s">
        <v>117</v>
      </c>
      <c r="P534" t="s">
        <v>152</v>
      </c>
      <c r="Q534" s="44" t="s">
        <v>117</v>
      </c>
      <c r="R534" t="s">
        <v>119</v>
      </c>
      <c r="S534" s="1" t="s">
        <v>5</v>
      </c>
      <c r="T534" s="1">
        <v>45457.430555555555</v>
      </c>
      <c r="U534" s="1">
        <v>45457.666805555556</v>
      </c>
      <c r="V534" t="s">
        <v>120</v>
      </c>
      <c r="W534" t="s">
        <v>121</v>
      </c>
      <c r="X534" t="s">
        <v>153</v>
      </c>
      <c r="Y534" t="s">
        <v>123</v>
      </c>
      <c r="Z534">
        <v>129078146</v>
      </c>
      <c r="AA534" s="50">
        <v>47095129</v>
      </c>
      <c r="AB534" t="s">
        <v>124</v>
      </c>
      <c r="AC534" s="51">
        <v>340.2</v>
      </c>
    </row>
    <row r="535" spans="1:29" x14ac:dyDescent="0.25">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Bay Area</v>
      </c>
      <c r="C535" s="4" t="str">
        <f>VLOOKUP(P535,Lookup!$A$1:$E$19,5,0)</f>
        <v>Region 3</v>
      </c>
      <c r="D535" s="4" t="str">
        <f>VLOOKUP(P535,Lookup!$A$1:$B$19,2,0)</f>
        <v>DI</v>
      </c>
      <c r="E535" s="4" t="str">
        <f>IF(AND((Data[[#This Row],[Min Notif Date]]&gt;$G$3),Data[[#This Row],[Min Notif Date]]&lt;$F$3),"Last Week","No")</f>
        <v>No</v>
      </c>
      <c r="F535" s="4" t="str">
        <f>VLOOKUP(MONTH(Data[[#This Row],[Min Notif Date]]),Lookup!$G$1:$H$12,2,0)</f>
        <v>3. Mar</v>
      </c>
      <c r="G535" s="4" t="str">
        <f t="shared" si="8"/>
        <v/>
      </c>
      <c r="H535" s="4" t="str">
        <f>IF(AND(Data[[#This Row],[Min Notif Time]]&gt;6,Data[[#This Row],[Min Notif Time]]&lt;17),"Business Hours","Non-Business Hours")</f>
        <v>Business Hours</v>
      </c>
      <c r="I535" s="4" t="str" cm="1">
        <f t="array" ref="I535">IFERROR(VLOOKUP(Data[[#This Row],[Min Notif Date]],Lookup!$N$1:$P$11,2,0),_xlfn.IFS(VLOOKUP(WEEKDAY(Data[[#This Row],[Min Notif Date]],2),Lookup!$J$1:$L$7,3,0)="Weekend","Weekend",VLOOKUP(WEEKDAY(Data[[#This Row],[Min Notif Date]],2),Lookup!$J$1:$L$7,3,0)="Weekday","Weekday"))</f>
        <v>Weekday</v>
      </c>
      <c r="J535" s="4" t="str">
        <f>VLOOKUP(WEEKDAY(Data[[#This Row],[Min Notif Date]],2),Lookup!$J$1:$K$7,2,0)</f>
        <v>3. Wed</v>
      </c>
      <c r="K535" s="37">
        <f>ROUNDDOWN(Data[[#This Row],[PGE Notified Time]],0)</f>
        <v>45364</v>
      </c>
      <c r="L535" s="4">
        <f>HOUR(Data[[#This Row],[PGE Notified Time]])</f>
        <v>11</v>
      </c>
      <c r="M535">
        <v>105213</v>
      </c>
      <c r="N535">
        <v>1749445237</v>
      </c>
      <c r="O535" t="s">
        <v>117</v>
      </c>
      <c r="P535" t="s">
        <v>141</v>
      </c>
      <c r="Q535" s="44" t="s">
        <v>117</v>
      </c>
      <c r="R535" t="s">
        <v>119</v>
      </c>
      <c r="S535" s="1">
        <v>45364.431261574071</v>
      </c>
      <c r="T535" s="1">
        <v>45364.478472222225</v>
      </c>
      <c r="U535" s="1">
        <v>45364.667210648149</v>
      </c>
      <c r="V535" t="s">
        <v>120</v>
      </c>
      <c r="W535" t="s">
        <v>121</v>
      </c>
      <c r="X535" t="s">
        <v>182</v>
      </c>
      <c r="Y535" t="s">
        <v>123</v>
      </c>
      <c r="AA535" s="50"/>
      <c r="AB535" t="s">
        <v>124</v>
      </c>
      <c r="AC535" s="51">
        <v>339.76666666699998</v>
      </c>
    </row>
    <row r="536" spans="1:29" x14ac:dyDescent="0.25">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Bay Area</v>
      </c>
      <c r="C536" s="4" t="str">
        <f>VLOOKUP(P536,Lookup!$A$1:$E$19,5,0)</f>
        <v>Region 3</v>
      </c>
      <c r="D536" s="4" t="str">
        <f>VLOOKUP(P536,Lookup!$A$1:$B$19,2,0)</f>
        <v>DI</v>
      </c>
      <c r="E536" s="4" t="str">
        <f>IF(AND((Data[[#This Row],[Min Notif Date]]&gt;$G$3),Data[[#This Row],[Min Notif Date]]&lt;$F$3),"Last Week","No")</f>
        <v>No</v>
      </c>
      <c r="F536" s="4" t="str">
        <f>VLOOKUP(MONTH(Data[[#This Row],[Min Notif Date]]),Lookup!$G$1:$H$12,2,0)</f>
        <v>2. Feb</v>
      </c>
      <c r="G536" s="4" t="str">
        <f t="shared" si="8"/>
        <v/>
      </c>
      <c r="H536" s="4" t="str">
        <f>IF(AND(Data[[#This Row],[Min Notif Time]]&gt;6,Data[[#This Row],[Min Notif Time]]&lt;17),"Business Hours","Non-Business Hours")</f>
        <v>Business Hours</v>
      </c>
      <c r="I536" s="4" t="str" cm="1">
        <f t="array" ref="I536">IFERROR(VLOOKUP(Data[[#This Row],[Min Notif Date]],Lookup!$N$1:$P$11,2,0),_xlfn.IFS(VLOOKUP(WEEKDAY(Data[[#This Row],[Min Notif Date]],2),Lookup!$J$1:$L$7,3,0)="Weekend","Weekend",VLOOKUP(WEEKDAY(Data[[#This Row],[Min Notif Date]],2),Lookup!$J$1:$L$7,3,0)="Weekday","Weekday"))</f>
        <v>Weekday</v>
      </c>
      <c r="J536" s="4" t="str">
        <f>VLOOKUP(WEEKDAY(Data[[#This Row],[Min Notif Date]],2),Lookup!$J$1:$K$7,2,0)</f>
        <v>2. Tue</v>
      </c>
      <c r="K536" s="37">
        <f>ROUNDDOWN(Data[[#This Row],[PGE Notified Time]],0)</f>
        <v>45335</v>
      </c>
      <c r="L536" s="4">
        <f>HOUR(Data[[#This Row],[PGE Notified Time]])</f>
        <v>7</v>
      </c>
      <c r="M536">
        <v>104089</v>
      </c>
      <c r="O536" t="s">
        <v>117</v>
      </c>
      <c r="P536" t="s">
        <v>141</v>
      </c>
      <c r="Q536" s="44" t="s">
        <v>117</v>
      </c>
      <c r="R536" t="s">
        <v>125</v>
      </c>
      <c r="S536" s="1" t="s">
        <v>5</v>
      </c>
      <c r="T536" s="1">
        <v>45335.326736111114</v>
      </c>
      <c r="U536" s="1">
        <v>45335.562662037039</v>
      </c>
      <c r="V536" t="s">
        <v>120</v>
      </c>
      <c r="W536" t="s">
        <v>121</v>
      </c>
      <c r="X536" t="s">
        <v>235</v>
      </c>
      <c r="Y536" t="s">
        <v>123</v>
      </c>
      <c r="AA536" s="50"/>
      <c r="AB536" t="s">
        <v>124</v>
      </c>
      <c r="AC536" s="51">
        <v>339.73333333300002</v>
      </c>
    </row>
    <row r="537" spans="1:29" x14ac:dyDescent="0.25">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 s="4" t="str">
        <f>VLOOKUP(P537,Lookup!$A$1:$D$19,4,0)</f>
        <v>North Coast</v>
      </c>
      <c r="C537" s="4" t="str">
        <f>VLOOKUP(P537,Lookup!$A$1:$E$19,5,0)</f>
        <v>Region 1</v>
      </c>
      <c r="D537" s="4" t="str">
        <f>VLOOKUP(P537,Lookup!$A$1:$B$19,2,0)</f>
        <v>NB</v>
      </c>
      <c r="E537" s="4" t="str">
        <f>IF(AND((Data[[#This Row],[Min Notif Date]]&gt;$G$3),Data[[#This Row],[Min Notif Date]]&lt;$F$3),"Last Week","No")</f>
        <v>No</v>
      </c>
      <c r="F537" s="4" t="str">
        <f>VLOOKUP(MONTH(Data[[#This Row],[Min Notif Date]]),Lookup!$G$1:$H$12,2,0)</f>
        <v>11. Nov</v>
      </c>
      <c r="G537" s="4" t="str">
        <f t="shared" si="8"/>
        <v/>
      </c>
      <c r="H537" s="4" t="str">
        <f>IF(AND(Data[[#This Row],[Min Notif Time]]&gt;6,Data[[#This Row],[Min Notif Time]]&lt;17),"Business Hours","Non-Business Hours")</f>
        <v>Business Hours</v>
      </c>
      <c r="I537" s="4" t="str" cm="1">
        <f t="array" ref="I537">IFERROR(VLOOKUP(Data[[#This Row],[Min Notif Date]],Lookup!$N$1:$P$11,2,0),_xlfn.IFS(VLOOKUP(WEEKDAY(Data[[#This Row],[Min Notif Date]],2),Lookup!$J$1:$L$7,3,0)="Weekend","Weekend",VLOOKUP(WEEKDAY(Data[[#This Row],[Min Notif Date]],2),Lookup!$J$1:$L$7,3,0)="Weekday","Weekday"))</f>
        <v>Weekday</v>
      </c>
      <c r="J537" s="4" t="str">
        <f>VLOOKUP(WEEKDAY(Data[[#This Row],[Min Notif Date]],2),Lookup!$J$1:$K$7,2,0)</f>
        <v>2. Tue</v>
      </c>
      <c r="K537" s="37">
        <f>ROUNDDOWN(Data[[#This Row],[PGE Notified Time]],0)</f>
        <v>45608</v>
      </c>
      <c r="L537" s="4">
        <f>HOUR(Data[[#This Row],[PGE Notified Time]])</f>
        <v>9</v>
      </c>
      <c r="M537">
        <v>114678</v>
      </c>
      <c r="O537" t="s">
        <v>117</v>
      </c>
      <c r="P537" t="s">
        <v>126</v>
      </c>
      <c r="Q537" s="44" t="s">
        <v>117</v>
      </c>
      <c r="R537" t="s">
        <v>119</v>
      </c>
      <c r="S537" s="1" t="s">
        <v>5</v>
      </c>
      <c r="T537" s="1">
        <v>45608.408148148148</v>
      </c>
      <c r="U537" s="1">
        <v>45608.643750000003</v>
      </c>
      <c r="V537" t="s">
        <v>120</v>
      </c>
      <c r="W537" t="s">
        <v>121</v>
      </c>
      <c r="X537" t="s">
        <v>138</v>
      </c>
      <c r="Y537" t="s">
        <v>123</v>
      </c>
      <c r="Z537">
        <v>129803219</v>
      </c>
      <c r="AA537" s="50">
        <v>47165765</v>
      </c>
      <c r="AB537" t="s">
        <v>124</v>
      </c>
      <c r="AC537" s="51">
        <v>339.26666666699998</v>
      </c>
    </row>
    <row r="538" spans="1:29" x14ac:dyDescent="0.25">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 s="4" t="str">
        <f>VLOOKUP(P538,Lookup!$A$1:$D$19,4,0)</f>
        <v>Bay Area</v>
      </c>
      <c r="C538" s="4" t="str">
        <f>VLOOKUP(P538,Lookup!$A$1:$E$19,5,0)</f>
        <v>Region 3</v>
      </c>
      <c r="D538" s="4" t="str">
        <f>VLOOKUP(P538,Lookup!$A$1:$B$19,2,0)</f>
        <v>DI</v>
      </c>
      <c r="E538" s="4" t="str">
        <f>IF(AND((Data[[#This Row],[Min Notif Date]]&gt;$G$3),Data[[#This Row],[Min Notif Date]]&lt;$F$3),"Last Week","No")</f>
        <v>No</v>
      </c>
      <c r="F538" s="4" t="str">
        <f>VLOOKUP(MONTH(Data[[#This Row],[Min Notif Date]]),Lookup!$G$1:$H$12,2,0)</f>
        <v>3. Mar</v>
      </c>
      <c r="G538" s="4" t="str">
        <f t="shared" si="8"/>
        <v/>
      </c>
      <c r="H538" s="4" t="str">
        <f>IF(AND(Data[[#This Row],[Min Notif Time]]&gt;6,Data[[#This Row],[Min Notif Time]]&lt;17),"Business Hours","Non-Business Hours")</f>
        <v>Business Hours</v>
      </c>
      <c r="I538" s="4" t="str" cm="1">
        <f t="array" ref="I538">IFERROR(VLOOKUP(Data[[#This Row],[Min Notif Date]],Lookup!$N$1:$P$11,2,0),_xlfn.IFS(VLOOKUP(WEEKDAY(Data[[#This Row],[Min Notif Date]],2),Lookup!$J$1:$L$7,3,0)="Weekend","Weekend",VLOOKUP(WEEKDAY(Data[[#This Row],[Min Notif Date]],2),Lookup!$J$1:$L$7,3,0)="Weekday","Weekday"))</f>
        <v>Weekend</v>
      </c>
      <c r="J538" s="4" t="str">
        <f>VLOOKUP(WEEKDAY(Data[[#This Row],[Min Notif Date]],2),Lookup!$J$1:$K$7,2,0)</f>
        <v>6. Sat</v>
      </c>
      <c r="K538" s="37">
        <f>ROUNDDOWN(Data[[#This Row],[PGE Notified Time]],0)</f>
        <v>45360</v>
      </c>
      <c r="L538" s="4">
        <f>HOUR(Data[[#This Row],[PGE Notified Time]])</f>
        <v>8</v>
      </c>
      <c r="M538">
        <v>105071</v>
      </c>
      <c r="N538">
        <v>1932915876</v>
      </c>
      <c r="O538" t="s">
        <v>117</v>
      </c>
      <c r="P538" t="s">
        <v>141</v>
      </c>
      <c r="Q538" s="44" t="s">
        <v>117</v>
      </c>
      <c r="R538" t="s">
        <v>125</v>
      </c>
      <c r="S538" s="1">
        <v>45360.306250000001</v>
      </c>
      <c r="T538" s="1">
        <v>45360.347337962965</v>
      </c>
      <c r="U538" s="1">
        <v>45360.541817129626</v>
      </c>
      <c r="V538" t="s">
        <v>120</v>
      </c>
      <c r="W538" t="s">
        <v>121</v>
      </c>
      <c r="X538" t="s">
        <v>235</v>
      </c>
      <c r="Y538" t="s">
        <v>123</v>
      </c>
      <c r="Z538">
        <v>128258611</v>
      </c>
      <c r="AA538" s="50">
        <v>47036301</v>
      </c>
      <c r="AB538" t="s">
        <v>124</v>
      </c>
      <c r="AC538" s="51">
        <v>339.21666666700003</v>
      </c>
    </row>
    <row r="539" spans="1:29" x14ac:dyDescent="0.25">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Bay Area</v>
      </c>
      <c r="C539" s="4" t="str">
        <f>VLOOKUP(P539,Lookup!$A$1:$E$19,5,0)</f>
        <v>Region 3</v>
      </c>
      <c r="D539" s="4" t="str">
        <f>VLOOKUP(P539,Lookup!$A$1:$B$19,2,0)</f>
        <v>EB</v>
      </c>
      <c r="E539" s="4" t="str">
        <f>IF(AND((Data[[#This Row],[Min Notif Date]]&gt;$G$3),Data[[#This Row],[Min Notif Date]]&lt;$F$3),"Last Week","No")</f>
        <v>No</v>
      </c>
      <c r="F539" s="4" t="str">
        <f>VLOOKUP(MONTH(Data[[#This Row],[Min Notif Date]]),Lookup!$G$1:$H$12,2,0)</f>
        <v>4. Apr</v>
      </c>
      <c r="G539" s="4" t="str">
        <f t="shared" si="8"/>
        <v/>
      </c>
      <c r="H539" s="4" t="str">
        <f>IF(AND(Data[[#This Row],[Min Notif Time]]&gt;6,Data[[#This Row],[Min Notif Time]]&lt;17),"Business Hours","Non-Business Hours")</f>
        <v>Business Hours</v>
      </c>
      <c r="I539" s="4" t="str" cm="1">
        <f t="array" ref="I539">IFERROR(VLOOKUP(Data[[#This Row],[Min Notif Date]],Lookup!$N$1:$P$11,2,0),_xlfn.IFS(VLOOKUP(WEEKDAY(Data[[#This Row],[Min Notif Date]],2),Lookup!$J$1:$L$7,3,0)="Weekend","Weekend",VLOOKUP(WEEKDAY(Data[[#This Row],[Min Notif Date]],2),Lookup!$J$1:$L$7,3,0)="Weekday","Weekday"))</f>
        <v>Weekday</v>
      </c>
      <c r="J539" s="4" t="str">
        <f>VLOOKUP(WEEKDAY(Data[[#This Row],[Min Notif Date]],2),Lookup!$J$1:$K$7,2,0)</f>
        <v>3. Wed</v>
      </c>
      <c r="K539" s="37">
        <f>ROUNDDOWN(Data[[#This Row],[PGE Notified Time]],0)</f>
        <v>45406</v>
      </c>
      <c r="L539" s="4">
        <f>HOUR(Data[[#This Row],[PGE Notified Time]])</f>
        <v>13</v>
      </c>
      <c r="M539">
        <v>106953</v>
      </c>
      <c r="O539" t="s">
        <v>117</v>
      </c>
      <c r="P539" t="s">
        <v>118</v>
      </c>
      <c r="Q539" s="44" t="s">
        <v>117</v>
      </c>
      <c r="R539" t="s">
        <v>119</v>
      </c>
      <c r="S539" s="1" t="s">
        <v>5</v>
      </c>
      <c r="T539" s="1">
        <v>45406.582650462966</v>
      </c>
      <c r="U539" s="1">
        <v>45406.818055555559</v>
      </c>
      <c r="V539" t="s">
        <v>120</v>
      </c>
      <c r="W539" t="s">
        <v>121</v>
      </c>
      <c r="X539" t="s">
        <v>122</v>
      </c>
      <c r="Y539" t="s">
        <v>123</v>
      </c>
      <c r="Z539">
        <v>128648066</v>
      </c>
      <c r="AA539" s="50">
        <v>47062524</v>
      </c>
      <c r="AB539" t="s">
        <v>124</v>
      </c>
      <c r="AC539" s="51">
        <v>338.98333333300002</v>
      </c>
    </row>
    <row r="540" spans="1:29" x14ac:dyDescent="0.25">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North Coast</v>
      </c>
      <c r="C540" s="4" t="str">
        <f>VLOOKUP(P540,Lookup!$A$1:$E$19,5,0)</f>
        <v>Region 1</v>
      </c>
      <c r="D540" s="4" t="str">
        <f>VLOOKUP(P540,Lookup!$A$1:$B$19,2,0)</f>
        <v>NB</v>
      </c>
      <c r="E540" s="4" t="str">
        <f>IF(AND((Data[[#This Row],[Min Notif Date]]&gt;$G$3),Data[[#This Row],[Min Notif Date]]&lt;$F$3),"Last Week","No")</f>
        <v>No</v>
      </c>
      <c r="F540" s="4" t="str">
        <f>VLOOKUP(MONTH(Data[[#This Row],[Min Notif Date]]),Lookup!$G$1:$H$12,2,0)</f>
        <v>6. Jun</v>
      </c>
      <c r="G540" s="4" t="str">
        <f t="shared" si="8"/>
        <v/>
      </c>
      <c r="H540" s="4" t="str">
        <f>IF(AND(Data[[#This Row],[Min Notif Time]]&gt;6,Data[[#This Row],[Min Notif Time]]&lt;17),"Business Hours","Non-Business Hours")</f>
        <v>Business Hours</v>
      </c>
      <c r="I540" s="4" t="str" cm="1">
        <f t="array" ref="I540">IFERROR(VLOOKUP(Data[[#This Row],[Min Notif Date]],Lookup!$N$1:$P$11,2,0),_xlfn.IFS(VLOOKUP(WEEKDAY(Data[[#This Row],[Min Notif Date]],2),Lookup!$J$1:$L$7,3,0)="Weekend","Weekend",VLOOKUP(WEEKDAY(Data[[#This Row],[Min Notif Date]],2),Lookup!$J$1:$L$7,3,0)="Weekday","Weekday"))</f>
        <v>Weekday</v>
      </c>
      <c r="J540" s="4" t="str">
        <f>VLOOKUP(WEEKDAY(Data[[#This Row],[Min Notif Date]],2),Lookup!$J$1:$K$7,2,0)</f>
        <v>4. Thu</v>
      </c>
      <c r="K540" s="37">
        <f>ROUNDDOWN(Data[[#This Row],[PGE Notified Time]],0)</f>
        <v>45463</v>
      </c>
      <c r="L540" s="4">
        <f>HOUR(Data[[#This Row],[PGE Notified Time]])</f>
        <v>15</v>
      </c>
      <c r="M540">
        <v>109175</v>
      </c>
      <c r="O540" t="s">
        <v>117</v>
      </c>
      <c r="P540" t="s">
        <v>126</v>
      </c>
      <c r="Q540" s="44" t="s">
        <v>117</v>
      </c>
      <c r="R540" t="s">
        <v>119</v>
      </c>
      <c r="S540" s="1" t="s">
        <v>5</v>
      </c>
      <c r="T540" s="1">
        <v>45463.625451388885</v>
      </c>
      <c r="U540" s="1">
        <v>45463.860833333332</v>
      </c>
      <c r="V540" t="s">
        <v>120</v>
      </c>
      <c r="W540" t="s">
        <v>121</v>
      </c>
      <c r="X540" t="s">
        <v>352</v>
      </c>
      <c r="Y540" t="s">
        <v>123</v>
      </c>
      <c r="Z540">
        <v>129106929</v>
      </c>
      <c r="AA540" s="50">
        <v>35562356</v>
      </c>
      <c r="AB540" t="s">
        <v>124</v>
      </c>
      <c r="AC540" s="51">
        <v>338.95</v>
      </c>
    </row>
    <row r="541" spans="1:29" x14ac:dyDescent="0.25">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 s="4" t="str">
        <f>VLOOKUP(P541,Lookup!$A$1:$D$19,4,0)</f>
        <v>South Bay</v>
      </c>
      <c r="C541" s="4" t="str">
        <f>VLOOKUP(P541,Lookup!$A$1:$E$19,5,0)</f>
        <v>Region 4</v>
      </c>
      <c r="D541" s="4" t="str">
        <f>VLOOKUP(P541,Lookup!$A$1:$B$19,2,0)</f>
        <v>SJ</v>
      </c>
      <c r="E541" s="4" t="str">
        <f>IF(AND((Data[[#This Row],[Min Notif Date]]&gt;$G$3),Data[[#This Row],[Min Notif Date]]&lt;$F$3),"Last Week","No")</f>
        <v>No</v>
      </c>
      <c r="F541" s="4" t="str">
        <f>VLOOKUP(MONTH(Data[[#This Row],[Min Notif Date]]),Lookup!$G$1:$H$12,2,0)</f>
        <v>2. Feb</v>
      </c>
      <c r="G541" s="4" t="str">
        <f t="shared" si="8"/>
        <v/>
      </c>
      <c r="H541" s="4" t="str">
        <f>IF(AND(Data[[#This Row],[Min Notif Time]]&gt;6,Data[[#This Row],[Min Notif Time]]&lt;17),"Business Hours","Non-Business Hours")</f>
        <v>Business Hours</v>
      </c>
      <c r="I541" s="4" t="str" cm="1">
        <f t="array" ref="I541">IFERROR(VLOOKUP(Data[[#This Row],[Min Notif Date]],Lookup!$N$1:$P$11,2,0),_xlfn.IFS(VLOOKUP(WEEKDAY(Data[[#This Row],[Min Notif Date]],2),Lookup!$J$1:$L$7,3,0)="Weekend","Weekend",VLOOKUP(WEEKDAY(Data[[#This Row],[Min Notif Date]],2),Lookup!$J$1:$L$7,3,0)="Weekday","Weekday"))</f>
        <v>Weekday</v>
      </c>
      <c r="J541" s="4" t="str">
        <f>VLOOKUP(WEEKDAY(Data[[#This Row],[Min Notif Date]],2),Lookup!$J$1:$K$7,2,0)</f>
        <v>2. Tue</v>
      </c>
      <c r="K541" s="37">
        <f>ROUNDDOWN(Data[[#This Row],[PGE Notified Time]],0)</f>
        <v>45342</v>
      </c>
      <c r="L541" s="4">
        <f>HOUR(Data[[#This Row],[PGE Notified Time]])</f>
        <v>11</v>
      </c>
      <c r="M541">
        <v>104337</v>
      </c>
      <c r="O541" t="s">
        <v>117</v>
      </c>
      <c r="P541" t="s">
        <v>145</v>
      </c>
      <c r="Q541" s="44" t="s">
        <v>117</v>
      </c>
      <c r="R541" t="s">
        <v>119</v>
      </c>
      <c r="S541" s="1" t="s">
        <v>5</v>
      </c>
      <c r="T541" s="1">
        <v>45342.46261574074</v>
      </c>
      <c r="U541" s="1">
        <v>45342.697962962964</v>
      </c>
      <c r="V541" t="s">
        <v>120</v>
      </c>
      <c r="W541" t="s">
        <v>121</v>
      </c>
      <c r="X541" t="s">
        <v>146</v>
      </c>
      <c r="Y541" t="s">
        <v>123</v>
      </c>
      <c r="Z541">
        <v>128205417</v>
      </c>
      <c r="AA541" s="50">
        <v>35533740</v>
      </c>
      <c r="AB541" t="s">
        <v>124</v>
      </c>
      <c r="AC541" s="51">
        <v>338.9</v>
      </c>
    </row>
    <row r="542" spans="1:29" x14ac:dyDescent="0.25">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Bay Area</v>
      </c>
      <c r="C542" s="4" t="str">
        <f>VLOOKUP(P542,Lookup!$A$1:$E$19,5,0)</f>
        <v>Region 3</v>
      </c>
      <c r="D542" s="4" t="str">
        <f>VLOOKUP(P542,Lookup!$A$1:$B$19,2,0)</f>
        <v>EB</v>
      </c>
      <c r="E542" s="4" t="str">
        <f>IF(AND((Data[[#This Row],[Min Notif Date]]&gt;$G$3),Data[[#This Row],[Min Notif Date]]&lt;$F$3),"Last Week","No")</f>
        <v>No</v>
      </c>
      <c r="F542" s="4" t="str">
        <f>VLOOKUP(MONTH(Data[[#This Row],[Min Notif Date]]),Lookup!$G$1:$H$12,2,0)</f>
        <v>4. Apr</v>
      </c>
      <c r="G542" s="4" t="str">
        <f t="shared" si="8"/>
        <v/>
      </c>
      <c r="H542" s="4" t="str">
        <f>IF(AND(Data[[#This Row],[Min Notif Time]]&gt;6,Data[[#This Row],[Min Notif Time]]&lt;17),"Business Hours","Non-Business Hours")</f>
        <v>Business Hours</v>
      </c>
      <c r="I542" s="4" t="str" cm="1">
        <f t="array" ref="I542">IFERROR(VLOOKUP(Data[[#This Row],[Min Notif Date]],Lookup!$N$1:$P$11,2,0),_xlfn.IFS(VLOOKUP(WEEKDAY(Data[[#This Row],[Min Notif Date]],2),Lookup!$J$1:$L$7,3,0)="Weekend","Weekend",VLOOKUP(WEEKDAY(Data[[#This Row],[Min Notif Date]],2),Lookup!$J$1:$L$7,3,0)="Weekday","Weekday"))</f>
        <v>Weekday</v>
      </c>
      <c r="J542" s="4" t="str">
        <f>VLOOKUP(WEEKDAY(Data[[#This Row],[Min Notif Date]],2),Lookup!$J$1:$K$7,2,0)</f>
        <v>3. Wed</v>
      </c>
      <c r="K542" s="37">
        <f>ROUNDDOWN(Data[[#This Row],[PGE Notified Time]],0)</f>
        <v>45399</v>
      </c>
      <c r="L542" s="4">
        <f>HOUR(Data[[#This Row],[PGE Notified Time]])</f>
        <v>10</v>
      </c>
      <c r="M542">
        <v>106654</v>
      </c>
      <c r="O542" t="s">
        <v>117</v>
      </c>
      <c r="P542" t="s">
        <v>118</v>
      </c>
      <c r="Q542" s="44" t="s">
        <v>117</v>
      </c>
      <c r="R542" t="s">
        <v>215</v>
      </c>
      <c r="S542" s="1" t="s">
        <v>5</v>
      </c>
      <c r="T542" s="1">
        <v>45399.448854166665</v>
      </c>
      <c r="U542" s="1">
        <v>45399.684062499997</v>
      </c>
      <c r="V542" t="s">
        <v>120</v>
      </c>
      <c r="W542" t="s">
        <v>121</v>
      </c>
      <c r="X542" t="s">
        <v>188</v>
      </c>
      <c r="Y542" t="s">
        <v>123</v>
      </c>
      <c r="Z542">
        <v>128558993</v>
      </c>
      <c r="AA542" s="50">
        <v>47060560</v>
      </c>
      <c r="AB542" t="s">
        <v>124</v>
      </c>
      <c r="AC542" s="51">
        <v>338.7</v>
      </c>
    </row>
    <row r="543" spans="1:29" x14ac:dyDescent="0.25">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 s="4" t="str">
        <f>VLOOKUP(P543,Lookup!$A$1:$D$19,4,0)</f>
        <v>North Valley</v>
      </c>
      <c r="C543" s="4" t="str">
        <f>VLOOKUP(P543,Lookup!$A$1:$E$19,5,0)</f>
        <v>Region 2</v>
      </c>
      <c r="D543" s="4" t="str">
        <f>VLOOKUP(P543,Lookup!$A$1:$B$19,2,0)</f>
        <v>SA</v>
      </c>
      <c r="E543" s="4" t="str">
        <f>IF(AND((Data[[#This Row],[Min Notif Date]]&gt;$G$3),Data[[#This Row],[Min Notif Date]]&lt;$F$3),"Last Week","No")</f>
        <v>No</v>
      </c>
      <c r="F543" s="4" t="str">
        <f>VLOOKUP(MONTH(Data[[#This Row],[Min Notif Date]]),Lookup!$G$1:$H$12,2,0)</f>
        <v>9. Sep</v>
      </c>
      <c r="G543" s="4" t="str">
        <f t="shared" si="8"/>
        <v/>
      </c>
      <c r="H543" s="4" t="str">
        <f>IF(AND(Data[[#This Row],[Min Notif Time]]&gt;6,Data[[#This Row],[Min Notif Time]]&lt;17),"Business Hours","Non-Business Hours")</f>
        <v>Non-Business Hours</v>
      </c>
      <c r="I543" s="4" t="str" cm="1">
        <f t="array" ref="I543">IFERROR(VLOOKUP(Data[[#This Row],[Min Notif Date]],Lookup!$N$1:$P$11,2,0),_xlfn.IFS(VLOOKUP(WEEKDAY(Data[[#This Row],[Min Notif Date]],2),Lookup!$J$1:$L$7,3,0)="Weekend","Weekend",VLOOKUP(WEEKDAY(Data[[#This Row],[Min Notif Date]],2),Lookup!$J$1:$L$7,3,0)="Weekday","Weekday"))</f>
        <v>Weekend</v>
      </c>
      <c r="J543" s="4" t="str">
        <f>VLOOKUP(WEEKDAY(Data[[#This Row],[Min Notif Date]],2),Lookup!$J$1:$K$7,2,0)</f>
        <v>7. Sun</v>
      </c>
      <c r="K543" s="37">
        <f>ROUNDDOWN(Data[[#This Row],[PGE Notified Time]],0)</f>
        <v>45564</v>
      </c>
      <c r="L543" s="4">
        <f>HOUR(Data[[#This Row],[PGE Notified Time]])</f>
        <v>23</v>
      </c>
      <c r="M543">
        <v>113093</v>
      </c>
      <c r="N543" t="s">
        <v>353</v>
      </c>
      <c r="O543" t="s">
        <v>117</v>
      </c>
      <c r="P543" t="s">
        <v>175</v>
      </c>
      <c r="Q543" s="44" t="s">
        <v>117</v>
      </c>
      <c r="R543" t="s">
        <v>125</v>
      </c>
      <c r="S543" s="1">
        <v>45564.973240740743</v>
      </c>
      <c r="T543" s="1">
        <v>45564.993692129632</v>
      </c>
      <c r="U543" s="1">
        <v>45565.208368055559</v>
      </c>
      <c r="V543" t="s">
        <v>120</v>
      </c>
      <c r="W543" t="s">
        <v>121</v>
      </c>
      <c r="X543" t="s">
        <v>177</v>
      </c>
      <c r="Y543" t="s">
        <v>123</v>
      </c>
      <c r="Z543">
        <v>129607670</v>
      </c>
      <c r="AA543" s="50">
        <v>35584556</v>
      </c>
      <c r="AB543" t="s">
        <v>124</v>
      </c>
      <c r="AC543" s="51">
        <v>338.58333333299998</v>
      </c>
    </row>
    <row r="544" spans="1:29" x14ac:dyDescent="0.25">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 s="4" t="str">
        <f>VLOOKUP(P544,Lookup!$A$1:$D$19,4,0)</f>
        <v>Bay Area</v>
      </c>
      <c r="C544" s="4" t="str">
        <f>VLOOKUP(P544,Lookup!$A$1:$E$19,5,0)</f>
        <v>Region 3</v>
      </c>
      <c r="D544" s="4" t="str">
        <f>VLOOKUP(P544,Lookup!$A$1:$B$19,2,0)</f>
        <v>SF</v>
      </c>
      <c r="E544" s="4" t="str">
        <f>IF(AND((Data[[#This Row],[Min Notif Date]]&gt;$G$3),Data[[#This Row],[Min Notif Date]]&lt;$F$3),"Last Week","No")</f>
        <v>No</v>
      </c>
      <c r="F544" s="4" t="str">
        <f>VLOOKUP(MONTH(Data[[#This Row],[Min Notif Date]]),Lookup!$G$1:$H$12,2,0)</f>
        <v>5. May</v>
      </c>
      <c r="G544" s="4" t="str">
        <f t="shared" si="8"/>
        <v/>
      </c>
      <c r="H544" s="4" t="str">
        <f>IF(AND(Data[[#This Row],[Min Notif Time]]&gt;6,Data[[#This Row],[Min Notif Time]]&lt;17),"Business Hours","Non-Business Hours")</f>
        <v>Business Hours</v>
      </c>
      <c r="I544" s="4" t="str" cm="1">
        <f t="array" ref="I544">IFERROR(VLOOKUP(Data[[#This Row],[Min Notif Date]],Lookup!$N$1:$P$11,2,0),_xlfn.IFS(VLOOKUP(WEEKDAY(Data[[#This Row],[Min Notif Date]],2),Lookup!$J$1:$L$7,3,0)="Weekend","Weekend",VLOOKUP(WEEKDAY(Data[[#This Row],[Min Notif Date]],2),Lookup!$J$1:$L$7,3,0)="Weekday","Weekday"))</f>
        <v>Weekday</v>
      </c>
      <c r="J544" s="4" t="str">
        <f>VLOOKUP(WEEKDAY(Data[[#This Row],[Min Notif Date]],2),Lookup!$J$1:$K$7,2,0)</f>
        <v>2. Tue</v>
      </c>
      <c r="K544" s="37">
        <f>ROUNDDOWN(Data[[#This Row],[PGE Notified Time]],0)</f>
        <v>45440</v>
      </c>
      <c r="L544" s="4">
        <f>HOUR(Data[[#This Row],[PGE Notified Time]])</f>
        <v>11</v>
      </c>
      <c r="M544">
        <v>108179</v>
      </c>
      <c r="O544" t="s">
        <v>117</v>
      </c>
      <c r="P544" t="s">
        <v>128</v>
      </c>
      <c r="Q544" s="44" t="s">
        <v>117</v>
      </c>
      <c r="R544" t="s">
        <v>119</v>
      </c>
      <c r="S544" s="1" t="s">
        <v>5</v>
      </c>
      <c r="T544" s="1">
        <v>45440.499143518522</v>
      </c>
      <c r="U544" s="1">
        <v>45440.734259259261</v>
      </c>
      <c r="V544" t="s">
        <v>120</v>
      </c>
      <c r="W544" t="s">
        <v>121</v>
      </c>
      <c r="X544" t="s">
        <v>129</v>
      </c>
      <c r="Y544" t="s">
        <v>123</v>
      </c>
      <c r="Z544">
        <v>128906193</v>
      </c>
      <c r="AA544" s="50">
        <v>35556991</v>
      </c>
      <c r="AB544" t="s">
        <v>124</v>
      </c>
      <c r="AC544" s="51">
        <v>338.56666666699999</v>
      </c>
    </row>
    <row r="545" spans="1:29" x14ac:dyDescent="0.25">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 s="4" t="str">
        <f>VLOOKUP(P545,Lookup!$A$1:$D$19,4,0)</f>
        <v>North Coast</v>
      </c>
      <c r="C545" s="4" t="str">
        <f>VLOOKUP(P545,Lookup!$A$1:$E$19,5,0)</f>
        <v>Region 1</v>
      </c>
      <c r="D545" s="4" t="str">
        <f>VLOOKUP(P545,Lookup!$A$1:$B$19,2,0)</f>
        <v>HB</v>
      </c>
      <c r="E545" s="4" t="str">
        <f>IF(AND((Data[[#This Row],[Min Notif Date]]&gt;$G$3),Data[[#This Row],[Min Notif Date]]&lt;$F$3),"Last Week","No")</f>
        <v>No</v>
      </c>
      <c r="F545" s="4" t="str">
        <f>VLOOKUP(MONTH(Data[[#This Row],[Min Notif Date]]),Lookup!$G$1:$H$12,2,0)</f>
        <v>2. Feb</v>
      </c>
      <c r="G545" s="4" t="str">
        <f t="shared" si="8"/>
        <v/>
      </c>
      <c r="H545" s="4" t="str">
        <f>IF(AND(Data[[#This Row],[Min Notif Time]]&gt;6,Data[[#This Row],[Min Notif Time]]&lt;17),"Business Hours","Non-Business Hours")</f>
        <v>Business Hours</v>
      </c>
      <c r="I545" s="4" t="str" cm="1">
        <f t="array" ref="I545">IFERROR(VLOOKUP(Data[[#This Row],[Min Notif Date]],Lookup!$N$1:$P$11,2,0),_xlfn.IFS(VLOOKUP(WEEKDAY(Data[[#This Row],[Min Notif Date]],2),Lookup!$J$1:$L$7,3,0)="Weekend","Weekend",VLOOKUP(WEEKDAY(Data[[#This Row],[Min Notif Date]],2),Lookup!$J$1:$L$7,3,0)="Weekday","Weekday"))</f>
        <v>Weekday</v>
      </c>
      <c r="J545" s="4" t="str">
        <f>VLOOKUP(WEEKDAY(Data[[#This Row],[Min Notif Date]],2),Lookup!$J$1:$K$7,2,0)</f>
        <v>4. Thu</v>
      </c>
      <c r="K545" s="37">
        <f>ROUNDDOWN(Data[[#This Row],[PGE Notified Time]],0)</f>
        <v>45344</v>
      </c>
      <c r="L545" s="4">
        <f>HOUR(Data[[#This Row],[PGE Notified Time]])</f>
        <v>13</v>
      </c>
      <c r="M545">
        <v>104444</v>
      </c>
      <c r="O545" t="s">
        <v>117</v>
      </c>
      <c r="P545" t="s">
        <v>148</v>
      </c>
      <c r="Q545" s="44" t="s">
        <v>117</v>
      </c>
      <c r="R545" t="s">
        <v>119</v>
      </c>
      <c r="S545" s="1" t="s">
        <v>5</v>
      </c>
      <c r="T545" s="1">
        <v>45344.54991898148</v>
      </c>
      <c r="U545" s="1">
        <v>45344.784722222219</v>
      </c>
      <c r="V545" t="s">
        <v>120</v>
      </c>
      <c r="W545" t="s">
        <v>121</v>
      </c>
      <c r="X545" t="s">
        <v>195</v>
      </c>
      <c r="Y545" t="s">
        <v>123</v>
      </c>
      <c r="Z545">
        <v>128204804</v>
      </c>
      <c r="AA545" s="50">
        <v>47032033</v>
      </c>
      <c r="AB545" t="s">
        <v>124</v>
      </c>
      <c r="AC545" s="51">
        <v>338.116666667</v>
      </c>
    </row>
    <row r="546" spans="1:29" x14ac:dyDescent="0.25">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 s="4" t="str">
        <f>VLOOKUP(P546,Lookup!$A$1:$D$19,4,0)</f>
        <v>Central Valley</v>
      </c>
      <c r="C546" s="4" t="str">
        <f>VLOOKUP(P546,Lookup!$A$1:$E$19,5,0)</f>
        <v>Region 5</v>
      </c>
      <c r="D546" s="4" t="str">
        <f>VLOOKUP(P546,Lookup!$A$1:$B$19,2,0)</f>
        <v>KE</v>
      </c>
      <c r="E546" s="4" t="str">
        <f>IF(AND((Data[[#This Row],[Min Notif Date]]&gt;$G$3),Data[[#This Row],[Min Notif Date]]&lt;$F$3),"Last Week","No")</f>
        <v>No</v>
      </c>
      <c r="F546" s="4" t="str">
        <f>VLOOKUP(MONTH(Data[[#This Row],[Min Notif Date]]),Lookup!$G$1:$H$12,2,0)</f>
        <v>5. May</v>
      </c>
      <c r="G546" s="4" t="str">
        <f t="shared" si="8"/>
        <v/>
      </c>
      <c r="H546" s="4" t="str">
        <f>IF(AND(Data[[#This Row],[Min Notif Time]]&gt;6,Data[[#This Row],[Min Notif Time]]&lt;17),"Business Hours","Non-Business Hours")</f>
        <v>Business Hours</v>
      </c>
      <c r="I546" s="4" t="str" cm="1">
        <f t="array" ref="I546">IFERROR(VLOOKUP(Data[[#This Row],[Min Notif Date]],Lookup!$N$1:$P$11,2,0),_xlfn.IFS(VLOOKUP(WEEKDAY(Data[[#This Row],[Min Notif Date]],2),Lookup!$J$1:$L$7,3,0)="Weekend","Weekend",VLOOKUP(WEEKDAY(Data[[#This Row],[Min Notif Date]],2),Lookup!$J$1:$L$7,3,0)="Weekday","Weekday"))</f>
        <v>Weekday</v>
      </c>
      <c r="J546" s="4" t="str">
        <f>VLOOKUP(WEEKDAY(Data[[#This Row],[Min Notif Date]],2),Lookup!$J$1:$K$7,2,0)</f>
        <v>2. Tue</v>
      </c>
      <c r="K546" s="37">
        <f>ROUNDDOWN(Data[[#This Row],[PGE Notified Time]],0)</f>
        <v>45440</v>
      </c>
      <c r="L546" s="4">
        <f>HOUR(Data[[#This Row],[PGE Notified Time]])</f>
        <v>13</v>
      </c>
      <c r="M546">
        <v>108191</v>
      </c>
      <c r="O546" t="s">
        <v>117</v>
      </c>
      <c r="P546" t="s">
        <v>290</v>
      </c>
      <c r="Q546" s="44" t="s">
        <v>117</v>
      </c>
      <c r="R546" t="s">
        <v>119</v>
      </c>
      <c r="S546" s="1" t="s">
        <v>5</v>
      </c>
      <c r="T546" s="1">
        <v>45440.578518518516</v>
      </c>
      <c r="U546" s="1">
        <v>45440.813101851854</v>
      </c>
      <c r="V546" t="s">
        <v>120</v>
      </c>
      <c r="W546" t="s">
        <v>121</v>
      </c>
      <c r="X546" t="s">
        <v>318</v>
      </c>
      <c r="Y546" t="s">
        <v>123</v>
      </c>
      <c r="Z546">
        <v>128982527</v>
      </c>
      <c r="AA546" s="50">
        <v>35557882</v>
      </c>
      <c r="AB546" t="s">
        <v>124</v>
      </c>
      <c r="AC546" s="51">
        <v>337.8</v>
      </c>
    </row>
    <row r="547" spans="1:29" x14ac:dyDescent="0.25">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 s="4" t="str">
        <f>VLOOKUP(P547,Lookup!$A$1:$D$19,4,0)</f>
        <v>North Coast</v>
      </c>
      <c r="C547" s="4" t="str">
        <f>VLOOKUP(P547,Lookup!$A$1:$E$19,5,0)</f>
        <v>Region 1</v>
      </c>
      <c r="D547" s="4" t="str">
        <f>VLOOKUP(P547,Lookup!$A$1:$B$19,2,0)</f>
        <v>SO</v>
      </c>
      <c r="E547" s="4" t="str">
        <f>IF(AND((Data[[#This Row],[Min Notif Date]]&gt;$G$3),Data[[#This Row],[Min Notif Date]]&lt;$F$3),"Last Week","No")</f>
        <v>No</v>
      </c>
      <c r="F547" s="4" t="str">
        <f>VLOOKUP(MONTH(Data[[#This Row],[Min Notif Date]]),Lookup!$G$1:$H$12,2,0)</f>
        <v>4. Apr</v>
      </c>
      <c r="G547" s="4" t="str">
        <f t="shared" si="8"/>
        <v/>
      </c>
      <c r="H547" s="4" t="str">
        <f>IF(AND(Data[[#This Row],[Min Notif Time]]&gt;6,Data[[#This Row],[Min Notif Time]]&lt;17),"Business Hours","Non-Business Hours")</f>
        <v>Business Hours</v>
      </c>
      <c r="I547" s="4" t="str" cm="1">
        <f t="array" ref="I547">IFERROR(VLOOKUP(Data[[#This Row],[Min Notif Date]],Lookup!$N$1:$P$11,2,0),_xlfn.IFS(VLOOKUP(WEEKDAY(Data[[#This Row],[Min Notif Date]],2),Lookup!$J$1:$L$7,3,0)="Weekend","Weekend",VLOOKUP(WEEKDAY(Data[[#This Row],[Min Notif Date]],2),Lookup!$J$1:$L$7,3,0)="Weekday","Weekday"))</f>
        <v>Weekday</v>
      </c>
      <c r="J547" s="4" t="str">
        <f>VLOOKUP(WEEKDAY(Data[[#This Row],[Min Notif Date]],2),Lookup!$J$1:$K$7,2,0)</f>
        <v>2. Tue</v>
      </c>
      <c r="K547" s="37">
        <f>ROUNDDOWN(Data[[#This Row],[PGE Notified Time]],0)</f>
        <v>45412</v>
      </c>
      <c r="L547" s="4">
        <f>HOUR(Data[[#This Row],[PGE Notified Time]])</f>
        <v>12</v>
      </c>
      <c r="M547">
        <v>107163</v>
      </c>
      <c r="N547">
        <v>4138911803</v>
      </c>
      <c r="O547" t="s">
        <v>117</v>
      </c>
      <c r="P547" t="s">
        <v>130</v>
      </c>
      <c r="Q547" s="44" t="s">
        <v>117</v>
      </c>
      <c r="R547" t="s">
        <v>215</v>
      </c>
      <c r="S547" s="1">
        <v>45412.370208333334</v>
      </c>
      <c r="T547" s="1">
        <v>45412.537534722222</v>
      </c>
      <c r="U547" s="1">
        <v>45412.604791666665</v>
      </c>
      <c r="V547" t="s">
        <v>120</v>
      </c>
      <c r="W547" t="s">
        <v>121</v>
      </c>
      <c r="X547" t="s">
        <v>131</v>
      </c>
      <c r="Y547" t="s">
        <v>123</v>
      </c>
      <c r="AA547" s="50"/>
      <c r="AB547" t="s">
        <v>124</v>
      </c>
      <c r="AC547" s="51">
        <v>337.8</v>
      </c>
    </row>
    <row r="548" spans="1:29" x14ac:dyDescent="0.25">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 s="4" t="str">
        <f>VLOOKUP(P548,Lookup!$A$1:$D$19,4,0)</f>
        <v>Bay Area</v>
      </c>
      <c r="C548" s="4" t="str">
        <f>VLOOKUP(P548,Lookup!$A$1:$E$19,5,0)</f>
        <v>Region 3</v>
      </c>
      <c r="D548" s="4" t="str">
        <f>VLOOKUP(P548,Lookup!$A$1:$B$19,2,0)</f>
        <v>EB</v>
      </c>
      <c r="E548" s="4" t="str">
        <f>IF(AND((Data[[#This Row],[Min Notif Date]]&gt;$G$3),Data[[#This Row],[Min Notif Date]]&lt;$F$3),"Last Week","No")</f>
        <v>No</v>
      </c>
      <c r="F548" s="4" t="str">
        <f>VLOOKUP(MONTH(Data[[#This Row],[Min Notif Date]]),Lookup!$G$1:$H$12,2,0)</f>
        <v>4. Apr</v>
      </c>
      <c r="G548" s="4" t="str">
        <f t="shared" si="8"/>
        <v/>
      </c>
      <c r="H548" s="4" t="str">
        <f>IF(AND(Data[[#This Row],[Min Notif Time]]&gt;6,Data[[#This Row],[Min Notif Time]]&lt;17),"Business Hours","Non-Business Hours")</f>
        <v>Non-Business Hours</v>
      </c>
      <c r="I548" s="4" t="str" cm="1">
        <f t="array" ref="I548">IFERROR(VLOOKUP(Data[[#This Row],[Min Notif Date]],Lookup!$N$1:$P$11,2,0),_xlfn.IFS(VLOOKUP(WEEKDAY(Data[[#This Row],[Min Notif Date]],2),Lookup!$J$1:$L$7,3,0)="Weekend","Weekend",VLOOKUP(WEEKDAY(Data[[#This Row],[Min Notif Date]],2),Lookup!$J$1:$L$7,3,0)="Weekday","Weekday"))</f>
        <v>Weekday</v>
      </c>
      <c r="J548" s="4" t="str">
        <f>VLOOKUP(WEEKDAY(Data[[#This Row],[Min Notif Date]],2),Lookup!$J$1:$K$7,2,0)</f>
        <v>2. Tue</v>
      </c>
      <c r="K548" s="37">
        <f>ROUNDDOWN(Data[[#This Row],[PGE Notified Time]],0)</f>
        <v>45405</v>
      </c>
      <c r="L548" s="4">
        <f>HOUR(Data[[#This Row],[PGE Notified Time]])</f>
        <v>18</v>
      </c>
      <c r="M548">
        <v>106910</v>
      </c>
      <c r="O548" t="s">
        <v>117</v>
      </c>
      <c r="P548" t="s">
        <v>118</v>
      </c>
      <c r="Q548" s="44" t="s">
        <v>117</v>
      </c>
      <c r="R548" t="s">
        <v>147</v>
      </c>
      <c r="S548" s="1" t="s">
        <v>5</v>
      </c>
      <c r="T548" s="1">
        <v>45405.766099537039</v>
      </c>
      <c r="U548" s="1">
        <v>45406.000659722224</v>
      </c>
      <c r="V548" t="s">
        <v>120</v>
      </c>
      <c r="W548" t="s">
        <v>121</v>
      </c>
      <c r="X548" t="s">
        <v>234</v>
      </c>
      <c r="Y548" t="s">
        <v>123</v>
      </c>
      <c r="Z548">
        <v>128628636</v>
      </c>
      <c r="AA548" s="50">
        <v>47062408</v>
      </c>
      <c r="AB548" t="s">
        <v>124</v>
      </c>
      <c r="AC548" s="51">
        <v>337.76666666699998</v>
      </c>
    </row>
    <row r="549" spans="1:29" x14ac:dyDescent="0.25">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 s="4" t="str">
        <f>VLOOKUP(P549,Lookup!$A$1:$D$19,4,0)</f>
        <v>North Valley</v>
      </c>
      <c r="C549" s="4" t="str">
        <f>VLOOKUP(P549,Lookup!$A$1:$E$19,5,0)</f>
        <v>Region 2</v>
      </c>
      <c r="D549" s="4" t="str">
        <f>VLOOKUP(P549,Lookup!$A$1:$B$19,2,0)</f>
        <v>SA</v>
      </c>
      <c r="E549" s="4" t="str">
        <f>IF(AND((Data[[#This Row],[Min Notif Date]]&gt;$G$3),Data[[#This Row],[Min Notif Date]]&lt;$F$3),"Last Week","No")</f>
        <v>No</v>
      </c>
      <c r="F549" s="4" t="str">
        <f>VLOOKUP(MONTH(Data[[#This Row],[Min Notif Date]]),Lookup!$G$1:$H$12,2,0)</f>
        <v>12. Dec</v>
      </c>
      <c r="G549" s="4" t="str">
        <f t="shared" si="8"/>
        <v/>
      </c>
      <c r="H549" s="4" t="str">
        <f>IF(AND(Data[[#This Row],[Min Notif Time]]&gt;6,Data[[#This Row],[Min Notif Time]]&lt;17),"Business Hours","Non-Business Hours")</f>
        <v>Non-Business Hours</v>
      </c>
      <c r="I549" s="4" t="str" cm="1">
        <f t="array" ref="I549">IFERROR(VLOOKUP(Data[[#This Row],[Min Notif Date]],Lookup!$N$1:$P$11,2,0),_xlfn.IFS(VLOOKUP(WEEKDAY(Data[[#This Row],[Min Notif Date]],2),Lookup!$J$1:$L$7,3,0)="Weekend","Weekend",VLOOKUP(WEEKDAY(Data[[#This Row],[Min Notif Date]],2),Lookup!$J$1:$L$7,3,0)="Weekday","Weekday"))</f>
        <v>Weekday</v>
      </c>
      <c r="J549" s="4" t="str">
        <f>VLOOKUP(WEEKDAY(Data[[#This Row],[Min Notif Date]],2),Lookup!$J$1:$K$7,2,0)</f>
        <v>2. Tue</v>
      </c>
      <c r="K549" s="37">
        <f>ROUNDDOWN(Data[[#This Row],[PGE Notified Time]],0)</f>
        <v>45636</v>
      </c>
      <c r="L549" s="4">
        <f>HOUR(Data[[#This Row],[PGE Notified Time]])</f>
        <v>18</v>
      </c>
      <c r="M549">
        <v>115681</v>
      </c>
      <c r="O549" t="s">
        <v>117</v>
      </c>
      <c r="P549" t="s">
        <v>175</v>
      </c>
      <c r="Q549" s="44" t="s">
        <v>117</v>
      </c>
      <c r="R549" t="s">
        <v>125</v>
      </c>
      <c r="S549" s="1" t="s">
        <v>5</v>
      </c>
      <c r="T549" s="1">
        <v>45636.756898148145</v>
      </c>
      <c r="U549" s="1">
        <v>45636.990972222222</v>
      </c>
      <c r="V549" t="s">
        <v>120</v>
      </c>
      <c r="W549" t="s">
        <v>121</v>
      </c>
      <c r="X549" t="s">
        <v>181</v>
      </c>
      <c r="Y549" t="s">
        <v>123</v>
      </c>
      <c r="Z549">
        <v>129923869</v>
      </c>
      <c r="AA549" s="50">
        <v>47170819</v>
      </c>
      <c r="AB549" t="s">
        <v>124</v>
      </c>
      <c r="AC549" s="51">
        <v>337.06666666699999</v>
      </c>
    </row>
    <row r="550" spans="1:29" x14ac:dyDescent="0.25">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 s="4" t="str">
        <f>VLOOKUP(P550,Lookup!$A$1:$D$19,4,0)</f>
        <v>North Coast</v>
      </c>
      <c r="C550" s="4" t="str">
        <f>VLOOKUP(P550,Lookup!$A$1:$E$19,5,0)</f>
        <v>Region 1</v>
      </c>
      <c r="D550" s="4" t="str">
        <f>VLOOKUP(P550,Lookup!$A$1:$B$19,2,0)</f>
        <v>NB</v>
      </c>
      <c r="E550" s="4" t="str">
        <f>IF(AND((Data[[#This Row],[Min Notif Date]]&gt;$G$3),Data[[#This Row],[Min Notif Date]]&lt;$F$3),"Last Week","No")</f>
        <v>No</v>
      </c>
      <c r="F550" s="4" t="str">
        <f>VLOOKUP(MONTH(Data[[#This Row],[Min Notif Date]]),Lookup!$G$1:$H$12,2,0)</f>
        <v>5. May</v>
      </c>
      <c r="G550" s="4" t="str">
        <f t="shared" si="8"/>
        <v/>
      </c>
      <c r="H550" s="4" t="str">
        <f>IF(AND(Data[[#This Row],[Min Notif Time]]&gt;6,Data[[#This Row],[Min Notif Time]]&lt;17),"Business Hours","Non-Business Hours")</f>
        <v>Business Hours</v>
      </c>
      <c r="I550" s="4" t="str" cm="1">
        <f t="array" ref="I550">IFERROR(VLOOKUP(Data[[#This Row],[Min Notif Date]],Lookup!$N$1:$P$11,2,0),_xlfn.IFS(VLOOKUP(WEEKDAY(Data[[#This Row],[Min Notif Date]],2),Lookup!$J$1:$L$7,3,0)="Weekend","Weekend",VLOOKUP(WEEKDAY(Data[[#This Row],[Min Notif Date]],2),Lookup!$J$1:$L$7,3,0)="Weekday","Weekday"))</f>
        <v>Weekday</v>
      </c>
      <c r="J550" s="4" t="str">
        <f>VLOOKUP(WEEKDAY(Data[[#This Row],[Min Notif Date]],2),Lookup!$J$1:$K$7,2,0)</f>
        <v>1. Mon</v>
      </c>
      <c r="K550" s="37">
        <f>ROUNDDOWN(Data[[#This Row],[PGE Notified Time]],0)</f>
        <v>45425</v>
      </c>
      <c r="L550" s="4">
        <f>HOUR(Data[[#This Row],[PGE Notified Time]])</f>
        <v>13</v>
      </c>
      <c r="M550">
        <v>107621</v>
      </c>
      <c r="O550" t="s">
        <v>117</v>
      </c>
      <c r="P550" t="s">
        <v>126</v>
      </c>
      <c r="Q550" s="44" t="s">
        <v>117</v>
      </c>
      <c r="R550" t="s">
        <v>125</v>
      </c>
      <c r="S550" s="1" t="s">
        <v>5</v>
      </c>
      <c r="T550" s="1">
        <v>45425.557708333334</v>
      </c>
      <c r="U550" s="1">
        <v>45425.791724537034</v>
      </c>
      <c r="V550" t="s">
        <v>120</v>
      </c>
      <c r="W550" t="s">
        <v>121</v>
      </c>
      <c r="X550" t="s">
        <v>179</v>
      </c>
      <c r="Y550" t="s">
        <v>123</v>
      </c>
      <c r="AA550" s="50"/>
      <c r="AB550" t="s">
        <v>124</v>
      </c>
      <c r="AC550" s="51">
        <v>336.98333333300002</v>
      </c>
    </row>
    <row r="551" spans="1:29" x14ac:dyDescent="0.25">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 s="4" t="str">
        <f>VLOOKUP(P551,Lookup!$A$1:$D$19,4,0)</f>
        <v>Bay Area</v>
      </c>
      <c r="C551" s="4" t="str">
        <f>VLOOKUP(P551,Lookup!$A$1:$E$19,5,0)</f>
        <v>Region 3</v>
      </c>
      <c r="D551" s="4" t="str">
        <f>VLOOKUP(P551,Lookup!$A$1:$B$19,2,0)</f>
        <v>PN</v>
      </c>
      <c r="E551" s="4" t="str">
        <f>IF(AND((Data[[#This Row],[Min Notif Date]]&gt;$G$3),Data[[#This Row],[Min Notif Date]]&lt;$F$3),"Last Week","No")</f>
        <v>No</v>
      </c>
      <c r="F551" s="4" t="str">
        <f>VLOOKUP(MONTH(Data[[#This Row],[Min Notif Date]]),Lookup!$G$1:$H$12,2,0)</f>
        <v>4. Apr</v>
      </c>
      <c r="G551" s="4" t="str">
        <f t="shared" si="8"/>
        <v/>
      </c>
      <c r="H551" s="4" t="str">
        <f>IF(AND(Data[[#This Row],[Min Notif Time]]&gt;6,Data[[#This Row],[Min Notif Time]]&lt;17),"Business Hours","Non-Business Hours")</f>
        <v>Non-Business Hours</v>
      </c>
      <c r="I551" s="4" t="str" cm="1">
        <f t="array" ref="I551">IFERROR(VLOOKUP(Data[[#This Row],[Min Notif Date]],Lookup!$N$1:$P$11,2,0),_xlfn.IFS(VLOOKUP(WEEKDAY(Data[[#This Row],[Min Notif Date]],2),Lookup!$J$1:$L$7,3,0)="Weekend","Weekend",VLOOKUP(WEEKDAY(Data[[#This Row],[Min Notif Date]],2),Lookup!$J$1:$L$7,3,0)="Weekday","Weekday"))</f>
        <v>Weekday</v>
      </c>
      <c r="J551" s="4" t="str">
        <f>VLOOKUP(WEEKDAY(Data[[#This Row],[Min Notif Date]],2),Lookup!$J$1:$K$7,2,0)</f>
        <v>3. Wed</v>
      </c>
      <c r="K551" s="37">
        <f>ROUNDDOWN(Data[[#This Row],[PGE Notified Time]],0)</f>
        <v>45406</v>
      </c>
      <c r="L551" s="4">
        <f>HOUR(Data[[#This Row],[PGE Notified Time]])</f>
        <v>18</v>
      </c>
      <c r="M551">
        <v>106960</v>
      </c>
      <c r="O551" t="s">
        <v>117</v>
      </c>
      <c r="P551" t="s">
        <v>165</v>
      </c>
      <c r="Q551" s="44" t="s">
        <v>117</v>
      </c>
      <c r="R551" t="s">
        <v>119</v>
      </c>
      <c r="S551" s="1" t="s">
        <v>5</v>
      </c>
      <c r="T551" s="1">
        <v>45406.787060185183</v>
      </c>
      <c r="U551" s="1">
        <v>45407.020833333336</v>
      </c>
      <c r="V551" t="s">
        <v>120</v>
      </c>
      <c r="W551" t="s">
        <v>121</v>
      </c>
      <c r="X551" t="s">
        <v>192</v>
      </c>
      <c r="Y551" t="s">
        <v>123</v>
      </c>
      <c r="Z551">
        <v>128653113</v>
      </c>
      <c r="AA551" s="50">
        <v>35548446</v>
      </c>
      <c r="AB551" t="s">
        <v>124</v>
      </c>
      <c r="AC551" s="51">
        <v>336.633333333</v>
      </c>
    </row>
    <row r="552" spans="1:29" x14ac:dyDescent="0.25">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North Coast</v>
      </c>
      <c r="C552" s="4" t="str">
        <f>VLOOKUP(P552,Lookup!$A$1:$E$19,5,0)</f>
        <v>Region 1</v>
      </c>
      <c r="D552" s="4" t="str">
        <f>VLOOKUP(P552,Lookup!$A$1:$B$19,2,0)</f>
        <v>SO</v>
      </c>
      <c r="E552" s="4" t="str">
        <f>IF(AND((Data[[#This Row],[Min Notif Date]]&gt;$G$3),Data[[#This Row],[Min Notif Date]]&lt;$F$3),"Last Week","No")</f>
        <v>No</v>
      </c>
      <c r="F552" s="4" t="str">
        <f>VLOOKUP(MONTH(Data[[#This Row],[Min Notif Date]]),Lookup!$G$1:$H$12,2,0)</f>
        <v>1. Jan</v>
      </c>
      <c r="G552" s="4" t="str">
        <f t="shared" si="8"/>
        <v/>
      </c>
      <c r="H552" s="4" t="str">
        <f>IF(AND(Data[[#This Row],[Min Notif Time]]&gt;6,Data[[#This Row],[Min Notif Time]]&lt;17),"Business Hours","Non-Business Hours")</f>
        <v>Business Hours</v>
      </c>
      <c r="I552" s="4" t="str" cm="1">
        <f t="array" ref="I552">IFERROR(VLOOKUP(Data[[#This Row],[Min Notif Date]],Lookup!$N$1:$P$11,2,0),_xlfn.IFS(VLOOKUP(WEEKDAY(Data[[#This Row],[Min Notif Date]],2),Lookup!$J$1:$L$7,3,0)="Weekend","Weekend",VLOOKUP(WEEKDAY(Data[[#This Row],[Min Notif Date]],2),Lookup!$J$1:$L$7,3,0)="Weekday","Weekday"))</f>
        <v>Weekday</v>
      </c>
      <c r="J552" s="4" t="str">
        <f>VLOOKUP(WEEKDAY(Data[[#This Row],[Min Notif Date]],2),Lookup!$J$1:$K$7,2,0)</f>
        <v>3. Wed</v>
      </c>
      <c r="K552" s="37">
        <f>ROUNDDOWN(Data[[#This Row],[PGE Notified Time]],0)</f>
        <v>45308</v>
      </c>
      <c r="L552" s="4">
        <f>HOUR(Data[[#This Row],[PGE Notified Time]])</f>
        <v>10</v>
      </c>
      <c r="M552">
        <v>103068</v>
      </c>
      <c r="N552">
        <v>4117862507</v>
      </c>
      <c r="O552" t="s">
        <v>117</v>
      </c>
      <c r="P552" t="s">
        <v>130</v>
      </c>
      <c r="Q552" s="44" t="s">
        <v>117</v>
      </c>
      <c r="R552" t="s">
        <v>119</v>
      </c>
      <c r="S552" s="1">
        <v>45308.421226851853</v>
      </c>
      <c r="T552" s="1">
        <v>45308.422037037039</v>
      </c>
      <c r="U552" s="1">
        <v>45308.654930555553</v>
      </c>
      <c r="V552" t="s">
        <v>120</v>
      </c>
      <c r="W552" t="s">
        <v>121</v>
      </c>
      <c r="X552" t="s">
        <v>200</v>
      </c>
      <c r="Y552" t="s">
        <v>123</v>
      </c>
      <c r="Z552">
        <v>128050356</v>
      </c>
      <c r="AA552" s="50">
        <v>46161984</v>
      </c>
      <c r="AB552" t="s">
        <v>124</v>
      </c>
      <c r="AC552" s="51">
        <v>336.53333333299997</v>
      </c>
    </row>
    <row r="553" spans="1:29" x14ac:dyDescent="0.25">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North Coast</v>
      </c>
      <c r="C553" s="4" t="str">
        <f>VLOOKUP(P553,Lookup!$A$1:$E$19,5,0)</f>
        <v>Region 1</v>
      </c>
      <c r="D553" s="4" t="str">
        <f>VLOOKUP(P553,Lookup!$A$1:$B$19,2,0)</f>
        <v>NB</v>
      </c>
      <c r="E553" s="4" t="str">
        <f>IF(AND((Data[[#This Row],[Min Notif Date]]&gt;$G$3),Data[[#This Row],[Min Notif Date]]&lt;$F$3),"Last Week","No")</f>
        <v>No</v>
      </c>
      <c r="F553" s="4" t="str">
        <f>VLOOKUP(MONTH(Data[[#This Row],[Min Notif Date]]),Lookup!$G$1:$H$12,2,0)</f>
        <v>5. May</v>
      </c>
      <c r="G553" s="4" t="str">
        <f t="shared" si="8"/>
        <v/>
      </c>
      <c r="H553" s="4" t="str">
        <f>IF(AND(Data[[#This Row],[Min Notif Time]]&gt;6,Data[[#This Row],[Min Notif Time]]&lt;17),"Business Hours","Non-Business Hours")</f>
        <v>Business Hours</v>
      </c>
      <c r="I553" s="4" t="str" cm="1">
        <f t="array" ref="I553">IFERROR(VLOOKUP(Data[[#This Row],[Min Notif Date]],Lookup!$N$1:$P$11,2,0),_xlfn.IFS(VLOOKUP(WEEKDAY(Data[[#This Row],[Min Notif Date]],2),Lookup!$J$1:$L$7,3,0)="Weekend","Weekend",VLOOKUP(WEEKDAY(Data[[#This Row],[Min Notif Date]],2),Lookup!$J$1:$L$7,3,0)="Weekday","Weekday"))</f>
        <v>Weekday</v>
      </c>
      <c r="J553" s="4" t="str">
        <f>VLOOKUP(WEEKDAY(Data[[#This Row],[Min Notif Date]],2),Lookup!$J$1:$K$7,2,0)</f>
        <v>2. Tue</v>
      </c>
      <c r="K553" s="37">
        <f>ROUNDDOWN(Data[[#This Row],[PGE Notified Time]],0)</f>
        <v>45419</v>
      </c>
      <c r="L553" s="4">
        <f>HOUR(Data[[#This Row],[PGE Notified Time]])</f>
        <v>11</v>
      </c>
      <c r="M553">
        <v>107417</v>
      </c>
      <c r="O553" t="s">
        <v>117</v>
      </c>
      <c r="P553" t="s">
        <v>126</v>
      </c>
      <c r="Q553" s="44" t="s">
        <v>117</v>
      </c>
      <c r="R553" t="s">
        <v>119</v>
      </c>
      <c r="S553" s="1" t="s">
        <v>5</v>
      </c>
      <c r="T553" s="1">
        <v>45419.474652777775</v>
      </c>
      <c r="U553" s="1">
        <v>45419.708333333336</v>
      </c>
      <c r="V553" t="s">
        <v>120</v>
      </c>
      <c r="W553" t="s">
        <v>121</v>
      </c>
      <c r="X553" t="s">
        <v>227</v>
      </c>
      <c r="Y553" t="s">
        <v>123</v>
      </c>
      <c r="AA553" s="50"/>
      <c r="AB553" t="s">
        <v>124</v>
      </c>
      <c r="AC553" s="51">
        <v>336.5</v>
      </c>
    </row>
    <row r="554" spans="1:29" x14ac:dyDescent="0.25">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Bay Area</v>
      </c>
      <c r="C554" s="4" t="str">
        <f>VLOOKUP(P554,Lookup!$A$1:$E$19,5,0)</f>
        <v>Region 3</v>
      </c>
      <c r="D554" s="4" t="str">
        <f>VLOOKUP(P554,Lookup!$A$1:$B$19,2,0)</f>
        <v>EB</v>
      </c>
      <c r="E554" s="4" t="str">
        <f>IF(AND((Data[[#This Row],[Min Notif Date]]&gt;$G$3),Data[[#This Row],[Min Notif Date]]&lt;$F$3),"Last Week","No")</f>
        <v>No</v>
      </c>
      <c r="F554" s="4" t="str">
        <f>VLOOKUP(MONTH(Data[[#This Row],[Min Notif Date]]),Lookup!$G$1:$H$12,2,0)</f>
        <v>8. Aug</v>
      </c>
      <c r="G554" s="4" t="str">
        <f t="shared" si="8"/>
        <v/>
      </c>
      <c r="H554" s="4" t="str">
        <f>IF(AND(Data[[#This Row],[Min Notif Time]]&gt;6,Data[[#This Row],[Min Notif Time]]&lt;17),"Business Hours","Non-Business Hours")</f>
        <v>Non-Business Hours</v>
      </c>
      <c r="I554" s="4" t="str" cm="1">
        <f t="array" ref="I554">IFERROR(VLOOKUP(Data[[#This Row],[Min Notif Date]],Lookup!$N$1:$P$11,2,0),_xlfn.IFS(VLOOKUP(WEEKDAY(Data[[#This Row],[Min Notif Date]],2),Lookup!$J$1:$L$7,3,0)="Weekend","Weekend",VLOOKUP(WEEKDAY(Data[[#This Row],[Min Notif Date]],2),Lookup!$J$1:$L$7,3,0)="Weekday","Weekday"))</f>
        <v>Weekend</v>
      </c>
      <c r="J554" s="4" t="str">
        <f>VLOOKUP(WEEKDAY(Data[[#This Row],[Min Notif Date]],2),Lookup!$J$1:$K$7,2,0)</f>
        <v>7. Sun</v>
      </c>
      <c r="K554" s="37">
        <f>ROUNDDOWN(Data[[#This Row],[PGE Notified Time]],0)</f>
        <v>45508</v>
      </c>
      <c r="L554" s="4">
        <f>HOUR(Data[[#This Row],[PGE Notified Time]])</f>
        <v>19</v>
      </c>
      <c r="M554">
        <v>110958</v>
      </c>
      <c r="N554">
        <v>2737538939</v>
      </c>
      <c r="O554" t="s">
        <v>117</v>
      </c>
      <c r="P554" t="s">
        <v>118</v>
      </c>
      <c r="Q554" s="44" t="s">
        <v>117</v>
      </c>
      <c r="R554" t="s">
        <v>119</v>
      </c>
      <c r="S554" s="1">
        <v>45508.735312500001</v>
      </c>
      <c r="T554" s="1">
        <v>45508.797106481485</v>
      </c>
      <c r="U554" s="1">
        <v>45508.96875</v>
      </c>
      <c r="V554" t="s">
        <v>120</v>
      </c>
      <c r="W554" t="s">
        <v>121</v>
      </c>
      <c r="X554" t="s">
        <v>122</v>
      </c>
      <c r="Y554" t="s">
        <v>123</v>
      </c>
      <c r="Z554">
        <v>129335551</v>
      </c>
      <c r="AA554" s="50">
        <v>35571244</v>
      </c>
      <c r="AB554" t="s">
        <v>124</v>
      </c>
      <c r="AC554" s="51">
        <v>336.15</v>
      </c>
    </row>
    <row r="555" spans="1:29" x14ac:dyDescent="0.25">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Bay Area</v>
      </c>
      <c r="C555" s="4" t="str">
        <f>VLOOKUP(P555,Lookup!$A$1:$E$19,5,0)</f>
        <v>Region 3</v>
      </c>
      <c r="D555" s="4" t="str">
        <f>VLOOKUP(P555,Lookup!$A$1:$B$19,2,0)</f>
        <v>SF</v>
      </c>
      <c r="E555" s="4" t="str">
        <f>IF(AND((Data[[#This Row],[Min Notif Date]]&gt;$G$3),Data[[#This Row],[Min Notif Date]]&lt;$F$3),"Last Week","No")</f>
        <v>No</v>
      </c>
      <c r="F555" s="4" t="str">
        <f>VLOOKUP(MONTH(Data[[#This Row],[Min Notif Date]]),Lookup!$G$1:$H$12,2,0)</f>
        <v>5. May</v>
      </c>
      <c r="G555" s="4" t="str">
        <f t="shared" si="8"/>
        <v/>
      </c>
      <c r="H555" s="4" t="str">
        <f>IF(AND(Data[[#This Row],[Min Notif Time]]&gt;6,Data[[#This Row],[Min Notif Time]]&lt;17),"Business Hours","Non-Business Hours")</f>
        <v>Business Hours</v>
      </c>
      <c r="I555" s="4" t="str" cm="1">
        <f t="array" ref="I555">IFERROR(VLOOKUP(Data[[#This Row],[Min Notif Date]],Lookup!$N$1:$P$11,2,0),_xlfn.IFS(VLOOKUP(WEEKDAY(Data[[#This Row],[Min Notif Date]],2),Lookup!$J$1:$L$7,3,0)="Weekend","Weekend",VLOOKUP(WEEKDAY(Data[[#This Row],[Min Notif Date]],2),Lookup!$J$1:$L$7,3,0)="Weekday","Weekday"))</f>
        <v>Weekday</v>
      </c>
      <c r="J555" s="4" t="str">
        <f>VLOOKUP(WEEKDAY(Data[[#This Row],[Min Notif Date]],2),Lookup!$J$1:$K$7,2,0)</f>
        <v>1. Mon</v>
      </c>
      <c r="K555" s="37">
        <f>ROUNDDOWN(Data[[#This Row],[PGE Notified Time]],0)</f>
        <v>45432</v>
      </c>
      <c r="L555" s="4">
        <f>HOUR(Data[[#This Row],[PGE Notified Time]])</f>
        <v>9</v>
      </c>
      <c r="M555">
        <v>107850</v>
      </c>
      <c r="O555" t="s">
        <v>117</v>
      </c>
      <c r="P555" t="s">
        <v>128</v>
      </c>
      <c r="Q555" s="44" t="s">
        <v>117</v>
      </c>
      <c r="R555" t="s">
        <v>119</v>
      </c>
      <c r="S555" s="1" t="s">
        <v>5</v>
      </c>
      <c r="T555" s="1">
        <v>45432.412777777776</v>
      </c>
      <c r="U555" s="1">
        <v>45432.646192129629</v>
      </c>
      <c r="V555" t="s">
        <v>120</v>
      </c>
      <c r="W555" t="s">
        <v>121</v>
      </c>
      <c r="X555" t="s">
        <v>129</v>
      </c>
      <c r="Y555" t="s">
        <v>123</v>
      </c>
      <c r="Z555">
        <v>128811108</v>
      </c>
      <c r="AA555" s="50">
        <v>47077502</v>
      </c>
      <c r="AB555" t="s">
        <v>124</v>
      </c>
      <c r="AC555" s="51">
        <v>336.116666667</v>
      </c>
    </row>
    <row r="556" spans="1:29" x14ac:dyDescent="0.25">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Bay Area</v>
      </c>
      <c r="C556" s="4" t="str">
        <f>VLOOKUP(P556,Lookup!$A$1:$E$19,5,0)</f>
        <v>Region 3</v>
      </c>
      <c r="D556" s="4" t="str">
        <f>VLOOKUP(P556,Lookup!$A$1:$B$19,2,0)</f>
        <v>EB</v>
      </c>
      <c r="E556" s="4" t="str">
        <f>IF(AND((Data[[#This Row],[Min Notif Date]]&gt;$G$3),Data[[#This Row],[Min Notif Date]]&lt;$F$3),"Last Week","No")</f>
        <v>No</v>
      </c>
      <c r="F556" s="4" t="str">
        <f>VLOOKUP(MONTH(Data[[#This Row],[Min Notif Date]]),Lookup!$G$1:$H$12,2,0)</f>
        <v>8. Aug</v>
      </c>
      <c r="G556" s="4" t="str">
        <f t="shared" si="8"/>
        <v/>
      </c>
      <c r="H556" s="4" t="str">
        <f>IF(AND(Data[[#This Row],[Min Notif Time]]&gt;6,Data[[#This Row],[Min Notif Time]]&lt;17),"Business Hours","Non-Business Hours")</f>
        <v>Business Hours</v>
      </c>
      <c r="I556" s="4" t="str" cm="1">
        <f t="array" ref="I556">IFERROR(VLOOKUP(Data[[#This Row],[Min Notif Date]],Lookup!$N$1:$P$11,2,0),_xlfn.IFS(VLOOKUP(WEEKDAY(Data[[#This Row],[Min Notif Date]],2),Lookup!$J$1:$L$7,3,0)="Weekend","Weekend",VLOOKUP(WEEKDAY(Data[[#This Row],[Min Notif Date]],2),Lookup!$J$1:$L$7,3,0)="Weekday","Weekday"))</f>
        <v>Weekday</v>
      </c>
      <c r="J556" s="4" t="str">
        <f>VLOOKUP(WEEKDAY(Data[[#This Row],[Min Notif Date]],2),Lookup!$J$1:$K$7,2,0)</f>
        <v>4. Thu</v>
      </c>
      <c r="K556" s="37">
        <f>ROUNDDOWN(Data[[#This Row],[PGE Notified Time]],0)</f>
        <v>45505</v>
      </c>
      <c r="L556" s="4">
        <f>HOUR(Data[[#This Row],[PGE Notified Time]])</f>
        <v>11</v>
      </c>
      <c r="M556">
        <v>110863</v>
      </c>
      <c r="N556">
        <v>2848326242</v>
      </c>
      <c r="O556" t="s">
        <v>117</v>
      </c>
      <c r="P556" t="s">
        <v>118</v>
      </c>
      <c r="Q556" s="44" t="s">
        <v>117</v>
      </c>
      <c r="R556" t="s">
        <v>119</v>
      </c>
      <c r="S556" s="1">
        <v>45505.475601851853</v>
      </c>
      <c r="T556" s="1">
        <v>45505.495219907411</v>
      </c>
      <c r="U556" s="1">
        <v>45505.708993055552</v>
      </c>
      <c r="V556" t="s">
        <v>120</v>
      </c>
      <c r="W556" t="s">
        <v>121</v>
      </c>
      <c r="X556" t="s">
        <v>122</v>
      </c>
      <c r="Y556" t="s">
        <v>123</v>
      </c>
      <c r="Z556">
        <v>129325082</v>
      </c>
      <c r="AA556" s="50">
        <v>47120118</v>
      </c>
      <c r="AB556" t="s">
        <v>124</v>
      </c>
      <c r="AC556" s="51">
        <v>336.08333333299998</v>
      </c>
    </row>
    <row r="557" spans="1:29" x14ac:dyDescent="0.25">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 s="4" t="str">
        <f>VLOOKUP(P557,Lookup!$A$1:$D$19,4,0)</f>
        <v>South Bay</v>
      </c>
      <c r="C557" s="4" t="str">
        <f>VLOOKUP(P557,Lookup!$A$1:$E$19,5,0)</f>
        <v>Region 4</v>
      </c>
      <c r="D557" s="4" t="str">
        <f>VLOOKUP(P557,Lookup!$A$1:$B$19,2,0)</f>
        <v>CC</v>
      </c>
      <c r="E557" s="4" t="str">
        <f>IF(AND((Data[[#This Row],[Min Notif Date]]&gt;$G$3),Data[[#This Row],[Min Notif Date]]&lt;$F$3),"Last Week","No")</f>
        <v>No</v>
      </c>
      <c r="F557" s="4" t="str">
        <f>VLOOKUP(MONTH(Data[[#This Row],[Min Notif Date]]),Lookup!$G$1:$H$12,2,0)</f>
        <v>7. Jul</v>
      </c>
      <c r="G557" s="4" t="str">
        <f t="shared" si="8"/>
        <v/>
      </c>
      <c r="H557" s="4" t="str">
        <f>IF(AND(Data[[#This Row],[Min Notif Time]]&gt;6,Data[[#This Row],[Min Notif Time]]&lt;17),"Business Hours","Non-Business Hours")</f>
        <v>Business Hours</v>
      </c>
      <c r="I557" s="4" t="str" cm="1">
        <f t="array" ref="I557">IFERROR(VLOOKUP(Data[[#This Row],[Min Notif Date]],Lookup!$N$1:$P$11,2,0),_xlfn.IFS(VLOOKUP(WEEKDAY(Data[[#This Row],[Min Notif Date]],2),Lookup!$J$1:$L$7,3,0)="Weekend","Weekend",VLOOKUP(WEEKDAY(Data[[#This Row],[Min Notif Date]],2),Lookup!$J$1:$L$7,3,0)="Weekday","Weekday"))</f>
        <v>Weekday</v>
      </c>
      <c r="J557" s="4" t="str">
        <f>VLOOKUP(WEEKDAY(Data[[#This Row],[Min Notif Date]],2),Lookup!$J$1:$K$7,2,0)</f>
        <v>3. Wed</v>
      </c>
      <c r="K557" s="37">
        <f>ROUNDDOWN(Data[[#This Row],[PGE Notified Time]],0)</f>
        <v>45483</v>
      </c>
      <c r="L557" s="4">
        <f>HOUR(Data[[#This Row],[PGE Notified Time]])</f>
        <v>14</v>
      </c>
      <c r="M557">
        <v>109987</v>
      </c>
      <c r="N557">
        <v>8778933698</v>
      </c>
      <c r="O557" t="s">
        <v>57</v>
      </c>
      <c r="P557" t="s">
        <v>134</v>
      </c>
      <c r="Q557" s="44" t="s">
        <v>259</v>
      </c>
      <c r="R557" t="s">
        <v>119</v>
      </c>
      <c r="S557" s="1">
        <v>45483.607060185182</v>
      </c>
      <c r="T557" s="1">
        <v>45483.607905092591</v>
      </c>
      <c r="U557" s="1">
        <v>45483.840277777781</v>
      </c>
      <c r="V557" t="s">
        <v>120</v>
      </c>
      <c r="W557" t="s">
        <v>121</v>
      </c>
      <c r="X557" t="s">
        <v>135</v>
      </c>
      <c r="Y557" t="s">
        <v>123</v>
      </c>
      <c r="Z557">
        <v>129206319</v>
      </c>
      <c r="AA557" s="50">
        <v>47113831</v>
      </c>
      <c r="AB557" t="s">
        <v>124</v>
      </c>
      <c r="AC557" s="51">
        <v>335.83333333299998</v>
      </c>
    </row>
    <row r="558" spans="1:29" x14ac:dyDescent="0.25">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Bay Area</v>
      </c>
      <c r="C558" s="4" t="str">
        <f>VLOOKUP(P558,Lookup!$A$1:$E$19,5,0)</f>
        <v>Region 3</v>
      </c>
      <c r="D558" s="4" t="str">
        <f>VLOOKUP(P558,Lookup!$A$1:$B$19,2,0)</f>
        <v>MI</v>
      </c>
      <c r="E558" s="4" t="str">
        <f>IF(AND((Data[[#This Row],[Min Notif Date]]&gt;$G$3),Data[[#This Row],[Min Notif Date]]&lt;$F$3),"Last Week","No")</f>
        <v>No</v>
      </c>
      <c r="F558" s="4" t="str">
        <f>VLOOKUP(MONTH(Data[[#This Row],[Min Notif Date]]),Lookup!$G$1:$H$12,2,0)</f>
        <v>4. Apr</v>
      </c>
      <c r="G558" s="4" t="str">
        <f t="shared" si="8"/>
        <v/>
      </c>
      <c r="H558" s="4" t="str">
        <f>IF(AND(Data[[#This Row],[Min Notif Time]]&gt;6,Data[[#This Row],[Min Notif Time]]&lt;17),"Business Hours","Non-Business Hours")</f>
        <v>Business Hours</v>
      </c>
      <c r="I558" s="4" t="str" cm="1">
        <f t="array" ref="I558">IFERROR(VLOOKUP(Data[[#This Row],[Min Notif Date]],Lookup!$N$1:$P$11,2,0),_xlfn.IFS(VLOOKUP(WEEKDAY(Data[[#This Row],[Min Notif Date]],2),Lookup!$J$1:$L$7,3,0)="Weekend","Weekend",VLOOKUP(WEEKDAY(Data[[#This Row],[Min Notif Date]],2),Lookup!$J$1:$L$7,3,0)="Weekday","Weekday"))</f>
        <v>Weekday</v>
      </c>
      <c r="J558" s="4" t="str">
        <f>VLOOKUP(WEEKDAY(Data[[#This Row],[Min Notif Date]],2),Lookup!$J$1:$K$7,2,0)</f>
        <v>2. Tue</v>
      </c>
      <c r="K558" s="37">
        <f>ROUNDDOWN(Data[[#This Row],[PGE Notified Time]],0)</f>
        <v>45391</v>
      </c>
      <c r="L558" s="4">
        <f>HOUR(Data[[#This Row],[PGE Notified Time]])</f>
        <v>8</v>
      </c>
      <c r="M558">
        <v>106288</v>
      </c>
      <c r="O558" t="s">
        <v>117</v>
      </c>
      <c r="P558" t="s">
        <v>154</v>
      </c>
      <c r="Q558" s="44" t="s">
        <v>117</v>
      </c>
      <c r="R558" t="s">
        <v>119</v>
      </c>
      <c r="S558" s="1" t="s">
        <v>5</v>
      </c>
      <c r="T558" s="1">
        <v>45391.353761574072</v>
      </c>
      <c r="U558" s="1">
        <v>45391.586805555555</v>
      </c>
      <c r="V558" t="s">
        <v>120</v>
      </c>
      <c r="W558" t="s">
        <v>121</v>
      </c>
      <c r="X558" t="s">
        <v>300</v>
      </c>
      <c r="Y558" t="s">
        <v>123</v>
      </c>
      <c r="Z558">
        <v>128494793</v>
      </c>
      <c r="AA558" s="50">
        <v>47051215</v>
      </c>
      <c r="AB558" t="s">
        <v>124</v>
      </c>
      <c r="AC558" s="51">
        <v>335.58333333299998</v>
      </c>
    </row>
    <row r="559" spans="1:29" x14ac:dyDescent="0.25">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Bay Area</v>
      </c>
      <c r="C559" s="4" t="str">
        <f>VLOOKUP(P559,Lookup!$A$1:$E$19,5,0)</f>
        <v>Region 3</v>
      </c>
      <c r="D559" s="4" t="str">
        <f>VLOOKUP(P559,Lookup!$A$1:$B$19,2,0)</f>
        <v>EB</v>
      </c>
      <c r="E559" s="4" t="str">
        <f>IF(AND((Data[[#This Row],[Min Notif Date]]&gt;$G$3),Data[[#This Row],[Min Notif Date]]&lt;$F$3),"Last Week","No")</f>
        <v>No</v>
      </c>
      <c r="F559" s="4" t="str">
        <f>VLOOKUP(MONTH(Data[[#This Row],[Min Notif Date]]),Lookup!$G$1:$H$12,2,0)</f>
        <v>9. Sep</v>
      </c>
      <c r="G559" s="4" t="str">
        <f t="shared" si="8"/>
        <v/>
      </c>
      <c r="H559" s="4" t="str">
        <f>IF(AND(Data[[#This Row],[Min Notif Time]]&gt;6,Data[[#This Row],[Min Notif Time]]&lt;17),"Business Hours","Non-Business Hours")</f>
        <v>Business Hours</v>
      </c>
      <c r="I559" s="4" t="str" cm="1">
        <f t="array" ref="I559">IFERROR(VLOOKUP(Data[[#This Row],[Min Notif Date]],Lookup!$N$1:$P$11,2,0),_xlfn.IFS(VLOOKUP(WEEKDAY(Data[[#This Row],[Min Notif Date]],2),Lookup!$J$1:$L$7,3,0)="Weekend","Weekend",VLOOKUP(WEEKDAY(Data[[#This Row],[Min Notif Date]],2),Lookup!$J$1:$L$7,3,0)="Weekday","Weekday"))</f>
        <v>Weekday</v>
      </c>
      <c r="J559" s="4" t="str">
        <f>VLOOKUP(WEEKDAY(Data[[#This Row],[Min Notif Date]],2),Lookup!$J$1:$K$7,2,0)</f>
        <v>5. Fri</v>
      </c>
      <c r="K559" s="37">
        <f>ROUNDDOWN(Data[[#This Row],[PGE Notified Time]],0)</f>
        <v>45555</v>
      </c>
      <c r="L559" s="4">
        <f>HOUR(Data[[#This Row],[PGE Notified Time]])</f>
        <v>10</v>
      </c>
      <c r="M559">
        <v>112770</v>
      </c>
      <c r="N559">
        <v>2981775374</v>
      </c>
      <c r="O559" t="s">
        <v>117</v>
      </c>
      <c r="P559" t="s">
        <v>118</v>
      </c>
      <c r="Q559" s="44" t="s">
        <v>117</v>
      </c>
      <c r="R559" t="s">
        <v>119</v>
      </c>
      <c r="S559" s="1">
        <v>45555.385081018518</v>
      </c>
      <c r="T559" s="1">
        <v>45555.434525462966</v>
      </c>
      <c r="U559" s="1">
        <v>45555.618055555555</v>
      </c>
      <c r="V559" t="s">
        <v>120</v>
      </c>
      <c r="W559" t="s">
        <v>121</v>
      </c>
      <c r="X559" t="s">
        <v>122</v>
      </c>
      <c r="Y559" t="s">
        <v>123</v>
      </c>
      <c r="Z559">
        <v>129563507</v>
      </c>
      <c r="AA559" s="50">
        <v>47122816</v>
      </c>
      <c r="AB559" t="s">
        <v>124</v>
      </c>
      <c r="AC559" s="51">
        <v>335.48333333300002</v>
      </c>
    </row>
    <row r="560" spans="1:29" x14ac:dyDescent="0.25">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Bay Area</v>
      </c>
      <c r="C560" s="4" t="str">
        <f>VLOOKUP(P560,Lookup!$A$1:$E$19,5,0)</f>
        <v>Region 3</v>
      </c>
      <c r="D560" s="4" t="str">
        <f>VLOOKUP(P560,Lookup!$A$1:$B$19,2,0)</f>
        <v>EB</v>
      </c>
      <c r="E560" s="4" t="str">
        <f>IF(AND((Data[[#This Row],[Min Notif Date]]&gt;$G$3),Data[[#This Row],[Min Notif Date]]&lt;$F$3),"Last Week","No")</f>
        <v>No</v>
      </c>
      <c r="F560" s="4" t="str">
        <f>VLOOKUP(MONTH(Data[[#This Row],[Min Notif Date]]),Lookup!$G$1:$H$12,2,0)</f>
        <v>6. Jun</v>
      </c>
      <c r="G560" s="4" t="str">
        <f t="shared" si="8"/>
        <v/>
      </c>
      <c r="H560" s="4" t="str">
        <f>IF(AND(Data[[#This Row],[Min Notif Time]]&gt;6,Data[[#This Row],[Min Notif Time]]&lt;17),"Business Hours","Non-Business Hours")</f>
        <v>Business Hours</v>
      </c>
      <c r="I560" s="4" t="str" cm="1">
        <f t="array" ref="I560">IFERROR(VLOOKUP(Data[[#This Row],[Min Notif Date]],Lookup!$N$1:$P$11,2,0),_xlfn.IFS(VLOOKUP(WEEKDAY(Data[[#This Row],[Min Notif Date]],2),Lookup!$J$1:$L$7,3,0)="Weekend","Weekend",VLOOKUP(WEEKDAY(Data[[#This Row],[Min Notif Date]],2),Lookup!$J$1:$L$7,3,0)="Weekday","Weekday"))</f>
        <v>Weekday</v>
      </c>
      <c r="J560" s="4" t="str">
        <f>VLOOKUP(WEEKDAY(Data[[#This Row],[Min Notif Date]],2),Lookup!$J$1:$K$7,2,0)</f>
        <v>1. Mon</v>
      </c>
      <c r="K560" s="37">
        <f>ROUNDDOWN(Data[[#This Row],[PGE Notified Time]],0)</f>
        <v>45460</v>
      </c>
      <c r="L560" s="4">
        <f>HOUR(Data[[#This Row],[PGE Notified Time]])</f>
        <v>13</v>
      </c>
      <c r="M560">
        <v>109064</v>
      </c>
      <c r="O560" t="s">
        <v>117</v>
      </c>
      <c r="P560" t="s">
        <v>118</v>
      </c>
      <c r="Q560" s="44" t="s">
        <v>117</v>
      </c>
      <c r="R560" t="s">
        <v>119</v>
      </c>
      <c r="S560" s="1" t="s">
        <v>5</v>
      </c>
      <c r="T560" s="1">
        <v>45460.558854166666</v>
      </c>
      <c r="U560" s="1">
        <v>45460.79178240741</v>
      </c>
      <c r="V560" t="s">
        <v>120</v>
      </c>
      <c r="W560" t="s">
        <v>121</v>
      </c>
      <c r="X560" t="s">
        <v>188</v>
      </c>
      <c r="Y560" t="s">
        <v>123</v>
      </c>
      <c r="Z560">
        <v>129097801</v>
      </c>
      <c r="AA560" s="50">
        <v>35561576</v>
      </c>
      <c r="AB560" t="s">
        <v>124</v>
      </c>
      <c r="AC560" s="51">
        <v>335.41666666700002</v>
      </c>
    </row>
    <row r="561" spans="1:29" x14ac:dyDescent="0.25">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 s="4" t="str">
        <f>VLOOKUP(P561,Lookup!$A$1:$D$19,4,0)</f>
        <v>Central Valley</v>
      </c>
      <c r="C561" s="4" t="str">
        <f>VLOOKUP(P561,Lookup!$A$1:$E$19,5,0)</f>
        <v>Region 5</v>
      </c>
      <c r="D561" s="4" t="str">
        <f>VLOOKUP(P561,Lookup!$A$1:$B$19,2,0)</f>
        <v>FR</v>
      </c>
      <c r="E561" s="4" t="str">
        <f>IF(AND((Data[[#This Row],[Min Notif Date]]&gt;$G$3),Data[[#This Row],[Min Notif Date]]&lt;$F$3),"Last Week","No")</f>
        <v>No</v>
      </c>
      <c r="F561" s="4" t="str">
        <f>VLOOKUP(MONTH(Data[[#This Row],[Min Notif Date]]),Lookup!$G$1:$H$12,2,0)</f>
        <v>11. Nov</v>
      </c>
      <c r="G561" s="4" t="str">
        <f t="shared" si="8"/>
        <v/>
      </c>
      <c r="H561" s="4" t="str">
        <f>IF(AND(Data[[#This Row],[Min Notif Time]]&gt;6,Data[[#This Row],[Min Notif Time]]&lt;17),"Business Hours","Non-Business Hours")</f>
        <v>Business Hours</v>
      </c>
      <c r="I561" s="4" t="str" cm="1">
        <f t="array" ref="I561">IFERROR(VLOOKUP(Data[[#This Row],[Min Notif Date]],Lookup!$N$1:$P$11,2,0),_xlfn.IFS(VLOOKUP(WEEKDAY(Data[[#This Row],[Min Notif Date]],2),Lookup!$J$1:$L$7,3,0)="Weekend","Weekend",VLOOKUP(WEEKDAY(Data[[#This Row],[Min Notif Date]],2),Lookup!$J$1:$L$7,3,0)="Weekday","Weekday"))</f>
        <v>Weekday</v>
      </c>
      <c r="J561" s="4" t="str">
        <f>VLOOKUP(WEEKDAY(Data[[#This Row],[Min Notif Date]],2),Lookup!$J$1:$K$7,2,0)</f>
        <v>3. Wed</v>
      </c>
      <c r="K561" s="37">
        <f>ROUNDDOWN(Data[[#This Row],[PGE Notified Time]],0)</f>
        <v>45623</v>
      </c>
      <c r="L561" s="4">
        <f>HOUR(Data[[#This Row],[PGE Notified Time]])</f>
        <v>16</v>
      </c>
      <c r="M561">
        <v>115219</v>
      </c>
      <c r="O561" t="s">
        <v>117</v>
      </c>
      <c r="P561" t="s">
        <v>136</v>
      </c>
      <c r="Q561" s="44" t="s">
        <v>117</v>
      </c>
      <c r="R561" t="s">
        <v>125</v>
      </c>
      <c r="S561" s="1" t="s">
        <v>5</v>
      </c>
      <c r="T561" s="1">
        <v>45623.705868055556</v>
      </c>
      <c r="U561" s="1">
        <v>45623.93854166667</v>
      </c>
      <c r="V561" t="s">
        <v>120</v>
      </c>
      <c r="W561" t="s">
        <v>121</v>
      </c>
      <c r="X561" t="s">
        <v>137</v>
      </c>
      <c r="Y561" t="s">
        <v>123</v>
      </c>
      <c r="Z561">
        <v>129879402</v>
      </c>
      <c r="AA561" s="50">
        <v>47168477</v>
      </c>
      <c r="AB561" t="s">
        <v>124</v>
      </c>
      <c r="AC561" s="51">
        <v>335.05</v>
      </c>
    </row>
    <row r="562" spans="1:29" x14ac:dyDescent="0.25">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South Bay</v>
      </c>
      <c r="C562" s="4" t="str">
        <f>VLOOKUP(P562,Lookup!$A$1:$E$19,5,0)</f>
        <v>Region 4</v>
      </c>
      <c r="D562" s="4" t="str">
        <f>VLOOKUP(P562,Lookup!$A$1:$B$19,2,0)</f>
        <v>SJ</v>
      </c>
      <c r="E562" s="4" t="str">
        <f>IF(AND((Data[[#This Row],[Min Notif Date]]&gt;$G$3),Data[[#This Row],[Min Notif Date]]&lt;$F$3),"Last Week","No")</f>
        <v>No</v>
      </c>
      <c r="F562" s="4" t="str">
        <f>VLOOKUP(MONTH(Data[[#This Row],[Min Notif Date]]),Lookup!$G$1:$H$12,2,0)</f>
        <v>2. Feb</v>
      </c>
      <c r="G562" s="4" t="str">
        <f t="shared" si="8"/>
        <v/>
      </c>
      <c r="H562" s="4" t="str">
        <f>IF(AND(Data[[#This Row],[Min Notif Time]]&gt;6,Data[[#This Row],[Min Notif Time]]&lt;17),"Business Hours","Non-Business Hours")</f>
        <v>Business Hours</v>
      </c>
      <c r="I562" s="4" t="str" cm="1">
        <f t="array" ref="I562">IFERROR(VLOOKUP(Data[[#This Row],[Min Notif Date]],Lookup!$N$1:$P$11,2,0),_xlfn.IFS(VLOOKUP(WEEKDAY(Data[[#This Row],[Min Notif Date]],2),Lookup!$J$1:$L$7,3,0)="Weekend","Weekend",VLOOKUP(WEEKDAY(Data[[#This Row],[Min Notif Date]],2),Lookup!$J$1:$L$7,3,0)="Weekday","Weekday"))</f>
        <v>Weekday</v>
      </c>
      <c r="J562" s="4" t="str">
        <f>VLOOKUP(WEEKDAY(Data[[#This Row],[Min Notif Date]],2),Lookup!$J$1:$K$7,2,0)</f>
        <v>4. Thu</v>
      </c>
      <c r="K562" s="37">
        <f>ROUNDDOWN(Data[[#This Row],[PGE Notified Time]],0)</f>
        <v>45330</v>
      </c>
      <c r="L562" s="4">
        <f>HOUR(Data[[#This Row],[PGE Notified Time]])</f>
        <v>15</v>
      </c>
      <c r="M562">
        <v>103877</v>
      </c>
      <c r="N562">
        <v>8543439753</v>
      </c>
      <c r="O562" t="s">
        <v>117</v>
      </c>
      <c r="P562" t="s">
        <v>145</v>
      </c>
      <c r="Q562" s="44" t="s">
        <v>117</v>
      </c>
      <c r="R562" t="s">
        <v>119</v>
      </c>
      <c r="S562" s="1">
        <v>45330.601111111115</v>
      </c>
      <c r="T562" s="1">
        <v>45330.634467592594</v>
      </c>
      <c r="U562" s="1">
        <v>45330.833749999998</v>
      </c>
      <c r="V562" t="s">
        <v>120</v>
      </c>
      <c r="W562" t="s">
        <v>121</v>
      </c>
      <c r="X562" t="s">
        <v>146</v>
      </c>
      <c r="Y562" t="s">
        <v>123</v>
      </c>
      <c r="Z562">
        <v>128170218</v>
      </c>
      <c r="AA562" s="50">
        <v>35531494</v>
      </c>
      <c r="AB562" t="s">
        <v>124</v>
      </c>
      <c r="AC562" s="51">
        <v>335</v>
      </c>
    </row>
    <row r="563" spans="1:29" x14ac:dyDescent="0.25">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 s="4" t="str">
        <f>VLOOKUP(P563,Lookup!$A$1:$D$19,4,0)</f>
        <v>North Valley</v>
      </c>
      <c r="C563" s="4" t="str">
        <f>VLOOKUP(P563,Lookup!$A$1:$E$19,5,0)</f>
        <v>Region 2</v>
      </c>
      <c r="D563" s="4" t="str">
        <f>VLOOKUP(P563,Lookup!$A$1:$B$19,2,0)</f>
        <v>SA</v>
      </c>
      <c r="E563" s="4" t="str">
        <f>IF(AND((Data[[#This Row],[Min Notif Date]]&gt;$G$3),Data[[#This Row],[Min Notif Date]]&lt;$F$3),"Last Week","No")</f>
        <v>No</v>
      </c>
      <c r="F563" s="4" t="str">
        <f>VLOOKUP(MONTH(Data[[#This Row],[Min Notif Date]]),Lookup!$G$1:$H$12,2,0)</f>
        <v>3. Mar</v>
      </c>
      <c r="G563" s="4" t="str">
        <f t="shared" si="8"/>
        <v/>
      </c>
      <c r="H563" s="4" t="str">
        <f>IF(AND(Data[[#This Row],[Min Notif Time]]&gt;6,Data[[#This Row],[Min Notif Time]]&lt;17),"Business Hours","Non-Business Hours")</f>
        <v>Business Hours</v>
      </c>
      <c r="I563" s="4" t="str" cm="1">
        <f t="array" ref="I563">IFERROR(VLOOKUP(Data[[#This Row],[Min Notif Date]],Lookup!$N$1:$P$11,2,0),_xlfn.IFS(VLOOKUP(WEEKDAY(Data[[#This Row],[Min Notif Date]],2),Lookup!$J$1:$L$7,3,0)="Weekend","Weekend",VLOOKUP(WEEKDAY(Data[[#This Row],[Min Notif Date]],2),Lookup!$J$1:$L$7,3,0)="Weekday","Weekday"))</f>
        <v>Weekday</v>
      </c>
      <c r="J563" s="4" t="str">
        <f>VLOOKUP(WEEKDAY(Data[[#This Row],[Min Notif Date]],2),Lookup!$J$1:$K$7,2,0)</f>
        <v>4. Thu</v>
      </c>
      <c r="K563" s="37">
        <f>ROUNDDOWN(Data[[#This Row],[PGE Notified Time]],0)</f>
        <v>45358</v>
      </c>
      <c r="L563" s="4">
        <f>HOUR(Data[[#This Row],[PGE Notified Time]])</f>
        <v>13</v>
      </c>
      <c r="M563">
        <v>105011</v>
      </c>
      <c r="O563" t="s">
        <v>117</v>
      </c>
      <c r="P563" t="s">
        <v>175</v>
      </c>
      <c r="Q563" s="44" t="s">
        <v>117</v>
      </c>
      <c r="R563" t="s">
        <v>119</v>
      </c>
      <c r="S563" s="1" t="s">
        <v>5</v>
      </c>
      <c r="T563" s="1">
        <v>45358.58</v>
      </c>
      <c r="U563" s="1">
        <v>45358.8125</v>
      </c>
      <c r="V563" t="s">
        <v>120</v>
      </c>
      <c r="W563" t="s">
        <v>121</v>
      </c>
      <c r="X563" t="s">
        <v>294</v>
      </c>
      <c r="Y563" t="s">
        <v>123</v>
      </c>
      <c r="Z563">
        <v>128251490</v>
      </c>
      <c r="AA563" s="50">
        <v>47035433</v>
      </c>
      <c r="AB563" t="s">
        <v>124</v>
      </c>
      <c r="AC563" s="51">
        <v>334.8</v>
      </c>
    </row>
    <row r="564" spans="1:29" x14ac:dyDescent="0.25">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 s="4" t="str">
        <f>VLOOKUP(P564,Lookup!$A$1:$D$19,4,0)</f>
        <v>North Coast</v>
      </c>
      <c r="C564" s="4" t="str">
        <f>VLOOKUP(P564,Lookup!$A$1:$E$19,5,0)</f>
        <v>Region 1</v>
      </c>
      <c r="D564" s="4" t="str">
        <f>VLOOKUP(P564,Lookup!$A$1:$B$19,2,0)</f>
        <v>HB</v>
      </c>
      <c r="E564" s="4" t="str">
        <f>IF(AND((Data[[#This Row],[Min Notif Date]]&gt;$G$3),Data[[#This Row],[Min Notif Date]]&lt;$F$3),"Last Week","No")</f>
        <v>No</v>
      </c>
      <c r="F564" s="4" t="str">
        <f>VLOOKUP(MONTH(Data[[#This Row],[Min Notif Date]]),Lookup!$G$1:$H$12,2,0)</f>
        <v>8. Aug</v>
      </c>
      <c r="G564" s="4" t="str">
        <f t="shared" si="8"/>
        <v/>
      </c>
      <c r="H564" s="4" t="str">
        <f>IF(AND(Data[[#This Row],[Min Notif Time]]&gt;6,Data[[#This Row],[Min Notif Time]]&lt;17),"Business Hours","Non-Business Hours")</f>
        <v>Business Hours</v>
      </c>
      <c r="I564" s="4" t="str" cm="1">
        <f t="array" ref="I564">IFERROR(VLOOKUP(Data[[#This Row],[Min Notif Date]],Lookup!$N$1:$P$11,2,0),_xlfn.IFS(VLOOKUP(WEEKDAY(Data[[#This Row],[Min Notif Date]],2),Lookup!$J$1:$L$7,3,0)="Weekend","Weekend",VLOOKUP(WEEKDAY(Data[[#This Row],[Min Notif Date]],2),Lookup!$J$1:$L$7,3,0)="Weekday","Weekday"))</f>
        <v>Weekday</v>
      </c>
      <c r="J564" s="4" t="str">
        <f>VLOOKUP(WEEKDAY(Data[[#This Row],[Min Notif Date]],2),Lookup!$J$1:$K$7,2,0)</f>
        <v>4. Thu</v>
      </c>
      <c r="K564" s="37">
        <f>ROUNDDOWN(Data[[#This Row],[PGE Notified Time]],0)</f>
        <v>45505</v>
      </c>
      <c r="L564" s="4">
        <f>HOUR(Data[[#This Row],[PGE Notified Time]])</f>
        <v>12</v>
      </c>
      <c r="M564">
        <v>110868</v>
      </c>
      <c r="O564" t="s">
        <v>117</v>
      </c>
      <c r="P564" t="s">
        <v>148</v>
      </c>
      <c r="Q564" s="44" t="s">
        <v>117</v>
      </c>
      <c r="R564" t="s">
        <v>119</v>
      </c>
      <c r="S564" s="1" t="s">
        <v>5</v>
      </c>
      <c r="T564" s="1">
        <v>45505.540775462963</v>
      </c>
      <c r="U564" s="1">
        <v>45505.772916666669</v>
      </c>
      <c r="V564" t="s">
        <v>120</v>
      </c>
      <c r="W564" t="s">
        <v>121</v>
      </c>
      <c r="X564" t="s">
        <v>195</v>
      </c>
      <c r="Y564" t="s">
        <v>123</v>
      </c>
      <c r="Z564">
        <v>129322968</v>
      </c>
      <c r="AA564" s="50">
        <v>35570342</v>
      </c>
      <c r="AB564" t="s">
        <v>124</v>
      </c>
      <c r="AC564" s="51">
        <v>334.28333333299997</v>
      </c>
    </row>
    <row r="565" spans="1:29" x14ac:dyDescent="0.25">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 s="4" t="str">
        <f>VLOOKUP(P565,Lookup!$A$1:$D$19,4,0)</f>
        <v>North Valley</v>
      </c>
      <c r="C565" s="4" t="str">
        <f>VLOOKUP(P565,Lookup!$A$1:$E$19,5,0)</f>
        <v>Region 2</v>
      </c>
      <c r="D565" s="4" t="str">
        <f>VLOOKUP(P565,Lookup!$A$1:$B$19,2,0)</f>
        <v>SA</v>
      </c>
      <c r="E565" s="4" t="str">
        <f>IF(AND((Data[[#This Row],[Min Notif Date]]&gt;$G$3),Data[[#This Row],[Min Notif Date]]&lt;$F$3),"Last Week","No")</f>
        <v>No</v>
      </c>
      <c r="F565" s="4" t="str">
        <f>VLOOKUP(MONTH(Data[[#This Row],[Min Notif Date]]),Lookup!$G$1:$H$12,2,0)</f>
        <v>7. Jul</v>
      </c>
      <c r="G565" s="4" t="str">
        <f t="shared" si="8"/>
        <v/>
      </c>
      <c r="H565" s="4" t="str">
        <f>IF(AND(Data[[#This Row],[Min Notif Time]]&gt;6,Data[[#This Row],[Min Notif Time]]&lt;17),"Business Hours","Non-Business Hours")</f>
        <v>Business Hours</v>
      </c>
      <c r="I565" s="4" t="str" cm="1">
        <f t="array" ref="I565">IFERROR(VLOOKUP(Data[[#This Row],[Min Notif Date]],Lookup!$N$1:$P$11,2,0),_xlfn.IFS(VLOOKUP(WEEKDAY(Data[[#This Row],[Min Notif Date]],2),Lookup!$J$1:$L$7,3,0)="Weekend","Weekend",VLOOKUP(WEEKDAY(Data[[#This Row],[Min Notif Date]],2),Lookup!$J$1:$L$7,3,0)="Weekday","Weekday"))</f>
        <v>Weekday</v>
      </c>
      <c r="J565" s="4" t="str">
        <f>VLOOKUP(WEEKDAY(Data[[#This Row],[Min Notif Date]],2),Lookup!$J$1:$K$7,2,0)</f>
        <v>3. Wed</v>
      </c>
      <c r="K565" s="37">
        <f>ROUNDDOWN(Data[[#This Row],[PGE Notified Time]],0)</f>
        <v>45483</v>
      </c>
      <c r="L565" s="4">
        <f>HOUR(Data[[#This Row],[PGE Notified Time]])</f>
        <v>10</v>
      </c>
      <c r="M565">
        <v>109966</v>
      </c>
      <c r="O565" t="s">
        <v>117</v>
      </c>
      <c r="P565" t="s">
        <v>175</v>
      </c>
      <c r="Q565" s="44" t="s">
        <v>117</v>
      </c>
      <c r="R565" t="s">
        <v>119</v>
      </c>
      <c r="S565" s="1" t="s">
        <v>5</v>
      </c>
      <c r="T565" s="1">
        <v>45483.435208333336</v>
      </c>
      <c r="U565" s="1">
        <v>45483.667037037034</v>
      </c>
      <c r="V565" t="s">
        <v>120</v>
      </c>
      <c r="W565" t="s">
        <v>121</v>
      </c>
      <c r="X565" t="s">
        <v>330</v>
      </c>
      <c r="Y565" t="s">
        <v>123</v>
      </c>
      <c r="Z565">
        <v>129204302</v>
      </c>
      <c r="AA565" s="50">
        <v>47113359</v>
      </c>
      <c r="AB565" t="s">
        <v>124</v>
      </c>
      <c r="AC565" s="51">
        <v>333.83333333299998</v>
      </c>
    </row>
    <row r="566" spans="1:29" x14ac:dyDescent="0.25">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 s="4" t="str">
        <f>VLOOKUP(P566,Lookup!$A$1:$D$19,4,0)</f>
        <v>Bay Area</v>
      </c>
      <c r="C566" s="4" t="str">
        <f>VLOOKUP(P566,Lookup!$A$1:$E$19,5,0)</f>
        <v>Region 3</v>
      </c>
      <c r="D566" s="4" t="str">
        <f>VLOOKUP(P566,Lookup!$A$1:$B$19,2,0)</f>
        <v>PN</v>
      </c>
      <c r="E566" s="4" t="str">
        <f>IF(AND((Data[[#This Row],[Min Notif Date]]&gt;$G$3),Data[[#This Row],[Min Notif Date]]&lt;$F$3),"Last Week","No")</f>
        <v>No</v>
      </c>
      <c r="F566" s="4" t="str">
        <f>VLOOKUP(MONTH(Data[[#This Row],[Min Notif Date]]),Lookup!$G$1:$H$12,2,0)</f>
        <v>11. Nov</v>
      </c>
      <c r="G566" s="4" t="str">
        <f t="shared" si="8"/>
        <v/>
      </c>
      <c r="H566" s="4" t="str">
        <f>IF(AND(Data[[#This Row],[Min Notif Time]]&gt;6,Data[[#This Row],[Min Notif Time]]&lt;17),"Business Hours","Non-Business Hours")</f>
        <v>Non-Business Hours</v>
      </c>
      <c r="I566" s="4" t="str" cm="1">
        <f t="array" ref="I566">IFERROR(VLOOKUP(Data[[#This Row],[Min Notif Date]],Lookup!$N$1:$P$11,2,0),_xlfn.IFS(VLOOKUP(WEEKDAY(Data[[#This Row],[Min Notif Date]],2),Lookup!$J$1:$L$7,3,0)="Weekend","Weekend",VLOOKUP(WEEKDAY(Data[[#This Row],[Min Notif Date]],2),Lookup!$J$1:$L$7,3,0)="Weekday","Weekday"))</f>
        <v>Weekend</v>
      </c>
      <c r="J566" s="4" t="str">
        <f>VLOOKUP(WEEKDAY(Data[[#This Row],[Min Notif Date]],2),Lookup!$J$1:$K$7,2,0)</f>
        <v>7. Sun</v>
      </c>
      <c r="K566" s="37">
        <f>ROUNDDOWN(Data[[#This Row],[PGE Notified Time]],0)</f>
        <v>45613</v>
      </c>
      <c r="L566" s="4">
        <f>HOUR(Data[[#This Row],[PGE Notified Time]])</f>
        <v>19</v>
      </c>
      <c r="M566">
        <v>114889</v>
      </c>
      <c r="O566" t="s">
        <v>117</v>
      </c>
      <c r="P566" t="s">
        <v>165</v>
      </c>
      <c r="Q566" s="44" t="s">
        <v>117</v>
      </c>
      <c r="R566" t="s">
        <v>119</v>
      </c>
      <c r="S566" s="1" t="s">
        <v>5</v>
      </c>
      <c r="T566" s="1">
        <v>45613.823842592596</v>
      </c>
      <c r="U566" s="1">
        <v>45614.055555555555</v>
      </c>
      <c r="V566" t="s">
        <v>120</v>
      </c>
      <c r="W566" t="s">
        <v>121</v>
      </c>
      <c r="X566" t="s">
        <v>166</v>
      </c>
      <c r="Y566" t="s">
        <v>123</v>
      </c>
      <c r="Z566">
        <v>129840843</v>
      </c>
      <c r="AA566" s="50">
        <v>35598954</v>
      </c>
      <c r="AB566" t="s">
        <v>124</v>
      </c>
      <c r="AC566" s="51">
        <v>333.66666666700002</v>
      </c>
    </row>
    <row r="567" spans="1:29" x14ac:dyDescent="0.25">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 s="4" t="str">
        <f>VLOOKUP(P567,Lookup!$A$1:$D$19,4,0)</f>
        <v>North Coast</v>
      </c>
      <c r="C567" s="4" t="str">
        <f>VLOOKUP(P567,Lookup!$A$1:$E$19,5,0)</f>
        <v>Region 1</v>
      </c>
      <c r="D567" s="4" t="str">
        <f>VLOOKUP(P567,Lookup!$A$1:$B$19,2,0)</f>
        <v>HB</v>
      </c>
      <c r="E567" s="4" t="str">
        <f>IF(AND((Data[[#This Row],[Min Notif Date]]&gt;$G$3),Data[[#This Row],[Min Notif Date]]&lt;$F$3),"Last Week","No")</f>
        <v>No</v>
      </c>
      <c r="F567" s="4" t="str">
        <f>VLOOKUP(MONTH(Data[[#This Row],[Min Notif Date]]),Lookup!$G$1:$H$12,2,0)</f>
        <v>6. Jun</v>
      </c>
      <c r="G567" s="4" t="str">
        <f t="shared" si="8"/>
        <v/>
      </c>
      <c r="H567" s="4" t="str">
        <f>IF(AND(Data[[#This Row],[Min Notif Time]]&gt;6,Data[[#This Row],[Min Notif Time]]&lt;17),"Business Hours","Non-Business Hours")</f>
        <v>Business Hours</v>
      </c>
      <c r="I567" s="4" t="str" cm="1">
        <f t="array" ref="I567">IFERROR(VLOOKUP(Data[[#This Row],[Min Notif Date]],Lookup!$N$1:$P$11,2,0),_xlfn.IFS(VLOOKUP(WEEKDAY(Data[[#This Row],[Min Notif Date]],2),Lookup!$J$1:$L$7,3,0)="Weekend","Weekend",VLOOKUP(WEEKDAY(Data[[#This Row],[Min Notif Date]],2),Lookup!$J$1:$L$7,3,0)="Weekday","Weekday"))</f>
        <v>Weekday</v>
      </c>
      <c r="J567" s="4" t="str">
        <f>VLOOKUP(WEEKDAY(Data[[#This Row],[Min Notif Date]],2),Lookup!$J$1:$K$7,2,0)</f>
        <v>4. Thu</v>
      </c>
      <c r="K567" s="37">
        <f>ROUNDDOWN(Data[[#This Row],[PGE Notified Time]],0)</f>
        <v>45456</v>
      </c>
      <c r="L567" s="4">
        <f>HOUR(Data[[#This Row],[PGE Notified Time]])</f>
        <v>13</v>
      </c>
      <c r="M567">
        <v>108910</v>
      </c>
      <c r="O567" t="s">
        <v>117</v>
      </c>
      <c r="P567" t="s">
        <v>148</v>
      </c>
      <c r="Q567" s="44" t="s">
        <v>117</v>
      </c>
      <c r="R567" t="s">
        <v>125</v>
      </c>
      <c r="S567" s="1" t="s">
        <v>5</v>
      </c>
      <c r="T567" s="1">
        <v>45456.560081018521</v>
      </c>
      <c r="U567" s="1">
        <v>45456.791666666664</v>
      </c>
      <c r="V567" t="s">
        <v>120</v>
      </c>
      <c r="W567" t="s">
        <v>121</v>
      </c>
      <c r="X567" t="s">
        <v>354</v>
      </c>
      <c r="Y567" t="s">
        <v>123</v>
      </c>
      <c r="Z567">
        <v>129072440</v>
      </c>
      <c r="AA567" s="50">
        <v>47094560</v>
      </c>
      <c r="AB567" t="s">
        <v>124</v>
      </c>
      <c r="AC567" s="51">
        <v>333.48333333300002</v>
      </c>
    </row>
    <row r="568" spans="1:29" x14ac:dyDescent="0.25">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 s="4" t="str">
        <f>VLOOKUP(P568,Lookup!$A$1:$D$19,4,0)</f>
        <v>Bay Area</v>
      </c>
      <c r="C568" s="4" t="str">
        <f>VLOOKUP(P568,Lookup!$A$1:$E$19,5,0)</f>
        <v>Region 3</v>
      </c>
      <c r="D568" s="4" t="str">
        <f>VLOOKUP(P568,Lookup!$A$1:$B$19,2,0)</f>
        <v>PN</v>
      </c>
      <c r="E568" s="4" t="str">
        <f>IF(AND((Data[[#This Row],[Min Notif Date]]&gt;$G$3),Data[[#This Row],[Min Notif Date]]&lt;$F$3),"Last Week","No")</f>
        <v>No</v>
      </c>
      <c r="F568" s="4" t="str">
        <f>VLOOKUP(MONTH(Data[[#This Row],[Min Notif Date]]),Lookup!$G$1:$H$12,2,0)</f>
        <v>1. Jan</v>
      </c>
      <c r="G568" s="4" t="str">
        <f t="shared" si="8"/>
        <v/>
      </c>
      <c r="H568" s="4" t="str">
        <f>IF(AND(Data[[#This Row],[Min Notif Time]]&gt;6,Data[[#This Row],[Min Notif Time]]&lt;17),"Business Hours","Non-Business Hours")</f>
        <v>Business Hours</v>
      </c>
      <c r="I568" s="4" t="str" cm="1">
        <f t="array" ref="I568">IFERROR(VLOOKUP(Data[[#This Row],[Min Notif Date]],Lookup!$N$1:$P$11,2,0),_xlfn.IFS(VLOOKUP(WEEKDAY(Data[[#This Row],[Min Notif Date]],2),Lookup!$J$1:$L$7,3,0)="Weekend","Weekend",VLOOKUP(WEEKDAY(Data[[#This Row],[Min Notif Date]],2),Lookup!$J$1:$L$7,3,0)="Weekday","Weekday"))</f>
        <v>Weekday</v>
      </c>
      <c r="J568" s="4" t="str">
        <f>VLOOKUP(WEEKDAY(Data[[#This Row],[Min Notif Date]],2),Lookup!$J$1:$K$7,2,0)</f>
        <v>4. Thu</v>
      </c>
      <c r="K568" s="37">
        <f>ROUNDDOWN(Data[[#This Row],[PGE Notified Time]],0)</f>
        <v>45295</v>
      </c>
      <c r="L568" s="4">
        <f>HOUR(Data[[#This Row],[PGE Notified Time]])</f>
        <v>10</v>
      </c>
      <c r="M568">
        <v>102618</v>
      </c>
      <c r="N568">
        <v>6405603205</v>
      </c>
      <c r="O568" t="s">
        <v>117</v>
      </c>
      <c r="P568" t="s">
        <v>165</v>
      </c>
      <c r="Q568" s="44" t="s">
        <v>117</v>
      </c>
      <c r="R568" t="s">
        <v>119</v>
      </c>
      <c r="S568" s="1">
        <v>45295.393657407411</v>
      </c>
      <c r="T568" s="1">
        <v>45295.45652777778</v>
      </c>
      <c r="U568" s="1">
        <v>45295.625</v>
      </c>
      <c r="V568" t="s">
        <v>120</v>
      </c>
      <c r="W568" t="s">
        <v>121</v>
      </c>
      <c r="X568" t="s">
        <v>192</v>
      </c>
      <c r="Y568" t="s">
        <v>123</v>
      </c>
      <c r="Z568">
        <v>128000892</v>
      </c>
      <c r="AA568" s="50">
        <v>46129369</v>
      </c>
      <c r="AB568" t="s">
        <v>124</v>
      </c>
      <c r="AC568" s="51">
        <v>333.133333333</v>
      </c>
    </row>
    <row r="569" spans="1:29" x14ac:dyDescent="0.25">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 s="4" t="str">
        <f>VLOOKUP(P569,Lookup!$A$1:$D$19,4,0)</f>
        <v>Bay Area</v>
      </c>
      <c r="C569" s="4" t="str">
        <f>VLOOKUP(P569,Lookup!$A$1:$E$19,5,0)</f>
        <v>Region 3</v>
      </c>
      <c r="D569" s="4" t="str">
        <f>VLOOKUP(P569,Lookup!$A$1:$B$19,2,0)</f>
        <v>PN</v>
      </c>
      <c r="E569" s="4" t="str">
        <f>IF(AND((Data[[#This Row],[Min Notif Date]]&gt;$G$3),Data[[#This Row],[Min Notif Date]]&lt;$F$3),"Last Week","No")</f>
        <v>No</v>
      </c>
      <c r="F569" s="4" t="str">
        <f>VLOOKUP(MONTH(Data[[#This Row],[Min Notif Date]]),Lookup!$G$1:$H$12,2,0)</f>
        <v>9. Sep</v>
      </c>
      <c r="G569" s="4" t="str">
        <f t="shared" si="8"/>
        <v/>
      </c>
      <c r="H569" s="4" t="str">
        <f>IF(AND(Data[[#This Row],[Min Notif Time]]&gt;6,Data[[#This Row],[Min Notif Time]]&lt;17),"Business Hours","Non-Business Hours")</f>
        <v>Business Hours</v>
      </c>
      <c r="I569" s="4" t="str" cm="1">
        <f t="array" ref="I569">IFERROR(VLOOKUP(Data[[#This Row],[Min Notif Date]],Lookup!$N$1:$P$11,2,0),_xlfn.IFS(VLOOKUP(WEEKDAY(Data[[#This Row],[Min Notif Date]],2),Lookup!$J$1:$L$7,3,0)="Weekend","Weekend",VLOOKUP(WEEKDAY(Data[[#This Row],[Min Notif Date]],2),Lookup!$J$1:$L$7,3,0)="Weekday","Weekday"))</f>
        <v>Weekday</v>
      </c>
      <c r="J569" s="4" t="str">
        <f>VLOOKUP(WEEKDAY(Data[[#This Row],[Min Notif Date]],2),Lookup!$J$1:$K$7,2,0)</f>
        <v>2. Tue</v>
      </c>
      <c r="K569" s="37">
        <f>ROUNDDOWN(Data[[#This Row],[PGE Notified Time]],0)</f>
        <v>45545</v>
      </c>
      <c r="L569" s="4">
        <f>HOUR(Data[[#This Row],[PGE Notified Time]])</f>
        <v>9</v>
      </c>
      <c r="M569">
        <v>112372</v>
      </c>
      <c r="O569" t="s">
        <v>117</v>
      </c>
      <c r="P569" t="s">
        <v>165</v>
      </c>
      <c r="Q569" s="44" t="s">
        <v>117</v>
      </c>
      <c r="R569" t="s">
        <v>119</v>
      </c>
      <c r="S569" s="1" t="s">
        <v>5</v>
      </c>
      <c r="T569" s="1">
        <v>45545.402905092589</v>
      </c>
      <c r="U569" s="1">
        <v>45545.633842592593</v>
      </c>
      <c r="V569" t="s">
        <v>120</v>
      </c>
      <c r="W569" t="s">
        <v>121</v>
      </c>
      <c r="X569" t="s">
        <v>244</v>
      </c>
      <c r="Y569" t="s">
        <v>123</v>
      </c>
      <c r="Z569">
        <v>129507763</v>
      </c>
      <c r="AA569" s="50">
        <v>47131137</v>
      </c>
      <c r="AB569" t="s">
        <v>124</v>
      </c>
      <c r="AC569" s="51">
        <v>332.55</v>
      </c>
    </row>
    <row r="570" spans="1:29" x14ac:dyDescent="0.25">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 s="4" t="str">
        <f>VLOOKUP(P570,Lookup!$A$1:$D$19,4,0)</f>
        <v>North Coast</v>
      </c>
      <c r="C570" s="4" t="str">
        <f>VLOOKUP(P570,Lookup!$A$1:$E$19,5,0)</f>
        <v>Region 1</v>
      </c>
      <c r="D570" s="4" t="str">
        <f>VLOOKUP(P570,Lookup!$A$1:$B$19,2,0)</f>
        <v>NB</v>
      </c>
      <c r="E570" s="4" t="str">
        <f>IF(AND((Data[[#This Row],[Min Notif Date]]&gt;$G$3),Data[[#This Row],[Min Notif Date]]&lt;$F$3),"Last Week","No")</f>
        <v>No</v>
      </c>
      <c r="F570" s="4" t="str">
        <f>VLOOKUP(MONTH(Data[[#This Row],[Min Notif Date]]),Lookup!$G$1:$H$12,2,0)</f>
        <v>1. Jan</v>
      </c>
      <c r="G570" s="4" t="str">
        <f t="shared" si="8"/>
        <v/>
      </c>
      <c r="H570" s="4" t="str">
        <f>IF(AND(Data[[#This Row],[Min Notif Time]]&gt;6,Data[[#This Row],[Min Notif Time]]&lt;17),"Business Hours","Non-Business Hours")</f>
        <v>Non-Business Hours</v>
      </c>
      <c r="I570" s="4" t="str" cm="1">
        <f t="array" ref="I570">IFERROR(VLOOKUP(Data[[#This Row],[Min Notif Date]],Lookup!$N$1:$P$11,2,0),_xlfn.IFS(VLOOKUP(WEEKDAY(Data[[#This Row],[Min Notif Date]],2),Lookup!$J$1:$L$7,3,0)="Weekend","Weekend",VLOOKUP(WEEKDAY(Data[[#This Row],[Min Notif Date]],2),Lookup!$J$1:$L$7,3,0)="Weekday","Weekday"))</f>
        <v>Weekend</v>
      </c>
      <c r="J570" s="4" t="str">
        <f>VLOOKUP(WEEKDAY(Data[[#This Row],[Min Notif Date]],2),Lookup!$J$1:$K$7,2,0)</f>
        <v>6. Sat</v>
      </c>
      <c r="K570" s="37">
        <f>ROUNDDOWN(Data[[#This Row],[PGE Notified Time]],0)</f>
        <v>45297</v>
      </c>
      <c r="L570" s="4">
        <f>HOUR(Data[[#This Row],[PGE Notified Time]])</f>
        <v>18</v>
      </c>
      <c r="M570">
        <v>102704</v>
      </c>
      <c r="N570">
        <v>3767878904</v>
      </c>
      <c r="O570" t="s">
        <v>117</v>
      </c>
      <c r="P570" t="s">
        <v>126</v>
      </c>
      <c r="Q570" s="44" t="s">
        <v>117</v>
      </c>
      <c r="R570" t="s">
        <v>119</v>
      </c>
      <c r="S570" s="1">
        <v>45297.74728009259</v>
      </c>
      <c r="T570" s="1">
        <v>45297.751400462963</v>
      </c>
      <c r="U570" s="1">
        <v>45297.978055555555</v>
      </c>
      <c r="V570" t="s">
        <v>120</v>
      </c>
      <c r="W570" t="s">
        <v>121</v>
      </c>
      <c r="X570" t="s">
        <v>168</v>
      </c>
      <c r="Y570" t="s">
        <v>123</v>
      </c>
      <c r="Z570">
        <v>128008803</v>
      </c>
      <c r="AA570" s="50">
        <v>46131965</v>
      </c>
      <c r="AB570" t="s">
        <v>124</v>
      </c>
      <c r="AC570" s="51">
        <v>332.31666666699999</v>
      </c>
    </row>
    <row r="571" spans="1:29" x14ac:dyDescent="0.25">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 s="4" t="str">
        <f>VLOOKUP(P571,Lookup!$A$1:$D$19,4,0)</f>
        <v>Bay Area</v>
      </c>
      <c r="C571" s="4" t="str">
        <f>VLOOKUP(P571,Lookup!$A$1:$E$19,5,0)</f>
        <v>Region 3</v>
      </c>
      <c r="D571" s="4" t="str">
        <f>VLOOKUP(P571,Lookup!$A$1:$B$19,2,0)</f>
        <v>SF</v>
      </c>
      <c r="E571" s="4" t="str">
        <f>IF(AND((Data[[#This Row],[Min Notif Date]]&gt;$G$3),Data[[#This Row],[Min Notif Date]]&lt;$F$3),"Last Week","No")</f>
        <v>No</v>
      </c>
      <c r="F571" s="4" t="str">
        <f>VLOOKUP(MONTH(Data[[#This Row],[Min Notif Date]]),Lookup!$G$1:$H$12,2,0)</f>
        <v>11. Nov</v>
      </c>
      <c r="G571" s="4" t="str">
        <f t="shared" si="8"/>
        <v/>
      </c>
      <c r="H571" s="4" t="str">
        <f>IF(AND(Data[[#This Row],[Min Notif Time]]&gt;6,Data[[#This Row],[Min Notif Time]]&lt;17),"Business Hours","Non-Business Hours")</f>
        <v>Business Hours</v>
      </c>
      <c r="I571" s="4" t="str" cm="1">
        <f t="array" ref="I571">IFERROR(VLOOKUP(Data[[#This Row],[Min Notif Date]],Lookup!$N$1:$P$11,2,0),_xlfn.IFS(VLOOKUP(WEEKDAY(Data[[#This Row],[Min Notif Date]],2),Lookup!$J$1:$L$7,3,0)="Weekend","Weekend",VLOOKUP(WEEKDAY(Data[[#This Row],[Min Notif Date]],2),Lookup!$J$1:$L$7,3,0)="Weekday","Weekday"))</f>
        <v>Weekday</v>
      </c>
      <c r="J571" s="4" t="str">
        <f>VLOOKUP(WEEKDAY(Data[[#This Row],[Min Notif Date]],2),Lookup!$J$1:$K$7,2,0)</f>
        <v>1. Mon</v>
      </c>
      <c r="K571" s="37">
        <f>ROUNDDOWN(Data[[#This Row],[PGE Notified Time]],0)</f>
        <v>45621</v>
      </c>
      <c r="L571" s="4">
        <f>HOUR(Data[[#This Row],[PGE Notified Time]])</f>
        <v>10</v>
      </c>
      <c r="M571">
        <v>115137</v>
      </c>
      <c r="N571">
        <v>5957259671</v>
      </c>
      <c r="O571" t="s">
        <v>117</v>
      </c>
      <c r="P571" t="s">
        <v>128</v>
      </c>
      <c r="Q571" s="44" t="s">
        <v>117</v>
      </c>
      <c r="R571" t="s">
        <v>119</v>
      </c>
      <c r="S571" s="1">
        <v>45621.42119212963</v>
      </c>
      <c r="T571" s="1">
        <v>45621.456087962964</v>
      </c>
      <c r="U571" s="1">
        <v>45621.651782407411</v>
      </c>
      <c r="V571" t="s">
        <v>120</v>
      </c>
      <c r="W571" t="s">
        <v>121</v>
      </c>
      <c r="X571" t="s">
        <v>129</v>
      </c>
      <c r="Y571" t="s">
        <v>123</v>
      </c>
      <c r="Z571">
        <v>129859445</v>
      </c>
      <c r="AA571" s="50">
        <v>47168155</v>
      </c>
      <c r="AB571" t="s">
        <v>124</v>
      </c>
      <c r="AC571" s="51">
        <v>332.05</v>
      </c>
    </row>
    <row r="572" spans="1:29" x14ac:dyDescent="0.25">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North Coast</v>
      </c>
      <c r="C572" s="4" t="str">
        <f>VLOOKUP(P572,Lookup!$A$1:$E$19,5,0)</f>
        <v>Region 1</v>
      </c>
      <c r="D572" s="4" t="str">
        <f>VLOOKUP(P572,Lookup!$A$1:$B$19,2,0)</f>
        <v>SO</v>
      </c>
      <c r="E572" s="4" t="str">
        <f>IF(AND((Data[[#This Row],[Min Notif Date]]&gt;$G$3),Data[[#This Row],[Min Notif Date]]&lt;$F$3),"Last Week","No")</f>
        <v>No</v>
      </c>
      <c r="F572" s="4" t="str">
        <f>VLOOKUP(MONTH(Data[[#This Row],[Min Notif Date]]),Lookup!$G$1:$H$12,2,0)</f>
        <v>10. Oct</v>
      </c>
      <c r="G572" s="4" t="str">
        <f t="shared" si="8"/>
        <v/>
      </c>
      <c r="H572" s="4" t="str">
        <f>IF(AND(Data[[#This Row],[Min Notif Time]]&gt;6,Data[[#This Row],[Min Notif Time]]&lt;17),"Business Hours","Non-Business Hours")</f>
        <v>Non-Business Hours</v>
      </c>
      <c r="I572" s="4" t="str" cm="1">
        <f t="array" ref="I572">IFERROR(VLOOKUP(Data[[#This Row],[Min Notif Date]],Lookup!$N$1:$P$11,2,0),_xlfn.IFS(VLOOKUP(WEEKDAY(Data[[#This Row],[Min Notif Date]],2),Lookup!$J$1:$L$7,3,0)="Weekend","Weekend",VLOOKUP(WEEKDAY(Data[[#This Row],[Min Notif Date]],2),Lookup!$J$1:$L$7,3,0)="Weekday","Weekday"))</f>
        <v>Weekend</v>
      </c>
      <c r="J572" s="4" t="str">
        <f>VLOOKUP(WEEKDAY(Data[[#This Row],[Min Notif Date]],2),Lookup!$J$1:$K$7,2,0)</f>
        <v>7. Sun</v>
      </c>
      <c r="K572" s="37">
        <f>ROUNDDOWN(Data[[#This Row],[PGE Notified Time]],0)</f>
        <v>45571</v>
      </c>
      <c r="L572" s="4">
        <f>HOUR(Data[[#This Row],[PGE Notified Time]])</f>
        <v>18</v>
      </c>
      <c r="M572">
        <v>113378</v>
      </c>
      <c r="O572" t="s">
        <v>117</v>
      </c>
      <c r="P572" t="s">
        <v>130</v>
      </c>
      <c r="Q572" s="44" t="s">
        <v>117</v>
      </c>
      <c r="R572" t="s">
        <v>125</v>
      </c>
      <c r="S572" s="1" t="s">
        <v>5</v>
      </c>
      <c r="T572" s="1">
        <v>45571.755810185183</v>
      </c>
      <c r="U572" s="1">
        <v>45571.986111111109</v>
      </c>
      <c r="V572" t="s">
        <v>120</v>
      </c>
      <c r="W572" t="s">
        <v>121</v>
      </c>
      <c r="X572" t="s">
        <v>185</v>
      </c>
      <c r="Y572" t="s">
        <v>123</v>
      </c>
      <c r="Z572">
        <v>129643903</v>
      </c>
      <c r="AA572" s="50">
        <v>47156361</v>
      </c>
      <c r="AB572" t="s">
        <v>124</v>
      </c>
      <c r="AC572" s="51">
        <v>331.633333333</v>
      </c>
    </row>
    <row r="573" spans="1:29" x14ac:dyDescent="0.25">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Bay Area</v>
      </c>
      <c r="C573" s="4" t="str">
        <f>VLOOKUP(P573,Lookup!$A$1:$E$19,5,0)</f>
        <v>Region 3</v>
      </c>
      <c r="D573" s="4" t="str">
        <f>VLOOKUP(P573,Lookup!$A$1:$B$19,2,0)</f>
        <v>DI</v>
      </c>
      <c r="E573" s="4" t="str">
        <f>IF(AND((Data[[#This Row],[Min Notif Date]]&gt;$G$3),Data[[#This Row],[Min Notif Date]]&lt;$F$3),"Last Week","No")</f>
        <v>No</v>
      </c>
      <c r="F573" s="4" t="str">
        <f>VLOOKUP(MONTH(Data[[#This Row],[Min Notif Date]]),Lookup!$G$1:$H$12,2,0)</f>
        <v>8. Aug</v>
      </c>
      <c r="G573" s="4" t="str">
        <f t="shared" si="8"/>
        <v/>
      </c>
      <c r="H573" s="4" t="str">
        <f>IF(AND(Data[[#This Row],[Min Notif Time]]&gt;6,Data[[#This Row],[Min Notif Time]]&lt;17),"Business Hours","Non-Business Hours")</f>
        <v>Business Hours</v>
      </c>
      <c r="I573" s="4" t="str" cm="1">
        <f t="array" ref="I573">IFERROR(VLOOKUP(Data[[#This Row],[Min Notif Date]],Lookup!$N$1:$P$11,2,0),_xlfn.IFS(VLOOKUP(WEEKDAY(Data[[#This Row],[Min Notif Date]],2),Lookup!$J$1:$L$7,3,0)="Weekend","Weekend",VLOOKUP(WEEKDAY(Data[[#This Row],[Min Notif Date]],2),Lookup!$J$1:$L$7,3,0)="Weekday","Weekday"))</f>
        <v>Weekday</v>
      </c>
      <c r="J573" s="4" t="str">
        <f>VLOOKUP(WEEKDAY(Data[[#This Row],[Min Notif Date]],2),Lookup!$J$1:$K$7,2,0)</f>
        <v>5. Fri</v>
      </c>
      <c r="K573" s="37">
        <f>ROUNDDOWN(Data[[#This Row],[PGE Notified Time]],0)</f>
        <v>45534</v>
      </c>
      <c r="L573" s="4">
        <f>HOUR(Data[[#This Row],[PGE Notified Time]])</f>
        <v>10</v>
      </c>
      <c r="M573">
        <v>111986</v>
      </c>
      <c r="O573" t="s">
        <v>117</v>
      </c>
      <c r="P573" t="s">
        <v>141</v>
      </c>
      <c r="Q573" s="44" t="s">
        <v>117</v>
      </c>
      <c r="R573" t="s">
        <v>125</v>
      </c>
      <c r="S573" s="1" t="s">
        <v>5</v>
      </c>
      <c r="T573" s="1">
        <v>45534.436516203707</v>
      </c>
      <c r="U573" s="1">
        <v>45534.666666666664</v>
      </c>
      <c r="V573" t="s">
        <v>120</v>
      </c>
      <c r="W573" t="s">
        <v>121</v>
      </c>
      <c r="X573" t="s">
        <v>219</v>
      </c>
      <c r="Y573" t="s">
        <v>123</v>
      </c>
      <c r="Z573">
        <v>129460058</v>
      </c>
      <c r="AA573" s="50">
        <v>47128688</v>
      </c>
      <c r="AB573" t="s">
        <v>124</v>
      </c>
      <c r="AC573" s="51">
        <v>331.41666666700002</v>
      </c>
    </row>
    <row r="574" spans="1:29" x14ac:dyDescent="0.25">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North Valley</v>
      </c>
      <c r="C574" s="4" t="str">
        <f>VLOOKUP(P574,Lookup!$A$1:$E$19,5,0)</f>
        <v>Region 2</v>
      </c>
      <c r="D574" s="4" t="str">
        <f>VLOOKUP(P574,Lookup!$A$1:$B$19,2,0)</f>
        <v>SA</v>
      </c>
      <c r="E574" s="4" t="str">
        <f>IF(AND((Data[[#This Row],[Min Notif Date]]&gt;$G$3),Data[[#This Row],[Min Notif Date]]&lt;$F$3),"Last Week","No")</f>
        <v>No</v>
      </c>
      <c r="F574" s="4" t="str">
        <f>VLOOKUP(MONTH(Data[[#This Row],[Min Notif Date]]),Lookup!$G$1:$H$12,2,0)</f>
        <v>12. Dec</v>
      </c>
      <c r="G574" s="4" t="str">
        <f t="shared" si="8"/>
        <v/>
      </c>
      <c r="H574" s="4" t="str">
        <f>IF(AND(Data[[#This Row],[Min Notif Time]]&gt;6,Data[[#This Row],[Min Notif Time]]&lt;17),"Business Hours","Non-Business Hours")</f>
        <v>Business Hours</v>
      </c>
      <c r="I574" s="4" t="str" cm="1">
        <f t="array" ref="I574">IFERROR(VLOOKUP(Data[[#This Row],[Min Notif Date]],Lookup!$N$1:$P$11,2,0),_xlfn.IFS(VLOOKUP(WEEKDAY(Data[[#This Row],[Min Notif Date]],2),Lookup!$J$1:$L$7,3,0)="Weekend","Weekend",VLOOKUP(WEEKDAY(Data[[#This Row],[Min Notif Date]],2),Lookup!$J$1:$L$7,3,0)="Weekday","Weekday"))</f>
        <v>Weekday</v>
      </c>
      <c r="J574" s="4" t="str">
        <f>VLOOKUP(WEEKDAY(Data[[#This Row],[Min Notif Date]],2),Lookup!$J$1:$K$7,2,0)</f>
        <v>5. Fri</v>
      </c>
      <c r="K574" s="37">
        <f>ROUNDDOWN(Data[[#This Row],[PGE Notified Time]],0)</f>
        <v>45632</v>
      </c>
      <c r="L574" s="4">
        <f>HOUR(Data[[#This Row],[PGE Notified Time]])</f>
        <v>16</v>
      </c>
      <c r="M574">
        <v>115555</v>
      </c>
      <c r="N574" t="s">
        <v>355</v>
      </c>
      <c r="O574" t="s">
        <v>117</v>
      </c>
      <c r="P574" t="s">
        <v>175</v>
      </c>
      <c r="Q574" s="44" t="s">
        <v>117</v>
      </c>
      <c r="R574" t="s">
        <v>125</v>
      </c>
      <c r="S574" s="1">
        <v>45632.666828703703</v>
      </c>
      <c r="T574" s="1">
        <v>45632.674062500002</v>
      </c>
      <c r="U574" s="1">
        <v>45632.896168981482</v>
      </c>
      <c r="V574" t="s">
        <v>120</v>
      </c>
      <c r="W574" t="s">
        <v>121</v>
      </c>
      <c r="X574" t="s">
        <v>207</v>
      </c>
      <c r="Y574" t="s">
        <v>123</v>
      </c>
      <c r="Z574">
        <v>129904221</v>
      </c>
      <c r="AA574" s="50">
        <v>47170285</v>
      </c>
      <c r="AB574" t="s">
        <v>124</v>
      </c>
      <c r="AC574" s="51">
        <v>330.25</v>
      </c>
    </row>
    <row r="575" spans="1:29" x14ac:dyDescent="0.25">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Bay Area</v>
      </c>
      <c r="C575" s="4" t="str">
        <f>VLOOKUP(P575,Lookup!$A$1:$E$19,5,0)</f>
        <v>Region 3</v>
      </c>
      <c r="D575" s="4" t="str">
        <f>VLOOKUP(P575,Lookup!$A$1:$B$19,2,0)</f>
        <v>EB</v>
      </c>
      <c r="E575" s="4" t="str">
        <f>IF(AND((Data[[#This Row],[Min Notif Date]]&gt;$G$3),Data[[#This Row],[Min Notif Date]]&lt;$F$3),"Last Week","No")</f>
        <v>No</v>
      </c>
      <c r="F575" s="4" t="str">
        <f>VLOOKUP(MONTH(Data[[#This Row],[Min Notif Date]]),Lookup!$G$1:$H$12,2,0)</f>
        <v>11. Nov</v>
      </c>
      <c r="G575" s="4" t="str">
        <f t="shared" si="8"/>
        <v/>
      </c>
      <c r="H575" s="4" t="str">
        <f>IF(AND(Data[[#This Row],[Min Notif Time]]&gt;6,Data[[#This Row],[Min Notif Time]]&lt;17),"Business Hours","Non-Business Hours")</f>
        <v>Business Hours</v>
      </c>
      <c r="I575" s="4" t="str" cm="1">
        <f t="array" ref="I575">IFERROR(VLOOKUP(Data[[#This Row],[Min Notif Date]],Lookup!$N$1:$P$11,2,0),_xlfn.IFS(VLOOKUP(WEEKDAY(Data[[#This Row],[Min Notif Date]],2),Lookup!$J$1:$L$7,3,0)="Weekend","Weekend",VLOOKUP(WEEKDAY(Data[[#This Row],[Min Notif Date]],2),Lookup!$J$1:$L$7,3,0)="Weekday","Weekday"))</f>
        <v>Weekday</v>
      </c>
      <c r="J575" s="4" t="str">
        <f>VLOOKUP(WEEKDAY(Data[[#This Row],[Min Notif Date]],2),Lookup!$J$1:$K$7,2,0)</f>
        <v>1. Mon</v>
      </c>
      <c r="K575" s="37">
        <f>ROUNDDOWN(Data[[#This Row],[PGE Notified Time]],0)</f>
        <v>45614</v>
      </c>
      <c r="L575" s="4">
        <f>HOUR(Data[[#This Row],[PGE Notified Time]])</f>
        <v>11</v>
      </c>
      <c r="M575">
        <v>114904</v>
      </c>
      <c r="N575">
        <v>2350087364</v>
      </c>
      <c r="O575" t="s">
        <v>117</v>
      </c>
      <c r="P575" t="s">
        <v>118</v>
      </c>
      <c r="Q575" s="44" t="s">
        <v>117</v>
      </c>
      <c r="R575" t="s">
        <v>119</v>
      </c>
      <c r="S575" s="1">
        <v>45614.396273148152</v>
      </c>
      <c r="T575" s="1">
        <v>45614.466724537036</v>
      </c>
      <c r="U575" s="1">
        <v>45614.625509259262</v>
      </c>
      <c r="V575" t="s">
        <v>120</v>
      </c>
      <c r="W575" t="s">
        <v>121</v>
      </c>
      <c r="X575" t="s">
        <v>122</v>
      </c>
      <c r="Y575" t="s">
        <v>123</v>
      </c>
      <c r="Z575">
        <v>129827262</v>
      </c>
      <c r="AA575" s="50">
        <v>47167199</v>
      </c>
      <c r="AB575" t="s">
        <v>124</v>
      </c>
      <c r="AC575" s="51">
        <v>330.1</v>
      </c>
    </row>
    <row r="576" spans="1:29" x14ac:dyDescent="0.25">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Bay Area</v>
      </c>
      <c r="C576" s="4" t="str">
        <f>VLOOKUP(P576,Lookup!$A$1:$E$19,5,0)</f>
        <v>Region 3</v>
      </c>
      <c r="D576" s="4" t="str">
        <f>VLOOKUP(P576,Lookup!$A$1:$B$19,2,0)</f>
        <v>SF</v>
      </c>
      <c r="E576" s="4" t="str">
        <f>IF(AND((Data[[#This Row],[Min Notif Date]]&gt;$G$3),Data[[#This Row],[Min Notif Date]]&lt;$F$3),"Last Week","No")</f>
        <v>No</v>
      </c>
      <c r="F576" s="4" t="str">
        <f>VLOOKUP(MONTH(Data[[#This Row],[Min Notif Date]]),Lookup!$G$1:$H$12,2,0)</f>
        <v>6. Jun</v>
      </c>
      <c r="G576" s="4" t="str">
        <f t="shared" si="8"/>
        <v/>
      </c>
      <c r="H576" s="4" t="str">
        <f>IF(AND(Data[[#This Row],[Min Notif Time]]&gt;6,Data[[#This Row],[Min Notif Time]]&lt;17),"Business Hours","Non-Business Hours")</f>
        <v>Business Hours</v>
      </c>
      <c r="I576" s="4" t="str" cm="1">
        <f t="array" ref="I576">IFERROR(VLOOKUP(Data[[#This Row],[Min Notif Date]],Lookup!$N$1:$P$11,2,0),_xlfn.IFS(VLOOKUP(WEEKDAY(Data[[#This Row],[Min Notif Date]],2),Lookup!$J$1:$L$7,3,0)="Weekend","Weekend",VLOOKUP(WEEKDAY(Data[[#This Row],[Min Notif Date]],2),Lookup!$J$1:$L$7,3,0)="Weekday","Weekday"))</f>
        <v>Weekday</v>
      </c>
      <c r="J576" s="4" t="str">
        <f>VLOOKUP(WEEKDAY(Data[[#This Row],[Min Notif Date]],2),Lookup!$J$1:$K$7,2,0)</f>
        <v>3. Wed</v>
      </c>
      <c r="K576" s="37">
        <f>ROUNDDOWN(Data[[#This Row],[PGE Notified Time]],0)</f>
        <v>45455</v>
      </c>
      <c r="L576" s="4">
        <f>HOUR(Data[[#This Row],[PGE Notified Time]])</f>
        <v>15</v>
      </c>
      <c r="M576">
        <v>108863</v>
      </c>
      <c r="O576" t="s">
        <v>117</v>
      </c>
      <c r="P576" t="s">
        <v>128</v>
      </c>
      <c r="Q576" s="44" t="s">
        <v>117</v>
      </c>
      <c r="R576" t="s">
        <v>119</v>
      </c>
      <c r="S576" s="1" t="s">
        <v>5</v>
      </c>
      <c r="T576" s="1">
        <v>45455.645798611113</v>
      </c>
      <c r="U576" s="1">
        <v>45455.875</v>
      </c>
      <c r="V576" t="s">
        <v>120</v>
      </c>
      <c r="W576" t="s">
        <v>121</v>
      </c>
      <c r="X576" t="s">
        <v>129</v>
      </c>
      <c r="Y576" t="s">
        <v>123</v>
      </c>
      <c r="Z576">
        <v>129066767</v>
      </c>
      <c r="AA576" s="50">
        <v>47093816</v>
      </c>
      <c r="AB576" t="s">
        <v>124</v>
      </c>
      <c r="AC576" s="51">
        <v>330.05</v>
      </c>
    </row>
    <row r="577" spans="1:29" x14ac:dyDescent="0.25">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South Bay</v>
      </c>
      <c r="C577" s="4" t="str">
        <f>VLOOKUP(P577,Lookup!$A$1:$E$19,5,0)</f>
        <v>Region 4</v>
      </c>
      <c r="D577" s="4" t="str">
        <f>VLOOKUP(P577,Lookup!$A$1:$B$19,2,0)</f>
        <v>SJ</v>
      </c>
      <c r="E577" s="4" t="str">
        <f>IF(AND((Data[[#This Row],[Min Notif Date]]&gt;$G$3),Data[[#This Row],[Min Notif Date]]&lt;$F$3),"Last Week","No")</f>
        <v>No</v>
      </c>
      <c r="F577" s="4" t="str">
        <f>VLOOKUP(MONTH(Data[[#This Row],[Min Notif Date]]),Lookup!$G$1:$H$12,2,0)</f>
        <v>7. Jul</v>
      </c>
      <c r="G577" s="4" t="str">
        <f t="shared" si="8"/>
        <v/>
      </c>
      <c r="H577" s="4" t="str">
        <f>IF(AND(Data[[#This Row],[Min Notif Time]]&gt;6,Data[[#This Row],[Min Notif Time]]&lt;17),"Business Hours","Non-Business Hours")</f>
        <v>Business Hours</v>
      </c>
      <c r="I577" s="4" t="str" cm="1">
        <f t="array" ref="I577">IFERROR(VLOOKUP(Data[[#This Row],[Min Notif Date]],Lookup!$N$1:$P$11,2,0),_xlfn.IFS(VLOOKUP(WEEKDAY(Data[[#This Row],[Min Notif Date]],2),Lookup!$J$1:$L$7,3,0)="Weekend","Weekend",VLOOKUP(WEEKDAY(Data[[#This Row],[Min Notif Date]],2),Lookup!$J$1:$L$7,3,0)="Weekday","Weekday"))</f>
        <v>Weekend</v>
      </c>
      <c r="J577" s="4" t="str">
        <f>VLOOKUP(WEEKDAY(Data[[#This Row],[Min Notif Date]],2),Lookup!$J$1:$K$7,2,0)</f>
        <v>6. Sat</v>
      </c>
      <c r="K577" s="37">
        <f>ROUNDDOWN(Data[[#This Row],[PGE Notified Time]],0)</f>
        <v>45500</v>
      </c>
      <c r="L577" s="4">
        <f>HOUR(Data[[#This Row],[PGE Notified Time]])</f>
        <v>10</v>
      </c>
      <c r="M577">
        <v>110675</v>
      </c>
      <c r="N577">
        <v>9146418837</v>
      </c>
      <c r="O577" t="s">
        <v>117</v>
      </c>
      <c r="P577" t="s">
        <v>145</v>
      </c>
      <c r="Q577" s="44" t="s">
        <v>117</v>
      </c>
      <c r="R577" t="s">
        <v>119</v>
      </c>
      <c r="S577" s="1">
        <v>45500.39261574074</v>
      </c>
      <c r="T577" s="1">
        <v>45500.436168981483</v>
      </c>
      <c r="U577" s="1">
        <v>45500.621782407405</v>
      </c>
      <c r="V577" t="s">
        <v>120</v>
      </c>
      <c r="W577" t="s">
        <v>121</v>
      </c>
      <c r="X577" t="s">
        <v>146</v>
      </c>
      <c r="Y577" t="s">
        <v>123</v>
      </c>
      <c r="Z577">
        <v>129299093</v>
      </c>
      <c r="AA577" s="50">
        <v>47118251</v>
      </c>
      <c r="AB577" t="s">
        <v>124</v>
      </c>
      <c r="AC577" s="51">
        <v>330</v>
      </c>
    </row>
    <row r="578" spans="1:29" x14ac:dyDescent="0.25">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North Coast</v>
      </c>
      <c r="C578" s="4" t="str">
        <f>VLOOKUP(P578,Lookup!$A$1:$E$19,5,0)</f>
        <v>Region 1</v>
      </c>
      <c r="D578" s="4" t="str">
        <f>VLOOKUP(P578,Lookup!$A$1:$B$19,2,0)</f>
        <v>NB</v>
      </c>
      <c r="E578" s="4" t="str">
        <f>IF(AND((Data[[#This Row],[Min Notif Date]]&gt;$G$3),Data[[#This Row],[Min Notif Date]]&lt;$F$3),"Last Week","No")</f>
        <v>No</v>
      </c>
      <c r="F578" s="4" t="str">
        <f>VLOOKUP(MONTH(Data[[#This Row],[Min Notif Date]]),Lookup!$G$1:$H$12,2,0)</f>
        <v>5. May</v>
      </c>
      <c r="G578" s="4" t="str">
        <f t="shared" si="8"/>
        <v/>
      </c>
      <c r="H578" s="4" t="str">
        <f>IF(AND(Data[[#This Row],[Min Notif Time]]&gt;6,Data[[#This Row],[Min Notif Time]]&lt;17),"Business Hours","Non-Business Hours")</f>
        <v>Business Hours</v>
      </c>
      <c r="I578" s="4" t="str" cm="1">
        <f t="array" ref="I578">IFERROR(VLOOKUP(Data[[#This Row],[Min Notif Date]],Lookup!$N$1:$P$11,2,0),_xlfn.IFS(VLOOKUP(WEEKDAY(Data[[#This Row],[Min Notif Date]],2),Lookup!$J$1:$L$7,3,0)="Weekend","Weekend",VLOOKUP(WEEKDAY(Data[[#This Row],[Min Notif Date]],2),Lookup!$J$1:$L$7,3,0)="Weekday","Weekday"))</f>
        <v>Weekday</v>
      </c>
      <c r="J578" s="4" t="str">
        <f>VLOOKUP(WEEKDAY(Data[[#This Row],[Min Notif Date]],2),Lookup!$J$1:$K$7,2,0)</f>
        <v>3. Wed</v>
      </c>
      <c r="K578" s="37">
        <f>ROUNDDOWN(Data[[#This Row],[PGE Notified Time]],0)</f>
        <v>45427</v>
      </c>
      <c r="L578" s="4">
        <f>HOUR(Data[[#This Row],[PGE Notified Time]])</f>
        <v>14</v>
      </c>
      <c r="M578">
        <v>107716</v>
      </c>
      <c r="O578" t="s">
        <v>117</v>
      </c>
      <c r="P578" t="s">
        <v>126</v>
      </c>
      <c r="Q578" s="44" t="s">
        <v>117</v>
      </c>
      <c r="R578" t="s">
        <v>119</v>
      </c>
      <c r="S578" s="1" t="s">
        <v>5</v>
      </c>
      <c r="T578" s="1">
        <v>45427.583472222221</v>
      </c>
      <c r="U578" s="1">
        <v>45427.8125</v>
      </c>
      <c r="V578" t="s">
        <v>120</v>
      </c>
      <c r="W578" t="s">
        <v>121</v>
      </c>
      <c r="X578" t="s">
        <v>179</v>
      </c>
      <c r="Y578" t="s">
        <v>123</v>
      </c>
      <c r="Z578">
        <v>128780440</v>
      </c>
      <c r="AA578" s="50">
        <v>35553456</v>
      </c>
      <c r="AB578" t="s">
        <v>124</v>
      </c>
      <c r="AC578" s="51">
        <v>329.8</v>
      </c>
    </row>
    <row r="579" spans="1:29" x14ac:dyDescent="0.25">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Bay Area</v>
      </c>
      <c r="C579" s="4" t="str">
        <f>VLOOKUP(P579,Lookup!$A$1:$E$19,5,0)</f>
        <v>Region 3</v>
      </c>
      <c r="D579" s="4" t="str">
        <f>VLOOKUP(P579,Lookup!$A$1:$B$19,2,0)</f>
        <v>DI</v>
      </c>
      <c r="E579" s="4" t="str">
        <f>IF(AND((Data[[#This Row],[Min Notif Date]]&gt;$G$3),Data[[#This Row],[Min Notif Date]]&lt;$F$3),"Last Week","No")</f>
        <v>No</v>
      </c>
      <c r="F579" s="4" t="str">
        <f>VLOOKUP(MONTH(Data[[#This Row],[Min Notif Date]]),Lookup!$G$1:$H$12,2,0)</f>
        <v>4. Apr</v>
      </c>
      <c r="G579" s="4" t="str">
        <f t="shared" si="8"/>
        <v/>
      </c>
      <c r="H579" s="4" t="str">
        <f>IF(AND(Data[[#This Row],[Min Notif Time]]&gt;6,Data[[#This Row],[Min Notif Time]]&lt;17),"Business Hours","Non-Business Hours")</f>
        <v>Business Hours</v>
      </c>
      <c r="I579" s="4" t="str" cm="1">
        <f t="array" ref="I579">IFERROR(VLOOKUP(Data[[#This Row],[Min Notif Date]],Lookup!$N$1:$P$11,2,0),_xlfn.IFS(VLOOKUP(WEEKDAY(Data[[#This Row],[Min Notif Date]],2),Lookup!$J$1:$L$7,3,0)="Weekend","Weekend",VLOOKUP(WEEKDAY(Data[[#This Row],[Min Notif Date]],2),Lookup!$J$1:$L$7,3,0)="Weekday","Weekday"))</f>
        <v>Weekday</v>
      </c>
      <c r="J579" s="4" t="str">
        <f>VLOOKUP(WEEKDAY(Data[[#This Row],[Min Notif Date]],2),Lookup!$J$1:$K$7,2,0)</f>
        <v>1. Mon</v>
      </c>
      <c r="K579" s="37">
        <f>ROUNDDOWN(Data[[#This Row],[PGE Notified Time]],0)</f>
        <v>45390</v>
      </c>
      <c r="L579" s="4">
        <f>HOUR(Data[[#This Row],[PGE Notified Time]])</f>
        <v>8</v>
      </c>
      <c r="M579">
        <v>106243</v>
      </c>
      <c r="O579" t="s">
        <v>117</v>
      </c>
      <c r="P579" t="s">
        <v>141</v>
      </c>
      <c r="Q579" s="44" t="s">
        <v>117</v>
      </c>
      <c r="R579" t="s">
        <v>125</v>
      </c>
      <c r="S579" s="1" t="s">
        <v>5</v>
      </c>
      <c r="T579" s="1">
        <v>45390.365416666667</v>
      </c>
      <c r="U579" s="1">
        <v>45390.59443287037</v>
      </c>
      <c r="V579" t="s">
        <v>120</v>
      </c>
      <c r="W579" t="s">
        <v>121</v>
      </c>
      <c r="X579" t="s">
        <v>356</v>
      </c>
      <c r="Y579" t="s">
        <v>123</v>
      </c>
      <c r="Z579">
        <v>128471795</v>
      </c>
      <c r="AA579" s="50">
        <v>47050063</v>
      </c>
      <c r="AB579" t="s">
        <v>124</v>
      </c>
      <c r="AC579" s="51">
        <v>329.78333333299997</v>
      </c>
    </row>
    <row r="580" spans="1:29" x14ac:dyDescent="0.25">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North Valley</v>
      </c>
      <c r="C580" s="4" t="str">
        <f>VLOOKUP(P580,Lookup!$A$1:$E$19,5,0)</f>
        <v>Region 2</v>
      </c>
      <c r="D580" s="4" t="str">
        <f>VLOOKUP(P580,Lookup!$A$1:$B$19,2,0)</f>
        <v>SA</v>
      </c>
      <c r="E580" s="4" t="str">
        <f>IF(AND((Data[[#This Row],[Min Notif Date]]&gt;$G$3),Data[[#This Row],[Min Notif Date]]&lt;$F$3),"Last Week","No")</f>
        <v>No</v>
      </c>
      <c r="F580" s="4" t="str">
        <f>VLOOKUP(MONTH(Data[[#This Row],[Min Notif Date]]),Lookup!$G$1:$H$12,2,0)</f>
        <v>6. Jun</v>
      </c>
      <c r="G580" s="4" t="str">
        <f t="shared" si="8"/>
        <v/>
      </c>
      <c r="H580" s="4" t="str">
        <f>IF(AND(Data[[#This Row],[Min Notif Time]]&gt;6,Data[[#This Row],[Min Notif Time]]&lt;17),"Business Hours","Non-Business Hours")</f>
        <v>Business Hours</v>
      </c>
      <c r="I580" s="4" t="str" cm="1">
        <f t="array" ref="I580">IFERROR(VLOOKUP(Data[[#This Row],[Min Notif Date]],Lookup!$N$1:$P$11,2,0),_xlfn.IFS(VLOOKUP(WEEKDAY(Data[[#This Row],[Min Notif Date]],2),Lookup!$J$1:$L$7,3,0)="Weekend","Weekend",VLOOKUP(WEEKDAY(Data[[#This Row],[Min Notif Date]],2),Lookup!$J$1:$L$7,3,0)="Weekday","Weekday"))</f>
        <v>Weekday</v>
      </c>
      <c r="J580" s="4" t="str">
        <f>VLOOKUP(WEEKDAY(Data[[#This Row],[Min Notif Date]],2),Lookup!$J$1:$K$7,2,0)</f>
        <v>3. Wed</v>
      </c>
      <c r="K580" s="37">
        <f>ROUNDDOWN(Data[[#This Row],[PGE Notified Time]],0)</f>
        <v>45469</v>
      </c>
      <c r="L580" s="4">
        <f>HOUR(Data[[#This Row],[PGE Notified Time]])</f>
        <v>10</v>
      </c>
      <c r="M580">
        <v>109403</v>
      </c>
      <c r="O580" t="s">
        <v>117</v>
      </c>
      <c r="P580" t="s">
        <v>175</v>
      </c>
      <c r="Q580" s="44" t="s">
        <v>117</v>
      </c>
      <c r="R580" t="s">
        <v>125</v>
      </c>
      <c r="S580" s="1" t="s">
        <v>5</v>
      </c>
      <c r="T580" s="1">
        <v>45469.448541666665</v>
      </c>
      <c r="U580" s="1">
        <v>45469.677546296298</v>
      </c>
      <c r="V580" t="s">
        <v>120</v>
      </c>
      <c r="W580" t="s">
        <v>121</v>
      </c>
      <c r="X580" t="s">
        <v>357</v>
      </c>
      <c r="Y580" t="s">
        <v>123</v>
      </c>
      <c r="Z580" t="s">
        <v>358</v>
      </c>
      <c r="AA580" s="50" t="s">
        <v>359</v>
      </c>
      <c r="AB580" t="s">
        <v>124</v>
      </c>
      <c r="AC580" s="51">
        <v>329.76666666699998</v>
      </c>
    </row>
    <row r="581" spans="1:29" x14ac:dyDescent="0.25">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North Valley</v>
      </c>
      <c r="C581" s="4" t="str">
        <f>VLOOKUP(P581,Lookup!$A$1:$E$19,5,0)</f>
        <v>Region 2</v>
      </c>
      <c r="D581" s="4" t="str">
        <f>VLOOKUP(P581,Lookup!$A$1:$B$19,2,0)</f>
        <v>SA</v>
      </c>
      <c r="E581" s="4" t="str">
        <f>IF(AND((Data[[#This Row],[Min Notif Date]]&gt;$G$3),Data[[#This Row],[Min Notif Date]]&lt;$F$3),"Last Week","No")</f>
        <v>No</v>
      </c>
      <c r="F581" s="4" t="str">
        <f>VLOOKUP(MONTH(Data[[#This Row],[Min Notif Date]]),Lookup!$G$1:$H$12,2,0)</f>
        <v>12. Dec</v>
      </c>
      <c r="G581" s="4" t="str">
        <f t="shared" ref="G581:G644" si="9">IF(AC581&lt;0,"Negative","")</f>
        <v/>
      </c>
      <c r="H581" s="4" t="str">
        <f>IF(AND(Data[[#This Row],[Min Notif Time]]&gt;6,Data[[#This Row],[Min Notif Time]]&lt;17),"Business Hours","Non-Business Hours")</f>
        <v>Non-Business Hours</v>
      </c>
      <c r="I581" s="4" t="str" cm="1">
        <f t="array" ref="I581">IFERROR(VLOOKUP(Data[[#This Row],[Min Notif Date]],Lookup!$N$1:$P$11,2,0),_xlfn.IFS(VLOOKUP(WEEKDAY(Data[[#This Row],[Min Notif Date]],2),Lookup!$J$1:$L$7,3,0)="Weekend","Weekend",VLOOKUP(WEEKDAY(Data[[#This Row],[Min Notif Date]],2),Lookup!$J$1:$L$7,3,0)="Weekday","Weekday"))</f>
        <v>Weekend</v>
      </c>
      <c r="J581" s="4" t="str">
        <f>VLOOKUP(WEEKDAY(Data[[#This Row],[Min Notif Date]],2),Lookup!$J$1:$K$7,2,0)</f>
        <v>6. Sat</v>
      </c>
      <c r="K581" s="37">
        <f>ROUNDDOWN(Data[[#This Row],[PGE Notified Time]],0)</f>
        <v>45633</v>
      </c>
      <c r="L581" s="4">
        <f>HOUR(Data[[#This Row],[PGE Notified Time]])</f>
        <v>17</v>
      </c>
      <c r="M581">
        <v>115585</v>
      </c>
      <c r="O581" t="s">
        <v>117</v>
      </c>
      <c r="P581" t="s">
        <v>175</v>
      </c>
      <c r="Q581" s="44" t="s">
        <v>117</v>
      </c>
      <c r="R581" t="s">
        <v>119</v>
      </c>
      <c r="S581" s="1" t="s">
        <v>5</v>
      </c>
      <c r="T581" s="1">
        <v>45633.70853009259</v>
      </c>
      <c r="U581" s="1">
        <v>45633.937523148146</v>
      </c>
      <c r="V581" t="s">
        <v>120</v>
      </c>
      <c r="W581" t="s">
        <v>121</v>
      </c>
      <c r="X581" t="s">
        <v>209</v>
      </c>
      <c r="Y581" t="s">
        <v>123</v>
      </c>
      <c r="Z581">
        <v>129906168</v>
      </c>
      <c r="AA581" s="50">
        <v>47170294</v>
      </c>
      <c r="AB581" t="s">
        <v>124</v>
      </c>
      <c r="AC581" s="51">
        <v>329.75</v>
      </c>
    </row>
    <row r="582" spans="1:29" x14ac:dyDescent="0.25">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 s="4" t="str">
        <f>VLOOKUP(P582,Lookup!$A$1:$D$19,4,0)</f>
        <v>Central Valley</v>
      </c>
      <c r="C582" s="4" t="str">
        <f>VLOOKUP(P582,Lookup!$A$1:$E$19,5,0)</f>
        <v>Region 5</v>
      </c>
      <c r="D582" s="4" t="str">
        <f>VLOOKUP(P582,Lookup!$A$1:$B$19,2,0)</f>
        <v>KE</v>
      </c>
      <c r="E582" s="4" t="str">
        <f>IF(AND((Data[[#This Row],[Min Notif Date]]&gt;$G$3),Data[[#This Row],[Min Notif Date]]&lt;$F$3),"Last Week","No")</f>
        <v>No</v>
      </c>
      <c r="F582" s="4" t="str">
        <f>VLOOKUP(MONTH(Data[[#This Row],[Min Notif Date]]),Lookup!$G$1:$H$12,2,0)</f>
        <v>9. Sep</v>
      </c>
      <c r="G582" s="4" t="str">
        <f t="shared" si="9"/>
        <v/>
      </c>
      <c r="H582" s="4" t="str">
        <f>IF(AND(Data[[#This Row],[Min Notif Time]]&gt;6,Data[[#This Row],[Min Notif Time]]&lt;17),"Business Hours","Non-Business Hours")</f>
        <v>Non-Business Hours</v>
      </c>
      <c r="I582" s="4" t="str" cm="1">
        <f t="array" ref="I582">IFERROR(VLOOKUP(Data[[#This Row],[Min Notif Date]],Lookup!$N$1:$P$11,2,0),_xlfn.IFS(VLOOKUP(WEEKDAY(Data[[#This Row],[Min Notif Date]],2),Lookup!$J$1:$L$7,3,0)="Weekend","Weekend",VLOOKUP(WEEKDAY(Data[[#This Row],[Min Notif Date]],2),Lookup!$J$1:$L$7,3,0)="Weekday","Weekday"))</f>
        <v>Weekday</v>
      </c>
      <c r="J582" s="4" t="str">
        <f>VLOOKUP(WEEKDAY(Data[[#This Row],[Min Notif Date]],2),Lookup!$J$1:$K$7,2,0)</f>
        <v>5. Fri</v>
      </c>
      <c r="K582" s="37">
        <f>ROUNDDOWN(Data[[#This Row],[PGE Notified Time]],0)</f>
        <v>45562</v>
      </c>
      <c r="L582" s="4">
        <f>HOUR(Data[[#This Row],[PGE Notified Time]])</f>
        <v>21</v>
      </c>
      <c r="M582">
        <v>113058</v>
      </c>
      <c r="N582">
        <v>7686318207</v>
      </c>
      <c r="O582" t="s">
        <v>117</v>
      </c>
      <c r="P582" t="s">
        <v>290</v>
      </c>
      <c r="Q582" s="44" t="s">
        <v>117</v>
      </c>
      <c r="R582" t="s">
        <v>125</v>
      </c>
      <c r="S582" s="1">
        <v>45562.813344907408</v>
      </c>
      <c r="T582" s="1">
        <v>45562.892731481479</v>
      </c>
      <c r="U582" s="1">
        <v>45563.042337962965</v>
      </c>
      <c r="V582" t="s">
        <v>120</v>
      </c>
      <c r="W582" t="s">
        <v>121</v>
      </c>
      <c r="X582" t="s">
        <v>360</v>
      </c>
      <c r="Y582" t="s">
        <v>123</v>
      </c>
      <c r="Z582">
        <v>129601756</v>
      </c>
      <c r="AA582" s="50">
        <v>47147424</v>
      </c>
      <c r="AB582" t="s">
        <v>124</v>
      </c>
      <c r="AC582" s="51">
        <v>329.75</v>
      </c>
    </row>
    <row r="583" spans="1:29" x14ac:dyDescent="0.25">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Bay Area</v>
      </c>
      <c r="C583" s="4" t="str">
        <f>VLOOKUP(P583,Lookup!$A$1:$E$19,5,0)</f>
        <v>Region 3</v>
      </c>
      <c r="D583" s="4" t="str">
        <f>VLOOKUP(P583,Lookup!$A$1:$B$19,2,0)</f>
        <v>DI</v>
      </c>
      <c r="E583" s="4" t="str">
        <f>IF(AND((Data[[#This Row],[Min Notif Date]]&gt;$G$3),Data[[#This Row],[Min Notif Date]]&lt;$F$3),"Last Week","No")</f>
        <v>No</v>
      </c>
      <c r="F583" s="4" t="str">
        <f>VLOOKUP(MONTH(Data[[#This Row],[Min Notif Date]]),Lookup!$G$1:$H$12,2,0)</f>
        <v>2. Feb</v>
      </c>
      <c r="G583" s="4" t="str">
        <f t="shared" si="9"/>
        <v/>
      </c>
      <c r="H583" s="4" t="str">
        <f>IF(AND(Data[[#This Row],[Min Notif Time]]&gt;6,Data[[#This Row],[Min Notif Time]]&lt;17),"Business Hours","Non-Business Hours")</f>
        <v>Business Hours</v>
      </c>
      <c r="I583" s="4" t="str" cm="1">
        <f t="array" ref="I583">IFERROR(VLOOKUP(Data[[#This Row],[Min Notif Date]],Lookup!$N$1:$P$11,2,0),_xlfn.IFS(VLOOKUP(WEEKDAY(Data[[#This Row],[Min Notif Date]],2),Lookup!$J$1:$L$7,3,0)="Weekend","Weekend",VLOOKUP(WEEKDAY(Data[[#This Row],[Min Notif Date]],2),Lookup!$J$1:$L$7,3,0)="Weekday","Weekday"))</f>
        <v>Weekday</v>
      </c>
      <c r="J583" s="4" t="str">
        <f>VLOOKUP(WEEKDAY(Data[[#This Row],[Min Notif Date]],2),Lookup!$J$1:$K$7,2,0)</f>
        <v>3. Wed</v>
      </c>
      <c r="K583" s="37">
        <f>ROUNDDOWN(Data[[#This Row],[PGE Notified Time]],0)</f>
        <v>45336</v>
      </c>
      <c r="L583" s="4">
        <f>HOUR(Data[[#This Row],[PGE Notified Time]])</f>
        <v>12</v>
      </c>
      <c r="M583">
        <v>104165</v>
      </c>
      <c r="O583" t="s">
        <v>117</v>
      </c>
      <c r="P583" t="s">
        <v>141</v>
      </c>
      <c r="Q583" s="44" t="s">
        <v>117</v>
      </c>
      <c r="R583" t="s">
        <v>125</v>
      </c>
      <c r="S583" s="1" t="s">
        <v>5</v>
      </c>
      <c r="T583" s="1">
        <v>45336.500231481485</v>
      </c>
      <c r="U583" s="1">
        <v>45336.729166666664</v>
      </c>
      <c r="V583" t="s">
        <v>120</v>
      </c>
      <c r="W583" t="s">
        <v>121</v>
      </c>
      <c r="X583" t="s">
        <v>232</v>
      </c>
      <c r="Y583" t="s">
        <v>123</v>
      </c>
      <c r="Z583">
        <v>128173277</v>
      </c>
      <c r="AA583" s="50">
        <v>47030538</v>
      </c>
      <c r="AB583" t="s">
        <v>124</v>
      </c>
      <c r="AC583" s="51">
        <v>329.66666666700002</v>
      </c>
    </row>
    <row r="584" spans="1:29" x14ac:dyDescent="0.25">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 s="4" t="str">
        <f>VLOOKUP(P584,Lookup!$A$1:$D$19,4,0)</f>
        <v>South Bay</v>
      </c>
      <c r="C584" s="4" t="str">
        <f>VLOOKUP(P584,Lookup!$A$1:$E$19,5,0)</f>
        <v>Region 4</v>
      </c>
      <c r="D584" s="4" t="str">
        <f>VLOOKUP(P584,Lookup!$A$1:$B$19,2,0)</f>
        <v>DA</v>
      </c>
      <c r="E584" s="4" t="str">
        <f>IF(AND((Data[[#This Row],[Min Notif Date]]&gt;$G$3),Data[[#This Row],[Min Notif Date]]&lt;$F$3),"Last Week","No")</f>
        <v>No</v>
      </c>
      <c r="F584" s="4" t="str">
        <f>VLOOKUP(MONTH(Data[[#This Row],[Min Notif Date]]),Lookup!$G$1:$H$12,2,0)</f>
        <v>2. Feb</v>
      </c>
      <c r="G584" s="4" t="str">
        <f t="shared" si="9"/>
        <v/>
      </c>
      <c r="H584" s="4" t="str">
        <f>IF(AND(Data[[#This Row],[Min Notif Time]]&gt;6,Data[[#This Row],[Min Notif Time]]&lt;17),"Business Hours","Non-Business Hours")</f>
        <v>Business Hours</v>
      </c>
      <c r="I584" s="4" t="str" cm="1">
        <f t="array" ref="I584">IFERROR(VLOOKUP(Data[[#This Row],[Min Notif Date]],Lookup!$N$1:$P$11,2,0),_xlfn.IFS(VLOOKUP(WEEKDAY(Data[[#This Row],[Min Notif Date]],2),Lookup!$J$1:$L$7,3,0)="Weekend","Weekend",VLOOKUP(WEEKDAY(Data[[#This Row],[Min Notif Date]],2),Lookup!$J$1:$L$7,3,0)="Weekday","Weekday"))</f>
        <v>Weekend</v>
      </c>
      <c r="J584" s="4" t="str">
        <f>VLOOKUP(WEEKDAY(Data[[#This Row],[Min Notif Date]],2),Lookup!$J$1:$K$7,2,0)</f>
        <v>6. Sat</v>
      </c>
      <c r="K584" s="37">
        <f>ROUNDDOWN(Data[[#This Row],[PGE Notified Time]],0)</f>
        <v>45332</v>
      </c>
      <c r="L584" s="4">
        <f>HOUR(Data[[#This Row],[PGE Notified Time]])</f>
        <v>8</v>
      </c>
      <c r="M584">
        <v>103965</v>
      </c>
      <c r="N584">
        <v>9248548413</v>
      </c>
      <c r="O584" t="s">
        <v>117</v>
      </c>
      <c r="P584" t="s">
        <v>163</v>
      </c>
      <c r="Q584" s="44" t="s">
        <v>117</v>
      </c>
      <c r="R584" t="s">
        <v>119</v>
      </c>
      <c r="S584" s="1">
        <v>45332.302569444444</v>
      </c>
      <c r="T584" s="1">
        <v>45332.361747685187</v>
      </c>
      <c r="U584" s="1">
        <v>45332.53125</v>
      </c>
      <c r="V584" t="s">
        <v>120</v>
      </c>
      <c r="W584" t="s">
        <v>121</v>
      </c>
      <c r="X584" t="s">
        <v>271</v>
      </c>
      <c r="Y584" t="s">
        <v>123</v>
      </c>
      <c r="Z584">
        <v>128162651</v>
      </c>
      <c r="AA584" s="50">
        <v>46185407</v>
      </c>
      <c r="AB584" t="s">
        <v>124</v>
      </c>
      <c r="AC584" s="51">
        <v>329.3</v>
      </c>
    </row>
    <row r="585" spans="1:29" x14ac:dyDescent="0.25">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North Valley</v>
      </c>
      <c r="C585" s="4" t="str">
        <f>VLOOKUP(P585,Lookup!$A$1:$E$19,5,0)</f>
        <v>Region 2</v>
      </c>
      <c r="D585" s="4" t="str">
        <f>VLOOKUP(P585,Lookup!$A$1:$B$19,2,0)</f>
        <v>SA</v>
      </c>
      <c r="E585" s="4" t="str">
        <f>IF(AND((Data[[#This Row],[Min Notif Date]]&gt;$G$3),Data[[#This Row],[Min Notif Date]]&lt;$F$3),"Last Week","No")</f>
        <v>No</v>
      </c>
      <c r="F585" s="4" t="str">
        <f>VLOOKUP(MONTH(Data[[#This Row],[Min Notif Date]]),Lookup!$G$1:$H$12,2,0)</f>
        <v>1. Jan</v>
      </c>
      <c r="G585" s="4" t="str">
        <f t="shared" si="9"/>
        <v/>
      </c>
      <c r="H585" s="4" t="str">
        <f>IF(AND(Data[[#This Row],[Min Notif Time]]&gt;6,Data[[#This Row],[Min Notif Time]]&lt;17),"Business Hours","Non-Business Hours")</f>
        <v>Business Hours</v>
      </c>
      <c r="I585" s="4" t="str" cm="1">
        <f t="array" ref="I585">IFERROR(VLOOKUP(Data[[#This Row],[Min Notif Date]],Lookup!$N$1:$P$11,2,0),_xlfn.IFS(VLOOKUP(WEEKDAY(Data[[#This Row],[Min Notif Date]],2),Lookup!$J$1:$L$7,3,0)="Weekend","Weekend",VLOOKUP(WEEKDAY(Data[[#This Row],[Min Notif Date]],2),Lookup!$J$1:$L$7,3,0)="Weekday","Weekday"))</f>
        <v>Weekend</v>
      </c>
      <c r="J585" s="4" t="str">
        <f>VLOOKUP(WEEKDAY(Data[[#This Row],[Min Notif Date]],2),Lookup!$J$1:$K$7,2,0)</f>
        <v>7. Sun</v>
      </c>
      <c r="K585" s="37">
        <f>ROUNDDOWN(Data[[#This Row],[PGE Notified Time]],0)</f>
        <v>45319</v>
      </c>
      <c r="L585" s="4">
        <f>HOUR(Data[[#This Row],[PGE Notified Time]])</f>
        <v>12</v>
      </c>
      <c r="M585">
        <v>103458</v>
      </c>
      <c r="N585">
        <v>5090838140</v>
      </c>
      <c r="O585" t="s">
        <v>117</v>
      </c>
      <c r="P585" t="s">
        <v>175</v>
      </c>
      <c r="Q585" s="44" t="s">
        <v>117</v>
      </c>
      <c r="R585" t="s">
        <v>125</v>
      </c>
      <c r="S585" s="1">
        <v>45319.45821759259</v>
      </c>
      <c r="T585" s="1">
        <v>45319.515023148146</v>
      </c>
      <c r="U585" s="1">
        <v>45319.686805555553</v>
      </c>
      <c r="V585" t="s">
        <v>120</v>
      </c>
      <c r="W585" t="s">
        <v>121</v>
      </c>
      <c r="X585" t="s">
        <v>201</v>
      </c>
      <c r="Y585" t="s">
        <v>123</v>
      </c>
      <c r="Z585">
        <v>128089808</v>
      </c>
      <c r="AA585" s="50">
        <v>46173784</v>
      </c>
      <c r="AB585" t="s">
        <v>124</v>
      </c>
      <c r="AC585" s="51">
        <v>329.16666666700002</v>
      </c>
    </row>
    <row r="586" spans="1:29" x14ac:dyDescent="0.25">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Central Valley</v>
      </c>
      <c r="C586" s="4" t="str">
        <f>VLOOKUP(P586,Lookup!$A$1:$E$19,5,0)</f>
        <v>Region 5</v>
      </c>
      <c r="D586" s="4" t="str">
        <f>VLOOKUP(P586,Lookup!$A$1:$B$19,2,0)</f>
        <v>ST</v>
      </c>
      <c r="E586" s="4" t="str">
        <f>IF(AND((Data[[#This Row],[Min Notif Date]]&gt;$G$3),Data[[#This Row],[Min Notif Date]]&lt;$F$3),"Last Week","No")</f>
        <v>No</v>
      </c>
      <c r="F586" s="4" t="str">
        <f>VLOOKUP(MONTH(Data[[#This Row],[Min Notif Date]]),Lookup!$G$1:$H$12,2,0)</f>
        <v>6. Jun</v>
      </c>
      <c r="G586" s="4" t="str">
        <f t="shared" si="9"/>
        <v/>
      </c>
      <c r="H586" s="4" t="str">
        <f>IF(AND(Data[[#This Row],[Min Notif Time]]&gt;6,Data[[#This Row],[Min Notif Time]]&lt;17),"Business Hours","Non-Business Hours")</f>
        <v>Business Hours</v>
      </c>
      <c r="I586" s="4" t="str" cm="1">
        <f t="array" ref="I586">IFERROR(VLOOKUP(Data[[#This Row],[Min Notif Date]],Lookup!$N$1:$P$11,2,0),_xlfn.IFS(VLOOKUP(WEEKDAY(Data[[#This Row],[Min Notif Date]],2),Lookup!$J$1:$L$7,3,0)="Weekend","Weekend",VLOOKUP(WEEKDAY(Data[[#This Row],[Min Notif Date]],2),Lookup!$J$1:$L$7,3,0)="Weekday","Weekday"))</f>
        <v>Weekday</v>
      </c>
      <c r="J586" s="4" t="str">
        <f>VLOOKUP(WEEKDAY(Data[[#This Row],[Min Notif Date]],2),Lookup!$J$1:$K$7,2,0)</f>
        <v>2. Tue</v>
      </c>
      <c r="K586" s="37">
        <f>ROUNDDOWN(Data[[#This Row],[PGE Notified Time]],0)</f>
        <v>45454</v>
      </c>
      <c r="L586" s="4">
        <f>HOUR(Data[[#This Row],[PGE Notified Time]])</f>
        <v>9</v>
      </c>
      <c r="M586">
        <v>108768</v>
      </c>
      <c r="O586" t="s">
        <v>117</v>
      </c>
      <c r="P586" t="s">
        <v>152</v>
      </c>
      <c r="Q586" s="44" t="s">
        <v>117</v>
      </c>
      <c r="R586" t="s">
        <v>125</v>
      </c>
      <c r="S586" s="1" t="s">
        <v>5</v>
      </c>
      <c r="T586" s="1">
        <v>45454.389606481483</v>
      </c>
      <c r="U586" s="1">
        <v>45454.618055555555</v>
      </c>
      <c r="V586" t="s">
        <v>120</v>
      </c>
      <c r="W586" t="s">
        <v>121</v>
      </c>
      <c r="X586" t="s">
        <v>190</v>
      </c>
      <c r="Y586" t="s">
        <v>123</v>
      </c>
      <c r="Z586">
        <v>129057277</v>
      </c>
      <c r="AA586" s="50">
        <v>47092149</v>
      </c>
      <c r="AB586" t="s">
        <v>124</v>
      </c>
      <c r="AC586" s="51">
        <v>328.96666666700003</v>
      </c>
    </row>
    <row r="587" spans="1:29" x14ac:dyDescent="0.25">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 s="4" t="str">
        <f>VLOOKUP(P587,Lookup!$A$1:$D$19,4,0)</f>
        <v>Central Valley</v>
      </c>
      <c r="C587" s="4" t="str">
        <f>VLOOKUP(P587,Lookup!$A$1:$E$19,5,0)</f>
        <v>Region 5</v>
      </c>
      <c r="D587" s="4" t="str">
        <f>VLOOKUP(P587,Lookup!$A$1:$B$19,2,0)</f>
        <v>FR</v>
      </c>
      <c r="E587" s="4" t="str">
        <f>IF(AND((Data[[#This Row],[Min Notif Date]]&gt;$G$3),Data[[#This Row],[Min Notif Date]]&lt;$F$3),"Last Week","No")</f>
        <v>No</v>
      </c>
      <c r="F587" s="4" t="str">
        <f>VLOOKUP(MONTH(Data[[#This Row],[Min Notif Date]]),Lookup!$G$1:$H$12,2,0)</f>
        <v>9. Sep</v>
      </c>
      <c r="G587" s="4" t="str">
        <f t="shared" si="9"/>
        <v/>
      </c>
      <c r="H587" s="4" t="str">
        <f>IF(AND(Data[[#This Row],[Min Notif Time]]&gt;6,Data[[#This Row],[Min Notif Time]]&lt;17),"Business Hours","Non-Business Hours")</f>
        <v>Business Hours</v>
      </c>
      <c r="I587" s="4" t="str" cm="1">
        <f t="array" ref="I587">IFERROR(VLOOKUP(Data[[#This Row],[Min Notif Date]],Lookup!$N$1:$P$11,2,0),_xlfn.IFS(VLOOKUP(WEEKDAY(Data[[#This Row],[Min Notif Date]],2),Lookup!$J$1:$L$7,3,0)="Weekend","Weekend",VLOOKUP(WEEKDAY(Data[[#This Row],[Min Notif Date]],2),Lookup!$J$1:$L$7,3,0)="Weekday","Weekday"))</f>
        <v>Weekday</v>
      </c>
      <c r="J587" s="4" t="str">
        <f>VLOOKUP(WEEKDAY(Data[[#This Row],[Min Notif Date]],2),Lookup!$J$1:$K$7,2,0)</f>
        <v>5. Fri</v>
      </c>
      <c r="K587" s="37">
        <f>ROUNDDOWN(Data[[#This Row],[PGE Notified Time]],0)</f>
        <v>45548</v>
      </c>
      <c r="L587" s="4">
        <f>HOUR(Data[[#This Row],[PGE Notified Time]])</f>
        <v>8</v>
      </c>
      <c r="M587">
        <v>112525</v>
      </c>
      <c r="N587">
        <v>6973745076</v>
      </c>
      <c r="O587" t="s">
        <v>117</v>
      </c>
      <c r="P587" t="s">
        <v>136</v>
      </c>
      <c r="Q587" s="44" t="s">
        <v>117</v>
      </c>
      <c r="R587" t="s">
        <v>125</v>
      </c>
      <c r="S587" s="1">
        <v>45548.35837962963</v>
      </c>
      <c r="T587" s="1">
        <v>45548.372719907406</v>
      </c>
      <c r="U587" s="1">
        <v>45548.586805555555</v>
      </c>
      <c r="V587" t="s">
        <v>120</v>
      </c>
      <c r="W587" t="s">
        <v>121</v>
      </c>
      <c r="X587" t="s">
        <v>189</v>
      </c>
      <c r="Y587" t="s">
        <v>123</v>
      </c>
      <c r="Z587">
        <v>129532496</v>
      </c>
      <c r="AA587" s="50">
        <v>35581821</v>
      </c>
      <c r="AB587" t="s">
        <v>124</v>
      </c>
      <c r="AC587" s="51">
        <v>328.93333333300001</v>
      </c>
    </row>
    <row r="588" spans="1:29" x14ac:dyDescent="0.25">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North Valley</v>
      </c>
      <c r="C588" s="4" t="str">
        <f>VLOOKUP(P588,Lookup!$A$1:$E$19,5,0)</f>
        <v>Region 2</v>
      </c>
      <c r="D588" s="4" t="str">
        <f>VLOOKUP(P588,Lookup!$A$1:$B$19,2,0)</f>
        <v>SA</v>
      </c>
      <c r="E588" s="4" t="str">
        <f>IF(AND((Data[[#This Row],[Min Notif Date]]&gt;$G$3),Data[[#This Row],[Min Notif Date]]&lt;$F$3),"Last Week","No")</f>
        <v>Last Week</v>
      </c>
      <c r="F588" s="4" t="str">
        <f>VLOOKUP(MONTH(Data[[#This Row],[Min Notif Date]]),Lookup!$G$1:$H$12,2,0)</f>
        <v>12. Dec</v>
      </c>
      <c r="G588" s="4" t="str">
        <f t="shared" si="9"/>
        <v/>
      </c>
      <c r="H588" s="4" t="str">
        <f>IF(AND(Data[[#This Row],[Min Notif Time]]&gt;6,Data[[#This Row],[Min Notif Time]]&lt;17),"Business Hours","Non-Business Hours")</f>
        <v>Business Hours</v>
      </c>
      <c r="I588" s="4" t="str" cm="1">
        <f t="array" ref="I588">IFERROR(VLOOKUP(Data[[#This Row],[Min Notif Date]],Lookup!$N$1:$P$11,2,0),_xlfn.IFS(VLOOKUP(WEEKDAY(Data[[#This Row],[Min Notif Date]],2),Lookup!$J$1:$L$7,3,0)="Weekend","Weekend",VLOOKUP(WEEKDAY(Data[[#This Row],[Min Notif Date]],2),Lookup!$J$1:$L$7,3,0)="Weekday","Weekday"))</f>
        <v>Weekday</v>
      </c>
      <c r="J588" s="4" t="str">
        <f>VLOOKUP(WEEKDAY(Data[[#This Row],[Min Notif Date]],2),Lookup!$J$1:$K$7,2,0)</f>
        <v>1. Mon</v>
      </c>
      <c r="K588" s="37">
        <f>ROUNDDOWN(Data[[#This Row],[PGE Notified Time]],0)</f>
        <v>45656</v>
      </c>
      <c r="L588" s="4">
        <f>HOUR(Data[[#This Row],[PGE Notified Time]])</f>
        <v>15</v>
      </c>
      <c r="M588">
        <v>116249</v>
      </c>
      <c r="N588">
        <v>4639622708</v>
      </c>
      <c r="O588" t="s">
        <v>117</v>
      </c>
      <c r="P588" t="s">
        <v>175</v>
      </c>
      <c r="Q588" s="44" t="s">
        <v>117</v>
      </c>
      <c r="R588" t="s">
        <v>119</v>
      </c>
      <c r="S588" s="1">
        <v>45656.594618055555</v>
      </c>
      <c r="T588" s="1">
        <v>45656.643148148149</v>
      </c>
      <c r="U588" s="1">
        <v>45656.822916666664</v>
      </c>
      <c r="V588" t="s">
        <v>120</v>
      </c>
      <c r="W588" t="s">
        <v>121</v>
      </c>
      <c r="X588" t="s">
        <v>294</v>
      </c>
      <c r="Y588" t="s">
        <v>123</v>
      </c>
      <c r="Z588">
        <v>130577671</v>
      </c>
      <c r="AA588" s="50">
        <v>47176347</v>
      </c>
      <c r="AB588" t="s">
        <v>124</v>
      </c>
      <c r="AC588" s="51">
        <v>328.75</v>
      </c>
    </row>
    <row r="589" spans="1:29" x14ac:dyDescent="0.25">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 s="4" t="str">
        <f>VLOOKUP(P589,Lookup!$A$1:$D$19,4,0)</f>
        <v>Bay Area</v>
      </c>
      <c r="C589" s="4" t="str">
        <f>VLOOKUP(P589,Lookup!$A$1:$E$19,5,0)</f>
        <v>Region 3</v>
      </c>
      <c r="D589" s="4" t="str">
        <f>VLOOKUP(P589,Lookup!$A$1:$B$19,2,0)</f>
        <v>EB</v>
      </c>
      <c r="E589" s="4" t="str">
        <f>IF(AND((Data[[#This Row],[Min Notif Date]]&gt;$G$3),Data[[#This Row],[Min Notif Date]]&lt;$F$3),"Last Week","No")</f>
        <v>No</v>
      </c>
      <c r="F589" s="4" t="str">
        <f>VLOOKUP(MONTH(Data[[#This Row],[Min Notif Date]]),Lookup!$G$1:$H$12,2,0)</f>
        <v>2. Feb</v>
      </c>
      <c r="G589" s="4" t="str">
        <f t="shared" si="9"/>
        <v/>
      </c>
      <c r="H589" s="4" t="str">
        <f>IF(AND(Data[[#This Row],[Min Notif Time]]&gt;6,Data[[#This Row],[Min Notif Time]]&lt;17),"Business Hours","Non-Business Hours")</f>
        <v>Business Hours</v>
      </c>
      <c r="I589" s="4" t="str" cm="1">
        <f t="array" ref="I589">IFERROR(VLOOKUP(Data[[#This Row],[Min Notif Date]],Lookup!$N$1:$P$11,2,0),_xlfn.IFS(VLOOKUP(WEEKDAY(Data[[#This Row],[Min Notif Date]],2),Lookup!$J$1:$L$7,3,0)="Weekend","Weekend",VLOOKUP(WEEKDAY(Data[[#This Row],[Min Notif Date]],2),Lookup!$J$1:$L$7,3,0)="Weekday","Weekday"))</f>
        <v>Weekday</v>
      </c>
      <c r="J589" s="4" t="str">
        <f>VLOOKUP(WEEKDAY(Data[[#This Row],[Min Notif Date]],2),Lookup!$J$1:$K$7,2,0)</f>
        <v>1. Mon</v>
      </c>
      <c r="K589" s="37">
        <f>ROUNDDOWN(Data[[#This Row],[PGE Notified Time]],0)</f>
        <v>45327</v>
      </c>
      <c r="L589" s="4">
        <f>HOUR(Data[[#This Row],[PGE Notified Time]])</f>
        <v>12</v>
      </c>
      <c r="M589">
        <v>103756</v>
      </c>
      <c r="N589">
        <v>2519485414</v>
      </c>
      <c r="O589" t="s">
        <v>117</v>
      </c>
      <c r="P589" t="s">
        <v>118</v>
      </c>
      <c r="Q589" s="44" t="s">
        <v>117</v>
      </c>
      <c r="R589" t="s">
        <v>119</v>
      </c>
      <c r="S589" s="1">
        <v>45327.494537037041</v>
      </c>
      <c r="T589" s="1">
        <v>45327.535104166665</v>
      </c>
      <c r="U589" s="1">
        <v>45327.722824074073</v>
      </c>
      <c r="V589" t="s">
        <v>120</v>
      </c>
      <c r="W589" t="s">
        <v>121</v>
      </c>
      <c r="X589" t="s">
        <v>122</v>
      </c>
      <c r="Y589" t="s">
        <v>123</v>
      </c>
      <c r="Z589">
        <v>128131867</v>
      </c>
      <c r="AA589" s="50">
        <v>46179573</v>
      </c>
      <c r="AB589" t="s">
        <v>124</v>
      </c>
      <c r="AC589" s="51">
        <v>328.73333333300002</v>
      </c>
    </row>
    <row r="590" spans="1:29" x14ac:dyDescent="0.25">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 s="4" t="str">
        <f>VLOOKUP(P590,Lookup!$A$1:$D$19,4,0)</f>
        <v>North Coast</v>
      </c>
      <c r="C590" s="4" t="str">
        <f>VLOOKUP(P590,Lookup!$A$1:$E$19,5,0)</f>
        <v>Region 1</v>
      </c>
      <c r="D590" s="4" t="str">
        <f>VLOOKUP(P590,Lookup!$A$1:$B$19,2,0)</f>
        <v>NB</v>
      </c>
      <c r="E590" s="4" t="str">
        <f>IF(AND((Data[[#This Row],[Min Notif Date]]&gt;$G$3),Data[[#This Row],[Min Notif Date]]&lt;$F$3),"Last Week","No")</f>
        <v>No</v>
      </c>
      <c r="F590" s="4" t="str">
        <f>VLOOKUP(MONTH(Data[[#This Row],[Min Notif Date]]),Lookup!$G$1:$H$12,2,0)</f>
        <v>9. Sep</v>
      </c>
      <c r="G590" s="4" t="str">
        <f t="shared" si="9"/>
        <v/>
      </c>
      <c r="H590" s="4" t="str">
        <f>IF(AND(Data[[#This Row],[Min Notif Time]]&gt;6,Data[[#This Row],[Min Notif Time]]&lt;17),"Business Hours","Non-Business Hours")</f>
        <v>Non-Business Hours</v>
      </c>
      <c r="I590" s="4" t="str" cm="1">
        <f t="array" ref="I590">IFERROR(VLOOKUP(Data[[#This Row],[Min Notif Date]],Lookup!$N$1:$P$11,2,0),_xlfn.IFS(VLOOKUP(WEEKDAY(Data[[#This Row],[Min Notif Date]],2),Lookup!$J$1:$L$7,3,0)="Weekend","Weekend",VLOOKUP(WEEKDAY(Data[[#This Row],[Min Notif Date]],2),Lookup!$J$1:$L$7,3,0)="Weekday","Weekday"))</f>
        <v>Weekday</v>
      </c>
      <c r="J590" s="4" t="str">
        <f>VLOOKUP(WEEKDAY(Data[[#This Row],[Min Notif Date]],2),Lookup!$J$1:$K$7,2,0)</f>
        <v>5. Fri</v>
      </c>
      <c r="K590" s="37">
        <f>ROUNDDOWN(Data[[#This Row],[PGE Notified Time]],0)</f>
        <v>45541</v>
      </c>
      <c r="L590" s="4">
        <f>HOUR(Data[[#This Row],[PGE Notified Time]])</f>
        <v>20</v>
      </c>
      <c r="M590">
        <v>112282</v>
      </c>
      <c r="N590">
        <v>3326492866</v>
      </c>
      <c r="O590" t="s">
        <v>117</v>
      </c>
      <c r="P590" t="s">
        <v>126</v>
      </c>
      <c r="Q590" s="44" t="s">
        <v>117</v>
      </c>
      <c r="R590" t="s">
        <v>125</v>
      </c>
      <c r="S590" s="1">
        <v>45541.82068287037</v>
      </c>
      <c r="T590" s="1">
        <v>45541.856851851851</v>
      </c>
      <c r="U590" s="1">
        <v>45542.048946759256</v>
      </c>
      <c r="V590" t="s">
        <v>120</v>
      </c>
      <c r="W590" t="s">
        <v>121</v>
      </c>
      <c r="X590" t="s">
        <v>151</v>
      </c>
      <c r="Y590" t="s">
        <v>123</v>
      </c>
      <c r="Z590">
        <v>129486926</v>
      </c>
      <c r="AA590" s="50">
        <v>47130661</v>
      </c>
      <c r="AB590" t="s">
        <v>124</v>
      </c>
      <c r="AC590" s="51">
        <v>328.7</v>
      </c>
    </row>
    <row r="591" spans="1:29" x14ac:dyDescent="0.25">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 s="4" t="str">
        <f>VLOOKUP(P591,Lookup!$A$1:$D$19,4,0)</f>
        <v>Bay Area</v>
      </c>
      <c r="C591" s="4" t="str">
        <f>VLOOKUP(P591,Lookup!$A$1:$E$19,5,0)</f>
        <v>Region 3</v>
      </c>
      <c r="D591" s="4" t="str">
        <f>VLOOKUP(P591,Lookup!$A$1:$B$19,2,0)</f>
        <v>PN</v>
      </c>
      <c r="E591" s="4" t="str">
        <f>IF(AND((Data[[#This Row],[Min Notif Date]]&gt;$G$3),Data[[#This Row],[Min Notif Date]]&lt;$F$3),"Last Week","No")</f>
        <v>No</v>
      </c>
      <c r="F591" s="4" t="str">
        <f>VLOOKUP(MONTH(Data[[#This Row],[Min Notif Date]]),Lookup!$G$1:$H$12,2,0)</f>
        <v>6. Jun</v>
      </c>
      <c r="G591" s="4" t="str">
        <f t="shared" si="9"/>
        <v/>
      </c>
      <c r="H591" s="4" t="str">
        <f>IF(AND(Data[[#This Row],[Min Notif Time]]&gt;6,Data[[#This Row],[Min Notif Time]]&lt;17),"Business Hours","Non-Business Hours")</f>
        <v>Non-Business Hours</v>
      </c>
      <c r="I591" s="4" t="str" cm="1">
        <f t="array" ref="I591">IFERROR(VLOOKUP(Data[[#This Row],[Min Notif Date]],Lookup!$N$1:$P$11,2,0),_xlfn.IFS(VLOOKUP(WEEKDAY(Data[[#This Row],[Min Notif Date]],2),Lookup!$J$1:$L$7,3,0)="Weekend","Weekend",VLOOKUP(WEEKDAY(Data[[#This Row],[Min Notif Date]],2),Lookup!$J$1:$L$7,3,0)="Weekday","Weekday"))</f>
        <v>Weekday</v>
      </c>
      <c r="J591" s="4" t="str">
        <f>VLOOKUP(WEEKDAY(Data[[#This Row],[Min Notif Date]],2),Lookup!$J$1:$K$7,2,0)</f>
        <v>4. Thu</v>
      </c>
      <c r="K591" s="37">
        <f>ROUNDDOWN(Data[[#This Row],[PGE Notified Time]],0)</f>
        <v>45463</v>
      </c>
      <c r="L591" s="4">
        <f>HOUR(Data[[#This Row],[PGE Notified Time]])</f>
        <v>18</v>
      </c>
      <c r="M591">
        <v>109180</v>
      </c>
      <c r="O591" t="s">
        <v>117</v>
      </c>
      <c r="P591" t="s">
        <v>165</v>
      </c>
      <c r="Q591" s="44" t="s">
        <v>117</v>
      </c>
      <c r="R591" t="s">
        <v>119</v>
      </c>
      <c r="S591" s="1" t="s">
        <v>5</v>
      </c>
      <c r="T591" s="1">
        <v>45463.752256944441</v>
      </c>
      <c r="U591" s="1">
        <v>45463.979594907411</v>
      </c>
      <c r="V591" t="s">
        <v>120</v>
      </c>
      <c r="W591" t="s">
        <v>121</v>
      </c>
      <c r="X591" t="s">
        <v>285</v>
      </c>
      <c r="Y591" t="s">
        <v>123</v>
      </c>
      <c r="Z591">
        <v>129107346</v>
      </c>
      <c r="AA591" s="50">
        <v>35562440</v>
      </c>
      <c r="AB591" t="s">
        <v>124</v>
      </c>
      <c r="AC591" s="51">
        <v>327.366666667</v>
      </c>
    </row>
    <row r="592" spans="1:29" x14ac:dyDescent="0.25">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 s="4" t="str">
        <f>VLOOKUP(P592,Lookup!$A$1:$D$19,4,0)</f>
        <v>Central Valley</v>
      </c>
      <c r="C592" s="4" t="str">
        <f>VLOOKUP(P592,Lookup!$A$1:$E$19,5,0)</f>
        <v>Region 5</v>
      </c>
      <c r="D592" s="4" t="str">
        <f>VLOOKUP(P592,Lookup!$A$1:$B$19,2,0)</f>
        <v>FR</v>
      </c>
      <c r="E592" s="4" t="str">
        <f>IF(AND((Data[[#This Row],[Min Notif Date]]&gt;$G$3),Data[[#This Row],[Min Notif Date]]&lt;$F$3),"Last Week","No")</f>
        <v>No</v>
      </c>
      <c r="F592" s="4" t="str">
        <f>VLOOKUP(MONTH(Data[[#This Row],[Min Notif Date]]),Lookup!$G$1:$H$12,2,0)</f>
        <v>11. Nov</v>
      </c>
      <c r="G592" s="4" t="str">
        <f t="shared" si="9"/>
        <v/>
      </c>
      <c r="H592" s="4" t="str">
        <f>IF(AND(Data[[#This Row],[Min Notif Time]]&gt;6,Data[[#This Row],[Min Notif Time]]&lt;17),"Business Hours","Non-Business Hours")</f>
        <v>Business Hours</v>
      </c>
      <c r="I592" s="4" t="str" cm="1">
        <f t="array" ref="I592">IFERROR(VLOOKUP(Data[[#This Row],[Min Notif Date]],Lookup!$N$1:$P$11,2,0),_xlfn.IFS(VLOOKUP(WEEKDAY(Data[[#This Row],[Min Notif Date]],2),Lookup!$J$1:$L$7,3,0)="Weekend","Weekend",VLOOKUP(WEEKDAY(Data[[#This Row],[Min Notif Date]],2),Lookup!$J$1:$L$7,3,0)="Weekday","Weekday"))</f>
        <v>Weekday</v>
      </c>
      <c r="J592" s="4" t="str">
        <f>VLOOKUP(WEEKDAY(Data[[#This Row],[Min Notif Date]],2),Lookup!$J$1:$K$7,2,0)</f>
        <v>3. Wed</v>
      </c>
      <c r="K592" s="37">
        <f>ROUNDDOWN(Data[[#This Row],[PGE Notified Time]],0)</f>
        <v>45609</v>
      </c>
      <c r="L592" s="4">
        <f>HOUR(Data[[#This Row],[PGE Notified Time]])</f>
        <v>8</v>
      </c>
      <c r="M592">
        <v>114721</v>
      </c>
      <c r="N592">
        <v>7412992861</v>
      </c>
      <c r="O592" t="s">
        <v>117</v>
      </c>
      <c r="P592" t="s">
        <v>136</v>
      </c>
      <c r="Q592" s="44" t="s">
        <v>117</v>
      </c>
      <c r="R592" t="s">
        <v>125</v>
      </c>
      <c r="S592" s="1">
        <v>45609.33556712963</v>
      </c>
      <c r="T592" s="1">
        <v>45609.359884259262</v>
      </c>
      <c r="U592" s="1">
        <v>45609.562800925924</v>
      </c>
      <c r="V592" t="s">
        <v>120</v>
      </c>
      <c r="W592" t="s">
        <v>121</v>
      </c>
      <c r="X592" t="s">
        <v>137</v>
      </c>
      <c r="Y592" t="s">
        <v>123</v>
      </c>
      <c r="Z592">
        <v>129807584</v>
      </c>
      <c r="AA592" s="50">
        <v>47166046</v>
      </c>
      <c r="AB592" t="s">
        <v>124</v>
      </c>
      <c r="AC592" s="51">
        <v>327.21666666700003</v>
      </c>
    </row>
    <row r="593" spans="1:29" x14ac:dyDescent="0.25">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 s="4" t="str">
        <f>VLOOKUP(P593,Lookup!$A$1:$D$19,4,0)</f>
        <v>Bay Area</v>
      </c>
      <c r="C593" s="4" t="str">
        <f>VLOOKUP(P593,Lookup!$A$1:$E$19,5,0)</f>
        <v>Region 3</v>
      </c>
      <c r="D593" s="4" t="str">
        <f>VLOOKUP(P593,Lookup!$A$1:$B$19,2,0)</f>
        <v>DI</v>
      </c>
      <c r="E593" s="4" t="str">
        <f>IF(AND((Data[[#This Row],[Min Notif Date]]&gt;$G$3),Data[[#This Row],[Min Notif Date]]&lt;$F$3),"Last Week","No")</f>
        <v>No</v>
      </c>
      <c r="F593" s="4" t="str">
        <f>VLOOKUP(MONTH(Data[[#This Row],[Min Notif Date]]),Lookup!$G$1:$H$12,2,0)</f>
        <v>2. Feb</v>
      </c>
      <c r="G593" s="4" t="str">
        <f t="shared" si="9"/>
        <v/>
      </c>
      <c r="H593" s="4" t="str">
        <f>IF(AND(Data[[#This Row],[Min Notif Time]]&gt;6,Data[[#This Row],[Min Notif Time]]&lt;17),"Business Hours","Non-Business Hours")</f>
        <v>Business Hours</v>
      </c>
      <c r="I593" s="4" t="str" cm="1">
        <f t="array" ref="I593">IFERROR(VLOOKUP(Data[[#This Row],[Min Notif Date]],Lookup!$N$1:$P$11,2,0),_xlfn.IFS(VLOOKUP(WEEKDAY(Data[[#This Row],[Min Notif Date]],2),Lookup!$J$1:$L$7,3,0)="Weekend","Weekend",VLOOKUP(WEEKDAY(Data[[#This Row],[Min Notif Date]],2),Lookup!$J$1:$L$7,3,0)="Weekday","Weekday"))</f>
        <v>Weekday</v>
      </c>
      <c r="J593" s="4" t="str">
        <f>VLOOKUP(WEEKDAY(Data[[#This Row],[Min Notif Date]],2),Lookup!$J$1:$K$7,2,0)</f>
        <v>2. Tue</v>
      </c>
      <c r="K593" s="37">
        <f>ROUNDDOWN(Data[[#This Row],[PGE Notified Time]],0)</f>
        <v>45335</v>
      </c>
      <c r="L593" s="4">
        <f>HOUR(Data[[#This Row],[PGE Notified Time]])</f>
        <v>10</v>
      </c>
      <c r="M593">
        <v>104103</v>
      </c>
      <c r="O593" t="s">
        <v>117</v>
      </c>
      <c r="P593" t="s">
        <v>141</v>
      </c>
      <c r="Q593" s="44" t="s">
        <v>117</v>
      </c>
      <c r="R593" t="s">
        <v>119</v>
      </c>
      <c r="S593" s="1" t="s">
        <v>5</v>
      </c>
      <c r="T593" s="1">
        <v>45335.439479166664</v>
      </c>
      <c r="U593" s="1">
        <v>45335.666666666664</v>
      </c>
      <c r="V593" t="s">
        <v>120</v>
      </c>
      <c r="W593" t="s">
        <v>121</v>
      </c>
      <c r="X593" t="s">
        <v>232</v>
      </c>
      <c r="Y593" t="s">
        <v>123</v>
      </c>
      <c r="Z593">
        <v>128171406</v>
      </c>
      <c r="AA593" s="50">
        <v>35531357</v>
      </c>
      <c r="AB593" t="s">
        <v>124</v>
      </c>
      <c r="AC593" s="51">
        <v>327.14999999999998</v>
      </c>
    </row>
    <row r="594" spans="1:29" x14ac:dyDescent="0.25">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 s="4" t="str">
        <f>VLOOKUP(P594,Lookup!$A$1:$D$19,4,0)</f>
        <v>South Bay</v>
      </c>
      <c r="C594" s="4" t="str">
        <f>VLOOKUP(P594,Lookup!$A$1:$E$19,5,0)</f>
        <v>Region 4</v>
      </c>
      <c r="D594" s="4" t="str">
        <f>VLOOKUP(P594,Lookup!$A$1:$B$19,2,0)</f>
        <v>CC</v>
      </c>
      <c r="E594" s="4" t="str">
        <f>IF(AND((Data[[#This Row],[Min Notif Date]]&gt;$G$3),Data[[#This Row],[Min Notif Date]]&lt;$F$3),"Last Week","No")</f>
        <v>No</v>
      </c>
      <c r="F594" s="4" t="str">
        <f>VLOOKUP(MONTH(Data[[#This Row],[Min Notif Date]]),Lookup!$G$1:$H$12,2,0)</f>
        <v>4. Apr</v>
      </c>
      <c r="G594" s="4" t="str">
        <f t="shared" si="9"/>
        <v/>
      </c>
      <c r="H594" s="4" t="str">
        <f>IF(AND(Data[[#This Row],[Min Notif Time]]&gt;6,Data[[#This Row],[Min Notif Time]]&lt;17),"Business Hours","Non-Business Hours")</f>
        <v>Business Hours</v>
      </c>
      <c r="I594" s="4" t="str" cm="1">
        <f t="array" ref="I594">IFERROR(VLOOKUP(Data[[#This Row],[Min Notif Date]],Lookup!$N$1:$P$11,2,0),_xlfn.IFS(VLOOKUP(WEEKDAY(Data[[#This Row],[Min Notif Date]],2),Lookup!$J$1:$L$7,3,0)="Weekend","Weekend",VLOOKUP(WEEKDAY(Data[[#This Row],[Min Notif Date]],2),Lookup!$J$1:$L$7,3,0)="Weekday","Weekday"))</f>
        <v>Weekday</v>
      </c>
      <c r="J594" s="4" t="str">
        <f>VLOOKUP(WEEKDAY(Data[[#This Row],[Min Notif Date]],2),Lookup!$J$1:$K$7,2,0)</f>
        <v>3. Wed</v>
      </c>
      <c r="K594" s="37">
        <f>ROUNDDOWN(Data[[#This Row],[PGE Notified Time]],0)</f>
        <v>45385</v>
      </c>
      <c r="L594" s="4">
        <f>HOUR(Data[[#This Row],[PGE Notified Time]])</f>
        <v>16</v>
      </c>
      <c r="M594">
        <v>106132</v>
      </c>
      <c r="N594">
        <v>8687447468</v>
      </c>
      <c r="O594" t="s">
        <v>117</v>
      </c>
      <c r="P594" t="s">
        <v>134</v>
      </c>
      <c r="Q594" s="44" t="s">
        <v>117</v>
      </c>
      <c r="R594" t="s">
        <v>119</v>
      </c>
      <c r="S594" s="1">
        <v>45385.645902777775</v>
      </c>
      <c r="T594" s="1">
        <v>45385.702777777777</v>
      </c>
      <c r="U594" s="1">
        <v>45385.87295138889</v>
      </c>
      <c r="V594" t="s">
        <v>120</v>
      </c>
      <c r="W594" t="s">
        <v>121</v>
      </c>
      <c r="X594" t="s">
        <v>135</v>
      </c>
      <c r="Y594" t="s">
        <v>123</v>
      </c>
      <c r="Z594">
        <v>128462102</v>
      </c>
      <c r="AA594" s="50">
        <v>35542467</v>
      </c>
      <c r="AB594" t="s">
        <v>124</v>
      </c>
      <c r="AC594" s="51">
        <v>326.95</v>
      </c>
    </row>
    <row r="595" spans="1:29" x14ac:dyDescent="0.25">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 s="4" t="str">
        <f>VLOOKUP(P595,Lookup!$A$1:$D$19,4,0)</f>
        <v>South Bay</v>
      </c>
      <c r="C595" s="4" t="str">
        <f>VLOOKUP(P595,Lookup!$A$1:$E$19,5,0)</f>
        <v>Region 4</v>
      </c>
      <c r="D595" s="4" t="str">
        <f>VLOOKUP(P595,Lookup!$A$1:$B$19,2,0)</f>
        <v>SJ</v>
      </c>
      <c r="E595" s="4" t="str">
        <f>IF(AND((Data[[#This Row],[Min Notif Date]]&gt;$G$3),Data[[#This Row],[Min Notif Date]]&lt;$F$3),"Last Week","No")</f>
        <v>No</v>
      </c>
      <c r="F595" s="4" t="str">
        <f>VLOOKUP(MONTH(Data[[#This Row],[Min Notif Date]]),Lookup!$G$1:$H$12,2,0)</f>
        <v>3. Mar</v>
      </c>
      <c r="G595" s="4" t="str">
        <f t="shared" si="9"/>
        <v/>
      </c>
      <c r="H595" s="4" t="str">
        <f>IF(AND(Data[[#This Row],[Min Notif Time]]&gt;6,Data[[#This Row],[Min Notif Time]]&lt;17),"Business Hours","Non-Business Hours")</f>
        <v>Business Hours</v>
      </c>
      <c r="I595" s="4" t="str" cm="1">
        <f t="array" ref="I595">IFERROR(VLOOKUP(Data[[#This Row],[Min Notif Date]],Lookup!$N$1:$P$11,2,0),_xlfn.IFS(VLOOKUP(WEEKDAY(Data[[#This Row],[Min Notif Date]],2),Lookup!$J$1:$L$7,3,0)="Weekend","Weekend",VLOOKUP(WEEKDAY(Data[[#This Row],[Min Notif Date]],2),Lookup!$J$1:$L$7,3,0)="Weekday","Weekday"))</f>
        <v>Weekday</v>
      </c>
      <c r="J595" s="4" t="str">
        <f>VLOOKUP(WEEKDAY(Data[[#This Row],[Min Notif Date]],2),Lookup!$J$1:$K$7,2,0)</f>
        <v>4. Thu</v>
      </c>
      <c r="K595" s="37">
        <f>ROUNDDOWN(Data[[#This Row],[PGE Notified Time]],0)</f>
        <v>45358</v>
      </c>
      <c r="L595" s="4">
        <f>HOUR(Data[[#This Row],[PGE Notified Time]])</f>
        <v>13</v>
      </c>
      <c r="M595">
        <v>105009</v>
      </c>
      <c r="O595" t="s">
        <v>117</v>
      </c>
      <c r="P595" t="s">
        <v>145</v>
      </c>
      <c r="Q595" s="44" t="s">
        <v>117</v>
      </c>
      <c r="R595" t="s">
        <v>119</v>
      </c>
      <c r="S595" s="1" t="s">
        <v>5</v>
      </c>
      <c r="T595" s="1">
        <v>45358.563506944447</v>
      </c>
      <c r="U595" s="1">
        <v>45358.790497685186</v>
      </c>
      <c r="V595" t="s">
        <v>120</v>
      </c>
      <c r="W595" t="s">
        <v>121</v>
      </c>
      <c r="X595" t="s">
        <v>146</v>
      </c>
      <c r="Y595" t="s">
        <v>123</v>
      </c>
      <c r="AA595" s="50"/>
      <c r="AB595" t="s">
        <v>124</v>
      </c>
      <c r="AC595" s="51">
        <v>326.866666667</v>
      </c>
    </row>
    <row r="596" spans="1:29" x14ac:dyDescent="0.25">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 s="4" t="str">
        <f>VLOOKUP(P596,Lookup!$A$1:$D$19,4,0)</f>
        <v>North Valley</v>
      </c>
      <c r="C596" s="4" t="str">
        <f>VLOOKUP(P596,Lookup!$A$1:$E$19,5,0)</f>
        <v>Region 2</v>
      </c>
      <c r="D596" s="4" t="str">
        <f>VLOOKUP(P596,Lookup!$A$1:$B$19,2,0)</f>
        <v>SA</v>
      </c>
      <c r="E596" s="4" t="str">
        <f>IF(AND((Data[[#This Row],[Min Notif Date]]&gt;$G$3),Data[[#This Row],[Min Notif Date]]&lt;$F$3),"Last Week","No")</f>
        <v>No</v>
      </c>
      <c r="F596" s="4" t="str">
        <f>VLOOKUP(MONTH(Data[[#This Row],[Min Notif Date]]),Lookup!$G$1:$H$12,2,0)</f>
        <v>4. Apr</v>
      </c>
      <c r="G596" s="4" t="str">
        <f t="shared" si="9"/>
        <v/>
      </c>
      <c r="H596" s="4" t="str">
        <f>IF(AND(Data[[#This Row],[Min Notif Time]]&gt;6,Data[[#This Row],[Min Notif Time]]&lt;17),"Business Hours","Non-Business Hours")</f>
        <v>Business Hours</v>
      </c>
      <c r="I596" s="4" t="str" cm="1">
        <f t="array" ref="I596">IFERROR(VLOOKUP(Data[[#This Row],[Min Notif Date]],Lookup!$N$1:$P$11,2,0),_xlfn.IFS(VLOOKUP(WEEKDAY(Data[[#This Row],[Min Notif Date]],2),Lookup!$J$1:$L$7,3,0)="Weekend","Weekend",VLOOKUP(WEEKDAY(Data[[#This Row],[Min Notif Date]],2),Lookup!$J$1:$L$7,3,0)="Weekday","Weekday"))</f>
        <v>Weekday</v>
      </c>
      <c r="J596" s="4" t="str">
        <f>VLOOKUP(WEEKDAY(Data[[#This Row],[Min Notif Date]],2),Lookup!$J$1:$K$7,2,0)</f>
        <v>1. Mon</v>
      </c>
      <c r="K596" s="37">
        <f>ROUNDDOWN(Data[[#This Row],[PGE Notified Time]],0)</f>
        <v>45390</v>
      </c>
      <c r="L596" s="4">
        <f>HOUR(Data[[#This Row],[PGE Notified Time]])</f>
        <v>14</v>
      </c>
      <c r="M596">
        <v>106269</v>
      </c>
      <c r="O596" t="s">
        <v>117</v>
      </c>
      <c r="P596" t="s">
        <v>175</v>
      </c>
      <c r="Q596" s="44" t="s">
        <v>117</v>
      </c>
      <c r="R596" t="s">
        <v>119</v>
      </c>
      <c r="S596" s="1" t="s">
        <v>5</v>
      </c>
      <c r="T596" s="1">
        <v>45390.6174537037</v>
      </c>
      <c r="U596" s="1">
        <v>45390.844421296293</v>
      </c>
      <c r="V596" t="s">
        <v>120</v>
      </c>
      <c r="W596" t="s">
        <v>121</v>
      </c>
      <c r="X596" t="s">
        <v>306</v>
      </c>
      <c r="Y596" t="s">
        <v>123</v>
      </c>
      <c r="Z596">
        <v>128478690</v>
      </c>
      <c r="AA596" s="50">
        <v>47051234</v>
      </c>
      <c r="AB596" t="s">
        <v>124</v>
      </c>
      <c r="AC596" s="51">
        <v>326.83333333299998</v>
      </c>
    </row>
    <row r="597" spans="1:29" x14ac:dyDescent="0.25">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Bay Area</v>
      </c>
      <c r="C597" s="4" t="str">
        <f>VLOOKUP(P597,Lookup!$A$1:$E$19,5,0)</f>
        <v>Region 3</v>
      </c>
      <c r="D597" s="4" t="str">
        <f>VLOOKUP(P597,Lookup!$A$1:$B$19,2,0)</f>
        <v>PN</v>
      </c>
      <c r="E597" s="4" t="str">
        <f>IF(AND((Data[[#This Row],[Min Notif Date]]&gt;$G$3),Data[[#This Row],[Min Notif Date]]&lt;$F$3),"Last Week","No")</f>
        <v>No</v>
      </c>
      <c r="F597" s="4" t="str">
        <f>VLOOKUP(MONTH(Data[[#This Row],[Min Notif Date]]),Lookup!$G$1:$H$12,2,0)</f>
        <v>3. Mar</v>
      </c>
      <c r="G597" s="4" t="str">
        <f t="shared" si="9"/>
        <v/>
      </c>
      <c r="H597" s="4" t="str">
        <f>IF(AND(Data[[#This Row],[Min Notif Time]]&gt;6,Data[[#This Row],[Min Notif Time]]&lt;17),"Business Hours","Non-Business Hours")</f>
        <v>Business Hours</v>
      </c>
      <c r="I597" s="4" t="str" cm="1">
        <f t="array" ref="I597">IFERROR(VLOOKUP(Data[[#This Row],[Min Notif Date]],Lookup!$N$1:$P$11,2,0),_xlfn.IFS(VLOOKUP(WEEKDAY(Data[[#This Row],[Min Notif Date]],2),Lookup!$J$1:$L$7,3,0)="Weekend","Weekend",VLOOKUP(WEEKDAY(Data[[#This Row],[Min Notif Date]],2),Lookup!$J$1:$L$7,3,0)="Weekday","Weekday"))</f>
        <v>Weekday</v>
      </c>
      <c r="J597" s="4" t="str">
        <f>VLOOKUP(WEEKDAY(Data[[#This Row],[Min Notif Date]],2),Lookup!$J$1:$K$7,2,0)</f>
        <v>3. Wed</v>
      </c>
      <c r="K597" s="37">
        <f>ROUNDDOWN(Data[[#This Row],[PGE Notified Time]],0)</f>
        <v>45371</v>
      </c>
      <c r="L597" s="4">
        <f>HOUR(Data[[#This Row],[PGE Notified Time]])</f>
        <v>11</v>
      </c>
      <c r="M597">
        <v>105519</v>
      </c>
      <c r="O597" t="s">
        <v>117</v>
      </c>
      <c r="P597" t="s">
        <v>165</v>
      </c>
      <c r="Q597" s="44" t="s">
        <v>117</v>
      </c>
      <c r="R597" t="s">
        <v>119</v>
      </c>
      <c r="S597" s="1" t="s">
        <v>5</v>
      </c>
      <c r="T597" s="1">
        <v>45371.460543981484</v>
      </c>
      <c r="U597" s="1">
        <v>45371.6875</v>
      </c>
      <c r="V597" t="s">
        <v>120</v>
      </c>
      <c r="W597" t="s">
        <v>121</v>
      </c>
      <c r="X597" t="s">
        <v>285</v>
      </c>
      <c r="Y597" t="s">
        <v>123</v>
      </c>
      <c r="Z597">
        <v>128324913</v>
      </c>
      <c r="AA597" s="50">
        <v>47041022</v>
      </c>
      <c r="AB597" t="s">
        <v>124</v>
      </c>
      <c r="AC597" s="51">
        <v>326.81666666699999</v>
      </c>
    </row>
    <row r="598" spans="1:29" x14ac:dyDescent="0.25">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Bay Area</v>
      </c>
      <c r="C598" s="4" t="str">
        <f>VLOOKUP(P598,Lookup!$A$1:$E$19,5,0)</f>
        <v>Region 3</v>
      </c>
      <c r="D598" s="4" t="str">
        <f>VLOOKUP(P598,Lookup!$A$1:$B$19,2,0)</f>
        <v>EB</v>
      </c>
      <c r="E598" s="4" t="str">
        <f>IF(AND((Data[[#This Row],[Min Notif Date]]&gt;$G$3),Data[[#This Row],[Min Notif Date]]&lt;$F$3),"Last Week","No")</f>
        <v>No</v>
      </c>
      <c r="F598" s="4" t="str">
        <f>VLOOKUP(MONTH(Data[[#This Row],[Min Notif Date]]),Lookup!$G$1:$H$12,2,0)</f>
        <v>2. Feb</v>
      </c>
      <c r="G598" s="4" t="str">
        <f t="shared" si="9"/>
        <v/>
      </c>
      <c r="H598" s="4" t="str">
        <f>IF(AND(Data[[#This Row],[Min Notif Time]]&gt;6,Data[[#This Row],[Min Notif Time]]&lt;17),"Business Hours","Non-Business Hours")</f>
        <v>Business Hours</v>
      </c>
      <c r="I598" s="4" t="str" cm="1">
        <f t="array" ref="I598">IFERROR(VLOOKUP(Data[[#This Row],[Min Notif Date]],Lookup!$N$1:$P$11,2,0),_xlfn.IFS(VLOOKUP(WEEKDAY(Data[[#This Row],[Min Notif Date]],2),Lookup!$J$1:$L$7,3,0)="Weekend","Weekend",VLOOKUP(WEEKDAY(Data[[#This Row],[Min Notif Date]],2),Lookup!$J$1:$L$7,3,0)="Weekday","Weekday"))</f>
        <v>Weekend</v>
      </c>
      <c r="J598" s="4" t="str">
        <f>VLOOKUP(WEEKDAY(Data[[#This Row],[Min Notif Date]],2),Lookup!$J$1:$K$7,2,0)</f>
        <v>7. Sun</v>
      </c>
      <c r="K598" s="37">
        <f>ROUNDDOWN(Data[[#This Row],[PGE Notified Time]],0)</f>
        <v>45347</v>
      </c>
      <c r="L598" s="4">
        <f>HOUR(Data[[#This Row],[PGE Notified Time]])</f>
        <v>11</v>
      </c>
      <c r="M598">
        <v>104551</v>
      </c>
      <c r="N598">
        <v>2661290366</v>
      </c>
      <c r="O598" t="s">
        <v>117</v>
      </c>
      <c r="P598" t="s">
        <v>118</v>
      </c>
      <c r="Q598" s="44" t="s">
        <v>117</v>
      </c>
      <c r="R598" t="s">
        <v>119</v>
      </c>
      <c r="S598" s="1">
        <v>45347.429340277777</v>
      </c>
      <c r="T598" s="1">
        <v>45347.463414351849</v>
      </c>
      <c r="U598" s="1">
        <v>45347.65625</v>
      </c>
      <c r="V598" t="s">
        <v>120</v>
      </c>
      <c r="W598" t="s">
        <v>121</v>
      </c>
      <c r="X598" t="s">
        <v>122</v>
      </c>
      <c r="Y598" t="s">
        <v>123</v>
      </c>
      <c r="Z598">
        <v>128211447</v>
      </c>
      <c r="AA598" s="50">
        <v>47032460</v>
      </c>
      <c r="AB598" t="s">
        <v>124</v>
      </c>
      <c r="AC598" s="51">
        <v>326.75</v>
      </c>
    </row>
    <row r="599" spans="1:29" x14ac:dyDescent="0.25">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Bay Area</v>
      </c>
      <c r="C599" s="4" t="str">
        <f>VLOOKUP(P599,Lookup!$A$1:$E$19,5,0)</f>
        <v>Region 3</v>
      </c>
      <c r="D599" s="4" t="str">
        <f>VLOOKUP(P599,Lookup!$A$1:$B$19,2,0)</f>
        <v>EB</v>
      </c>
      <c r="E599" s="4" t="str">
        <f>IF(AND((Data[[#This Row],[Min Notif Date]]&gt;$G$3),Data[[#This Row],[Min Notif Date]]&lt;$F$3),"Last Week","No")</f>
        <v>No</v>
      </c>
      <c r="F599" s="4" t="str">
        <f>VLOOKUP(MONTH(Data[[#This Row],[Min Notif Date]]),Lookup!$G$1:$H$12,2,0)</f>
        <v>11. Nov</v>
      </c>
      <c r="G599" s="4" t="str">
        <f t="shared" si="9"/>
        <v/>
      </c>
      <c r="H599" s="4" t="str">
        <f>IF(AND(Data[[#This Row],[Min Notif Time]]&gt;6,Data[[#This Row],[Min Notif Time]]&lt;17),"Business Hours","Non-Business Hours")</f>
        <v>Non-Business Hours</v>
      </c>
      <c r="I599" s="4" t="str" cm="1">
        <f t="array" ref="I599">IFERROR(VLOOKUP(Data[[#This Row],[Min Notif Date]],Lookup!$N$1:$P$11,2,0),_xlfn.IFS(VLOOKUP(WEEKDAY(Data[[#This Row],[Min Notif Date]],2),Lookup!$J$1:$L$7,3,0)="Weekend","Weekend",VLOOKUP(WEEKDAY(Data[[#This Row],[Min Notif Date]],2),Lookup!$J$1:$L$7,3,0)="Weekday","Weekday"))</f>
        <v>Weekday</v>
      </c>
      <c r="J599" s="4" t="str">
        <f>VLOOKUP(WEEKDAY(Data[[#This Row],[Min Notif Date]],2),Lookup!$J$1:$K$7,2,0)</f>
        <v>2. Tue</v>
      </c>
      <c r="K599" s="37">
        <f>ROUNDDOWN(Data[[#This Row],[PGE Notified Time]],0)</f>
        <v>45615</v>
      </c>
      <c r="L599" s="4">
        <f>HOUR(Data[[#This Row],[PGE Notified Time]])</f>
        <v>20</v>
      </c>
      <c r="M599">
        <v>114964</v>
      </c>
      <c r="N599" t="s">
        <v>361</v>
      </c>
      <c r="O599" t="s">
        <v>117</v>
      </c>
      <c r="P599" t="s">
        <v>118</v>
      </c>
      <c r="Q599" s="44" t="s">
        <v>117</v>
      </c>
      <c r="R599" t="s">
        <v>119</v>
      </c>
      <c r="S599" s="1">
        <v>45615.836226851854</v>
      </c>
      <c r="T599" s="1">
        <v>45615.839756944442</v>
      </c>
      <c r="U599" s="1">
        <v>45616.063113425924</v>
      </c>
      <c r="V599" t="s">
        <v>120</v>
      </c>
      <c r="W599" t="s">
        <v>121</v>
      </c>
      <c r="X599" t="s">
        <v>122</v>
      </c>
      <c r="Y599" t="s">
        <v>123</v>
      </c>
      <c r="Z599">
        <v>129847994</v>
      </c>
      <c r="AA599" s="50">
        <v>35599297</v>
      </c>
      <c r="AB599" t="s">
        <v>124</v>
      </c>
      <c r="AC599" s="51">
        <v>326.71666666700003</v>
      </c>
    </row>
    <row r="600" spans="1:29" x14ac:dyDescent="0.25">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Bay Area</v>
      </c>
      <c r="C600" s="4" t="str">
        <f>VLOOKUP(P600,Lookup!$A$1:$E$19,5,0)</f>
        <v>Region 3</v>
      </c>
      <c r="D600" s="4" t="str">
        <f>VLOOKUP(P600,Lookup!$A$1:$B$19,2,0)</f>
        <v>DI</v>
      </c>
      <c r="E600" s="4" t="str">
        <f>IF(AND((Data[[#This Row],[Min Notif Date]]&gt;$G$3),Data[[#This Row],[Min Notif Date]]&lt;$F$3),"Last Week","No")</f>
        <v>No</v>
      </c>
      <c r="F600" s="4" t="str">
        <f>VLOOKUP(MONTH(Data[[#This Row],[Min Notif Date]]),Lookup!$G$1:$H$12,2,0)</f>
        <v>6. Jun</v>
      </c>
      <c r="G600" s="4" t="str">
        <f t="shared" si="9"/>
        <v/>
      </c>
      <c r="H600" s="4" t="str">
        <f>IF(AND(Data[[#This Row],[Min Notif Time]]&gt;6,Data[[#This Row],[Min Notif Time]]&lt;17),"Business Hours","Non-Business Hours")</f>
        <v>Business Hours</v>
      </c>
      <c r="I600" s="4" t="str" cm="1">
        <f t="array" ref="I600">IFERROR(VLOOKUP(Data[[#This Row],[Min Notif Date]],Lookup!$N$1:$P$11,2,0),_xlfn.IFS(VLOOKUP(WEEKDAY(Data[[#This Row],[Min Notif Date]],2),Lookup!$J$1:$L$7,3,0)="Weekend","Weekend",VLOOKUP(WEEKDAY(Data[[#This Row],[Min Notif Date]],2),Lookup!$J$1:$L$7,3,0)="Weekday","Weekday"))</f>
        <v>Weekday</v>
      </c>
      <c r="J600" s="4" t="str">
        <f>VLOOKUP(WEEKDAY(Data[[#This Row],[Min Notif Date]],2),Lookup!$J$1:$K$7,2,0)</f>
        <v>2. Tue</v>
      </c>
      <c r="K600" s="37">
        <f>ROUNDDOWN(Data[[#This Row],[PGE Notified Time]],0)</f>
        <v>45461</v>
      </c>
      <c r="L600" s="4">
        <f>HOUR(Data[[#This Row],[PGE Notified Time]])</f>
        <v>9</v>
      </c>
      <c r="M600">
        <v>109086</v>
      </c>
      <c r="O600" t="s">
        <v>117</v>
      </c>
      <c r="P600" t="s">
        <v>141</v>
      </c>
      <c r="Q600" s="44" t="s">
        <v>117</v>
      </c>
      <c r="R600" t="s">
        <v>119</v>
      </c>
      <c r="S600" s="1" t="s">
        <v>5</v>
      </c>
      <c r="T600" s="1">
        <v>45461.398344907408</v>
      </c>
      <c r="U600" s="1">
        <v>45461.625</v>
      </c>
      <c r="V600" t="s">
        <v>120</v>
      </c>
      <c r="W600" t="s">
        <v>121</v>
      </c>
      <c r="X600" t="s">
        <v>194</v>
      </c>
      <c r="Y600" t="s">
        <v>123</v>
      </c>
      <c r="Z600">
        <v>129091123</v>
      </c>
      <c r="AA600" s="50">
        <v>47098220</v>
      </c>
      <c r="AB600" t="s">
        <v>124</v>
      </c>
      <c r="AC600" s="51">
        <v>326.383333333</v>
      </c>
    </row>
    <row r="601" spans="1:29" x14ac:dyDescent="0.25">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 s="4" t="str">
        <f>VLOOKUP(P601,Lookup!$A$1:$D$19,4,0)</f>
        <v>Bay Area</v>
      </c>
      <c r="C601" s="4" t="str">
        <f>VLOOKUP(P601,Lookup!$A$1:$E$19,5,0)</f>
        <v>Region 3</v>
      </c>
      <c r="D601" s="4" t="str">
        <f>VLOOKUP(P601,Lookup!$A$1:$B$19,2,0)</f>
        <v>EB</v>
      </c>
      <c r="E601" s="4" t="str">
        <f>IF(AND((Data[[#This Row],[Min Notif Date]]&gt;$G$3),Data[[#This Row],[Min Notif Date]]&lt;$F$3),"Last Week","No")</f>
        <v>No</v>
      </c>
      <c r="F601" s="4" t="str">
        <f>VLOOKUP(MONTH(Data[[#This Row],[Min Notif Date]]),Lookup!$G$1:$H$12,2,0)</f>
        <v>3. Mar</v>
      </c>
      <c r="G601" s="4" t="str">
        <f t="shared" si="9"/>
        <v/>
      </c>
      <c r="H601" s="4" t="str">
        <f>IF(AND(Data[[#This Row],[Min Notif Time]]&gt;6,Data[[#This Row],[Min Notif Time]]&lt;17),"Business Hours","Non-Business Hours")</f>
        <v>Business Hours</v>
      </c>
      <c r="I601" s="4" t="str" cm="1">
        <f t="array" ref="I601">IFERROR(VLOOKUP(Data[[#This Row],[Min Notif Date]],Lookup!$N$1:$P$11,2,0),_xlfn.IFS(VLOOKUP(WEEKDAY(Data[[#This Row],[Min Notif Date]],2),Lookup!$J$1:$L$7,3,0)="Weekend","Weekend",VLOOKUP(WEEKDAY(Data[[#This Row],[Min Notif Date]],2),Lookup!$J$1:$L$7,3,0)="Weekday","Weekday"))</f>
        <v>Weekday</v>
      </c>
      <c r="J601" s="4" t="str">
        <f>VLOOKUP(WEEKDAY(Data[[#This Row],[Min Notif Date]],2),Lookup!$J$1:$K$7,2,0)</f>
        <v>1. Mon</v>
      </c>
      <c r="K601" s="37">
        <f>ROUNDDOWN(Data[[#This Row],[PGE Notified Time]],0)</f>
        <v>45376</v>
      </c>
      <c r="L601" s="4">
        <f>HOUR(Data[[#This Row],[PGE Notified Time]])</f>
        <v>11</v>
      </c>
      <c r="M601">
        <v>105725</v>
      </c>
      <c r="O601" t="s">
        <v>117</v>
      </c>
      <c r="P601" t="s">
        <v>118</v>
      </c>
      <c r="Q601" s="44" t="s">
        <v>117</v>
      </c>
      <c r="R601" t="s">
        <v>125</v>
      </c>
      <c r="S601" s="1" t="s">
        <v>5</v>
      </c>
      <c r="T601" s="1">
        <v>45376.482372685183</v>
      </c>
      <c r="U601" s="1">
        <v>45376.708807870367</v>
      </c>
      <c r="V601" t="s">
        <v>120</v>
      </c>
      <c r="W601" t="s">
        <v>121</v>
      </c>
      <c r="X601" t="s">
        <v>188</v>
      </c>
      <c r="Y601" t="s">
        <v>123</v>
      </c>
      <c r="Z601">
        <v>128366884</v>
      </c>
      <c r="AA601" s="50">
        <v>35539896</v>
      </c>
      <c r="AB601" t="s">
        <v>124</v>
      </c>
      <c r="AC601" s="51">
        <v>326.06666666699999</v>
      </c>
    </row>
    <row r="602" spans="1:29" x14ac:dyDescent="0.25">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South Bay</v>
      </c>
      <c r="C602" s="4" t="str">
        <f>VLOOKUP(P602,Lookup!$A$1:$E$19,5,0)</f>
        <v>Region 4</v>
      </c>
      <c r="D602" s="4" t="str">
        <f>VLOOKUP(P602,Lookup!$A$1:$B$19,2,0)</f>
        <v>SJ</v>
      </c>
      <c r="E602" s="4" t="str">
        <f>IF(AND((Data[[#This Row],[Min Notif Date]]&gt;$G$3),Data[[#This Row],[Min Notif Date]]&lt;$F$3),"Last Week","No")</f>
        <v>No</v>
      </c>
      <c r="F602" s="4" t="str">
        <f>VLOOKUP(MONTH(Data[[#This Row],[Min Notif Date]]),Lookup!$G$1:$H$12,2,0)</f>
        <v>4. Apr</v>
      </c>
      <c r="G602" s="4" t="str">
        <f t="shared" si="9"/>
        <v/>
      </c>
      <c r="H602" s="4" t="str">
        <f>IF(AND(Data[[#This Row],[Min Notif Time]]&gt;6,Data[[#This Row],[Min Notif Time]]&lt;17),"Business Hours","Non-Business Hours")</f>
        <v>Business Hours</v>
      </c>
      <c r="I602" s="4" t="str" cm="1">
        <f t="array" ref="I602">IFERROR(VLOOKUP(Data[[#This Row],[Min Notif Date]],Lookup!$N$1:$P$11,2,0),_xlfn.IFS(VLOOKUP(WEEKDAY(Data[[#This Row],[Min Notif Date]],2),Lookup!$J$1:$L$7,3,0)="Weekend","Weekend",VLOOKUP(WEEKDAY(Data[[#This Row],[Min Notif Date]],2),Lookup!$J$1:$L$7,3,0)="Weekday","Weekday"))</f>
        <v>Weekday</v>
      </c>
      <c r="J602" s="4" t="str">
        <f>VLOOKUP(WEEKDAY(Data[[#This Row],[Min Notif Date]],2),Lookup!$J$1:$K$7,2,0)</f>
        <v>2. Tue</v>
      </c>
      <c r="K602" s="37">
        <f>ROUNDDOWN(Data[[#This Row],[PGE Notified Time]],0)</f>
        <v>45384</v>
      </c>
      <c r="L602" s="4">
        <f>HOUR(Data[[#This Row],[PGE Notified Time]])</f>
        <v>13</v>
      </c>
      <c r="M602">
        <v>106069</v>
      </c>
      <c r="O602" t="s">
        <v>117</v>
      </c>
      <c r="P602" t="s">
        <v>145</v>
      </c>
      <c r="Q602" s="44" t="s">
        <v>117</v>
      </c>
      <c r="R602" t="s">
        <v>119</v>
      </c>
      <c r="S602" s="1" t="s">
        <v>5</v>
      </c>
      <c r="T602" s="1">
        <v>45384.566099537034</v>
      </c>
      <c r="U602" s="1">
        <v>45384.792037037034</v>
      </c>
      <c r="V602" t="s">
        <v>120</v>
      </c>
      <c r="W602" t="s">
        <v>121</v>
      </c>
      <c r="X602" t="s">
        <v>264</v>
      </c>
      <c r="Y602" t="s">
        <v>123</v>
      </c>
      <c r="Z602">
        <v>128430762</v>
      </c>
      <c r="AA602" s="50">
        <v>35541502</v>
      </c>
      <c r="AB602" t="s">
        <v>124</v>
      </c>
      <c r="AC602" s="51">
        <v>325.35000000000002</v>
      </c>
    </row>
    <row r="603" spans="1:29" x14ac:dyDescent="0.25">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 s="4" t="str">
        <f>VLOOKUP(P603,Lookup!$A$1:$D$19,4,0)</f>
        <v>North Valley</v>
      </c>
      <c r="C603" s="4" t="str">
        <f>VLOOKUP(P603,Lookup!$A$1:$E$19,5,0)</f>
        <v>Region 2</v>
      </c>
      <c r="D603" s="4" t="str">
        <f>VLOOKUP(P603,Lookup!$A$1:$B$19,2,0)</f>
        <v>SA</v>
      </c>
      <c r="E603" s="4" t="str">
        <f>IF(AND((Data[[#This Row],[Min Notif Date]]&gt;$G$3),Data[[#This Row],[Min Notif Date]]&lt;$F$3),"Last Week","No")</f>
        <v>No</v>
      </c>
      <c r="F603" s="4" t="str">
        <f>VLOOKUP(MONTH(Data[[#This Row],[Min Notif Date]]),Lookup!$G$1:$H$12,2,0)</f>
        <v>3. Mar</v>
      </c>
      <c r="G603" s="4" t="str">
        <f t="shared" si="9"/>
        <v/>
      </c>
      <c r="H603" s="4" t="str">
        <f>IF(AND(Data[[#This Row],[Min Notif Time]]&gt;6,Data[[#This Row],[Min Notif Time]]&lt;17),"Business Hours","Non-Business Hours")</f>
        <v>Business Hours</v>
      </c>
      <c r="I603" s="4" t="str" cm="1">
        <f t="array" ref="I603">IFERROR(VLOOKUP(Data[[#This Row],[Min Notif Date]],Lookup!$N$1:$P$11,2,0),_xlfn.IFS(VLOOKUP(WEEKDAY(Data[[#This Row],[Min Notif Date]],2),Lookup!$J$1:$L$7,3,0)="Weekend","Weekend",VLOOKUP(WEEKDAY(Data[[#This Row],[Min Notif Date]],2),Lookup!$J$1:$L$7,3,0)="Weekday","Weekday"))</f>
        <v>Weekday</v>
      </c>
      <c r="J603" s="4" t="str">
        <f>VLOOKUP(WEEKDAY(Data[[#This Row],[Min Notif Date]],2),Lookup!$J$1:$K$7,2,0)</f>
        <v>4. Thu</v>
      </c>
      <c r="K603" s="37">
        <f>ROUNDDOWN(Data[[#This Row],[PGE Notified Time]],0)</f>
        <v>45365</v>
      </c>
      <c r="L603" s="4">
        <f>HOUR(Data[[#This Row],[PGE Notified Time]])</f>
        <v>12</v>
      </c>
      <c r="M603">
        <v>105268</v>
      </c>
      <c r="O603" t="s">
        <v>117</v>
      </c>
      <c r="P603" t="s">
        <v>175</v>
      </c>
      <c r="Q603" s="44" t="s">
        <v>117</v>
      </c>
      <c r="R603" t="s">
        <v>119</v>
      </c>
      <c r="S603" s="1" t="s">
        <v>5</v>
      </c>
      <c r="T603" s="1">
        <v>45365.503460648149</v>
      </c>
      <c r="U603" s="1">
        <v>45365.72934027778</v>
      </c>
      <c r="V603" t="s">
        <v>120</v>
      </c>
      <c r="W603" t="s">
        <v>121</v>
      </c>
      <c r="X603" t="s">
        <v>177</v>
      </c>
      <c r="Y603" t="s">
        <v>123</v>
      </c>
      <c r="AA603" s="50"/>
      <c r="AB603" t="s">
        <v>124</v>
      </c>
      <c r="AC603" s="51">
        <v>325.26666666699998</v>
      </c>
    </row>
    <row r="604" spans="1:29" x14ac:dyDescent="0.25">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North Valley</v>
      </c>
      <c r="C604" s="4" t="str">
        <f>VLOOKUP(P604,Lookup!$A$1:$E$19,5,0)</f>
        <v>Region 2</v>
      </c>
      <c r="D604" s="4" t="str">
        <f>VLOOKUP(P604,Lookup!$A$1:$B$19,2,0)</f>
        <v>SA</v>
      </c>
      <c r="E604" s="4" t="str">
        <f>IF(AND((Data[[#This Row],[Min Notif Date]]&gt;$G$3),Data[[#This Row],[Min Notif Date]]&lt;$F$3),"Last Week","No")</f>
        <v>No</v>
      </c>
      <c r="F604" s="4" t="str">
        <f>VLOOKUP(MONTH(Data[[#This Row],[Min Notif Date]]),Lookup!$G$1:$H$12,2,0)</f>
        <v>3. Mar</v>
      </c>
      <c r="G604" s="4" t="str">
        <f t="shared" si="9"/>
        <v/>
      </c>
      <c r="H604" s="4" t="str">
        <f>IF(AND(Data[[#This Row],[Min Notif Time]]&gt;6,Data[[#This Row],[Min Notif Time]]&lt;17),"Business Hours","Non-Business Hours")</f>
        <v>Business Hours</v>
      </c>
      <c r="I604" s="4" t="str" cm="1">
        <f t="array" ref="I604">IFERROR(VLOOKUP(Data[[#This Row],[Min Notif Date]],Lookup!$N$1:$P$11,2,0),_xlfn.IFS(VLOOKUP(WEEKDAY(Data[[#This Row],[Min Notif Date]],2),Lookup!$J$1:$L$7,3,0)="Weekend","Weekend",VLOOKUP(WEEKDAY(Data[[#This Row],[Min Notif Date]],2),Lookup!$J$1:$L$7,3,0)="Weekday","Weekday"))</f>
        <v>Weekday</v>
      </c>
      <c r="J604" s="4" t="str">
        <f>VLOOKUP(WEEKDAY(Data[[#This Row],[Min Notif Date]],2),Lookup!$J$1:$K$7,2,0)</f>
        <v>3. Wed</v>
      </c>
      <c r="K604" s="37">
        <f>ROUNDDOWN(Data[[#This Row],[PGE Notified Time]],0)</f>
        <v>45371</v>
      </c>
      <c r="L604" s="4">
        <f>HOUR(Data[[#This Row],[PGE Notified Time]])</f>
        <v>11</v>
      </c>
      <c r="M604">
        <v>105524</v>
      </c>
      <c r="O604" t="s">
        <v>117</v>
      </c>
      <c r="P604" t="s">
        <v>175</v>
      </c>
      <c r="Q604" s="44" t="s">
        <v>117</v>
      </c>
      <c r="R604" t="s">
        <v>119</v>
      </c>
      <c r="S604" s="1" t="s">
        <v>5</v>
      </c>
      <c r="T604" s="1">
        <v>45371.496493055558</v>
      </c>
      <c r="U604" s="1">
        <v>45371.722361111111</v>
      </c>
      <c r="V604" t="s">
        <v>120</v>
      </c>
      <c r="W604" t="s">
        <v>121</v>
      </c>
      <c r="X604" t="s">
        <v>344</v>
      </c>
      <c r="Y604" t="s">
        <v>123</v>
      </c>
      <c r="Z604">
        <v>128351740</v>
      </c>
      <c r="AA604" s="50">
        <v>35541064</v>
      </c>
      <c r="AB604" t="s">
        <v>124</v>
      </c>
      <c r="AC604" s="51">
        <v>325.25</v>
      </c>
    </row>
    <row r="605" spans="1:29" x14ac:dyDescent="0.25">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Central Valley</v>
      </c>
      <c r="C605" s="4" t="str">
        <f>VLOOKUP(P605,Lookup!$A$1:$E$19,5,0)</f>
        <v>Region 5</v>
      </c>
      <c r="D605" s="4" t="str">
        <f>VLOOKUP(P605,Lookup!$A$1:$B$19,2,0)</f>
        <v>ST</v>
      </c>
      <c r="E605" s="4" t="str">
        <f>IF(AND((Data[[#This Row],[Min Notif Date]]&gt;$G$3),Data[[#This Row],[Min Notif Date]]&lt;$F$3),"Last Week","No")</f>
        <v>No</v>
      </c>
      <c r="F605" s="4" t="str">
        <f>VLOOKUP(MONTH(Data[[#This Row],[Min Notif Date]]),Lookup!$G$1:$H$12,2,0)</f>
        <v>8. Aug</v>
      </c>
      <c r="G605" s="4" t="str">
        <f t="shared" si="9"/>
        <v/>
      </c>
      <c r="H605" s="4" t="str">
        <f>IF(AND(Data[[#This Row],[Min Notif Time]]&gt;6,Data[[#This Row],[Min Notif Time]]&lt;17),"Business Hours","Non-Business Hours")</f>
        <v>Business Hours</v>
      </c>
      <c r="I605" s="4" t="str" cm="1">
        <f t="array" ref="I605">IFERROR(VLOOKUP(Data[[#This Row],[Min Notif Date]],Lookup!$N$1:$P$11,2,0),_xlfn.IFS(VLOOKUP(WEEKDAY(Data[[#This Row],[Min Notif Date]],2),Lookup!$J$1:$L$7,3,0)="Weekend","Weekend",VLOOKUP(WEEKDAY(Data[[#This Row],[Min Notif Date]],2),Lookup!$J$1:$L$7,3,0)="Weekday","Weekday"))</f>
        <v>Weekday</v>
      </c>
      <c r="J605" s="4" t="str">
        <f>VLOOKUP(WEEKDAY(Data[[#This Row],[Min Notif Date]],2),Lookup!$J$1:$K$7,2,0)</f>
        <v>3. Wed</v>
      </c>
      <c r="K605" s="37">
        <f>ROUNDDOWN(Data[[#This Row],[PGE Notified Time]],0)</f>
        <v>45511</v>
      </c>
      <c r="L605" s="4">
        <f>HOUR(Data[[#This Row],[PGE Notified Time]])</f>
        <v>9</v>
      </c>
      <c r="M605">
        <v>111080</v>
      </c>
      <c r="O605" t="s">
        <v>117</v>
      </c>
      <c r="P605" t="s">
        <v>152</v>
      </c>
      <c r="Q605" s="44" t="s">
        <v>117</v>
      </c>
      <c r="R605" t="s">
        <v>125</v>
      </c>
      <c r="S605" s="1" t="s">
        <v>5</v>
      </c>
      <c r="T605" s="1">
        <v>45511.397326388891</v>
      </c>
      <c r="U605" s="1">
        <v>45511.62300925926</v>
      </c>
      <c r="V605" t="s">
        <v>120</v>
      </c>
      <c r="W605" t="s">
        <v>121</v>
      </c>
      <c r="X605" t="s">
        <v>190</v>
      </c>
      <c r="Y605" t="s">
        <v>123</v>
      </c>
      <c r="Z605">
        <v>129342677</v>
      </c>
      <c r="AA605" s="50">
        <v>47121942</v>
      </c>
      <c r="AB605" t="s">
        <v>124</v>
      </c>
      <c r="AC605" s="51">
        <v>324.98333333300002</v>
      </c>
    </row>
    <row r="606" spans="1:29" x14ac:dyDescent="0.25">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North Valley</v>
      </c>
      <c r="C606" s="4" t="str">
        <f>VLOOKUP(P606,Lookup!$A$1:$E$19,5,0)</f>
        <v>Region 2</v>
      </c>
      <c r="D606" s="4" t="str">
        <f>VLOOKUP(P606,Lookup!$A$1:$B$19,2,0)</f>
        <v>NV</v>
      </c>
      <c r="E606" s="4" t="str">
        <f>IF(AND((Data[[#This Row],[Min Notif Date]]&gt;$G$3),Data[[#This Row],[Min Notif Date]]&lt;$F$3),"Last Week","No")</f>
        <v>No</v>
      </c>
      <c r="F606" s="4" t="str">
        <f>VLOOKUP(MONTH(Data[[#This Row],[Min Notif Date]]),Lookup!$G$1:$H$12,2,0)</f>
        <v>11. Nov</v>
      </c>
      <c r="G606" s="4" t="str">
        <f t="shared" si="9"/>
        <v/>
      </c>
      <c r="H606" s="4" t="str">
        <f>IF(AND(Data[[#This Row],[Min Notif Time]]&gt;6,Data[[#This Row],[Min Notif Time]]&lt;17),"Business Hours","Non-Business Hours")</f>
        <v>Business Hours</v>
      </c>
      <c r="I606" s="4" t="str" cm="1">
        <f t="array" ref="I606">IFERROR(VLOOKUP(Data[[#This Row],[Min Notif Date]],Lookup!$N$1:$P$11,2,0),_xlfn.IFS(VLOOKUP(WEEKDAY(Data[[#This Row],[Min Notif Date]],2),Lookup!$J$1:$L$7,3,0)="Weekend","Weekend",VLOOKUP(WEEKDAY(Data[[#This Row],[Min Notif Date]],2),Lookup!$J$1:$L$7,3,0)="Weekday","Weekday"))</f>
        <v>Weekday</v>
      </c>
      <c r="J606" s="4" t="str">
        <f>VLOOKUP(WEEKDAY(Data[[#This Row],[Min Notif Date]],2),Lookup!$J$1:$K$7,2,0)</f>
        <v>3. Wed</v>
      </c>
      <c r="K606" s="37">
        <f>ROUNDDOWN(Data[[#This Row],[PGE Notified Time]],0)</f>
        <v>45623</v>
      </c>
      <c r="L606" s="4">
        <f>HOUR(Data[[#This Row],[PGE Notified Time]])</f>
        <v>13</v>
      </c>
      <c r="M606">
        <v>115229</v>
      </c>
      <c r="N606" t="s">
        <v>362</v>
      </c>
      <c r="O606" t="s">
        <v>117</v>
      </c>
      <c r="P606" t="s">
        <v>265</v>
      </c>
      <c r="Q606" s="44" t="s">
        <v>117</v>
      </c>
      <c r="R606" t="s">
        <v>125</v>
      </c>
      <c r="S606" s="1">
        <v>45623.897002314814</v>
      </c>
      <c r="T606" s="1">
        <v>45623.541747685187</v>
      </c>
      <c r="U606" s="1">
        <v>45623.767361111109</v>
      </c>
      <c r="V606" t="s">
        <v>120</v>
      </c>
      <c r="W606" t="s">
        <v>121</v>
      </c>
      <c r="X606" t="s">
        <v>363</v>
      </c>
      <c r="Y606" t="s">
        <v>123</v>
      </c>
      <c r="Z606">
        <v>129879792</v>
      </c>
      <c r="AA606" s="50">
        <v>47168479</v>
      </c>
      <c r="AB606" t="s">
        <v>124</v>
      </c>
      <c r="AC606" s="51">
        <v>324.883333333</v>
      </c>
    </row>
    <row r="607" spans="1:29" x14ac:dyDescent="0.25">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South Bay</v>
      </c>
      <c r="C607" s="4" t="str">
        <f>VLOOKUP(P607,Lookup!$A$1:$E$19,5,0)</f>
        <v>Region 4</v>
      </c>
      <c r="D607" s="4" t="str">
        <f>VLOOKUP(P607,Lookup!$A$1:$B$19,2,0)</f>
        <v>DA</v>
      </c>
      <c r="E607" s="4" t="str">
        <f>IF(AND((Data[[#This Row],[Min Notif Date]]&gt;$G$3),Data[[#This Row],[Min Notif Date]]&lt;$F$3),"Last Week","No")</f>
        <v>No</v>
      </c>
      <c r="F607" s="4" t="str">
        <f>VLOOKUP(MONTH(Data[[#This Row],[Min Notif Date]]),Lookup!$G$1:$H$12,2,0)</f>
        <v>12. Dec</v>
      </c>
      <c r="G607" s="4" t="str">
        <f t="shared" si="9"/>
        <v/>
      </c>
      <c r="H607" s="4" t="str">
        <f>IF(AND(Data[[#This Row],[Min Notif Time]]&gt;6,Data[[#This Row],[Min Notif Time]]&lt;17),"Business Hours","Non-Business Hours")</f>
        <v>Non-Business Hours</v>
      </c>
      <c r="I607" s="4" t="str" cm="1">
        <f t="array" ref="I607">IFERROR(VLOOKUP(Data[[#This Row],[Min Notif Date]],Lookup!$N$1:$P$11,2,0),_xlfn.IFS(VLOOKUP(WEEKDAY(Data[[#This Row],[Min Notif Date]],2),Lookup!$J$1:$L$7,3,0)="Weekend","Weekend",VLOOKUP(WEEKDAY(Data[[#This Row],[Min Notif Date]],2),Lookup!$J$1:$L$7,3,0)="Weekday","Weekday"))</f>
        <v>Weekday</v>
      </c>
      <c r="J607" s="4" t="str">
        <f>VLOOKUP(WEEKDAY(Data[[#This Row],[Min Notif Date]],2),Lookup!$J$1:$K$7,2,0)</f>
        <v>4. Thu</v>
      </c>
      <c r="K607" s="37">
        <f>ROUNDDOWN(Data[[#This Row],[PGE Notified Time]],0)</f>
        <v>45645</v>
      </c>
      <c r="L607" s="4">
        <f>HOUR(Data[[#This Row],[PGE Notified Time]])</f>
        <v>3</v>
      </c>
      <c r="M607">
        <v>115960</v>
      </c>
      <c r="N607" t="s">
        <v>364</v>
      </c>
      <c r="O607" t="s">
        <v>117</v>
      </c>
      <c r="P607" t="s">
        <v>163</v>
      </c>
      <c r="Q607" s="44" t="s">
        <v>117</v>
      </c>
      <c r="R607" t="s">
        <v>125</v>
      </c>
      <c r="S607" s="1">
        <v>45645.128703703704</v>
      </c>
      <c r="T607" s="1">
        <v>45645.162303240744</v>
      </c>
      <c r="U607" s="1">
        <v>45645.354166666664</v>
      </c>
      <c r="V607" t="s">
        <v>120</v>
      </c>
      <c r="W607" t="s">
        <v>121</v>
      </c>
      <c r="X607" t="s">
        <v>216</v>
      </c>
      <c r="Y607" t="s">
        <v>123</v>
      </c>
      <c r="Z607">
        <v>130116923</v>
      </c>
      <c r="AA607" s="50">
        <v>47172085</v>
      </c>
      <c r="AB607" t="s">
        <v>124</v>
      </c>
      <c r="AC607" s="51">
        <v>324.66666666700002</v>
      </c>
    </row>
    <row r="608" spans="1:29" x14ac:dyDescent="0.25">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 s="4" t="str">
        <f>VLOOKUP(P608,Lookup!$A$1:$D$19,4,0)</f>
        <v>Bay Area</v>
      </c>
      <c r="C608" s="4" t="str">
        <f>VLOOKUP(P608,Lookup!$A$1:$E$19,5,0)</f>
        <v>Region 3</v>
      </c>
      <c r="D608" s="4" t="str">
        <f>VLOOKUP(P608,Lookup!$A$1:$B$19,2,0)</f>
        <v>PN</v>
      </c>
      <c r="E608" s="4" t="str">
        <f>IF(AND((Data[[#This Row],[Min Notif Date]]&gt;$G$3),Data[[#This Row],[Min Notif Date]]&lt;$F$3),"Last Week","No")</f>
        <v>Last Week</v>
      </c>
      <c r="F608" s="4" t="str">
        <f>VLOOKUP(MONTH(Data[[#This Row],[Min Notif Date]]),Lookup!$G$1:$H$12,2,0)</f>
        <v>12. Dec</v>
      </c>
      <c r="G608" s="4" t="str">
        <f t="shared" si="9"/>
        <v/>
      </c>
      <c r="H608" s="4" t="str">
        <f>IF(AND(Data[[#This Row],[Min Notif Time]]&gt;6,Data[[#This Row],[Min Notif Time]]&lt;17),"Business Hours","Non-Business Hours")</f>
        <v>Business Hours</v>
      </c>
      <c r="I608" s="4" t="str" cm="1">
        <f t="array" ref="I608">IFERROR(VLOOKUP(Data[[#This Row],[Min Notif Date]],Lookup!$N$1:$P$11,2,0),_xlfn.IFS(VLOOKUP(WEEKDAY(Data[[#This Row],[Min Notif Date]],2),Lookup!$J$1:$L$7,3,0)="Weekend","Weekend",VLOOKUP(WEEKDAY(Data[[#This Row],[Min Notif Date]],2),Lookup!$J$1:$L$7,3,0)="Weekday","Weekday"))</f>
        <v>Weekday</v>
      </c>
      <c r="J608" s="4" t="str">
        <f>VLOOKUP(WEEKDAY(Data[[#This Row],[Min Notif Date]],2),Lookup!$J$1:$K$7,2,0)</f>
        <v>1. Mon</v>
      </c>
      <c r="K608" s="37">
        <f>ROUNDDOWN(Data[[#This Row],[PGE Notified Time]],0)</f>
        <v>45656</v>
      </c>
      <c r="L608" s="4">
        <f>HOUR(Data[[#This Row],[PGE Notified Time]])</f>
        <v>10</v>
      </c>
      <c r="M608">
        <v>116237</v>
      </c>
      <c r="N608">
        <v>6262687830</v>
      </c>
      <c r="O608" t="s">
        <v>117</v>
      </c>
      <c r="P608" t="s">
        <v>165</v>
      </c>
      <c r="Q608" s="44" t="s">
        <v>117</v>
      </c>
      <c r="R608" t="s">
        <v>119</v>
      </c>
      <c r="S608" s="1">
        <v>45656.378854166665</v>
      </c>
      <c r="T608" s="1">
        <v>45656.446805555555</v>
      </c>
      <c r="U608" s="1">
        <v>45656.604166666664</v>
      </c>
      <c r="V608" t="s">
        <v>120</v>
      </c>
      <c r="W608" t="s">
        <v>121</v>
      </c>
      <c r="X608" t="s">
        <v>236</v>
      </c>
      <c r="Y608" t="s">
        <v>123</v>
      </c>
      <c r="Z608">
        <v>130578926</v>
      </c>
      <c r="AA608" s="50">
        <v>35607999</v>
      </c>
      <c r="AB608" t="s">
        <v>124</v>
      </c>
      <c r="AC608" s="51">
        <v>324.45</v>
      </c>
    </row>
    <row r="609" spans="1:29" x14ac:dyDescent="0.25">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 s="4" t="str">
        <f>VLOOKUP(P609,Lookup!$A$1:$D$19,4,0)</f>
        <v>North Coast</v>
      </c>
      <c r="C609" s="4" t="str">
        <f>VLOOKUP(P609,Lookup!$A$1:$E$19,5,0)</f>
        <v>Region 1</v>
      </c>
      <c r="D609" s="4" t="str">
        <f>VLOOKUP(P609,Lookup!$A$1:$B$19,2,0)</f>
        <v>NB</v>
      </c>
      <c r="E609" s="4" t="str">
        <f>IF(AND((Data[[#This Row],[Min Notif Date]]&gt;$G$3),Data[[#This Row],[Min Notif Date]]&lt;$F$3),"Last Week","No")</f>
        <v>No</v>
      </c>
      <c r="F609" s="4" t="str">
        <f>VLOOKUP(MONTH(Data[[#This Row],[Min Notif Date]]),Lookup!$G$1:$H$12,2,0)</f>
        <v>1. Jan</v>
      </c>
      <c r="G609" s="4" t="str">
        <f t="shared" si="9"/>
        <v/>
      </c>
      <c r="H609" s="4" t="str">
        <f>IF(AND(Data[[#This Row],[Min Notif Time]]&gt;6,Data[[#This Row],[Min Notif Time]]&lt;17),"Business Hours","Non-Business Hours")</f>
        <v>Business Hours</v>
      </c>
      <c r="I609" s="4" t="str" cm="1">
        <f t="array" ref="I609">IFERROR(VLOOKUP(Data[[#This Row],[Min Notif Date]],Lookup!$N$1:$P$11,2,0),_xlfn.IFS(VLOOKUP(WEEKDAY(Data[[#This Row],[Min Notif Date]],2),Lookup!$J$1:$L$7,3,0)="Weekend","Weekend",VLOOKUP(WEEKDAY(Data[[#This Row],[Min Notif Date]],2),Lookup!$J$1:$L$7,3,0)="Weekday","Weekday"))</f>
        <v>Weekday</v>
      </c>
      <c r="J609" s="4" t="str">
        <f>VLOOKUP(WEEKDAY(Data[[#This Row],[Min Notif Date]],2),Lookup!$J$1:$K$7,2,0)</f>
        <v>1. Mon</v>
      </c>
      <c r="K609" s="37">
        <f>ROUNDDOWN(Data[[#This Row],[PGE Notified Time]],0)</f>
        <v>45299</v>
      </c>
      <c r="L609" s="4">
        <f>HOUR(Data[[#This Row],[PGE Notified Time]])</f>
        <v>12</v>
      </c>
      <c r="M609">
        <v>102758</v>
      </c>
      <c r="O609" t="s">
        <v>117</v>
      </c>
      <c r="P609" t="s">
        <v>126</v>
      </c>
      <c r="Q609" s="44" t="s">
        <v>117</v>
      </c>
      <c r="R609" t="s">
        <v>125</v>
      </c>
      <c r="S609" s="1" t="s">
        <v>5</v>
      </c>
      <c r="T609" s="1">
        <v>45299.500636574077</v>
      </c>
      <c r="U609" s="1">
        <v>45299.725694444445</v>
      </c>
      <c r="V609" t="s">
        <v>120</v>
      </c>
      <c r="W609" t="s">
        <v>121</v>
      </c>
      <c r="X609" t="s">
        <v>151</v>
      </c>
      <c r="Y609" t="s">
        <v>123</v>
      </c>
      <c r="Z609">
        <v>128010420</v>
      </c>
      <c r="AA609" s="50">
        <v>45911570</v>
      </c>
      <c r="AB609" t="s">
        <v>124</v>
      </c>
      <c r="AC609" s="51">
        <v>324.08333333299998</v>
      </c>
    </row>
    <row r="610" spans="1:29" x14ac:dyDescent="0.25">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 s="4" t="str">
        <f>VLOOKUP(P610,Lookup!$A$1:$D$19,4,0)</f>
        <v>South Bay</v>
      </c>
      <c r="C610" s="4" t="str">
        <f>VLOOKUP(P610,Lookup!$A$1:$E$19,5,0)</f>
        <v>Region 4</v>
      </c>
      <c r="D610" s="4" t="str">
        <f>VLOOKUP(P610,Lookup!$A$1:$B$19,2,0)</f>
        <v>CC</v>
      </c>
      <c r="E610" s="4" t="str">
        <f>IF(AND((Data[[#This Row],[Min Notif Date]]&gt;$G$3),Data[[#This Row],[Min Notif Date]]&lt;$F$3),"Last Week","No")</f>
        <v>No</v>
      </c>
      <c r="F610" s="4" t="str">
        <f>VLOOKUP(MONTH(Data[[#This Row],[Min Notif Date]]),Lookup!$G$1:$H$12,2,0)</f>
        <v>9. Sep</v>
      </c>
      <c r="G610" s="4" t="str">
        <f t="shared" si="9"/>
        <v/>
      </c>
      <c r="H610" s="4" t="str">
        <f>IF(AND(Data[[#This Row],[Min Notif Time]]&gt;6,Data[[#This Row],[Min Notif Time]]&lt;17),"Business Hours","Non-Business Hours")</f>
        <v>Business Hours</v>
      </c>
      <c r="I610" s="4" t="str" cm="1">
        <f t="array" ref="I610">IFERROR(VLOOKUP(Data[[#This Row],[Min Notif Date]],Lookup!$N$1:$P$11,2,0),_xlfn.IFS(VLOOKUP(WEEKDAY(Data[[#This Row],[Min Notif Date]],2),Lookup!$J$1:$L$7,3,0)="Weekend","Weekend",VLOOKUP(WEEKDAY(Data[[#This Row],[Min Notif Date]],2),Lookup!$J$1:$L$7,3,0)="Weekday","Weekday"))</f>
        <v>Weekday</v>
      </c>
      <c r="J610" s="4" t="str">
        <f>VLOOKUP(WEEKDAY(Data[[#This Row],[Min Notif Date]],2),Lookup!$J$1:$K$7,2,0)</f>
        <v>3. Wed</v>
      </c>
      <c r="K610" s="37">
        <f>ROUNDDOWN(Data[[#This Row],[PGE Notified Time]],0)</f>
        <v>45553</v>
      </c>
      <c r="L610" s="4">
        <f>HOUR(Data[[#This Row],[PGE Notified Time]])</f>
        <v>14</v>
      </c>
      <c r="M610">
        <v>112725</v>
      </c>
      <c r="N610" t="s">
        <v>365</v>
      </c>
      <c r="O610" t="s">
        <v>117</v>
      </c>
      <c r="P610" t="s">
        <v>134</v>
      </c>
      <c r="Q610" s="44" t="s">
        <v>117</v>
      </c>
      <c r="R610" t="s">
        <v>119</v>
      </c>
      <c r="S610" s="1">
        <v>45553.518078703702</v>
      </c>
      <c r="T610" s="1">
        <v>45553.617025462961</v>
      </c>
      <c r="U610" s="1">
        <v>45553.743055555555</v>
      </c>
      <c r="V610" t="s">
        <v>120</v>
      </c>
      <c r="W610" t="s">
        <v>121</v>
      </c>
      <c r="X610" t="s">
        <v>366</v>
      </c>
      <c r="Y610" t="s">
        <v>123</v>
      </c>
      <c r="Z610">
        <v>129551765</v>
      </c>
      <c r="AA610" s="50">
        <v>47135825</v>
      </c>
      <c r="AB610" t="s">
        <v>124</v>
      </c>
      <c r="AC610" s="51">
        <v>323.96666666700003</v>
      </c>
    </row>
    <row r="611" spans="1:29" x14ac:dyDescent="0.25">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 s="4" t="str">
        <f>VLOOKUP(P611,Lookup!$A$1:$D$19,4,0)</f>
        <v>North Valley</v>
      </c>
      <c r="C611" s="4" t="str">
        <f>VLOOKUP(P611,Lookup!$A$1:$E$19,5,0)</f>
        <v>Region 2</v>
      </c>
      <c r="D611" s="4" t="str">
        <f>VLOOKUP(P611,Lookup!$A$1:$B$19,2,0)</f>
        <v>NV</v>
      </c>
      <c r="E611" s="4" t="str">
        <f>IF(AND((Data[[#This Row],[Min Notif Date]]&gt;$G$3),Data[[#This Row],[Min Notif Date]]&lt;$F$3),"Last Week","No")</f>
        <v>No</v>
      </c>
      <c r="F611" s="4" t="str">
        <f>VLOOKUP(MONTH(Data[[#This Row],[Min Notif Date]]),Lookup!$G$1:$H$12,2,0)</f>
        <v>4. Apr</v>
      </c>
      <c r="G611" s="4" t="str">
        <f t="shared" si="9"/>
        <v/>
      </c>
      <c r="H611" s="4" t="str">
        <f>IF(AND(Data[[#This Row],[Min Notif Time]]&gt;6,Data[[#This Row],[Min Notif Time]]&lt;17),"Business Hours","Non-Business Hours")</f>
        <v>Business Hours</v>
      </c>
      <c r="I611" s="4" t="str" cm="1">
        <f t="array" ref="I611">IFERROR(VLOOKUP(Data[[#This Row],[Min Notif Date]],Lookup!$N$1:$P$11,2,0),_xlfn.IFS(VLOOKUP(WEEKDAY(Data[[#This Row],[Min Notif Date]],2),Lookup!$J$1:$L$7,3,0)="Weekend","Weekend",VLOOKUP(WEEKDAY(Data[[#This Row],[Min Notif Date]],2),Lookup!$J$1:$L$7,3,0)="Weekday","Weekday"))</f>
        <v>Weekday</v>
      </c>
      <c r="J611" s="4" t="str">
        <f>VLOOKUP(WEEKDAY(Data[[#This Row],[Min Notif Date]],2),Lookup!$J$1:$K$7,2,0)</f>
        <v>2. Tue</v>
      </c>
      <c r="K611" s="37">
        <f>ROUNDDOWN(Data[[#This Row],[PGE Notified Time]],0)</f>
        <v>45384</v>
      </c>
      <c r="L611" s="4">
        <f>HOUR(Data[[#This Row],[PGE Notified Time]])</f>
        <v>13</v>
      </c>
      <c r="M611">
        <v>106065</v>
      </c>
      <c r="O611" t="s">
        <v>117</v>
      </c>
      <c r="P611" t="s">
        <v>265</v>
      </c>
      <c r="Q611" s="44" t="s">
        <v>117</v>
      </c>
      <c r="R611" t="s">
        <v>119</v>
      </c>
      <c r="S611" s="1" t="s">
        <v>5</v>
      </c>
      <c r="T611" s="1">
        <v>45384.546736111108</v>
      </c>
      <c r="U611" s="1">
        <v>45384.77138888889</v>
      </c>
      <c r="V611" t="s">
        <v>120</v>
      </c>
      <c r="W611" t="s">
        <v>121</v>
      </c>
      <c r="X611" t="s">
        <v>367</v>
      </c>
      <c r="Y611" t="s">
        <v>123</v>
      </c>
      <c r="Z611">
        <v>128420521</v>
      </c>
      <c r="AA611" s="50">
        <v>47047237</v>
      </c>
      <c r="AB611" t="s">
        <v>124</v>
      </c>
      <c r="AC611" s="51">
        <v>323.5</v>
      </c>
    </row>
    <row r="612" spans="1:29" x14ac:dyDescent="0.25">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 s="4" t="str">
        <f>VLOOKUP(P612,Lookup!$A$1:$D$19,4,0)</f>
        <v>Bay Area</v>
      </c>
      <c r="C612" s="4" t="str">
        <f>VLOOKUP(P612,Lookup!$A$1:$E$19,5,0)</f>
        <v>Region 3</v>
      </c>
      <c r="D612" s="4" t="str">
        <f>VLOOKUP(P612,Lookup!$A$1:$B$19,2,0)</f>
        <v>EB</v>
      </c>
      <c r="E612" s="4" t="str">
        <f>IF(AND((Data[[#This Row],[Min Notif Date]]&gt;$G$3),Data[[#This Row],[Min Notif Date]]&lt;$F$3),"Last Week","No")</f>
        <v>No</v>
      </c>
      <c r="F612" s="4" t="str">
        <f>VLOOKUP(MONTH(Data[[#This Row],[Min Notif Date]]),Lookup!$G$1:$H$12,2,0)</f>
        <v>7. Jul</v>
      </c>
      <c r="G612" s="4" t="str">
        <f t="shared" si="9"/>
        <v/>
      </c>
      <c r="H612" s="4" t="str">
        <f>IF(AND(Data[[#This Row],[Min Notif Time]]&gt;6,Data[[#This Row],[Min Notif Time]]&lt;17),"Business Hours","Non-Business Hours")</f>
        <v>Business Hours</v>
      </c>
      <c r="I612" s="4" t="str" cm="1">
        <f t="array" ref="I612">IFERROR(VLOOKUP(Data[[#This Row],[Min Notif Date]],Lookup!$N$1:$P$11,2,0),_xlfn.IFS(VLOOKUP(WEEKDAY(Data[[#This Row],[Min Notif Date]],2),Lookup!$J$1:$L$7,3,0)="Weekend","Weekend",VLOOKUP(WEEKDAY(Data[[#This Row],[Min Notif Date]],2),Lookup!$J$1:$L$7,3,0)="Weekday","Weekday"))</f>
        <v>Weekday</v>
      </c>
      <c r="J612" s="4" t="str">
        <f>VLOOKUP(WEEKDAY(Data[[#This Row],[Min Notif Date]],2),Lookup!$J$1:$K$7,2,0)</f>
        <v>1. Mon</v>
      </c>
      <c r="K612" s="37">
        <f>ROUNDDOWN(Data[[#This Row],[PGE Notified Time]],0)</f>
        <v>45481</v>
      </c>
      <c r="L612" s="4">
        <f>HOUR(Data[[#This Row],[PGE Notified Time]])</f>
        <v>10</v>
      </c>
      <c r="M612">
        <v>109866</v>
      </c>
      <c r="O612" t="s">
        <v>117</v>
      </c>
      <c r="P612" t="s">
        <v>118</v>
      </c>
      <c r="Q612" s="44" t="s">
        <v>117</v>
      </c>
      <c r="R612" t="s">
        <v>119</v>
      </c>
      <c r="S612" s="1" t="s">
        <v>5</v>
      </c>
      <c r="T612" s="1">
        <v>45481.451157407406</v>
      </c>
      <c r="U612" s="1">
        <v>45481.674953703703</v>
      </c>
      <c r="V612" t="s">
        <v>120</v>
      </c>
      <c r="W612" t="s">
        <v>121</v>
      </c>
      <c r="X612" t="s">
        <v>122</v>
      </c>
      <c r="Y612" t="s">
        <v>123</v>
      </c>
      <c r="Z612">
        <v>129180354</v>
      </c>
      <c r="AA612" s="50">
        <v>47113127</v>
      </c>
      <c r="AB612" t="s">
        <v>124</v>
      </c>
      <c r="AC612" s="51">
        <v>322.26666666699998</v>
      </c>
    </row>
    <row r="613" spans="1:29" x14ac:dyDescent="0.25">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 s="4" t="str">
        <f>VLOOKUP(P613,Lookup!$A$1:$D$19,4,0)</f>
        <v>North Coast</v>
      </c>
      <c r="C613" s="4" t="str">
        <f>VLOOKUP(P613,Lookup!$A$1:$E$19,5,0)</f>
        <v>Region 1</v>
      </c>
      <c r="D613" s="4" t="str">
        <f>VLOOKUP(P613,Lookup!$A$1:$B$19,2,0)</f>
        <v>NB</v>
      </c>
      <c r="E613" s="4" t="str">
        <f>IF(AND((Data[[#This Row],[Min Notif Date]]&gt;$G$3),Data[[#This Row],[Min Notif Date]]&lt;$F$3),"Last Week","No")</f>
        <v>No</v>
      </c>
      <c r="F613" s="4" t="str">
        <f>VLOOKUP(MONTH(Data[[#This Row],[Min Notif Date]]),Lookup!$G$1:$H$12,2,0)</f>
        <v>5. May</v>
      </c>
      <c r="G613" s="4" t="str">
        <f t="shared" si="9"/>
        <v/>
      </c>
      <c r="H613" s="4" t="str">
        <f>IF(AND(Data[[#This Row],[Min Notif Time]]&gt;6,Data[[#This Row],[Min Notif Time]]&lt;17),"Business Hours","Non-Business Hours")</f>
        <v>Business Hours</v>
      </c>
      <c r="I613" s="4" t="str" cm="1">
        <f t="array" ref="I613">IFERROR(VLOOKUP(Data[[#This Row],[Min Notif Date]],Lookup!$N$1:$P$11,2,0),_xlfn.IFS(VLOOKUP(WEEKDAY(Data[[#This Row],[Min Notif Date]],2),Lookup!$J$1:$L$7,3,0)="Weekend","Weekend",VLOOKUP(WEEKDAY(Data[[#This Row],[Min Notif Date]],2),Lookup!$J$1:$L$7,3,0)="Weekday","Weekday"))</f>
        <v>Weekday</v>
      </c>
      <c r="J613" s="4" t="str">
        <f>VLOOKUP(WEEKDAY(Data[[#This Row],[Min Notif Date]],2),Lookup!$J$1:$K$7,2,0)</f>
        <v>3. Wed</v>
      </c>
      <c r="K613" s="37">
        <f>ROUNDDOWN(Data[[#This Row],[PGE Notified Time]],0)</f>
        <v>45420</v>
      </c>
      <c r="L613" s="4">
        <f>HOUR(Data[[#This Row],[PGE Notified Time]])</f>
        <v>11</v>
      </c>
      <c r="M613">
        <v>107453</v>
      </c>
      <c r="O613" t="s">
        <v>117</v>
      </c>
      <c r="P613" t="s">
        <v>126</v>
      </c>
      <c r="Q613" s="44" t="s">
        <v>117</v>
      </c>
      <c r="R613" t="s">
        <v>119</v>
      </c>
      <c r="S613" s="1" t="s">
        <v>5</v>
      </c>
      <c r="T613" s="1">
        <v>45420.463796296295</v>
      </c>
      <c r="U613" s="1">
        <v>45420.6875</v>
      </c>
      <c r="V613" t="s">
        <v>120</v>
      </c>
      <c r="W613" t="s">
        <v>121</v>
      </c>
      <c r="X613" t="s">
        <v>368</v>
      </c>
      <c r="Y613" t="s">
        <v>123</v>
      </c>
      <c r="Z613" t="s">
        <v>369</v>
      </c>
      <c r="AA613" s="50" t="s">
        <v>370</v>
      </c>
      <c r="AB613" t="s">
        <v>124</v>
      </c>
      <c r="AC613" s="51">
        <v>322.133333333</v>
      </c>
    </row>
    <row r="614" spans="1:29" x14ac:dyDescent="0.25">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 s="4" t="str">
        <f>VLOOKUP(P614,Lookup!$A$1:$D$19,4,0)</f>
        <v>North Valley</v>
      </c>
      <c r="C614" s="4" t="str">
        <f>VLOOKUP(P614,Lookup!$A$1:$E$19,5,0)</f>
        <v>Region 2</v>
      </c>
      <c r="D614" s="4" t="str">
        <f>VLOOKUP(P614,Lookup!$A$1:$B$19,2,0)</f>
        <v>SA</v>
      </c>
      <c r="E614" s="4" t="str">
        <f>IF(AND((Data[[#This Row],[Min Notif Date]]&gt;$G$3),Data[[#This Row],[Min Notif Date]]&lt;$F$3),"Last Week","No")</f>
        <v>No</v>
      </c>
      <c r="F614" s="4" t="str">
        <f>VLOOKUP(MONTH(Data[[#This Row],[Min Notif Date]]),Lookup!$G$1:$H$12,2,0)</f>
        <v>12. Dec</v>
      </c>
      <c r="G614" s="4" t="str">
        <f t="shared" si="9"/>
        <v/>
      </c>
      <c r="H614" s="4" t="str">
        <f>IF(AND(Data[[#This Row],[Min Notif Time]]&gt;6,Data[[#This Row],[Min Notif Time]]&lt;17),"Business Hours","Non-Business Hours")</f>
        <v>Business Hours</v>
      </c>
      <c r="I614" s="4" t="str" cm="1">
        <f t="array" ref="I614">IFERROR(VLOOKUP(Data[[#This Row],[Min Notif Date]],Lookup!$N$1:$P$11,2,0),_xlfn.IFS(VLOOKUP(WEEKDAY(Data[[#This Row],[Min Notif Date]],2),Lookup!$J$1:$L$7,3,0)="Weekend","Weekend",VLOOKUP(WEEKDAY(Data[[#This Row],[Min Notif Date]],2),Lookup!$J$1:$L$7,3,0)="Weekday","Weekday"))</f>
        <v>Weekday</v>
      </c>
      <c r="J614" s="4" t="str">
        <f>VLOOKUP(WEEKDAY(Data[[#This Row],[Min Notif Date]],2),Lookup!$J$1:$K$7,2,0)</f>
        <v>1. Mon</v>
      </c>
      <c r="K614" s="37">
        <f>ROUNDDOWN(Data[[#This Row],[PGE Notified Time]],0)</f>
        <v>45635</v>
      </c>
      <c r="L614" s="4">
        <f>HOUR(Data[[#This Row],[PGE Notified Time]])</f>
        <v>12</v>
      </c>
      <c r="M614">
        <v>115620</v>
      </c>
      <c r="N614" t="s">
        <v>371</v>
      </c>
      <c r="O614" t="s">
        <v>117</v>
      </c>
      <c r="P614" t="s">
        <v>175</v>
      </c>
      <c r="Q614" s="44" t="s">
        <v>117</v>
      </c>
      <c r="R614" t="s">
        <v>119</v>
      </c>
      <c r="S614" s="1">
        <v>45635.502557870372</v>
      </c>
      <c r="T614" s="1">
        <v>45635.525902777779</v>
      </c>
      <c r="U614" s="1">
        <v>45635.726203703707</v>
      </c>
      <c r="V614" t="s">
        <v>120</v>
      </c>
      <c r="W614" t="s">
        <v>121</v>
      </c>
      <c r="X614" t="s">
        <v>306</v>
      </c>
      <c r="Y614" t="s">
        <v>123</v>
      </c>
      <c r="Z614">
        <v>129909582</v>
      </c>
      <c r="AA614" s="50">
        <v>47170580</v>
      </c>
      <c r="AB614" t="s">
        <v>124</v>
      </c>
      <c r="AC614" s="51">
        <v>322.05</v>
      </c>
    </row>
    <row r="615" spans="1:29" x14ac:dyDescent="0.25">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Bay Area</v>
      </c>
      <c r="C615" s="4" t="str">
        <f>VLOOKUP(P615,Lookup!$A$1:$E$19,5,0)</f>
        <v>Region 3</v>
      </c>
      <c r="D615" s="4" t="str">
        <f>VLOOKUP(P615,Lookup!$A$1:$B$19,2,0)</f>
        <v>SF</v>
      </c>
      <c r="E615" s="4" t="str">
        <f>IF(AND((Data[[#This Row],[Min Notif Date]]&gt;$G$3),Data[[#This Row],[Min Notif Date]]&lt;$F$3),"Last Week","No")</f>
        <v>No</v>
      </c>
      <c r="F615" s="4" t="str">
        <f>VLOOKUP(MONTH(Data[[#This Row],[Min Notif Date]]),Lookup!$G$1:$H$12,2,0)</f>
        <v>10. Oct</v>
      </c>
      <c r="G615" s="4" t="str">
        <f t="shared" si="9"/>
        <v/>
      </c>
      <c r="H615" s="4" t="str">
        <f>IF(AND(Data[[#This Row],[Min Notif Time]]&gt;6,Data[[#This Row],[Min Notif Time]]&lt;17),"Business Hours","Non-Business Hours")</f>
        <v>Business Hours</v>
      </c>
      <c r="I615" s="4" t="str" cm="1">
        <f t="array" ref="I615">IFERROR(VLOOKUP(Data[[#This Row],[Min Notif Date]],Lookup!$N$1:$P$11,2,0),_xlfn.IFS(VLOOKUP(WEEKDAY(Data[[#This Row],[Min Notif Date]],2),Lookup!$J$1:$L$7,3,0)="Weekend","Weekend",VLOOKUP(WEEKDAY(Data[[#This Row],[Min Notif Date]],2),Lookup!$J$1:$L$7,3,0)="Weekday","Weekday"))</f>
        <v>Weekday</v>
      </c>
      <c r="J615" s="4" t="str">
        <f>VLOOKUP(WEEKDAY(Data[[#This Row],[Min Notif Date]],2),Lookup!$J$1:$K$7,2,0)</f>
        <v>3. Wed</v>
      </c>
      <c r="K615" s="37">
        <f>ROUNDDOWN(Data[[#This Row],[PGE Notified Time]],0)</f>
        <v>45588</v>
      </c>
      <c r="L615" s="4">
        <f>HOUR(Data[[#This Row],[PGE Notified Time]])</f>
        <v>14</v>
      </c>
      <c r="M615">
        <v>113993</v>
      </c>
      <c r="O615" t="s">
        <v>117</v>
      </c>
      <c r="P615" t="s">
        <v>128</v>
      </c>
      <c r="Q615" s="44" t="s">
        <v>117</v>
      </c>
      <c r="R615" t="s">
        <v>119</v>
      </c>
      <c r="S615" s="1" t="s">
        <v>5</v>
      </c>
      <c r="T615" s="1">
        <v>45588.589606481481</v>
      </c>
      <c r="U615" s="1">
        <v>45588.813125000001</v>
      </c>
      <c r="V615" t="s">
        <v>120</v>
      </c>
      <c r="W615" t="s">
        <v>121</v>
      </c>
      <c r="X615" t="s">
        <v>129</v>
      </c>
      <c r="Y615" t="s">
        <v>123</v>
      </c>
      <c r="Z615">
        <v>129721716</v>
      </c>
      <c r="AA615" s="50">
        <v>47161594</v>
      </c>
      <c r="AB615" t="s">
        <v>124</v>
      </c>
      <c r="AC615" s="51">
        <v>321.866666667</v>
      </c>
    </row>
    <row r="616" spans="1:29" x14ac:dyDescent="0.25">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Bay Area</v>
      </c>
      <c r="C616" s="4" t="str">
        <f>VLOOKUP(P616,Lookup!$A$1:$E$19,5,0)</f>
        <v>Region 3</v>
      </c>
      <c r="D616" s="4" t="str">
        <f>VLOOKUP(P616,Lookup!$A$1:$B$19,2,0)</f>
        <v>PN</v>
      </c>
      <c r="E616" s="4" t="str">
        <f>IF(AND((Data[[#This Row],[Min Notif Date]]&gt;$G$3),Data[[#This Row],[Min Notif Date]]&lt;$F$3),"Last Week","No")</f>
        <v>No</v>
      </c>
      <c r="F616" s="4" t="str">
        <f>VLOOKUP(MONTH(Data[[#This Row],[Min Notif Date]]),Lookup!$G$1:$H$12,2,0)</f>
        <v>3. Mar</v>
      </c>
      <c r="G616" s="4" t="str">
        <f t="shared" si="9"/>
        <v/>
      </c>
      <c r="H616" s="4" t="str">
        <f>IF(AND(Data[[#This Row],[Min Notif Time]]&gt;6,Data[[#This Row],[Min Notif Time]]&lt;17),"Business Hours","Non-Business Hours")</f>
        <v>Business Hours</v>
      </c>
      <c r="I616" s="4" t="str" cm="1">
        <f t="array" ref="I616">IFERROR(VLOOKUP(Data[[#This Row],[Min Notif Date]],Lookup!$N$1:$P$11,2,0),_xlfn.IFS(VLOOKUP(WEEKDAY(Data[[#This Row],[Min Notif Date]],2),Lookup!$J$1:$L$7,3,0)="Weekend","Weekend",VLOOKUP(WEEKDAY(Data[[#This Row],[Min Notif Date]],2),Lookup!$J$1:$L$7,3,0)="Weekday","Weekday"))</f>
        <v>Weekend</v>
      </c>
      <c r="J616" s="4" t="str">
        <f>VLOOKUP(WEEKDAY(Data[[#This Row],[Min Notif Date]],2),Lookup!$J$1:$K$7,2,0)</f>
        <v>6. Sat</v>
      </c>
      <c r="K616" s="37">
        <f>ROUNDDOWN(Data[[#This Row],[PGE Notified Time]],0)</f>
        <v>45381</v>
      </c>
      <c r="L616" s="4">
        <f>HOUR(Data[[#This Row],[PGE Notified Time]])</f>
        <v>9</v>
      </c>
      <c r="M616">
        <v>105937</v>
      </c>
      <c r="O616" t="s">
        <v>117</v>
      </c>
      <c r="P616" t="s">
        <v>165</v>
      </c>
      <c r="Q616" s="44" t="s">
        <v>117</v>
      </c>
      <c r="R616" t="s">
        <v>119</v>
      </c>
      <c r="S616" s="1" t="s">
        <v>5</v>
      </c>
      <c r="T616" s="1">
        <v>45381.40929398148</v>
      </c>
      <c r="U616" s="1">
        <v>45381.632627314815</v>
      </c>
      <c r="V616" t="s">
        <v>120</v>
      </c>
      <c r="W616" t="s">
        <v>121</v>
      </c>
      <c r="X616" t="s">
        <v>233</v>
      </c>
      <c r="Y616" t="s">
        <v>123</v>
      </c>
      <c r="Z616">
        <v>128394704</v>
      </c>
      <c r="AA616" s="50">
        <v>47045673</v>
      </c>
      <c r="AB616" t="s">
        <v>124</v>
      </c>
      <c r="AC616" s="51">
        <v>321.60000000000002</v>
      </c>
    </row>
    <row r="617" spans="1:29" x14ac:dyDescent="0.25">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North Valley</v>
      </c>
      <c r="C617" s="4" t="str">
        <f>VLOOKUP(P617,Lookup!$A$1:$E$19,5,0)</f>
        <v>Region 2</v>
      </c>
      <c r="D617" s="4" t="str">
        <f>VLOOKUP(P617,Lookup!$A$1:$B$19,2,0)</f>
        <v>SA</v>
      </c>
      <c r="E617" s="4" t="str">
        <f>IF(AND((Data[[#This Row],[Min Notif Date]]&gt;$G$3),Data[[#This Row],[Min Notif Date]]&lt;$F$3),"Last Week","No")</f>
        <v>No</v>
      </c>
      <c r="F617" s="4" t="str">
        <f>VLOOKUP(MONTH(Data[[#This Row],[Min Notif Date]]),Lookup!$G$1:$H$12,2,0)</f>
        <v>3. Mar</v>
      </c>
      <c r="G617" s="4" t="str">
        <f t="shared" si="9"/>
        <v/>
      </c>
      <c r="H617" s="4" t="str">
        <f>IF(AND(Data[[#This Row],[Min Notif Time]]&gt;6,Data[[#This Row],[Min Notif Time]]&lt;17),"Business Hours","Non-Business Hours")</f>
        <v>Business Hours</v>
      </c>
      <c r="I617" s="4" t="str" cm="1">
        <f t="array" ref="I617">IFERROR(VLOOKUP(Data[[#This Row],[Min Notif Date]],Lookup!$N$1:$P$11,2,0),_xlfn.IFS(VLOOKUP(WEEKDAY(Data[[#This Row],[Min Notif Date]],2),Lookup!$J$1:$L$7,3,0)="Weekend","Weekend",VLOOKUP(WEEKDAY(Data[[#This Row],[Min Notif Date]],2),Lookup!$J$1:$L$7,3,0)="Weekday","Weekday"))</f>
        <v>Weekday</v>
      </c>
      <c r="J617" s="4" t="str">
        <f>VLOOKUP(WEEKDAY(Data[[#This Row],[Min Notif Date]],2),Lookup!$J$1:$K$7,2,0)</f>
        <v>1. Mon</v>
      </c>
      <c r="K617" s="37">
        <f>ROUNDDOWN(Data[[#This Row],[PGE Notified Time]],0)</f>
        <v>45362</v>
      </c>
      <c r="L617" s="4">
        <f>HOUR(Data[[#This Row],[PGE Notified Time]])</f>
        <v>15</v>
      </c>
      <c r="M617">
        <v>105150</v>
      </c>
      <c r="N617">
        <v>4603045247</v>
      </c>
      <c r="O617" t="s">
        <v>117</v>
      </c>
      <c r="P617" t="s">
        <v>175</v>
      </c>
      <c r="Q617" s="44" t="s">
        <v>117</v>
      </c>
      <c r="R617" t="s">
        <v>125</v>
      </c>
      <c r="S617" s="1">
        <v>45362.641851851855</v>
      </c>
      <c r="T617" s="1">
        <v>45362.642604166664</v>
      </c>
      <c r="U617" s="1">
        <v>45362.865011574075</v>
      </c>
      <c r="V617" t="s">
        <v>120</v>
      </c>
      <c r="W617" t="s">
        <v>121</v>
      </c>
      <c r="X617" t="s">
        <v>177</v>
      </c>
      <c r="Y617" t="s">
        <v>123</v>
      </c>
      <c r="Z617">
        <v>128273990</v>
      </c>
      <c r="AA617" s="50">
        <v>47036607</v>
      </c>
      <c r="AB617" t="s">
        <v>124</v>
      </c>
      <c r="AC617" s="51">
        <v>321.35000000000002</v>
      </c>
    </row>
    <row r="618" spans="1:29" x14ac:dyDescent="0.25">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Bay Area</v>
      </c>
      <c r="C618" s="4" t="str">
        <f>VLOOKUP(P618,Lookup!$A$1:$E$19,5,0)</f>
        <v>Region 3</v>
      </c>
      <c r="D618" s="4" t="str">
        <f>VLOOKUP(P618,Lookup!$A$1:$B$19,2,0)</f>
        <v>EB</v>
      </c>
      <c r="E618" s="4" t="str">
        <f>IF(AND((Data[[#This Row],[Min Notif Date]]&gt;$G$3),Data[[#This Row],[Min Notif Date]]&lt;$F$3),"Last Week","No")</f>
        <v>No</v>
      </c>
      <c r="F618" s="4" t="str">
        <f>VLOOKUP(MONTH(Data[[#This Row],[Min Notif Date]]),Lookup!$G$1:$H$12,2,0)</f>
        <v>2. Feb</v>
      </c>
      <c r="G618" s="4" t="str">
        <f t="shared" si="9"/>
        <v/>
      </c>
      <c r="H618" s="4" t="str">
        <f>IF(AND(Data[[#This Row],[Min Notif Time]]&gt;6,Data[[#This Row],[Min Notif Time]]&lt;17),"Business Hours","Non-Business Hours")</f>
        <v>Non-Business Hours</v>
      </c>
      <c r="I618" s="4" t="str" cm="1">
        <f t="array" ref="I618">IFERROR(VLOOKUP(Data[[#This Row],[Min Notif Date]],Lookup!$N$1:$P$11,2,0),_xlfn.IFS(VLOOKUP(WEEKDAY(Data[[#This Row],[Min Notif Date]],2),Lookup!$J$1:$L$7,3,0)="Weekend","Weekend",VLOOKUP(WEEKDAY(Data[[#This Row],[Min Notif Date]],2),Lookup!$J$1:$L$7,3,0)="Weekday","Weekday"))</f>
        <v>Weekday</v>
      </c>
      <c r="J618" s="4" t="str">
        <f>VLOOKUP(WEEKDAY(Data[[#This Row],[Min Notif Date]],2),Lookup!$J$1:$K$7,2,0)</f>
        <v>2. Tue</v>
      </c>
      <c r="K618" s="37">
        <f>ROUNDDOWN(Data[[#This Row],[PGE Notified Time]],0)</f>
        <v>45328</v>
      </c>
      <c r="L618" s="4">
        <f>HOUR(Data[[#This Row],[PGE Notified Time]])</f>
        <v>0</v>
      </c>
      <c r="M618">
        <v>103771</v>
      </c>
      <c r="O618" t="s">
        <v>117</v>
      </c>
      <c r="P618" t="s">
        <v>118</v>
      </c>
      <c r="Q618" s="44" t="s">
        <v>117</v>
      </c>
      <c r="R618" t="s">
        <v>125</v>
      </c>
      <c r="S618" s="1" t="s">
        <v>5</v>
      </c>
      <c r="T618" s="1">
        <v>45328.037280092591</v>
      </c>
      <c r="U618" s="1">
        <v>45328.260416666664</v>
      </c>
      <c r="V618" t="s">
        <v>120</v>
      </c>
      <c r="W618" t="s">
        <v>121</v>
      </c>
      <c r="X618" t="s">
        <v>150</v>
      </c>
      <c r="Y618" t="s">
        <v>123</v>
      </c>
      <c r="Z618">
        <v>128134027</v>
      </c>
      <c r="AA618" s="50">
        <v>46179862</v>
      </c>
      <c r="AB618" t="s">
        <v>124</v>
      </c>
      <c r="AC618" s="51">
        <v>321.31666666699999</v>
      </c>
    </row>
    <row r="619" spans="1:29" x14ac:dyDescent="0.25">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North Valley</v>
      </c>
      <c r="C619" s="4" t="str">
        <f>VLOOKUP(P619,Lookup!$A$1:$E$19,5,0)</f>
        <v>Region 2</v>
      </c>
      <c r="D619" s="4" t="str">
        <f>VLOOKUP(P619,Lookup!$A$1:$B$19,2,0)</f>
        <v>NV</v>
      </c>
      <c r="E619" s="4" t="str">
        <f>IF(AND((Data[[#This Row],[Min Notif Date]]&gt;$G$3),Data[[#This Row],[Min Notif Date]]&lt;$F$3),"Last Week","No")</f>
        <v>No</v>
      </c>
      <c r="F619" s="4" t="str">
        <f>VLOOKUP(MONTH(Data[[#This Row],[Min Notif Date]]),Lookup!$G$1:$H$12,2,0)</f>
        <v>5. May</v>
      </c>
      <c r="G619" s="4" t="str">
        <f t="shared" si="9"/>
        <v/>
      </c>
      <c r="H619" s="4" t="str">
        <f>IF(AND(Data[[#This Row],[Min Notif Time]]&gt;6,Data[[#This Row],[Min Notif Time]]&lt;17),"Business Hours","Non-Business Hours")</f>
        <v>Non-Business Hours</v>
      </c>
      <c r="I619" s="4" t="str" cm="1">
        <f t="array" ref="I619">IFERROR(VLOOKUP(Data[[#This Row],[Min Notif Date]],Lookup!$N$1:$P$11,2,0),_xlfn.IFS(VLOOKUP(WEEKDAY(Data[[#This Row],[Min Notif Date]],2),Lookup!$J$1:$L$7,3,0)="Weekend","Weekend",VLOOKUP(WEEKDAY(Data[[#This Row],[Min Notif Date]],2),Lookup!$J$1:$L$7,3,0)="Weekday","Weekday"))</f>
        <v>Weekday</v>
      </c>
      <c r="J619" s="4" t="str">
        <f>VLOOKUP(WEEKDAY(Data[[#This Row],[Min Notif Date]],2),Lookup!$J$1:$K$7,2,0)</f>
        <v>4. Thu</v>
      </c>
      <c r="K619" s="37">
        <f>ROUNDDOWN(Data[[#This Row],[PGE Notified Time]],0)</f>
        <v>45414</v>
      </c>
      <c r="L619" s="4">
        <f>HOUR(Data[[#This Row],[PGE Notified Time]])</f>
        <v>21</v>
      </c>
      <c r="M619">
        <v>107266</v>
      </c>
      <c r="O619" t="s">
        <v>117</v>
      </c>
      <c r="P619" t="s">
        <v>265</v>
      </c>
      <c r="Q619" s="44" t="s">
        <v>117</v>
      </c>
      <c r="R619" t="s">
        <v>125</v>
      </c>
      <c r="S619" s="1" t="s">
        <v>5</v>
      </c>
      <c r="T619" s="1">
        <v>45414.912847222222</v>
      </c>
      <c r="U619" s="1">
        <v>45415.135694444441</v>
      </c>
      <c r="V619" t="s">
        <v>120</v>
      </c>
      <c r="W619" t="s">
        <v>121</v>
      </c>
      <c r="X619" t="s">
        <v>367</v>
      </c>
      <c r="Y619" t="s">
        <v>123</v>
      </c>
      <c r="Z619">
        <v>128705914</v>
      </c>
      <c r="AA619" s="50">
        <v>35551868</v>
      </c>
      <c r="AB619" t="s">
        <v>124</v>
      </c>
      <c r="AC619" s="51">
        <v>320.89999999999998</v>
      </c>
    </row>
    <row r="620" spans="1:29" x14ac:dyDescent="0.25">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 s="4" t="str">
        <f>VLOOKUP(P620,Lookup!$A$1:$D$19,4,0)</f>
        <v>Bay Area</v>
      </c>
      <c r="C620" s="4" t="str">
        <f>VLOOKUP(P620,Lookup!$A$1:$E$19,5,0)</f>
        <v>Region 3</v>
      </c>
      <c r="D620" s="4" t="str">
        <f>VLOOKUP(P620,Lookup!$A$1:$B$19,2,0)</f>
        <v>EB</v>
      </c>
      <c r="E620" s="4" t="str">
        <f>IF(AND((Data[[#This Row],[Min Notif Date]]&gt;$G$3),Data[[#This Row],[Min Notif Date]]&lt;$F$3),"Last Week","No")</f>
        <v>No</v>
      </c>
      <c r="F620" s="4" t="str">
        <f>VLOOKUP(MONTH(Data[[#This Row],[Min Notif Date]]),Lookup!$G$1:$H$12,2,0)</f>
        <v>7. Jul</v>
      </c>
      <c r="G620" s="4" t="str">
        <f t="shared" si="9"/>
        <v/>
      </c>
      <c r="H620" s="4" t="str">
        <f>IF(AND(Data[[#This Row],[Min Notif Time]]&gt;6,Data[[#This Row],[Min Notif Time]]&lt;17),"Business Hours","Non-Business Hours")</f>
        <v>Business Hours</v>
      </c>
      <c r="I620" s="4" t="str" cm="1">
        <f t="array" ref="I620">IFERROR(VLOOKUP(Data[[#This Row],[Min Notif Date]],Lookup!$N$1:$P$11,2,0),_xlfn.IFS(VLOOKUP(WEEKDAY(Data[[#This Row],[Min Notif Date]],2),Lookup!$J$1:$L$7,3,0)="Weekend","Weekend",VLOOKUP(WEEKDAY(Data[[#This Row],[Min Notif Date]],2),Lookup!$J$1:$L$7,3,0)="Weekday","Weekday"))</f>
        <v>Weekday</v>
      </c>
      <c r="J620" s="4" t="str">
        <f>VLOOKUP(WEEKDAY(Data[[#This Row],[Min Notif Date]],2),Lookup!$J$1:$K$7,2,0)</f>
        <v>3. Wed</v>
      </c>
      <c r="K620" s="37">
        <f>ROUNDDOWN(Data[[#This Row],[PGE Notified Time]],0)</f>
        <v>45476</v>
      </c>
      <c r="L620" s="4">
        <f>HOUR(Data[[#This Row],[PGE Notified Time]])</f>
        <v>10</v>
      </c>
      <c r="M620">
        <v>109665</v>
      </c>
      <c r="O620" t="s">
        <v>117</v>
      </c>
      <c r="P620" t="s">
        <v>118</v>
      </c>
      <c r="Q620" s="44" t="s">
        <v>117</v>
      </c>
      <c r="R620" t="s">
        <v>125</v>
      </c>
      <c r="S620" s="1" t="s">
        <v>5</v>
      </c>
      <c r="T620" s="1">
        <v>45476.443831018521</v>
      </c>
      <c r="U620" s="1">
        <v>45476.666666666664</v>
      </c>
      <c r="V620" t="s">
        <v>120</v>
      </c>
      <c r="W620" t="s">
        <v>121</v>
      </c>
      <c r="X620" t="s">
        <v>188</v>
      </c>
      <c r="Y620" t="s">
        <v>123</v>
      </c>
      <c r="Z620">
        <v>129163497</v>
      </c>
      <c r="AA620" s="50">
        <v>47108251</v>
      </c>
      <c r="AB620" t="s">
        <v>124</v>
      </c>
      <c r="AC620" s="51">
        <v>320.883333333</v>
      </c>
    </row>
    <row r="621" spans="1:29" x14ac:dyDescent="0.25">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North Valley</v>
      </c>
      <c r="C621" s="4" t="str">
        <f>VLOOKUP(P621,Lookup!$A$1:$E$19,5,0)</f>
        <v>Region 2</v>
      </c>
      <c r="D621" s="4" t="str">
        <f>VLOOKUP(P621,Lookup!$A$1:$B$19,2,0)</f>
        <v>SA</v>
      </c>
      <c r="E621" s="4" t="str">
        <f>IF(AND((Data[[#This Row],[Min Notif Date]]&gt;$G$3),Data[[#This Row],[Min Notif Date]]&lt;$F$3),"Last Week","No")</f>
        <v>No</v>
      </c>
      <c r="F621" s="4" t="str">
        <f>VLOOKUP(MONTH(Data[[#This Row],[Min Notif Date]]),Lookup!$G$1:$H$12,2,0)</f>
        <v>6. Jun</v>
      </c>
      <c r="G621" s="4" t="str">
        <f t="shared" si="9"/>
        <v/>
      </c>
      <c r="H621" s="4" t="str">
        <f>IF(AND(Data[[#This Row],[Min Notif Time]]&gt;6,Data[[#This Row],[Min Notif Time]]&lt;17),"Business Hours","Non-Business Hours")</f>
        <v>Business Hours</v>
      </c>
      <c r="I621" s="4" t="str" cm="1">
        <f t="array" ref="I621">IFERROR(VLOOKUP(Data[[#This Row],[Min Notif Date]],Lookup!$N$1:$P$11,2,0),_xlfn.IFS(VLOOKUP(WEEKDAY(Data[[#This Row],[Min Notif Date]],2),Lookup!$J$1:$L$7,3,0)="Weekend","Weekend",VLOOKUP(WEEKDAY(Data[[#This Row],[Min Notif Date]],2),Lookup!$J$1:$L$7,3,0)="Weekday","Weekday"))</f>
        <v>Weekday</v>
      </c>
      <c r="J621" s="4" t="str">
        <f>VLOOKUP(WEEKDAY(Data[[#This Row],[Min Notif Date]],2),Lookup!$J$1:$K$7,2,0)</f>
        <v>3. Wed</v>
      </c>
      <c r="K621" s="37">
        <f>ROUNDDOWN(Data[[#This Row],[PGE Notified Time]],0)</f>
        <v>45448</v>
      </c>
      <c r="L621" s="4">
        <f>HOUR(Data[[#This Row],[PGE Notified Time]])</f>
        <v>9</v>
      </c>
      <c r="M621">
        <v>108507</v>
      </c>
      <c r="O621" t="s">
        <v>117</v>
      </c>
      <c r="P621" t="s">
        <v>175</v>
      </c>
      <c r="Q621" s="44" t="s">
        <v>117</v>
      </c>
      <c r="R621" t="s">
        <v>119</v>
      </c>
      <c r="S621" s="1" t="s">
        <v>5</v>
      </c>
      <c r="T621" s="1">
        <v>45448.390381944446</v>
      </c>
      <c r="U621" s="1">
        <v>45448.613171296296</v>
      </c>
      <c r="V621" t="s">
        <v>120</v>
      </c>
      <c r="W621" t="s">
        <v>121</v>
      </c>
      <c r="X621" t="s">
        <v>177</v>
      </c>
      <c r="Y621" t="s">
        <v>123</v>
      </c>
      <c r="Z621">
        <v>129023421</v>
      </c>
      <c r="AA621" s="50">
        <v>47087592</v>
      </c>
      <c r="AB621" t="s">
        <v>124</v>
      </c>
      <c r="AC621" s="51">
        <v>320.81666666699999</v>
      </c>
    </row>
    <row r="622" spans="1:29" x14ac:dyDescent="0.25">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 s="4" t="str">
        <f>VLOOKUP(P622,Lookup!$A$1:$D$19,4,0)</f>
        <v>Central Valley</v>
      </c>
      <c r="C622" s="4" t="str">
        <f>VLOOKUP(P622,Lookup!$A$1:$E$19,5,0)</f>
        <v>Region 5</v>
      </c>
      <c r="D622" s="4" t="str">
        <f>VLOOKUP(P622,Lookup!$A$1:$B$19,2,0)</f>
        <v>ST</v>
      </c>
      <c r="E622" s="4" t="str">
        <f>IF(AND((Data[[#This Row],[Min Notif Date]]&gt;$G$3),Data[[#This Row],[Min Notif Date]]&lt;$F$3),"Last Week","No")</f>
        <v>No</v>
      </c>
      <c r="F622" s="4" t="str">
        <f>VLOOKUP(MONTH(Data[[#This Row],[Min Notif Date]]),Lookup!$G$1:$H$12,2,0)</f>
        <v>12. Dec</v>
      </c>
      <c r="G622" s="4" t="str">
        <f t="shared" si="9"/>
        <v/>
      </c>
      <c r="H622" s="4" t="str">
        <f>IF(AND(Data[[#This Row],[Min Notif Time]]&gt;6,Data[[#This Row],[Min Notif Time]]&lt;17),"Business Hours","Non-Business Hours")</f>
        <v>Business Hours</v>
      </c>
      <c r="I622" s="4" t="str" cm="1">
        <f t="array" ref="I622">IFERROR(VLOOKUP(Data[[#This Row],[Min Notif Date]],Lookup!$N$1:$P$11,2,0),_xlfn.IFS(VLOOKUP(WEEKDAY(Data[[#This Row],[Min Notif Date]],2),Lookup!$J$1:$L$7,3,0)="Weekend","Weekend",VLOOKUP(WEEKDAY(Data[[#This Row],[Min Notif Date]],2),Lookup!$J$1:$L$7,3,0)="Weekday","Weekday"))</f>
        <v>Weekday</v>
      </c>
      <c r="J622" s="4" t="str">
        <f>VLOOKUP(WEEKDAY(Data[[#This Row],[Min Notif Date]],2),Lookup!$J$1:$K$7,2,0)</f>
        <v>2. Tue</v>
      </c>
      <c r="K622" s="37">
        <f>ROUNDDOWN(Data[[#This Row],[PGE Notified Time]],0)</f>
        <v>45643</v>
      </c>
      <c r="L622" s="4">
        <f>HOUR(Data[[#This Row],[PGE Notified Time]])</f>
        <v>13</v>
      </c>
      <c r="M622">
        <v>115902</v>
      </c>
      <c r="O622" t="s">
        <v>117</v>
      </c>
      <c r="P622" t="s">
        <v>152</v>
      </c>
      <c r="Q622" s="44" t="s">
        <v>117</v>
      </c>
      <c r="R622" t="s">
        <v>125</v>
      </c>
      <c r="S622" s="1" t="s">
        <v>5</v>
      </c>
      <c r="T622" s="1">
        <v>45643.565983796296</v>
      </c>
      <c r="U622" s="1">
        <v>45643.788761574076</v>
      </c>
      <c r="V622" t="s">
        <v>120</v>
      </c>
      <c r="W622" t="s">
        <v>121</v>
      </c>
      <c r="X622" t="s">
        <v>190</v>
      </c>
      <c r="Y622" t="s">
        <v>123</v>
      </c>
      <c r="Z622">
        <v>130112945</v>
      </c>
      <c r="AA622" s="50">
        <v>35606385</v>
      </c>
      <c r="AB622" t="s">
        <v>124</v>
      </c>
      <c r="AC622" s="51">
        <v>320.8</v>
      </c>
    </row>
    <row r="623" spans="1:29" x14ac:dyDescent="0.25">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North Valley</v>
      </c>
      <c r="C623" s="4" t="str">
        <f>VLOOKUP(P623,Lookup!$A$1:$E$19,5,0)</f>
        <v>Region 2</v>
      </c>
      <c r="D623" s="4" t="str">
        <f>VLOOKUP(P623,Lookup!$A$1:$B$19,2,0)</f>
        <v>SA</v>
      </c>
      <c r="E623" s="4" t="str">
        <f>IF(AND((Data[[#This Row],[Min Notif Date]]&gt;$G$3),Data[[#This Row],[Min Notif Date]]&lt;$F$3),"Last Week","No")</f>
        <v>No</v>
      </c>
      <c r="F623" s="4" t="str">
        <f>VLOOKUP(MONTH(Data[[#This Row],[Min Notif Date]]),Lookup!$G$1:$H$12,2,0)</f>
        <v>1. Jan</v>
      </c>
      <c r="G623" s="4" t="str">
        <f t="shared" si="9"/>
        <v/>
      </c>
      <c r="H623" s="4" t="str">
        <f>IF(AND(Data[[#This Row],[Min Notif Time]]&gt;6,Data[[#This Row],[Min Notif Time]]&lt;17),"Business Hours","Non-Business Hours")</f>
        <v>Non-Business Hours</v>
      </c>
      <c r="I623" s="4" t="str" cm="1">
        <f t="array" ref="I623">IFERROR(VLOOKUP(Data[[#This Row],[Min Notif Date]],Lookup!$N$1:$P$11,2,0),_xlfn.IFS(VLOOKUP(WEEKDAY(Data[[#This Row],[Min Notif Date]],2),Lookup!$J$1:$L$7,3,0)="Weekend","Weekend",VLOOKUP(WEEKDAY(Data[[#This Row],[Min Notif Date]],2),Lookup!$J$1:$L$7,3,0)="Weekday","Weekday"))</f>
        <v>Weekend</v>
      </c>
      <c r="J623" s="4" t="str">
        <f>VLOOKUP(WEEKDAY(Data[[#This Row],[Min Notif Date]],2),Lookup!$J$1:$K$7,2,0)</f>
        <v>6. Sat</v>
      </c>
      <c r="K623" s="37">
        <f>ROUNDDOWN(Data[[#This Row],[PGE Notified Time]],0)</f>
        <v>45311</v>
      </c>
      <c r="L623" s="4">
        <f>HOUR(Data[[#This Row],[PGE Notified Time]])</f>
        <v>18</v>
      </c>
      <c r="M623">
        <v>103197</v>
      </c>
      <c r="N623">
        <v>5102718276</v>
      </c>
      <c r="O623" t="s">
        <v>117</v>
      </c>
      <c r="P623" t="s">
        <v>175</v>
      </c>
      <c r="Q623" s="44" t="s">
        <v>117</v>
      </c>
      <c r="R623" t="s">
        <v>119</v>
      </c>
      <c r="S623" s="1">
        <v>45311.763518518521</v>
      </c>
      <c r="T623" s="1">
        <v>45311.789895833332</v>
      </c>
      <c r="U623" s="1">
        <v>45311.986111111109</v>
      </c>
      <c r="V623" t="s">
        <v>120</v>
      </c>
      <c r="W623" t="s">
        <v>121</v>
      </c>
      <c r="X623" t="s">
        <v>294</v>
      </c>
      <c r="Y623" t="s">
        <v>123</v>
      </c>
      <c r="Z623">
        <v>128068111</v>
      </c>
      <c r="AA623" s="50">
        <v>46166323</v>
      </c>
      <c r="AB623" t="s">
        <v>124</v>
      </c>
      <c r="AC623" s="51">
        <v>320.53333333299997</v>
      </c>
    </row>
    <row r="624" spans="1:29" x14ac:dyDescent="0.25">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 s="4" t="str">
        <f>VLOOKUP(P624,Lookup!$A$1:$D$19,4,0)</f>
        <v>South Bay</v>
      </c>
      <c r="C624" s="4" t="str">
        <f>VLOOKUP(P624,Lookup!$A$1:$E$19,5,0)</f>
        <v>Region 4</v>
      </c>
      <c r="D624" s="4" t="str">
        <f>VLOOKUP(P624,Lookup!$A$1:$B$19,2,0)</f>
        <v>SJ</v>
      </c>
      <c r="E624" s="4" t="str">
        <f>IF(AND((Data[[#This Row],[Min Notif Date]]&gt;$G$3),Data[[#This Row],[Min Notif Date]]&lt;$F$3),"Last Week","No")</f>
        <v>No</v>
      </c>
      <c r="F624" s="4" t="str">
        <f>VLOOKUP(MONTH(Data[[#This Row],[Min Notif Date]]),Lookup!$G$1:$H$12,2,0)</f>
        <v>2. Feb</v>
      </c>
      <c r="G624" s="4" t="str">
        <f t="shared" si="9"/>
        <v/>
      </c>
      <c r="H624" s="4" t="str">
        <f>IF(AND(Data[[#This Row],[Min Notif Time]]&gt;6,Data[[#This Row],[Min Notif Time]]&lt;17),"Business Hours","Non-Business Hours")</f>
        <v>Business Hours</v>
      </c>
      <c r="I624" s="4" t="str" cm="1">
        <f t="array" ref="I624">IFERROR(VLOOKUP(Data[[#This Row],[Min Notif Date]],Lookup!$N$1:$P$11,2,0),_xlfn.IFS(VLOOKUP(WEEKDAY(Data[[#This Row],[Min Notif Date]],2),Lookup!$J$1:$L$7,3,0)="Weekend","Weekend",VLOOKUP(WEEKDAY(Data[[#This Row],[Min Notif Date]],2),Lookup!$J$1:$L$7,3,0)="Weekday","Weekday"))</f>
        <v>Weekday</v>
      </c>
      <c r="J624" s="4" t="str">
        <f>VLOOKUP(WEEKDAY(Data[[#This Row],[Min Notif Date]],2),Lookup!$J$1:$K$7,2,0)</f>
        <v>5. Fri</v>
      </c>
      <c r="K624" s="37">
        <f>ROUNDDOWN(Data[[#This Row],[PGE Notified Time]],0)</f>
        <v>45331</v>
      </c>
      <c r="L624" s="4">
        <f>HOUR(Data[[#This Row],[PGE Notified Time]])</f>
        <v>13</v>
      </c>
      <c r="M624">
        <v>103934</v>
      </c>
      <c r="N624">
        <v>8750650684</v>
      </c>
      <c r="O624" t="s">
        <v>117</v>
      </c>
      <c r="P624" t="s">
        <v>145</v>
      </c>
      <c r="Q624" s="44" t="s">
        <v>117</v>
      </c>
      <c r="R624" t="s">
        <v>125</v>
      </c>
      <c r="S624" s="1">
        <v>45331.53125</v>
      </c>
      <c r="T624" s="1">
        <v>45331.559571759259</v>
      </c>
      <c r="U624" s="1">
        <v>45331.753761574073</v>
      </c>
      <c r="V624" t="s">
        <v>120</v>
      </c>
      <c r="W624" t="s">
        <v>121</v>
      </c>
      <c r="X624" t="s">
        <v>146</v>
      </c>
      <c r="Y624" t="s">
        <v>123</v>
      </c>
      <c r="Z624" t="s">
        <v>372</v>
      </c>
      <c r="AA624" s="50" t="s">
        <v>373</v>
      </c>
      <c r="AB624" t="s">
        <v>124</v>
      </c>
      <c r="AC624" s="51">
        <v>320.41666666700002</v>
      </c>
    </row>
    <row r="625" spans="1:29" x14ac:dyDescent="0.25">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 s="4" t="str">
        <f>VLOOKUP(P625,Lookup!$A$1:$D$19,4,0)</f>
        <v>Bay Area</v>
      </c>
      <c r="C625" s="4" t="str">
        <f>VLOOKUP(P625,Lookup!$A$1:$E$19,5,0)</f>
        <v>Region 3</v>
      </c>
      <c r="D625" s="4" t="str">
        <f>VLOOKUP(P625,Lookup!$A$1:$B$19,2,0)</f>
        <v>EB</v>
      </c>
      <c r="E625" s="4" t="str">
        <f>IF(AND((Data[[#This Row],[Min Notif Date]]&gt;$G$3),Data[[#This Row],[Min Notif Date]]&lt;$F$3),"Last Week","No")</f>
        <v>No</v>
      </c>
      <c r="F625" s="4" t="str">
        <f>VLOOKUP(MONTH(Data[[#This Row],[Min Notif Date]]),Lookup!$G$1:$H$12,2,0)</f>
        <v>4. Apr</v>
      </c>
      <c r="G625" s="4" t="str">
        <f t="shared" si="9"/>
        <v/>
      </c>
      <c r="H625" s="4" t="str">
        <f>IF(AND(Data[[#This Row],[Min Notif Time]]&gt;6,Data[[#This Row],[Min Notif Time]]&lt;17),"Business Hours","Non-Business Hours")</f>
        <v>Business Hours</v>
      </c>
      <c r="I625" s="4" t="str" cm="1">
        <f t="array" ref="I625">IFERROR(VLOOKUP(Data[[#This Row],[Min Notif Date]],Lookup!$N$1:$P$11,2,0),_xlfn.IFS(VLOOKUP(WEEKDAY(Data[[#This Row],[Min Notif Date]],2),Lookup!$J$1:$L$7,3,0)="Weekend","Weekend",VLOOKUP(WEEKDAY(Data[[#This Row],[Min Notif Date]],2),Lookup!$J$1:$L$7,3,0)="Weekday","Weekday"))</f>
        <v>Weekday</v>
      </c>
      <c r="J625" s="4" t="str">
        <f>VLOOKUP(WEEKDAY(Data[[#This Row],[Min Notif Date]],2),Lookup!$J$1:$K$7,2,0)</f>
        <v>5. Fri</v>
      </c>
      <c r="K625" s="37">
        <f>ROUNDDOWN(Data[[#This Row],[PGE Notified Time]],0)</f>
        <v>45408</v>
      </c>
      <c r="L625" s="4">
        <f>HOUR(Data[[#This Row],[PGE Notified Time]])</f>
        <v>10</v>
      </c>
      <c r="M625">
        <v>107013</v>
      </c>
      <c r="N625">
        <v>3289033367</v>
      </c>
      <c r="O625" t="s">
        <v>117</v>
      </c>
      <c r="P625" t="s">
        <v>118</v>
      </c>
      <c r="Q625" s="44" t="s">
        <v>117</v>
      </c>
      <c r="R625" t="s">
        <v>119</v>
      </c>
      <c r="S625" s="1">
        <v>45408.340138888889</v>
      </c>
      <c r="T625" s="1">
        <v>45408.437847222223</v>
      </c>
      <c r="U625" s="1">
        <v>45408.562523148146</v>
      </c>
      <c r="V625" t="s">
        <v>120</v>
      </c>
      <c r="W625" t="s">
        <v>121</v>
      </c>
      <c r="X625" t="s">
        <v>234</v>
      </c>
      <c r="Y625" t="s">
        <v>123</v>
      </c>
      <c r="Z625">
        <v>128661397</v>
      </c>
      <c r="AA625" s="50">
        <v>47063131</v>
      </c>
      <c r="AB625" t="s">
        <v>124</v>
      </c>
      <c r="AC625" s="51">
        <v>320.23333333300002</v>
      </c>
    </row>
    <row r="626" spans="1:29" x14ac:dyDescent="0.25">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 s="4" t="str">
        <f>VLOOKUP(P626,Lookup!$A$1:$D$19,4,0)</f>
        <v>North Valley</v>
      </c>
      <c r="C626" s="4" t="str">
        <f>VLOOKUP(P626,Lookup!$A$1:$E$19,5,0)</f>
        <v>Region 2</v>
      </c>
      <c r="D626" s="4" t="str">
        <f>VLOOKUP(P626,Lookup!$A$1:$B$19,2,0)</f>
        <v>SA</v>
      </c>
      <c r="E626" s="4" t="str">
        <f>IF(AND((Data[[#This Row],[Min Notif Date]]&gt;$G$3),Data[[#This Row],[Min Notif Date]]&lt;$F$3),"Last Week","No")</f>
        <v>No</v>
      </c>
      <c r="F626" s="4" t="str">
        <f>VLOOKUP(MONTH(Data[[#This Row],[Min Notif Date]]),Lookup!$G$1:$H$12,2,0)</f>
        <v>11. Nov</v>
      </c>
      <c r="G626" s="4" t="str">
        <f t="shared" si="9"/>
        <v/>
      </c>
      <c r="H626" s="4" t="str">
        <f>IF(AND(Data[[#This Row],[Min Notif Time]]&gt;6,Data[[#This Row],[Min Notif Time]]&lt;17),"Business Hours","Non-Business Hours")</f>
        <v>Business Hours</v>
      </c>
      <c r="I626" s="4" t="str" cm="1">
        <f t="array" ref="I626">IFERROR(VLOOKUP(Data[[#This Row],[Min Notif Date]],Lookup!$N$1:$P$11,2,0),_xlfn.IFS(VLOOKUP(WEEKDAY(Data[[#This Row],[Min Notif Date]],2),Lookup!$J$1:$L$7,3,0)="Weekend","Weekend",VLOOKUP(WEEKDAY(Data[[#This Row],[Min Notif Date]],2),Lookup!$J$1:$L$7,3,0)="Weekday","Weekday"))</f>
        <v>Weekday</v>
      </c>
      <c r="J626" s="4" t="str">
        <f>VLOOKUP(WEEKDAY(Data[[#This Row],[Min Notif Date]],2),Lookup!$J$1:$K$7,2,0)</f>
        <v>4. Thu</v>
      </c>
      <c r="K626" s="37">
        <f>ROUNDDOWN(Data[[#This Row],[PGE Notified Time]],0)</f>
        <v>45617</v>
      </c>
      <c r="L626" s="4">
        <f>HOUR(Data[[#This Row],[PGE Notified Time]])</f>
        <v>16</v>
      </c>
      <c r="M626">
        <v>115020</v>
      </c>
      <c r="O626" t="s">
        <v>117</v>
      </c>
      <c r="P626" t="s">
        <v>175</v>
      </c>
      <c r="Q626" s="44" t="s">
        <v>117</v>
      </c>
      <c r="R626" t="s">
        <v>119</v>
      </c>
      <c r="S626" s="1" t="s">
        <v>5</v>
      </c>
      <c r="T626" s="1">
        <v>45617.704814814817</v>
      </c>
      <c r="U626" s="1">
        <v>45617.927083333336</v>
      </c>
      <c r="V626" t="s">
        <v>120</v>
      </c>
      <c r="W626" t="s">
        <v>121</v>
      </c>
      <c r="X626" t="s">
        <v>181</v>
      </c>
      <c r="Y626" t="s">
        <v>123</v>
      </c>
      <c r="Z626">
        <v>129850197</v>
      </c>
      <c r="AA626" s="50">
        <v>47167952</v>
      </c>
      <c r="AB626" t="s">
        <v>124</v>
      </c>
      <c r="AC626" s="51">
        <v>320.06666666699999</v>
      </c>
    </row>
    <row r="627" spans="1:29" x14ac:dyDescent="0.25">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 s="4" t="str">
        <f>VLOOKUP(P627,Lookup!$A$1:$D$19,4,0)</f>
        <v>South Bay</v>
      </c>
      <c r="C627" s="4" t="str">
        <f>VLOOKUP(P627,Lookup!$A$1:$E$19,5,0)</f>
        <v>Region 4</v>
      </c>
      <c r="D627" s="4" t="str">
        <f>VLOOKUP(P627,Lookup!$A$1:$B$19,2,0)</f>
        <v>DA</v>
      </c>
      <c r="E627" s="4" t="str">
        <f>IF(AND((Data[[#This Row],[Min Notif Date]]&gt;$G$3),Data[[#This Row],[Min Notif Date]]&lt;$F$3),"Last Week","No")</f>
        <v>No</v>
      </c>
      <c r="F627" s="4" t="str">
        <f>VLOOKUP(MONTH(Data[[#This Row],[Min Notif Date]]),Lookup!$G$1:$H$12,2,0)</f>
        <v>6. Jun</v>
      </c>
      <c r="G627" s="4" t="str">
        <f t="shared" si="9"/>
        <v/>
      </c>
      <c r="H627" s="4" t="str">
        <f>IF(AND(Data[[#This Row],[Min Notif Time]]&gt;6,Data[[#This Row],[Min Notif Time]]&lt;17),"Business Hours","Non-Business Hours")</f>
        <v>Business Hours</v>
      </c>
      <c r="I627" s="4" t="str" cm="1">
        <f t="array" ref="I627">IFERROR(VLOOKUP(Data[[#This Row],[Min Notif Date]],Lookup!$N$1:$P$11,2,0),_xlfn.IFS(VLOOKUP(WEEKDAY(Data[[#This Row],[Min Notif Date]],2),Lookup!$J$1:$L$7,3,0)="Weekend","Weekend",VLOOKUP(WEEKDAY(Data[[#This Row],[Min Notif Date]],2),Lookup!$J$1:$L$7,3,0)="Weekday","Weekday"))</f>
        <v>Weekday</v>
      </c>
      <c r="J627" s="4" t="str">
        <f>VLOOKUP(WEEKDAY(Data[[#This Row],[Min Notif Date]],2),Lookup!$J$1:$K$7,2,0)</f>
        <v>4. Thu</v>
      </c>
      <c r="K627" s="37">
        <f>ROUNDDOWN(Data[[#This Row],[PGE Notified Time]],0)</f>
        <v>45449</v>
      </c>
      <c r="L627" s="4">
        <f>HOUR(Data[[#This Row],[PGE Notified Time]])</f>
        <v>11</v>
      </c>
      <c r="M627">
        <v>108578</v>
      </c>
      <c r="O627" t="s">
        <v>117</v>
      </c>
      <c r="P627" t="s">
        <v>163</v>
      </c>
      <c r="Q627" s="44" t="s">
        <v>117</v>
      </c>
      <c r="R627" t="s">
        <v>119</v>
      </c>
      <c r="S627" s="1" t="s">
        <v>5</v>
      </c>
      <c r="T627" s="1">
        <v>45449.486770833333</v>
      </c>
      <c r="U627" s="1">
        <v>45449.70853009259</v>
      </c>
      <c r="V627" t="s">
        <v>120</v>
      </c>
      <c r="W627" t="s">
        <v>121</v>
      </c>
      <c r="X627" t="s">
        <v>241</v>
      </c>
      <c r="Y627" t="s">
        <v>123</v>
      </c>
      <c r="Z627">
        <v>129032047</v>
      </c>
      <c r="AA627" s="50">
        <v>35558977</v>
      </c>
      <c r="AB627" t="s">
        <v>124</v>
      </c>
      <c r="AC627" s="51">
        <v>319.33333333299998</v>
      </c>
    </row>
    <row r="628" spans="1:29" x14ac:dyDescent="0.25">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 s="4" t="str">
        <f>VLOOKUP(P628,Lookup!$A$1:$D$19,4,0)</f>
        <v>North Valley</v>
      </c>
      <c r="C628" s="4" t="str">
        <f>VLOOKUP(P628,Lookup!$A$1:$E$19,5,0)</f>
        <v>Region 2</v>
      </c>
      <c r="D628" s="4" t="str">
        <f>VLOOKUP(P628,Lookup!$A$1:$B$19,2,0)</f>
        <v>SA</v>
      </c>
      <c r="E628" s="4" t="str">
        <f>IF(AND((Data[[#This Row],[Min Notif Date]]&gt;$G$3),Data[[#This Row],[Min Notif Date]]&lt;$F$3),"Last Week","No")</f>
        <v>No</v>
      </c>
      <c r="F628" s="4" t="str">
        <f>VLOOKUP(MONTH(Data[[#This Row],[Min Notif Date]]),Lookup!$G$1:$H$12,2,0)</f>
        <v>10. Oct</v>
      </c>
      <c r="G628" s="4" t="str">
        <f t="shared" si="9"/>
        <v/>
      </c>
      <c r="H628" s="4" t="str">
        <f>IF(AND(Data[[#This Row],[Min Notif Time]]&gt;6,Data[[#This Row],[Min Notif Time]]&lt;17),"Business Hours","Non-Business Hours")</f>
        <v>Business Hours</v>
      </c>
      <c r="I628" s="4" t="str" cm="1">
        <f t="array" ref="I628">IFERROR(VLOOKUP(Data[[#This Row],[Min Notif Date]],Lookup!$N$1:$P$11,2,0),_xlfn.IFS(VLOOKUP(WEEKDAY(Data[[#This Row],[Min Notif Date]],2),Lookup!$J$1:$L$7,3,0)="Weekend","Weekend",VLOOKUP(WEEKDAY(Data[[#This Row],[Min Notif Date]],2),Lookup!$J$1:$L$7,3,0)="Weekday","Weekday"))</f>
        <v>Weekday</v>
      </c>
      <c r="J628" s="4" t="str">
        <f>VLOOKUP(WEEKDAY(Data[[#This Row],[Min Notif Date]],2),Lookup!$J$1:$K$7,2,0)</f>
        <v>2. Tue</v>
      </c>
      <c r="K628" s="37">
        <f>ROUNDDOWN(Data[[#This Row],[PGE Notified Time]],0)</f>
        <v>45566</v>
      </c>
      <c r="L628" s="4">
        <f>HOUR(Data[[#This Row],[PGE Notified Time]])</f>
        <v>12</v>
      </c>
      <c r="M628">
        <v>113182</v>
      </c>
      <c r="N628">
        <v>7561724478</v>
      </c>
      <c r="O628" t="s">
        <v>117</v>
      </c>
      <c r="P628" t="s">
        <v>175</v>
      </c>
      <c r="Q628" s="44" t="s">
        <v>117</v>
      </c>
      <c r="R628" t="s">
        <v>125</v>
      </c>
      <c r="S628" s="1">
        <v>45566.435243055559</v>
      </c>
      <c r="T628" s="1">
        <v>45566.514780092592</v>
      </c>
      <c r="U628" s="1">
        <v>45566.656863425924</v>
      </c>
      <c r="V628" t="s">
        <v>120</v>
      </c>
      <c r="W628" t="s">
        <v>121</v>
      </c>
      <c r="X628" t="s">
        <v>207</v>
      </c>
      <c r="Y628" t="s">
        <v>123</v>
      </c>
      <c r="Z628">
        <v>129612457</v>
      </c>
      <c r="AA628" s="50">
        <v>47149014</v>
      </c>
      <c r="AB628" t="s">
        <v>124</v>
      </c>
      <c r="AC628" s="51">
        <v>319.133333333</v>
      </c>
    </row>
    <row r="629" spans="1:29" x14ac:dyDescent="0.25">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 s="4" t="str">
        <f>VLOOKUP(P629,Lookup!$A$1:$D$19,4,0)</f>
        <v>North Coast</v>
      </c>
      <c r="C629" s="4" t="str">
        <f>VLOOKUP(P629,Lookup!$A$1:$E$19,5,0)</f>
        <v>Region 1</v>
      </c>
      <c r="D629" s="4" t="str">
        <f>VLOOKUP(P629,Lookup!$A$1:$B$19,2,0)</f>
        <v>SO</v>
      </c>
      <c r="E629" s="4" t="str">
        <f>IF(AND((Data[[#This Row],[Min Notif Date]]&gt;$G$3),Data[[#This Row],[Min Notif Date]]&lt;$F$3),"Last Week","No")</f>
        <v>No</v>
      </c>
      <c r="F629" s="4" t="str">
        <f>VLOOKUP(MONTH(Data[[#This Row],[Min Notif Date]]),Lookup!$G$1:$H$12,2,0)</f>
        <v>8. Aug</v>
      </c>
      <c r="G629" s="4" t="str">
        <f t="shared" si="9"/>
        <v/>
      </c>
      <c r="H629" s="4" t="str">
        <f>IF(AND(Data[[#This Row],[Min Notif Time]]&gt;6,Data[[#This Row],[Min Notif Time]]&lt;17),"Business Hours","Non-Business Hours")</f>
        <v>Business Hours</v>
      </c>
      <c r="I629" s="4" t="str" cm="1">
        <f t="array" ref="I629">IFERROR(VLOOKUP(Data[[#This Row],[Min Notif Date]],Lookup!$N$1:$P$11,2,0),_xlfn.IFS(VLOOKUP(WEEKDAY(Data[[#This Row],[Min Notif Date]],2),Lookup!$J$1:$L$7,3,0)="Weekend","Weekend",VLOOKUP(WEEKDAY(Data[[#This Row],[Min Notif Date]],2),Lookup!$J$1:$L$7,3,0)="Weekday","Weekday"))</f>
        <v>Weekday</v>
      </c>
      <c r="J629" s="4" t="str">
        <f>VLOOKUP(WEEKDAY(Data[[#This Row],[Min Notif Date]],2),Lookup!$J$1:$K$7,2,0)</f>
        <v>3. Wed</v>
      </c>
      <c r="K629" s="37">
        <f>ROUNDDOWN(Data[[#This Row],[PGE Notified Time]],0)</f>
        <v>45532</v>
      </c>
      <c r="L629" s="4">
        <f>HOUR(Data[[#This Row],[PGE Notified Time]])</f>
        <v>9</v>
      </c>
      <c r="M629">
        <v>111879</v>
      </c>
      <c r="N629">
        <v>4412570893</v>
      </c>
      <c r="O629" t="s">
        <v>117</v>
      </c>
      <c r="P629" t="s">
        <v>130</v>
      </c>
      <c r="Q629" s="44" t="s">
        <v>117</v>
      </c>
      <c r="R629" t="s">
        <v>125</v>
      </c>
      <c r="S629" s="1">
        <v>45532.379849537036</v>
      </c>
      <c r="T629" s="1">
        <v>45532.413541666669</v>
      </c>
      <c r="U629" s="1">
        <v>45532.601134259261</v>
      </c>
      <c r="V629" t="s">
        <v>120</v>
      </c>
      <c r="W629" t="s">
        <v>121</v>
      </c>
      <c r="X629" t="s">
        <v>205</v>
      </c>
      <c r="Y629" t="s">
        <v>123</v>
      </c>
      <c r="Z629">
        <v>129451763</v>
      </c>
      <c r="AA629" s="50">
        <v>35577749</v>
      </c>
      <c r="AB629" t="s">
        <v>124</v>
      </c>
      <c r="AC629" s="51">
        <v>318.64999999999998</v>
      </c>
    </row>
    <row r="630" spans="1:29" x14ac:dyDescent="0.25">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 s="4" t="str">
        <f>VLOOKUP(P630,Lookup!$A$1:$D$19,4,0)</f>
        <v>Bay Area</v>
      </c>
      <c r="C630" s="4" t="str">
        <f>VLOOKUP(P630,Lookup!$A$1:$E$19,5,0)</f>
        <v>Region 3</v>
      </c>
      <c r="D630" s="4" t="str">
        <f>VLOOKUP(P630,Lookup!$A$1:$B$19,2,0)</f>
        <v>SF</v>
      </c>
      <c r="E630" s="4" t="str">
        <f>IF(AND((Data[[#This Row],[Min Notif Date]]&gt;$G$3),Data[[#This Row],[Min Notif Date]]&lt;$F$3),"Last Week","No")</f>
        <v>No</v>
      </c>
      <c r="F630" s="4" t="str">
        <f>VLOOKUP(MONTH(Data[[#This Row],[Min Notif Date]]),Lookup!$G$1:$H$12,2,0)</f>
        <v>4. Apr</v>
      </c>
      <c r="G630" s="4" t="str">
        <f t="shared" si="9"/>
        <v/>
      </c>
      <c r="H630" s="4" t="str">
        <f>IF(AND(Data[[#This Row],[Min Notif Time]]&gt;6,Data[[#This Row],[Min Notif Time]]&lt;17),"Business Hours","Non-Business Hours")</f>
        <v>Business Hours</v>
      </c>
      <c r="I630" s="4" t="str" cm="1">
        <f t="array" ref="I630">IFERROR(VLOOKUP(Data[[#This Row],[Min Notif Date]],Lookup!$N$1:$P$11,2,0),_xlfn.IFS(VLOOKUP(WEEKDAY(Data[[#This Row],[Min Notif Date]],2),Lookup!$J$1:$L$7,3,0)="Weekend","Weekend",VLOOKUP(WEEKDAY(Data[[#This Row],[Min Notif Date]],2),Lookup!$J$1:$L$7,3,0)="Weekday","Weekday"))</f>
        <v>Weekday</v>
      </c>
      <c r="J630" s="4" t="str">
        <f>VLOOKUP(WEEKDAY(Data[[#This Row],[Min Notif Date]],2),Lookup!$J$1:$K$7,2,0)</f>
        <v>3. Wed</v>
      </c>
      <c r="K630" s="37">
        <f>ROUNDDOWN(Data[[#This Row],[PGE Notified Time]],0)</f>
        <v>45385</v>
      </c>
      <c r="L630" s="4">
        <f>HOUR(Data[[#This Row],[PGE Notified Time]])</f>
        <v>11</v>
      </c>
      <c r="M630">
        <v>106104</v>
      </c>
      <c r="O630" t="s">
        <v>117</v>
      </c>
      <c r="P630" t="s">
        <v>128</v>
      </c>
      <c r="Q630" s="44" t="s">
        <v>117</v>
      </c>
      <c r="R630" t="s">
        <v>119</v>
      </c>
      <c r="S630" s="1" t="s">
        <v>5</v>
      </c>
      <c r="T630" s="1">
        <v>45385.466493055559</v>
      </c>
      <c r="U630" s="1">
        <v>45385.687627314815</v>
      </c>
      <c r="V630" t="s">
        <v>120</v>
      </c>
      <c r="W630" t="s">
        <v>121</v>
      </c>
      <c r="X630" t="s">
        <v>129</v>
      </c>
      <c r="Y630" t="s">
        <v>123</v>
      </c>
      <c r="Z630">
        <v>128436651</v>
      </c>
      <c r="AA630" s="50">
        <v>47048103</v>
      </c>
      <c r="AB630" t="s">
        <v>124</v>
      </c>
      <c r="AC630" s="51">
        <v>318.43333333300001</v>
      </c>
    </row>
    <row r="631" spans="1:29" x14ac:dyDescent="0.25">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 s="4" t="str">
        <f>VLOOKUP(P631,Lookup!$A$1:$D$19,4,0)</f>
        <v>Bay Area</v>
      </c>
      <c r="C631" s="4" t="str">
        <f>VLOOKUP(P631,Lookup!$A$1:$E$19,5,0)</f>
        <v>Region 3</v>
      </c>
      <c r="D631" s="4" t="str">
        <f>VLOOKUP(P631,Lookup!$A$1:$B$19,2,0)</f>
        <v>SF</v>
      </c>
      <c r="E631" s="4" t="str">
        <f>IF(AND((Data[[#This Row],[Min Notif Date]]&gt;$G$3),Data[[#This Row],[Min Notif Date]]&lt;$F$3),"Last Week","No")</f>
        <v>No</v>
      </c>
      <c r="F631" s="4" t="str">
        <f>VLOOKUP(MONTH(Data[[#This Row],[Min Notif Date]]),Lookup!$G$1:$H$12,2,0)</f>
        <v>12. Dec</v>
      </c>
      <c r="G631" s="4" t="str">
        <f t="shared" si="9"/>
        <v/>
      </c>
      <c r="H631" s="4" t="str">
        <f>IF(AND(Data[[#This Row],[Min Notif Time]]&gt;6,Data[[#This Row],[Min Notif Time]]&lt;17),"Business Hours","Non-Business Hours")</f>
        <v>Business Hours</v>
      </c>
      <c r="I631" s="4" t="str" cm="1">
        <f t="array" ref="I631">IFERROR(VLOOKUP(Data[[#This Row],[Min Notif Date]],Lookup!$N$1:$P$11,2,0),_xlfn.IFS(VLOOKUP(WEEKDAY(Data[[#This Row],[Min Notif Date]],2),Lookup!$J$1:$L$7,3,0)="Weekend","Weekend",VLOOKUP(WEEKDAY(Data[[#This Row],[Min Notif Date]],2),Lookup!$J$1:$L$7,3,0)="Weekday","Weekday"))</f>
        <v>Weekday</v>
      </c>
      <c r="J631" s="4" t="str">
        <f>VLOOKUP(WEEKDAY(Data[[#This Row],[Min Notif Date]],2),Lookup!$J$1:$K$7,2,0)</f>
        <v>3. Wed</v>
      </c>
      <c r="K631" s="37">
        <f>ROUNDDOWN(Data[[#This Row],[PGE Notified Time]],0)</f>
        <v>45644</v>
      </c>
      <c r="L631" s="4">
        <f>HOUR(Data[[#This Row],[PGE Notified Time]])</f>
        <v>10</v>
      </c>
      <c r="M631">
        <v>115931</v>
      </c>
      <c r="O631" t="s">
        <v>117</v>
      </c>
      <c r="P631" t="s">
        <v>128</v>
      </c>
      <c r="Q631" s="44" t="s">
        <v>117</v>
      </c>
      <c r="R631" t="s">
        <v>119</v>
      </c>
      <c r="S631" s="1" t="s">
        <v>5</v>
      </c>
      <c r="T631" s="1">
        <v>45644.423981481479</v>
      </c>
      <c r="U631" s="1">
        <v>45644.644803240742</v>
      </c>
      <c r="V631" t="s">
        <v>120</v>
      </c>
      <c r="W631" t="s">
        <v>121</v>
      </c>
      <c r="X631" t="s">
        <v>129</v>
      </c>
      <c r="Y631" t="s">
        <v>123</v>
      </c>
      <c r="Z631">
        <v>130114076</v>
      </c>
      <c r="AA631" s="50">
        <v>47171794</v>
      </c>
      <c r="AB631" t="s">
        <v>124</v>
      </c>
      <c r="AC631" s="51">
        <v>317.98333333300002</v>
      </c>
    </row>
    <row r="632" spans="1:29" x14ac:dyDescent="0.25">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 s="4" t="str">
        <f>VLOOKUP(P632,Lookup!$A$1:$D$19,4,0)</f>
        <v>North Valley</v>
      </c>
      <c r="C632" s="4" t="str">
        <f>VLOOKUP(P632,Lookup!$A$1:$E$19,5,0)</f>
        <v>Region 2</v>
      </c>
      <c r="D632" s="4" t="str">
        <f>VLOOKUP(P632,Lookup!$A$1:$B$19,2,0)</f>
        <v>SA</v>
      </c>
      <c r="E632" s="4" t="str">
        <f>IF(AND((Data[[#This Row],[Min Notif Date]]&gt;$G$3),Data[[#This Row],[Min Notif Date]]&lt;$F$3),"Last Week","No")</f>
        <v>No</v>
      </c>
      <c r="F632" s="4" t="str">
        <f>VLOOKUP(MONTH(Data[[#This Row],[Min Notif Date]]),Lookup!$G$1:$H$12,2,0)</f>
        <v>3. Mar</v>
      </c>
      <c r="G632" s="4" t="str">
        <f t="shared" si="9"/>
        <v/>
      </c>
      <c r="H632" s="4" t="str">
        <f>IF(AND(Data[[#This Row],[Min Notif Time]]&gt;6,Data[[#This Row],[Min Notif Time]]&lt;17),"Business Hours","Non-Business Hours")</f>
        <v>Business Hours</v>
      </c>
      <c r="I632" s="4" t="str" cm="1">
        <f t="array" ref="I632">IFERROR(VLOOKUP(Data[[#This Row],[Min Notif Date]],Lookup!$N$1:$P$11,2,0),_xlfn.IFS(VLOOKUP(WEEKDAY(Data[[#This Row],[Min Notif Date]],2),Lookup!$J$1:$L$7,3,0)="Weekend","Weekend",VLOOKUP(WEEKDAY(Data[[#This Row],[Min Notif Date]],2),Lookup!$J$1:$L$7,3,0)="Weekday","Weekday"))</f>
        <v>Weekday</v>
      </c>
      <c r="J632" s="4" t="str">
        <f>VLOOKUP(WEEKDAY(Data[[#This Row],[Min Notif Date]],2),Lookup!$J$1:$K$7,2,0)</f>
        <v>1. Mon</v>
      </c>
      <c r="K632" s="37">
        <f>ROUNDDOWN(Data[[#This Row],[PGE Notified Time]],0)</f>
        <v>45362</v>
      </c>
      <c r="L632" s="4">
        <f>HOUR(Data[[#This Row],[PGE Notified Time]])</f>
        <v>8</v>
      </c>
      <c r="M632">
        <v>105112</v>
      </c>
      <c r="N632">
        <v>4850646567</v>
      </c>
      <c r="O632" t="s">
        <v>117</v>
      </c>
      <c r="P632" t="s">
        <v>175</v>
      </c>
      <c r="Q632" s="44" t="s">
        <v>117</v>
      </c>
      <c r="R632" t="s">
        <v>125</v>
      </c>
      <c r="S632" s="1">
        <v>45362.311249999999</v>
      </c>
      <c r="T632" s="1">
        <v>45362.344259259262</v>
      </c>
      <c r="U632" s="1">
        <v>45362.531921296293</v>
      </c>
      <c r="V632" t="s">
        <v>120</v>
      </c>
      <c r="W632" t="s">
        <v>121</v>
      </c>
      <c r="X632" t="s">
        <v>177</v>
      </c>
      <c r="Y632" t="s">
        <v>123</v>
      </c>
      <c r="Z632">
        <v>128269394</v>
      </c>
      <c r="AA632" s="50">
        <v>47036446</v>
      </c>
      <c r="AB632" t="s">
        <v>124</v>
      </c>
      <c r="AC632" s="51">
        <v>317.76666666699998</v>
      </c>
    </row>
    <row r="633" spans="1:29" x14ac:dyDescent="0.25">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South Bay</v>
      </c>
      <c r="C633" s="4" t="str">
        <f>VLOOKUP(P633,Lookup!$A$1:$E$19,5,0)</f>
        <v>Region 4</v>
      </c>
      <c r="D633" s="4" t="str">
        <f>VLOOKUP(P633,Lookup!$A$1:$B$19,2,0)</f>
        <v>SJ</v>
      </c>
      <c r="E633" s="4" t="str">
        <f>IF(AND((Data[[#This Row],[Min Notif Date]]&gt;$G$3),Data[[#This Row],[Min Notif Date]]&lt;$F$3),"Last Week","No")</f>
        <v>No</v>
      </c>
      <c r="F633" s="4" t="str">
        <f>VLOOKUP(MONTH(Data[[#This Row],[Min Notif Date]]),Lookup!$G$1:$H$12,2,0)</f>
        <v>2. Feb</v>
      </c>
      <c r="G633" s="4" t="str">
        <f t="shared" si="9"/>
        <v/>
      </c>
      <c r="H633" s="4" t="str">
        <f>IF(AND(Data[[#This Row],[Min Notif Time]]&gt;6,Data[[#This Row],[Min Notif Time]]&lt;17),"Business Hours","Non-Business Hours")</f>
        <v>Business Hours</v>
      </c>
      <c r="I633" s="4" t="str" cm="1">
        <f t="array" ref="I633">IFERROR(VLOOKUP(Data[[#This Row],[Min Notif Date]],Lookup!$N$1:$P$11,2,0),_xlfn.IFS(VLOOKUP(WEEKDAY(Data[[#This Row],[Min Notif Date]],2),Lookup!$J$1:$L$7,3,0)="Weekend","Weekend",VLOOKUP(WEEKDAY(Data[[#This Row],[Min Notif Date]],2),Lookup!$J$1:$L$7,3,0)="Weekday","Weekday"))</f>
        <v>Weekday</v>
      </c>
      <c r="J633" s="4" t="str">
        <f>VLOOKUP(WEEKDAY(Data[[#This Row],[Min Notif Date]],2),Lookup!$J$1:$K$7,2,0)</f>
        <v>5. Fri</v>
      </c>
      <c r="K633" s="37">
        <f>ROUNDDOWN(Data[[#This Row],[PGE Notified Time]],0)</f>
        <v>45345</v>
      </c>
      <c r="L633" s="4">
        <f>HOUR(Data[[#This Row],[PGE Notified Time]])</f>
        <v>11</v>
      </c>
      <c r="M633">
        <v>104478</v>
      </c>
      <c r="O633" t="s">
        <v>117</v>
      </c>
      <c r="P633" t="s">
        <v>145</v>
      </c>
      <c r="Q633" s="44" t="s">
        <v>117</v>
      </c>
      <c r="R633" t="s">
        <v>119</v>
      </c>
      <c r="S633" s="1" t="s">
        <v>5</v>
      </c>
      <c r="T633" s="1">
        <v>45345.477800925924</v>
      </c>
      <c r="U633" s="1">
        <v>45345.698333333334</v>
      </c>
      <c r="V633" t="s">
        <v>120</v>
      </c>
      <c r="W633" t="s">
        <v>121</v>
      </c>
      <c r="X633" t="s">
        <v>146</v>
      </c>
      <c r="Y633" t="s">
        <v>123</v>
      </c>
      <c r="Z633">
        <v>128208986</v>
      </c>
      <c r="AA633" s="50">
        <v>47032205</v>
      </c>
      <c r="AB633" t="s">
        <v>124</v>
      </c>
      <c r="AC633" s="51">
        <v>317.56666666699999</v>
      </c>
    </row>
    <row r="634" spans="1:29" x14ac:dyDescent="0.25">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Bay Area</v>
      </c>
      <c r="C634" s="4" t="str">
        <f>VLOOKUP(P634,Lookup!$A$1:$E$19,5,0)</f>
        <v>Region 3</v>
      </c>
      <c r="D634" s="4" t="str">
        <f>VLOOKUP(P634,Lookup!$A$1:$B$19,2,0)</f>
        <v>EB</v>
      </c>
      <c r="E634" s="4" t="str">
        <f>IF(AND((Data[[#This Row],[Min Notif Date]]&gt;$G$3),Data[[#This Row],[Min Notif Date]]&lt;$F$3),"Last Week","No")</f>
        <v>No</v>
      </c>
      <c r="F634" s="4" t="str">
        <f>VLOOKUP(MONTH(Data[[#This Row],[Min Notif Date]]),Lookup!$G$1:$H$12,2,0)</f>
        <v>11. Nov</v>
      </c>
      <c r="G634" s="4" t="str">
        <f t="shared" si="9"/>
        <v/>
      </c>
      <c r="H634" s="4" t="str">
        <f>IF(AND(Data[[#This Row],[Min Notif Time]]&gt;6,Data[[#This Row],[Min Notif Time]]&lt;17),"Business Hours","Non-Business Hours")</f>
        <v>Non-Business Hours</v>
      </c>
      <c r="I634" s="4" t="str" cm="1">
        <f t="array" ref="I634">IFERROR(VLOOKUP(Data[[#This Row],[Min Notif Date]],Lookup!$N$1:$P$11,2,0),_xlfn.IFS(VLOOKUP(WEEKDAY(Data[[#This Row],[Min Notif Date]],2),Lookup!$J$1:$L$7,3,0)="Weekend","Weekend",VLOOKUP(WEEKDAY(Data[[#This Row],[Min Notif Date]],2),Lookup!$J$1:$L$7,3,0)="Weekday","Weekday"))</f>
        <v>Weekend</v>
      </c>
      <c r="J634" s="4" t="str">
        <f>VLOOKUP(WEEKDAY(Data[[#This Row],[Min Notif Date]],2),Lookup!$J$1:$K$7,2,0)</f>
        <v>7. Sun</v>
      </c>
      <c r="K634" s="37">
        <f>ROUNDDOWN(Data[[#This Row],[PGE Notified Time]],0)</f>
        <v>45620</v>
      </c>
      <c r="L634" s="4">
        <f>HOUR(Data[[#This Row],[PGE Notified Time]])</f>
        <v>18</v>
      </c>
      <c r="M634">
        <v>115114</v>
      </c>
      <c r="N634">
        <v>3087294970</v>
      </c>
      <c r="O634" t="s">
        <v>117</v>
      </c>
      <c r="P634" t="s">
        <v>118</v>
      </c>
      <c r="Q634" s="44" t="s">
        <v>117</v>
      </c>
      <c r="R634" t="s">
        <v>119</v>
      </c>
      <c r="S634" s="1">
        <v>45620.713576388887</v>
      </c>
      <c r="T634" s="1">
        <v>45620.751979166664</v>
      </c>
      <c r="U634" s="1">
        <v>45620.934027777781</v>
      </c>
      <c r="V634" t="s">
        <v>120</v>
      </c>
      <c r="W634" t="s">
        <v>121</v>
      </c>
      <c r="X634" t="s">
        <v>214</v>
      </c>
      <c r="Y634" t="s">
        <v>123</v>
      </c>
      <c r="Z634">
        <v>129857519</v>
      </c>
      <c r="AA634" s="50">
        <v>47168186</v>
      </c>
      <c r="AB634" t="s">
        <v>124</v>
      </c>
      <c r="AC634" s="51">
        <v>317.45</v>
      </c>
    </row>
    <row r="635" spans="1:29" x14ac:dyDescent="0.25">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 s="4" t="str">
        <f>VLOOKUP(P635,Lookup!$A$1:$D$19,4,0)</f>
        <v>Bay Area</v>
      </c>
      <c r="C635" s="4" t="str">
        <f>VLOOKUP(P635,Lookup!$A$1:$E$19,5,0)</f>
        <v>Region 3</v>
      </c>
      <c r="D635" s="4" t="str">
        <f>VLOOKUP(P635,Lookup!$A$1:$B$19,2,0)</f>
        <v>PN</v>
      </c>
      <c r="E635" s="4" t="str">
        <f>IF(AND((Data[[#This Row],[Min Notif Date]]&gt;$G$3),Data[[#This Row],[Min Notif Date]]&lt;$F$3),"Last Week","No")</f>
        <v>No</v>
      </c>
      <c r="F635" s="4" t="str">
        <f>VLOOKUP(MONTH(Data[[#This Row],[Min Notif Date]]),Lookup!$G$1:$H$12,2,0)</f>
        <v>2. Feb</v>
      </c>
      <c r="G635" s="4" t="str">
        <f t="shared" si="9"/>
        <v/>
      </c>
      <c r="H635" s="4" t="str">
        <f>IF(AND(Data[[#This Row],[Min Notif Time]]&gt;6,Data[[#This Row],[Min Notif Time]]&lt;17),"Business Hours","Non-Business Hours")</f>
        <v>Business Hours</v>
      </c>
      <c r="I635" s="4" t="str" cm="1">
        <f t="array" ref="I635">IFERROR(VLOOKUP(Data[[#This Row],[Min Notif Date]],Lookup!$N$1:$P$11,2,0),_xlfn.IFS(VLOOKUP(WEEKDAY(Data[[#This Row],[Min Notif Date]],2),Lookup!$J$1:$L$7,3,0)="Weekend","Weekend",VLOOKUP(WEEKDAY(Data[[#This Row],[Min Notif Date]],2),Lookup!$J$1:$L$7,3,0)="Weekday","Weekday"))</f>
        <v>Weekday</v>
      </c>
      <c r="J635" s="4" t="str">
        <f>VLOOKUP(WEEKDAY(Data[[#This Row],[Min Notif Date]],2),Lookup!$J$1:$K$7,2,0)</f>
        <v>3. Wed</v>
      </c>
      <c r="K635" s="37">
        <f>ROUNDDOWN(Data[[#This Row],[PGE Notified Time]],0)</f>
        <v>45350</v>
      </c>
      <c r="L635" s="4">
        <f>HOUR(Data[[#This Row],[PGE Notified Time]])</f>
        <v>9</v>
      </c>
      <c r="M635">
        <v>104685</v>
      </c>
      <c r="O635" t="s">
        <v>117</v>
      </c>
      <c r="P635" t="s">
        <v>165</v>
      </c>
      <c r="Q635" s="44" t="s">
        <v>117</v>
      </c>
      <c r="R635" t="s">
        <v>147</v>
      </c>
      <c r="S635" s="1" t="s">
        <v>5</v>
      </c>
      <c r="T635" s="1">
        <v>45350.40488425926</v>
      </c>
      <c r="U635" s="1">
        <v>45350.625</v>
      </c>
      <c r="V635" t="s">
        <v>120</v>
      </c>
      <c r="W635" t="s">
        <v>121</v>
      </c>
      <c r="X635" t="s">
        <v>166</v>
      </c>
      <c r="Y635" t="s">
        <v>123</v>
      </c>
      <c r="Z635">
        <v>128222750</v>
      </c>
      <c r="AA635" s="50">
        <v>47032905</v>
      </c>
      <c r="AB635" t="s">
        <v>124</v>
      </c>
      <c r="AC635" s="51">
        <v>316.96666666700003</v>
      </c>
    </row>
    <row r="636" spans="1:29" x14ac:dyDescent="0.25">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South Bay</v>
      </c>
      <c r="C636" s="4" t="str">
        <f>VLOOKUP(P636,Lookup!$A$1:$E$19,5,0)</f>
        <v>Region 4</v>
      </c>
      <c r="D636" s="4" t="str">
        <f>VLOOKUP(P636,Lookup!$A$1:$B$19,2,0)</f>
        <v>DA</v>
      </c>
      <c r="E636" s="4" t="str">
        <f>IF(AND((Data[[#This Row],[Min Notif Date]]&gt;$G$3),Data[[#This Row],[Min Notif Date]]&lt;$F$3),"Last Week","No")</f>
        <v>No</v>
      </c>
      <c r="F636" s="4" t="str">
        <f>VLOOKUP(MONTH(Data[[#This Row],[Min Notif Date]]),Lookup!$G$1:$H$12,2,0)</f>
        <v>1. Jan</v>
      </c>
      <c r="G636" s="4" t="str">
        <f t="shared" si="9"/>
        <v/>
      </c>
      <c r="H636" s="4" t="str">
        <f>IF(AND(Data[[#This Row],[Min Notif Time]]&gt;6,Data[[#This Row],[Min Notif Time]]&lt;17),"Business Hours","Non-Business Hours")</f>
        <v>Business Hours</v>
      </c>
      <c r="I636" s="4" t="str" cm="1">
        <f t="array" ref="I636">IFERROR(VLOOKUP(Data[[#This Row],[Min Notif Date]],Lookup!$N$1:$P$11,2,0),_xlfn.IFS(VLOOKUP(WEEKDAY(Data[[#This Row],[Min Notif Date]],2),Lookup!$J$1:$L$7,3,0)="Weekend","Weekend",VLOOKUP(WEEKDAY(Data[[#This Row],[Min Notif Date]],2),Lookup!$J$1:$L$7,3,0)="Weekday","Weekday"))</f>
        <v>Weekday</v>
      </c>
      <c r="J636" s="4" t="str">
        <f>VLOOKUP(WEEKDAY(Data[[#This Row],[Min Notif Date]],2),Lookup!$J$1:$K$7,2,0)</f>
        <v>5. Fri</v>
      </c>
      <c r="K636" s="37">
        <f>ROUNDDOWN(Data[[#This Row],[PGE Notified Time]],0)</f>
        <v>45303</v>
      </c>
      <c r="L636" s="4">
        <f>HOUR(Data[[#This Row],[PGE Notified Time]])</f>
        <v>9</v>
      </c>
      <c r="M636">
        <v>102889</v>
      </c>
      <c r="O636" t="s">
        <v>117</v>
      </c>
      <c r="P636" t="s">
        <v>163</v>
      </c>
      <c r="Q636" s="44" t="s">
        <v>117</v>
      </c>
      <c r="R636" t="s">
        <v>125</v>
      </c>
      <c r="S636" s="1" t="s">
        <v>5</v>
      </c>
      <c r="T636" s="1">
        <v>45303.384525462963</v>
      </c>
      <c r="U636" s="1">
        <v>45303.604375000003</v>
      </c>
      <c r="V636" t="s">
        <v>120</v>
      </c>
      <c r="W636" t="s">
        <v>121</v>
      </c>
      <c r="X636" t="s">
        <v>216</v>
      </c>
      <c r="Y636" t="s">
        <v>123</v>
      </c>
      <c r="Z636">
        <v>128035347</v>
      </c>
      <c r="AA636" s="50">
        <v>46130416</v>
      </c>
      <c r="AB636" t="s">
        <v>124</v>
      </c>
      <c r="AC636" s="51">
        <v>316.58333333299998</v>
      </c>
    </row>
    <row r="637" spans="1:29" x14ac:dyDescent="0.25">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Bay Area</v>
      </c>
      <c r="C637" s="4" t="str">
        <f>VLOOKUP(P637,Lookup!$A$1:$E$19,5,0)</f>
        <v>Region 3</v>
      </c>
      <c r="D637" s="4" t="str">
        <f>VLOOKUP(P637,Lookup!$A$1:$B$19,2,0)</f>
        <v>PN</v>
      </c>
      <c r="E637" s="4" t="str">
        <f>IF(AND((Data[[#This Row],[Min Notif Date]]&gt;$G$3),Data[[#This Row],[Min Notif Date]]&lt;$F$3),"Last Week","No")</f>
        <v>No</v>
      </c>
      <c r="F637" s="4" t="str">
        <f>VLOOKUP(MONTH(Data[[#This Row],[Min Notif Date]]),Lookup!$G$1:$H$12,2,0)</f>
        <v>12. Dec</v>
      </c>
      <c r="G637" s="4" t="str">
        <f t="shared" si="9"/>
        <v/>
      </c>
      <c r="H637" s="4" t="str">
        <f>IF(AND(Data[[#This Row],[Min Notif Time]]&gt;6,Data[[#This Row],[Min Notif Time]]&lt;17),"Business Hours","Non-Business Hours")</f>
        <v>Business Hours</v>
      </c>
      <c r="I637" s="4" t="str" cm="1">
        <f t="array" ref="I637">IFERROR(VLOOKUP(Data[[#This Row],[Min Notif Date]],Lookup!$N$1:$P$11,2,0),_xlfn.IFS(VLOOKUP(WEEKDAY(Data[[#This Row],[Min Notif Date]],2),Lookup!$J$1:$L$7,3,0)="Weekend","Weekend",VLOOKUP(WEEKDAY(Data[[#This Row],[Min Notif Date]],2),Lookup!$J$1:$L$7,3,0)="Weekday","Weekday"))</f>
        <v>Weekday</v>
      </c>
      <c r="J637" s="4" t="str">
        <f>VLOOKUP(WEEKDAY(Data[[#This Row],[Min Notif Date]],2),Lookup!$J$1:$K$7,2,0)</f>
        <v>4. Thu</v>
      </c>
      <c r="K637" s="37">
        <f>ROUNDDOWN(Data[[#This Row],[PGE Notified Time]],0)</f>
        <v>45645</v>
      </c>
      <c r="L637" s="4">
        <f>HOUR(Data[[#This Row],[PGE Notified Time]])</f>
        <v>11</v>
      </c>
      <c r="M637">
        <v>115979</v>
      </c>
      <c r="O637" t="s">
        <v>117</v>
      </c>
      <c r="P637" t="s">
        <v>165</v>
      </c>
      <c r="Q637" s="44" t="s">
        <v>117</v>
      </c>
      <c r="R637" t="s">
        <v>119</v>
      </c>
      <c r="S637" s="1" t="s">
        <v>5</v>
      </c>
      <c r="T637" s="1">
        <v>45645.468819444446</v>
      </c>
      <c r="U637" s="1">
        <v>45645.688125000001</v>
      </c>
      <c r="V637" t="s">
        <v>120</v>
      </c>
      <c r="W637" t="s">
        <v>121</v>
      </c>
      <c r="X637" t="s">
        <v>374</v>
      </c>
      <c r="Y637" t="s">
        <v>123</v>
      </c>
      <c r="Z637">
        <v>130118005</v>
      </c>
      <c r="AA637" s="50">
        <v>47172059</v>
      </c>
      <c r="AB637" t="s">
        <v>124</v>
      </c>
      <c r="AC637" s="51">
        <v>315.8</v>
      </c>
    </row>
    <row r="638" spans="1:29" x14ac:dyDescent="0.25">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North Valley</v>
      </c>
      <c r="C638" s="4" t="str">
        <f>VLOOKUP(P638,Lookup!$A$1:$E$19,5,0)</f>
        <v>Region 2</v>
      </c>
      <c r="D638" s="4" t="str">
        <f>VLOOKUP(P638,Lookup!$A$1:$B$19,2,0)</f>
        <v>SA</v>
      </c>
      <c r="E638" s="4" t="str">
        <f>IF(AND((Data[[#This Row],[Min Notif Date]]&gt;$G$3),Data[[#This Row],[Min Notif Date]]&lt;$F$3),"Last Week","No")</f>
        <v>No</v>
      </c>
      <c r="F638" s="4" t="str">
        <f>VLOOKUP(MONTH(Data[[#This Row],[Min Notif Date]]),Lookup!$G$1:$H$12,2,0)</f>
        <v>12. Dec</v>
      </c>
      <c r="G638" s="4" t="str">
        <f t="shared" si="9"/>
        <v/>
      </c>
      <c r="H638" s="4" t="str">
        <f>IF(AND(Data[[#This Row],[Min Notif Time]]&gt;6,Data[[#This Row],[Min Notif Time]]&lt;17),"Business Hours","Non-Business Hours")</f>
        <v>Business Hours</v>
      </c>
      <c r="I638" s="4" t="str" cm="1">
        <f t="array" ref="I638">IFERROR(VLOOKUP(Data[[#This Row],[Min Notif Date]],Lookup!$N$1:$P$11,2,0),_xlfn.IFS(VLOOKUP(WEEKDAY(Data[[#This Row],[Min Notif Date]],2),Lookup!$J$1:$L$7,3,0)="Weekend","Weekend",VLOOKUP(WEEKDAY(Data[[#This Row],[Min Notif Date]],2),Lookup!$J$1:$L$7,3,0)="Weekday","Weekday"))</f>
        <v>Weekday</v>
      </c>
      <c r="J638" s="4" t="str">
        <f>VLOOKUP(WEEKDAY(Data[[#This Row],[Min Notif Date]],2),Lookup!$J$1:$K$7,2,0)</f>
        <v>3. Wed</v>
      </c>
      <c r="K638" s="37">
        <f>ROUNDDOWN(Data[[#This Row],[PGE Notified Time]],0)</f>
        <v>45637</v>
      </c>
      <c r="L638" s="4">
        <f>HOUR(Data[[#This Row],[PGE Notified Time]])</f>
        <v>11</v>
      </c>
      <c r="M638">
        <v>115698</v>
      </c>
      <c r="O638" t="s">
        <v>117</v>
      </c>
      <c r="P638" t="s">
        <v>175</v>
      </c>
      <c r="Q638" s="44" t="s">
        <v>117</v>
      </c>
      <c r="R638" t="s">
        <v>119</v>
      </c>
      <c r="S638" s="1" t="s">
        <v>5</v>
      </c>
      <c r="T638" s="1">
        <v>45637.470613425925</v>
      </c>
      <c r="U638" s="1">
        <v>45637.68990740741</v>
      </c>
      <c r="V638" t="s">
        <v>120</v>
      </c>
      <c r="W638" t="s">
        <v>121</v>
      </c>
      <c r="X638" t="s">
        <v>201</v>
      </c>
      <c r="Y638" t="s">
        <v>123</v>
      </c>
      <c r="Z638">
        <v>129925527</v>
      </c>
      <c r="AA638" s="50">
        <v>47170970</v>
      </c>
      <c r="AB638" t="s">
        <v>124</v>
      </c>
      <c r="AC638" s="51">
        <v>315.78333333299997</v>
      </c>
    </row>
    <row r="639" spans="1:29" x14ac:dyDescent="0.25">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Central Valley</v>
      </c>
      <c r="C639" s="4" t="str">
        <f>VLOOKUP(P639,Lookup!$A$1:$E$19,5,0)</f>
        <v>Region 5</v>
      </c>
      <c r="D639" s="4" t="str">
        <f>VLOOKUP(P639,Lookup!$A$1:$B$19,2,0)</f>
        <v>YO</v>
      </c>
      <c r="E639" s="4" t="str">
        <f>IF(AND((Data[[#This Row],[Min Notif Date]]&gt;$G$3),Data[[#This Row],[Min Notif Date]]&lt;$F$3),"Last Week","No")</f>
        <v>No</v>
      </c>
      <c r="F639" s="4" t="str">
        <f>VLOOKUP(MONTH(Data[[#This Row],[Min Notif Date]]),Lookup!$G$1:$H$12,2,0)</f>
        <v>3. Mar</v>
      </c>
      <c r="G639" s="4" t="str">
        <f t="shared" si="9"/>
        <v/>
      </c>
      <c r="H639" s="4" t="str">
        <f>IF(AND(Data[[#This Row],[Min Notif Time]]&gt;6,Data[[#This Row],[Min Notif Time]]&lt;17),"Business Hours","Non-Business Hours")</f>
        <v>Non-Business Hours</v>
      </c>
      <c r="I639" s="4" t="str" cm="1">
        <f t="array" ref="I639">IFERROR(VLOOKUP(Data[[#This Row],[Min Notif Date]],Lookup!$N$1:$P$11,2,0),_xlfn.IFS(VLOOKUP(WEEKDAY(Data[[#This Row],[Min Notif Date]],2),Lookup!$J$1:$L$7,3,0)="Weekend","Weekend",VLOOKUP(WEEKDAY(Data[[#This Row],[Min Notif Date]],2),Lookup!$J$1:$L$7,3,0)="Weekday","Weekday"))</f>
        <v>Weekend</v>
      </c>
      <c r="J639" s="4" t="str">
        <f>VLOOKUP(WEEKDAY(Data[[#This Row],[Min Notif Date]],2),Lookup!$J$1:$K$7,2,0)</f>
        <v>7. Sun</v>
      </c>
      <c r="K639" s="37">
        <f>ROUNDDOWN(Data[[#This Row],[PGE Notified Time]],0)</f>
        <v>45354</v>
      </c>
      <c r="L639" s="4">
        <f>HOUR(Data[[#This Row],[PGE Notified Time]])</f>
        <v>19</v>
      </c>
      <c r="M639">
        <v>104806</v>
      </c>
      <c r="O639" t="s">
        <v>117</v>
      </c>
      <c r="P639" t="s">
        <v>197</v>
      </c>
      <c r="Q639" s="44" t="s">
        <v>117</v>
      </c>
      <c r="R639" t="s">
        <v>125</v>
      </c>
      <c r="S639" s="1" t="s">
        <v>5</v>
      </c>
      <c r="T639" s="1">
        <v>45354.823101851849</v>
      </c>
      <c r="U639" s="1">
        <v>45355.042094907411</v>
      </c>
      <c r="V639" t="s">
        <v>120</v>
      </c>
      <c r="W639" t="s">
        <v>121</v>
      </c>
      <c r="X639" t="s">
        <v>375</v>
      </c>
      <c r="Y639" t="s">
        <v>123</v>
      </c>
      <c r="Z639">
        <v>128236349</v>
      </c>
      <c r="AA639" s="50">
        <v>47033268</v>
      </c>
      <c r="AB639" t="s">
        <v>124</v>
      </c>
      <c r="AC639" s="51">
        <v>315.35000000000002</v>
      </c>
    </row>
    <row r="640" spans="1:29" x14ac:dyDescent="0.25">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Central Valley</v>
      </c>
      <c r="C640" s="4" t="str">
        <f>VLOOKUP(P640,Lookup!$A$1:$E$19,5,0)</f>
        <v>Region 5</v>
      </c>
      <c r="D640" s="4" t="str">
        <f>VLOOKUP(P640,Lookup!$A$1:$B$19,2,0)</f>
        <v>ST</v>
      </c>
      <c r="E640" s="4" t="str">
        <f>IF(AND((Data[[#This Row],[Min Notif Date]]&gt;$G$3),Data[[#This Row],[Min Notif Date]]&lt;$F$3),"Last Week","No")</f>
        <v>No</v>
      </c>
      <c r="F640" s="4" t="str">
        <f>VLOOKUP(MONTH(Data[[#This Row],[Min Notif Date]]),Lookup!$G$1:$H$12,2,0)</f>
        <v>4. Apr</v>
      </c>
      <c r="G640" s="4" t="str">
        <f t="shared" si="9"/>
        <v/>
      </c>
      <c r="H640" s="4" t="str">
        <f>IF(AND(Data[[#This Row],[Min Notif Time]]&gt;6,Data[[#This Row],[Min Notif Time]]&lt;17),"Business Hours","Non-Business Hours")</f>
        <v>Business Hours</v>
      </c>
      <c r="I640" s="4" t="str" cm="1">
        <f t="array" ref="I640">IFERROR(VLOOKUP(Data[[#This Row],[Min Notif Date]],Lookup!$N$1:$P$11,2,0),_xlfn.IFS(VLOOKUP(WEEKDAY(Data[[#This Row],[Min Notif Date]],2),Lookup!$J$1:$L$7,3,0)="Weekend","Weekend",VLOOKUP(WEEKDAY(Data[[#This Row],[Min Notif Date]],2),Lookup!$J$1:$L$7,3,0)="Weekday","Weekday"))</f>
        <v>Weekday</v>
      </c>
      <c r="J640" s="4" t="str">
        <f>VLOOKUP(WEEKDAY(Data[[#This Row],[Min Notif Date]],2),Lookup!$J$1:$K$7,2,0)</f>
        <v>3. Wed</v>
      </c>
      <c r="K640" s="37">
        <f>ROUNDDOWN(Data[[#This Row],[PGE Notified Time]],0)</f>
        <v>45406</v>
      </c>
      <c r="L640" s="4">
        <f>HOUR(Data[[#This Row],[PGE Notified Time]])</f>
        <v>9</v>
      </c>
      <c r="M640">
        <v>106926</v>
      </c>
      <c r="O640" t="s">
        <v>117</v>
      </c>
      <c r="P640" t="s">
        <v>152</v>
      </c>
      <c r="Q640" s="44" t="s">
        <v>117</v>
      </c>
      <c r="R640" t="s">
        <v>119</v>
      </c>
      <c r="S640" s="1" t="s">
        <v>5</v>
      </c>
      <c r="T640" s="1">
        <v>45406.406840277778</v>
      </c>
      <c r="U640" s="1">
        <v>45406.625</v>
      </c>
      <c r="V640" t="s">
        <v>120</v>
      </c>
      <c r="W640" t="s">
        <v>121</v>
      </c>
      <c r="X640" t="s">
        <v>153</v>
      </c>
      <c r="Y640" t="s">
        <v>123</v>
      </c>
      <c r="Z640">
        <v>128633670</v>
      </c>
      <c r="AA640" s="50">
        <v>47062314</v>
      </c>
      <c r="AB640" t="s">
        <v>124</v>
      </c>
      <c r="AC640" s="51">
        <v>314.14999999999998</v>
      </c>
    </row>
    <row r="641" spans="1:29" x14ac:dyDescent="0.25">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Bay Area</v>
      </c>
      <c r="C641" s="4" t="str">
        <f>VLOOKUP(P641,Lookup!$A$1:$E$19,5,0)</f>
        <v>Region 3</v>
      </c>
      <c r="D641" s="4" t="str">
        <f>VLOOKUP(P641,Lookup!$A$1:$B$19,2,0)</f>
        <v>SF</v>
      </c>
      <c r="E641" s="4" t="str">
        <f>IF(AND((Data[[#This Row],[Min Notif Date]]&gt;$G$3),Data[[#This Row],[Min Notif Date]]&lt;$F$3),"Last Week","No")</f>
        <v>No</v>
      </c>
      <c r="F641" s="4" t="str">
        <f>VLOOKUP(MONTH(Data[[#This Row],[Min Notif Date]]),Lookup!$G$1:$H$12,2,0)</f>
        <v>3. Mar</v>
      </c>
      <c r="G641" s="4" t="str">
        <f t="shared" si="9"/>
        <v/>
      </c>
      <c r="H641" s="4" t="str">
        <f>IF(AND(Data[[#This Row],[Min Notif Time]]&gt;6,Data[[#This Row],[Min Notif Time]]&lt;17),"Business Hours","Non-Business Hours")</f>
        <v>Business Hours</v>
      </c>
      <c r="I641" s="4" t="str" cm="1">
        <f t="array" ref="I641">IFERROR(VLOOKUP(Data[[#This Row],[Min Notif Date]],Lookup!$N$1:$P$11,2,0),_xlfn.IFS(VLOOKUP(WEEKDAY(Data[[#This Row],[Min Notif Date]],2),Lookup!$J$1:$L$7,3,0)="Weekend","Weekend",VLOOKUP(WEEKDAY(Data[[#This Row],[Min Notif Date]],2),Lookup!$J$1:$L$7,3,0)="Weekday","Weekday"))</f>
        <v>Weekday</v>
      </c>
      <c r="J641" s="4" t="str">
        <f>VLOOKUP(WEEKDAY(Data[[#This Row],[Min Notif Date]],2),Lookup!$J$1:$K$7,2,0)</f>
        <v>3. Wed</v>
      </c>
      <c r="K641" s="37">
        <f>ROUNDDOWN(Data[[#This Row],[PGE Notified Time]],0)</f>
        <v>45371</v>
      </c>
      <c r="L641" s="4">
        <f>HOUR(Data[[#This Row],[PGE Notified Time]])</f>
        <v>8</v>
      </c>
      <c r="M641">
        <v>105505</v>
      </c>
      <c r="O641" t="s">
        <v>117</v>
      </c>
      <c r="P641" t="s">
        <v>128</v>
      </c>
      <c r="Q641" s="44" t="s">
        <v>117</v>
      </c>
      <c r="R641" t="s">
        <v>119</v>
      </c>
      <c r="S641" s="1" t="s">
        <v>5</v>
      </c>
      <c r="T641" s="1">
        <v>45371.372488425928</v>
      </c>
      <c r="U641" s="1">
        <v>45371.590486111112</v>
      </c>
      <c r="V641" t="s">
        <v>120</v>
      </c>
      <c r="W641" t="s">
        <v>121</v>
      </c>
      <c r="X641" t="s">
        <v>129</v>
      </c>
      <c r="Y641" t="s">
        <v>123</v>
      </c>
      <c r="Z641">
        <v>128342601</v>
      </c>
      <c r="AA641" s="50">
        <v>35539712</v>
      </c>
      <c r="AB641" t="s">
        <v>124</v>
      </c>
      <c r="AC641" s="51">
        <v>313.91666666700002</v>
      </c>
    </row>
    <row r="642" spans="1:29" x14ac:dyDescent="0.25">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Bay Area</v>
      </c>
      <c r="C642" s="4" t="str">
        <f>VLOOKUP(P642,Lookup!$A$1:$E$19,5,0)</f>
        <v>Region 3</v>
      </c>
      <c r="D642" s="4" t="str">
        <f>VLOOKUP(P642,Lookup!$A$1:$B$19,2,0)</f>
        <v>DI</v>
      </c>
      <c r="E642" s="4" t="str">
        <f>IF(AND((Data[[#This Row],[Min Notif Date]]&gt;$G$3),Data[[#This Row],[Min Notif Date]]&lt;$F$3),"Last Week","No")</f>
        <v>No</v>
      </c>
      <c r="F642" s="4" t="str">
        <f>VLOOKUP(MONTH(Data[[#This Row],[Min Notif Date]]),Lookup!$G$1:$H$12,2,0)</f>
        <v>1. Jan</v>
      </c>
      <c r="G642" s="4" t="str">
        <f t="shared" si="9"/>
        <v/>
      </c>
      <c r="H642" s="4" t="str">
        <f>IF(AND(Data[[#This Row],[Min Notif Time]]&gt;6,Data[[#This Row],[Min Notif Time]]&lt;17),"Business Hours","Non-Business Hours")</f>
        <v>Business Hours</v>
      </c>
      <c r="I642" s="4" t="str" cm="1">
        <f t="array" ref="I642">IFERROR(VLOOKUP(Data[[#This Row],[Min Notif Date]],Lookup!$N$1:$P$11,2,0),_xlfn.IFS(VLOOKUP(WEEKDAY(Data[[#This Row],[Min Notif Date]],2),Lookup!$J$1:$L$7,3,0)="Weekend","Weekend",VLOOKUP(WEEKDAY(Data[[#This Row],[Min Notif Date]],2),Lookup!$J$1:$L$7,3,0)="Weekday","Weekday"))</f>
        <v>Weekday</v>
      </c>
      <c r="J642" s="4" t="str">
        <f>VLOOKUP(WEEKDAY(Data[[#This Row],[Min Notif Date]],2),Lookup!$J$1:$K$7,2,0)</f>
        <v>1. Mon</v>
      </c>
      <c r="K642" s="37">
        <f>ROUNDDOWN(Data[[#This Row],[PGE Notified Time]],0)</f>
        <v>45299</v>
      </c>
      <c r="L642" s="4">
        <f>HOUR(Data[[#This Row],[PGE Notified Time]])</f>
        <v>11</v>
      </c>
      <c r="M642">
        <v>102755</v>
      </c>
      <c r="N642">
        <v>1664910865</v>
      </c>
      <c r="O642" t="s">
        <v>117</v>
      </c>
      <c r="P642" t="s">
        <v>141</v>
      </c>
      <c r="Q642" s="44" t="s">
        <v>117</v>
      </c>
      <c r="R642" t="s">
        <v>119</v>
      </c>
      <c r="S642" s="1">
        <v>45299.459710648145</v>
      </c>
      <c r="T642" s="1">
        <v>45299.47997685185</v>
      </c>
      <c r="U642" s="1">
        <v>45299.677083333336</v>
      </c>
      <c r="V642" t="s">
        <v>120</v>
      </c>
      <c r="W642" t="s">
        <v>121</v>
      </c>
      <c r="X642" t="s">
        <v>232</v>
      </c>
      <c r="Y642" t="s">
        <v>123</v>
      </c>
      <c r="Z642">
        <v>128010304</v>
      </c>
      <c r="AA642" s="50">
        <v>46132995</v>
      </c>
      <c r="AB642" t="s">
        <v>124</v>
      </c>
      <c r="AC642" s="51">
        <v>313.01666666699998</v>
      </c>
    </row>
    <row r="643" spans="1:29" x14ac:dyDescent="0.25">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North Coast</v>
      </c>
      <c r="C643" s="4" t="str">
        <f>VLOOKUP(P643,Lookup!$A$1:$E$19,5,0)</f>
        <v>Region 1</v>
      </c>
      <c r="D643" s="4" t="str">
        <f>VLOOKUP(P643,Lookup!$A$1:$B$19,2,0)</f>
        <v>NB</v>
      </c>
      <c r="E643" s="4" t="str">
        <f>IF(AND((Data[[#This Row],[Min Notif Date]]&gt;$G$3),Data[[#This Row],[Min Notif Date]]&lt;$F$3),"Last Week","No")</f>
        <v>No</v>
      </c>
      <c r="F643" s="4" t="str">
        <f>VLOOKUP(MONTH(Data[[#This Row],[Min Notif Date]]),Lookup!$G$1:$H$12,2,0)</f>
        <v>1. Jan</v>
      </c>
      <c r="G643" s="4" t="str">
        <f t="shared" si="9"/>
        <v/>
      </c>
      <c r="H643" s="4" t="str">
        <f>IF(AND(Data[[#This Row],[Min Notif Time]]&gt;6,Data[[#This Row],[Min Notif Time]]&lt;17),"Business Hours","Non-Business Hours")</f>
        <v>Business Hours</v>
      </c>
      <c r="I643" s="4" t="str" cm="1">
        <f t="array" ref="I643">IFERROR(VLOOKUP(Data[[#This Row],[Min Notif Date]],Lookup!$N$1:$P$11,2,0),_xlfn.IFS(VLOOKUP(WEEKDAY(Data[[#This Row],[Min Notif Date]],2),Lookup!$J$1:$L$7,3,0)="Weekend","Weekend",VLOOKUP(WEEKDAY(Data[[#This Row],[Min Notif Date]],2),Lookup!$J$1:$L$7,3,0)="Weekday","Weekday"))</f>
        <v>Weekday</v>
      </c>
      <c r="J643" s="4" t="str">
        <f>VLOOKUP(WEEKDAY(Data[[#This Row],[Min Notif Date]],2),Lookup!$J$1:$K$7,2,0)</f>
        <v>4. Thu</v>
      </c>
      <c r="K643" s="37">
        <f>ROUNDDOWN(Data[[#This Row],[PGE Notified Time]],0)</f>
        <v>45309</v>
      </c>
      <c r="L643" s="4">
        <f>HOUR(Data[[#This Row],[PGE Notified Time]])</f>
        <v>13</v>
      </c>
      <c r="M643">
        <v>103124</v>
      </c>
      <c r="O643" t="s">
        <v>117</v>
      </c>
      <c r="P643" t="s">
        <v>126</v>
      </c>
      <c r="Q643" s="44" t="s">
        <v>117</v>
      </c>
      <c r="R643" t="s">
        <v>147</v>
      </c>
      <c r="S643" s="1" t="s">
        <v>5</v>
      </c>
      <c r="T643" s="1">
        <v>45309.544212962966</v>
      </c>
      <c r="U643" s="1">
        <v>45309.760821759257</v>
      </c>
      <c r="V643" t="s">
        <v>120</v>
      </c>
      <c r="W643" t="s">
        <v>121</v>
      </c>
      <c r="X643" t="s">
        <v>151</v>
      </c>
      <c r="Y643" t="s">
        <v>123</v>
      </c>
      <c r="Z643">
        <v>128051934</v>
      </c>
      <c r="AA643" s="50">
        <v>46164628</v>
      </c>
      <c r="AB643" t="s">
        <v>124</v>
      </c>
      <c r="AC643" s="51">
        <v>311.91666666700002</v>
      </c>
    </row>
    <row r="644" spans="1:29" x14ac:dyDescent="0.25">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South Bay</v>
      </c>
      <c r="C644" s="4" t="str">
        <f>VLOOKUP(P644,Lookup!$A$1:$E$19,5,0)</f>
        <v>Region 4</v>
      </c>
      <c r="D644" s="4" t="str">
        <f>VLOOKUP(P644,Lookup!$A$1:$B$19,2,0)</f>
        <v>SJ</v>
      </c>
      <c r="E644" s="4" t="str">
        <f>IF(AND((Data[[#This Row],[Min Notif Date]]&gt;$G$3),Data[[#This Row],[Min Notif Date]]&lt;$F$3),"Last Week","No")</f>
        <v>No</v>
      </c>
      <c r="F644" s="4" t="str">
        <f>VLOOKUP(MONTH(Data[[#This Row],[Min Notif Date]]),Lookup!$G$1:$H$12,2,0)</f>
        <v>5. May</v>
      </c>
      <c r="G644" s="4" t="str">
        <f t="shared" si="9"/>
        <v/>
      </c>
      <c r="H644" s="4" t="str">
        <f>IF(AND(Data[[#This Row],[Min Notif Time]]&gt;6,Data[[#This Row],[Min Notif Time]]&lt;17),"Business Hours","Non-Business Hours")</f>
        <v>Business Hours</v>
      </c>
      <c r="I644" s="4" t="str" cm="1">
        <f t="array" ref="I644">IFERROR(VLOOKUP(Data[[#This Row],[Min Notif Date]],Lookup!$N$1:$P$11,2,0),_xlfn.IFS(VLOOKUP(WEEKDAY(Data[[#This Row],[Min Notif Date]],2),Lookup!$J$1:$L$7,3,0)="Weekend","Weekend",VLOOKUP(WEEKDAY(Data[[#This Row],[Min Notif Date]],2),Lookup!$J$1:$L$7,3,0)="Weekday","Weekday"))</f>
        <v>Weekday</v>
      </c>
      <c r="J644" s="4" t="str">
        <f>VLOOKUP(WEEKDAY(Data[[#This Row],[Min Notif Date]],2),Lookup!$J$1:$K$7,2,0)</f>
        <v>2. Tue</v>
      </c>
      <c r="K644" s="37">
        <f>ROUNDDOWN(Data[[#This Row],[PGE Notified Time]],0)</f>
        <v>45426</v>
      </c>
      <c r="L644" s="4">
        <f>HOUR(Data[[#This Row],[PGE Notified Time]])</f>
        <v>13</v>
      </c>
      <c r="M644">
        <v>107674</v>
      </c>
      <c r="O644" t="s">
        <v>117</v>
      </c>
      <c r="P644" t="s">
        <v>145</v>
      </c>
      <c r="Q644" s="44" t="s">
        <v>117</v>
      </c>
      <c r="R644" t="s">
        <v>119</v>
      </c>
      <c r="S644" s="1" t="s">
        <v>5</v>
      </c>
      <c r="T644" s="1">
        <v>45426.544247685182</v>
      </c>
      <c r="U644" s="1">
        <v>45426.760844907411</v>
      </c>
      <c r="V644" t="s">
        <v>120</v>
      </c>
      <c r="W644" t="s">
        <v>121</v>
      </c>
      <c r="X644" t="s">
        <v>264</v>
      </c>
      <c r="Y644" t="s">
        <v>123</v>
      </c>
      <c r="Z644">
        <v>128776411</v>
      </c>
      <c r="AA644" s="50">
        <v>35553405</v>
      </c>
      <c r="AB644" t="s">
        <v>124</v>
      </c>
      <c r="AC644" s="51">
        <v>311.89999999999998</v>
      </c>
    </row>
    <row r="645" spans="1:29" x14ac:dyDescent="0.25">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 s="4" t="str">
        <f>VLOOKUP(P645,Lookup!$A$1:$D$19,4,0)</f>
        <v>Central Valley</v>
      </c>
      <c r="C645" s="4" t="str">
        <f>VLOOKUP(P645,Lookup!$A$1:$E$19,5,0)</f>
        <v>Region 5</v>
      </c>
      <c r="D645" s="4" t="str">
        <f>VLOOKUP(P645,Lookup!$A$1:$B$19,2,0)</f>
        <v>ST</v>
      </c>
      <c r="E645" s="4" t="str">
        <f>IF(AND((Data[[#This Row],[Min Notif Date]]&gt;$G$3),Data[[#This Row],[Min Notif Date]]&lt;$F$3),"Last Week","No")</f>
        <v>No</v>
      </c>
      <c r="F645" s="4" t="str">
        <f>VLOOKUP(MONTH(Data[[#This Row],[Min Notif Date]]),Lookup!$G$1:$H$12,2,0)</f>
        <v>10. Oct</v>
      </c>
      <c r="G645" s="4" t="str">
        <f t="shared" ref="G645:G708" si="10">IF(AC645&lt;0,"Negative","")</f>
        <v/>
      </c>
      <c r="H645" s="4" t="str">
        <f>IF(AND(Data[[#This Row],[Min Notif Time]]&gt;6,Data[[#This Row],[Min Notif Time]]&lt;17),"Business Hours","Non-Business Hours")</f>
        <v>Business Hours</v>
      </c>
      <c r="I645" s="4" t="str" cm="1">
        <f t="array" ref="I645">IFERROR(VLOOKUP(Data[[#This Row],[Min Notif Date]],Lookup!$N$1:$P$11,2,0),_xlfn.IFS(VLOOKUP(WEEKDAY(Data[[#This Row],[Min Notif Date]],2),Lookup!$J$1:$L$7,3,0)="Weekend","Weekend",VLOOKUP(WEEKDAY(Data[[#This Row],[Min Notif Date]],2),Lookup!$J$1:$L$7,3,0)="Weekday","Weekday"))</f>
        <v>Weekday</v>
      </c>
      <c r="J645" s="4" t="str">
        <f>VLOOKUP(WEEKDAY(Data[[#This Row],[Min Notif Date]],2),Lookup!$J$1:$K$7,2,0)</f>
        <v>3. Wed</v>
      </c>
      <c r="K645" s="37">
        <f>ROUNDDOWN(Data[[#This Row],[PGE Notified Time]],0)</f>
        <v>45574</v>
      </c>
      <c r="L645" s="4">
        <f>HOUR(Data[[#This Row],[PGE Notified Time]])</f>
        <v>16</v>
      </c>
      <c r="M645">
        <v>113504</v>
      </c>
      <c r="O645" t="s">
        <v>117</v>
      </c>
      <c r="P645" t="s">
        <v>152</v>
      </c>
      <c r="Q645" s="44" t="s">
        <v>117</v>
      </c>
      <c r="R645" t="s">
        <v>125</v>
      </c>
      <c r="S645" s="1" t="s">
        <v>5</v>
      </c>
      <c r="T645" s="1">
        <v>45574.675127314818</v>
      </c>
      <c r="U645" s="1">
        <v>45574.891053240739</v>
      </c>
      <c r="V645" t="s">
        <v>120</v>
      </c>
      <c r="W645" t="s">
        <v>121</v>
      </c>
      <c r="X645" t="s">
        <v>228</v>
      </c>
      <c r="Y645" t="s">
        <v>123</v>
      </c>
      <c r="Z645">
        <v>129661573</v>
      </c>
      <c r="AA645" s="50">
        <v>47158418</v>
      </c>
      <c r="AB645" t="s">
        <v>124</v>
      </c>
      <c r="AC645" s="51">
        <v>310.93333333300001</v>
      </c>
    </row>
    <row r="646" spans="1:29" x14ac:dyDescent="0.25">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Bay Area</v>
      </c>
      <c r="C646" s="4" t="str">
        <f>VLOOKUP(P646,Lookup!$A$1:$E$19,5,0)</f>
        <v>Region 3</v>
      </c>
      <c r="D646" s="4" t="str">
        <f>VLOOKUP(P646,Lookup!$A$1:$B$19,2,0)</f>
        <v>MI</v>
      </c>
      <c r="E646" s="4" t="str">
        <f>IF(AND((Data[[#This Row],[Min Notif Date]]&gt;$G$3),Data[[#This Row],[Min Notif Date]]&lt;$F$3),"Last Week","No")</f>
        <v>No</v>
      </c>
      <c r="F646" s="4" t="str">
        <f>VLOOKUP(MONTH(Data[[#This Row],[Min Notif Date]]),Lookup!$G$1:$H$12,2,0)</f>
        <v>11. Nov</v>
      </c>
      <c r="G646" s="4" t="str">
        <f t="shared" si="10"/>
        <v/>
      </c>
      <c r="H646" s="4" t="str">
        <f>IF(AND(Data[[#This Row],[Min Notif Time]]&gt;6,Data[[#This Row],[Min Notif Time]]&lt;17),"Business Hours","Non-Business Hours")</f>
        <v>Business Hours</v>
      </c>
      <c r="I646" s="4" t="str" cm="1">
        <f t="array" ref="I646">IFERROR(VLOOKUP(Data[[#This Row],[Min Notif Date]],Lookup!$N$1:$P$11,2,0),_xlfn.IFS(VLOOKUP(WEEKDAY(Data[[#This Row],[Min Notif Date]],2),Lookup!$J$1:$L$7,3,0)="Weekend","Weekend",VLOOKUP(WEEKDAY(Data[[#This Row],[Min Notif Date]],2),Lookup!$J$1:$L$7,3,0)="Weekday","Weekday"))</f>
        <v>Weekend</v>
      </c>
      <c r="J646" s="4" t="str">
        <f>VLOOKUP(WEEKDAY(Data[[#This Row],[Min Notif Date]],2),Lookup!$J$1:$K$7,2,0)</f>
        <v>6. Sat</v>
      </c>
      <c r="K646" s="37">
        <f>ROUNDDOWN(Data[[#This Row],[PGE Notified Time]],0)</f>
        <v>45605</v>
      </c>
      <c r="L646" s="4">
        <f>HOUR(Data[[#This Row],[PGE Notified Time]])</f>
        <v>11</v>
      </c>
      <c r="M646">
        <v>114607</v>
      </c>
      <c r="N646">
        <v>2189762826</v>
      </c>
      <c r="O646" t="s">
        <v>117</v>
      </c>
      <c r="P646" t="s">
        <v>154</v>
      </c>
      <c r="Q646" s="44" t="s">
        <v>117</v>
      </c>
      <c r="R646" t="s">
        <v>119</v>
      </c>
      <c r="S646" s="1">
        <v>45605.409351851849</v>
      </c>
      <c r="T646" s="1">
        <v>45605.466874999998</v>
      </c>
      <c r="U646" s="1">
        <v>45605.625</v>
      </c>
      <c r="V646" t="s">
        <v>120</v>
      </c>
      <c r="W646" t="s">
        <v>121</v>
      </c>
      <c r="X646" t="s">
        <v>376</v>
      </c>
      <c r="Y646" t="s">
        <v>123</v>
      </c>
      <c r="Z646">
        <v>129794922</v>
      </c>
      <c r="AA646" s="50">
        <v>47165675</v>
      </c>
      <c r="AB646" t="s">
        <v>124</v>
      </c>
      <c r="AC646" s="51">
        <v>310.53333333299997</v>
      </c>
    </row>
    <row r="647" spans="1:29" x14ac:dyDescent="0.25">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7" s="4" t="str">
        <f>VLOOKUP(P647,Lookup!$A$1:$D$19,4,0)</f>
        <v>Bay Area</v>
      </c>
      <c r="C647" s="4" t="str">
        <f>VLOOKUP(P647,Lookup!$A$1:$E$19,5,0)</f>
        <v>Region 3</v>
      </c>
      <c r="D647" s="4" t="str">
        <f>VLOOKUP(P647,Lookup!$A$1:$B$19,2,0)</f>
        <v>EB</v>
      </c>
      <c r="E647" s="4" t="str">
        <f>IF(AND((Data[[#This Row],[Min Notif Date]]&gt;$G$3),Data[[#This Row],[Min Notif Date]]&lt;$F$3),"Last Week","No")</f>
        <v>No</v>
      </c>
      <c r="F647" s="4" t="str">
        <f>VLOOKUP(MONTH(Data[[#This Row],[Min Notif Date]]),Lookup!$G$1:$H$12,2,0)</f>
        <v>3. Mar</v>
      </c>
      <c r="G647" s="4" t="str">
        <f t="shared" si="10"/>
        <v/>
      </c>
      <c r="H647" s="4" t="str">
        <f>IF(AND(Data[[#This Row],[Min Notif Time]]&gt;6,Data[[#This Row],[Min Notif Time]]&lt;17),"Business Hours","Non-Business Hours")</f>
        <v>Business Hours</v>
      </c>
      <c r="I647" s="4" t="str" cm="1">
        <f t="array" ref="I647">IFERROR(VLOOKUP(Data[[#This Row],[Min Notif Date]],Lookup!$N$1:$P$11,2,0),_xlfn.IFS(VLOOKUP(WEEKDAY(Data[[#This Row],[Min Notif Date]],2),Lookup!$J$1:$L$7,3,0)="Weekend","Weekend",VLOOKUP(WEEKDAY(Data[[#This Row],[Min Notif Date]],2),Lookup!$J$1:$L$7,3,0)="Weekday","Weekday"))</f>
        <v>Weekday</v>
      </c>
      <c r="J647" s="4" t="str">
        <f>VLOOKUP(WEEKDAY(Data[[#This Row],[Min Notif Date]],2),Lookup!$J$1:$K$7,2,0)</f>
        <v>3. Wed</v>
      </c>
      <c r="K647" s="37">
        <f>ROUNDDOWN(Data[[#This Row],[PGE Notified Time]],0)</f>
        <v>45378</v>
      </c>
      <c r="L647" s="4">
        <f>HOUR(Data[[#This Row],[PGE Notified Time]])</f>
        <v>8</v>
      </c>
      <c r="M647">
        <v>105813</v>
      </c>
      <c r="O647" t="s">
        <v>117</v>
      </c>
      <c r="P647" t="s">
        <v>118</v>
      </c>
      <c r="Q647" s="44" t="s">
        <v>117</v>
      </c>
      <c r="R647" t="s">
        <v>125</v>
      </c>
      <c r="S647" s="1" t="s">
        <v>5</v>
      </c>
      <c r="T647" s="1">
        <v>45378.357743055552</v>
      </c>
      <c r="U647" s="1">
        <v>45378.573391203703</v>
      </c>
      <c r="V647" t="s">
        <v>120</v>
      </c>
      <c r="W647" t="s">
        <v>121</v>
      </c>
      <c r="X647" t="s">
        <v>234</v>
      </c>
      <c r="Y647" t="s">
        <v>123</v>
      </c>
      <c r="AA647" s="50"/>
      <c r="AB647" t="s">
        <v>124</v>
      </c>
      <c r="AC647" s="51">
        <v>310.53333333299997</v>
      </c>
    </row>
    <row r="648" spans="1:29" x14ac:dyDescent="0.25">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North Valley</v>
      </c>
      <c r="C648" s="4" t="str">
        <f>VLOOKUP(P648,Lookup!$A$1:$E$19,5,0)</f>
        <v>Region 2</v>
      </c>
      <c r="D648" s="4" t="str">
        <f>VLOOKUP(P648,Lookup!$A$1:$B$19,2,0)</f>
        <v>SA</v>
      </c>
      <c r="E648" s="4" t="str">
        <f>IF(AND((Data[[#This Row],[Min Notif Date]]&gt;$G$3),Data[[#This Row],[Min Notif Date]]&lt;$F$3),"Last Week","No")</f>
        <v>No</v>
      </c>
      <c r="F648" s="4" t="str">
        <f>VLOOKUP(MONTH(Data[[#This Row],[Min Notif Date]]),Lookup!$G$1:$H$12,2,0)</f>
        <v>12. Dec</v>
      </c>
      <c r="G648" s="4" t="str">
        <f t="shared" si="10"/>
        <v/>
      </c>
      <c r="H648" s="4" t="str">
        <f>IF(AND(Data[[#This Row],[Min Notif Time]]&gt;6,Data[[#This Row],[Min Notif Time]]&lt;17),"Business Hours","Non-Business Hours")</f>
        <v>Non-Business Hours</v>
      </c>
      <c r="I648" s="4" t="str" cm="1">
        <f t="array" ref="I648">IFERROR(VLOOKUP(Data[[#This Row],[Min Notif Date]],Lookup!$N$1:$P$11,2,0),_xlfn.IFS(VLOOKUP(WEEKDAY(Data[[#This Row],[Min Notif Date]],2),Lookup!$J$1:$L$7,3,0)="Weekend","Weekend",VLOOKUP(WEEKDAY(Data[[#This Row],[Min Notif Date]],2),Lookup!$J$1:$L$7,3,0)="Weekday","Weekday"))</f>
        <v>Weekday</v>
      </c>
      <c r="J648" s="4" t="str">
        <f>VLOOKUP(WEEKDAY(Data[[#This Row],[Min Notif Date]],2),Lookup!$J$1:$K$7,2,0)</f>
        <v>2. Tue</v>
      </c>
      <c r="K648" s="37">
        <f>ROUNDDOWN(Data[[#This Row],[PGE Notified Time]],0)</f>
        <v>45650</v>
      </c>
      <c r="L648" s="4">
        <f>HOUR(Data[[#This Row],[PGE Notified Time]])</f>
        <v>23</v>
      </c>
      <c r="M648">
        <v>116119</v>
      </c>
      <c r="N648">
        <v>4353346668</v>
      </c>
      <c r="O648" t="s">
        <v>117</v>
      </c>
      <c r="P648" t="s">
        <v>175</v>
      </c>
      <c r="Q648" s="44" t="s">
        <v>117</v>
      </c>
      <c r="R648" t="s">
        <v>239</v>
      </c>
      <c r="S648" s="1">
        <v>45650.965231481481</v>
      </c>
      <c r="T648" s="1">
        <v>45650.989085648151</v>
      </c>
      <c r="U648" s="1">
        <v>45651.180810185186</v>
      </c>
      <c r="V648" t="s">
        <v>120</v>
      </c>
      <c r="W648" t="s">
        <v>121</v>
      </c>
      <c r="X648" t="s">
        <v>209</v>
      </c>
      <c r="Y648" t="s">
        <v>123</v>
      </c>
      <c r="Z648">
        <v>130538437</v>
      </c>
      <c r="AA648" s="50">
        <v>47172594</v>
      </c>
      <c r="AB648" t="s">
        <v>124</v>
      </c>
      <c r="AC648" s="51">
        <v>310.43333333300001</v>
      </c>
    </row>
    <row r="649" spans="1:29" x14ac:dyDescent="0.25">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Bay Area</v>
      </c>
      <c r="C649" s="4" t="str">
        <f>VLOOKUP(P649,Lookup!$A$1:$E$19,5,0)</f>
        <v>Region 3</v>
      </c>
      <c r="D649" s="4" t="str">
        <f>VLOOKUP(P649,Lookup!$A$1:$B$19,2,0)</f>
        <v>EB</v>
      </c>
      <c r="E649" s="4" t="str">
        <f>IF(AND((Data[[#This Row],[Min Notif Date]]&gt;$G$3),Data[[#This Row],[Min Notif Date]]&lt;$F$3),"Last Week","No")</f>
        <v>No</v>
      </c>
      <c r="F649" s="4" t="str">
        <f>VLOOKUP(MONTH(Data[[#This Row],[Min Notif Date]]),Lookup!$G$1:$H$12,2,0)</f>
        <v>2. Feb</v>
      </c>
      <c r="G649" s="4" t="str">
        <f t="shared" si="10"/>
        <v/>
      </c>
      <c r="H649" s="4" t="str">
        <f>IF(AND(Data[[#This Row],[Min Notif Time]]&gt;6,Data[[#This Row],[Min Notif Time]]&lt;17),"Business Hours","Non-Business Hours")</f>
        <v>Business Hours</v>
      </c>
      <c r="I649" s="4" t="str" cm="1">
        <f t="array" ref="I649">IFERROR(VLOOKUP(Data[[#This Row],[Min Notif Date]],Lookup!$N$1:$P$11,2,0),_xlfn.IFS(VLOOKUP(WEEKDAY(Data[[#This Row],[Min Notif Date]],2),Lookup!$J$1:$L$7,3,0)="Weekend","Weekend",VLOOKUP(WEEKDAY(Data[[#This Row],[Min Notif Date]],2),Lookup!$J$1:$L$7,3,0)="Weekday","Weekday"))</f>
        <v>Weekend</v>
      </c>
      <c r="J649" s="4" t="str">
        <f>VLOOKUP(WEEKDAY(Data[[#This Row],[Min Notif Date]],2),Lookup!$J$1:$K$7,2,0)</f>
        <v>7. Sun</v>
      </c>
      <c r="K649" s="37">
        <f>ROUNDDOWN(Data[[#This Row],[PGE Notified Time]],0)</f>
        <v>45326</v>
      </c>
      <c r="L649" s="4">
        <f>HOUR(Data[[#This Row],[PGE Notified Time]])</f>
        <v>10</v>
      </c>
      <c r="M649">
        <v>103682</v>
      </c>
      <c r="N649">
        <v>2986236381</v>
      </c>
      <c r="O649" t="s">
        <v>117</v>
      </c>
      <c r="P649" t="s">
        <v>118</v>
      </c>
      <c r="Q649" s="44" t="s">
        <v>117</v>
      </c>
      <c r="R649" t="s">
        <v>125</v>
      </c>
      <c r="S649" s="1">
        <v>45326.405439814815</v>
      </c>
      <c r="T649" s="1">
        <v>45326.437731481485</v>
      </c>
      <c r="U649" s="1">
        <v>45326.620833333334</v>
      </c>
      <c r="V649" t="s">
        <v>120</v>
      </c>
      <c r="W649" t="s">
        <v>121</v>
      </c>
      <c r="X649" t="s">
        <v>218</v>
      </c>
      <c r="Y649" t="s">
        <v>123</v>
      </c>
      <c r="Z649">
        <v>128128040</v>
      </c>
      <c r="AA649" s="50">
        <v>46179132</v>
      </c>
      <c r="AB649" t="s">
        <v>124</v>
      </c>
      <c r="AC649" s="51">
        <v>310.16666666700002</v>
      </c>
    </row>
    <row r="650" spans="1:29" x14ac:dyDescent="0.25">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Bay Area</v>
      </c>
      <c r="C650" s="4" t="str">
        <f>VLOOKUP(P650,Lookup!$A$1:$E$19,5,0)</f>
        <v>Region 3</v>
      </c>
      <c r="D650" s="4" t="str">
        <f>VLOOKUP(P650,Lookup!$A$1:$B$19,2,0)</f>
        <v>PN</v>
      </c>
      <c r="E650" s="4" t="str">
        <f>IF(AND((Data[[#This Row],[Min Notif Date]]&gt;$G$3),Data[[#This Row],[Min Notif Date]]&lt;$F$3),"Last Week","No")</f>
        <v>No</v>
      </c>
      <c r="F650" s="4" t="str">
        <f>VLOOKUP(MONTH(Data[[#This Row],[Min Notif Date]]),Lookup!$G$1:$H$12,2,0)</f>
        <v>3. Mar</v>
      </c>
      <c r="G650" s="4" t="str">
        <f t="shared" si="10"/>
        <v/>
      </c>
      <c r="H650" s="4" t="str">
        <f>IF(AND(Data[[#This Row],[Min Notif Time]]&gt;6,Data[[#This Row],[Min Notif Time]]&lt;17),"Business Hours","Non-Business Hours")</f>
        <v>Business Hours</v>
      </c>
      <c r="I650" s="4" t="str" cm="1">
        <f t="array" ref="I650">IFERROR(VLOOKUP(Data[[#This Row],[Min Notif Date]],Lookup!$N$1:$P$11,2,0),_xlfn.IFS(VLOOKUP(WEEKDAY(Data[[#This Row],[Min Notif Date]],2),Lookup!$J$1:$L$7,3,0)="Weekend","Weekend",VLOOKUP(WEEKDAY(Data[[#This Row],[Min Notif Date]],2),Lookup!$J$1:$L$7,3,0)="Weekday","Weekday"))</f>
        <v>Weekend</v>
      </c>
      <c r="J650" s="4" t="str">
        <f>VLOOKUP(WEEKDAY(Data[[#This Row],[Min Notif Date]],2),Lookup!$J$1:$K$7,2,0)</f>
        <v>6. Sat</v>
      </c>
      <c r="K650" s="37">
        <f>ROUNDDOWN(Data[[#This Row],[PGE Notified Time]],0)</f>
        <v>45367</v>
      </c>
      <c r="L650" s="4">
        <f>HOUR(Data[[#This Row],[PGE Notified Time]])</f>
        <v>9</v>
      </c>
      <c r="M650">
        <v>105356</v>
      </c>
      <c r="O650" t="s">
        <v>117</v>
      </c>
      <c r="P650" t="s">
        <v>165</v>
      </c>
      <c r="Q650" s="44" t="s">
        <v>117</v>
      </c>
      <c r="R650" t="s">
        <v>119</v>
      </c>
      <c r="S650" s="1" t="s">
        <v>5</v>
      </c>
      <c r="T650" s="1">
        <v>45367.375509259262</v>
      </c>
      <c r="U650" s="1">
        <v>45367.590810185182</v>
      </c>
      <c r="V650" t="s">
        <v>120</v>
      </c>
      <c r="W650" t="s">
        <v>121</v>
      </c>
      <c r="X650" t="s">
        <v>208</v>
      </c>
      <c r="Y650" t="s">
        <v>123</v>
      </c>
      <c r="Z650">
        <v>128296791</v>
      </c>
      <c r="AA650" s="50">
        <v>47040043</v>
      </c>
      <c r="AB650" t="s">
        <v>124</v>
      </c>
      <c r="AC650" s="51">
        <v>310.03333333299997</v>
      </c>
    </row>
    <row r="651" spans="1:29" x14ac:dyDescent="0.25">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Bay Area</v>
      </c>
      <c r="C651" s="4" t="str">
        <f>VLOOKUP(P651,Lookup!$A$1:$E$19,5,0)</f>
        <v>Region 3</v>
      </c>
      <c r="D651" s="4" t="str">
        <f>VLOOKUP(P651,Lookup!$A$1:$B$19,2,0)</f>
        <v>EB</v>
      </c>
      <c r="E651" s="4" t="str">
        <f>IF(AND((Data[[#This Row],[Min Notif Date]]&gt;$G$3),Data[[#This Row],[Min Notif Date]]&lt;$F$3),"Last Week","No")</f>
        <v>No</v>
      </c>
      <c r="F651" s="4" t="str">
        <f>VLOOKUP(MONTH(Data[[#This Row],[Min Notif Date]]),Lookup!$G$1:$H$12,2,0)</f>
        <v>11. Nov</v>
      </c>
      <c r="G651" s="4" t="str">
        <f t="shared" si="10"/>
        <v/>
      </c>
      <c r="H651" s="4" t="str">
        <f>IF(AND(Data[[#This Row],[Min Notif Time]]&gt;6,Data[[#This Row],[Min Notif Time]]&lt;17),"Business Hours","Non-Business Hours")</f>
        <v>Non-Business Hours</v>
      </c>
      <c r="I651" s="4" t="str" cm="1">
        <f t="array" ref="I651">IFERROR(VLOOKUP(Data[[#This Row],[Min Notif Date]],Lookup!$N$1:$P$11,2,0),_xlfn.IFS(VLOOKUP(WEEKDAY(Data[[#This Row],[Min Notif Date]],2),Lookup!$J$1:$L$7,3,0)="Weekend","Weekend",VLOOKUP(WEEKDAY(Data[[#This Row],[Min Notif Date]],2),Lookup!$J$1:$L$7,3,0)="Weekday","Weekday"))</f>
        <v>Weekday</v>
      </c>
      <c r="J651" s="4" t="str">
        <f>VLOOKUP(WEEKDAY(Data[[#This Row],[Min Notif Date]],2),Lookup!$J$1:$K$7,2,0)</f>
        <v>3. Wed</v>
      </c>
      <c r="K651" s="37">
        <f>ROUNDDOWN(Data[[#This Row],[PGE Notified Time]],0)</f>
        <v>45609</v>
      </c>
      <c r="L651" s="4">
        <f>HOUR(Data[[#This Row],[PGE Notified Time]])</f>
        <v>20</v>
      </c>
      <c r="M651">
        <v>114764</v>
      </c>
      <c r="N651">
        <v>3050781319</v>
      </c>
      <c r="O651" t="s">
        <v>117</v>
      </c>
      <c r="P651" t="s">
        <v>118</v>
      </c>
      <c r="Q651" s="44" t="s">
        <v>117</v>
      </c>
      <c r="R651" t="s">
        <v>119</v>
      </c>
      <c r="S651" s="1">
        <v>45609.722418981481</v>
      </c>
      <c r="T651" s="1">
        <v>45609.842951388891</v>
      </c>
      <c r="U651" s="1">
        <v>45609.9375</v>
      </c>
      <c r="V651" t="s">
        <v>120</v>
      </c>
      <c r="W651" t="s">
        <v>121</v>
      </c>
      <c r="X651" t="s">
        <v>122</v>
      </c>
      <c r="Y651" t="s">
        <v>123</v>
      </c>
      <c r="Z651">
        <v>129811643</v>
      </c>
      <c r="AA651" s="50">
        <v>47166321</v>
      </c>
      <c r="AB651" t="s">
        <v>124</v>
      </c>
      <c r="AC651" s="51">
        <v>309.71666666700003</v>
      </c>
    </row>
    <row r="652" spans="1:29" x14ac:dyDescent="0.25">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Central Valley</v>
      </c>
      <c r="C652" s="4" t="str">
        <f>VLOOKUP(P652,Lookup!$A$1:$E$19,5,0)</f>
        <v>Region 5</v>
      </c>
      <c r="D652" s="4" t="str">
        <f>VLOOKUP(P652,Lookup!$A$1:$B$19,2,0)</f>
        <v>YO</v>
      </c>
      <c r="E652" s="4" t="str">
        <f>IF(AND((Data[[#This Row],[Min Notif Date]]&gt;$G$3),Data[[#This Row],[Min Notif Date]]&lt;$F$3),"Last Week","No")</f>
        <v>No</v>
      </c>
      <c r="F652" s="4" t="str">
        <f>VLOOKUP(MONTH(Data[[#This Row],[Min Notif Date]]),Lookup!$G$1:$H$12,2,0)</f>
        <v>3. Mar</v>
      </c>
      <c r="G652" s="4" t="str">
        <f t="shared" si="10"/>
        <v/>
      </c>
      <c r="H652" s="4" t="str">
        <f>IF(AND(Data[[#This Row],[Min Notif Time]]&gt;6,Data[[#This Row],[Min Notif Time]]&lt;17),"Business Hours","Non-Business Hours")</f>
        <v>Business Hours</v>
      </c>
      <c r="I652" s="4" t="str" cm="1">
        <f t="array" ref="I652">IFERROR(VLOOKUP(Data[[#This Row],[Min Notif Date]],Lookup!$N$1:$P$11,2,0),_xlfn.IFS(VLOOKUP(WEEKDAY(Data[[#This Row],[Min Notif Date]],2),Lookup!$J$1:$L$7,3,0)="Weekend","Weekend",VLOOKUP(WEEKDAY(Data[[#This Row],[Min Notif Date]],2),Lookup!$J$1:$L$7,3,0)="Weekday","Weekday"))</f>
        <v>Weekend</v>
      </c>
      <c r="J652" s="4" t="str">
        <f>VLOOKUP(WEEKDAY(Data[[#This Row],[Min Notif Date]],2),Lookup!$J$1:$K$7,2,0)</f>
        <v>6. Sat</v>
      </c>
      <c r="K652" s="37">
        <f>ROUNDDOWN(Data[[#This Row],[PGE Notified Time]],0)</f>
        <v>45360</v>
      </c>
      <c r="L652" s="4">
        <f>HOUR(Data[[#This Row],[PGE Notified Time]])</f>
        <v>10</v>
      </c>
      <c r="M652">
        <v>105074</v>
      </c>
      <c r="O652" t="s">
        <v>117</v>
      </c>
      <c r="P652" t="s">
        <v>197</v>
      </c>
      <c r="Q652" s="44" t="s">
        <v>117</v>
      </c>
      <c r="R652" t="s">
        <v>125</v>
      </c>
      <c r="S652" s="1" t="s">
        <v>5</v>
      </c>
      <c r="T652" s="1">
        <v>45360.452291666668</v>
      </c>
      <c r="U652" s="1">
        <v>45360.667349537034</v>
      </c>
      <c r="V652" t="s">
        <v>120</v>
      </c>
      <c r="W652" t="s">
        <v>121</v>
      </c>
      <c r="X652" t="s">
        <v>377</v>
      </c>
      <c r="Y652" t="s">
        <v>123</v>
      </c>
      <c r="Z652">
        <v>128258591</v>
      </c>
      <c r="AA652" s="50">
        <v>47036224</v>
      </c>
      <c r="AB652" t="s">
        <v>124</v>
      </c>
      <c r="AC652" s="51">
        <v>309.68333333300001</v>
      </c>
    </row>
    <row r="653" spans="1:29" x14ac:dyDescent="0.25">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South Bay</v>
      </c>
      <c r="C653" s="4" t="str">
        <f>VLOOKUP(P653,Lookup!$A$1:$E$19,5,0)</f>
        <v>Region 4</v>
      </c>
      <c r="D653" s="4" t="str">
        <f>VLOOKUP(P653,Lookup!$A$1:$B$19,2,0)</f>
        <v>DA</v>
      </c>
      <c r="E653" s="4" t="str">
        <f>IF(AND((Data[[#This Row],[Min Notif Date]]&gt;$G$3),Data[[#This Row],[Min Notif Date]]&lt;$F$3),"Last Week","No")</f>
        <v>No</v>
      </c>
      <c r="F653" s="4" t="str">
        <f>VLOOKUP(MONTH(Data[[#This Row],[Min Notif Date]]),Lookup!$G$1:$H$12,2,0)</f>
        <v>1. Jan</v>
      </c>
      <c r="G653" s="4" t="str">
        <f t="shared" si="10"/>
        <v/>
      </c>
      <c r="H653" s="4" t="str">
        <f>IF(AND(Data[[#This Row],[Min Notif Time]]&gt;6,Data[[#This Row],[Min Notif Time]]&lt;17),"Business Hours","Non-Business Hours")</f>
        <v>Business Hours</v>
      </c>
      <c r="I653" s="4" t="str" cm="1">
        <f t="array" ref="I653">IFERROR(VLOOKUP(Data[[#This Row],[Min Notif Date]],Lookup!$N$1:$P$11,2,0),_xlfn.IFS(VLOOKUP(WEEKDAY(Data[[#This Row],[Min Notif Date]],2),Lookup!$J$1:$L$7,3,0)="Weekend","Weekend",VLOOKUP(WEEKDAY(Data[[#This Row],[Min Notif Date]],2),Lookup!$J$1:$L$7,3,0)="Weekday","Weekday"))</f>
        <v>Weekday</v>
      </c>
      <c r="J653" s="4" t="str">
        <f>VLOOKUP(WEEKDAY(Data[[#This Row],[Min Notif Date]],2),Lookup!$J$1:$K$7,2,0)</f>
        <v>5. Fri</v>
      </c>
      <c r="K653" s="37">
        <f>ROUNDDOWN(Data[[#This Row],[PGE Notified Time]],0)</f>
        <v>45303</v>
      </c>
      <c r="L653" s="4">
        <f>HOUR(Data[[#This Row],[PGE Notified Time]])</f>
        <v>13</v>
      </c>
      <c r="M653">
        <v>102906</v>
      </c>
      <c r="O653" t="s">
        <v>117</v>
      </c>
      <c r="P653" t="s">
        <v>163</v>
      </c>
      <c r="Q653" s="44" t="s">
        <v>117</v>
      </c>
      <c r="R653" t="s">
        <v>119</v>
      </c>
      <c r="S653" s="1" t="s">
        <v>5</v>
      </c>
      <c r="T653" s="1">
        <v>45303.555879629632</v>
      </c>
      <c r="U653" s="1">
        <v>45303.770833333336</v>
      </c>
      <c r="V653" t="s">
        <v>120</v>
      </c>
      <c r="W653" t="s">
        <v>121</v>
      </c>
      <c r="X653" t="s">
        <v>241</v>
      </c>
      <c r="Y653" t="s">
        <v>123</v>
      </c>
      <c r="Z653">
        <v>128041138</v>
      </c>
      <c r="AA653" s="50">
        <v>35523922</v>
      </c>
      <c r="AB653" t="s">
        <v>124</v>
      </c>
      <c r="AC653" s="51">
        <v>309.53333333299997</v>
      </c>
    </row>
    <row r="654" spans="1:29" x14ac:dyDescent="0.25">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4" s="4" t="str">
        <f>VLOOKUP(P654,Lookup!$A$1:$D$19,4,0)</f>
        <v>Bay Area</v>
      </c>
      <c r="C654" s="4" t="str">
        <f>VLOOKUP(P654,Lookup!$A$1:$E$19,5,0)</f>
        <v>Region 3</v>
      </c>
      <c r="D654" s="4" t="str">
        <f>VLOOKUP(P654,Lookup!$A$1:$B$19,2,0)</f>
        <v>PN</v>
      </c>
      <c r="E654" s="4" t="str">
        <f>IF(AND((Data[[#This Row],[Min Notif Date]]&gt;$G$3),Data[[#This Row],[Min Notif Date]]&lt;$F$3),"Last Week","No")</f>
        <v>No</v>
      </c>
      <c r="F654" s="4" t="str">
        <f>VLOOKUP(MONTH(Data[[#This Row],[Min Notif Date]]),Lookup!$G$1:$H$12,2,0)</f>
        <v>6. Jun</v>
      </c>
      <c r="G654" s="4" t="str">
        <f t="shared" si="10"/>
        <v/>
      </c>
      <c r="H654" s="4" t="str">
        <f>IF(AND(Data[[#This Row],[Min Notif Time]]&gt;6,Data[[#This Row],[Min Notif Time]]&lt;17),"Business Hours","Non-Business Hours")</f>
        <v>Business Hours</v>
      </c>
      <c r="I654" s="4" t="str" cm="1">
        <f t="array" ref="I654">IFERROR(VLOOKUP(Data[[#This Row],[Min Notif Date]],Lookup!$N$1:$P$11,2,0),_xlfn.IFS(VLOOKUP(WEEKDAY(Data[[#This Row],[Min Notif Date]],2),Lookup!$J$1:$L$7,3,0)="Weekend","Weekend",VLOOKUP(WEEKDAY(Data[[#This Row],[Min Notif Date]],2),Lookup!$J$1:$L$7,3,0)="Weekday","Weekday"))</f>
        <v>Weekday</v>
      </c>
      <c r="J654" s="4" t="str">
        <f>VLOOKUP(WEEKDAY(Data[[#This Row],[Min Notif Date]],2),Lookup!$J$1:$K$7,2,0)</f>
        <v>2. Tue</v>
      </c>
      <c r="K654" s="37">
        <f>ROUNDDOWN(Data[[#This Row],[PGE Notified Time]],0)</f>
        <v>45447</v>
      </c>
      <c r="L654" s="4">
        <f>HOUR(Data[[#This Row],[PGE Notified Time]])</f>
        <v>10</v>
      </c>
      <c r="M654">
        <v>108462</v>
      </c>
      <c r="O654" t="s">
        <v>117</v>
      </c>
      <c r="P654" t="s">
        <v>165</v>
      </c>
      <c r="Q654" s="44" t="s">
        <v>117</v>
      </c>
      <c r="R654" t="s">
        <v>125</v>
      </c>
      <c r="S654" s="1" t="s">
        <v>5</v>
      </c>
      <c r="T654" s="1">
        <v>45447.454247685186</v>
      </c>
      <c r="U654" s="1">
        <v>45447.669131944444</v>
      </c>
      <c r="V654" t="s">
        <v>120</v>
      </c>
      <c r="W654" t="s">
        <v>121</v>
      </c>
      <c r="X654" t="s">
        <v>192</v>
      </c>
      <c r="Y654" t="s">
        <v>123</v>
      </c>
      <c r="Z654">
        <v>129018068</v>
      </c>
      <c r="AA654" s="50">
        <v>47087219</v>
      </c>
      <c r="AB654" t="s">
        <v>124</v>
      </c>
      <c r="AC654" s="51">
        <v>309.43333333300001</v>
      </c>
    </row>
    <row r="655" spans="1:29" x14ac:dyDescent="0.25">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Central Valley</v>
      </c>
      <c r="C655" s="4" t="str">
        <f>VLOOKUP(P655,Lookup!$A$1:$E$19,5,0)</f>
        <v>Region 5</v>
      </c>
      <c r="D655" s="4" t="str">
        <f>VLOOKUP(P655,Lookup!$A$1:$B$19,2,0)</f>
        <v>FR</v>
      </c>
      <c r="E655" s="4" t="str">
        <f>IF(AND((Data[[#This Row],[Min Notif Date]]&gt;$G$3),Data[[#This Row],[Min Notif Date]]&lt;$F$3),"Last Week","No")</f>
        <v>No</v>
      </c>
      <c r="F655" s="4" t="str">
        <f>VLOOKUP(MONTH(Data[[#This Row],[Min Notif Date]]),Lookup!$G$1:$H$12,2,0)</f>
        <v>7. Jul</v>
      </c>
      <c r="G655" s="4" t="str">
        <f t="shared" si="10"/>
        <v/>
      </c>
      <c r="H655" s="4" t="str">
        <f>IF(AND(Data[[#This Row],[Min Notif Time]]&gt;6,Data[[#This Row],[Min Notif Time]]&lt;17),"Business Hours","Non-Business Hours")</f>
        <v>Business Hours</v>
      </c>
      <c r="I655" s="4" t="str" cm="1">
        <f t="array" ref="I655">IFERROR(VLOOKUP(Data[[#This Row],[Min Notif Date]],Lookup!$N$1:$P$11,2,0),_xlfn.IFS(VLOOKUP(WEEKDAY(Data[[#This Row],[Min Notif Date]],2),Lookup!$J$1:$L$7,3,0)="Weekend","Weekend",VLOOKUP(WEEKDAY(Data[[#This Row],[Min Notif Date]],2),Lookup!$J$1:$L$7,3,0)="Weekday","Weekday"))</f>
        <v>Weekday</v>
      </c>
      <c r="J655" s="4" t="str">
        <f>VLOOKUP(WEEKDAY(Data[[#This Row],[Min Notif Date]],2),Lookup!$J$1:$K$7,2,0)</f>
        <v>4. Thu</v>
      </c>
      <c r="K655" s="37">
        <f>ROUNDDOWN(Data[[#This Row],[PGE Notified Time]],0)</f>
        <v>45484</v>
      </c>
      <c r="L655" s="4">
        <f>HOUR(Data[[#This Row],[PGE Notified Time]])</f>
        <v>9</v>
      </c>
      <c r="M655">
        <v>110029</v>
      </c>
      <c r="O655" t="s">
        <v>117</v>
      </c>
      <c r="P655" t="s">
        <v>136</v>
      </c>
      <c r="Q655" s="44" t="s">
        <v>117</v>
      </c>
      <c r="R655" t="s">
        <v>119</v>
      </c>
      <c r="S655" s="1" t="s">
        <v>5</v>
      </c>
      <c r="T655" s="1">
        <v>45484.410208333335</v>
      </c>
      <c r="U655" s="1">
        <v>45484.625</v>
      </c>
      <c r="V655" t="s">
        <v>120</v>
      </c>
      <c r="W655" t="s">
        <v>121</v>
      </c>
      <c r="X655" t="s">
        <v>335</v>
      </c>
      <c r="Y655" t="s">
        <v>123</v>
      </c>
      <c r="AA655" s="50"/>
      <c r="AB655" t="s">
        <v>124</v>
      </c>
      <c r="AC655" s="51">
        <v>309.3</v>
      </c>
    </row>
    <row r="656" spans="1:29" x14ac:dyDescent="0.25">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Bay Area</v>
      </c>
      <c r="C656" s="4" t="str">
        <f>VLOOKUP(P656,Lookup!$A$1:$E$19,5,0)</f>
        <v>Region 3</v>
      </c>
      <c r="D656" s="4" t="str">
        <f>VLOOKUP(P656,Lookup!$A$1:$B$19,2,0)</f>
        <v>EB</v>
      </c>
      <c r="E656" s="4" t="str">
        <f>IF(AND((Data[[#This Row],[Min Notif Date]]&gt;$G$3),Data[[#This Row],[Min Notif Date]]&lt;$F$3),"Last Week","No")</f>
        <v>No</v>
      </c>
      <c r="F656" s="4" t="str">
        <f>VLOOKUP(MONTH(Data[[#This Row],[Min Notif Date]]),Lookup!$G$1:$H$12,2,0)</f>
        <v>4. Apr</v>
      </c>
      <c r="G656" s="4" t="str">
        <f t="shared" si="10"/>
        <v/>
      </c>
      <c r="H656" s="4" t="str">
        <f>IF(AND(Data[[#This Row],[Min Notif Time]]&gt;6,Data[[#This Row],[Min Notif Time]]&lt;17),"Business Hours","Non-Business Hours")</f>
        <v>Business Hours</v>
      </c>
      <c r="I656" s="4" t="str" cm="1">
        <f t="array" ref="I656">IFERROR(VLOOKUP(Data[[#This Row],[Min Notif Date]],Lookup!$N$1:$P$11,2,0),_xlfn.IFS(VLOOKUP(WEEKDAY(Data[[#This Row],[Min Notif Date]],2),Lookup!$J$1:$L$7,3,0)="Weekend","Weekend",VLOOKUP(WEEKDAY(Data[[#This Row],[Min Notif Date]],2),Lookup!$J$1:$L$7,3,0)="Weekday","Weekday"))</f>
        <v>Weekday</v>
      </c>
      <c r="J656" s="4" t="str">
        <f>VLOOKUP(WEEKDAY(Data[[#This Row],[Min Notif Date]],2),Lookup!$J$1:$K$7,2,0)</f>
        <v>2. Tue</v>
      </c>
      <c r="K656" s="37">
        <f>ROUNDDOWN(Data[[#This Row],[PGE Notified Time]],0)</f>
        <v>45384</v>
      </c>
      <c r="L656" s="4">
        <f>HOUR(Data[[#This Row],[PGE Notified Time]])</f>
        <v>9</v>
      </c>
      <c r="M656">
        <v>106034</v>
      </c>
      <c r="O656" t="s">
        <v>117</v>
      </c>
      <c r="P656" t="s">
        <v>118</v>
      </c>
      <c r="Q656" s="44" t="s">
        <v>117</v>
      </c>
      <c r="R656" t="s">
        <v>125</v>
      </c>
      <c r="S656" s="1" t="s">
        <v>5</v>
      </c>
      <c r="T656" s="1">
        <v>45384.410405092596</v>
      </c>
      <c r="U656" s="1">
        <v>45384.625</v>
      </c>
      <c r="V656" t="s">
        <v>120</v>
      </c>
      <c r="W656" t="s">
        <v>121</v>
      </c>
      <c r="X656" t="s">
        <v>188</v>
      </c>
      <c r="Y656" t="s">
        <v>123</v>
      </c>
      <c r="Z656">
        <v>128418621</v>
      </c>
      <c r="AA656" s="50">
        <v>47046151</v>
      </c>
      <c r="AB656" t="s">
        <v>124</v>
      </c>
      <c r="AC656" s="51">
        <v>309.01666666699998</v>
      </c>
    </row>
    <row r="657" spans="1:29" x14ac:dyDescent="0.25">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7" s="4" t="str">
        <f>VLOOKUP(P657,Lookup!$A$1:$D$19,4,0)</f>
        <v>Bay Area</v>
      </c>
      <c r="C657" s="4" t="str">
        <f>VLOOKUP(P657,Lookup!$A$1:$E$19,5,0)</f>
        <v>Region 3</v>
      </c>
      <c r="D657" s="4" t="str">
        <f>VLOOKUP(P657,Lookup!$A$1:$B$19,2,0)</f>
        <v>EB</v>
      </c>
      <c r="E657" s="4" t="str">
        <f>IF(AND((Data[[#This Row],[Min Notif Date]]&gt;$G$3),Data[[#This Row],[Min Notif Date]]&lt;$F$3),"Last Week","No")</f>
        <v>No</v>
      </c>
      <c r="F657" s="4" t="str">
        <f>VLOOKUP(MONTH(Data[[#This Row],[Min Notif Date]]),Lookup!$G$1:$H$12,2,0)</f>
        <v>5. May</v>
      </c>
      <c r="G657" s="4" t="str">
        <f t="shared" si="10"/>
        <v/>
      </c>
      <c r="H657" s="4" t="str">
        <f>IF(AND(Data[[#This Row],[Min Notif Time]]&gt;6,Data[[#This Row],[Min Notif Time]]&lt;17),"Business Hours","Non-Business Hours")</f>
        <v>Business Hours</v>
      </c>
      <c r="I657" s="4" t="str" cm="1">
        <f t="array" ref="I657">IFERROR(VLOOKUP(Data[[#This Row],[Min Notif Date]],Lookup!$N$1:$P$11,2,0),_xlfn.IFS(VLOOKUP(WEEKDAY(Data[[#This Row],[Min Notif Date]],2),Lookup!$J$1:$L$7,3,0)="Weekend","Weekend",VLOOKUP(WEEKDAY(Data[[#This Row],[Min Notif Date]],2),Lookup!$J$1:$L$7,3,0)="Weekday","Weekday"))</f>
        <v>Weekday</v>
      </c>
      <c r="J657" s="4" t="str">
        <f>VLOOKUP(WEEKDAY(Data[[#This Row],[Min Notif Date]],2),Lookup!$J$1:$K$7,2,0)</f>
        <v>3. Wed</v>
      </c>
      <c r="K657" s="37">
        <f>ROUNDDOWN(Data[[#This Row],[PGE Notified Time]],0)</f>
        <v>45413</v>
      </c>
      <c r="L657" s="4">
        <f>HOUR(Data[[#This Row],[PGE Notified Time]])</f>
        <v>11</v>
      </c>
      <c r="M657">
        <v>107201</v>
      </c>
      <c r="O657" t="s">
        <v>117</v>
      </c>
      <c r="P657" t="s">
        <v>118</v>
      </c>
      <c r="Q657" s="44" t="s">
        <v>117</v>
      </c>
      <c r="R657" t="s">
        <v>119</v>
      </c>
      <c r="S657" s="1" t="s">
        <v>5</v>
      </c>
      <c r="T657" s="1">
        <v>45413.473530092589</v>
      </c>
      <c r="U657" s="1">
        <v>45413.688113425924</v>
      </c>
      <c r="V657" t="s">
        <v>120</v>
      </c>
      <c r="W657" t="s">
        <v>121</v>
      </c>
      <c r="X657" t="s">
        <v>122</v>
      </c>
      <c r="Y657" t="s">
        <v>123</v>
      </c>
      <c r="Z657">
        <v>128706154</v>
      </c>
      <c r="AA657" s="50">
        <v>35550976</v>
      </c>
      <c r="AB657" t="s">
        <v>124</v>
      </c>
      <c r="AC657" s="51">
        <v>309</v>
      </c>
    </row>
    <row r="658" spans="1:29" x14ac:dyDescent="0.25">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8" s="4" t="str">
        <f>VLOOKUP(P658,Lookup!$A$1:$D$19,4,0)</f>
        <v>South Bay</v>
      </c>
      <c r="C658" s="4" t="str">
        <f>VLOOKUP(P658,Lookup!$A$1:$E$19,5,0)</f>
        <v>Region 4</v>
      </c>
      <c r="D658" s="4" t="str">
        <f>VLOOKUP(P658,Lookup!$A$1:$B$19,2,0)</f>
        <v>CC</v>
      </c>
      <c r="E658" s="4" t="str">
        <f>IF(AND((Data[[#This Row],[Min Notif Date]]&gt;$G$3),Data[[#This Row],[Min Notif Date]]&lt;$F$3),"Last Week","No")</f>
        <v>No</v>
      </c>
      <c r="F658" s="4" t="str">
        <f>VLOOKUP(MONTH(Data[[#This Row],[Min Notif Date]]),Lookup!$G$1:$H$12,2,0)</f>
        <v>1. Jan</v>
      </c>
      <c r="G658" s="4" t="str">
        <f t="shared" si="10"/>
        <v/>
      </c>
      <c r="H658" s="4" t="str">
        <f>IF(AND(Data[[#This Row],[Min Notif Time]]&gt;6,Data[[#This Row],[Min Notif Time]]&lt;17),"Business Hours","Non-Business Hours")</f>
        <v>Business Hours</v>
      </c>
      <c r="I658" s="4" t="str" cm="1">
        <f t="array" ref="I658">IFERROR(VLOOKUP(Data[[#This Row],[Min Notif Date]],Lookup!$N$1:$P$11,2,0),_xlfn.IFS(VLOOKUP(WEEKDAY(Data[[#This Row],[Min Notif Date]],2),Lookup!$J$1:$L$7,3,0)="Weekend","Weekend",VLOOKUP(WEEKDAY(Data[[#This Row],[Min Notif Date]],2),Lookup!$J$1:$L$7,3,0)="Weekday","Weekday"))</f>
        <v>Weekday</v>
      </c>
      <c r="J658" s="4" t="str">
        <f>VLOOKUP(WEEKDAY(Data[[#This Row],[Min Notif Date]],2),Lookup!$J$1:$K$7,2,0)</f>
        <v>4. Thu</v>
      </c>
      <c r="K658" s="37">
        <f>ROUNDDOWN(Data[[#This Row],[PGE Notified Time]],0)</f>
        <v>45309</v>
      </c>
      <c r="L658" s="4">
        <f>HOUR(Data[[#This Row],[PGE Notified Time]])</f>
        <v>12</v>
      </c>
      <c r="M658">
        <v>103121</v>
      </c>
      <c r="N658">
        <v>8897650392</v>
      </c>
      <c r="O658" t="s">
        <v>117</v>
      </c>
      <c r="P658" t="s">
        <v>134</v>
      </c>
      <c r="Q658" s="44" t="s">
        <v>117</v>
      </c>
      <c r="R658" t="s">
        <v>125</v>
      </c>
      <c r="S658" s="1">
        <v>45309.478842592594</v>
      </c>
      <c r="T658" s="1">
        <v>45309.519548611112</v>
      </c>
      <c r="U658" s="1">
        <v>45309.69327546296</v>
      </c>
      <c r="V658" t="s">
        <v>120</v>
      </c>
      <c r="W658" t="s">
        <v>121</v>
      </c>
      <c r="X658" t="s">
        <v>302</v>
      </c>
      <c r="Y658" t="s">
        <v>123</v>
      </c>
      <c r="Z658">
        <v>128051672</v>
      </c>
      <c r="AA658" s="50">
        <v>46164603</v>
      </c>
      <c r="AB658" t="s">
        <v>124</v>
      </c>
      <c r="AC658" s="51">
        <v>308.78333333299997</v>
      </c>
    </row>
    <row r="659" spans="1:29" x14ac:dyDescent="0.25">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9" s="4" t="str">
        <f>VLOOKUP(P659,Lookup!$A$1:$D$19,4,0)</f>
        <v>North Coast</v>
      </c>
      <c r="C659" s="4" t="str">
        <f>VLOOKUP(P659,Lookup!$A$1:$E$19,5,0)</f>
        <v>Region 1</v>
      </c>
      <c r="D659" s="4" t="str">
        <f>VLOOKUP(P659,Lookup!$A$1:$B$19,2,0)</f>
        <v>SO</v>
      </c>
      <c r="E659" s="4" t="str">
        <f>IF(AND((Data[[#This Row],[Min Notif Date]]&gt;$G$3),Data[[#This Row],[Min Notif Date]]&lt;$F$3),"Last Week","No")</f>
        <v>No</v>
      </c>
      <c r="F659" s="4" t="str">
        <f>VLOOKUP(MONTH(Data[[#This Row],[Min Notif Date]]),Lookup!$G$1:$H$12,2,0)</f>
        <v>5. May</v>
      </c>
      <c r="G659" s="4" t="str">
        <f t="shared" si="10"/>
        <v/>
      </c>
      <c r="H659" s="4" t="str">
        <f>IF(AND(Data[[#This Row],[Min Notif Time]]&gt;6,Data[[#This Row],[Min Notif Time]]&lt;17),"Business Hours","Non-Business Hours")</f>
        <v>Business Hours</v>
      </c>
      <c r="I659" s="4" t="str" cm="1">
        <f t="array" ref="I659">IFERROR(VLOOKUP(Data[[#This Row],[Min Notif Date]],Lookup!$N$1:$P$11,2,0),_xlfn.IFS(VLOOKUP(WEEKDAY(Data[[#This Row],[Min Notif Date]],2),Lookup!$J$1:$L$7,3,0)="Weekend","Weekend",VLOOKUP(WEEKDAY(Data[[#This Row],[Min Notif Date]],2),Lookup!$J$1:$L$7,3,0)="Weekday","Weekday"))</f>
        <v>Weekday</v>
      </c>
      <c r="J659" s="4" t="str">
        <f>VLOOKUP(WEEKDAY(Data[[#This Row],[Min Notif Date]],2),Lookup!$J$1:$K$7,2,0)</f>
        <v>2. Tue</v>
      </c>
      <c r="K659" s="37">
        <f>ROUNDDOWN(Data[[#This Row],[PGE Notified Time]],0)</f>
        <v>45433</v>
      </c>
      <c r="L659" s="4">
        <f>HOUR(Data[[#This Row],[PGE Notified Time]])</f>
        <v>8</v>
      </c>
      <c r="M659">
        <v>107899</v>
      </c>
      <c r="O659" t="s">
        <v>117</v>
      </c>
      <c r="P659" t="s">
        <v>130</v>
      </c>
      <c r="Q659" s="44" t="s">
        <v>117</v>
      </c>
      <c r="R659" t="s">
        <v>119</v>
      </c>
      <c r="S659" s="1" t="s">
        <v>5</v>
      </c>
      <c r="T659" s="1">
        <v>45433.369745370372</v>
      </c>
      <c r="U659" s="1">
        <v>45433.583935185183</v>
      </c>
      <c r="V659" t="s">
        <v>120</v>
      </c>
      <c r="W659" t="s">
        <v>121</v>
      </c>
      <c r="X659" t="s">
        <v>158</v>
      </c>
      <c r="Y659" t="s">
        <v>123</v>
      </c>
      <c r="AA659" s="50"/>
      <c r="AB659" t="s">
        <v>124</v>
      </c>
      <c r="AC659" s="51">
        <v>308.43333333300001</v>
      </c>
    </row>
    <row r="660" spans="1:29" x14ac:dyDescent="0.25">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0" s="4" t="str">
        <f>VLOOKUP(P660,Lookup!$A$1:$D$19,4,0)</f>
        <v>Bay Area</v>
      </c>
      <c r="C660" s="4" t="str">
        <f>VLOOKUP(P660,Lookup!$A$1:$E$19,5,0)</f>
        <v>Region 3</v>
      </c>
      <c r="D660" s="4" t="str">
        <f>VLOOKUP(P660,Lookup!$A$1:$B$19,2,0)</f>
        <v>DI</v>
      </c>
      <c r="E660" s="4" t="str">
        <f>IF(AND((Data[[#This Row],[Min Notif Date]]&gt;$G$3),Data[[#This Row],[Min Notif Date]]&lt;$F$3),"Last Week","No")</f>
        <v>No</v>
      </c>
      <c r="F660" s="4" t="str">
        <f>VLOOKUP(MONTH(Data[[#This Row],[Min Notif Date]]),Lookup!$G$1:$H$12,2,0)</f>
        <v>8. Aug</v>
      </c>
      <c r="G660" s="4" t="str">
        <f t="shared" si="10"/>
        <v/>
      </c>
      <c r="H660" s="4" t="str">
        <f>IF(AND(Data[[#This Row],[Min Notif Time]]&gt;6,Data[[#This Row],[Min Notif Time]]&lt;17),"Business Hours","Non-Business Hours")</f>
        <v>Business Hours</v>
      </c>
      <c r="I660" s="4" t="str" cm="1">
        <f t="array" ref="I660">IFERROR(VLOOKUP(Data[[#This Row],[Min Notif Date]],Lookup!$N$1:$P$11,2,0),_xlfn.IFS(VLOOKUP(WEEKDAY(Data[[#This Row],[Min Notif Date]],2),Lookup!$J$1:$L$7,3,0)="Weekend","Weekend",VLOOKUP(WEEKDAY(Data[[#This Row],[Min Notif Date]],2),Lookup!$J$1:$L$7,3,0)="Weekday","Weekday"))</f>
        <v>Weekday</v>
      </c>
      <c r="J660" s="4" t="str">
        <f>VLOOKUP(WEEKDAY(Data[[#This Row],[Min Notif Date]],2),Lookup!$J$1:$K$7,2,0)</f>
        <v>1. Mon</v>
      </c>
      <c r="K660" s="37">
        <f>ROUNDDOWN(Data[[#This Row],[PGE Notified Time]],0)</f>
        <v>45523</v>
      </c>
      <c r="L660" s="4">
        <f>HOUR(Data[[#This Row],[PGE Notified Time]])</f>
        <v>12</v>
      </c>
      <c r="M660">
        <v>111515</v>
      </c>
      <c r="O660" t="s">
        <v>117</v>
      </c>
      <c r="P660" t="s">
        <v>141</v>
      </c>
      <c r="Q660" s="44" t="s">
        <v>117</v>
      </c>
      <c r="R660" t="s">
        <v>119</v>
      </c>
      <c r="S660" s="1" t="s">
        <v>5</v>
      </c>
      <c r="T660" s="1">
        <v>45523.535949074074</v>
      </c>
      <c r="U660" s="1">
        <v>45523.750057870369</v>
      </c>
      <c r="V660" t="s">
        <v>120</v>
      </c>
      <c r="W660" t="s">
        <v>121</v>
      </c>
      <c r="X660" t="s">
        <v>378</v>
      </c>
      <c r="Y660" t="s">
        <v>123</v>
      </c>
      <c r="AA660" s="50"/>
      <c r="AB660" t="s">
        <v>124</v>
      </c>
      <c r="AC660" s="51">
        <v>308.31666666699999</v>
      </c>
    </row>
    <row r="661" spans="1:29" x14ac:dyDescent="0.25">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1" s="4" t="str">
        <f>VLOOKUP(P661,Lookup!$A$1:$D$19,4,0)</f>
        <v>North Valley</v>
      </c>
      <c r="C661" s="4" t="str">
        <f>VLOOKUP(P661,Lookup!$A$1:$E$19,5,0)</f>
        <v>Region 2</v>
      </c>
      <c r="D661" s="4" t="str">
        <f>VLOOKUP(P661,Lookup!$A$1:$B$19,2,0)</f>
        <v>SI</v>
      </c>
      <c r="E661" s="4" t="str">
        <f>IF(AND((Data[[#This Row],[Min Notif Date]]&gt;$G$3),Data[[#This Row],[Min Notif Date]]&lt;$F$3),"Last Week","No")</f>
        <v>No</v>
      </c>
      <c r="F661" s="4" t="str">
        <f>VLOOKUP(MONTH(Data[[#This Row],[Min Notif Date]]),Lookup!$G$1:$H$12,2,0)</f>
        <v>12. Dec</v>
      </c>
      <c r="G661" s="4" t="str">
        <f t="shared" si="10"/>
        <v/>
      </c>
      <c r="H661" s="4" t="str">
        <f>IF(AND(Data[[#This Row],[Min Notif Time]]&gt;6,Data[[#This Row],[Min Notif Time]]&lt;17),"Business Hours","Non-Business Hours")</f>
        <v>Business Hours</v>
      </c>
      <c r="I661" s="4" t="str" cm="1">
        <f t="array" ref="I661">IFERROR(VLOOKUP(Data[[#This Row],[Min Notif Date]],Lookup!$N$1:$P$11,2,0),_xlfn.IFS(VLOOKUP(WEEKDAY(Data[[#This Row],[Min Notif Date]],2),Lookup!$J$1:$L$7,3,0)="Weekend","Weekend",VLOOKUP(WEEKDAY(Data[[#This Row],[Min Notif Date]],2),Lookup!$J$1:$L$7,3,0)="Weekday","Weekday"))</f>
        <v>Weekday</v>
      </c>
      <c r="J661" s="4" t="str">
        <f>VLOOKUP(WEEKDAY(Data[[#This Row],[Min Notif Date]],2),Lookup!$J$1:$K$7,2,0)</f>
        <v>5. Fri</v>
      </c>
      <c r="K661" s="37">
        <f>ROUNDDOWN(Data[[#This Row],[PGE Notified Time]],0)</f>
        <v>45632</v>
      </c>
      <c r="L661" s="4">
        <f>HOUR(Data[[#This Row],[PGE Notified Time]])</f>
        <v>16</v>
      </c>
      <c r="M661">
        <v>115556</v>
      </c>
      <c r="N661">
        <v>1458217666</v>
      </c>
      <c r="O661" t="s">
        <v>117</v>
      </c>
      <c r="P661" t="s">
        <v>172</v>
      </c>
      <c r="Q661" s="44" t="s">
        <v>117</v>
      </c>
      <c r="R661" t="s">
        <v>125</v>
      </c>
      <c r="S661" s="1">
        <v>45632.640162037038</v>
      </c>
      <c r="T661" s="1">
        <v>45632.680115740739</v>
      </c>
      <c r="U661" s="1">
        <v>45632.854166666664</v>
      </c>
      <c r="V661" t="s">
        <v>120</v>
      </c>
      <c r="W661" t="s">
        <v>121</v>
      </c>
      <c r="X661" t="s">
        <v>278</v>
      </c>
      <c r="Y661" t="s">
        <v>123</v>
      </c>
      <c r="Z661">
        <v>129904431</v>
      </c>
      <c r="AA661" s="50">
        <v>47170302</v>
      </c>
      <c r="AB661" t="s">
        <v>124</v>
      </c>
      <c r="AC661" s="51">
        <v>308.16666666700002</v>
      </c>
    </row>
    <row r="662" spans="1:29" x14ac:dyDescent="0.25">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2" s="4" t="str">
        <f>VLOOKUP(P662,Lookup!$A$1:$D$19,4,0)</f>
        <v>North Valley</v>
      </c>
      <c r="C662" s="4" t="str">
        <f>VLOOKUP(P662,Lookup!$A$1:$E$19,5,0)</f>
        <v>Region 2</v>
      </c>
      <c r="D662" s="4" t="str">
        <f>VLOOKUP(P662,Lookup!$A$1:$B$19,2,0)</f>
        <v>SA</v>
      </c>
      <c r="E662" s="4" t="str">
        <f>IF(AND((Data[[#This Row],[Min Notif Date]]&gt;$G$3),Data[[#This Row],[Min Notif Date]]&lt;$F$3),"Last Week","No")</f>
        <v>No</v>
      </c>
      <c r="F662" s="4" t="str">
        <f>VLOOKUP(MONTH(Data[[#This Row],[Min Notif Date]]),Lookup!$G$1:$H$12,2,0)</f>
        <v>8. Aug</v>
      </c>
      <c r="G662" s="4" t="str">
        <f t="shared" si="10"/>
        <v/>
      </c>
      <c r="H662" s="4" t="str">
        <f>IF(AND(Data[[#This Row],[Min Notif Time]]&gt;6,Data[[#This Row],[Min Notif Time]]&lt;17),"Business Hours","Non-Business Hours")</f>
        <v>Business Hours</v>
      </c>
      <c r="I662" s="4" t="str" cm="1">
        <f t="array" ref="I662">IFERROR(VLOOKUP(Data[[#This Row],[Min Notif Date]],Lookup!$N$1:$P$11,2,0),_xlfn.IFS(VLOOKUP(WEEKDAY(Data[[#This Row],[Min Notif Date]],2),Lookup!$J$1:$L$7,3,0)="Weekend","Weekend",VLOOKUP(WEEKDAY(Data[[#This Row],[Min Notif Date]],2),Lookup!$J$1:$L$7,3,0)="Weekday","Weekday"))</f>
        <v>Weekday</v>
      </c>
      <c r="J662" s="4" t="str">
        <f>VLOOKUP(WEEKDAY(Data[[#This Row],[Min Notif Date]],2),Lookup!$J$1:$K$7,2,0)</f>
        <v>5. Fri</v>
      </c>
      <c r="K662" s="37">
        <f>ROUNDDOWN(Data[[#This Row],[PGE Notified Time]],0)</f>
        <v>45527</v>
      </c>
      <c r="L662" s="4">
        <f>HOUR(Data[[#This Row],[PGE Notified Time]])</f>
        <v>10</v>
      </c>
      <c r="M662">
        <v>111689</v>
      </c>
      <c r="O662" t="s">
        <v>117</v>
      </c>
      <c r="P662" t="s">
        <v>175</v>
      </c>
      <c r="Q662" s="44" t="s">
        <v>117</v>
      </c>
      <c r="R662" t="s">
        <v>119</v>
      </c>
      <c r="S662" s="1" t="s">
        <v>5</v>
      </c>
      <c r="T662" s="1">
        <v>45527.446226851855</v>
      </c>
      <c r="U662" s="1">
        <v>45527.660185185188</v>
      </c>
      <c r="V662" t="s">
        <v>120</v>
      </c>
      <c r="W662" t="s">
        <v>121</v>
      </c>
      <c r="X662" t="s">
        <v>202</v>
      </c>
      <c r="Y662" t="s">
        <v>123</v>
      </c>
      <c r="Z662">
        <v>129428972</v>
      </c>
      <c r="AA662" s="50">
        <v>47047020</v>
      </c>
      <c r="AB662" t="s">
        <v>124</v>
      </c>
      <c r="AC662" s="51">
        <v>308.10000000000002</v>
      </c>
    </row>
    <row r="663" spans="1:29" x14ac:dyDescent="0.25">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Bay Area</v>
      </c>
      <c r="C663" s="4" t="str">
        <f>VLOOKUP(P663,Lookup!$A$1:$E$19,5,0)</f>
        <v>Region 3</v>
      </c>
      <c r="D663" s="4" t="str">
        <f>VLOOKUP(P663,Lookup!$A$1:$B$19,2,0)</f>
        <v>EB</v>
      </c>
      <c r="E663" s="4" t="str">
        <f>IF(AND((Data[[#This Row],[Min Notif Date]]&gt;$G$3),Data[[#This Row],[Min Notif Date]]&lt;$F$3),"Last Week","No")</f>
        <v>No</v>
      </c>
      <c r="F663" s="4" t="str">
        <f>VLOOKUP(MONTH(Data[[#This Row],[Min Notif Date]]),Lookup!$G$1:$H$12,2,0)</f>
        <v>6. Jun</v>
      </c>
      <c r="G663" s="4" t="str">
        <f t="shared" si="10"/>
        <v/>
      </c>
      <c r="H663" s="4" t="str">
        <f>IF(AND(Data[[#This Row],[Min Notif Time]]&gt;6,Data[[#This Row],[Min Notif Time]]&lt;17),"Business Hours","Non-Business Hours")</f>
        <v>Business Hours</v>
      </c>
      <c r="I663" s="4" t="str" cm="1">
        <f t="array" ref="I663">IFERROR(VLOOKUP(Data[[#This Row],[Min Notif Date]],Lookup!$N$1:$P$11,2,0),_xlfn.IFS(VLOOKUP(WEEKDAY(Data[[#This Row],[Min Notif Date]],2),Lookup!$J$1:$L$7,3,0)="Weekend","Weekend",VLOOKUP(WEEKDAY(Data[[#This Row],[Min Notif Date]],2),Lookup!$J$1:$L$7,3,0)="Weekday","Weekday"))</f>
        <v>Weekend</v>
      </c>
      <c r="J663" s="4" t="str">
        <f>VLOOKUP(WEEKDAY(Data[[#This Row],[Min Notif Date]],2),Lookup!$J$1:$K$7,2,0)</f>
        <v>7. Sun</v>
      </c>
      <c r="K663" s="37">
        <f>ROUNDDOWN(Data[[#This Row],[PGE Notified Time]],0)</f>
        <v>45445</v>
      </c>
      <c r="L663" s="4">
        <f>HOUR(Data[[#This Row],[PGE Notified Time]])</f>
        <v>13</v>
      </c>
      <c r="M663">
        <v>108387</v>
      </c>
      <c r="O663" t="s">
        <v>117</v>
      </c>
      <c r="P663" t="s">
        <v>118</v>
      </c>
      <c r="Q663" s="44" t="s">
        <v>117</v>
      </c>
      <c r="R663" t="s">
        <v>119</v>
      </c>
      <c r="S663" s="1" t="s">
        <v>5</v>
      </c>
      <c r="T663" s="1">
        <v>45445.550706018519</v>
      </c>
      <c r="U663" s="1">
        <v>45445.764490740738</v>
      </c>
      <c r="V663" t="s">
        <v>120</v>
      </c>
      <c r="W663" t="s">
        <v>121</v>
      </c>
      <c r="X663" t="s">
        <v>122</v>
      </c>
      <c r="Y663" t="s">
        <v>123</v>
      </c>
      <c r="Z663">
        <v>128966614</v>
      </c>
      <c r="AA663" s="50">
        <v>47086000</v>
      </c>
      <c r="AB663" t="s">
        <v>124</v>
      </c>
      <c r="AC663" s="51">
        <v>307.85000000000002</v>
      </c>
    </row>
    <row r="664" spans="1:29" x14ac:dyDescent="0.25">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4" s="4" t="str">
        <f>VLOOKUP(P664,Lookup!$A$1:$D$19,4,0)</f>
        <v>North Valley</v>
      </c>
      <c r="C664" s="4" t="str">
        <f>VLOOKUP(P664,Lookup!$A$1:$E$19,5,0)</f>
        <v>Region 2</v>
      </c>
      <c r="D664" s="4" t="str">
        <f>VLOOKUP(P664,Lookup!$A$1:$B$19,2,0)</f>
        <v>SA</v>
      </c>
      <c r="E664" s="4" t="str">
        <f>IF(AND((Data[[#This Row],[Min Notif Date]]&gt;$G$3),Data[[#This Row],[Min Notif Date]]&lt;$F$3),"Last Week","No")</f>
        <v>No</v>
      </c>
      <c r="F664" s="4" t="str">
        <f>VLOOKUP(MONTH(Data[[#This Row],[Min Notif Date]]),Lookup!$G$1:$H$12,2,0)</f>
        <v>2. Feb</v>
      </c>
      <c r="G664" s="4" t="str">
        <f t="shared" si="10"/>
        <v/>
      </c>
      <c r="H664" s="4" t="str">
        <f>IF(AND(Data[[#This Row],[Min Notif Time]]&gt;6,Data[[#This Row],[Min Notif Time]]&lt;17),"Business Hours","Non-Business Hours")</f>
        <v>Business Hours</v>
      </c>
      <c r="I664" s="4" t="str" cm="1">
        <f t="array" ref="I664">IFERROR(VLOOKUP(Data[[#This Row],[Min Notif Date]],Lookup!$N$1:$P$11,2,0),_xlfn.IFS(VLOOKUP(WEEKDAY(Data[[#This Row],[Min Notif Date]],2),Lookup!$J$1:$L$7,3,0)="Weekend","Weekend",VLOOKUP(WEEKDAY(Data[[#This Row],[Min Notif Date]],2),Lookup!$J$1:$L$7,3,0)="Weekday","Weekday"))</f>
        <v>Weekday</v>
      </c>
      <c r="J664" s="4" t="str">
        <f>VLOOKUP(WEEKDAY(Data[[#This Row],[Min Notif Date]],2),Lookup!$J$1:$K$7,2,0)</f>
        <v>2. Tue</v>
      </c>
      <c r="K664" s="37">
        <f>ROUNDDOWN(Data[[#This Row],[PGE Notified Time]],0)</f>
        <v>45349</v>
      </c>
      <c r="L664" s="4">
        <f>HOUR(Data[[#This Row],[PGE Notified Time]])</f>
        <v>10</v>
      </c>
      <c r="M664">
        <v>104631</v>
      </c>
      <c r="N664">
        <v>5083481635</v>
      </c>
      <c r="O664" t="s">
        <v>117</v>
      </c>
      <c r="P664" t="s">
        <v>175</v>
      </c>
      <c r="Q664" s="44" t="s">
        <v>117</v>
      </c>
      <c r="R664" t="s">
        <v>119</v>
      </c>
      <c r="S664" s="1">
        <v>45349.408148148148</v>
      </c>
      <c r="T664" s="1">
        <v>45349.448171296295</v>
      </c>
      <c r="U664" s="1">
        <v>45349.621932870374</v>
      </c>
      <c r="V664" t="s">
        <v>120</v>
      </c>
      <c r="W664" t="s">
        <v>121</v>
      </c>
      <c r="X664" t="s">
        <v>177</v>
      </c>
      <c r="Y664" t="s">
        <v>123</v>
      </c>
      <c r="Z664">
        <v>128217245</v>
      </c>
      <c r="AA664" s="50">
        <v>47032735</v>
      </c>
      <c r="AB664" t="s">
        <v>124</v>
      </c>
      <c r="AC664" s="51">
        <v>307.85000000000002</v>
      </c>
    </row>
    <row r="665" spans="1:29" x14ac:dyDescent="0.25">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5" s="4" t="str">
        <f>VLOOKUP(P665,Lookup!$A$1:$D$19,4,0)</f>
        <v>North Valley</v>
      </c>
      <c r="C665" s="4" t="str">
        <f>VLOOKUP(P665,Lookup!$A$1:$E$19,5,0)</f>
        <v>Region 2</v>
      </c>
      <c r="D665" s="4" t="str">
        <f>VLOOKUP(P665,Lookup!$A$1:$B$19,2,0)</f>
        <v>SA</v>
      </c>
      <c r="E665" s="4" t="str">
        <f>IF(AND((Data[[#This Row],[Min Notif Date]]&gt;$G$3),Data[[#This Row],[Min Notif Date]]&lt;$F$3),"Last Week","No")</f>
        <v>No</v>
      </c>
      <c r="F665" s="4" t="str">
        <f>VLOOKUP(MONTH(Data[[#This Row],[Min Notif Date]]),Lookup!$G$1:$H$12,2,0)</f>
        <v>8. Aug</v>
      </c>
      <c r="G665" s="4" t="str">
        <f t="shared" si="10"/>
        <v/>
      </c>
      <c r="H665" s="4" t="str">
        <f>IF(AND(Data[[#This Row],[Min Notif Time]]&gt;6,Data[[#This Row],[Min Notif Time]]&lt;17),"Business Hours","Non-Business Hours")</f>
        <v>Business Hours</v>
      </c>
      <c r="I665" s="4" t="str" cm="1">
        <f t="array" ref="I665">IFERROR(VLOOKUP(Data[[#This Row],[Min Notif Date]],Lookup!$N$1:$P$11,2,0),_xlfn.IFS(VLOOKUP(WEEKDAY(Data[[#This Row],[Min Notif Date]],2),Lookup!$J$1:$L$7,3,0)="Weekend","Weekend",VLOOKUP(WEEKDAY(Data[[#This Row],[Min Notif Date]],2),Lookup!$J$1:$L$7,3,0)="Weekday","Weekday"))</f>
        <v>Weekday</v>
      </c>
      <c r="J665" s="4" t="str">
        <f>VLOOKUP(WEEKDAY(Data[[#This Row],[Min Notif Date]],2),Lookup!$J$1:$K$7,2,0)</f>
        <v>5. Fri</v>
      </c>
      <c r="K665" s="37">
        <f>ROUNDDOWN(Data[[#This Row],[PGE Notified Time]],0)</f>
        <v>45513</v>
      </c>
      <c r="L665" s="4">
        <f>HOUR(Data[[#This Row],[PGE Notified Time]])</f>
        <v>11</v>
      </c>
      <c r="M665">
        <v>111174</v>
      </c>
      <c r="N665" t="s">
        <v>379</v>
      </c>
      <c r="O665" t="s">
        <v>117</v>
      </c>
      <c r="P665" t="s">
        <v>175</v>
      </c>
      <c r="Q665" s="44" t="s">
        <v>117</v>
      </c>
      <c r="R665" t="s">
        <v>125</v>
      </c>
      <c r="S665" s="1">
        <v>45513.467361111114</v>
      </c>
      <c r="T665" s="1">
        <v>45513.469594907408</v>
      </c>
      <c r="U665" s="1">
        <v>45513.681076388886</v>
      </c>
      <c r="V665" t="s">
        <v>120</v>
      </c>
      <c r="W665" t="s">
        <v>121</v>
      </c>
      <c r="X665" t="s">
        <v>297</v>
      </c>
      <c r="Y665" t="s">
        <v>123</v>
      </c>
      <c r="Z665">
        <v>129357590</v>
      </c>
      <c r="AA665" s="50">
        <v>47122474</v>
      </c>
      <c r="AB665" t="s">
        <v>124</v>
      </c>
      <c r="AC665" s="51">
        <v>307.75</v>
      </c>
    </row>
    <row r="666" spans="1:29" x14ac:dyDescent="0.25">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6" s="4" t="str">
        <f>VLOOKUP(P666,Lookup!$A$1:$D$19,4,0)</f>
        <v>North Valley</v>
      </c>
      <c r="C666" s="4" t="str">
        <f>VLOOKUP(P666,Lookup!$A$1:$E$19,5,0)</f>
        <v>Region 2</v>
      </c>
      <c r="D666" s="4" t="str">
        <f>VLOOKUP(P666,Lookup!$A$1:$B$19,2,0)</f>
        <v>SA</v>
      </c>
      <c r="E666" s="4" t="str">
        <f>IF(AND((Data[[#This Row],[Min Notif Date]]&gt;$G$3),Data[[#This Row],[Min Notif Date]]&lt;$F$3),"Last Week","No")</f>
        <v>No</v>
      </c>
      <c r="F666" s="4" t="str">
        <f>VLOOKUP(MONTH(Data[[#This Row],[Min Notif Date]]),Lookup!$G$1:$H$12,2,0)</f>
        <v>7. Jul</v>
      </c>
      <c r="G666" s="4" t="str">
        <f t="shared" si="10"/>
        <v/>
      </c>
      <c r="H666" s="4" t="str">
        <f>IF(AND(Data[[#This Row],[Min Notif Time]]&gt;6,Data[[#This Row],[Min Notif Time]]&lt;17),"Business Hours","Non-Business Hours")</f>
        <v>Business Hours</v>
      </c>
      <c r="I666" s="4" t="str" cm="1">
        <f t="array" ref="I666">IFERROR(VLOOKUP(Data[[#This Row],[Min Notif Date]],Lookup!$N$1:$P$11,2,0),_xlfn.IFS(VLOOKUP(WEEKDAY(Data[[#This Row],[Min Notif Date]],2),Lookup!$J$1:$L$7,3,0)="Weekend","Weekend",VLOOKUP(WEEKDAY(Data[[#This Row],[Min Notif Date]],2),Lookup!$J$1:$L$7,3,0)="Weekday","Weekday"))</f>
        <v>Weekday</v>
      </c>
      <c r="J666" s="4" t="str">
        <f>VLOOKUP(WEEKDAY(Data[[#This Row],[Min Notif Date]],2),Lookup!$J$1:$K$7,2,0)</f>
        <v>3. Wed</v>
      </c>
      <c r="K666" s="37">
        <f>ROUNDDOWN(Data[[#This Row],[PGE Notified Time]],0)</f>
        <v>45483</v>
      </c>
      <c r="L666" s="4">
        <f>HOUR(Data[[#This Row],[PGE Notified Time]])</f>
        <v>9</v>
      </c>
      <c r="M666">
        <v>109955</v>
      </c>
      <c r="O666" t="s">
        <v>117</v>
      </c>
      <c r="P666" t="s">
        <v>175</v>
      </c>
      <c r="Q666" s="44" t="s">
        <v>117</v>
      </c>
      <c r="R666" t="s">
        <v>119</v>
      </c>
      <c r="S666" s="1" t="s">
        <v>5</v>
      </c>
      <c r="T666" s="1">
        <v>45483.383715277778</v>
      </c>
      <c r="U666" s="1">
        <v>45483.597303240742</v>
      </c>
      <c r="V666" t="s">
        <v>120</v>
      </c>
      <c r="W666" t="s">
        <v>121</v>
      </c>
      <c r="X666" t="s">
        <v>357</v>
      </c>
      <c r="Y666" t="s">
        <v>123</v>
      </c>
      <c r="Z666">
        <v>129203771</v>
      </c>
      <c r="AA666" s="50">
        <v>47113713</v>
      </c>
      <c r="AB666" t="s">
        <v>124</v>
      </c>
      <c r="AC666" s="51">
        <v>307.56666666699999</v>
      </c>
    </row>
    <row r="667" spans="1:29" x14ac:dyDescent="0.25">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7" s="4" t="str">
        <f>VLOOKUP(P667,Lookup!$A$1:$D$19,4,0)</f>
        <v>Bay Area</v>
      </c>
      <c r="C667" s="4" t="str">
        <f>VLOOKUP(P667,Lookup!$A$1:$E$19,5,0)</f>
        <v>Region 3</v>
      </c>
      <c r="D667" s="4" t="str">
        <f>VLOOKUP(P667,Lookup!$A$1:$B$19,2,0)</f>
        <v>DI</v>
      </c>
      <c r="E667" s="4" t="str">
        <f>IF(AND((Data[[#This Row],[Min Notif Date]]&gt;$G$3),Data[[#This Row],[Min Notif Date]]&lt;$F$3),"Last Week","No")</f>
        <v>No</v>
      </c>
      <c r="F667" s="4" t="str">
        <f>VLOOKUP(MONTH(Data[[#This Row],[Min Notif Date]]),Lookup!$G$1:$H$12,2,0)</f>
        <v>7. Jul</v>
      </c>
      <c r="G667" s="4" t="str">
        <f t="shared" si="10"/>
        <v/>
      </c>
      <c r="H667" s="4" t="str">
        <f>IF(AND(Data[[#This Row],[Min Notif Time]]&gt;6,Data[[#This Row],[Min Notif Time]]&lt;17),"Business Hours","Non-Business Hours")</f>
        <v>Business Hours</v>
      </c>
      <c r="I667" s="4" t="str" cm="1">
        <f t="array" ref="I667">IFERROR(VLOOKUP(Data[[#This Row],[Min Notif Date]],Lookup!$N$1:$P$11,2,0),_xlfn.IFS(VLOOKUP(WEEKDAY(Data[[#This Row],[Min Notif Date]],2),Lookup!$J$1:$L$7,3,0)="Weekend","Weekend",VLOOKUP(WEEKDAY(Data[[#This Row],[Min Notif Date]],2),Lookup!$J$1:$L$7,3,0)="Weekday","Weekday"))</f>
        <v>Weekday</v>
      </c>
      <c r="J667" s="4" t="str">
        <f>VLOOKUP(WEEKDAY(Data[[#This Row],[Min Notif Date]],2),Lookup!$J$1:$K$7,2,0)</f>
        <v>1. Mon</v>
      </c>
      <c r="K667" s="37">
        <f>ROUNDDOWN(Data[[#This Row],[PGE Notified Time]],0)</f>
        <v>45488</v>
      </c>
      <c r="L667" s="4">
        <f>HOUR(Data[[#This Row],[PGE Notified Time]])</f>
        <v>10</v>
      </c>
      <c r="M667">
        <v>110171</v>
      </c>
      <c r="O667" t="s">
        <v>117</v>
      </c>
      <c r="P667" t="s">
        <v>141</v>
      </c>
      <c r="Q667" s="44" t="s">
        <v>117</v>
      </c>
      <c r="R667" t="s">
        <v>119</v>
      </c>
      <c r="S667" s="1" t="s">
        <v>5</v>
      </c>
      <c r="T667" s="1">
        <v>45488.453819444447</v>
      </c>
      <c r="U667" s="1">
        <v>45488.666921296295</v>
      </c>
      <c r="V667" t="s">
        <v>120</v>
      </c>
      <c r="W667" t="s">
        <v>121</v>
      </c>
      <c r="X667" t="s">
        <v>194</v>
      </c>
      <c r="Y667" t="s">
        <v>123</v>
      </c>
      <c r="Z667">
        <v>129229001</v>
      </c>
      <c r="AA667" s="50">
        <v>35566984</v>
      </c>
      <c r="AB667" t="s">
        <v>124</v>
      </c>
      <c r="AC667" s="51">
        <v>306.866666667</v>
      </c>
    </row>
    <row r="668" spans="1:29" x14ac:dyDescent="0.25">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North Valley</v>
      </c>
      <c r="C668" s="4" t="str">
        <f>VLOOKUP(P668,Lookup!$A$1:$E$19,5,0)</f>
        <v>Region 2</v>
      </c>
      <c r="D668" s="4" t="str">
        <f>VLOOKUP(P668,Lookup!$A$1:$B$19,2,0)</f>
        <v>SA</v>
      </c>
      <c r="E668" s="4" t="str">
        <f>IF(AND((Data[[#This Row],[Min Notif Date]]&gt;$G$3),Data[[#This Row],[Min Notif Date]]&lt;$F$3),"Last Week","No")</f>
        <v>No</v>
      </c>
      <c r="F668" s="4" t="str">
        <f>VLOOKUP(MONTH(Data[[#This Row],[Min Notif Date]]),Lookup!$G$1:$H$12,2,0)</f>
        <v>3. Mar</v>
      </c>
      <c r="G668" s="4" t="str">
        <f t="shared" si="10"/>
        <v/>
      </c>
      <c r="H668" s="4" t="str">
        <f>IF(AND(Data[[#This Row],[Min Notif Time]]&gt;6,Data[[#This Row],[Min Notif Time]]&lt;17),"Business Hours","Non-Business Hours")</f>
        <v>Business Hours</v>
      </c>
      <c r="I668" s="4" t="str" cm="1">
        <f t="array" ref="I668">IFERROR(VLOOKUP(Data[[#This Row],[Min Notif Date]],Lookup!$N$1:$P$11,2,0),_xlfn.IFS(VLOOKUP(WEEKDAY(Data[[#This Row],[Min Notif Date]],2),Lookup!$J$1:$L$7,3,0)="Weekend","Weekend",VLOOKUP(WEEKDAY(Data[[#This Row],[Min Notif Date]],2),Lookup!$J$1:$L$7,3,0)="Weekday","Weekday"))</f>
        <v>Weekday</v>
      </c>
      <c r="J668" s="4" t="str">
        <f>VLOOKUP(WEEKDAY(Data[[#This Row],[Min Notif Date]],2),Lookup!$J$1:$K$7,2,0)</f>
        <v>2. Tue</v>
      </c>
      <c r="K668" s="37">
        <f>ROUNDDOWN(Data[[#This Row],[PGE Notified Time]],0)</f>
        <v>45370</v>
      </c>
      <c r="L668" s="4">
        <f>HOUR(Data[[#This Row],[PGE Notified Time]])</f>
        <v>11</v>
      </c>
      <c r="M668">
        <v>105464</v>
      </c>
      <c r="O668" t="s">
        <v>117</v>
      </c>
      <c r="P668" t="s">
        <v>175</v>
      </c>
      <c r="Q668" s="44" t="s">
        <v>117</v>
      </c>
      <c r="R668" t="s">
        <v>119</v>
      </c>
      <c r="S668" s="1" t="s">
        <v>5</v>
      </c>
      <c r="T668" s="1">
        <v>45370.472280092596</v>
      </c>
      <c r="U668" s="1">
        <v>45370.685266203705</v>
      </c>
      <c r="V668" t="s">
        <v>120</v>
      </c>
      <c r="W668" t="s">
        <v>121</v>
      </c>
      <c r="X668" t="s">
        <v>177</v>
      </c>
      <c r="Y668" t="s">
        <v>123</v>
      </c>
      <c r="AA668" s="50"/>
      <c r="AB668" t="s">
        <v>124</v>
      </c>
      <c r="AC668" s="51">
        <v>306.7</v>
      </c>
    </row>
    <row r="669" spans="1:29" x14ac:dyDescent="0.25">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9" s="4" t="str">
        <f>VLOOKUP(P669,Lookup!$A$1:$D$19,4,0)</f>
        <v>North Coast</v>
      </c>
      <c r="C669" s="4" t="str">
        <f>VLOOKUP(P669,Lookup!$A$1:$E$19,5,0)</f>
        <v>Region 1</v>
      </c>
      <c r="D669" s="4" t="str">
        <f>VLOOKUP(P669,Lookup!$A$1:$B$19,2,0)</f>
        <v>SO</v>
      </c>
      <c r="E669" s="4" t="str">
        <f>IF(AND((Data[[#This Row],[Min Notif Date]]&gt;$G$3),Data[[#This Row],[Min Notif Date]]&lt;$F$3),"Last Week","No")</f>
        <v>No</v>
      </c>
      <c r="F669" s="4" t="str">
        <f>VLOOKUP(MONTH(Data[[#This Row],[Min Notif Date]]),Lookup!$G$1:$H$12,2,0)</f>
        <v>4. Apr</v>
      </c>
      <c r="G669" s="4" t="str">
        <f t="shared" si="10"/>
        <v/>
      </c>
      <c r="H669" s="4" t="str">
        <f>IF(AND(Data[[#This Row],[Min Notif Time]]&gt;6,Data[[#This Row],[Min Notif Time]]&lt;17),"Business Hours","Non-Business Hours")</f>
        <v>Business Hours</v>
      </c>
      <c r="I669" s="4" t="str" cm="1">
        <f t="array" ref="I669">IFERROR(VLOOKUP(Data[[#This Row],[Min Notif Date]],Lookup!$N$1:$P$11,2,0),_xlfn.IFS(VLOOKUP(WEEKDAY(Data[[#This Row],[Min Notif Date]],2),Lookup!$J$1:$L$7,3,0)="Weekend","Weekend",VLOOKUP(WEEKDAY(Data[[#This Row],[Min Notif Date]],2),Lookup!$J$1:$L$7,3,0)="Weekday","Weekday"))</f>
        <v>Weekday</v>
      </c>
      <c r="J669" s="4" t="str">
        <f>VLOOKUP(WEEKDAY(Data[[#This Row],[Min Notif Date]],2),Lookup!$J$1:$K$7,2,0)</f>
        <v>2. Tue</v>
      </c>
      <c r="K669" s="37">
        <f>ROUNDDOWN(Data[[#This Row],[PGE Notified Time]],0)</f>
        <v>45384</v>
      </c>
      <c r="L669" s="4">
        <f>HOUR(Data[[#This Row],[PGE Notified Time]])</f>
        <v>12</v>
      </c>
      <c r="M669">
        <v>106063</v>
      </c>
      <c r="O669" t="s">
        <v>117</v>
      </c>
      <c r="P669" t="s">
        <v>130</v>
      </c>
      <c r="Q669" s="44" t="s">
        <v>117</v>
      </c>
      <c r="R669" t="s">
        <v>119</v>
      </c>
      <c r="S669" s="1" t="s">
        <v>5</v>
      </c>
      <c r="T669" s="1">
        <v>45384.540578703702</v>
      </c>
      <c r="U669" s="1">
        <v>45384.753472222219</v>
      </c>
      <c r="V669" t="s">
        <v>120</v>
      </c>
      <c r="W669" t="s">
        <v>121</v>
      </c>
      <c r="X669" t="s">
        <v>131</v>
      </c>
      <c r="Y669" t="s">
        <v>123</v>
      </c>
      <c r="Z669">
        <v>128420462</v>
      </c>
      <c r="AA669" s="50">
        <v>47047325</v>
      </c>
      <c r="AB669" t="s">
        <v>124</v>
      </c>
      <c r="AC669" s="51">
        <v>306.56666666699999</v>
      </c>
    </row>
    <row r="670" spans="1:29" x14ac:dyDescent="0.25">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Bay Area</v>
      </c>
      <c r="C670" s="4" t="str">
        <f>VLOOKUP(P670,Lookup!$A$1:$E$19,5,0)</f>
        <v>Region 3</v>
      </c>
      <c r="D670" s="4" t="str">
        <f>VLOOKUP(P670,Lookup!$A$1:$B$19,2,0)</f>
        <v>MI</v>
      </c>
      <c r="E670" s="4" t="str">
        <f>IF(AND((Data[[#This Row],[Min Notif Date]]&gt;$G$3),Data[[#This Row],[Min Notif Date]]&lt;$F$3),"Last Week","No")</f>
        <v>No</v>
      </c>
      <c r="F670" s="4" t="str">
        <f>VLOOKUP(MONTH(Data[[#This Row],[Min Notif Date]]),Lookup!$G$1:$H$12,2,0)</f>
        <v>3. Mar</v>
      </c>
      <c r="G670" s="4" t="str">
        <f t="shared" si="10"/>
        <v/>
      </c>
      <c r="H670" s="4" t="str">
        <f>IF(AND(Data[[#This Row],[Min Notif Time]]&gt;6,Data[[#This Row],[Min Notif Time]]&lt;17),"Business Hours","Non-Business Hours")</f>
        <v>Business Hours</v>
      </c>
      <c r="I670" s="4" t="str" cm="1">
        <f t="array" ref="I670">IFERROR(VLOOKUP(Data[[#This Row],[Min Notif Date]],Lookup!$N$1:$P$11,2,0),_xlfn.IFS(VLOOKUP(WEEKDAY(Data[[#This Row],[Min Notif Date]],2),Lookup!$J$1:$L$7,3,0)="Weekend","Weekend",VLOOKUP(WEEKDAY(Data[[#This Row],[Min Notif Date]],2),Lookup!$J$1:$L$7,3,0)="Weekday","Weekday"))</f>
        <v>Weekday</v>
      </c>
      <c r="J670" s="4" t="str">
        <f>VLOOKUP(WEEKDAY(Data[[#This Row],[Min Notif Date]],2),Lookup!$J$1:$K$7,2,0)</f>
        <v>5. Fri</v>
      </c>
      <c r="K670" s="37">
        <f>ROUNDDOWN(Data[[#This Row],[PGE Notified Time]],0)</f>
        <v>45366</v>
      </c>
      <c r="L670" s="4">
        <f>HOUR(Data[[#This Row],[PGE Notified Time]])</f>
        <v>10</v>
      </c>
      <c r="M670">
        <v>105318</v>
      </c>
      <c r="O670" t="s">
        <v>117</v>
      </c>
      <c r="P670" t="s">
        <v>154</v>
      </c>
      <c r="Q670" s="44" t="s">
        <v>117</v>
      </c>
      <c r="R670" t="s">
        <v>119</v>
      </c>
      <c r="S670" s="1" t="s">
        <v>5</v>
      </c>
      <c r="T670" s="1">
        <v>45366.454421296294</v>
      </c>
      <c r="U670" s="1">
        <v>45366.667291666665</v>
      </c>
      <c r="V670" t="s">
        <v>120</v>
      </c>
      <c r="W670" t="s">
        <v>121</v>
      </c>
      <c r="X670" t="s">
        <v>155</v>
      </c>
      <c r="Y670" t="s">
        <v>123</v>
      </c>
      <c r="Z670" t="s">
        <v>380</v>
      </c>
      <c r="AA670" s="50" t="s">
        <v>381</v>
      </c>
      <c r="AB670" t="s">
        <v>124</v>
      </c>
      <c r="AC670" s="51">
        <v>306.53333333299997</v>
      </c>
    </row>
    <row r="671" spans="1:29" x14ac:dyDescent="0.25">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1" s="4" t="str">
        <f>VLOOKUP(P671,Lookup!$A$1:$D$19,4,0)</f>
        <v>North Valley</v>
      </c>
      <c r="C671" s="4" t="str">
        <f>VLOOKUP(P671,Lookup!$A$1:$E$19,5,0)</f>
        <v>Region 2</v>
      </c>
      <c r="D671" s="4" t="str">
        <f>VLOOKUP(P671,Lookup!$A$1:$B$19,2,0)</f>
        <v>SA</v>
      </c>
      <c r="E671" s="4" t="str">
        <f>IF(AND((Data[[#This Row],[Min Notif Date]]&gt;$G$3),Data[[#This Row],[Min Notif Date]]&lt;$F$3),"Last Week","No")</f>
        <v>No</v>
      </c>
      <c r="F671" s="4" t="str">
        <f>VLOOKUP(MONTH(Data[[#This Row],[Min Notif Date]]),Lookup!$G$1:$H$12,2,0)</f>
        <v>11. Nov</v>
      </c>
      <c r="G671" s="4" t="str">
        <f t="shared" si="10"/>
        <v/>
      </c>
      <c r="H671" s="4" t="str">
        <f>IF(AND(Data[[#This Row],[Min Notif Time]]&gt;6,Data[[#This Row],[Min Notif Time]]&lt;17),"Business Hours","Non-Business Hours")</f>
        <v>Business Hours</v>
      </c>
      <c r="I671" s="4" t="str" cm="1">
        <f t="array" ref="I671">IFERROR(VLOOKUP(Data[[#This Row],[Min Notif Date]],Lookup!$N$1:$P$11,2,0),_xlfn.IFS(VLOOKUP(WEEKDAY(Data[[#This Row],[Min Notif Date]],2),Lookup!$J$1:$L$7,3,0)="Weekend","Weekend",VLOOKUP(WEEKDAY(Data[[#This Row],[Min Notif Date]],2),Lookup!$J$1:$L$7,3,0)="Weekday","Weekday"))</f>
        <v>Weekday</v>
      </c>
      <c r="J671" s="4" t="str">
        <f>VLOOKUP(WEEKDAY(Data[[#This Row],[Min Notif Date]],2),Lookup!$J$1:$K$7,2,0)</f>
        <v>5. Fri</v>
      </c>
      <c r="K671" s="37">
        <f>ROUNDDOWN(Data[[#This Row],[PGE Notified Time]],0)</f>
        <v>45611</v>
      </c>
      <c r="L671" s="4">
        <f>HOUR(Data[[#This Row],[PGE Notified Time]])</f>
        <v>14</v>
      </c>
      <c r="M671">
        <v>114834</v>
      </c>
      <c r="O671" t="s">
        <v>117</v>
      </c>
      <c r="P671" t="s">
        <v>175</v>
      </c>
      <c r="Q671" s="44" t="s">
        <v>117</v>
      </c>
      <c r="R671" t="s">
        <v>119</v>
      </c>
      <c r="S671" s="1" t="s">
        <v>5</v>
      </c>
      <c r="T671" s="1">
        <v>45611.620520833334</v>
      </c>
      <c r="U671" s="1">
        <v>45611.833333333336</v>
      </c>
      <c r="V671" t="s">
        <v>120</v>
      </c>
      <c r="W671" t="s">
        <v>121</v>
      </c>
      <c r="X671" t="s">
        <v>301</v>
      </c>
      <c r="Y671" t="s">
        <v>123</v>
      </c>
      <c r="Z671">
        <v>129823182</v>
      </c>
      <c r="AA671" s="50">
        <v>47166869</v>
      </c>
      <c r="AB671" t="s">
        <v>124</v>
      </c>
      <c r="AC671" s="51">
        <v>306.45</v>
      </c>
    </row>
    <row r="672" spans="1:29" x14ac:dyDescent="0.25">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North Coast</v>
      </c>
      <c r="C672" s="4" t="str">
        <f>VLOOKUP(P672,Lookup!$A$1:$E$19,5,0)</f>
        <v>Region 1</v>
      </c>
      <c r="D672" s="4" t="str">
        <f>VLOOKUP(P672,Lookup!$A$1:$B$19,2,0)</f>
        <v>NB</v>
      </c>
      <c r="E672" s="4" t="str">
        <f>IF(AND((Data[[#This Row],[Min Notif Date]]&gt;$G$3),Data[[#This Row],[Min Notif Date]]&lt;$F$3),"Last Week","No")</f>
        <v>No</v>
      </c>
      <c r="F672" s="4" t="str">
        <f>VLOOKUP(MONTH(Data[[#This Row],[Min Notif Date]]),Lookup!$G$1:$H$12,2,0)</f>
        <v>9. Sep</v>
      </c>
      <c r="G672" s="4" t="str">
        <f t="shared" si="10"/>
        <v/>
      </c>
      <c r="H672" s="4" t="str">
        <f>IF(AND(Data[[#This Row],[Min Notif Time]]&gt;6,Data[[#This Row],[Min Notif Time]]&lt;17),"Business Hours","Non-Business Hours")</f>
        <v>Business Hours</v>
      </c>
      <c r="I672" s="4" t="str" cm="1">
        <f t="array" ref="I672">IFERROR(VLOOKUP(Data[[#This Row],[Min Notif Date]],Lookup!$N$1:$P$11,2,0),_xlfn.IFS(VLOOKUP(WEEKDAY(Data[[#This Row],[Min Notif Date]],2),Lookup!$J$1:$L$7,3,0)="Weekend","Weekend",VLOOKUP(WEEKDAY(Data[[#This Row],[Min Notif Date]],2),Lookup!$J$1:$L$7,3,0)="Weekday","Weekday"))</f>
        <v>Weekday</v>
      </c>
      <c r="J672" s="4" t="str">
        <f>VLOOKUP(WEEKDAY(Data[[#This Row],[Min Notif Date]],2),Lookup!$J$1:$K$7,2,0)</f>
        <v>1. Mon</v>
      </c>
      <c r="K672" s="37">
        <f>ROUNDDOWN(Data[[#This Row],[PGE Notified Time]],0)</f>
        <v>45565</v>
      </c>
      <c r="L672" s="4">
        <f>HOUR(Data[[#This Row],[PGE Notified Time]])</f>
        <v>13</v>
      </c>
      <c r="M672">
        <v>113130</v>
      </c>
      <c r="N672" t="s">
        <v>382</v>
      </c>
      <c r="O672" t="s">
        <v>117</v>
      </c>
      <c r="P672" t="s">
        <v>126</v>
      </c>
      <c r="Q672" s="44" t="s">
        <v>117</v>
      </c>
      <c r="R672" t="s">
        <v>119</v>
      </c>
      <c r="S672" s="1">
        <v>45565.537187499998</v>
      </c>
      <c r="T672" s="1">
        <v>45565.546574074076</v>
      </c>
      <c r="U672" s="1">
        <v>45565.75</v>
      </c>
      <c r="V672" t="s">
        <v>120</v>
      </c>
      <c r="W672" t="s">
        <v>121</v>
      </c>
      <c r="X672" t="s">
        <v>179</v>
      </c>
      <c r="Y672" t="s">
        <v>123</v>
      </c>
      <c r="Z672">
        <v>129613215</v>
      </c>
      <c r="AA672" s="50">
        <v>35584855</v>
      </c>
      <c r="AB672" t="s">
        <v>124</v>
      </c>
      <c r="AC672" s="51">
        <v>306.45</v>
      </c>
    </row>
    <row r="673" spans="1:29" x14ac:dyDescent="0.25">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Central Valley</v>
      </c>
      <c r="C673" s="4" t="str">
        <f>VLOOKUP(P673,Lookup!$A$1:$E$19,5,0)</f>
        <v>Region 5</v>
      </c>
      <c r="D673" s="4" t="str">
        <f>VLOOKUP(P673,Lookup!$A$1:$B$19,2,0)</f>
        <v>FR</v>
      </c>
      <c r="E673" s="4" t="str">
        <f>IF(AND((Data[[#This Row],[Min Notif Date]]&gt;$G$3),Data[[#This Row],[Min Notif Date]]&lt;$F$3),"Last Week","No")</f>
        <v>No</v>
      </c>
      <c r="F673" s="4" t="str">
        <f>VLOOKUP(MONTH(Data[[#This Row],[Min Notif Date]]),Lookup!$G$1:$H$12,2,0)</f>
        <v>10. Oct</v>
      </c>
      <c r="G673" s="4" t="str">
        <f t="shared" si="10"/>
        <v/>
      </c>
      <c r="H673" s="4" t="str">
        <f>IF(AND(Data[[#This Row],[Min Notif Time]]&gt;6,Data[[#This Row],[Min Notif Time]]&lt;17),"Business Hours","Non-Business Hours")</f>
        <v>Business Hours</v>
      </c>
      <c r="I673" s="4" t="str" cm="1">
        <f t="array" ref="I673">IFERROR(VLOOKUP(Data[[#This Row],[Min Notif Date]],Lookup!$N$1:$P$11,2,0),_xlfn.IFS(VLOOKUP(WEEKDAY(Data[[#This Row],[Min Notif Date]],2),Lookup!$J$1:$L$7,3,0)="Weekend","Weekend",VLOOKUP(WEEKDAY(Data[[#This Row],[Min Notif Date]],2),Lookup!$J$1:$L$7,3,0)="Weekday","Weekday"))</f>
        <v>Weekday</v>
      </c>
      <c r="J673" s="4" t="str">
        <f>VLOOKUP(WEEKDAY(Data[[#This Row],[Min Notif Date]],2),Lookup!$J$1:$K$7,2,0)</f>
        <v>1. Mon</v>
      </c>
      <c r="K673" s="37">
        <f>ROUNDDOWN(Data[[#This Row],[PGE Notified Time]],0)</f>
        <v>45579</v>
      </c>
      <c r="L673" s="4">
        <f>HOUR(Data[[#This Row],[PGE Notified Time]])</f>
        <v>11</v>
      </c>
      <c r="M673">
        <v>113635</v>
      </c>
      <c r="N673" t="s">
        <v>383</v>
      </c>
      <c r="O673" t="s">
        <v>117</v>
      </c>
      <c r="P673" t="s">
        <v>136</v>
      </c>
      <c r="Q673" s="44" t="s">
        <v>117</v>
      </c>
      <c r="R673" t="s">
        <v>119</v>
      </c>
      <c r="S673" s="1">
        <v>45579.475370370368</v>
      </c>
      <c r="T673" s="1">
        <v>45579.478414351855</v>
      </c>
      <c r="U673" s="1">
        <v>45579.687962962962</v>
      </c>
      <c r="V673" t="s">
        <v>120</v>
      </c>
      <c r="W673" t="s">
        <v>121</v>
      </c>
      <c r="X673" t="s">
        <v>137</v>
      </c>
      <c r="Y673" t="s">
        <v>123</v>
      </c>
      <c r="Z673">
        <v>129684034</v>
      </c>
      <c r="AA673" s="50">
        <v>47159426</v>
      </c>
      <c r="AB673" t="s">
        <v>124</v>
      </c>
      <c r="AC673" s="51">
        <v>306.133333333</v>
      </c>
    </row>
    <row r="674" spans="1:29" x14ac:dyDescent="0.25">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North Valley</v>
      </c>
      <c r="C674" s="4" t="str">
        <f>VLOOKUP(P674,Lookup!$A$1:$E$19,5,0)</f>
        <v>Region 2</v>
      </c>
      <c r="D674" s="4" t="str">
        <f>VLOOKUP(P674,Lookup!$A$1:$B$19,2,0)</f>
        <v>SA</v>
      </c>
      <c r="E674" s="4" t="str">
        <f>IF(AND((Data[[#This Row],[Min Notif Date]]&gt;$G$3),Data[[#This Row],[Min Notif Date]]&lt;$F$3),"Last Week","No")</f>
        <v>No</v>
      </c>
      <c r="F674" s="4" t="str">
        <f>VLOOKUP(MONTH(Data[[#This Row],[Min Notif Date]]),Lookup!$G$1:$H$12,2,0)</f>
        <v>4. Apr</v>
      </c>
      <c r="G674" s="4" t="str">
        <f t="shared" si="10"/>
        <v/>
      </c>
      <c r="H674" s="4" t="str">
        <f>IF(AND(Data[[#This Row],[Min Notif Time]]&gt;6,Data[[#This Row],[Min Notif Time]]&lt;17),"Business Hours","Non-Business Hours")</f>
        <v>Business Hours</v>
      </c>
      <c r="I674" s="4" t="str" cm="1">
        <f t="array" ref="I674">IFERROR(VLOOKUP(Data[[#This Row],[Min Notif Date]],Lookup!$N$1:$P$11,2,0),_xlfn.IFS(VLOOKUP(WEEKDAY(Data[[#This Row],[Min Notif Date]],2),Lookup!$J$1:$L$7,3,0)="Weekend","Weekend",VLOOKUP(WEEKDAY(Data[[#This Row],[Min Notif Date]],2),Lookup!$J$1:$L$7,3,0)="Weekday","Weekday"))</f>
        <v>Weekday</v>
      </c>
      <c r="J674" s="4" t="str">
        <f>VLOOKUP(WEEKDAY(Data[[#This Row],[Min Notif Date]],2),Lookup!$J$1:$K$7,2,0)</f>
        <v>3. Wed</v>
      </c>
      <c r="K674" s="37">
        <f>ROUNDDOWN(Data[[#This Row],[PGE Notified Time]],0)</f>
        <v>45399</v>
      </c>
      <c r="L674" s="4">
        <f>HOUR(Data[[#This Row],[PGE Notified Time]])</f>
        <v>9</v>
      </c>
      <c r="M674">
        <v>106641</v>
      </c>
      <c r="O674" t="s">
        <v>117</v>
      </c>
      <c r="P674" t="s">
        <v>175</v>
      </c>
      <c r="Q674" s="44" t="s">
        <v>117</v>
      </c>
      <c r="R674" t="s">
        <v>119</v>
      </c>
      <c r="S674" s="1" t="s">
        <v>5</v>
      </c>
      <c r="T674" s="1">
        <v>45399.391585648147</v>
      </c>
      <c r="U674" s="1">
        <v>45399.604166666664</v>
      </c>
      <c r="V674" t="s">
        <v>120</v>
      </c>
      <c r="W674" t="s">
        <v>121</v>
      </c>
      <c r="X674" t="s">
        <v>301</v>
      </c>
      <c r="Y674" t="s">
        <v>123</v>
      </c>
      <c r="Z674">
        <v>128558152</v>
      </c>
      <c r="AA674" s="50">
        <v>47060269</v>
      </c>
      <c r="AB674" t="s">
        <v>124</v>
      </c>
      <c r="AC674" s="51">
        <v>306.116666667</v>
      </c>
    </row>
    <row r="675" spans="1:29" x14ac:dyDescent="0.25">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North Coast</v>
      </c>
      <c r="C675" s="4" t="str">
        <f>VLOOKUP(P675,Lookup!$A$1:$E$19,5,0)</f>
        <v>Region 1</v>
      </c>
      <c r="D675" s="4" t="str">
        <f>VLOOKUP(P675,Lookup!$A$1:$B$19,2,0)</f>
        <v>NB</v>
      </c>
      <c r="E675" s="4" t="str">
        <f>IF(AND((Data[[#This Row],[Min Notif Date]]&gt;$G$3),Data[[#This Row],[Min Notif Date]]&lt;$F$3),"Last Week","No")</f>
        <v>No</v>
      </c>
      <c r="F675" s="4" t="str">
        <f>VLOOKUP(MONTH(Data[[#This Row],[Min Notif Date]]),Lookup!$G$1:$H$12,2,0)</f>
        <v>4. Apr</v>
      </c>
      <c r="G675" s="4" t="str">
        <f t="shared" si="10"/>
        <v/>
      </c>
      <c r="H675" s="4" t="str">
        <f>IF(AND(Data[[#This Row],[Min Notif Time]]&gt;6,Data[[#This Row],[Min Notif Time]]&lt;17),"Business Hours","Non-Business Hours")</f>
        <v>Business Hours</v>
      </c>
      <c r="I675" s="4" t="str" cm="1">
        <f t="array" ref="I675">IFERROR(VLOOKUP(Data[[#This Row],[Min Notif Date]],Lookup!$N$1:$P$11,2,0),_xlfn.IFS(VLOOKUP(WEEKDAY(Data[[#This Row],[Min Notif Date]],2),Lookup!$J$1:$L$7,3,0)="Weekend","Weekend",VLOOKUP(WEEKDAY(Data[[#This Row],[Min Notif Date]],2),Lookup!$J$1:$L$7,3,0)="Weekday","Weekday"))</f>
        <v>Weekday</v>
      </c>
      <c r="J675" s="4" t="str">
        <f>VLOOKUP(WEEKDAY(Data[[#This Row],[Min Notif Date]],2),Lookup!$J$1:$K$7,2,0)</f>
        <v>1. Mon</v>
      </c>
      <c r="K675" s="37">
        <f>ROUNDDOWN(Data[[#This Row],[PGE Notified Time]],0)</f>
        <v>45390</v>
      </c>
      <c r="L675" s="4">
        <f>HOUR(Data[[#This Row],[PGE Notified Time]])</f>
        <v>10</v>
      </c>
      <c r="M675">
        <v>106255</v>
      </c>
      <c r="O675" t="s">
        <v>117</v>
      </c>
      <c r="P675" t="s">
        <v>126</v>
      </c>
      <c r="Q675" s="44" t="s">
        <v>117</v>
      </c>
      <c r="R675" t="s">
        <v>119</v>
      </c>
      <c r="S675" s="1" t="s">
        <v>5</v>
      </c>
      <c r="T675" s="1">
        <v>45390.454270833332</v>
      </c>
      <c r="U675" s="1">
        <v>45390.666666666664</v>
      </c>
      <c r="V675" t="s">
        <v>120</v>
      </c>
      <c r="W675" t="s">
        <v>121</v>
      </c>
      <c r="X675" t="s">
        <v>151</v>
      </c>
      <c r="Y675" t="s">
        <v>123</v>
      </c>
      <c r="Z675">
        <v>128492597</v>
      </c>
      <c r="AA675" s="50">
        <v>35542731</v>
      </c>
      <c r="AB675" t="s">
        <v>124</v>
      </c>
      <c r="AC675" s="51">
        <v>305.85000000000002</v>
      </c>
    </row>
    <row r="676" spans="1:29" x14ac:dyDescent="0.25">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South Bay</v>
      </c>
      <c r="C676" s="4" t="str">
        <f>VLOOKUP(P676,Lookup!$A$1:$E$19,5,0)</f>
        <v>Region 4</v>
      </c>
      <c r="D676" s="4" t="str">
        <f>VLOOKUP(P676,Lookup!$A$1:$B$19,2,0)</f>
        <v>DA</v>
      </c>
      <c r="E676" s="4" t="str">
        <f>IF(AND((Data[[#This Row],[Min Notif Date]]&gt;$G$3),Data[[#This Row],[Min Notif Date]]&lt;$F$3),"Last Week","No")</f>
        <v>No</v>
      </c>
      <c r="F676" s="4" t="str">
        <f>VLOOKUP(MONTH(Data[[#This Row],[Min Notif Date]]),Lookup!$G$1:$H$12,2,0)</f>
        <v>10. Oct</v>
      </c>
      <c r="G676" s="4" t="str">
        <f t="shared" si="10"/>
        <v/>
      </c>
      <c r="H676" s="4" t="str">
        <f>IF(AND(Data[[#This Row],[Min Notif Time]]&gt;6,Data[[#This Row],[Min Notif Time]]&lt;17),"Business Hours","Non-Business Hours")</f>
        <v>Non-Business Hours</v>
      </c>
      <c r="I676" s="4" t="str" cm="1">
        <f t="array" ref="I676">IFERROR(VLOOKUP(Data[[#This Row],[Min Notif Date]],Lookup!$N$1:$P$11,2,0),_xlfn.IFS(VLOOKUP(WEEKDAY(Data[[#This Row],[Min Notif Date]],2),Lookup!$J$1:$L$7,3,0)="Weekend","Weekend",VLOOKUP(WEEKDAY(Data[[#This Row],[Min Notif Date]],2),Lookup!$J$1:$L$7,3,0)="Weekday","Weekday"))</f>
        <v>Weekday</v>
      </c>
      <c r="J676" s="4" t="str">
        <f>VLOOKUP(WEEKDAY(Data[[#This Row],[Min Notif Date]],2),Lookup!$J$1:$K$7,2,0)</f>
        <v>2. Tue</v>
      </c>
      <c r="K676" s="37">
        <f>ROUNDDOWN(Data[[#This Row],[PGE Notified Time]],0)</f>
        <v>45594</v>
      </c>
      <c r="L676" s="4">
        <f>HOUR(Data[[#This Row],[PGE Notified Time]])</f>
        <v>19</v>
      </c>
      <c r="M676">
        <v>114224</v>
      </c>
      <c r="N676">
        <v>8063747557</v>
      </c>
      <c r="O676" t="s">
        <v>117</v>
      </c>
      <c r="P676" t="s">
        <v>163</v>
      </c>
      <c r="Q676" s="44" t="s">
        <v>117</v>
      </c>
      <c r="R676" t="s">
        <v>119</v>
      </c>
      <c r="S676" s="1">
        <v>45594.769756944443</v>
      </c>
      <c r="T676" s="1">
        <v>45594.802870370368</v>
      </c>
      <c r="U676" s="1">
        <v>45594.982094907406</v>
      </c>
      <c r="V676" t="s">
        <v>120</v>
      </c>
      <c r="W676" t="s">
        <v>121</v>
      </c>
      <c r="X676" t="s">
        <v>241</v>
      </c>
      <c r="Y676" t="s">
        <v>123</v>
      </c>
      <c r="Z676">
        <v>129746115</v>
      </c>
      <c r="AA676" s="50">
        <v>35593572</v>
      </c>
      <c r="AB676" t="s">
        <v>124</v>
      </c>
      <c r="AC676" s="51">
        <v>305.76666666699998</v>
      </c>
    </row>
    <row r="677" spans="1:29" x14ac:dyDescent="0.25">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Bay Area</v>
      </c>
      <c r="C677" s="4" t="str">
        <f>VLOOKUP(P677,Lookup!$A$1:$E$19,5,0)</f>
        <v>Region 3</v>
      </c>
      <c r="D677" s="4" t="str">
        <f>VLOOKUP(P677,Lookup!$A$1:$B$19,2,0)</f>
        <v>EB</v>
      </c>
      <c r="E677" s="4" t="str">
        <f>IF(AND((Data[[#This Row],[Min Notif Date]]&gt;$G$3),Data[[#This Row],[Min Notif Date]]&lt;$F$3),"Last Week","No")</f>
        <v>No</v>
      </c>
      <c r="F677" s="4" t="str">
        <f>VLOOKUP(MONTH(Data[[#This Row],[Min Notif Date]]),Lookup!$G$1:$H$12,2,0)</f>
        <v>1. Jan</v>
      </c>
      <c r="G677" s="4" t="str">
        <f t="shared" si="10"/>
        <v/>
      </c>
      <c r="H677" s="4" t="str">
        <f>IF(AND(Data[[#This Row],[Min Notif Time]]&gt;6,Data[[#This Row],[Min Notif Time]]&lt;17),"Business Hours","Non-Business Hours")</f>
        <v>Non-Business Hours</v>
      </c>
      <c r="I677" s="4" t="str" cm="1">
        <f t="array" ref="I677">IFERROR(VLOOKUP(Data[[#This Row],[Min Notif Date]],Lookup!$N$1:$P$11,2,0),_xlfn.IFS(VLOOKUP(WEEKDAY(Data[[#This Row],[Min Notif Date]],2),Lookup!$J$1:$L$7,3,0)="Weekend","Weekend",VLOOKUP(WEEKDAY(Data[[#This Row],[Min Notif Date]],2),Lookup!$J$1:$L$7,3,0)="Weekday","Weekday"))</f>
        <v>Weekday</v>
      </c>
      <c r="J677" s="4" t="str">
        <f>VLOOKUP(WEEKDAY(Data[[#This Row],[Min Notif Date]],2),Lookup!$J$1:$K$7,2,0)</f>
        <v>2. Tue</v>
      </c>
      <c r="K677" s="37">
        <f>ROUNDDOWN(Data[[#This Row],[PGE Notified Time]],0)</f>
        <v>45307</v>
      </c>
      <c r="L677" s="4">
        <f>HOUR(Data[[#This Row],[PGE Notified Time]])</f>
        <v>17</v>
      </c>
      <c r="M677">
        <v>103041</v>
      </c>
      <c r="O677" t="s">
        <v>117</v>
      </c>
      <c r="P677" t="s">
        <v>118</v>
      </c>
      <c r="Q677" s="44" t="s">
        <v>117</v>
      </c>
      <c r="R677" t="s">
        <v>119</v>
      </c>
      <c r="S677" s="1" t="s">
        <v>5</v>
      </c>
      <c r="T677" s="1">
        <v>45307.711284722223</v>
      </c>
      <c r="U677" s="1">
        <v>45307.923611111109</v>
      </c>
      <c r="V677" t="s">
        <v>120</v>
      </c>
      <c r="W677" t="s">
        <v>121</v>
      </c>
      <c r="X677" t="s">
        <v>122</v>
      </c>
      <c r="Y677" t="s">
        <v>123</v>
      </c>
      <c r="Z677">
        <v>128047407</v>
      </c>
      <c r="AA677" s="50">
        <v>46157225</v>
      </c>
      <c r="AB677" t="s">
        <v>124</v>
      </c>
      <c r="AC677" s="51">
        <v>305.75</v>
      </c>
    </row>
    <row r="678" spans="1:29" x14ac:dyDescent="0.25">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North Valley</v>
      </c>
      <c r="C678" s="4" t="str">
        <f>VLOOKUP(P678,Lookup!$A$1:$E$19,5,0)</f>
        <v>Region 2</v>
      </c>
      <c r="D678" s="4" t="str">
        <f>VLOOKUP(P678,Lookup!$A$1:$B$19,2,0)</f>
        <v>SA</v>
      </c>
      <c r="E678" s="4" t="str">
        <f>IF(AND((Data[[#This Row],[Min Notif Date]]&gt;$G$3),Data[[#This Row],[Min Notif Date]]&lt;$F$3),"Last Week","No")</f>
        <v>No</v>
      </c>
      <c r="F678" s="4" t="str">
        <f>VLOOKUP(MONTH(Data[[#This Row],[Min Notif Date]]),Lookup!$G$1:$H$12,2,0)</f>
        <v>10. Oct</v>
      </c>
      <c r="G678" s="4" t="str">
        <f t="shared" si="10"/>
        <v/>
      </c>
      <c r="H678" s="4" t="str">
        <f>IF(AND(Data[[#This Row],[Min Notif Time]]&gt;6,Data[[#This Row],[Min Notif Time]]&lt;17),"Business Hours","Non-Business Hours")</f>
        <v>Non-Business Hours</v>
      </c>
      <c r="I678" s="4" t="str" cm="1">
        <f t="array" ref="I678">IFERROR(VLOOKUP(Data[[#This Row],[Min Notif Date]],Lookup!$N$1:$P$11,2,0),_xlfn.IFS(VLOOKUP(WEEKDAY(Data[[#This Row],[Min Notif Date]],2),Lookup!$J$1:$L$7,3,0)="Weekend","Weekend",VLOOKUP(WEEKDAY(Data[[#This Row],[Min Notif Date]],2),Lookup!$J$1:$L$7,3,0)="Weekday","Weekday"))</f>
        <v>Weekday</v>
      </c>
      <c r="J678" s="4" t="str">
        <f>VLOOKUP(WEEKDAY(Data[[#This Row],[Min Notif Date]],2),Lookup!$J$1:$K$7,2,0)</f>
        <v>1. Mon</v>
      </c>
      <c r="K678" s="37">
        <f>ROUNDDOWN(Data[[#This Row],[PGE Notified Time]],0)</f>
        <v>45586</v>
      </c>
      <c r="L678" s="4">
        <f>HOUR(Data[[#This Row],[PGE Notified Time]])</f>
        <v>0</v>
      </c>
      <c r="M678">
        <v>113865</v>
      </c>
      <c r="N678">
        <v>4938429934</v>
      </c>
      <c r="O678" t="s">
        <v>117</v>
      </c>
      <c r="P678" t="s">
        <v>175</v>
      </c>
      <c r="Q678" s="44" t="s">
        <v>117</v>
      </c>
      <c r="R678" t="s">
        <v>125</v>
      </c>
      <c r="S678" s="1">
        <v>45585.996342592596</v>
      </c>
      <c r="T678" s="1">
        <v>45586.026493055557</v>
      </c>
      <c r="U678" s="1">
        <v>45586.208472222221</v>
      </c>
      <c r="V678" t="s">
        <v>120</v>
      </c>
      <c r="W678" t="s">
        <v>121</v>
      </c>
      <c r="X678" t="s">
        <v>177</v>
      </c>
      <c r="Y678" t="s">
        <v>123</v>
      </c>
      <c r="Z678">
        <v>129708424</v>
      </c>
      <c r="AA678" s="50">
        <v>47160975</v>
      </c>
      <c r="AB678" t="s">
        <v>124</v>
      </c>
      <c r="AC678" s="51">
        <v>305.46666666700003</v>
      </c>
    </row>
    <row r="679" spans="1:29" x14ac:dyDescent="0.25">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Bay Area</v>
      </c>
      <c r="C679" s="4" t="str">
        <f>VLOOKUP(P679,Lookup!$A$1:$E$19,5,0)</f>
        <v>Region 3</v>
      </c>
      <c r="D679" s="4" t="str">
        <f>VLOOKUP(P679,Lookup!$A$1:$B$19,2,0)</f>
        <v>SF</v>
      </c>
      <c r="E679" s="4" t="str">
        <f>IF(AND((Data[[#This Row],[Min Notif Date]]&gt;$G$3),Data[[#This Row],[Min Notif Date]]&lt;$F$3),"Last Week","No")</f>
        <v>No</v>
      </c>
      <c r="F679" s="4" t="str">
        <f>VLOOKUP(MONTH(Data[[#This Row],[Min Notif Date]]),Lookup!$G$1:$H$12,2,0)</f>
        <v>12. Dec</v>
      </c>
      <c r="G679" s="4" t="str">
        <f t="shared" si="10"/>
        <v/>
      </c>
      <c r="H679" s="4" t="str">
        <f>IF(AND(Data[[#This Row],[Min Notif Time]]&gt;6,Data[[#This Row],[Min Notif Time]]&lt;17),"Business Hours","Non-Business Hours")</f>
        <v>Non-Business Hours</v>
      </c>
      <c r="I679" s="4" t="str" cm="1">
        <f t="array" ref="I679">IFERROR(VLOOKUP(Data[[#This Row],[Min Notif Date]],Lookup!$N$1:$P$11,2,0),_xlfn.IFS(VLOOKUP(WEEKDAY(Data[[#This Row],[Min Notif Date]],2),Lookup!$J$1:$L$7,3,0)="Weekend","Weekend",VLOOKUP(WEEKDAY(Data[[#This Row],[Min Notif Date]],2),Lookup!$J$1:$L$7,3,0)="Weekday","Weekday"))</f>
        <v>Weekend</v>
      </c>
      <c r="J679" s="4" t="str">
        <f>VLOOKUP(WEEKDAY(Data[[#This Row],[Min Notif Date]],2),Lookup!$J$1:$K$7,2,0)</f>
        <v>7. Sun</v>
      </c>
      <c r="K679" s="37">
        <f>ROUNDDOWN(Data[[#This Row],[PGE Notified Time]],0)</f>
        <v>45627</v>
      </c>
      <c r="L679" s="4">
        <f>HOUR(Data[[#This Row],[PGE Notified Time]])</f>
        <v>18</v>
      </c>
      <c r="M679">
        <v>115331</v>
      </c>
      <c r="O679" t="s">
        <v>117</v>
      </c>
      <c r="P679" t="s">
        <v>128</v>
      </c>
      <c r="Q679" s="44" t="s">
        <v>117</v>
      </c>
      <c r="R679" t="s">
        <v>119</v>
      </c>
      <c r="S679" s="1" t="s">
        <v>5</v>
      </c>
      <c r="T679" s="1">
        <v>45627.788472222222</v>
      </c>
      <c r="U679" s="1">
        <v>45628.000428240739</v>
      </c>
      <c r="V679" t="s">
        <v>120</v>
      </c>
      <c r="W679" t="s">
        <v>121</v>
      </c>
      <c r="X679" t="s">
        <v>129</v>
      </c>
      <c r="Y679" t="s">
        <v>123</v>
      </c>
      <c r="Z679">
        <v>129883182</v>
      </c>
      <c r="AA679" s="50">
        <v>47168664</v>
      </c>
      <c r="AB679" t="s">
        <v>124</v>
      </c>
      <c r="AC679" s="51">
        <v>305.21666666700003</v>
      </c>
    </row>
    <row r="680" spans="1:29" x14ac:dyDescent="0.25">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North Valley</v>
      </c>
      <c r="C680" s="4" t="str">
        <f>VLOOKUP(P680,Lookup!$A$1:$E$19,5,0)</f>
        <v>Region 2</v>
      </c>
      <c r="D680" s="4" t="str">
        <f>VLOOKUP(P680,Lookup!$A$1:$B$19,2,0)</f>
        <v>SA</v>
      </c>
      <c r="E680" s="4" t="str">
        <f>IF(AND((Data[[#This Row],[Min Notif Date]]&gt;$G$3),Data[[#This Row],[Min Notif Date]]&lt;$F$3),"Last Week","No")</f>
        <v>No</v>
      </c>
      <c r="F680" s="4" t="str">
        <f>VLOOKUP(MONTH(Data[[#This Row],[Min Notif Date]]),Lookup!$G$1:$H$12,2,0)</f>
        <v>2. Feb</v>
      </c>
      <c r="G680" s="4" t="str">
        <f t="shared" si="10"/>
        <v/>
      </c>
      <c r="H680" s="4" t="str">
        <f>IF(AND(Data[[#This Row],[Min Notif Time]]&gt;6,Data[[#This Row],[Min Notif Time]]&lt;17),"Business Hours","Non-Business Hours")</f>
        <v>Non-Business Hours</v>
      </c>
      <c r="I680" s="4" t="str" cm="1">
        <f t="array" ref="I680">IFERROR(VLOOKUP(Data[[#This Row],[Min Notif Date]],Lookup!$N$1:$P$11,2,0),_xlfn.IFS(VLOOKUP(WEEKDAY(Data[[#This Row],[Min Notif Date]],2),Lookup!$J$1:$L$7,3,0)="Weekend","Weekend",VLOOKUP(WEEKDAY(Data[[#This Row],[Min Notif Date]],2),Lookup!$J$1:$L$7,3,0)="Weekday","Weekday"))</f>
        <v>Weekday</v>
      </c>
      <c r="J680" s="4" t="str">
        <f>VLOOKUP(WEEKDAY(Data[[#This Row],[Min Notif Date]],2),Lookup!$J$1:$K$7,2,0)</f>
        <v>3. Wed</v>
      </c>
      <c r="K680" s="37">
        <f>ROUNDDOWN(Data[[#This Row],[PGE Notified Time]],0)</f>
        <v>45336</v>
      </c>
      <c r="L680" s="4">
        <f>HOUR(Data[[#This Row],[PGE Notified Time]])</f>
        <v>17</v>
      </c>
      <c r="M680">
        <v>104178</v>
      </c>
      <c r="O680" t="s">
        <v>117</v>
      </c>
      <c r="P680" t="s">
        <v>175</v>
      </c>
      <c r="Q680" s="44" t="s">
        <v>117</v>
      </c>
      <c r="R680" t="s">
        <v>119</v>
      </c>
      <c r="S680" s="1" t="s">
        <v>5</v>
      </c>
      <c r="T680" s="1">
        <v>45336.711770833332</v>
      </c>
      <c r="U680" s="1">
        <v>45336.923611111109</v>
      </c>
      <c r="V680" t="s">
        <v>120</v>
      </c>
      <c r="W680" t="s">
        <v>121</v>
      </c>
      <c r="X680" t="s">
        <v>277</v>
      </c>
      <c r="Y680" t="s">
        <v>123</v>
      </c>
      <c r="AA680" s="50"/>
      <c r="AB680" t="s">
        <v>124</v>
      </c>
      <c r="AC680" s="51">
        <v>305.05</v>
      </c>
    </row>
    <row r="681" spans="1:29" x14ac:dyDescent="0.25">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North Valley</v>
      </c>
      <c r="C681" s="4" t="str">
        <f>VLOOKUP(P681,Lookup!$A$1:$E$19,5,0)</f>
        <v>Region 2</v>
      </c>
      <c r="D681" s="4" t="str">
        <f>VLOOKUP(P681,Lookup!$A$1:$B$19,2,0)</f>
        <v>SA</v>
      </c>
      <c r="E681" s="4" t="str">
        <f>IF(AND((Data[[#This Row],[Min Notif Date]]&gt;$G$3),Data[[#This Row],[Min Notif Date]]&lt;$F$3),"Last Week","No")</f>
        <v>No</v>
      </c>
      <c r="F681" s="4" t="str">
        <f>VLOOKUP(MONTH(Data[[#This Row],[Min Notif Date]]),Lookup!$G$1:$H$12,2,0)</f>
        <v>12. Dec</v>
      </c>
      <c r="G681" s="4" t="str">
        <f t="shared" si="10"/>
        <v/>
      </c>
      <c r="H681" s="4" t="str">
        <f>IF(AND(Data[[#This Row],[Min Notif Time]]&gt;6,Data[[#This Row],[Min Notif Time]]&lt;17),"Business Hours","Non-Business Hours")</f>
        <v>Business Hours</v>
      </c>
      <c r="I681" s="4" t="str" cm="1">
        <f t="array" ref="I681">IFERROR(VLOOKUP(Data[[#This Row],[Min Notif Date]],Lookup!$N$1:$P$11,2,0),_xlfn.IFS(VLOOKUP(WEEKDAY(Data[[#This Row],[Min Notif Date]],2),Lookup!$J$1:$L$7,3,0)="Weekend","Weekend",VLOOKUP(WEEKDAY(Data[[#This Row],[Min Notif Date]],2),Lookup!$J$1:$L$7,3,0)="Weekday","Weekday"))</f>
        <v>Weekday</v>
      </c>
      <c r="J681" s="4" t="str">
        <f>VLOOKUP(WEEKDAY(Data[[#This Row],[Min Notif Date]],2),Lookup!$J$1:$K$7,2,0)</f>
        <v>3. Wed</v>
      </c>
      <c r="K681" s="37">
        <f>ROUNDDOWN(Data[[#This Row],[PGE Notified Time]],0)</f>
        <v>45637</v>
      </c>
      <c r="L681" s="4">
        <f>HOUR(Data[[#This Row],[PGE Notified Time]])</f>
        <v>15</v>
      </c>
      <c r="M681">
        <v>115714</v>
      </c>
      <c r="O681" t="s">
        <v>117</v>
      </c>
      <c r="P681" t="s">
        <v>175</v>
      </c>
      <c r="Q681" s="44" t="s">
        <v>117</v>
      </c>
      <c r="R681" t="s">
        <v>119</v>
      </c>
      <c r="S681" s="1" t="s">
        <v>5</v>
      </c>
      <c r="T681" s="1">
        <v>45637.660277777781</v>
      </c>
      <c r="U681" s="1">
        <v>45637.871747685182</v>
      </c>
      <c r="V681" t="s">
        <v>120</v>
      </c>
      <c r="W681" t="s">
        <v>121</v>
      </c>
      <c r="X681" t="s">
        <v>301</v>
      </c>
      <c r="Y681" t="s">
        <v>123</v>
      </c>
      <c r="Z681">
        <v>129927834</v>
      </c>
      <c r="AA681" s="50">
        <v>47171158</v>
      </c>
      <c r="AB681" t="s">
        <v>124</v>
      </c>
      <c r="AC681" s="51">
        <v>304.51666666699998</v>
      </c>
    </row>
    <row r="682" spans="1:29" x14ac:dyDescent="0.25">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North Valley</v>
      </c>
      <c r="C682" s="4" t="str">
        <f>VLOOKUP(P682,Lookup!$A$1:$E$19,5,0)</f>
        <v>Region 2</v>
      </c>
      <c r="D682" s="4" t="str">
        <f>VLOOKUP(P682,Lookup!$A$1:$B$19,2,0)</f>
        <v>SA</v>
      </c>
      <c r="E682" s="4" t="str">
        <f>IF(AND((Data[[#This Row],[Min Notif Date]]&gt;$G$3),Data[[#This Row],[Min Notif Date]]&lt;$F$3),"Last Week","No")</f>
        <v>No</v>
      </c>
      <c r="F682" s="4" t="str">
        <f>VLOOKUP(MONTH(Data[[#This Row],[Min Notif Date]]),Lookup!$G$1:$H$12,2,0)</f>
        <v>11. Nov</v>
      </c>
      <c r="G682" s="4" t="str">
        <f t="shared" si="10"/>
        <v/>
      </c>
      <c r="H682" s="4" t="str">
        <f>IF(AND(Data[[#This Row],[Min Notif Time]]&gt;6,Data[[#This Row],[Min Notif Time]]&lt;17),"Business Hours","Non-Business Hours")</f>
        <v>Business Hours</v>
      </c>
      <c r="I682" s="4" t="str" cm="1">
        <f t="array" ref="I682">IFERROR(VLOOKUP(Data[[#This Row],[Min Notif Date]],Lookup!$N$1:$P$11,2,0),_xlfn.IFS(VLOOKUP(WEEKDAY(Data[[#This Row],[Min Notif Date]],2),Lookup!$J$1:$L$7,3,0)="Weekend","Weekend",VLOOKUP(WEEKDAY(Data[[#This Row],[Min Notif Date]],2),Lookup!$J$1:$L$7,3,0)="Weekday","Weekday"))</f>
        <v>Holiday</v>
      </c>
      <c r="J682" s="4" t="str">
        <f>VLOOKUP(WEEKDAY(Data[[#This Row],[Min Notif Date]],2),Lookup!$J$1:$K$7,2,0)</f>
        <v>5. Fri</v>
      </c>
      <c r="K682" s="37">
        <f>ROUNDDOWN(Data[[#This Row],[PGE Notified Time]],0)</f>
        <v>45625</v>
      </c>
      <c r="L682" s="4">
        <f>HOUR(Data[[#This Row],[PGE Notified Time]])</f>
        <v>13</v>
      </c>
      <c r="M682">
        <v>115274</v>
      </c>
      <c r="N682">
        <v>5426616946</v>
      </c>
      <c r="O682" t="s">
        <v>117</v>
      </c>
      <c r="P682" t="s">
        <v>175</v>
      </c>
      <c r="Q682" s="44" t="s">
        <v>117</v>
      </c>
      <c r="R682" t="s">
        <v>119</v>
      </c>
      <c r="S682" s="1">
        <v>45625.521863425929</v>
      </c>
      <c r="T682" s="1">
        <v>45625.554606481484</v>
      </c>
      <c r="U682" s="1">
        <v>45625.733252314814</v>
      </c>
      <c r="V682" t="s">
        <v>120</v>
      </c>
      <c r="W682" t="s">
        <v>121</v>
      </c>
      <c r="X682" t="s">
        <v>201</v>
      </c>
      <c r="Y682" t="s">
        <v>123</v>
      </c>
      <c r="Z682">
        <v>129881447</v>
      </c>
      <c r="AA682" s="50">
        <v>47168512</v>
      </c>
      <c r="AB682" t="s">
        <v>124</v>
      </c>
      <c r="AC682" s="51">
        <v>304.39999999999998</v>
      </c>
    </row>
    <row r="683" spans="1:29" x14ac:dyDescent="0.25">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Bay Area</v>
      </c>
      <c r="C683" s="4" t="str">
        <f>VLOOKUP(P683,Lookup!$A$1:$E$19,5,0)</f>
        <v>Region 3</v>
      </c>
      <c r="D683" s="4" t="str">
        <f>VLOOKUP(P683,Lookup!$A$1:$B$19,2,0)</f>
        <v>EB</v>
      </c>
      <c r="E683" s="4" t="str">
        <f>IF(AND((Data[[#This Row],[Min Notif Date]]&gt;$G$3),Data[[#This Row],[Min Notif Date]]&lt;$F$3),"Last Week","No")</f>
        <v>No</v>
      </c>
      <c r="F683" s="4" t="str">
        <f>VLOOKUP(MONTH(Data[[#This Row],[Min Notif Date]]),Lookup!$G$1:$H$12,2,0)</f>
        <v>8. Aug</v>
      </c>
      <c r="G683" s="4" t="str">
        <f t="shared" si="10"/>
        <v/>
      </c>
      <c r="H683" s="4" t="str">
        <f>IF(AND(Data[[#This Row],[Min Notif Time]]&gt;6,Data[[#This Row],[Min Notif Time]]&lt;17),"Business Hours","Non-Business Hours")</f>
        <v>Business Hours</v>
      </c>
      <c r="I683" s="4" t="str" cm="1">
        <f t="array" ref="I683">IFERROR(VLOOKUP(Data[[#This Row],[Min Notif Date]],Lookup!$N$1:$P$11,2,0),_xlfn.IFS(VLOOKUP(WEEKDAY(Data[[#This Row],[Min Notif Date]],2),Lookup!$J$1:$L$7,3,0)="Weekend","Weekend",VLOOKUP(WEEKDAY(Data[[#This Row],[Min Notif Date]],2),Lookup!$J$1:$L$7,3,0)="Weekday","Weekday"))</f>
        <v>Weekday</v>
      </c>
      <c r="J683" s="4" t="str">
        <f>VLOOKUP(WEEKDAY(Data[[#This Row],[Min Notif Date]],2),Lookup!$J$1:$K$7,2,0)</f>
        <v>1. Mon</v>
      </c>
      <c r="K683" s="37">
        <f>ROUNDDOWN(Data[[#This Row],[PGE Notified Time]],0)</f>
        <v>45516</v>
      </c>
      <c r="L683" s="4">
        <f>HOUR(Data[[#This Row],[PGE Notified Time]])</f>
        <v>15</v>
      </c>
      <c r="M683">
        <v>111272</v>
      </c>
      <c r="N683">
        <v>3152256201</v>
      </c>
      <c r="O683" t="s">
        <v>117</v>
      </c>
      <c r="P683" t="s">
        <v>118</v>
      </c>
      <c r="Q683" s="44" t="s">
        <v>117</v>
      </c>
      <c r="R683" t="s">
        <v>125</v>
      </c>
      <c r="S683" s="1">
        <v>45516.643622685187</v>
      </c>
      <c r="T683" s="1">
        <v>45516.660057870373</v>
      </c>
      <c r="U683" s="1">
        <v>45516.854803240742</v>
      </c>
      <c r="V683" t="s">
        <v>120</v>
      </c>
      <c r="W683" t="s">
        <v>121</v>
      </c>
      <c r="X683" t="s">
        <v>188</v>
      </c>
      <c r="Y683" t="s">
        <v>123</v>
      </c>
      <c r="AA683" s="50"/>
      <c r="AB683" t="s">
        <v>124</v>
      </c>
      <c r="AC683" s="51">
        <v>304.10000000000002</v>
      </c>
    </row>
    <row r="684" spans="1:29" x14ac:dyDescent="0.25">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North Valley</v>
      </c>
      <c r="C684" s="4" t="str">
        <f>VLOOKUP(P684,Lookup!$A$1:$E$19,5,0)</f>
        <v>Region 2</v>
      </c>
      <c r="D684" s="4" t="str">
        <f>VLOOKUP(P684,Lookup!$A$1:$B$19,2,0)</f>
        <v>SA</v>
      </c>
      <c r="E684" s="4" t="str">
        <f>IF(AND((Data[[#This Row],[Min Notif Date]]&gt;$G$3),Data[[#This Row],[Min Notif Date]]&lt;$F$3),"Last Week","No")</f>
        <v>No</v>
      </c>
      <c r="F684" s="4" t="str">
        <f>VLOOKUP(MONTH(Data[[#This Row],[Min Notif Date]]),Lookup!$G$1:$H$12,2,0)</f>
        <v>3. Mar</v>
      </c>
      <c r="G684" s="4" t="str">
        <f t="shared" si="10"/>
        <v/>
      </c>
      <c r="H684" s="4" t="str">
        <f>IF(AND(Data[[#This Row],[Min Notif Time]]&gt;6,Data[[#This Row],[Min Notif Time]]&lt;17),"Business Hours","Non-Business Hours")</f>
        <v>Business Hours</v>
      </c>
      <c r="I684" s="4" t="str" cm="1">
        <f t="array" ref="I684">IFERROR(VLOOKUP(Data[[#This Row],[Min Notif Date]],Lookup!$N$1:$P$11,2,0),_xlfn.IFS(VLOOKUP(WEEKDAY(Data[[#This Row],[Min Notif Date]],2),Lookup!$J$1:$L$7,3,0)="Weekend","Weekend",VLOOKUP(WEEKDAY(Data[[#This Row],[Min Notif Date]],2),Lookup!$J$1:$L$7,3,0)="Weekday","Weekday"))</f>
        <v>Weekday</v>
      </c>
      <c r="J684" s="4" t="str">
        <f>VLOOKUP(WEEKDAY(Data[[#This Row],[Min Notif Date]],2),Lookup!$J$1:$K$7,2,0)</f>
        <v>5. Fri</v>
      </c>
      <c r="K684" s="37">
        <f>ROUNDDOWN(Data[[#This Row],[PGE Notified Time]],0)</f>
        <v>45366</v>
      </c>
      <c r="L684" s="4">
        <f>HOUR(Data[[#This Row],[PGE Notified Time]])</f>
        <v>12</v>
      </c>
      <c r="M684">
        <v>105326</v>
      </c>
      <c r="O684" t="s">
        <v>117</v>
      </c>
      <c r="P684" t="s">
        <v>175</v>
      </c>
      <c r="Q684" s="44" t="s">
        <v>117</v>
      </c>
      <c r="R684" t="s">
        <v>119</v>
      </c>
      <c r="S684" s="1" t="s">
        <v>5</v>
      </c>
      <c r="T684" s="1">
        <v>45366.51798611111</v>
      </c>
      <c r="U684" s="1">
        <v>45366.729166666664</v>
      </c>
      <c r="V684" t="s">
        <v>120</v>
      </c>
      <c r="W684" t="s">
        <v>121</v>
      </c>
      <c r="X684" t="s">
        <v>177</v>
      </c>
      <c r="Y684" t="s">
        <v>123</v>
      </c>
      <c r="Z684">
        <v>128549509</v>
      </c>
      <c r="AA684" s="50">
        <v>35546158</v>
      </c>
      <c r="AB684" t="s">
        <v>124</v>
      </c>
      <c r="AC684" s="51">
        <v>304.10000000000002</v>
      </c>
    </row>
    <row r="685" spans="1:29" x14ac:dyDescent="0.25">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5" s="4" t="str">
        <f>VLOOKUP(P685,Lookup!$A$1:$D$19,4,0)</f>
        <v>North Valley</v>
      </c>
      <c r="C685" s="4" t="str">
        <f>VLOOKUP(P685,Lookup!$A$1:$E$19,5,0)</f>
        <v>Region 2</v>
      </c>
      <c r="D685" s="4" t="str">
        <f>VLOOKUP(P685,Lookup!$A$1:$B$19,2,0)</f>
        <v>SA</v>
      </c>
      <c r="E685" s="4" t="str">
        <f>IF(AND((Data[[#This Row],[Min Notif Date]]&gt;$G$3),Data[[#This Row],[Min Notif Date]]&lt;$F$3),"Last Week","No")</f>
        <v>No</v>
      </c>
      <c r="F685" s="4" t="str">
        <f>VLOOKUP(MONTH(Data[[#This Row],[Min Notif Date]]),Lookup!$G$1:$H$12,2,0)</f>
        <v>2. Feb</v>
      </c>
      <c r="G685" s="4" t="str">
        <f t="shared" si="10"/>
        <v/>
      </c>
      <c r="H685" s="4" t="str">
        <f>IF(AND(Data[[#This Row],[Min Notif Time]]&gt;6,Data[[#This Row],[Min Notif Time]]&lt;17),"Business Hours","Non-Business Hours")</f>
        <v>Business Hours</v>
      </c>
      <c r="I685" s="4" t="str" cm="1">
        <f t="array" ref="I685">IFERROR(VLOOKUP(Data[[#This Row],[Min Notif Date]],Lookup!$N$1:$P$11,2,0),_xlfn.IFS(VLOOKUP(WEEKDAY(Data[[#This Row],[Min Notif Date]],2),Lookup!$J$1:$L$7,3,0)="Weekend","Weekend",VLOOKUP(WEEKDAY(Data[[#This Row],[Min Notif Date]],2),Lookup!$J$1:$L$7,3,0)="Weekday","Weekday"))</f>
        <v>Weekday</v>
      </c>
      <c r="J685" s="4" t="str">
        <f>VLOOKUP(WEEKDAY(Data[[#This Row],[Min Notif Date]],2),Lookup!$J$1:$K$7,2,0)</f>
        <v>3. Wed</v>
      </c>
      <c r="K685" s="37">
        <f>ROUNDDOWN(Data[[#This Row],[PGE Notified Time]],0)</f>
        <v>45329</v>
      </c>
      <c r="L685" s="4">
        <f>HOUR(Data[[#This Row],[PGE Notified Time]])</f>
        <v>15</v>
      </c>
      <c r="M685">
        <v>103833</v>
      </c>
      <c r="N685">
        <v>5245708483</v>
      </c>
      <c r="O685" t="s">
        <v>117</v>
      </c>
      <c r="P685" t="s">
        <v>175</v>
      </c>
      <c r="Q685" s="44" t="s">
        <v>117</v>
      </c>
      <c r="R685" t="s">
        <v>119</v>
      </c>
      <c r="S685" s="1">
        <v>45329.580497685187</v>
      </c>
      <c r="T685" s="1">
        <v>45329.634895833333</v>
      </c>
      <c r="U685" s="1">
        <v>45329.791666666664</v>
      </c>
      <c r="V685" t="s">
        <v>120</v>
      </c>
      <c r="W685" t="s">
        <v>121</v>
      </c>
      <c r="X685" t="s">
        <v>294</v>
      </c>
      <c r="Y685" t="s">
        <v>123</v>
      </c>
      <c r="Z685">
        <v>128142560</v>
      </c>
      <c r="AA685" s="50">
        <v>46182014</v>
      </c>
      <c r="AB685" t="s">
        <v>124</v>
      </c>
      <c r="AC685" s="51">
        <v>304.08333333299998</v>
      </c>
    </row>
    <row r="686" spans="1:29" x14ac:dyDescent="0.25">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6" s="4" t="str">
        <f>VLOOKUP(P686,Lookup!$A$1:$D$19,4,0)</f>
        <v>Bay Area</v>
      </c>
      <c r="C686" s="4" t="str">
        <f>VLOOKUP(P686,Lookup!$A$1:$E$19,5,0)</f>
        <v>Region 3</v>
      </c>
      <c r="D686" s="4" t="str">
        <f>VLOOKUP(P686,Lookup!$A$1:$B$19,2,0)</f>
        <v>EB</v>
      </c>
      <c r="E686" s="4" t="str">
        <f>IF(AND((Data[[#This Row],[Min Notif Date]]&gt;$G$3),Data[[#This Row],[Min Notif Date]]&lt;$F$3),"Last Week","No")</f>
        <v>No</v>
      </c>
      <c r="F686" s="4" t="str">
        <f>VLOOKUP(MONTH(Data[[#This Row],[Min Notif Date]]),Lookup!$G$1:$H$12,2,0)</f>
        <v>11. Nov</v>
      </c>
      <c r="G686" s="4" t="str">
        <f t="shared" si="10"/>
        <v/>
      </c>
      <c r="H686" s="4" t="str">
        <f>IF(AND(Data[[#This Row],[Min Notif Time]]&gt;6,Data[[#This Row],[Min Notif Time]]&lt;17),"Business Hours","Non-Business Hours")</f>
        <v>Non-Business Hours</v>
      </c>
      <c r="I686" s="4" t="str" cm="1">
        <f t="array" ref="I686">IFERROR(VLOOKUP(Data[[#This Row],[Min Notif Date]],Lookup!$N$1:$P$11,2,0),_xlfn.IFS(VLOOKUP(WEEKDAY(Data[[#This Row],[Min Notif Date]],2),Lookup!$J$1:$L$7,3,0)="Weekend","Weekend",VLOOKUP(WEEKDAY(Data[[#This Row],[Min Notif Date]],2),Lookup!$J$1:$L$7,3,0)="Weekday","Weekday"))</f>
        <v>Weekday</v>
      </c>
      <c r="J686" s="4" t="str">
        <f>VLOOKUP(WEEKDAY(Data[[#This Row],[Min Notif Date]],2),Lookup!$J$1:$K$7,2,0)</f>
        <v>3. Wed</v>
      </c>
      <c r="K686" s="37">
        <f>ROUNDDOWN(Data[[#This Row],[PGE Notified Time]],0)</f>
        <v>45623</v>
      </c>
      <c r="L686" s="4">
        <f>HOUR(Data[[#This Row],[PGE Notified Time]])</f>
        <v>22</v>
      </c>
      <c r="M686">
        <v>115230</v>
      </c>
      <c r="N686">
        <v>2765496795</v>
      </c>
      <c r="O686" t="s">
        <v>117</v>
      </c>
      <c r="P686" t="s">
        <v>118</v>
      </c>
      <c r="Q686" s="44" t="s">
        <v>117</v>
      </c>
      <c r="R686" t="s">
        <v>119</v>
      </c>
      <c r="S686" s="1">
        <v>45623.872789351852</v>
      </c>
      <c r="T686" s="1">
        <v>45623.927662037036</v>
      </c>
      <c r="U686" s="1">
        <v>45624.083449074074</v>
      </c>
      <c r="V686" t="s">
        <v>120</v>
      </c>
      <c r="W686" t="s">
        <v>121</v>
      </c>
      <c r="X686" t="s">
        <v>122</v>
      </c>
      <c r="Y686" t="s">
        <v>123</v>
      </c>
      <c r="Z686">
        <v>129879926</v>
      </c>
      <c r="AA686" s="50">
        <v>35601827</v>
      </c>
      <c r="AB686" t="s">
        <v>124</v>
      </c>
      <c r="AC686" s="51">
        <v>303.35000000000002</v>
      </c>
    </row>
    <row r="687" spans="1:29" x14ac:dyDescent="0.25">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7" s="4" t="str">
        <f>VLOOKUP(P687,Lookup!$A$1:$D$19,4,0)</f>
        <v>North Coast</v>
      </c>
      <c r="C687" s="4" t="str">
        <f>VLOOKUP(P687,Lookup!$A$1:$E$19,5,0)</f>
        <v>Region 1</v>
      </c>
      <c r="D687" s="4" t="str">
        <f>VLOOKUP(P687,Lookup!$A$1:$B$19,2,0)</f>
        <v>SO</v>
      </c>
      <c r="E687" s="4" t="str">
        <f>IF(AND((Data[[#This Row],[Min Notif Date]]&gt;$G$3),Data[[#This Row],[Min Notif Date]]&lt;$F$3),"Last Week","No")</f>
        <v>No</v>
      </c>
      <c r="F687" s="4" t="str">
        <f>VLOOKUP(MONTH(Data[[#This Row],[Min Notif Date]]),Lookup!$G$1:$H$12,2,0)</f>
        <v>4. Apr</v>
      </c>
      <c r="G687" s="4" t="str">
        <f t="shared" si="10"/>
        <v/>
      </c>
      <c r="H687" s="4" t="str">
        <f>IF(AND(Data[[#This Row],[Min Notif Time]]&gt;6,Data[[#This Row],[Min Notif Time]]&lt;17),"Business Hours","Non-Business Hours")</f>
        <v>Business Hours</v>
      </c>
      <c r="I687" s="4" t="str" cm="1">
        <f t="array" ref="I687">IFERROR(VLOOKUP(Data[[#This Row],[Min Notif Date]],Lookup!$N$1:$P$11,2,0),_xlfn.IFS(VLOOKUP(WEEKDAY(Data[[#This Row],[Min Notif Date]],2),Lookup!$J$1:$L$7,3,0)="Weekend","Weekend",VLOOKUP(WEEKDAY(Data[[#This Row],[Min Notif Date]],2),Lookup!$J$1:$L$7,3,0)="Weekday","Weekday"))</f>
        <v>Weekday</v>
      </c>
      <c r="J687" s="4" t="str">
        <f>VLOOKUP(WEEKDAY(Data[[#This Row],[Min Notif Date]],2),Lookup!$J$1:$K$7,2,0)</f>
        <v>1. Mon</v>
      </c>
      <c r="K687" s="37">
        <f>ROUNDDOWN(Data[[#This Row],[PGE Notified Time]],0)</f>
        <v>45397</v>
      </c>
      <c r="L687" s="4">
        <f>HOUR(Data[[#This Row],[PGE Notified Time]])</f>
        <v>12</v>
      </c>
      <c r="M687">
        <v>106562</v>
      </c>
      <c r="O687" t="s">
        <v>117</v>
      </c>
      <c r="P687" t="s">
        <v>130</v>
      </c>
      <c r="Q687" s="44" t="s">
        <v>117</v>
      </c>
      <c r="R687" t="s">
        <v>119</v>
      </c>
      <c r="S687" s="1" t="s">
        <v>5</v>
      </c>
      <c r="T687" s="1">
        <v>45397.539363425924</v>
      </c>
      <c r="U687" s="1">
        <v>45397.75</v>
      </c>
      <c r="V687" t="s">
        <v>120</v>
      </c>
      <c r="W687" t="s">
        <v>121</v>
      </c>
      <c r="X687" t="s">
        <v>185</v>
      </c>
      <c r="Y687" t="s">
        <v>123</v>
      </c>
      <c r="Z687">
        <v>128549286</v>
      </c>
      <c r="AA687" s="50">
        <v>35545411</v>
      </c>
      <c r="AB687" t="s">
        <v>124</v>
      </c>
      <c r="AC687" s="51">
        <v>303.31666666699999</v>
      </c>
    </row>
    <row r="688" spans="1:29" x14ac:dyDescent="0.25">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8" s="4" t="str">
        <f>VLOOKUP(P688,Lookup!$A$1:$D$19,4,0)</f>
        <v>Central Valley</v>
      </c>
      <c r="C688" s="4" t="str">
        <f>VLOOKUP(P688,Lookup!$A$1:$E$19,5,0)</f>
        <v>Region 5</v>
      </c>
      <c r="D688" s="4" t="str">
        <f>VLOOKUP(P688,Lookup!$A$1:$B$19,2,0)</f>
        <v>KE</v>
      </c>
      <c r="E688" s="4" t="str">
        <f>IF(AND((Data[[#This Row],[Min Notif Date]]&gt;$G$3),Data[[#This Row],[Min Notif Date]]&lt;$F$3),"Last Week","No")</f>
        <v>No</v>
      </c>
      <c r="F688" s="4" t="str">
        <f>VLOOKUP(MONTH(Data[[#This Row],[Min Notif Date]]),Lookup!$G$1:$H$12,2,0)</f>
        <v>3. Mar</v>
      </c>
      <c r="G688" s="4" t="str">
        <f t="shared" si="10"/>
        <v/>
      </c>
      <c r="H688" s="4" t="str">
        <f>IF(AND(Data[[#This Row],[Min Notif Time]]&gt;6,Data[[#This Row],[Min Notif Time]]&lt;17),"Business Hours","Non-Business Hours")</f>
        <v>Non-Business Hours</v>
      </c>
      <c r="I688" s="4" t="str" cm="1">
        <f t="array" ref="I688">IFERROR(VLOOKUP(Data[[#This Row],[Min Notif Date]],Lookup!$N$1:$P$11,2,0),_xlfn.IFS(VLOOKUP(WEEKDAY(Data[[#This Row],[Min Notif Date]],2),Lookup!$J$1:$L$7,3,0)="Weekend","Weekend",VLOOKUP(WEEKDAY(Data[[#This Row],[Min Notif Date]],2),Lookup!$J$1:$L$7,3,0)="Weekday","Weekday"))</f>
        <v>Weekend</v>
      </c>
      <c r="J688" s="4" t="str">
        <f>VLOOKUP(WEEKDAY(Data[[#This Row],[Min Notif Date]],2),Lookup!$J$1:$K$7,2,0)</f>
        <v>7. Sun</v>
      </c>
      <c r="K688" s="37">
        <f>ROUNDDOWN(Data[[#This Row],[PGE Notified Time]],0)</f>
        <v>45368</v>
      </c>
      <c r="L688" s="4">
        <f>HOUR(Data[[#This Row],[PGE Notified Time]])</f>
        <v>21</v>
      </c>
      <c r="M688">
        <v>105394</v>
      </c>
      <c r="N688">
        <v>6644989157</v>
      </c>
      <c r="O688" t="s">
        <v>117</v>
      </c>
      <c r="P688" t="s">
        <v>290</v>
      </c>
      <c r="Q688" s="44" t="s">
        <v>117</v>
      </c>
      <c r="R688" t="s">
        <v>119</v>
      </c>
      <c r="S688" s="1">
        <v>45368.852118055554</v>
      </c>
      <c r="T688" s="1">
        <v>45368.895138888889</v>
      </c>
      <c r="U688" s="1">
        <v>45369.0625</v>
      </c>
      <c r="V688" t="s">
        <v>120</v>
      </c>
      <c r="W688" t="s">
        <v>121</v>
      </c>
      <c r="X688" t="s">
        <v>318</v>
      </c>
      <c r="Y688" t="s">
        <v>123</v>
      </c>
      <c r="Z688">
        <v>128298019</v>
      </c>
      <c r="AA688" s="50">
        <v>47040066</v>
      </c>
      <c r="AB688" t="s">
        <v>124</v>
      </c>
      <c r="AC688" s="51">
        <v>302.95</v>
      </c>
    </row>
    <row r="689" spans="1:29" x14ac:dyDescent="0.25">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9" s="4" t="str">
        <f>VLOOKUP(P689,Lookup!$A$1:$D$19,4,0)</f>
        <v>North Valley</v>
      </c>
      <c r="C689" s="4" t="str">
        <f>VLOOKUP(P689,Lookup!$A$1:$E$19,5,0)</f>
        <v>Region 2</v>
      </c>
      <c r="D689" s="4" t="str">
        <f>VLOOKUP(P689,Lookup!$A$1:$B$19,2,0)</f>
        <v>SI</v>
      </c>
      <c r="E689" s="4" t="str">
        <f>IF(AND((Data[[#This Row],[Min Notif Date]]&gt;$G$3),Data[[#This Row],[Min Notif Date]]&lt;$F$3),"Last Week","No")</f>
        <v>No</v>
      </c>
      <c r="F689" s="4" t="str">
        <f>VLOOKUP(MONTH(Data[[#This Row],[Min Notif Date]]),Lookup!$G$1:$H$12,2,0)</f>
        <v>10. Oct</v>
      </c>
      <c r="G689" s="4" t="str">
        <f t="shared" si="10"/>
        <v/>
      </c>
      <c r="H689" s="4" t="str">
        <f>IF(AND(Data[[#This Row],[Min Notif Time]]&gt;6,Data[[#This Row],[Min Notif Time]]&lt;17),"Business Hours","Non-Business Hours")</f>
        <v>Business Hours</v>
      </c>
      <c r="I689" s="4" t="str" cm="1">
        <f t="array" ref="I689">IFERROR(VLOOKUP(Data[[#This Row],[Min Notif Date]],Lookup!$N$1:$P$11,2,0),_xlfn.IFS(VLOOKUP(WEEKDAY(Data[[#This Row],[Min Notif Date]],2),Lookup!$J$1:$L$7,3,0)="Weekend","Weekend",VLOOKUP(WEEKDAY(Data[[#This Row],[Min Notif Date]],2),Lookup!$J$1:$L$7,3,0)="Weekday","Weekday"))</f>
        <v>Weekday</v>
      </c>
      <c r="J689" s="4" t="str">
        <f>VLOOKUP(WEEKDAY(Data[[#This Row],[Min Notif Date]],2),Lookup!$J$1:$K$7,2,0)</f>
        <v>4. Thu</v>
      </c>
      <c r="K689" s="37">
        <f>ROUNDDOWN(Data[[#This Row],[PGE Notified Time]],0)</f>
        <v>45568</v>
      </c>
      <c r="L689" s="4">
        <f>HOUR(Data[[#This Row],[PGE Notified Time]])</f>
        <v>12</v>
      </c>
      <c r="M689">
        <v>113282</v>
      </c>
      <c r="O689" t="s">
        <v>117</v>
      </c>
      <c r="P689" t="s">
        <v>172</v>
      </c>
      <c r="Q689" s="44" t="s">
        <v>117</v>
      </c>
      <c r="R689" t="s">
        <v>119</v>
      </c>
      <c r="S689" s="1" t="s">
        <v>5</v>
      </c>
      <c r="T689" s="1">
        <v>45568.519502314812</v>
      </c>
      <c r="U689" s="1">
        <v>45568.729791666665</v>
      </c>
      <c r="V689" t="s">
        <v>120</v>
      </c>
      <c r="W689" t="s">
        <v>121</v>
      </c>
      <c r="X689" t="s">
        <v>278</v>
      </c>
      <c r="Y689" t="s">
        <v>123</v>
      </c>
      <c r="Z689">
        <v>129626646</v>
      </c>
      <c r="AA689" s="50">
        <v>47152062</v>
      </c>
      <c r="AB689" t="s">
        <v>124</v>
      </c>
      <c r="AC689" s="51">
        <v>302.81666666699999</v>
      </c>
    </row>
    <row r="690" spans="1:29" x14ac:dyDescent="0.25">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North Valley</v>
      </c>
      <c r="C690" s="4" t="str">
        <f>VLOOKUP(P690,Lookup!$A$1:$E$19,5,0)</f>
        <v>Region 2</v>
      </c>
      <c r="D690" s="4" t="str">
        <f>VLOOKUP(P690,Lookup!$A$1:$B$19,2,0)</f>
        <v>SA</v>
      </c>
      <c r="E690" s="4" t="str">
        <f>IF(AND((Data[[#This Row],[Min Notif Date]]&gt;$G$3),Data[[#This Row],[Min Notif Date]]&lt;$F$3),"Last Week","No")</f>
        <v>No</v>
      </c>
      <c r="F690" s="4" t="str">
        <f>VLOOKUP(MONTH(Data[[#This Row],[Min Notif Date]]),Lookup!$G$1:$H$12,2,0)</f>
        <v>1. Jan</v>
      </c>
      <c r="G690" s="4" t="str">
        <f t="shared" si="10"/>
        <v/>
      </c>
      <c r="H690" s="4" t="str">
        <f>IF(AND(Data[[#This Row],[Min Notif Time]]&gt;6,Data[[#This Row],[Min Notif Time]]&lt;17),"Business Hours","Non-Business Hours")</f>
        <v>Business Hours</v>
      </c>
      <c r="I690" s="4" t="str" cm="1">
        <f t="array" ref="I690">IFERROR(VLOOKUP(Data[[#This Row],[Min Notif Date]],Lookup!$N$1:$P$11,2,0),_xlfn.IFS(VLOOKUP(WEEKDAY(Data[[#This Row],[Min Notif Date]],2),Lookup!$J$1:$L$7,3,0)="Weekend","Weekend",VLOOKUP(WEEKDAY(Data[[#This Row],[Min Notif Date]],2),Lookup!$J$1:$L$7,3,0)="Weekday","Weekday"))</f>
        <v>Weekday</v>
      </c>
      <c r="J690" s="4" t="str">
        <f>VLOOKUP(WEEKDAY(Data[[#This Row],[Min Notif Date]],2),Lookup!$J$1:$K$7,2,0)</f>
        <v>4. Thu</v>
      </c>
      <c r="K690" s="37">
        <f>ROUNDDOWN(Data[[#This Row],[PGE Notified Time]],0)</f>
        <v>45302</v>
      </c>
      <c r="L690" s="4">
        <f>HOUR(Data[[#This Row],[PGE Notified Time]])</f>
        <v>11</v>
      </c>
      <c r="M690">
        <v>102854</v>
      </c>
      <c r="O690" t="s">
        <v>117</v>
      </c>
      <c r="P690" t="s">
        <v>175</v>
      </c>
      <c r="Q690" s="44" t="s">
        <v>117</v>
      </c>
      <c r="R690" t="s">
        <v>119</v>
      </c>
      <c r="S690" s="1" t="s">
        <v>5</v>
      </c>
      <c r="T690" s="1">
        <v>45302.498182870368</v>
      </c>
      <c r="U690" s="1">
        <v>45302.708449074074</v>
      </c>
      <c r="V690" t="s">
        <v>120</v>
      </c>
      <c r="W690" t="s">
        <v>121</v>
      </c>
      <c r="X690" t="s">
        <v>177</v>
      </c>
      <c r="Y690" t="s">
        <v>123</v>
      </c>
      <c r="Z690">
        <v>128029936</v>
      </c>
      <c r="AA690" s="50">
        <v>45953643</v>
      </c>
      <c r="AB690" t="s">
        <v>124</v>
      </c>
      <c r="AC690" s="51">
        <v>302.78333333299997</v>
      </c>
    </row>
    <row r="691" spans="1:29" x14ac:dyDescent="0.25">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1" s="4" t="str">
        <f>VLOOKUP(P691,Lookup!$A$1:$D$19,4,0)</f>
        <v>Bay Area</v>
      </c>
      <c r="C691" s="4" t="str">
        <f>VLOOKUP(P691,Lookup!$A$1:$E$19,5,0)</f>
        <v>Region 3</v>
      </c>
      <c r="D691" s="4" t="str">
        <f>VLOOKUP(P691,Lookup!$A$1:$B$19,2,0)</f>
        <v>MI</v>
      </c>
      <c r="E691" s="4" t="str">
        <f>IF(AND((Data[[#This Row],[Min Notif Date]]&gt;$G$3),Data[[#This Row],[Min Notif Date]]&lt;$F$3),"Last Week","No")</f>
        <v>No</v>
      </c>
      <c r="F691" s="4" t="str">
        <f>VLOOKUP(MONTH(Data[[#This Row],[Min Notif Date]]),Lookup!$G$1:$H$12,2,0)</f>
        <v>8. Aug</v>
      </c>
      <c r="G691" s="4" t="str">
        <f t="shared" si="10"/>
        <v/>
      </c>
      <c r="H691" s="4" t="str">
        <f>IF(AND(Data[[#This Row],[Min Notif Time]]&gt;6,Data[[#This Row],[Min Notif Time]]&lt;17),"Business Hours","Non-Business Hours")</f>
        <v>Non-Business Hours</v>
      </c>
      <c r="I691" s="4" t="str" cm="1">
        <f t="array" ref="I691">IFERROR(VLOOKUP(Data[[#This Row],[Min Notif Date]],Lookup!$N$1:$P$11,2,0),_xlfn.IFS(VLOOKUP(WEEKDAY(Data[[#This Row],[Min Notif Date]],2),Lookup!$J$1:$L$7,3,0)="Weekend","Weekend",VLOOKUP(WEEKDAY(Data[[#This Row],[Min Notif Date]],2),Lookup!$J$1:$L$7,3,0)="Weekday","Weekday"))</f>
        <v>Weekday</v>
      </c>
      <c r="J691" s="4" t="str">
        <f>VLOOKUP(WEEKDAY(Data[[#This Row],[Min Notif Date]],2),Lookup!$J$1:$K$7,2,0)</f>
        <v>3. Wed</v>
      </c>
      <c r="K691" s="37">
        <f>ROUNDDOWN(Data[[#This Row],[PGE Notified Time]],0)</f>
        <v>45532</v>
      </c>
      <c r="L691" s="4">
        <f>HOUR(Data[[#This Row],[PGE Notified Time]])</f>
        <v>21</v>
      </c>
      <c r="M691">
        <v>111919</v>
      </c>
      <c r="N691">
        <v>2053995383</v>
      </c>
      <c r="O691" t="s">
        <v>117</v>
      </c>
      <c r="P691" t="s">
        <v>154</v>
      </c>
      <c r="Q691" s="44" t="s">
        <v>117</v>
      </c>
      <c r="R691" t="s">
        <v>119</v>
      </c>
      <c r="S691" s="1">
        <v>45532.873252314814</v>
      </c>
      <c r="T691" s="1">
        <v>45532.910196759258</v>
      </c>
      <c r="U691" s="1">
        <v>45533.083344907405</v>
      </c>
      <c r="V691" t="s">
        <v>120</v>
      </c>
      <c r="W691" t="s">
        <v>121</v>
      </c>
      <c r="X691" t="s">
        <v>160</v>
      </c>
      <c r="Y691" t="s">
        <v>123</v>
      </c>
      <c r="Z691" t="s">
        <v>384</v>
      </c>
      <c r="AA691" s="50" t="s">
        <v>385</v>
      </c>
      <c r="AB691" t="s">
        <v>124</v>
      </c>
      <c r="AC691" s="51">
        <v>302.53333333299997</v>
      </c>
    </row>
    <row r="692" spans="1:29" x14ac:dyDescent="0.25">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Bay Area</v>
      </c>
      <c r="C692" s="4" t="str">
        <f>VLOOKUP(P692,Lookup!$A$1:$E$19,5,0)</f>
        <v>Region 3</v>
      </c>
      <c r="D692" s="4" t="str">
        <f>VLOOKUP(P692,Lookup!$A$1:$B$19,2,0)</f>
        <v>PN</v>
      </c>
      <c r="E692" s="4" t="str">
        <f>IF(AND((Data[[#This Row],[Min Notif Date]]&gt;$G$3),Data[[#This Row],[Min Notif Date]]&lt;$F$3),"Last Week","No")</f>
        <v>No</v>
      </c>
      <c r="F692" s="4" t="str">
        <f>VLOOKUP(MONTH(Data[[#This Row],[Min Notif Date]]),Lookup!$G$1:$H$12,2,0)</f>
        <v>5. May</v>
      </c>
      <c r="G692" s="4" t="str">
        <f t="shared" si="10"/>
        <v/>
      </c>
      <c r="H692" s="4" t="str">
        <f>IF(AND(Data[[#This Row],[Min Notif Time]]&gt;6,Data[[#This Row],[Min Notif Time]]&lt;17),"Business Hours","Non-Business Hours")</f>
        <v>Business Hours</v>
      </c>
      <c r="I692" s="4" t="str" cm="1">
        <f t="array" ref="I692">IFERROR(VLOOKUP(Data[[#This Row],[Min Notif Date]],Lookup!$N$1:$P$11,2,0),_xlfn.IFS(VLOOKUP(WEEKDAY(Data[[#This Row],[Min Notif Date]],2),Lookup!$J$1:$L$7,3,0)="Weekend","Weekend",VLOOKUP(WEEKDAY(Data[[#This Row],[Min Notif Date]],2),Lookup!$J$1:$L$7,3,0)="Weekday","Weekday"))</f>
        <v>Weekday</v>
      </c>
      <c r="J692" s="4" t="str">
        <f>VLOOKUP(WEEKDAY(Data[[#This Row],[Min Notif Date]],2),Lookup!$J$1:$K$7,2,0)</f>
        <v>4. Thu</v>
      </c>
      <c r="K692" s="37">
        <f>ROUNDDOWN(Data[[#This Row],[PGE Notified Time]],0)</f>
        <v>45435</v>
      </c>
      <c r="L692" s="4">
        <f>HOUR(Data[[#This Row],[PGE Notified Time]])</f>
        <v>12</v>
      </c>
      <c r="M692">
        <v>108042</v>
      </c>
      <c r="O692" t="s">
        <v>117</v>
      </c>
      <c r="P692" t="s">
        <v>165</v>
      </c>
      <c r="Q692" s="44" t="s">
        <v>117</v>
      </c>
      <c r="R692" t="s">
        <v>125</v>
      </c>
      <c r="S692" s="1" t="s">
        <v>5</v>
      </c>
      <c r="T692" s="1">
        <v>45435.519513888888</v>
      </c>
      <c r="U692" s="1">
        <v>45435.729166666664</v>
      </c>
      <c r="V692" t="s">
        <v>120</v>
      </c>
      <c r="W692" t="s">
        <v>121</v>
      </c>
      <c r="X692" t="s">
        <v>184</v>
      </c>
      <c r="Y692" t="s">
        <v>123</v>
      </c>
      <c r="Z692">
        <v>128879322</v>
      </c>
      <c r="AA692" s="50">
        <v>47078818</v>
      </c>
      <c r="AB692" t="s">
        <v>124</v>
      </c>
      <c r="AC692" s="51">
        <v>301.89999999999998</v>
      </c>
    </row>
    <row r="693" spans="1:29" x14ac:dyDescent="0.25">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North Coast</v>
      </c>
      <c r="C693" s="4" t="str">
        <f>VLOOKUP(P693,Lookup!$A$1:$E$19,5,0)</f>
        <v>Region 1</v>
      </c>
      <c r="D693" s="4" t="str">
        <f>VLOOKUP(P693,Lookup!$A$1:$B$19,2,0)</f>
        <v>NB</v>
      </c>
      <c r="E693" s="4" t="str">
        <f>IF(AND((Data[[#This Row],[Min Notif Date]]&gt;$G$3),Data[[#This Row],[Min Notif Date]]&lt;$F$3),"Last Week","No")</f>
        <v>No</v>
      </c>
      <c r="F693" s="4" t="str">
        <f>VLOOKUP(MONTH(Data[[#This Row],[Min Notif Date]]),Lookup!$G$1:$H$12,2,0)</f>
        <v>6. Jun</v>
      </c>
      <c r="G693" s="4" t="str">
        <f t="shared" si="10"/>
        <v/>
      </c>
      <c r="H693" s="4" t="str">
        <f>IF(AND(Data[[#This Row],[Min Notif Time]]&gt;6,Data[[#This Row],[Min Notif Time]]&lt;17),"Business Hours","Non-Business Hours")</f>
        <v>Business Hours</v>
      </c>
      <c r="I693" s="4" t="str" cm="1">
        <f t="array" ref="I693">IFERROR(VLOOKUP(Data[[#This Row],[Min Notif Date]],Lookup!$N$1:$P$11,2,0),_xlfn.IFS(VLOOKUP(WEEKDAY(Data[[#This Row],[Min Notif Date]],2),Lookup!$J$1:$L$7,3,0)="Weekend","Weekend",VLOOKUP(WEEKDAY(Data[[#This Row],[Min Notif Date]],2),Lookup!$J$1:$L$7,3,0)="Weekday","Weekday"))</f>
        <v>Weekday</v>
      </c>
      <c r="J693" s="4" t="str">
        <f>VLOOKUP(WEEKDAY(Data[[#This Row],[Min Notif Date]],2),Lookup!$J$1:$K$7,2,0)</f>
        <v>1. Mon</v>
      </c>
      <c r="K693" s="37">
        <f>ROUNDDOWN(Data[[#This Row],[PGE Notified Time]],0)</f>
        <v>45460</v>
      </c>
      <c r="L693" s="4">
        <f>HOUR(Data[[#This Row],[PGE Notified Time]])</f>
        <v>11</v>
      </c>
      <c r="M693">
        <v>109049</v>
      </c>
      <c r="O693" t="s">
        <v>117</v>
      </c>
      <c r="P693" t="s">
        <v>126</v>
      </c>
      <c r="Q693" s="44" t="s">
        <v>117</v>
      </c>
      <c r="R693" t="s">
        <v>119</v>
      </c>
      <c r="S693" s="1" t="s">
        <v>5</v>
      </c>
      <c r="T693" s="1">
        <v>45460.488703703704</v>
      </c>
      <c r="U693" s="1">
        <v>45460.698263888888</v>
      </c>
      <c r="V693" t="s">
        <v>120</v>
      </c>
      <c r="W693" t="s">
        <v>121</v>
      </c>
      <c r="X693" t="s">
        <v>151</v>
      </c>
      <c r="Y693" t="s">
        <v>123</v>
      </c>
      <c r="Z693">
        <v>129087772</v>
      </c>
      <c r="AA693" s="50">
        <v>35562355</v>
      </c>
      <c r="AB693" t="s">
        <v>124</v>
      </c>
      <c r="AC693" s="51">
        <v>301.76666666699998</v>
      </c>
    </row>
    <row r="694" spans="1:29" x14ac:dyDescent="0.25">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Bay Area</v>
      </c>
      <c r="C694" s="4" t="str">
        <f>VLOOKUP(P694,Lookup!$A$1:$E$19,5,0)</f>
        <v>Region 3</v>
      </c>
      <c r="D694" s="4" t="str">
        <f>VLOOKUP(P694,Lookup!$A$1:$B$19,2,0)</f>
        <v>PN</v>
      </c>
      <c r="E694" s="4" t="str">
        <f>IF(AND((Data[[#This Row],[Min Notif Date]]&gt;$G$3),Data[[#This Row],[Min Notif Date]]&lt;$F$3),"Last Week","No")</f>
        <v>No</v>
      </c>
      <c r="F694" s="4" t="str">
        <f>VLOOKUP(MONTH(Data[[#This Row],[Min Notif Date]]),Lookup!$G$1:$H$12,2,0)</f>
        <v>5. May</v>
      </c>
      <c r="G694" s="4" t="str">
        <f t="shared" si="10"/>
        <v/>
      </c>
      <c r="H694" s="4" t="str">
        <f>IF(AND(Data[[#This Row],[Min Notif Time]]&gt;6,Data[[#This Row],[Min Notif Time]]&lt;17),"Business Hours","Non-Business Hours")</f>
        <v>Business Hours</v>
      </c>
      <c r="I694" s="4" t="str" cm="1">
        <f t="array" ref="I694">IFERROR(VLOOKUP(Data[[#This Row],[Min Notif Date]],Lookup!$N$1:$P$11,2,0),_xlfn.IFS(VLOOKUP(WEEKDAY(Data[[#This Row],[Min Notif Date]],2),Lookup!$J$1:$L$7,3,0)="Weekend","Weekend",VLOOKUP(WEEKDAY(Data[[#This Row],[Min Notif Date]],2),Lookup!$J$1:$L$7,3,0)="Weekday","Weekday"))</f>
        <v>Weekday</v>
      </c>
      <c r="J694" s="4" t="str">
        <f>VLOOKUP(WEEKDAY(Data[[#This Row],[Min Notif Date]],2),Lookup!$J$1:$K$7,2,0)</f>
        <v>2. Tue</v>
      </c>
      <c r="K694" s="37">
        <f>ROUNDDOWN(Data[[#This Row],[PGE Notified Time]],0)</f>
        <v>45440</v>
      </c>
      <c r="L694" s="4">
        <f>HOUR(Data[[#This Row],[PGE Notified Time]])</f>
        <v>10</v>
      </c>
      <c r="M694">
        <v>108171</v>
      </c>
      <c r="O694" t="s">
        <v>117</v>
      </c>
      <c r="P694" t="s">
        <v>165</v>
      </c>
      <c r="Q694" s="44" t="s">
        <v>117</v>
      </c>
      <c r="R694" t="s">
        <v>125</v>
      </c>
      <c r="S694" s="1" t="s">
        <v>5</v>
      </c>
      <c r="T694" s="1">
        <v>45440.450509259259</v>
      </c>
      <c r="U694" s="1">
        <v>45440.660069444442</v>
      </c>
      <c r="V694" t="s">
        <v>120</v>
      </c>
      <c r="W694" t="s">
        <v>121</v>
      </c>
      <c r="X694" t="s">
        <v>192</v>
      </c>
      <c r="Y694" t="s">
        <v>123</v>
      </c>
      <c r="Z694">
        <v>128898121</v>
      </c>
      <c r="AA694" s="50">
        <v>47081944</v>
      </c>
      <c r="AB694" t="s">
        <v>124</v>
      </c>
      <c r="AC694" s="51">
        <v>301.76666666699998</v>
      </c>
    </row>
    <row r="695" spans="1:29" x14ac:dyDescent="0.25">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Central Valley</v>
      </c>
      <c r="C695" s="4" t="str">
        <f>VLOOKUP(P695,Lookup!$A$1:$E$19,5,0)</f>
        <v>Region 5</v>
      </c>
      <c r="D695" s="4" t="str">
        <f>VLOOKUP(P695,Lookup!$A$1:$B$19,2,0)</f>
        <v>ST</v>
      </c>
      <c r="E695" s="4" t="str">
        <f>IF(AND((Data[[#This Row],[Min Notif Date]]&gt;$G$3),Data[[#This Row],[Min Notif Date]]&lt;$F$3),"Last Week","No")</f>
        <v>No</v>
      </c>
      <c r="F695" s="4" t="str">
        <f>VLOOKUP(MONTH(Data[[#This Row],[Min Notif Date]]),Lookup!$G$1:$H$12,2,0)</f>
        <v>11. Nov</v>
      </c>
      <c r="G695" s="4" t="str">
        <f t="shared" si="10"/>
        <v/>
      </c>
      <c r="H695" s="4" t="str">
        <f>IF(AND(Data[[#This Row],[Min Notif Time]]&gt;6,Data[[#This Row],[Min Notif Time]]&lt;17),"Business Hours","Non-Business Hours")</f>
        <v>Business Hours</v>
      </c>
      <c r="I695" s="4" t="str" cm="1">
        <f t="array" ref="I695">IFERROR(VLOOKUP(Data[[#This Row],[Min Notif Date]],Lookup!$N$1:$P$11,2,0),_xlfn.IFS(VLOOKUP(WEEKDAY(Data[[#This Row],[Min Notif Date]],2),Lookup!$J$1:$L$7,3,0)="Weekend","Weekend",VLOOKUP(WEEKDAY(Data[[#This Row],[Min Notif Date]],2),Lookup!$J$1:$L$7,3,0)="Weekday","Weekday"))</f>
        <v>Weekend</v>
      </c>
      <c r="J695" s="4" t="str">
        <f>VLOOKUP(WEEKDAY(Data[[#This Row],[Min Notif Date]],2),Lookup!$J$1:$K$7,2,0)</f>
        <v>7. Sun</v>
      </c>
      <c r="K695" s="37">
        <f>ROUNDDOWN(Data[[#This Row],[PGE Notified Time]],0)</f>
        <v>45620</v>
      </c>
      <c r="L695" s="4">
        <f>HOUR(Data[[#This Row],[PGE Notified Time]])</f>
        <v>14</v>
      </c>
      <c r="M695">
        <v>115108</v>
      </c>
      <c r="N695">
        <v>9227139400</v>
      </c>
      <c r="O695" t="s">
        <v>117</v>
      </c>
      <c r="P695" t="s">
        <v>152</v>
      </c>
      <c r="Q695" s="44" t="s">
        <v>117</v>
      </c>
      <c r="R695" t="s">
        <v>125</v>
      </c>
      <c r="S695" s="1">
        <v>45620.567673611113</v>
      </c>
      <c r="T695" s="1">
        <v>45620.601909722223</v>
      </c>
      <c r="U695" s="1">
        <v>45620.777083333334</v>
      </c>
      <c r="V695" t="s">
        <v>120</v>
      </c>
      <c r="W695" t="s">
        <v>121</v>
      </c>
      <c r="X695" t="s">
        <v>228</v>
      </c>
      <c r="Y695" t="s">
        <v>123</v>
      </c>
      <c r="Z695">
        <v>129857311</v>
      </c>
      <c r="AA695" s="50">
        <v>47168146</v>
      </c>
      <c r="AB695" t="s">
        <v>124</v>
      </c>
      <c r="AC695" s="51">
        <v>301.55</v>
      </c>
    </row>
    <row r="696" spans="1:29" x14ac:dyDescent="0.25">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Bay Area</v>
      </c>
      <c r="C696" s="4" t="str">
        <f>VLOOKUP(P696,Lookup!$A$1:$E$19,5,0)</f>
        <v>Region 3</v>
      </c>
      <c r="D696" s="4" t="str">
        <f>VLOOKUP(P696,Lookup!$A$1:$B$19,2,0)</f>
        <v>MI</v>
      </c>
      <c r="E696" s="4" t="str">
        <f>IF(AND((Data[[#This Row],[Min Notif Date]]&gt;$G$3),Data[[#This Row],[Min Notif Date]]&lt;$F$3),"Last Week","No")</f>
        <v>No</v>
      </c>
      <c r="F696" s="4" t="str">
        <f>VLOOKUP(MONTH(Data[[#This Row],[Min Notif Date]]),Lookup!$G$1:$H$12,2,0)</f>
        <v>9. Sep</v>
      </c>
      <c r="G696" s="4" t="str">
        <f t="shared" si="10"/>
        <v/>
      </c>
      <c r="H696" s="4" t="str">
        <f>IF(AND(Data[[#This Row],[Min Notif Time]]&gt;6,Data[[#This Row],[Min Notif Time]]&lt;17),"Business Hours","Non-Business Hours")</f>
        <v>Business Hours</v>
      </c>
      <c r="I696" s="4" t="str" cm="1">
        <f t="array" ref="I696">IFERROR(VLOOKUP(Data[[#This Row],[Min Notif Date]],Lookup!$N$1:$P$11,2,0),_xlfn.IFS(VLOOKUP(WEEKDAY(Data[[#This Row],[Min Notif Date]],2),Lookup!$J$1:$L$7,3,0)="Weekend","Weekend",VLOOKUP(WEEKDAY(Data[[#This Row],[Min Notif Date]],2),Lookup!$J$1:$L$7,3,0)="Weekday","Weekday"))</f>
        <v>Weekday</v>
      </c>
      <c r="J696" s="4" t="str">
        <f>VLOOKUP(WEEKDAY(Data[[#This Row],[Min Notif Date]],2),Lookup!$J$1:$K$7,2,0)</f>
        <v>1. Mon</v>
      </c>
      <c r="K696" s="37">
        <f>ROUNDDOWN(Data[[#This Row],[PGE Notified Time]],0)</f>
        <v>45544</v>
      </c>
      <c r="L696" s="4">
        <f>HOUR(Data[[#This Row],[PGE Notified Time]])</f>
        <v>10</v>
      </c>
      <c r="M696">
        <v>112334</v>
      </c>
      <c r="O696" t="s">
        <v>117</v>
      </c>
      <c r="P696" t="s">
        <v>154</v>
      </c>
      <c r="Q696" s="44" t="s">
        <v>117</v>
      </c>
      <c r="R696" t="s">
        <v>119</v>
      </c>
      <c r="S696" s="1" t="s">
        <v>5</v>
      </c>
      <c r="T696" s="1">
        <v>45544.436516203707</v>
      </c>
      <c r="U696" s="1">
        <v>45544.645833333336</v>
      </c>
      <c r="V696" t="s">
        <v>120</v>
      </c>
      <c r="W696" t="s">
        <v>121</v>
      </c>
      <c r="X696" t="s">
        <v>229</v>
      </c>
      <c r="Y696" t="s">
        <v>123</v>
      </c>
      <c r="Z696">
        <v>129512730</v>
      </c>
      <c r="AA696" s="50">
        <v>35581723</v>
      </c>
      <c r="AB696" t="s">
        <v>124</v>
      </c>
      <c r="AC696" s="51">
        <v>301.41666666700002</v>
      </c>
    </row>
    <row r="697" spans="1:29" x14ac:dyDescent="0.25">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Bay Area</v>
      </c>
      <c r="C697" s="4" t="str">
        <f>VLOOKUP(P697,Lookup!$A$1:$E$19,5,0)</f>
        <v>Region 3</v>
      </c>
      <c r="D697" s="4" t="str">
        <f>VLOOKUP(P697,Lookup!$A$1:$B$19,2,0)</f>
        <v>EB</v>
      </c>
      <c r="E697" s="4" t="str">
        <f>IF(AND((Data[[#This Row],[Min Notif Date]]&gt;$G$3),Data[[#This Row],[Min Notif Date]]&lt;$F$3),"Last Week","No")</f>
        <v>No</v>
      </c>
      <c r="F697" s="4" t="str">
        <f>VLOOKUP(MONTH(Data[[#This Row],[Min Notif Date]]),Lookup!$G$1:$H$12,2,0)</f>
        <v>2. Feb</v>
      </c>
      <c r="G697" s="4" t="str">
        <f t="shared" si="10"/>
        <v/>
      </c>
      <c r="H697" s="4" t="str">
        <f>IF(AND(Data[[#This Row],[Min Notif Time]]&gt;6,Data[[#This Row],[Min Notif Time]]&lt;17),"Business Hours","Non-Business Hours")</f>
        <v>Business Hours</v>
      </c>
      <c r="I697" s="4" t="str" cm="1">
        <f t="array" ref="I697">IFERROR(VLOOKUP(Data[[#This Row],[Min Notif Date]],Lookup!$N$1:$P$11,2,0),_xlfn.IFS(VLOOKUP(WEEKDAY(Data[[#This Row],[Min Notif Date]],2),Lookup!$J$1:$L$7,3,0)="Weekend","Weekend",VLOOKUP(WEEKDAY(Data[[#This Row],[Min Notif Date]],2),Lookup!$J$1:$L$7,3,0)="Weekday","Weekday"))</f>
        <v>Weekend</v>
      </c>
      <c r="J697" s="4" t="str">
        <f>VLOOKUP(WEEKDAY(Data[[#This Row],[Min Notif Date]],2),Lookup!$J$1:$K$7,2,0)</f>
        <v>6. Sat</v>
      </c>
      <c r="K697" s="37">
        <f>ROUNDDOWN(Data[[#This Row],[PGE Notified Time]],0)</f>
        <v>45346</v>
      </c>
      <c r="L697" s="4">
        <f>HOUR(Data[[#This Row],[PGE Notified Time]])</f>
        <v>13</v>
      </c>
      <c r="M697">
        <v>104522</v>
      </c>
      <c r="N697">
        <v>2650842192</v>
      </c>
      <c r="O697" t="s">
        <v>117</v>
      </c>
      <c r="P697" t="s">
        <v>118</v>
      </c>
      <c r="Q697" s="44" t="s">
        <v>117</v>
      </c>
      <c r="R697" t="s">
        <v>119</v>
      </c>
      <c r="S697" s="1">
        <v>45346.499039351853</v>
      </c>
      <c r="T697" s="1">
        <v>45346.58048611111</v>
      </c>
      <c r="U697" s="1">
        <v>45346.708333333336</v>
      </c>
      <c r="V697" t="s">
        <v>120</v>
      </c>
      <c r="W697" t="s">
        <v>121</v>
      </c>
      <c r="X697" t="s">
        <v>122</v>
      </c>
      <c r="Y697" t="s">
        <v>123</v>
      </c>
      <c r="Z697">
        <v>128211085</v>
      </c>
      <c r="AA697" s="50">
        <v>47032216</v>
      </c>
      <c r="AB697" t="s">
        <v>124</v>
      </c>
      <c r="AC697" s="51">
        <v>301.383333333</v>
      </c>
    </row>
    <row r="698" spans="1:29" x14ac:dyDescent="0.25">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North Coast</v>
      </c>
      <c r="C698" s="4" t="str">
        <f>VLOOKUP(P698,Lookup!$A$1:$E$19,5,0)</f>
        <v>Region 1</v>
      </c>
      <c r="D698" s="4" t="str">
        <f>VLOOKUP(P698,Lookup!$A$1:$B$19,2,0)</f>
        <v>NB</v>
      </c>
      <c r="E698" s="4" t="str">
        <f>IF(AND((Data[[#This Row],[Min Notif Date]]&gt;$G$3),Data[[#This Row],[Min Notif Date]]&lt;$F$3),"Last Week","No")</f>
        <v>No</v>
      </c>
      <c r="F698" s="4" t="str">
        <f>VLOOKUP(MONTH(Data[[#This Row],[Min Notif Date]]),Lookup!$G$1:$H$12,2,0)</f>
        <v>8. Aug</v>
      </c>
      <c r="G698" s="4" t="str">
        <f t="shared" si="10"/>
        <v/>
      </c>
      <c r="H698" s="4" t="str">
        <f>IF(AND(Data[[#This Row],[Min Notif Time]]&gt;6,Data[[#This Row],[Min Notif Time]]&lt;17),"Business Hours","Non-Business Hours")</f>
        <v>Business Hours</v>
      </c>
      <c r="I698" s="4" t="str" cm="1">
        <f t="array" ref="I698">IFERROR(VLOOKUP(Data[[#This Row],[Min Notif Date]],Lookup!$N$1:$P$11,2,0),_xlfn.IFS(VLOOKUP(WEEKDAY(Data[[#This Row],[Min Notif Date]],2),Lookup!$J$1:$L$7,3,0)="Weekend","Weekend",VLOOKUP(WEEKDAY(Data[[#This Row],[Min Notif Date]],2),Lookup!$J$1:$L$7,3,0)="Weekday","Weekday"))</f>
        <v>Weekday</v>
      </c>
      <c r="J698" s="4" t="str">
        <f>VLOOKUP(WEEKDAY(Data[[#This Row],[Min Notif Date]],2),Lookup!$J$1:$K$7,2,0)</f>
        <v>3. Wed</v>
      </c>
      <c r="K698" s="37">
        <f>ROUNDDOWN(Data[[#This Row],[PGE Notified Time]],0)</f>
        <v>45532</v>
      </c>
      <c r="L698" s="4">
        <f>HOUR(Data[[#This Row],[PGE Notified Time]])</f>
        <v>12</v>
      </c>
      <c r="M698">
        <v>111905</v>
      </c>
      <c r="O698" t="s">
        <v>117</v>
      </c>
      <c r="P698" t="s">
        <v>126</v>
      </c>
      <c r="Q698" s="44" t="s">
        <v>117</v>
      </c>
      <c r="R698" t="s">
        <v>119</v>
      </c>
      <c r="S698" s="1" t="s">
        <v>5</v>
      </c>
      <c r="T698" s="1">
        <v>45532.541064814817</v>
      </c>
      <c r="U698" s="1">
        <v>45532.75</v>
      </c>
      <c r="V698" t="s">
        <v>120</v>
      </c>
      <c r="W698" t="s">
        <v>121</v>
      </c>
      <c r="X698" t="s">
        <v>386</v>
      </c>
      <c r="Y698" t="s">
        <v>123</v>
      </c>
      <c r="Z698">
        <v>129448895</v>
      </c>
      <c r="AA698" s="50">
        <v>47127758</v>
      </c>
      <c r="AB698" t="s">
        <v>124</v>
      </c>
      <c r="AC698" s="51">
        <v>300.866666667</v>
      </c>
    </row>
    <row r="699" spans="1:29" x14ac:dyDescent="0.25">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Bay Area</v>
      </c>
      <c r="C699" s="4" t="str">
        <f>VLOOKUP(P699,Lookup!$A$1:$E$19,5,0)</f>
        <v>Region 3</v>
      </c>
      <c r="D699" s="4" t="str">
        <f>VLOOKUP(P699,Lookup!$A$1:$B$19,2,0)</f>
        <v>EB</v>
      </c>
      <c r="E699" s="4" t="str">
        <f>IF(AND((Data[[#This Row],[Min Notif Date]]&gt;$G$3),Data[[#This Row],[Min Notif Date]]&lt;$F$3),"Last Week","No")</f>
        <v>No</v>
      </c>
      <c r="F699" s="4" t="str">
        <f>VLOOKUP(MONTH(Data[[#This Row],[Min Notif Date]]),Lookup!$G$1:$H$12,2,0)</f>
        <v>4. Apr</v>
      </c>
      <c r="G699" s="4" t="str">
        <f t="shared" si="10"/>
        <v/>
      </c>
      <c r="H699" s="4" t="str">
        <f>IF(AND(Data[[#This Row],[Min Notif Time]]&gt;6,Data[[#This Row],[Min Notif Time]]&lt;17),"Business Hours","Non-Business Hours")</f>
        <v>Business Hours</v>
      </c>
      <c r="I699" s="4" t="str" cm="1">
        <f t="array" ref="I699">IFERROR(VLOOKUP(Data[[#This Row],[Min Notif Date]],Lookup!$N$1:$P$11,2,0),_xlfn.IFS(VLOOKUP(WEEKDAY(Data[[#This Row],[Min Notif Date]],2),Lookup!$J$1:$L$7,3,0)="Weekend","Weekend",VLOOKUP(WEEKDAY(Data[[#This Row],[Min Notif Date]],2),Lookup!$J$1:$L$7,3,0)="Weekday","Weekday"))</f>
        <v>Weekday</v>
      </c>
      <c r="J699" s="4" t="str">
        <f>VLOOKUP(WEEKDAY(Data[[#This Row],[Min Notif Date]],2),Lookup!$J$1:$K$7,2,0)</f>
        <v>2. Tue</v>
      </c>
      <c r="K699" s="37">
        <f>ROUNDDOWN(Data[[#This Row],[PGE Notified Time]],0)</f>
        <v>45384</v>
      </c>
      <c r="L699" s="4">
        <f>HOUR(Data[[#This Row],[PGE Notified Time]])</f>
        <v>9</v>
      </c>
      <c r="M699">
        <v>106033</v>
      </c>
      <c r="O699" t="s">
        <v>117</v>
      </c>
      <c r="P699" t="s">
        <v>118</v>
      </c>
      <c r="Q699" s="44" t="s">
        <v>117</v>
      </c>
      <c r="R699" t="s">
        <v>119</v>
      </c>
      <c r="S699" s="1" t="s">
        <v>5</v>
      </c>
      <c r="T699" s="1">
        <v>45384.395312499997</v>
      </c>
      <c r="U699" s="1">
        <v>45384.604166666664</v>
      </c>
      <c r="V699" t="s">
        <v>120</v>
      </c>
      <c r="W699" t="s">
        <v>121</v>
      </c>
      <c r="X699" t="s">
        <v>188</v>
      </c>
      <c r="Y699" t="s">
        <v>123</v>
      </c>
      <c r="Z699">
        <v>128418691</v>
      </c>
      <c r="AA699" s="50">
        <v>47045996</v>
      </c>
      <c r="AB699" t="s">
        <v>124</v>
      </c>
      <c r="AC699" s="51">
        <v>300.75</v>
      </c>
    </row>
    <row r="700" spans="1:29" x14ac:dyDescent="0.25">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Bay Area</v>
      </c>
      <c r="C700" s="4" t="str">
        <f>VLOOKUP(P700,Lookup!$A$1:$E$19,5,0)</f>
        <v>Region 3</v>
      </c>
      <c r="D700" s="4" t="str">
        <f>VLOOKUP(P700,Lookup!$A$1:$B$19,2,0)</f>
        <v>SF</v>
      </c>
      <c r="E700" s="4" t="str">
        <f>IF(AND((Data[[#This Row],[Min Notif Date]]&gt;$G$3),Data[[#This Row],[Min Notif Date]]&lt;$F$3),"Last Week","No")</f>
        <v>No</v>
      </c>
      <c r="F700" s="4" t="str">
        <f>VLOOKUP(MONTH(Data[[#This Row],[Min Notif Date]]),Lookup!$G$1:$H$12,2,0)</f>
        <v>7. Jul</v>
      </c>
      <c r="G700" s="4" t="str">
        <f t="shared" si="10"/>
        <v/>
      </c>
      <c r="H700" s="4" t="str">
        <f>IF(AND(Data[[#This Row],[Min Notif Time]]&gt;6,Data[[#This Row],[Min Notif Time]]&lt;17),"Business Hours","Non-Business Hours")</f>
        <v>Business Hours</v>
      </c>
      <c r="I700" s="4" t="str" cm="1">
        <f t="array" ref="I700">IFERROR(VLOOKUP(Data[[#This Row],[Min Notif Date]],Lookup!$N$1:$P$11,2,0),_xlfn.IFS(VLOOKUP(WEEKDAY(Data[[#This Row],[Min Notif Date]],2),Lookup!$J$1:$L$7,3,0)="Weekend","Weekend",VLOOKUP(WEEKDAY(Data[[#This Row],[Min Notif Date]],2),Lookup!$J$1:$L$7,3,0)="Weekday","Weekday"))</f>
        <v>Weekday</v>
      </c>
      <c r="J700" s="4" t="str">
        <f>VLOOKUP(WEEKDAY(Data[[#This Row],[Min Notif Date]],2),Lookup!$J$1:$K$7,2,0)</f>
        <v>1. Mon</v>
      </c>
      <c r="K700" s="37">
        <f>ROUNDDOWN(Data[[#This Row],[PGE Notified Time]],0)</f>
        <v>45481</v>
      </c>
      <c r="L700" s="4">
        <f>HOUR(Data[[#This Row],[PGE Notified Time]])</f>
        <v>9</v>
      </c>
      <c r="M700">
        <v>109854</v>
      </c>
      <c r="O700" t="s">
        <v>117</v>
      </c>
      <c r="P700" t="s">
        <v>128</v>
      </c>
      <c r="Q700" s="44" t="s">
        <v>117</v>
      </c>
      <c r="R700" t="s">
        <v>119</v>
      </c>
      <c r="S700" s="1" t="s">
        <v>5</v>
      </c>
      <c r="T700" s="1">
        <v>45481.375162037039</v>
      </c>
      <c r="U700" s="1">
        <v>45481.583784722221</v>
      </c>
      <c r="V700" t="s">
        <v>120</v>
      </c>
      <c r="W700" t="s">
        <v>121</v>
      </c>
      <c r="X700" t="s">
        <v>129</v>
      </c>
      <c r="Y700" t="s">
        <v>123</v>
      </c>
      <c r="Z700">
        <v>129187673</v>
      </c>
      <c r="AA700" s="50">
        <v>47113124</v>
      </c>
      <c r="AB700" t="s">
        <v>124</v>
      </c>
      <c r="AC700" s="51">
        <v>300.41666666700002</v>
      </c>
    </row>
    <row r="701" spans="1:29" x14ac:dyDescent="0.25">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Bay Area</v>
      </c>
      <c r="C701" s="4" t="str">
        <f>VLOOKUP(P701,Lookup!$A$1:$E$19,5,0)</f>
        <v>Region 3</v>
      </c>
      <c r="D701" s="4" t="str">
        <f>VLOOKUP(P701,Lookup!$A$1:$B$19,2,0)</f>
        <v>PN</v>
      </c>
      <c r="E701" s="4" t="str">
        <f>IF(AND((Data[[#This Row],[Min Notif Date]]&gt;$G$3),Data[[#This Row],[Min Notif Date]]&lt;$F$3),"Last Week","No")</f>
        <v>No</v>
      </c>
      <c r="F701" s="4" t="str">
        <f>VLOOKUP(MONTH(Data[[#This Row],[Min Notif Date]]),Lookup!$G$1:$H$12,2,0)</f>
        <v>5. May</v>
      </c>
      <c r="G701" s="4" t="str">
        <f t="shared" si="10"/>
        <v/>
      </c>
      <c r="H701" s="4" t="str">
        <f>IF(AND(Data[[#This Row],[Min Notif Time]]&gt;6,Data[[#This Row],[Min Notif Time]]&lt;17),"Business Hours","Non-Business Hours")</f>
        <v>Business Hours</v>
      </c>
      <c r="I701" s="4" t="str" cm="1">
        <f t="array" ref="I701">IFERROR(VLOOKUP(Data[[#This Row],[Min Notif Date]],Lookup!$N$1:$P$11,2,0),_xlfn.IFS(VLOOKUP(WEEKDAY(Data[[#This Row],[Min Notif Date]],2),Lookup!$J$1:$L$7,3,0)="Weekend","Weekend",VLOOKUP(WEEKDAY(Data[[#This Row],[Min Notif Date]],2),Lookup!$J$1:$L$7,3,0)="Weekday","Weekday"))</f>
        <v>Weekday</v>
      </c>
      <c r="J701" s="4" t="str">
        <f>VLOOKUP(WEEKDAY(Data[[#This Row],[Min Notif Date]],2),Lookup!$J$1:$K$7,2,0)</f>
        <v>3. Wed</v>
      </c>
      <c r="K701" s="37">
        <f>ROUNDDOWN(Data[[#This Row],[PGE Notified Time]],0)</f>
        <v>45427</v>
      </c>
      <c r="L701" s="4">
        <f>HOUR(Data[[#This Row],[PGE Notified Time]])</f>
        <v>13</v>
      </c>
      <c r="M701">
        <v>107715</v>
      </c>
      <c r="O701" t="s">
        <v>117</v>
      </c>
      <c r="P701" t="s">
        <v>165</v>
      </c>
      <c r="Q701" s="44" t="s">
        <v>117</v>
      </c>
      <c r="R701" t="s">
        <v>119</v>
      </c>
      <c r="S701" s="1" t="s">
        <v>5</v>
      </c>
      <c r="T701" s="1">
        <v>45427.571898148148</v>
      </c>
      <c r="U701" s="1">
        <v>45427.780462962961</v>
      </c>
      <c r="V701" t="s">
        <v>120</v>
      </c>
      <c r="W701" t="s">
        <v>121</v>
      </c>
      <c r="X701" t="s">
        <v>184</v>
      </c>
      <c r="Y701" t="s">
        <v>123</v>
      </c>
      <c r="Z701">
        <v>128780328</v>
      </c>
      <c r="AA701" s="50">
        <v>35553593</v>
      </c>
      <c r="AB701" t="s">
        <v>124</v>
      </c>
      <c r="AC701" s="51">
        <v>300.33333333299998</v>
      </c>
    </row>
    <row r="702" spans="1:29" x14ac:dyDescent="0.25">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Bay Area</v>
      </c>
      <c r="C702" s="4" t="str">
        <f>VLOOKUP(P702,Lookup!$A$1:$E$19,5,0)</f>
        <v>Region 3</v>
      </c>
      <c r="D702" s="4" t="str">
        <f>VLOOKUP(P702,Lookup!$A$1:$B$19,2,0)</f>
        <v>SF</v>
      </c>
      <c r="E702" s="4" t="str">
        <f>IF(AND((Data[[#This Row],[Min Notif Date]]&gt;$G$3),Data[[#This Row],[Min Notif Date]]&lt;$F$3),"Last Week","No")</f>
        <v>No</v>
      </c>
      <c r="F702" s="4" t="str">
        <f>VLOOKUP(MONTH(Data[[#This Row],[Min Notif Date]]),Lookup!$G$1:$H$12,2,0)</f>
        <v>5. May</v>
      </c>
      <c r="G702" s="4" t="str">
        <f t="shared" si="10"/>
        <v/>
      </c>
      <c r="H702" s="4" t="str">
        <f>IF(AND(Data[[#This Row],[Min Notif Time]]&gt;6,Data[[#This Row],[Min Notif Time]]&lt;17),"Business Hours","Non-Business Hours")</f>
        <v>Business Hours</v>
      </c>
      <c r="I702" s="4" t="str" cm="1">
        <f t="array" ref="I702">IFERROR(VLOOKUP(Data[[#This Row],[Min Notif Date]],Lookup!$N$1:$P$11,2,0),_xlfn.IFS(VLOOKUP(WEEKDAY(Data[[#This Row],[Min Notif Date]],2),Lookup!$J$1:$L$7,3,0)="Weekend","Weekend",VLOOKUP(WEEKDAY(Data[[#This Row],[Min Notif Date]],2),Lookup!$J$1:$L$7,3,0)="Weekday","Weekday"))</f>
        <v>Weekday</v>
      </c>
      <c r="J702" s="4" t="str">
        <f>VLOOKUP(WEEKDAY(Data[[#This Row],[Min Notif Date]],2),Lookup!$J$1:$K$7,2,0)</f>
        <v>3. Wed</v>
      </c>
      <c r="K702" s="37">
        <f>ROUNDDOWN(Data[[#This Row],[PGE Notified Time]],0)</f>
        <v>45413</v>
      </c>
      <c r="L702" s="4">
        <f>HOUR(Data[[#This Row],[PGE Notified Time]])</f>
        <v>10</v>
      </c>
      <c r="M702">
        <v>107197</v>
      </c>
      <c r="N702" t="s">
        <v>387</v>
      </c>
      <c r="O702" t="s">
        <v>117</v>
      </c>
      <c r="P702" t="s">
        <v>128</v>
      </c>
      <c r="Q702" s="44" t="s">
        <v>117</v>
      </c>
      <c r="R702" t="s">
        <v>119</v>
      </c>
      <c r="S702" s="1">
        <v>45413.447881944441</v>
      </c>
      <c r="T702" s="1">
        <v>45413.450937499998</v>
      </c>
      <c r="U702" s="1">
        <v>45413.65625</v>
      </c>
      <c r="V702" t="s">
        <v>120</v>
      </c>
      <c r="W702" t="s">
        <v>121</v>
      </c>
      <c r="X702" t="s">
        <v>388</v>
      </c>
      <c r="Y702" t="s">
        <v>123</v>
      </c>
      <c r="Z702">
        <v>128699418</v>
      </c>
      <c r="AA702" s="50">
        <v>35549893</v>
      </c>
      <c r="AB702" t="s">
        <v>124</v>
      </c>
      <c r="AC702" s="51">
        <v>300.05</v>
      </c>
    </row>
    <row r="703" spans="1:29" x14ac:dyDescent="0.25">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Central Valley</v>
      </c>
      <c r="C703" s="4" t="str">
        <f>VLOOKUP(P703,Lookup!$A$1:$E$19,5,0)</f>
        <v>Region 5</v>
      </c>
      <c r="D703" s="4" t="str">
        <f>VLOOKUP(P703,Lookup!$A$1:$B$19,2,0)</f>
        <v>ST</v>
      </c>
      <c r="E703" s="4" t="str">
        <f>IF(AND((Data[[#This Row],[Min Notif Date]]&gt;$G$3),Data[[#This Row],[Min Notif Date]]&lt;$F$3),"Last Week","No")</f>
        <v>No</v>
      </c>
      <c r="F703" s="4" t="str">
        <f>VLOOKUP(MONTH(Data[[#This Row],[Min Notif Date]]),Lookup!$G$1:$H$12,2,0)</f>
        <v>12. Dec</v>
      </c>
      <c r="G703" s="4" t="str">
        <f t="shared" si="10"/>
        <v/>
      </c>
      <c r="H703" s="4" t="str">
        <f>IF(AND(Data[[#This Row],[Min Notif Time]]&gt;6,Data[[#This Row],[Min Notif Time]]&lt;17),"Business Hours","Non-Business Hours")</f>
        <v>Business Hours</v>
      </c>
      <c r="I703" s="4" t="str" cm="1">
        <f t="array" ref="I703">IFERROR(VLOOKUP(Data[[#This Row],[Min Notif Date]],Lookup!$N$1:$P$11,2,0),_xlfn.IFS(VLOOKUP(WEEKDAY(Data[[#This Row],[Min Notif Date]],2),Lookup!$J$1:$L$7,3,0)="Weekend","Weekend",VLOOKUP(WEEKDAY(Data[[#This Row],[Min Notif Date]],2),Lookup!$J$1:$L$7,3,0)="Weekday","Weekday"))</f>
        <v>Weekday</v>
      </c>
      <c r="J703" s="4" t="str">
        <f>VLOOKUP(WEEKDAY(Data[[#This Row],[Min Notif Date]],2),Lookup!$J$1:$K$7,2,0)</f>
        <v>5. Fri</v>
      </c>
      <c r="K703" s="37">
        <f>ROUNDDOWN(Data[[#This Row],[PGE Notified Time]],0)</f>
        <v>45632</v>
      </c>
      <c r="L703" s="4">
        <f>HOUR(Data[[#This Row],[PGE Notified Time]])</f>
        <v>13</v>
      </c>
      <c r="M703">
        <v>115545</v>
      </c>
      <c r="O703" t="s">
        <v>117</v>
      </c>
      <c r="P703" t="s">
        <v>152</v>
      </c>
      <c r="Q703" s="44" t="s">
        <v>117</v>
      </c>
      <c r="R703" t="s">
        <v>125</v>
      </c>
      <c r="S703" s="1" t="s">
        <v>5</v>
      </c>
      <c r="T703" s="1">
        <v>45632.541678240741</v>
      </c>
      <c r="U703" s="1">
        <v>45632.750023148146</v>
      </c>
      <c r="V703" t="s">
        <v>120</v>
      </c>
      <c r="W703" t="s">
        <v>121</v>
      </c>
      <c r="X703" t="s">
        <v>190</v>
      </c>
      <c r="Y703" t="s">
        <v>123</v>
      </c>
      <c r="Z703">
        <v>129903190</v>
      </c>
      <c r="AA703" s="50">
        <v>47170159</v>
      </c>
      <c r="AB703" t="s">
        <v>124</v>
      </c>
      <c r="AC703" s="51">
        <v>300.01666666699998</v>
      </c>
    </row>
    <row r="704" spans="1:29" x14ac:dyDescent="0.25">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North Coast</v>
      </c>
      <c r="C704" s="4" t="str">
        <f>VLOOKUP(P704,Lookup!$A$1:$E$19,5,0)</f>
        <v>Region 1</v>
      </c>
      <c r="D704" s="4" t="str">
        <f>VLOOKUP(P704,Lookup!$A$1:$B$19,2,0)</f>
        <v>SO</v>
      </c>
      <c r="E704" s="4" t="str">
        <f>IF(AND((Data[[#This Row],[Min Notif Date]]&gt;$G$3),Data[[#This Row],[Min Notif Date]]&lt;$F$3),"Last Week","No")</f>
        <v>No</v>
      </c>
      <c r="F704" s="4" t="str">
        <f>VLOOKUP(MONTH(Data[[#This Row],[Min Notif Date]]),Lookup!$G$1:$H$12,2,0)</f>
        <v>12. Dec</v>
      </c>
      <c r="G704" s="4" t="str">
        <f t="shared" si="10"/>
        <v/>
      </c>
      <c r="H704" s="4" t="str">
        <f>IF(AND(Data[[#This Row],[Min Notif Time]]&gt;6,Data[[#This Row],[Min Notif Time]]&lt;17),"Business Hours","Non-Business Hours")</f>
        <v>Non-Business Hours</v>
      </c>
      <c r="I704" s="4" t="str" cm="1">
        <f t="array" ref="I704">IFERROR(VLOOKUP(Data[[#This Row],[Min Notif Date]],Lookup!$N$1:$P$11,2,0),_xlfn.IFS(VLOOKUP(WEEKDAY(Data[[#This Row],[Min Notif Date]],2),Lookup!$J$1:$L$7,3,0)="Weekend","Weekend",VLOOKUP(WEEKDAY(Data[[#This Row],[Min Notif Date]],2),Lookup!$J$1:$L$7,3,0)="Weekday","Weekday"))</f>
        <v>Weekend</v>
      </c>
      <c r="J704" s="4" t="str">
        <f>VLOOKUP(WEEKDAY(Data[[#This Row],[Min Notif Date]],2),Lookup!$J$1:$K$7,2,0)</f>
        <v>7. Sun</v>
      </c>
      <c r="K704" s="37">
        <f>ROUNDDOWN(Data[[#This Row],[PGE Notified Time]],0)</f>
        <v>45655</v>
      </c>
      <c r="L704" s="4">
        <f>HOUR(Data[[#This Row],[PGE Notified Time]])</f>
        <v>18</v>
      </c>
      <c r="M704">
        <v>116228</v>
      </c>
      <c r="N704">
        <v>3998425558</v>
      </c>
      <c r="O704" t="s">
        <v>117</v>
      </c>
      <c r="P704" t="s">
        <v>130</v>
      </c>
      <c r="Q704" s="44" t="s">
        <v>117</v>
      </c>
      <c r="R704" t="s">
        <v>119</v>
      </c>
      <c r="S704" s="1">
        <v>45655.708333333336</v>
      </c>
      <c r="T704" s="1">
        <v>45655.760960648149</v>
      </c>
      <c r="U704" s="1">
        <v>45655.916666666664</v>
      </c>
      <c r="V704" t="s">
        <v>120</v>
      </c>
      <c r="W704" t="s">
        <v>121</v>
      </c>
      <c r="X704" t="s">
        <v>389</v>
      </c>
      <c r="Y704" t="s">
        <v>123</v>
      </c>
      <c r="Z704">
        <v>130564756</v>
      </c>
      <c r="AA704" s="50">
        <v>47176201</v>
      </c>
      <c r="AB704" t="s">
        <v>124</v>
      </c>
      <c r="AC704" s="51">
        <v>300</v>
      </c>
    </row>
    <row r="705" spans="1:29" x14ac:dyDescent="0.25">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North Valley</v>
      </c>
      <c r="C705" s="4" t="str">
        <f>VLOOKUP(P705,Lookup!$A$1:$E$19,5,0)</f>
        <v>Region 2</v>
      </c>
      <c r="D705" s="4" t="str">
        <f>VLOOKUP(P705,Lookup!$A$1:$B$19,2,0)</f>
        <v>SA</v>
      </c>
      <c r="E705" s="4" t="str">
        <f>IF(AND((Data[[#This Row],[Min Notif Date]]&gt;$G$3),Data[[#This Row],[Min Notif Date]]&lt;$F$3),"Last Week","No")</f>
        <v>No</v>
      </c>
      <c r="F705" s="4" t="str">
        <f>VLOOKUP(MONTH(Data[[#This Row],[Min Notif Date]]),Lookup!$G$1:$H$12,2,0)</f>
        <v>7. Jul</v>
      </c>
      <c r="G705" s="4" t="str">
        <f t="shared" si="10"/>
        <v/>
      </c>
      <c r="H705" s="4" t="str">
        <f>IF(AND(Data[[#This Row],[Min Notif Time]]&gt;6,Data[[#This Row],[Min Notif Time]]&lt;17),"Business Hours","Non-Business Hours")</f>
        <v>Business Hours</v>
      </c>
      <c r="I705" s="4" t="str" cm="1">
        <f t="array" ref="I705">IFERROR(VLOOKUP(Data[[#This Row],[Min Notif Date]],Lookup!$N$1:$P$11,2,0),_xlfn.IFS(VLOOKUP(WEEKDAY(Data[[#This Row],[Min Notif Date]],2),Lookup!$J$1:$L$7,3,0)="Weekend","Weekend",VLOOKUP(WEEKDAY(Data[[#This Row],[Min Notif Date]],2),Lookup!$J$1:$L$7,3,0)="Weekday","Weekday"))</f>
        <v>Weekday</v>
      </c>
      <c r="J705" s="4" t="str">
        <f>VLOOKUP(WEEKDAY(Data[[#This Row],[Min Notif Date]],2),Lookup!$J$1:$K$7,2,0)</f>
        <v>1. Mon</v>
      </c>
      <c r="K705" s="37">
        <f>ROUNDDOWN(Data[[#This Row],[PGE Notified Time]],0)</f>
        <v>45502</v>
      </c>
      <c r="L705" s="4">
        <f>HOUR(Data[[#This Row],[PGE Notified Time]])</f>
        <v>11</v>
      </c>
      <c r="M705">
        <v>110722</v>
      </c>
      <c r="O705" t="s">
        <v>117</v>
      </c>
      <c r="P705" t="s">
        <v>175</v>
      </c>
      <c r="Q705" s="44" t="s">
        <v>117</v>
      </c>
      <c r="R705" t="s">
        <v>119</v>
      </c>
      <c r="S705" s="1" t="s">
        <v>5</v>
      </c>
      <c r="T705" s="1">
        <v>45502.458622685182</v>
      </c>
      <c r="U705" s="1">
        <v>45502.666712962964</v>
      </c>
      <c r="V705" t="s">
        <v>120</v>
      </c>
      <c r="W705" t="s">
        <v>121</v>
      </c>
      <c r="X705" t="s">
        <v>177</v>
      </c>
      <c r="Y705" t="s">
        <v>123</v>
      </c>
      <c r="Z705">
        <v>129302661</v>
      </c>
      <c r="AA705" s="50">
        <v>47118750</v>
      </c>
      <c r="AB705" t="s">
        <v>124</v>
      </c>
      <c r="AC705" s="51">
        <v>299.64999999999998</v>
      </c>
    </row>
    <row r="706" spans="1:29" x14ac:dyDescent="0.25">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6" s="4" t="str">
        <f>VLOOKUP(P706,Lookup!$A$1:$D$19,4,0)</f>
        <v>Bay Area</v>
      </c>
      <c r="C706" s="4" t="str">
        <f>VLOOKUP(P706,Lookup!$A$1:$E$19,5,0)</f>
        <v>Region 3</v>
      </c>
      <c r="D706" s="4" t="str">
        <f>VLOOKUP(P706,Lookup!$A$1:$B$19,2,0)</f>
        <v>PN</v>
      </c>
      <c r="E706" s="4" t="str">
        <f>IF(AND((Data[[#This Row],[Min Notif Date]]&gt;$G$3),Data[[#This Row],[Min Notif Date]]&lt;$F$3),"Last Week","No")</f>
        <v>No</v>
      </c>
      <c r="F706" s="4" t="str">
        <f>VLOOKUP(MONTH(Data[[#This Row],[Min Notif Date]]),Lookup!$G$1:$H$12,2,0)</f>
        <v>5. May</v>
      </c>
      <c r="G706" s="4" t="str">
        <f t="shared" si="10"/>
        <v/>
      </c>
      <c r="H706" s="4" t="str">
        <f>IF(AND(Data[[#This Row],[Min Notif Time]]&gt;6,Data[[#This Row],[Min Notif Time]]&lt;17),"Business Hours","Non-Business Hours")</f>
        <v>Business Hours</v>
      </c>
      <c r="I706" s="4" t="str" cm="1">
        <f t="array" ref="I706">IFERROR(VLOOKUP(Data[[#This Row],[Min Notif Date]],Lookup!$N$1:$P$11,2,0),_xlfn.IFS(VLOOKUP(WEEKDAY(Data[[#This Row],[Min Notif Date]],2),Lookup!$J$1:$L$7,3,0)="Weekend","Weekend",VLOOKUP(WEEKDAY(Data[[#This Row],[Min Notif Date]],2),Lookup!$J$1:$L$7,3,0)="Weekday","Weekday"))</f>
        <v>Weekday</v>
      </c>
      <c r="J706" s="4" t="str">
        <f>VLOOKUP(WEEKDAY(Data[[#This Row],[Min Notif Date]],2),Lookup!$J$1:$K$7,2,0)</f>
        <v>3. Wed</v>
      </c>
      <c r="K706" s="37">
        <f>ROUNDDOWN(Data[[#This Row],[PGE Notified Time]],0)</f>
        <v>45434</v>
      </c>
      <c r="L706" s="4">
        <f>HOUR(Data[[#This Row],[PGE Notified Time]])</f>
        <v>16</v>
      </c>
      <c r="M706">
        <v>107994</v>
      </c>
      <c r="O706" t="s">
        <v>117</v>
      </c>
      <c r="P706" t="s">
        <v>165</v>
      </c>
      <c r="Q706" s="44" t="s">
        <v>117</v>
      </c>
      <c r="R706" t="s">
        <v>119</v>
      </c>
      <c r="S706" s="1" t="s">
        <v>5</v>
      </c>
      <c r="T706" s="1">
        <v>45434.66715277778</v>
      </c>
      <c r="U706" s="1">
        <v>45434.875219907408</v>
      </c>
      <c r="V706" t="s">
        <v>120</v>
      </c>
      <c r="W706" t="s">
        <v>121</v>
      </c>
      <c r="X706" t="s">
        <v>305</v>
      </c>
      <c r="Y706" t="s">
        <v>123</v>
      </c>
      <c r="Z706">
        <v>128842566</v>
      </c>
      <c r="AA706" s="50">
        <v>35555380</v>
      </c>
      <c r="AB706" t="s">
        <v>124</v>
      </c>
      <c r="AC706" s="51">
        <v>299.616666667</v>
      </c>
    </row>
    <row r="707" spans="1:29" x14ac:dyDescent="0.25">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7" s="4" t="str">
        <f>VLOOKUP(P707,Lookup!$A$1:$D$19,4,0)</f>
        <v>Bay Area</v>
      </c>
      <c r="C707" s="4" t="str">
        <f>VLOOKUP(P707,Lookup!$A$1:$E$19,5,0)</f>
        <v>Region 3</v>
      </c>
      <c r="D707" s="4" t="str">
        <f>VLOOKUP(P707,Lookup!$A$1:$B$19,2,0)</f>
        <v>PN</v>
      </c>
      <c r="E707" s="4" t="str">
        <f>IF(AND((Data[[#This Row],[Min Notif Date]]&gt;$G$3),Data[[#This Row],[Min Notif Date]]&lt;$F$3),"Last Week","No")</f>
        <v>No</v>
      </c>
      <c r="F707" s="4" t="str">
        <f>VLOOKUP(MONTH(Data[[#This Row],[Min Notif Date]]),Lookup!$G$1:$H$12,2,0)</f>
        <v>12. Dec</v>
      </c>
      <c r="G707" s="4" t="str">
        <f t="shared" si="10"/>
        <v/>
      </c>
      <c r="H707" s="4" t="str">
        <f>IF(AND(Data[[#This Row],[Min Notif Time]]&gt;6,Data[[#This Row],[Min Notif Time]]&lt;17),"Business Hours","Non-Business Hours")</f>
        <v>Business Hours</v>
      </c>
      <c r="I707" s="4" t="str" cm="1">
        <f t="array" ref="I707">IFERROR(VLOOKUP(Data[[#This Row],[Min Notif Date]],Lookup!$N$1:$P$11,2,0),_xlfn.IFS(VLOOKUP(WEEKDAY(Data[[#This Row],[Min Notif Date]],2),Lookup!$J$1:$L$7,3,0)="Weekend","Weekend",VLOOKUP(WEEKDAY(Data[[#This Row],[Min Notif Date]],2),Lookup!$J$1:$L$7,3,0)="Weekday","Weekday"))</f>
        <v>Weekday</v>
      </c>
      <c r="J707" s="4" t="str">
        <f>VLOOKUP(WEEKDAY(Data[[#This Row],[Min Notif Date]],2),Lookup!$J$1:$K$7,2,0)</f>
        <v>1. Mon</v>
      </c>
      <c r="K707" s="37">
        <f>ROUNDDOWN(Data[[#This Row],[PGE Notified Time]],0)</f>
        <v>45642</v>
      </c>
      <c r="L707" s="4">
        <f>HOUR(Data[[#This Row],[PGE Notified Time]])</f>
        <v>15</v>
      </c>
      <c r="M707">
        <v>115861</v>
      </c>
      <c r="O707" t="s">
        <v>117</v>
      </c>
      <c r="P707" t="s">
        <v>165</v>
      </c>
      <c r="Q707" s="44" t="s">
        <v>117</v>
      </c>
      <c r="R707" t="s">
        <v>119</v>
      </c>
      <c r="S707" s="1" t="s">
        <v>5</v>
      </c>
      <c r="T707" s="1">
        <v>45642.62572916667</v>
      </c>
      <c r="U707" s="1">
        <v>45642.833611111113</v>
      </c>
      <c r="V707" t="s">
        <v>120</v>
      </c>
      <c r="W707" t="s">
        <v>121</v>
      </c>
      <c r="X707" t="s">
        <v>199</v>
      </c>
      <c r="Y707" t="s">
        <v>123</v>
      </c>
      <c r="Z707">
        <v>130111664</v>
      </c>
      <c r="AA707" s="50">
        <v>35606208</v>
      </c>
      <c r="AB707" t="s">
        <v>124</v>
      </c>
      <c r="AC707" s="51">
        <v>299.35000000000002</v>
      </c>
    </row>
    <row r="708" spans="1:29" x14ac:dyDescent="0.25">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8" s="4" t="str">
        <f>VLOOKUP(P708,Lookup!$A$1:$D$19,4,0)</f>
        <v>Central Valley</v>
      </c>
      <c r="C708" s="4" t="str">
        <f>VLOOKUP(P708,Lookup!$A$1:$E$19,5,0)</f>
        <v>Region 5</v>
      </c>
      <c r="D708" s="4" t="str">
        <f>VLOOKUP(P708,Lookup!$A$1:$B$19,2,0)</f>
        <v>FR</v>
      </c>
      <c r="E708" s="4" t="str">
        <f>IF(AND((Data[[#This Row],[Min Notif Date]]&gt;$G$3),Data[[#This Row],[Min Notif Date]]&lt;$F$3),"Last Week","No")</f>
        <v>No</v>
      </c>
      <c r="F708" s="4" t="str">
        <f>VLOOKUP(MONTH(Data[[#This Row],[Min Notif Date]]),Lookup!$G$1:$H$12,2,0)</f>
        <v>11. Nov</v>
      </c>
      <c r="G708" s="4" t="str">
        <f t="shared" si="10"/>
        <v/>
      </c>
      <c r="H708" s="4" t="str">
        <f>IF(AND(Data[[#This Row],[Min Notif Time]]&gt;6,Data[[#This Row],[Min Notif Time]]&lt;17),"Business Hours","Non-Business Hours")</f>
        <v>Non-Business Hours</v>
      </c>
      <c r="I708" s="4" t="str" cm="1">
        <f t="array" ref="I708">IFERROR(VLOOKUP(Data[[#This Row],[Min Notif Date]],Lookup!$N$1:$P$11,2,0),_xlfn.IFS(VLOOKUP(WEEKDAY(Data[[#This Row],[Min Notif Date]],2),Lookup!$J$1:$L$7,3,0)="Weekend","Weekend",VLOOKUP(WEEKDAY(Data[[#This Row],[Min Notif Date]],2),Lookup!$J$1:$L$7,3,0)="Weekday","Weekday"))</f>
        <v>Holiday</v>
      </c>
      <c r="J708" s="4" t="str">
        <f>VLOOKUP(WEEKDAY(Data[[#This Row],[Min Notif Date]],2),Lookup!$J$1:$K$7,2,0)</f>
        <v>5. Fri</v>
      </c>
      <c r="K708" s="37">
        <f>ROUNDDOWN(Data[[#This Row],[PGE Notified Time]],0)</f>
        <v>45625</v>
      </c>
      <c r="L708" s="4">
        <f>HOUR(Data[[#This Row],[PGE Notified Time]])</f>
        <v>1</v>
      </c>
      <c r="M708">
        <v>115255</v>
      </c>
      <c r="N708">
        <v>7045764877</v>
      </c>
      <c r="O708" t="s">
        <v>117</v>
      </c>
      <c r="P708" t="s">
        <v>136</v>
      </c>
      <c r="Q708" s="44" t="s">
        <v>117</v>
      </c>
      <c r="R708" t="s">
        <v>119</v>
      </c>
      <c r="S708" s="1">
        <v>45625.022499999999</v>
      </c>
      <c r="T708" s="1">
        <v>45625.069837962961</v>
      </c>
      <c r="U708" s="1">
        <v>45625.229780092595</v>
      </c>
      <c r="V708" t="s">
        <v>120</v>
      </c>
      <c r="W708" t="s">
        <v>121</v>
      </c>
      <c r="X708" t="s">
        <v>137</v>
      </c>
      <c r="Y708" t="s">
        <v>123</v>
      </c>
      <c r="Z708">
        <v>129881081</v>
      </c>
      <c r="AA708" s="50">
        <v>47168525</v>
      </c>
      <c r="AB708" t="s">
        <v>124</v>
      </c>
      <c r="AC708" s="51">
        <v>298.48333333300002</v>
      </c>
    </row>
    <row r="709" spans="1:29" x14ac:dyDescent="0.25">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9" s="4" t="str">
        <f>VLOOKUP(P709,Lookup!$A$1:$D$19,4,0)</f>
        <v>North Valley</v>
      </c>
      <c r="C709" s="4" t="str">
        <f>VLOOKUP(P709,Lookup!$A$1:$E$19,5,0)</f>
        <v>Region 2</v>
      </c>
      <c r="D709" s="4" t="str">
        <f>VLOOKUP(P709,Lookup!$A$1:$B$19,2,0)</f>
        <v>SA</v>
      </c>
      <c r="E709" s="4" t="str">
        <f>IF(AND((Data[[#This Row],[Min Notif Date]]&gt;$G$3),Data[[#This Row],[Min Notif Date]]&lt;$F$3),"Last Week","No")</f>
        <v>No</v>
      </c>
      <c r="F709" s="4" t="str">
        <f>VLOOKUP(MONTH(Data[[#This Row],[Min Notif Date]]),Lookup!$G$1:$H$12,2,0)</f>
        <v>9. Sep</v>
      </c>
      <c r="G709" s="4" t="str">
        <f t="shared" ref="G709:G772" si="11">IF(AC709&lt;0,"Negative","")</f>
        <v/>
      </c>
      <c r="H709" s="4" t="str">
        <f>IF(AND(Data[[#This Row],[Min Notif Time]]&gt;6,Data[[#This Row],[Min Notif Time]]&lt;17),"Business Hours","Non-Business Hours")</f>
        <v>Business Hours</v>
      </c>
      <c r="I709" s="4" t="str" cm="1">
        <f t="array" ref="I709">IFERROR(VLOOKUP(Data[[#This Row],[Min Notif Date]],Lookup!$N$1:$P$11,2,0),_xlfn.IFS(VLOOKUP(WEEKDAY(Data[[#This Row],[Min Notif Date]],2),Lookup!$J$1:$L$7,3,0)="Weekend","Weekend",VLOOKUP(WEEKDAY(Data[[#This Row],[Min Notif Date]],2),Lookup!$J$1:$L$7,3,0)="Weekday","Weekday"))</f>
        <v>Weekday</v>
      </c>
      <c r="J709" s="4" t="str">
        <f>VLOOKUP(WEEKDAY(Data[[#This Row],[Min Notif Date]],2),Lookup!$J$1:$K$7,2,0)</f>
        <v>2. Tue</v>
      </c>
      <c r="K709" s="37">
        <f>ROUNDDOWN(Data[[#This Row],[PGE Notified Time]],0)</f>
        <v>45545</v>
      </c>
      <c r="L709" s="4">
        <f>HOUR(Data[[#This Row],[PGE Notified Time]])</f>
        <v>16</v>
      </c>
      <c r="M709">
        <v>112409</v>
      </c>
      <c r="N709">
        <v>5004020830</v>
      </c>
      <c r="O709" t="s">
        <v>117</v>
      </c>
      <c r="P709" t="s">
        <v>175</v>
      </c>
      <c r="Q709" s="44" t="s">
        <v>117</v>
      </c>
      <c r="R709" t="s">
        <v>119</v>
      </c>
      <c r="S709" s="1">
        <v>45545.660810185182</v>
      </c>
      <c r="T709" s="1">
        <v>45545.703344907408</v>
      </c>
      <c r="U709" s="1">
        <v>45545.868067129632</v>
      </c>
      <c r="V709" t="s">
        <v>120</v>
      </c>
      <c r="W709" t="s">
        <v>121</v>
      </c>
      <c r="X709" t="s">
        <v>177</v>
      </c>
      <c r="Y709" t="s">
        <v>123</v>
      </c>
      <c r="Z709">
        <v>129510373</v>
      </c>
      <c r="AA709" s="50">
        <v>47131670</v>
      </c>
      <c r="AB709" t="s">
        <v>124</v>
      </c>
      <c r="AC709" s="51">
        <v>298.45</v>
      </c>
    </row>
    <row r="710" spans="1:29" x14ac:dyDescent="0.25">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0" s="4" t="str">
        <f>VLOOKUP(P710,Lookup!$A$1:$D$19,4,0)</f>
        <v>Bay Area</v>
      </c>
      <c r="C710" s="4" t="str">
        <f>VLOOKUP(P710,Lookup!$A$1:$E$19,5,0)</f>
        <v>Region 3</v>
      </c>
      <c r="D710" s="4" t="str">
        <f>VLOOKUP(P710,Lookup!$A$1:$B$19,2,0)</f>
        <v>SF</v>
      </c>
      <c r="E710" s="4" t="str">
        <f>IF(AND((Data[[#This Row],[Min Notif Date]]&gt;$G$3),Data[[#This Row],[Min Notif Date]]&lt;$F$3),"Last Week","No")</f>
        <v>No</v>
      </c>
      <c r="F710" s="4" t="str">
        <f>VLOOKUP(MONTH(Data[[#This Row],[Min Notif Date]]),Lookup!$G$1:$H$12,2,0)</f>
        <v>9. Sep</v>
      </c>
      <c r="G710" s="4" t="str">
        <f t="shared" si="11"/>
        <v/>
      </c>
      <c r="H710" s="4" t="str">
        <f>IF(AND(Data[[#This Row],[Min Notif Time]]&gt;6,Data[[#This Row],[Min Notif Time]]&lt;17),"Business Hours","Non-Business Hours")</f>
        <v>Business Hours</v>
      </c>
      <c r="I710" s="4" t="str" cm="1">
        <f t="array" ref="I710">IFERROR(VLOOKUP(Data[[#This Row],[Min Notif Date]],Lookup!$N$1:$P$11,2,0),_xlfn.IFS(VLOOKUP(WEEKDAY(Data[[#This Row],[Min Notif Date]],2),Lookup!$J$1:$L$7,3,0)="Weekend","Weekend",VLOOKUP(WEEKDAY(Data[[#This Row],[Min Notif Date]],2),Lookup!$J$1:$L$7,3,0)="Weekday","Weekday"))</f>
        <v>Weekday</v>
      </c>
      <c r="J710" s="4" t="str">
        <f>VLOOKUP(WEEKDAY(Data[[#This Row],[Min Notif Date]],2),Lookup!$J$1:$K$7,2,0)</f>
        <v>5. Fri</v>
      </c>
      <c r="K710" s="37">
        <f>ROUNDDOWN(Data[[#This Row],[PGE Notified Time]],0)</f>
        <v>45562</v>
      </c>
      <c r="L710" s="4">
        <f>HOUR(Data[[#This Row],[PGE Notified Time]])</f>
        <v>11</v>
      </c>
      <c r="M710">
        <v>113045</v>
      </c>
      <c r="N710" t="s">
        <v>390</v>
      </c>
      <c r="O710" t="s">
        <v>117</v>
      </c>
      <c r="P710" t="s">
        <v>128</v>
      </c>
      <c r="Q710" s="44" t="s">
        <v>117</v>
      </c>
      <c r="R710" t="s">
        <v>147</v>
      </c>
      <c r="S710" s="1">
        <v>45562.459722222222</v>
      </c>
      <c r="T710" s="1">
        <v>45562.462824074071</v>
      </c>
      <c r="U710" s="1">
        <v>45562.666666666664</v>
      </c>
      <c r="V710" t="s">
        <v>120</v>
      </c>
      <c r="W710" t="s">
        <v>121</v>
      </c>
      <c r="X710" t="s">
        <v>129</v>
      </c>
      <c r="Y710" t="s">
        <v>123</v>
      </c>
      <c r="Z710">
        <v>129597943</v>
      </c>
      <c r="AA710" s="50">
        <v>47147263</v>
      </c>
      <c r="AB710" t="s">
        <v>124</v>
      </c>
      <c r="AC710" s="51">
        <v>298</v>
      </c>
    </row>
    <row r="711" spans="1:29" x14ac:dyDescent="0.25">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1" s="4" t="str">
        <f>VLOOKUP(P711,Lookup!$A$1:$D$19,4,0)</f>
        <v>Bay Area</v>
      </c>
      <c r="C711" s="4" t="str">
        <f>VLOOKUP(P711,Lookup!$A$1:$E$19,5,0)</f>
        <v>Region 3</v>
      </c>
      <c r="D711" s="4" t="str">
        <f>VLOOKUP(P711,Lookup!$A$1:$B$19,2,0)</f>
        <v>EB</v>
      </c>
      <c r="E711" s="4" t="str">
        <f>IF(AND((Data[[#This Row],[Min Notif Date]]&gt;$G$3),Data[[#This Row],[Min Notif Date]]&lt;$F$3),"Last Week","No")</f>
        <v>No</v>
      </c>
      <c r="F711" s="4" t="str">
        <f>VLOOKUP(MONTH(Data[[#This Row],[Min Notif Date]]),Lookup!$G$1:$H$12,2,0)</f>
        <v>8. Aug</v>
      </c>
      <c r="G711" s="4" t="str">
        <f t="shared" si="11"/>
        <v/>
      </c>
      <c r="H711" s="4" t="str">
        <f>IF(AND(Data[[#This Row],[Min Notif Time]]&gt;6,Data[[#This Row],[Min Notif Time]]&lt;17),"Business Hours","Non-Business Hours")</f>
        <v>Business Hours</v>
      </c>
      <c r="I711" s="4" t="str" cm="1">
        <f t="array" ref="I711">IFERROR(VLOOKUP(Data[[#This Row],[Min Notif Date]],Lookup!$N$1:$P$11,2,0),_xlfn.IFS(VLOOKUP(WEEKDAY(Data[[#This Row],[Min Notif Date]],2),Lookup!$J$1:$L$7,3,0)="Weekend","Weekend",VLOOKUP(WEEKDAY(Data[[#This Row],[Min Notif Date]],2),Lookup!$J$1:$L$7,3,0)="Weekday","Weekday"))</f>
        <v>Weekday</v>
      </c>
      <c r="J711" s="4" t="str">
        <f>VLOOKUP(WEEKDAY(Data[[#This Row],[Min Notif Date]],2),Lookup!$J$1:$K$7,2,0)</f>
        <v>2. Tue</v>
      </c>
      <c r="K711" s="37">
        <f>ROUNDDOWN(Data[[#This Row],[PGE Notified Time]],0)</f>
        <v>45531</v>
      </c>
      <c r="L711" s="4">
        <f>HOUR(Data[[#This Row],[PGE Notified Time]])</f>
        <v>12</v>
      </c>
      <c r="M711">
        <v>111842</v>
      </c>
      <c r="O711" t="s">
        <v>117</v>
      </c>
      <c r="P711" t="s">
        <v>118</v>
      </c>
      <c r="Q711" s="44" t="s">
        <v>117</v>
      </c>
      <c r="R711" t="s">
        <v>119</v>
      </c>
      <c r="S711" s="1" t="s">
        <v>5</v>
      </c>
      <c r="T711" s="1">
        <v>45531.524363425924</v>
      </c>
      <c r="U711" s="1">
        <v>45531.731249999997</v>
      </c>
      <c r="V711" t="s">
        <v>120</v>
      </c>
      <c r="W711" t="s">
        <v>121</v>
      </c>
      <c r="X711" t="s">
        <v>122</v>
      </c>
      <c r="Y711" t="s">
        <v>123</v>
      </c>
      <c r="AA711" s="50"/>
      <c r="AB711" t="s">
        <v>124</v>
      </c>
      <c r="AC711" s="51">
        <v>297.91666666700002</v>
      </c>
    </row>
    <row r="712" spans="1:29" x14ac:dyDescent="0.25">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2" s="4" t="str">
        <f>VLOOKUP(P712,Lookup!$A$1:$D$19,4,0)</f>
        <v>North Valley</v>
      </c>
      <c r="C712" s="4" t="str">
        <f>VLOOKUP(P712,Lookup!$A$1:$E$19,5,0)</f>
        <v>Region 2</v>
      </c>
      <c r="D712" s="4" t="str">
        <f>VLOOKUP(P712,Lookup!$A$1:$B$19,2,0)</f>
        <v>SA</v>
      </c>
      <c r="E712" s="4" t="str">
        <f>IF(AND((Data[[#This Row],[Min Notif Date]]&gt;$G$3),Data[[#This Row],[Min Notif Date]]&lt;$F$3),"Last Week","No")</f>
        <v>No</v>
      </c>
      <c r="F712" s="4" t="str">
        <f>VLOOKUP(MONTH(Data[[#This Row],[Min Notif Date]]),Lookup!$G$1:$H$12,2,0)</f>
        <v>11. Nov</v>
      </c>
      <c r="G712" s="4" t="str">
        <f t="shared" si="11"/>
        <v/>
      </c>
      <c r="H712" s="4" t="str">
        <f>IF(AND(Data[[#This Row],[Min Notif Time]]&gt;6,Data[[#This Row],[Min Notif Time]]&lt;17),"Business Hours","Non-Business Hours")</f>
        <v>Non-Business Hours</v>
      </c>
      <c r="I712" s="4" t="str" cm="1">
        <f t="array" ref="I712">IFERROR(VLOOKUP(Data[[#This Row],[Min Notif Date]],Lookup!$N$1:$P$11,2,0),_xlfn.IFS(VLOOKUP(WEEKDAY(Data[[#This Row],[Min Notif Date]],2),Lookup!$J$1:$L$7,3,0)="Weekend","Weekend",VLOOKUP(WEEKDAY(Data[[#This Row],[Min Notif Date]],2),Lookup!$J$1:$L$7,3,0)="Weekday","Weekday"))</f>
        <v>Weekday</v>
      </c>
      <c r="J712" s="4" t="str">
        <f>VLOOKUP(WEEKDAY(Data[[#This Row],[Min Notif Date]],2),Lookup!$J$1:$K$7,2,0)</f>
        <v>5. Fri</v>
      </c>
      <c r="K712" s="37">
        <f>ROUNDDOWN(Data[[#This Row],[PGE Notified Time]],0)</f>
        <v>45618</v>
      </c>
      <c r="L712" s="4">
        <f>HOUR(Data[[#This Row],[PGE Notified Time]])</f>
        <v>17</v>
      </c>
      <c r="M712">
        <v>115055</v>
      </c>
      <c r="N712">
        <v>4275898495</v>
      </c>
      <c r="O712" t="s">
        <v>117</v>
      </c>
      <c r="P712" t="s">
        <v>175</v>
      </c>
      <c r="Q712" s="44" t="s">
        <v>117</v>
      </c>
      <c r="R712" t="s">
        <v>119</v>
      </c>
      <c r="S712" s="1">
        <v>45618.683611111112</v>
      </c>
      <c r="T712" s="1">
        <v>45618.713472222225</v>
      </c>
      <c r="U712" s="1">
        <v>45618.88958333333</v>
      </c>
      <c r="V712" t="s">
        <v>120</v>
      </c>
      <c r="W712" t="s">
        <v>121</v>
      </c>
      <c r="X712" t="s">
        <v>306</v>
      </c>
      <c r="Y712" t="s">
        <v>123</v>
      </c>
      <c r="AA712" s="50"/>
      <c r="AB712" t="s">
        <v>124</v>
      </c>
      <c r="AC712" s="51">
        <v>296.60000000000002</v>
      </c>
    </row>
    <row r="713" spans="1:29" x14ac:dyDescent="0.25">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North Coast</v>
      </c>
      <c r="C713" s="4" t="str">
        <f>VLOOKUP(P713,Lookup!$A$1:$E$19,5,0)</f>
        <v>Region 1</v>
      </c>
      <c r="D713" s="4" t="str">
        <f>VLOOKUP(P713,Lookup!$A$1:$B$19,2,0)</f>
        <v>HB</v>
      </c>
      <c r="E713" s="4" t="str">
        <f>IF(AND((Data[[#This Row],[Min Notif Date]]&gt;$G$3),Data[[#This Row],[Min Notif Date]]&lt;$F$3),"Last Week","No")</f>
        <v>No</v>
      </c>
      <c r="F713" s="4" t="str">
        <f>VLOOKUP(MONTH(Data[[#This Row],[Min Notif Date]]),Lookup!$G$1:$H$12,2,0)</f>
        <v>4. Apr</v>
      </c>
      <c r="G713" s="4" t="str">
        <f t="shared" si="11"/>
        <v/>
      </c>
      <c r="H713" s="4" t="str">
        <f>IF(AND(Data[[#This Row],[Min Notif Time]]&gt;6,Data[[#This Row],[Min Notif Time]]&lt;17),"Business Hours","Non-Business Hours")</f>
        <v>Business Hours</v>
      </c>
      <c r="I713" s="4" t="str" cm="1">
        <f t="array" ref="I713">IFERROR(VLOOKUP(Data[[#This Row],[Min Notif Date]],Lookup!$N$1:$P$11,2,0),_xlfn.IFS(VLOOKUP(WEEKDAY(Data[[#This Row],[Min Notif Date]],2),Lookup!$J$1:$L$7,3,0)="Weekend","Weekend",VLOOKUP(WEEKDAY(Data[[#This Row],[Min Notif Date]],2),Lookup!$J$1:$L$7,3,0)="Weekday","Weekday"))</f>
        <v>Weekday</v>
      </c>
      <c r="J713" s="4" t="str">
        <f>VLOOKUP(WEEKDAY(Data[[#This Row],[Min Notif Date]],2),Lookup!$J$1:$K$7,2,0)</f>
        <v>2. Tue</v>
      </c>
      <c r="K713" s="37">
        <f>ROUNDDOWN(Data[[#This Row],[PGE Notified Time]],0)</f>
        <v>45398</v>
      </c>
      <c r="L713" s="4">
        <f>HOUR(Data[[#This Row],[PGE Notified Time]])</f>
        <v>9</v>
      </c>
      <c r="M713">
        <v>106578</v>
      </c>
      <c r="O713" t="s">
        <v>117</v>
      </c>
      <c r="P713" t="s">
        <v>148</v>
      </c>
      <c r="Q713" s="44" t="s">
        <v>117</v>
      </c>
      <c r="R713" t="s">
        <v>119</v>
      </c>
      <c r="S713" s="1" t="s">
        <v>5</v>
      </c>
      <c r="T713" s="1">
        <v>45398.386203703703</v>
      </c>
      <c r="U713" s="1">
        <v>45398.592106481483</v>
      </c>
      <c r="V713" t="s">
        <v>120</v>
      </c>
      <c r="W713" t="s">
        <v>121</v>
      </c>
      <c r="X713" t="s">
        <v>195</v>
      </c>
      <c r="Y713" t="s">
        <v>123</v>
      </c>
      <c r="Z713">
        <v>128555178</v>
      </c>
      <c r="AA713" s="50">
        <v>35545883</v>
      </c>
      <c r="AB713" t="s">
        <v>124</v>
      </c>
      <c r="AC713" s="51">
        <v>296.5</v>
      </c>
    </row>
    <row r="714" spans="1:29" x14ac:dyDescent="0.25">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North Valley</v>
      </c>
      <c r="C714" s="4" t="str">
        <f>VLOOKUP(P714,Lookup!$A$1:$E$19,5,0)</f>
        <v>Region 2</v>
      </c>
      <c r="D714" s="4" t="str">
        <f>VLOOKUP(P714,Lookup!$A$1:$B$19,2,0)</f>
        <v>SA</v>
      </c>
      <c r="E714" s="4" t="str">
        <f>IF(AND((Data[[#This Row],[Min Notif Date]]&gt;$G$3),Data[[#This Row],[Min Notif Date]]&lt;$F$3),"Last Week","No")</f>
        <v>No</v>
      </c>
      <c r="F714" s="4" t="str">
        <f>VLOOKUP(MONTH(Data[[#This Row],[Min Notif Date]]),Lookup!$G$1:$H$12,2,0)</f>
        <v>4. Apr</v>
      </c>
      <c r="G714" s="4" t="str">
        <f t="shared" si="11"/>
        <v/>
      </c>
      <c r="H714" s="4" t="str">
        <f>IF(AND(Data[[#This Row],[Min Notif Time]]&gt;6,Data[[#This Row],[Min Notif Time]]&lt;17),"Business Hours","Non-Business Hours")</f>
        <v>Business Hours</v>
      </c>
      <c r="I714" s="4" t="str" cm="1">
        <f t="array" ref="I714">IFERROR(VLOOKUP(Data[[#This Row],[Min Notif Date]],Lookup!$N$1:$P$11,2,0),_xlfn.IFS(VLOOKUP(WEEKDAY(Data[[#This Row],[Min Notif Date]],2),Lookup!$J$1:$L$7,3,0)="Weekend","Weekend",VLOOKUP(WEEKDAY(Data[[#This Row],[Min Notif Date]],2),Lookup!$J$1:$L$7,3,0)="Weekday","Weekday"))</f>
        <v>Weekday</v>
      </c>
      <c r="J714" s="4" t="str">
        <f>VLOOKUP(WEEKDAY(Data[[#This Row],[Min Notif Date]],2),Lookup!$J$1:$K$7,2,0)</f>
        <v>5. Fri</v>
      </c>
      <c r="K714" s="37">
        <f>ROUNDDOWN(Data[[#This Row],[PGE Notified Time]],0)</f>
        <v>45401</v>
      </c>
      <c r="L714" s="4">
        <f>HOUR(Data[[#This Row],[PGE Notified Time]])</f>
        <v>13</v>
      </c>
      <c r="M714">
        <v>106774</v>
      </c>
      <c r="O714" t="s">
        <v>117</v>
      </c>
      <c r="P714" t="s">
        <v>175</v>
      </c>
      <c r="Q714" s="44" t="s">
        <v>117</v>
      </c>
      <c r="R714" t="s">
        <v>125</v>
      </c>
      <c r="S714" s="1" t="s">
        <v>5</v>
      </c>
      <c r="T714" s="1">
        <v>45401.560752314814</v>
      </c>
      <c r="U714" s="1">
        <v>45401.766516203701</v>
      </c>
      <c r="V714" t="s">
        <v>120</v>
      </c>
      <c r="W714" t="s">
        <v>121</v>
      </c>
      <c r="X714" t="s">
        <v>202</v>
      </c>
      <c r="Y714" t="s">
        <v>123</v>
      </c>
      <c r="Z714">
        <v>128585173</v>
      </c>
      <c r="AA714" s="50">
        <v>47061680</v>
      </c>
      <c r="AB714" t="s">
        <v>124</v>
      </c>
      <c r="AC714" s="51">
        <v>296.3</v>
      </c>
    </row>
    <row r="715" spans="1:29" x14ac:dyDescent="0.25">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5" s="4" t="str">
        <f>VLOOKUP(P715,Lookup!$A$1:$D$19,4,0)</f>
        <v>Bay Area</v>
      </c>
      <c r="C715" s="4" t="str">
        <f>VLOOKUP(P715,Lookup!$A$1:$E$19,5,0)</f>
        <v>Region 3</v>
      </c>
      <c r="D715" s="4" t="str">
        <f>VLOOKUP(P715,Lookup!$A$1:$B$19,2,0)</f>
        <v>PN</v>
      </c>
      <c r="E715" s="4" t="str">
        <f>IF(AND((Data[[#This Row],[Min Notif Date]]&gt;$G$3),Data[[#This Row],[Min Notif Date]]&lt;$F$3),"Last Week","No")</f>
        <v>No</v>
      </c>
      <c r="F715" s="4" t="str">
        <f>VLOOKUP(MONTH(Data[[#This Row],[Min Notif Date]]),Lookup!$G$1:$H$12,2,0)</f>
        <v>5. May</v>
      </c>
      <c r="G715" s="4" t="str">
        <f t="shared" si="11"/>
        <v/>
      </c>
      <c r="H715" s="4" t="str">
        <f>IF(AND(Data[[#This Row],[Min Notif Time]]&gt;6,Data[[#This Row],[Min Notif Time]]&lt;17),"Business Hours","Non-Business Hours")</f>
        <v>Business Hours</v>
      </c>
      <c r="I715" s="4" t="str" cm="1">
        <f t="array" ref="I715">IFERROR(VLOOKUP(Data[[#This Row],[Min Notif Date]],Lookup!$N$1:$P$11,2,0),_xlfn.IFS(VLOOKUP(WEEKDAY(Data[[#This Row],[Min Notif Date]],2),Lookup!$J$1:$L$7,3,0)="Weekend","Weekend",VLOOKUP(WEEKDAY(Data[[#This Row],[Min Notif Date]],2),Lookup!$J$1:$L$7,3,0)="Weekday","Weekday"))</f>
        <v>Weekday</v>
      </c>
      <c r="J715" s="4" t="str">
        <f>VLOOKUP(WEEKDAY(Data[[#This Row],[Min Notif Date]],2),Lookup!$J$1:$K$7,2,0)</f>
        <v>1. Mon</v>
      </c>
      <c r="K715" s="37">
        <f>ROUNDDOWN(Data[[#This Row],[PGE Notified Time]],0)</f>
        <v>45425</v>
      </c>
      <c r="L715" s="4">
        <f>HOUR(Data[[#This Row],[PGE Notified Time]])</f>
        <v>16</v>
      </c>
      <c r="M715">
        <v>107633</v>
      </c>
      <c r="O715" t="s">
        <v>117</v>
      </c>
      <c r="P715" t="s">
        <v>165</v>
      </c>
      <c r="Q715" s="44" t="s">
        <v>117</v>
      </c>
      <c r="R715" t="s">
        <v>119</v>
      </c>
      <c r="S715" s="1" t="s">
        <v>5</v>
      </c>
      <c r="T715" s="1">
        <v>45425.669537037036</v>
      </c>
      <c r="U715" s="1">
        <v>45425.875289351854</v>
      </c>
      <c r="V715" t="s">
        <v>120</v>
      </c>
      <c r="W715" t="s">
        <v>121</v>
      </c>
      <c r="X715" t="s">
        <v>183</v>
      </c>
      <c r="Y715" t="s">
        <v>123</v>
      </c>
      <c r="Z715">
        <v>128776245</v>
      </c>
      <c r="AA715" s="50">
        <v>35553354</v>
      </c>
      <c r="AB715" t="s">
        <v>124</v>
      </c>
      <c r="AC715" s="51">
        <v>296.28333333299997</v>
      </c>
    </row>
    <row r="716" spans="1:29" x14ac:dyDescent="0.25">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6" s="4" t="str">
        <f>VLOOKUP(P716,Lookup!$A$1:$D$19,4,0)</f>
        <v>North Valley</v>
      </c>
      <c r="C716" s="4" t="str">
        <f>VLOOKUP(P716,Lookup!$A$1:$E$19,5,0)</f>
        <v>Region 2</v>
      </c>
      <c r="D716" s="4" t="str">
        <f>VLOOKUP(P716,Lookup!$A$1:$B$19,2,0)</f>
        <v>SA</v>
      </c>
      <c r="E716" s="4" t="str">
        <f>IF(AND((Data[[#This Row],[Min Notif Date]]&gt;$G$3),Data[[#This Row],[Min Notif Date]]&lt;$F$3),"Last Week","No")</f>
        <v>No</v>
      </c>
      <c r="F716" s="4" t="str">
        <f>VLOOKUP(MONTH(Data[[#This Row],[Min Notif Date]]),Lookup!$G$1:$H$12,2,0)</f>
        <v>9. Sep</v>
      </c>
      <c r="G716" s="4" t="str">
        <f t="shared" si="11"/>
        <v/>
      </c>
      <c r="H716" s="4" t="str">
        <f>IF(AND(Data[[#This Row],[Min Notif Time]]&gt;6,Data[[#This Row],[Min Notif Time]]&lt;17),"Business Hours","Non-Business Hours")</f>
        <v>Business Hours</v>
      </c>
      <c r="I716" s="4" t="str" cm="1">
        <f t="array" ref="I716">IFERROR(VLOOKUP(Data[[#This Row],[Min Notif Date]],Lookup!$N$1:$P$11,2,0),_xlfn.IFS(VLOOKUP(WEEKDAY(Data[[#This Row],[Min Notif Date]],2),Lookup!$J$1:$L$7,3,0)="Weekend","Weekend",VLOOKUP(WEEKDAY(Data[[#This Row],[Min Notif Date]],2),Lookup!$J$1:$L$7,3,0)="Weekday","Weekday"))</f>
        <v>Weekday</v>
      </c>
      <c r="J716" s="4" t="str">
        <f>VLOOKUP(WEEKDAY(Data[[#This Row],[Min Notif Date]],2),Lookup!$J$1:$K$7,2,0)</f>
        <v>5. Fri</v>
      </c>
      <c r="K716" s="37">
        <f>ROUNDDOWN(Data[[#This Row],[PGE Notified Time]],0)</f>
        <v>45541</v>
      </c>
      <c r="L716" s="4">
        <f>HOUR(Data[[#This Row],[PGE Notified Time]])</f>
        <v>10</v>
      </c>
      <c r="M716">
        <v>112255</v>
      </c>
      <c r="O716" t="s">
        <v>117</v>
      </c>
      <c r="P716" t="s">
        <v>175</v>
      </c>
      <c r="Q716" s="44" t="s">
        <v>117</v>
      </c>
      <c r="R716" t="s">
        <v>119</v>
      </c>
      <c r="S716" s="1" t="s">
        <v>5</v>
      </c>
      <c r="T716" s="1">
        <v>45541.437025462961</v>
      </c>
      <c r="U716" s="1">
        <v>45541.642361111109</v>
      </c>
      <c r="V716" t="s">
        <v>120</v>
      </c>
      <c r="W716" t="s">
        <v>121</v>
      </c>
      <c r="X716" t="s">
        <v>277</v>
      </c>
      <c r="Y716" t="s">
        <v>123</v>
      </c>
      <c r="Z716">
        <v>129483548</v>
      </c>
      <c r="AA716" s="50">
        <v>47130475</v>
      </c>
      <c r="AB716" t="s">
        <v>124</v>
      </c>
      <c r="AC716" s="51">
        <v>295.68333333300001</v>
      </c>
    </row>
    <row r="717" spans="1:29" x14ac:dyDescent="0.25">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Bay Area</v>
      </c>
      <c r="C717" s="4" t="str">
        <f>VLOOKUP(P717,Lookup!$A$1:$E$19,5,0)</f>
        <v>Region 3</v>
      </c>
      <c r="D717" s="4" t="str">
        <f>VLOOKUP(P717,Lookup!$A$1:$B$19,2,0)</f>
        <v>EB</v>
      </c>
      <c r="E717" s="4" t="str">
        <f>IF(AND((Data[[#This Row],[Min Notif Date]]&gt;$G$3),Data[[#This Row],[Min Notif Date]]&lt;$F$3),"Last Week","No")</f>
        <v>No</v>
      </c>
      <c r="F717" s="4" t="str">
        <f>VLOOKUP(MONTH(Data[[#This Row],[Min Notif Date]]),Lookup!$G$1:$H$12,2,0)</f>
        <v>10. Oct</v>
      </c>
      <c r="G717" s="4" t="str">
        <f t="shared" si="11"/>
        <v/>
      </c>
      <c r="H717" s="4" t="str">
        <f>IF(AND(Data[[#This Row],[Min Notif Time]]&gt;6,Data[[#This Row],[Min Notif Time]]&lt;17),"Business Hours","Non-Business Hours")</f>
        <v>Non-Business Hours</v>
      </c>
      <c r="I717" s="4" t="str" cm="1">
        <f t="array" ref="I717">IFERROR(VLOOKUP(Data[[#This Row],[Min Notif Date]],Lookup!$N$1:$P$11,2,0),_xlfn.IFS(VLOOKUP(WEEKDAY(Data[[#This Row],[Min Notif Date]],2),Lookup!$J$1:$L$7,3,0)="Weekend","Weekend",VLOOKUP(WEEKDAY(Data[[#This Row],[Min Notif Date]],2),Lookup!$J$1:$L$7,3,0)="Weekday","Weekday"))</f>
        <v>Weekday</v>
      </c>
      <c r="J717" s="4" t="str">
        <f>VLOOKUP(WEEKDAY(Data[[#This Row],[Min Notif Date]],2),Lookup!$J$1:$K$7,2,0)</f>
        <v>4. Thu</v>
      </c>
      <c r="K717" s="37">
        <f>ROUNDDOWN(Data[[#This Row],[PGE Notified Time]],0)</f>
        <v>45596</v>
      </c>
      <c r="L717" s="4">
        <f>HOUR(Data[[#This Row],[PGE Notified Time]])</f>
        <v>17</v>
      </c>
      <c r="M717">
        <v>114289</v>
      </c>
      <c r="N717">
        <v>2630922183</v>
      </c>
      <c r="O717" t="s">
        <v>117</v>
      </c>
      <c r="P717" t="s">
        <v>118</v>
      </c>
      <c r="Q717" s="44" t="s">
        <v>117</v>
      </c>
      <c r="R717" t="s">
        <v>119</v>
      </c>
      <c r="S717" s="1">
        <v>45596.719317129631</v>
      </c>
      <c r="T717" s="1">
        <v>45596.719988425924</v>
      </c>
      <c r="U717" s="1">
        <v>45596.924502314818</v>
      </c>
      <c r="V717" t="s">
        <v>120</v>
      </c>
      <c r="W717" t="s">
        <v>121</v>
      </c>
      <c r="X717" t="s">
        <v>122</v>
      </c>
      <c r="Y717" t="s">
        <v>123</v>
      </c>
      <c r="Z717">
        <v>129757507</v>
      </c>
      <c r="AA717" s="50">
        <v>47163334</v>
      </c>
      <c r="AB717" t="s">
        <v>124</v>
      </c>
      <c r="AC717" s="51">
        <v>295.46666666700003</v>
      </c>
    </row>
    <row r="718" spans="1:29" x14ac:dyDescent="0.25">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Bay Area</v>
      </c>
      <c r="C718" s="4" t="str">
        <f>VLOOKUP(P718,Lookup!$A$1:$E$19,5,0)</f>
        <v>Region 3</v>
      </c>
      <c r="D718" s="4" t="str">
        <f>VLOOKUP(P718,Lookup!$A$1:$B$19,2,0)</f>
        <v>MI</v>
      </c>
      <c r="E718" s="4" t="str">
        <f>IF(AND((Data[[#This Row],[Min Notif Date]]&gt;$G$3),Data[[#This Row],[Min Notif Date]]&lt;$F$3),"Last Week","No")</f>
        <v>No</v>
      </c>
      <c r="F718" s="4" t="str">
        <f>VLOOKUP(MONTH(Data[[#This Row],[Min Notif Date]]),Lookup!$G$1:$H$12,2,0)</f>
        <v>5. May</v>
      </c>
      <c r="G718" s="4" t="str">
        <f t="shared" si="11"/>
        <v/>
      </c>
      <c r="H718" s="4" t="str">
        <f>IF(AND(Data[[#This Row],[Min Notif Time]]&gt;6,Data[[#This Row],[Min Notif Time]]&lt;17),"Business Hours","Non-Business Hours")</f>
        <v>Business Hours</v>
      </c>
      <c r="I718" s="4" t="str" cm="1">
        <f t="array" ref="I718">IFERROR(VLOOKUP(Data[[#This Row],[Min Notif Date]],Lookup!$N$1:$P$11,2,0),_xlfn.IFS(VLOOKUP(WEEKDAY(Data[[#This Row],[Min Notif Date]],2),Lookup!$J$1:$L$7,3,0)="Weekend","Weekend",VLOOKUP(WEEKDAY(Data[[#This Row],[Min Notif Date]],2),Lookup!$J$1:$L$7,3,0)="Weekday","Weekday"))</f>
        <v>Weekday</v>
      </c>
      <c r="J718" s="4" t="str">
        <f>VLOOKUP(WEEKDAY(Data[[#This Row],[Min Notif Date]],2),Lookup!$J$1:$K$7,2,0)</f>
        <v>3. Wed</v>
      </c>
      <c r="K718" s="37">
        <f>ROUNDDOWN(Data[[#This Row],[PGE Notified Time]],0)</f>
        <v>45420</v>
      </c>
      <c r="L718" s="4">
        <f>HOUR(Data[[#This Row],[PGE Notified Time]])</f>
        <v>9</v>
      </c>
      <c r="M718">
        <v>107444</v>
      </c>
      <c r="O718" t="s">
        <v>117</v>
      </c>
      <c r="P718" t="s">
        <v>154</v>
      </c>
      <c r="Q718" s="44" t="s">
        <v>117</v>
      </c>
      <c r="R718" t="s">
        <v>119</v>
      </c>
      <c r="S718" s="1" t="s">
        <v>5</v>
      </c>
      <c r="T718" s="1">
        <v>45420.378310185188</v>
      </c>
      <c r="U718" s="1">
        <v>45420.583333333336</v>
      </c>
      <c r="V718" t="s">
        <v>120</v>
      </c>
      <c r="W718" t="s">
        <v>121</v>
      </c>
      <c r="X718" t="s">
        <v>155</v>
      </c>
      <c r="Y718" t="s">
        <v>123</v>
      </c>
      <c r="Z718">
        <v>128725317</v>
      </c>
      <c r="AA718" s="50">
        <v>47070530</v>
      </c>
      <c r="AB718" t="s">
        <v>124</v>
      </c>
      <c r="AC718" s="51">
        <v>295.23333333300002</v>
      </c>
    </row>
    <row r="719" spans="1:29" x14ac:dyDescent="0.25">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9" s="4" t="str">
        <f>VLOOKUP(P719,Lookup!$A$1:$D$19,4,0)</f>
        <v>Bay Area</v>
      </c>
      <c r="C719" s="4" t="str">
        <f>VLOOKUP(P719,Lookup!$A$1:$E$19,5,0)</f>
        <v>Region 3</v>
      </c>
      <c r="D719" s="4" t="str">
        <f>VLOOKUP(P719,Lookup!$A$1:$B$19,2,0)</f>
        <v>EB</v>
      </c>
      <c r="E719" s="4" t="str">
        <f>IF(AND((Data[[#This Row],[Min Notif Date]]&gt;$G$3),Data[[#This Row],[Min Notif Date]]&lt;$F$3),"Last Week","No")</f>
        <v>No</v>
      </c>
      <c r="F719" s="4" t="str">
        <f>VLOOKUP(MONTH(Data[[#This Row],[Min Notif Date]]),Lookup!$G$1:$H$12,2,0)</f>
        <v>8. Aug</v>
      </c>
      <c r="G719" s="4" t="str">
        <f t="shared" si="11"/>
        <v/>
      </c>
      <c r="H719" s="4" t="str">
        <f>IF(AND(Data[[#This Row],[Min Notif Time]]&gt;6,Data[[#This Row],[Min Notif Time]]&lt;17),"Business Hours","Non-Business Hours")</f>
        <v>Business Hours</v>
      </c>
      <c r="I719" s="4" t="str" cm="1">
        <f t="array" ref="I719">IFERROR(VLOOKUP(Data[[#This Row],[Min Notif Date]],Lookup!$N$1:$P$11,2,0),_xlfn.IFS(VLOOKUP(WEEKDAY(Data[[#This Row],[Min Notif Date]],2),Lookup!$J$1:$L$7,3,0)="Weekend","Weekend",VLOOKUP(WEEKDAY(Data[[#This Row],[Min Notif Date]],2),Lookup!$J$1:$L$7,3,0)="Weekday","Weekday"))</f>
        <v>Weekend</v>
      </c>
      <c r="J719" s="4" t="str">
        <f>VLOOKUP(WEEKDAY(Data[[#This Row],[Min Notif Date]],2),Lookup!$J$1:$K$7,2,0)</f>
        <v>7. Sun</v>
      </c>
      <c r="K719" s="37">
        <f>ROUNDDOWN(Data[[#This Row],[PGE Notified Time]],0)</f>
        <v>45522</v>
      </c>
      <c r="L719" s="4">
        <f>HOUR(Data[[#This Row],[PGE Notified Time]])</f>
        <v>13</v>
      </c>
      <c r="M719">
        <v>111483</v>
      </c>
      <c r="O719" t="s">
        <v>117</v>
      </c>
      <c r="P719" t="s">
        <v>118</v>
      </c>
      <c r="Q719" s="44" t="s">
        <v>117</v>
      </c>
      <c r="R719" t="s">
        <v>147</v>
      </c>
      <c r="S719" s="1" t="s">
        <v>5</v>
      </c>
      <c r="T719" s="1">
        <v>45522.565821759257</v>
      </c>
      <c r="U719" s="1">
        <v>45522.770833333336</v>
      </c>
      <c r="V719" t="s">
        <v>120</v>
      </c>
      <c r="W719" t="s">
        <v>121</v>
      </c>
      <c r="X719" t="s">
        <v>122</v>
      </c>
      <c r="Y719" t="s">
        <v>123</v>
      </c>
      <c r="Z719">
        <v>129407528</v>
      </c>
      <c r="AA719" s="50">
        <v>35575462</v>
      </c>
      <c r="AB719" t="s">
        <v>124</v>
      </c>
      <c r="AC719" s="51">
        <v>295.21666666700003</v>
      </c>
    </row>
    <row r="720" spans="1:29" x14ac:dyDescent="0.25">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North Valley</v>
      </c>
      <c r="C720" s="4" t="str">
        <f>VLOOKUP(P720,Lookup!$A$1:$E$19,5,0)</f>
        <v>Region 2</v>
      </c>
      <c r="D720" s="4" t="str">
        <f>VLOOKUP(P720,Lookup!$A$1:$B$19,2,0)</f>
        <v>SA</v>
      </c>
      <c r="E720" s="4" t="str">
        <f>IF(AND((Data[[#This Row],[Min Notif Date]]&gt;$G$3),Data[[#This Row],[Min Notif Date]]&lt;$F$3),"Last Week","No")</f>
        <v>No</v>
      </c>
      <c r="F720" s="4" t="str">
        <f>VLOOKUP(MONTH(Data[[#This Row],[Min Notif Date]]),Lookup!$G$1:$H$12,2,0)</f>
        <v>1. Jan</v>
      </c>
      <c r="G720" s="4" t="str">
        <f t="shared" si="11"/>
        <v/>
      </c>
      <c r="H720" s="4" t="str">
        <f>IF(AND(Data[[#This Row],[Min Notif Time]]&gt;6,Data[[#This Row],[Min Notif Time]]&lt;17),"Business Hours","Non-Business Hours")</f>
        <v>Non-Business Hours</v>
      </c>
      <c r="I720" s="4" t="str" cm="1">
        <f t="array" ref="I720">IFERROR(VLOOKUP(Data[[#This Row],[Min Notif Date]],Lookup!$N$1:$P$11,2,0),_xlfn.IFS(VLOOKUP(WEEKDAY(Data[[#This Row],[Min Notif Date]],2),Lookup!$J$1:$L$7,3,0)="Weekend","Weekend",VLOOKUP(WEEKDAY(Data[[#This Row],[Min Notif Date]],2),Lookup!$J$1:$L$7,3,0)="Weekday","Weekday"))</f>
        <v>Weekday</v>
      </c>
      <c r="J720" s="4" t="str">
        <f>VLOOKUP(WEEKDAY(Data[[#This Row],[Min Notif Date]],2),Lookup!$J$1:$K$7,2,0)</f>
        <v>1. Mon</v>
      </c>
      <c r="K720" s="37">
        <f>ROUNDDOWN(Data[[#This Row],[PGE Notified Time]],0)</f>
        <v>45320</v>
      </c>
      <c r="L720" s="4">
        <f>HOUR(Data[[#This Row],[PGE Notified Time]])</f>
        <v>17</v>
      </c>
      <c r="M720">
        <v>103497</v>
      </c>
      <c r="O720" t="s">
        <v>117</v>
      </c>
      <c r="P720" t="s">
        <v>175</v>
      </c>
      <c r="Q720" s="44" t="s">
        <v>117</v>
      </c>
      <c r="R720" t="s">
        <v>119</v>
      </c>
      <c r="S720" s="1" t="s">
        <v>5</v>
      </c>
      <c r="T720" s="1">
        <v>45320.718090277776</v>
      </c>
      <c r="U720" s="1">
        <v>45320.92291666667</v>
      </c>
      <c r="V720" t="s">
        <v>120</v>
      </c>
      <c r="W720" t="s">
        <v>121</v>
      </c>
      <c r="X720" t="s">
        <v>294</v>
      </c>
      <c r="Y720" t="s">
        <v>123</v>
      </c>
      <c r="Z720">
        <v>128098570</v>
      </c>
      <c r="AA720" s="50">
        <v>46174421</v>
      </c>
      <c r="AB720" t="s">
        <v>124</v>
      </c>
      <c r="AC720" s="51">
        <v>294.95</v>
      </c>
    </row>
    <row r="721" spans="1:29" x14ac:dyDescent="0.25">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South Bay</v>
      </c>
      <c r="C721" s="4" t="str">
        <f>VLOOKUP(P721,Lookup!$A$1:$E$19,5,0)</f>
        <v>Region 4</v>
      </c>
      <c r="D721" s="4" t="str">
        <f>VLOOKUP(P721,Lookup!$A$1:$B$19,2,0)</f>
        <v>SJ</v>
      </c>
      <c r="E721" s="4" t="str">
        <f>IF(AND((Data[[#This Row],[Min Notif Date]]&gt;$G$3),Data[[#This Row],[Min Notif Date]]&lt;$F$3),"Last Week","No")</f>
        <v>No</v>
      </c>
      <c r="F721" s="4" t="str">
        <f>VLOOKUP(MONTH(Data[[#This Row],[Min Notif Date]]),Lookup!$G$1:$H$12,2,0)</f>
        <v>9. Sep</v>
      </c>
      <c r="G721" s="4" t="str">
        <f t="shared" si="11"/>
        <v/>
      </c>
      <c r="H721" s="4" t="str">
        <f>IF(AND(Data[[#This Row],[Min Notif Time]]&gt;6,Data[[#This Row],[Min Notif Time]]&lt;17),"Business Hours","Non-Business Hours")</f>
        <v>Business Hours</v>
      </c>
      <c r="I721" s="4" t="str" cm="1">
        <f t="array" ref="I721">IFERROR(VLOOKUP(Data[[#This Row],[Min Notif Date]],Lookup!$N$1:$P$11,2,0),_xlfn.IFS(VLOOKUP(WEEKDAY(Data[[#This Row],[Min Notif Date]],2),Lookup!$J$1:$L$7,3,0)="Weekend","Weekend",VLOOKUP(WEEKDAY(Data[[#This Row],[Min Notif Date]],2),Lookup!$J$1:$L$7,3,0)="Weekday","Weekday"))</f>
        <v>Weekday</v>
      </c>
      <c r="J721" s="4" t="str">
        <f>VLOOKUP(WEEKDAY(Data[[#This Row],[Min Notif Date]],2),Lookup!$J$1:$K$7,2,0)</f>
        <v>4. Thu</v>
      </c>
      <c r="K721" s="37">
        <f>ROUNDDOWN(Data[[#This Row],[PGE Notified Time]],0)</f>
        <v>45547</v>
      </c>
      <c r="L721" s="4">
        <f>HOUR(Data[[#This Row],[PGE Notified Time]])</f>
        <v>11</v>
      </c>
      <c r="M721">
        <v>112482</v>
      </c>
      <c r="O721" t="s">
        <v>117</v>
      </c>
      <c r="P721" t="s">
        <v>145</v>
      </c>
      <c r="Q721" s="44" t="s">
        <v>117</v>
      </c>
      <c r="R721" t="s">
        <v>125</v>
      </c>
      <c r="S721" s="1" t="s">
        <v>5</v>
      </c>
      <c r="T721" s="1">
        <v>45547.462766203702</v>
      </c>
      <c r="U721" s="1">
        <v>45547.666990740741</v>
      </c>
      <c r="V721" t="s">
        <v>120</v>
      </c>
      <c r="W721" t="s">
        <v>121</v>
      </c>
      <c r="X721" t="s">
        <v>146</v>
      </c>
      <c r="Y721" t="s">
        <v>123</v>
      </c>
      <c r="Z721">
        <v>129523633</v>
      </c>
      <c r="AA721" s="50">
        <v>47133010</v>
      </c>
      <c r="AB721" t="s">
        <v>124</v>
      </c>
      <c r="AC721" s="51">
        <v>294.08333333299998</v>
      </c>
    </row>
    <row r="722" spans="1:29" x14ac:dyDescent="0.25">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Bay Area</v>
      </c>
      <c r="C722" s="4" t="str">
        <f>VLOOKUP(P722,Lookup!$A$1:$E$19,5,0)</f>
        <v>Region 3</v>
      </c>
      <c r="D722" s="4" t="str">
        <f>VLOOKUP(P722,Lookup!$A$1:$B$19,2,0)</f>
        <v>EB</v>
      </c>
      <c r="E722" s="4" t="str">
        <f>IF(AND((Data[[#This Row],[Min Notif Date]]&gt;$G$3),Data[[#This Row],[Min Notif Date]]&lt;$F$3),"Last Week","No")</f>
        <v>No</v>
      </c>
      <c r="F722" s="4" t="str">
        <f>VLOOKUP(MONTH(Data[[#This Row],[Min Notif Date]]),Lookup!$G$1:$H$12,2,0)</f>
        <v>3. Mar</v>
      </c>
      <c r="G722" s="4" t="str">
        <f t="shared" si="11"/>
        <v/>
      </c>
      <c r="H722" s="4" t="str">
        <f>IF(AND(Data[[#This Row],[Min Notif Time]]&gt;6,Data[[#This Row],[Min Notif Time]]&lt;17),"Business Hours","Non-Business Hours")</f>
        <v>Business Hours</v>
      </c>
      <c r="I722" s="4" t="str" cm="1">
        <f t="array" ref="I722">IFERROR(VLOOKUP(Data[[#This Row],[Min Notif Date]],Lookup!$N$1:$P$11,2,0),_xlfn.IFS(VLOOKUP(WEEKDAY(Data[[#This Row],[Min Notif Date]],2),Lookup!$J$1:$L$7,3,0)="Weekend","Weekend",VLOOKUP(WEEKDAY(Data[[#This Row],[Min Notif Date]],2),Lookup!$J$1:$L$7,3,0)="Weekday","Weekday"))</f>
        <v>Weekday</v>
      </c>
      <c r="J722" s="4" t="str">
        <f>VLOOKUP(WEEKDAY(Data[[#This Row],[Min Notif Date]],2),Lookup!$J$1:$K$7,2,0)</f>
        <v>1. Mon</v>
      </c>
      <c r="K722" s="37">
        <f>ROUNDDOWN(Data[[#This Row],[PGE Notified Time]],0)</f>
        <v>45355</v>
      </c>
      <c r="L722" s="4">
        <f>HOUR(Data[[#This Row],[PGE Notified Time]])</f>
        <v>12</v>
      </c>
      <c r="M722">
        <v>104827</v>
      </c>
      <c r="O722" t="s">
        <v>117</v>
      </c>
      <c r="P722" t="s">
        <v>118</v>
      </c>
      <c r="Q722" s="44" t="s">
        <v>117</v>
      </c>
      <c r="R722" t="s">
        <v>119</v>
      </c>
      <c r="S722" s="1" t="s">
        <v>5</v>
      </c>
      <c r="T722" s="1">
        <v>45355.504432870373</v>
      </c>
      <c r="U722" s="1">
        <v>45355.70857638889</v>
      </c>
      <c r="V722" t="s">
        <v>120</v>
      </c>
      <c r="W722" t="s">
        <v>121</v>
      </c>
      <c r="X722" t="s">
        <v>234</v>
      </c>
      <c r="Y722" t="s">
        <v>123</v>
      </c>
      <c r="Z722">
        <v>128248398</v>
      </c>
      <c r="AA722" s="50">
        <v>35535942</v>
      </c>
      <c r="AB722" t="s">
        <v>124</v>
      </c>
      <c r="AC722" s="51">
        <v>293.96666666700003</v>
      </c>
    </row>
    <row r="723" spans="1:29" x14ac:dyDescent="0.25">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North Valley</v>
      </c>
      <c r="C723" s="4" t="str">
        <f>VLOOKUP(P723,Lookup!$A$1:$E$19,5,0)</f>
        <v>Region 2</v>
      </c>
      <c r="D723" s="4" t="str">
        <f>VLOOKUP(P723,Lookup!$A$1:$B$19,2,0)</f>
        <v>SA</v>
      </c>
      <c r="E723" s="4" t="str">
        <f>IF(AND((Data[[#This Row],[Min Notif Date]]&gt;$G$3),Data[[#This Row],[Min Notif Date]]&lt;$F$3),"Last Week","No")</f>
        <v>No</v>
      </c>
      <c r="F723" s="4" t="str">
        <f>VLOOKUP(MONTH(Data[[#This Row],[Min Notif Date]]),Lookup!$G$1:$H$12,2,0)</f>
        <v>2. Feb</v>
      </c>
      <c r="G723" s="4" t="str">
        <f t="shared" si="11"/>
        <v/>
      </c>
      <c r="H723" s="4" t="str">
        <f>IF(AND(Data[[#This Row],[Min Notif Time]]&gt;6,Data[[#This Row],[Min Notif Time]]&lt;17),"Business Hours","Non-Business Hours")</f>
        <v>Business Hours</v>
      </c>
      <c r="I723" s="4" t="str" cm="1">
        <f t="array" ref="I723">IFERROR(VLOOKUP(Data[[#This Row],[Min Notif Date]],Lookup!$N$1:$P$11,2,0),_xlfn.IFS(VLOOKUP(WEEKDAY(Data[[#This Row],[Min Notif Date]],2),Lookup!$J$1:$L$7,3,0)="Weekend","Weekend",VLOOKUP(WEEKDAY(Data[[#This Row],[Min Notif Date]],2),Lookup!$J$1:$L$7,3,0)="Weekday","Weekday"))</f>
        <v>Weekday</v>
      </c>
      <c r="J723" s="4" t="str">
        <f>VLOOKUP(WEEKDAY(Data[[#This Row],[Min Notif Date]],2),Lookup!$J$1:$K$7,2,0)</f>
        <v>5. Fri</v>
      </c>
      <c r="K723" s="37">
        <f>ROUNDDOWN(Data[[#This Row],[PGE Notified Time]],0)</f>
        <v>45345</v>
      </c>
      <c r="L723" s="4">
        <f>HOUR(Data[[#This Row],[PGE Notified Time]])</f>
        <v>13</v>
      </c>
      <c r="M723">
        <v>104485</v>
      </c>
      <c r="N723">
        <v>5099023868</v>
      </c>
      <c r="O723" t="s">
        <v>117</v>
      </c>
      <c r="P723" t="s">
        <v>175</v>
      </c>
      <c r="Q723" s="44" t="s">
        <v>117</v>
      </c>
      <c r="R723" t="s">
        <v>119</v>
      </c>
      <c r="S723" s="1">
        <v>45345.517418981479</v>
      </c>
      <c r="T723" s="1">
        <v>45345.566030092596</v>
      </c>
      <c r="U723" s="1">
        <v>45345.721203703702</v>
      </c>
      <c r="V723" t="s">
        <v>120</v>
      </c>
      <c r="W723" t="s">
        <v>121</v>
      </c>
      <c r="X723" t="s">
        <v>294</v>
      </c>
      <c r="Y723" t="s">
        <v>123</v>
      </c>
      <c r="Z723">
        <v>128209593</v>
      </c>
      <c r="AA723" s="50">
        <v>47032210</v>
      </c>
      <c r="AB723" t="s">
        <v>124</v>
      </c>
      <c r="AC723" s="51">
        <v>293.45</v>
      </c>
    </row>
    <row r="724" spans="1:29" x14ac:dyDescent="0.25">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Bay Area</v>
      </c>
      <c r="C724" s="4" t="str">
        <f>VLOOKUP(P724,Lookup!$A$1:$E$19,5,0)</f>
        <v>Region 3</v>
      </c>
      <c r="D724" s="4" t="str">
        <f>VLOOKUP(P724,Lookup!$A$1:$B$19,2,0)</f>
        <v>PN</v>
      </c>
      <c r="E724" s="4" t="str">
        <f>IF(AND((Data[[#This Row],[Min Notif Date]]&gt;$G$3),Data[[#This Row],[Min Notif Date]]&lt;$F$3),"Last Week","No")</f>
        <v>No</v>
      </c>
      <c r="F724" s="4" t="str">
        <f>VLOOKUP(MONTH(Data[[#This Row],[Min Notif Date]]),Lookup!$G$1:$H$12,2,0)</f>
        <v>3. Mar</v>
      </c>
      <c r="G724" s="4" t="str">
        <f t="shared" si="11"/>
        <v/>
      </c>
      <c r="H724" s="4" t="str">
        <f>IF(AND(Data[[#This Row],[Min Notif Time]]&gt;6,Data[[#This Row],[Min Notif Time]]&lt;17),"Business Hours","Non-Business Hours")</f>
        <v>Business Hours</v>
      </c>
      <c r="I724" s="4" t="str" cm="1">
        <f t="array" ref="I724">IFERROR(VLOOKUP(Data[[#This Row],[Min Notif Date]],Lookup!$N$1:$P$11,2,0),_xlfn.IFS(VLOOKUP(WEEKDAY(Data[[#This Row],[Min Notif Date]],2),Lookup!$J$1:$L$7,3,0)="Weekend","Weekend",VLOOKUP(WEEKDAY(Data[[#This Row],[Min Notif Date]],2),Lookup!$J$1:$L$7,3,0)="Weekday","Weekday"))</f>
        <v>Weekday</v>
      </c>
      <c r="J724" s="4" t="str">
        <f>VLOOKUP(WEEKDAY(Data[[#This Row],[Min Notif Date]],2),Lookup!$J$1:$K$7,2,0)</f>
        <v>1. Mon</v>
      </c>
      <c r="K724" s="37">
        <f>ROUNDDOWN(Data[[#This Row],[PGE Notified Time]],0)</f>
        <v>45362</v>
      </c>
      <c r="L724" s="4">
        <f>HOUR(Data[[#This Row],[PGE Notified Time]])</f>
        <v>13</v>
      </c>
      <c r="M724">
        <v>105139</v>
      </c>
      <c r="O724" t="s">
        <v>117</v>
      </c>
      <c r="P724" t="s">
        <v>165</v>
      </c>
      <c r="Q724" s="44" t="s">
        <v>117</v>
      </c>
      <c r="R724" t="s">
        <v>125</v>
      </c>
      <c r="S724" s="1" t="s">
        <v>5</v>
      </c>
      <c r="T724" s="1">
        <v>45362.546365740738</v>
      </c>
      <c r="U724" s="1">
        <v>45362.75</v>
      </c>
      <c r="V724" t="s">
        <v>120</v>
      </c>
      <c r="W724" t="s">
        <v>121</v>
      </c>
      <c r="X724" t="s">
        <v>183</v>
      </c>
      <c r="Y724" t="s">
        <v>123</v>
      </c>
      <c r="Z724">
        <v>128272057</v>
      </c>
      <c r="AA724" s="50">
        <v>47036547</v>
      </c>
      <c r="AB724" t="s">
        <v>124</v>
      </c>
      <c r="AC724" s="51">
        <v>293.23333333300002</v>
      </c>
    </row>
    <row r="725" spans="1:29" x14ac:dyDescent="0.25">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North Valley</v>
      </c>
      <c r="C725" s="4" t="str">
        <f>VLOOKUP(P725,Lookup!$A$1:$E$19,5,0)</f>
        <v>Region 2</v>
      </c>
      <c r="D725" s="4" t="str">
        <f>VLOOKUP(P725,Lookup!$A$1:$B$19,2,0)</f>
        <v>SA</v>
      </c>
      <c r="E725" s="4" t="str">
        <f>IF(AND((Data[[#This Row],[Min Notif Date]]&gt;$G$3),Data[[#This Row],[Min Notif Date]]&lt;$F$3),"Last Week","No")</f>
        <v>No</v>
      </c>
      <c r="F725" s="4" t="str">
        <f>VLOOKUP(MONTH(Data[[#This Row],[Min Notif Date]]),Lookup!$G$1:$H$12,2,0)</f>
        <v>10. Oct</v>
      </c>
      <c r="G725" s="4" t="str">
        <f t="shared" si="11"/>
        <v/>
      </c>
      <c r="H725" s="4" t="str">
        <f>IF(AND(Data[[#This Row],[Min Notif Time]]&gt;6,Data[[#This Row],[Min Notif Time]]&lt;17),"Business Hours","Non-Business Hours")</f>
        <v>Business Hours</v>
      </c>
      <c r="I725" s="4" t="str" cm="1">
        <f t="array" ref="I725">IFERROR(VLOOKUP(Data[[#This Row],[Min Notif Date]],Lookup!$N$1:$P$11,2,0),_xlfn.IFS(VLOOKUP(WEEKDAY(Data[[#This Row],[Min Notif Date]],2),Lookup!$J$1:$L$7,3,0)="Weekend","Weekend",VLOOKUP(WEEKDAY(Data[[#This Row],[Min Notif Date]],2),Lookup!$J$1:$L$7,3,0)="Weekday","Weekday"))</f>
        <v>Weekday</v>
      </c>
      <c r="J725" s="4" t="str">
        <f>VLOOKUP(WEEKDAY(Data[[#This Row],[Min Notif Date]],2),Lookup!$J$1:$K$7,2,0)</f>
        <v>4. Thu</v>
      </c>
      <c r="K725" s="37">
        <f>ROUNDDOWN(Data[[#This Row],[PGE Notified Time]],0)</f>
        <v>45589</v>
      </c>
      <c r="L725" s="4">
        <f>HOUR(Data[[#This Row],[PGE Notified Time]])</f>
        <v>10</v>
      </c>
      <c r="M725">
        <v>114027</v>
      </c>
      <c r="N725" t="s">
        <v>391</v>
      </c>
      <c r="O725" t="s">
        <v>117</v>
      </c>
      <c r="P725" t="s">
        <v>175</v>
      </c>
      <c r="Q725" s="44" t="s">
        <v>117</v>
      </c>
      <c r="R725" t="s">
        <v>119</v>
      </c>
      <c r="S725" s="1">
        <v>45589.417986111112</v>
      </c>
      <c r="T725" s="1">
        <v>45589.42114583333</v>
      </c>
      <c r="U725" s="1">
        <v>45589.621527777781</v>
      </c>
      <c r="V725" t="s">
        <v>120</v>
      </c>
      <c r="W725" t="s">
        <v>121</v>
      </c>
      <c r="X725" t="s">
        <v>277</v>
      </c>
      <c r="Y725" t="s">
        <v>123</v>
      </c>
      <c r="AA725" s="50"/>
      <c r="AB725" t="s">
        <v>124</v>
      </c>
      <c r="AC725" s="51">
        <v>293.10000000000002</v>
      </c>
    </row>
    <row r="726" spans="1:29" x14ac:dyDescent="0.25">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North Coast</v>
      </c>
      <c r="C726" s="4" t="str">
        <f>VLOOKUP(P726,Lookup!$A$1:$E$19,5,0)</f>
        <v>Region 1</v>
      </c>
      <c r="D726" s="4" t="str">
        <f>VLOOKUP(P726,Lookup!$A$1:$B$19,2,0)</f>
        <v>NB</v>
      </c>
      <c r="E726" s="4" t="str">
        <f>IF(AND((Data[[#This Row],[Min Notif Date]]&gt;$G$3),Data[[#This Row],[Min Notif Date]]&lt;$F$3),"Last Week","No")</f>
        <v>No</v>
      </c>
      <c r="F726" s="4" t="str">
        <f>VLOOKUP(MONTH(Data[[#This Row],[Min Notif Date]]),Lookup!$G$1:$H$12,2,0)</f>
        <v>4. Apr</v>
      </c>
      <c r="G726" s="4" t="str">
        <f t="shared" si="11"/>
        <v/>
      </c>
      <c r="H726" s="4" t="str">
        <f>IF(AND(Data[[#This Row],[Min Notif Time]]&gt;6,Data[[#This Row],[Min Notif Time]]&lt;17),"Business Hours","Non-Business Hours")</f>
        <v>Business Hours</v>
      </c>
      <c r="I726" s="4" t="str" cm="1">
        <f t="array" ref="I726">IFERROR(VLOOKUP(Data[[#This Row],[Min Notif Date]],Lookup!$N$1:$P$11,2,0),_xlfn.IFS(VLOOKUP(WEEKDAY(Data[[#This Row],[Min Notif Date]],2),Lookup!$J$1:$L$7,3,0)="Weekend","Weekend",VLOOKUP(WEEKDAY(Data[[#This Row],[Min Notif Date]],2),Lookup!$J$1:$L$7,3,0)="Weekday","Weekday"))</f>
        <v>Weekday</v>
      </c>
      <c r="J726" s="4" t="str">
        <f>VLOOKUP(WEEKDAY(Data[[#This Row],[Min Notif Date]],2),Lookup!$J$1:$K$7,2,0)</f>
        <v>2. Tue</v>
      </c>
      <c r="K726" s="37">
        <f>ROUNDDOWN(Data[[#This Row],[PGE Notified Time]],0)</f>
        <v>45391</v>
      </c>
      <c r="L726" s="4">
        <f>HOUR(Data[[#This Row],[PGE Notified Time]])</f>
        <v>9</v>
      </c>
      <c r="M726">
        <v>106293</v>
      </c>
      <c r="O726" t="s">
        <v>117</v>
      </c>
      <c r="P726" t="s">
        <v>126</v>
      </c>
      <c r="Q726" s="44" t="s">
        <v>117</v>
      </c>
      <c r="R726" t="s">
        <v>119</v>
      </c>
      <c r="S726" s="1" t="s">
        <v>5</v>
      </c>
      <c r="T726" s="1">
        <v>45391.401076388887</v>
      </c>
      <c r="U726" s="1">
        <v>45391.604560185187</v>
      </c>
      <c r="V726" t="s">
        <v>120</v>
      </c>
      <c r="W726" t="s">
        <v>121</v>
      </c>
      <c r="X726" t="s">
        <v>151</v>
      </c>
      <c r="Y726" t="s">
        <v>123</v>
      </c>
      <c r="Z726">
        <v>128496938</v>
      </c>
      <c r="AA726" s="50">
        <v>47051218</v>
      </c>
      <c r="AB726" t="s">
        <v>124</v>
      </c>
      <c r="AC726" s="51">
        <v>293.01666666699998</v>
      </c>
    </row>
    <row r="727" spans="1:29" x14ac:dyDescent="0.25">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Bay Area</v>
      </c>
      <c r="C727" s="4" t="str">
        <f>VLOOKUP(P727,Lookup!$A$1:$E$19,5,0)</f>
        <v>Region 3</v>
      </c>
      <c r="D727" s="4" t="str">
        <f>VLOOKUP(P727,Lookup!$A$1:$B$19,2,0)</f>
        <v>EB</v>
      </c>
      <c r="E727" s="4" t="str">
        <f>IF(AND((Data[[#This Row],[Min Notif Date]]&gt;$G$3),Data[[#This Row],[Min Notif Date]]&lt;$F$3),"Last Week","No")</f>
        <v>No</v>
      </c>
      <c r="F727" s="4" t="str">
        <f>VLOOKUP(MONTH(Data[[#This Row],[Min Notif Date]]),Lookup!$G$1:$H$12,2,0)</f>
        <v>5. May</v>
      </c>
      <c r="G727" s="4" t="str">
        <f t="shared" si="11"/>
        <v/>
      </c>
      <c r="H727" s="4" t="str">
        <f>IF(AND(Data[[#This Row],[Min Notif Time]]&gt;6,Data[[#This Row],[Min Notif Time]]&lt;17),"Business Hours","Non-Business Hours")</f>
        <v>Business Hours</v>
      </c>
      <c r="I727" s="4" t="str" cm="1">
        <f t="array" ref="I727">IFERROR(VLOOKUP(Data[[#This Row],[Min Notif Date]],Lookup!$N$1:$P$11,2,0),_xlfn.IFS(VLOOKUP(WEEKDAY(Data[[#This Row],[Min Notif Date]],2),Lookup!$J$1:$L$7,3,0)="Weekend","Weekend",VLOOKUP(WEEKDAY(Data[[#This Row],[Min Notif Date]],2),Lookup!$J$1:$L$7,3,0)="Weekday","Weekday"))</f>
        <v>Weekday</v>
      </c>
      <c r="J727" s="4" t="str">
        <f>VLOOKUP(WEEKDAY(Data[[#This Row],[Min Notif Date]],2),Lookup!$J$1:$K$7,2,0)</f>
        <v>5. Fri</v>
      </c>
      <c r="K727" s="37">
        <f>ROUNDDOWN(Data[[#This Row],[PGE Notified Time]],0)</f>
        <v>45415</v>
      </c>
      <c r="L727" s="4">
        <f>HOUR(Data[[#This Row],[PGE Notified Time]])</f>
        <v>10</v>
      </c>
      <c r="M727">
        <v>107295</v>
      </c>
      <c r="O727" t="s">
        <v>117</v>
      </c>
      <c r="P727" t="s">
        <v>118</v>
      </c>
      <c r="Q727" s="44" t="s">
        <v>117</v>
      </c>
      <c r="R727" t="s">
        <v>119</v>
      </c>
      <c r="S727" s="1" t="s">
        <v>5</v>
      </c>
      <c r="T727" s="1">
        <v>45415.450231481482</v>
      </c>
      <c r="U727" s="1">
        <v>45415.65347222222</v>
      </c>
      <c r="V727" t="s">
        <v>120</v>
      </c>
      <c r="W727" t="s">
        <v>121</v>
      </c>
      <c r="X727" t="s">
        <v>122</v>
      </c>
      <c r="Y727" t="s">
        <v>123</v>
      </c>
      <c r="Z727">
        <v>128707781</v>
      </c>
      <c r="AA727" s="50">
        <v>47067175</v>
      </c>
      <c r="AB727" t="s">
        <v>124</v>
      </c>
      <c r="AC727" s="51">
        <v>292.66666666700002</v>
      </c>
    </row>
    <row r="728" spans="1:29" x14ac:dyDescent="0.25">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North Coast</v>
      </c>
      <c r="C728" s="4" t="str">
        <f>VLOOKUP(P728,Lookup!$A$1:$E$19,5,0)</f>
        <v>Region 1</v>
      </c>
      <c r="D728" s="4" t="str">
        <f>VLOOKUP(P728,Lookup!$A$1:$B$19,2,0)</f>
        <v>HB</v>
      </c>
      <c r="E728" s="4" t="str">
        <f>IF(AND((Data[[#This Row],[Min Notif Date]]&gt;$G$3),Data[[#This Row],[Min Notif Date]]&lt;$F$3),"Last Week","No")</f>
        <v>No</v>
      </c>
      <c r="F728" s="4" t="str">
        <f>VLOOKUP(MONTH(Data[[#This Row],[Min Notif Date]]),Lookup!$G$1:$H$12,2,0)</f>
        <v>9. Sep</v>
      </c>
      <c r="G728" s="4" t="str">
        <f t="shared" si="11"/>
        <v/>
      </c>
      <c r="H728" s="4" t="str">
        <f>IF(AND(Data[[#This Row],[Min Notif Time]]&gt;6,Data[[#This Row],[Min Notif Time]]&lt;17),"Business Hours","Non-Business Hours")</f>
        <v>Business Hours</v>
      </c>
      <c r="I728" s="4" t="str" cm="1">
        <f t="array" ref="I728">IFERROR(VLOOKUP(Data[[#This Row],[Min Notif Date]],Lookup!$N$1:$P$11,2,0),_xlfn.IFS(VLOOKUP(WEEKDAY(Data[[#This Row],[Min Notif Date]],2),Lookup!$J$1:$L$7,3,0)="Weekend","Weekend",VLOOKUP(WEEKDAY(Data[[#This Row],[Min Notif Date]],2),Lookup!$J$1:$L$7,3,0)="Weekday","Weekday"))</f>
        <v>Weekday</v>
      </c>
      <c r="J728" s="4" t="str">
        <f>VLOOKUP(WEEKDAY(Data[[#This Row],[Min Notif Date]],2),Lookup!$J$1:$K$7,2,0)</f>
        <v>5. Fri</v>
      </c>
      <c r="K728" s="37">
        <f>ROUNDDOWN(Data[[#This Row],[PGE Notified Time]],0)</f>
        <v>45555</v>
      </c>
      <c r="L728" s="4">
        <f>HOUR(Data[[#This Row],[PGE Notified Time]])</f>
        <v>8</v>
      </c>
      <c r="M728">
        <v>112767</v>
      </c>
      <c r="O728" t="s">
        <v>117</v>
      </c>
      <c r="P728" t="s">
        <v>148</v>
      </c>
      <c r="Q728" s="44" t="s">
        <v>117</v>
      </c>
      <c r="R728" t="s">
        <v>147</v>
      </c>
      <c r="S728" s="1" t="s">
        <v>5</v>
      </c>
      <c r="T728" s="1">
        <v>45555.345543981479</v>
      </c>
      <c r="U728" s="1">
        <v>45555.548611111109</v>
      </c>
      <c r="V728" t="s">
        <v>120</v>
      </c>
      <c r="W728" t="s">
        <v>121</v>
      </c>
      <c r="X728" t="s">
        <v>195</v>
      </c>
      <c r="Y728" t="s">
        <v>123</v>
      </c>
      <c r="Z728">
        <v>129564521</v>
      </c>
      <c r="AA728" s="50">
        <v>35582779</v>
      </c>
      <c r="AB728" t="s">
        <v>124</v>
      </c>
      <c r="AC728" s="51">
        <v>292.41666666700002</v>
      </c>
    </row>
    <row r="729" spans="1:29" x14ac:dyDescent="0.25">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9" s="4" t="str">
        <f>VLOOKUP(P729,Lookup!$A$1:$D$19,4,0)</f>
        <v>South Bay</v>
      </c>
      <c r="C729" s="4" t="str">
        <f>VLOOKUP(P729,Lookup!$A$1:$E$19,5,0)</f>
        <v>Region 4</v>
      </c>
      <c r="D729" s="4" t="str">
        <f>VLOOKUP(P729,Lookup!$A$1:$B$19,2,0)</f>
        <v>DA</v>
      </c>
      <c r="E729" s="4" t="str">
        <f>IF(AND((Data[[#This Row],[Min Notif Date]]&gt;$G$3),Data[[#This Row],[Min Notif Date]]&lt;$F$3),"Last Week","No")</f>
        <v>No</v>
      </c>
      <c r="F729" s="4" t="str">
        <f>VLOOKUP(MONTH(Data[[#This Row],[Min Notif Date]]),Lookup!$G$1:$H$12,2,0)</f>
        <v>4. Apr</v>
      </c>
      <c r="G729" s="4" t="str">
        <f t="shared" si="11"/>
        <v/>
      </c>
      <c r="H729" s="4" t="str">
        <f>IF(AND(Data[[#This Row],[Min Notif Time]]&gt;6,Data[[#This Row],[Min Notif Time]]&lt;17),"Business Hours","Non-Business Hours")</f>
        <v>Business Hours</v>
      </c>
      <c r="I729" s="4" t="str" cm="1">
        <f t="array" ref="I729">IFERROR(VLOOKUP(Data[[#This Row],[Min Notif Date]],Lookup!$N$1:$P$11,2,0),_xlfn.IFS(VLOOKUP(WEEKDAY(Data[[#This Row],[Min Notif Date]],2),Lookup!$J$1:$L$7,3,0)="Weekend","Weekend",VLOOKUP(WEEKDAY(Data[[#This Row],[Min Notif Date]],2),Lookup!$J$1:$L$7,3,0)="Weekday","Weekday"))</f>
        <v>Weekday</v>
      </c>
      <c r="J729" s="4" t="str">
        <f>VLOOKUP(WEEKDAY(Data[[#This Row],[Min Notif Date]],2),Lookup!$J$1:$K$7,2,0)</f>
        <v>2. Tue</v>
      </c>
      <c r="K729" s="37">
        <f>ROUNDDOWN(Data[[#This Row],[PGE Notified Time]],0)</f>
        <v>45391</v>
      </c>
      <c r="L729" s="4">
        <f>HOUR(Data[[#This Row],[PGE Notified Time]])</f>
        <v>13</v>
      </c>
      <c r="M729">
        <v>106325</v>
      </c>
      <c r="O729" t="s">
        <v>117</v>
      </c>
      <c r="P729" t="s">
        <v>163</v>
      </c>
      <c r="Q729" s="44" t="s">
        <v>117</v>
      </c>
      <c r="R729" t="s">
        <v>119</v>
      </c>
      <c r="S729" s="1" t="s">
        <v>5</v>
      </c>
      <c r="T729" s="1">
        <v>45391.573321759257</v>
      </c>
      <c r="U729" s="1">
        <v>45391.776388888888</v>
      </c>
      <c r="V729" t="s">
        <v>120</v>
      </c>
      <c r="W729" t="s">
        <v>121</v>
      </c>
      <c r="X729" t="s">
        <v>180</v>
      </c>
      <c r="Y729" t="s">
        <v>123</v>
      </c>
      <c r="Z729">
        <v>128500754</v>
      </c>
      <c r="AA729" s="50">
        <v>35543347</v>
      </c>
      <c r="AB729" t="s">
        <v>124</v>
      </c>
      <c r="AC729" s="51">
        <v>292.41666666700002</v>
      </c>
    </row>
    <row r="730" spans="1:29" x14ac:dyDescent="0.25">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North Valley</v>
      </c>
      <c r="C730" s="4" t="str">
        <f>VLOOKUP(P730,Lookup!$A$1:$E$19,5,0)</f>
        <v>Region 2</v>
      </c>
      <c r="D730" s="4" t="str">
        <f>VLOOKUP(P730,Lookup!$A$1:$B$19,2,0)</f>
        <v>SI</v>
      </c>
      <c r="E730" s="4" t="str">
        <f>IF(AND((Data[[#This Row],[Min Notif Date]]&gt;$G$3),Data[[#This Row],[Min Notif Date]]&lt;$F$3),"Last Week","No")</f>
        <v>No</v>
      </c>
      <c r="F730" s="4" t="str">
        <f>VLOOKUP(MONTH(Data[[#This Row],[Min Notif Date]]),Lookup!$G$1:$H$12,2,0)</f>
        <v>8. Aug</v>
      </c>
      <c r="G730" s="4" t="str">
        <f t="shared" si="11"/>
        <v/>
      </c>
      <c r="H730" s="4" t="str">
        <f>IF(AND(Data[[#This Row],[Min Notif Time]]&gt;6,Data[[#This Row],[Min Notif Time]]&lt;17),"Business Hours","Non-Business Hours")</f>
        <v>Business Hours</v>
      </c>
      <c r="I730" s="4" t="str" cm="1">
        <f t="array" ref="I730">IFERROR(VLOOKUP(Data[[#This Row],[Min Notif Date]],Lookup!$N$1:$P$11,2,0),_xlfn.IFS(VLOOKUP(WEEKDAY(Data[[#This Row],[Min Notif Date]],2),Lookup!$J$1:$L$7,3,0)="Weekend","Weekend",VLOOKUP(WEEKDAY(Data[[#This Row],[Min Notif Date]],2),Lookup!$J$1:$L$7,3,0)="Weekday","Weekday"))</f>
        <v>Weekday</v>
      </c>
      <c r="J730" s="4" t="str">
        <f>VLOOKUP(WEEKDAY(Data[[#This Row],[Min Notif Date]],2),Lookup!$J$1:$K$7,2,0)</f>
        <v>4. Thu</v>
      </c>
      <c r="K730" s="37">
        <f>ROUNDDOWN(Data[[#This Row],[PGE Notified Time]],0)</f>
        <v>45526</v>
      </c>
      <c r="L730" s="4">
        <f>HOUR(Data[[#This Row],[PGE Notified Time]])</f>
        <v>11</v>
      </c>
      <c r="M730">
        <v>111662</v>
      </c>
      <c r="O730" t="s">
        <v>117</v>
      </c>
      <c r="P730" t="s">
        <v>172</v>
      </c>
      <c r="Q730" s="44" t="s">
        <v>117</v>
      </c>
      <c r="R730" t="s">
        <v>119</v>
      </c>
      <c r="S730" s="1" t="s">
        <v>5</v>
      </c>
      <c r="T730" s="1">
        <v>45526.485069444447</v>
      </c>
      <c r="U730" s="1">
        <v>45526.688055555554</v>
      </c>
      <c r="V730" t="s">
        <v>120</v>
      </c>
      <c r="W730" t="s">
        <v>121</v>
      </c>
      <c r="X730" t="s">
        <v>278</v>
      </c>
      <c r="Y730" t="s">
        <v>123</v>
      </c>
      <c r="Z730">
        <v>129423239</v>
      </c>
      <c r="AA730" s="50">
        <v>47126206</v>
      </c>
      <c r="AB730" t="s">
        <v>124</v>
      </c>
      <c r="AC730" s="51">
        <v>292.3</v>
      </c>
    </row>
    <row r="731" spans="1:29" x14ac:dyDescent="0.25">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1" s="4" t="str">
        <f>VLOOKUP(P731,Lookup!$A$1:$D$19,4,0)</f>
        <v>North Coast</v>
      </c>
      <c r="C731" s="4" t="str">
        <f>VLOOKUP(P731,Lookup!$A$1:$E$19,5,0)</f>
        <v>Region 1</v>
      </c>
      <c r="D731" s="4" t="str">
        <f>VLOOKUP(P731,Lookup!$A$1:$B$19,2,0)</f>
        <v>HB</v>
      </c>
      <c r="E731" s="4" t="str">
        <f>IF(AND((Data[[#This Row],[Min Notif Date]]&gt;$G$3),Data[[#This Row],[Min Notif Date]]&lt;$F$3),"Last Week","No")</f>
        <v>No</v>
      </c>
      <c r="F731" s="4" t="str">
        <f>VLOOKUP(MONTH(Data[[#This Row],[Min Notif Date]]),Lookup!$G$1:$H$12,2,0)</f>
        <v>4. Apr</v>
      </c>
      <c r="G731" s="4" t="str">
        <f t="shared" si="11"/>
        <v/>
      </c>
      <c r="H731" s="4" t="str">
        <f>IF(AND(Data[[#This Row],[Min Notif Time]]&gt;6,Data[[#This Row],[Min Notif Time]]&lt;17),"Business Hours","Non-Business Hours")</f>
        <v>Business Hours</v>
      </c>
      <c r="I731" s="4" t="str" cm="1">
        <f t="array" ref="I731">IFERROR(VLOOKUP(Data[[#This Row],[Min Notif Date]],Lookup!$N$1:$P$11,2,0),_xlfn.IFS(VLOOKUP(WEEKDAY(Data[[#This Row],[Min Notif Date]],2),Lookup!$J$1:$L$7,3,0)="Weekend","Weekend",VLOOKUP(WEEKDAY(Data[[#This Row],[Min Notif Date]],2),Lookup!$J$1:$L$7,3,0)="Weekday","Weekday"))</f>
        <v>Weekday</v>
      </c>
      <c r="J731" s="4" t="str">
        <f>VLOOKUP(WEEKDAY(Data[[#This Row],[Min Notif Date]],2),Lookup!$J$1:$K$7,2,0)</f>
        <v>2. Tue</v>
      </c>
      <c r="K731" s="37">
        <f>ROUNDDOWN(Data[[#This Row],[PGE Notified Time]],0)</f>
        <v>45412</v>
      </c>
      <c r="L731" s="4">
        <f>HOUR(Data[[#This Row],[PGE Notified Time]])</f>
        <v>9</v>
      </c>
      <c r="M731">
        <v>107134</v>
      </c>
      <c r="O731" t="s">
        <v>117</v>
      </c>
      <c r="P731" t="s">
        <v>148</v>
      </c>
      <c r="Q731" s="44" t="s">
        <v>117</v>
      </c>
      <c r="R731" t="s">
        <v>119</v>
      </c>
      <c r="S731" s="1" t="s">
        <v>5</v>
      </c>
      <c r="T731" s="1">
        <v>45412.380671296298</v>
      </c>
      <c r="U731" s="1">
        <v>45412.583587962959</v>
      </c>
      <c r="V731" t="s">
        <v>120</v>
      </c>
      <c r="W731" t="s">
        <v>121</v>
      </c>
      <c r="X731" t="s">
        <v>149</v>
      </c>
      <c r="Y731" t="s">
        <v>123</v>
      </c>
      <c r="Z731">
        <v>128709753</v>
      </c>
      <c r="AA731" s="50">
        <v>35550826</v>
      </c>
      <c r="AB731" t="s">
        <v>124</v>
      </c>
      <c r="AC731" s="51">
        <v>292.2</v>
      </c>
    </row>
    <row r="732" spans="1:29" x14ac:dyDescent="0.25">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North Coast</v>
      </c>
      <c r="C732" s="4" t="str">
        <f>VLOOKUP(P732,Lookup!$A$1:$E$19,5,0)</f>
        <v>Region 1</v>
      </c>
      <c r="D732" s="4" t="str">
        <f>VLOOKUP(P732,Lookup!$A$1:$B$19,2,0)</f>
        <v>NB</v>
      </c>
      <c r="E732" s="4" t="str">
        <f>IF(AND((Data[[#This Row],[Min Notif Date]]&gt;$G$3),Data[[#This Row],[Min Notif Date]]&lt;$F$3),"Last Week","No")</f>
        <v>No</v>
      </c>
      <c r="F732" s="4" t="str">
        <f>VLOOKUP(MONTH(Data[[#This Row],[Min Notif Date]]),Lookup!$G$1:$H$12,2,0)</f>
        <v>8. Aug</v>
      </c>
      <c r="G732" s="4" t="str">
        <f t="shared" si="11"/>
        <v/>
      </c>
      <c r="H732" s="4" t="str">
        <f>IF(AND(Data[[#This Row],[Min Notif Time]]&gt;6,Data[[#This Row],[Min Notif Time]]&lt;17),"Business Hours","Non-Business Hours")</f>
        <v>Business Hours</v>
      </c>
      <c r="I732" s="4" t="str" cm="1">
        <f t="array" ref="I732">IFERROR(VLOOKUP(Data[[#This Row],[Min Notif Date]],Lookup!$N$1:$P$11,2,0),_xlfn.IFS(VLOOKUP(WEEKDAY(Data[[#This Row],[Min Notif Date]],2),Lookup!$J$1:$L$7,3,0)="Weekend","Weekend",VLOOKUP(WEEKDAY(Data[[#This Row],[Min Notif Date]],2),Lookup!$J$1:$L$7,3,0)="Weekday","Weekday"))</f>
        <v>Weekday</v>
      </c>
      <c r="J732" s="4" t="str">
        <f>VLOOKUP(WEEKDAY(Data[[#This Row],[Min Notif Date]],2),Lookup!$J$1:$K$7,2,0)</f>
        <v>4. Thu</v>
      </c>
      <c r="K732" s="37">
        <f>ROUNDDOWN(Data[[#This Row],[PGE Notified Time]],0)</f>
        <v>45505</v>
      </c>
      <c r="L732" s="4">
        <f>HOUR(Data[[#This Row],[PGE Notified Time]])</f>
        <v>10</v>
      </c>
      <c r="M732">
        <v>110854</v>
      </c>
      <c r="O732" t="s">
        <v>117</v>
      </c>
      <c r="P732" t="s">
        <v>126</v>
      </c>
      <c r="Q732" s="44" t="s">
        <v>117</v>
      </c>
      <c r="R732" t="s">
        <v>119</v>
      </c>
      <c r="S732" s="1" t="s">
        <v>5</v>
      </c>
      <c r="T732" s="1">
        <v>45505.422152777777</v>
      </c>
      <c r="U732" s="1">
        <v>45505.625</v>
      </c>
      <c r="V732" t="s">
        <v>120</v>
      </c>
      <c r="W732" t="s">
        <v>121</v>
      </c>
      <c r="X732" t="s">
        <v>127</v>
      </c>
      <c r="Y732" t="s">
        <v>123</v>
      </c>
      <c r="Z732">
        <v>129320060</v>
      </c>
      <c r="AA732" s="50">
        <v>47119947</v>
      </c>
      <c r="AB732" t="s">
        <v>124</v>
      </c>
      <c r="AC732" s="51">
        <v>292.10000000000002</v>
      </c>
    </row>
    <row r="733" spans="1:29" x14ac:dyDescent="0.25">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3" s="4" t="str">
        <f>VLOOKUP(P733,Lookup!$A$1:$D$19,4,0)</f>
        <v>Bay Area</v>
      </c>
      <c r="C733" s="4" t="str">
        <f>VLOOKUP(P733,Lookup!$A$1:$E$19,5,0)</f>
        <v>Region 3</v>
      </c>
      <c r="D733" s="4" t="str">
        <f>VLOOKUP(P733,Lookup!$A$1:$B$19,2,0)</f>
        <v>SF</v>
      </c>
      <c r="E733" s="4" t="str">
        <f>IF(AND((Data[[#This Row],[Min Notif Date]]&gt;$G$3),Data[[#This Row],[Min Notif Date]]&lt;$F$3),"Last Week","No")</f>
        <v>No</v>
      </c>
      <c r="F733" s="4" t="str">
        <f>VLOOKUP(MONTH(Data[[#This Row],[Min Notif Date]]),Lookup!$G$1:$H$12,2,0)</f>
        <v>10. Oct</v>
      </c>
      <c r="G733" s="4" t="str">
        <f t="shared" si="11"/>
        <v/>
      </c>
      <c r="H733" s="4" t="str">
        <f>IF(AND(Data[[#This Row],[Min Notif Time]]&gt;6,Data[[#This Row],[Min Notif Time]]&lt;17),"Business Hours","Non-Business Hours")</f>
        <v>Business Hours</v>
      </c>
      <c r="I733" s="4" t="str" cm="1">
        <f t="array" ref="I733">IFERROR(VLOOKUP(Data[[#This Row],[Min Notif Date]],Lookup!$N$1:$P$11,2,0),_xlfn.IFS(VLOOKUP(WEEKDAY(Data[[#This Row],[Min Notif Date]],2),Lookup!$J$1:$L$7,3,0)="Weekend","Weekend",VLOOKUP(WEEKDAY(Data[[#This Row],[Min Notif Date]],2),Lookup!$J$1:$L$7,3,0)="Weekday","Weekday"))</f>
        <v>Weekday</v>
      </c>
      <c r="J733" s="4" t="str">
        <f>VLOOKUP(WEEKDAY(Data[[#This Row],[Min Notif Date]],2),Lookup!$J$1:$K$7,2,0)</f>
        <v>1. Mon</v>
      </c>
      <c r="K733" s="37">
        <f>ROUNDDOWN(Data[[#This Row],[PGE Notified Time]],0)</f>
        <v>45593</v>
      </c>
      <c r="L733" s="4">
        <f>HOUR(Data[[#This Row],[PGE Notified Time]])</f>
        <v>9</v>
      </c>
      <c r="M733">
        <v>114163</v>
      </c>
      <c r="O733" t="s">
        <v>117</v>
      </c>
      <c r="P733" t="s">
        <v>128</v>
      </c>
      <c r="Q733" s="44" t="s">
        <v>117</v>
      </c>
      <c r="R733" t="s">
        <v>147</v>
      </c>
      <c r="S733" s="1" t="s">
        <v>5</v>
      </c>
      <c r="T733" s="1">
        <v>45593.391238425924</v>
      </c>
      <c r="U733" s="1">
        <v>45593.594050925924</v>
      </c>
      <c r="V733" t="s">
        <v>120</v>
      </c>
      <c r="W733" t="s">
        <v>121</v>
      </c>
      <c r="X733" t="s">
        <v>129</v>
      </c>
      <c r="Y733" t="s">
        <v>123</v>
      </c>
      <c r="Z733">
        <v>129736993</v>
      </c>
      <c r="AA733" s="50">
        <v>47162423</v>
      </c>
      <c r="AB733" t="s">
        <v>124</v>
      </c>
      <c r="AC733" s="51">
        <v>292.05</v>
      </c>
    </row>
    <row r="734" spans="1:29" x14ac:dyDescent="0.25">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North Valley</v>
      </c>
      <c r="C734" s="4" t="str">
        <f>VLOOKUP(P734,Lookup!$A$1:$E$19,5,0)</f>
        <v>Region 2</v>
      </c>
      <c r="D734" s="4" t="str">
        <f>VLOOKUP(P734,Lookup!$A$1:$B$19,2,0)</f>
        <v>SA</v>
      </c>
      <c r="E734" s="4" t="str">
        <f>IF(AND((Data[[#This Row],[Min Notif Date]]&gt;$G$3),Data[[#This Row],[Min Notif Date]]&lt;$F$3),"Last Week","No")</f>
        <v>No</v>
      </c>
      <c r="F734" s="4" t="str">
        <f>VLOOKUP(MONTH(Data[[#This Row],[Min Notif Date]]),Lookup!$G$1:$H$12,2,0)</f>
        <v>3. Mar</v>
      </c>
      <c r="G734" s="4" t="str">
        <f t="shared" si="11"/>
        <v/>
      </c>
      <c r="H734" s="4" t="str">
        <f>IF(AND(Data[[#This Row],[Min Notif Time]]&gt;6,Data[[#This Row],[Min Notif Time]]&lt;17),"Business Hours","Non-Business Hours")</f>
        <v>Business Hours</v>
      </c>
      <c r="I734" s="4" t="str" cm="1">
        <f t="array" ref="I734">IFERROR(VLOOKUP(Data[[#This Row],[Min Notif Date]],Lookup!$N$1:$P$11,2,0),_xlfn.IFS(VLOOKUP(WEEKDAY(Data[[#This Row],[Min Notif Date]],2),Lookup!$J$1:$L$7,3,0)="Weekend","Weekend",VLOOKUP(WEEKDAY(Data[[#This Row],[Min Notif Date]],2),Lookup!$J$1:$L$7,3,0)="Weekday","Weekday"))</f>
        <v>Weekday</v>
      </c>
      <c r="J734" s="4" t="str">
        <f>VLOOKUP(WEEKDAY(Data[[#This Row],[Min Notif Date]],2),Lookup!$J$1:$K$7,2,0)</f>
        <v>5. Fri</v>
      </c>
      <c r="K734" s="37">
        <f>ROUNDDOWN(Data[[#This Row],[PGE Notified Time]],0)</f>
        <v>45366</v>
      </c>
      <c r="L734" s="4">
        <f>HOUR(Data[[#This Row],[PGE Notified Time]])</f>
        <v>12</v>
      </c>
      <c r="M734">
        <v>105327</v>
      </c>
      <c r="O734" t="s">
        <v>117</v>
      </c>
      <c r="P734" t="s">
        <v>175</v>
      </c>
      <c r="Q734" s="44" t="s">
        <v>117</v>
      </c>
      <c r="R734" t="s">
        <v>119</v>
      </c>
      <c r="S734" s="1" t="s">
        <v>5</v>
      </c>
      <c r="T734" s="1">
        <v>45366.53329861111</v>
      </c>
      <c r="U734" s="1">
        <v>45366.736111111109</v>
      </c>
      <c r="V734" t="s">
        <v>120</v>
      </c>
      <c r="W734" t="s">
        <v>121</v>
      </c>
      <c r="X734" t="s">
        <v>177</v>
      </c>
      <c r="Y734" t="s">
        <v>123</v>
      </c>
      <c r="Z734">
        <v>128295280</v>
      </c>
      <c r="AA734" s="50">
        <v>47039872</v>
      </c>
      <c r="AB734" t="s">
        <v>124</v>
      </c>
      <c r="AC734" s="51">
        <v>292.05</v>
      </c>
    </row>
    <row r="735" spans="1:29" x14ac:dyDescent="0.25">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5" s="4" t="str">
        <f>VLOOKUP(P735,Lookup!$A$1:$D$19,4,0)</f>
        <v>North Valley</v>
      </c>
      <c r="C735" s="4" t="str">
        <f>VLOOKUP(P735,Lookup!$A$1:$E$19,5,0)</f>
        <v>Region 2</v>
      </c>
      <c r="D735" s="4" t="str">
        <f>VLOOKUP(P735,Lookup!$A$1:$B$19,2,0)</f>
        <v>SA</v>
      </c>
      <c r="E735" s="4" t="str">
        <f>IF(AND((Data[[#This Row],[Min Notif Date]]&gt;$G$3),Data[[#This Row],[Min Notif Date]]&lt;$F$3),"Last Week","No")</f>
        <v>No</v>
      </c>
      <c r="F735" s="4" t="str">
        <f>VLOOKUP(MONTH(Data[[#This Row],[Min Notif Date]]),Lookup!$G$1:$H$12,2,0)</f>
        <v>1. Jan</v>
      </c>
      <c r="G735" s="4" t="str">
        <f t="shared" si="11"/>
        <v/>
      </c>
      <c r="H735" s="4" t="str">
        <f>IF(AND(Data[[#This Row],[Min Notif Time]]&gt;6,Data[[#This Row],[Min Notif Time]]&lt;17),"Business Hours","Non-Business Hours")</f>
        <v>Business Hours</v>
      </c>
      <c r="I735" s="4" t="str" cm="1">
        <f t="array" ref="I735">IFERROR(VLOOKUP(Data[[#This Row],[Min Notif Date]],Lookup!$N$1:$P$11,2,0),_xlfn.IFS(VLOOKUP(WEEKDAY(Data[[#This Row],[Min Notif Date]],2),Lookup!$J$1:$L$7,3,0)="Weekend","Weekend",VLOOKUP(WEEKDAY(Data[[#This Row],[Min Notif Date]],2),Lookup!$J$1:$L$7,3,0)="Weekday","Weekday"))</f>
        <v>Weekday</v>
      </c>
      <c r="J735" s="4" t="str">
        <f>VLOOKUP(WEEKDAY(Data[[#This Row],[Min Notif Date]],2),Lookup!$J$1:$K$7,2,0)</f>
        <v>3. Wed</v>
      </c>
      <c r="K735" s="37">
        <f>ROUNDDOWN(Data[[#This Row],[PGE Notified Time]],0)</f>
        <v>45308</v>
      </c>
      <c r="L735" s="4">
        <f>HOUR(Data[[#This Row],[PGE Notified Time]])</f>
        <v>10</v>
      </c>
      <c r="M735">
        <v>103098</v>
      </c>
      <c r="N735">
        <v>5056763276</v>
      </c>
      <c r="O735" t="s">
        <v>117</v>
      </c>
      <c r="P735" t="s">
        <v>175</v>
      </c>
      <c r="Q735" s="44" t="s">
        <v>117</v>
      </c>
      <c r="R735" t="s">
        <v>119</v>
      </c>
      <c r="S735" s="1">
        <v>45308.730983796297</v>
      </c>
      <c r="T735" s="1">
        <v>45308.422407407408</v>
      </c>
      <c r="U735" s="1">
        <v>45308.625104166669</v>
      </c>
      <c r="V735" t="s">
        <v>120</v>
      </c>
      <c r="W735" t="s">
        <v>121</v>
      </c>
      <c r="X735" t="s">
        <v>207</v>
      </c>
      <c r="Y735" t="s">
        <v>123</v>
      </c>
      <c r="Z735" t="s">
        <v>392</v>
      </c>
      <c r="AA735" s="50" t="s">
        <v>393</v>
      </c>
      <c r="AB735" t="s">
        <v>124</v>
      </c>
      <c r="AC735" s="51">
        <v>291.883333333</v>
      </c>
    </row>
    <row r="736" spans="1:29" x14ac:dyDescent="0.25">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6" s="4" t="str">
        <f>VLOOKUP(P736,Lookup!$A$1:$D$19,4,0)</f>
        <v>Bay Area</v>
      </c>
      <c r="C736" s="4" t="str">
        <f>VLOOKUP(P736,Lookup!$A$1:$E$19,5,0)</f>
        <v>Region 3</v>
      </c>
      <c r="D736" s="4" t="str">
        <f>VLOOKUP(P736,Lookup!$A$1:$B$19,2,0)</f>
        <v>EB</v>
      </c>
      <c r="E736" s="4" t="str">
        <f>IF(AND((Data[[#This Row],[Min Notif Date]]&gt;$G$3),Data[[#This Row],[Min Notif Date]]&lt;$F$3),"Last Week","No")</f>
        <v>No</v>
      </c>
      <c r="F736" s="4" t="str">
        <f>VLOOKUP(MONTH(Data[[#This Row],[Min Notif Date]]),Lookup!$G$1:$H$12,2,0)</f>
        <v>5. May</v>
      </c>
      <c r="G736" s="4" t="str">
        <f t="shared" si="11"/>
        <v/>
      </c>
      <c r="H736" s="4" t="str">
        <f>IF(AND(Data[[#This Row],[Min Notif Time]]&gt;6,Data[[#This Row],[Min Notif Time]]&lt;17),"Business Hours","Non-Business Hours")</f>
        <v>Business Hours</v>
      </c>
      <c r="I736" s="4" t="str" cm="1">
        <f t="array" ref="I736">IFERROR(VLOOKUP(Data[[#This Row],[Min Notif Date]],Lookup!$N$1:$P$11,2,0),_xlfn.IFS(VLOOKUP(WEEKDAY(Data[[#This Row],[Min Notif Date]],2),Lookup!$J$1:$L$7,3,0)="Weekend","Weekend",VLOOKUP(WEEKDAY(Data[[#This Row],[Min Notif Date]],2),Lookup!$J$1:$L$7,3,0)="Weekday","Weekday"))</f>
        <v>Weekday</v>
      </c>
      <c r="J736" s="4" t="str">
        <f>VLOOKUP(WEEKDAY(Data[[#This Row],[Min Notif Date]],2),Lookup!$J$1:$K$7,2,0)</f>
        <v>4. Thu</v>
      </c>
      <c r="K736" s="37">
        <f>ROUNDDOWN(Data[[#This Row],[PGE Notified Time]],0)</f>
        <v>45435</v>
      </c>
      <c r="L736" s="4">
        <f>HOUR(Data[[#This Row],[PGE Notified Time]])</f>
        <v>8</v>
      </c>
      <c r="M736">
        <v>108008</v>
      </c>
      <c r="O736" t="s">
        <v>117</v>
      </c>
      <c r="P736" t="s">
        <v>118</v>
      </c>
      <c r="Q736" s="44" t="s">
        <v>117</v>
      </c>
      <c r="R736" t="s">
        <v>119</v>
      </c>
      <c r="S736" s="1" t="s">
        <v>5</v>
      </c>
      <c r="T736" s="1">
        <v>45435.339270833334</v>
      </c>
      <c r="U736" s="1">
        <v>45435.541666666664</v>
      </c>
      <c r="V736" t="s">
        <v>120</v>
      </c>
      <c r="W736" t="s">
        <v>121</v>
      </c>
      <c r="X736" t="s">
        <v>122</v>
      </c>
      <c r="Y736" t="s">
        <v>123</v>
      </c>
      <c r="AA736" s="50"/>
      <c r="AB736" t="s">
        <v>124</v>
      </c>
      <c r="AC736" s="51">
        <v>291.45</v>
      </c>
    </row>
    <row r="737" spans="1:29" x14ac:dyDescent="0.25">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7" s="4" t="str">
        <f>VLOOKUP(P737,Lookup!$A$1:$D$19,4,0)</f>
        <v>South Bay</v>
      </c>
      <c r="C737" s="4" t="str">
        <f>VLOOKUP(P737,Lookup!$A$1:$E$19,5,0)</f>
        <v>Region 4</v>
      </c>
      <c r="D737" s="4" t="str">
        <f>VLOOKUP(P737,Lookup!$A$1:$B$19,2,0)</f>
        <v>CC</v>
      </c>
      <c r="E737" s="4" t="str">
        <f>IF(AND((Data[[#This Row],[Min Notif Date]]&gt;$G$3),Data[[#This Row],[Min Notif Date]]&lt;$F$3),"Last Week","No")</f>
        <v>No</v>
      </c>
      <c r="F737" s="4" t="str">
        <f>VLOOKUP(MONTH(Data[[#This Row],[Min Notif Date]]),Lookup!$G$1:$H$12,2,0)</f>
        <v>8. Aug</v>
      </c>
      <c r="G737" s="4" t="str">
        <f t="shared" si="11"/>
        <v/>
      </c>
      <c r="H737" s="4" t="str">
        <f>IF(AND(Data[[#This Row],[Min Notif Time]]&gt;6,Data[[#This Row],[Min Notif Time]]&lt;17),"Business Hours","Non-Business Hours")</f>
        <v>Business Hours</v>
      </c>
      <c r="I737" s="4" t="str" cm="1">
        <f t="array" ref="I737">IFERROR(VLOOKUP(Data[[#This Row],[Min Notif Date]],Lookup!$N$1:$P$11,2,0),_xlfn.IFS(VLOOKUP(WEEKDAY(Data[[#This Row],[Min Notif Date]],2),Lookup!$J$1:$L$7,3,0)="Weekend","Weekend",VLOOKUP(WEEKDAY(Data[[#This Row],[Min Notif Date]],2),Lookup!$J$1:$L$7,3,0)="Weekday","Weekday"))</f>
        <v>Weekday</v>
      </c>
      <c r="J737" s="4" t="str">
        <f>VLOOKUP(WEEKDAY(Data[[#This Row],[Min Notif Date]],2),Lookup!$J$1:$K$7,2,0)</f>
        <v>2. Tue</v>
      </c>
      <c r="K737" s="37">
        <f>ROUNDDOWN(Data[[#This Row],[PGE Notified Time]],0)</f>
        <v>45510</v>
      </c>
      <c r="L737" s="4">
        <f>HOUR(Data[[#This Row],[PGE Notified Time]])</f>
        <v>13</v>
      </c>
      <c r="M737">
        <v>111047</v>
      </c>
      <c r="N737" t="s">
        <v>394</v>
      </c>
      <c r="O737" t="s">
        <v>117</v>
      </c>
      <c r="P737" t="s">
        <v>134</v>
      </c>
      <c r="Q737" s="44" t="s">
        <v>117</v>
      </c>
      <c r="R737" t="s">
        <v>119</v>
      </c>
      <c r="S737" s="1">
        <v>45510.568530092591</v>
      </c>
      <c r="T737" s="1">
        <v>45510.573240740741</v>
      </c>
      <c r="U737" s="1">
        <v>45510.770833333336</v>
      </c>
      <c r="V737" t="s">
        <v>120</v>
      </c>
      <c r="W737" t="s">
        <v>121</v>
      </c>
      <c r="X737" t="s">
        <v>213</v>
      </c>
      <c r="Y737" t="s">
        <v>123</v>
      </c>
      <c r="Z737">
        <v>129337919</v>
      </c>
      <c r="AA737" s="50">
        <v>47121152</v>
      </c>
      <c r="AB737" t="s">
        <v>124</v>
      </c>
      <c r="AC737" s="51">
        <v>291.31666666699999</v>
      </c>
    </row>
    <row r="738" spans="1:29" x14ac:dyDescent="0.25">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8" s="4" t="str">
        <f>VLOOKUP(P738,Lookup!$A$1:$D$19,4,0)</f>
        <v>Bay Area</v>
      </c>
      <c r="C738" s="4" t="str">
        <f>VLOOKUP(P738,Lookup!$A$1:$E$19,5,0)</f>
        <v>Region 3</v>
      </c>
      <c r="D738" s="4" t="str">
        <f>VLOOKUP(P738,Lookup!$A$1:$B$19,2,0)</f>
        <v>SF</v>
      </c>
      <c r="E738" s="4" t="str">
        <f>IF(AND((Data[[#This Row],[Min Notif Date]]&gt;$G$3),Data[[#This Row],[Min Notif Date]]&lt;$F$3),"Last Week","No")</f>
        <v>No</v>
      </c>
      <c r="F738" s="4" t="str">
        <f>VLOOKUP(MONTH(Data[[#This Row],[Min Notif Date]]),Lookup!$G$1:$H$12,2,0)</f>
        <v>3. Mar</v>
      </c>
      <c r="G738" s="4" t="str">
        <f t="shared" si="11"/>
        <v/>
      </c>
      <c r="H738" s="4" t="str">
        <f>IF(AND(Data[[#This Row],[Min Notif Time]]&gt;6,Data[[#This Row],[Min Notif Time]]&lt;17),"Business Hours","Non-Business Hours")</f>
        <v>Business Hours</v>
      </c>
      <c r="I738" s="4" t="str" cm="1">
        <f t="array" ref="I738">IFERROR(VLOOKUP(Data[[#This Row],[Min Notif Date]],Lookup!$N$1:$P$11,2,0),_xlfn.IFS(VLOOKUP(WEEKDAY(Data[[#This Row],[Min Notif Date]],2),Lookup!$J$1:$L$7,3,0)="Weekend","Weekend",VLOOKUP(WEEKDAY(Data[[#This Row],[Min Notif Date]],2),Lookup!$J$1:$L$7,3,0)="Weekday","Weekday"))</f>
        <v>Weekday</v>
      </c>
      <c r="J738" s="4" t="str">
        <f>VLOOKUP(WEEKDAY(Data[[#This Row],[Min Notif Date]],2),Lookup!$J$1:$K$7,2,0)</f>
        <v>4. Thu</v>
      </c>
      <c r="K738" s="37">
        <f>ROUNDDOWN(Data[[#This Row],[PGE Notified Time]],0)</f>
        <v>45365</v>
      </c>
      <c r="L738" s="4">
        <f>HOUR(Data[[#This Row],[PGE Notified Time]])</f>
        <v>11</v>
      </c>
      <c r="M738">
        <v>105261</v>
      </c>
      <c r="O738" t="s">
        <v>117</v>
      </c>
      <c r="P738" t="s">
        <v>128</v>
      </c>
      <c r="Q738" s="44" t="s">
        <v>117</v>
      </c>
      <c r="R738" t="s">
        <v>147</v>
      </c>
      <c r="S738" s="1" t="s">
        <v>5</v>
      </c>
      <c r="T738" s="1">
        <v>45365.465208333335</v>
      </c>
      <c r="U738" s="1">
        <v>45365.667337962965</v>
      </c>
      <c r="V738" t="s">
        <v>120</v>
      </c>
      <c r="W738" t="s">
        <v>121</v>
      </c>
      <c r="X738" t="s">
        <v>129</v>
      </c>
      <c r="Y738" t="s">
        <v>123</v>
      </c>
      <c r="Z738">
        <v>128288252</v>
      </c>
      <c r="AA738" s="50">
        <v>47039390</v>
      </c>
      <c r="AB738" t="s">
        <v>124</v>
      </c>
      <c r="AC738" s="51">
        <v>291.06666666699999</v>
      </c>
    </row>
    <row r="739" spans="1:29" x14ac:dyDescent="0.25">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9" s="4" t="str">
        <f>VLOOKUP(P739,Lookup!$A$1:$D$19,4,0)</f>
        <v>Bay Area</v>
      </c>
      <c r="C739" s="4" t="str">
        <f>VLOOKUP(P739,Lookup!$A$1:$E$19,5,0)</f>
        <v>Region 3</v>
      </c>
      <c r="D739" s="4" t="str">
        <f>VLOOKUP(P739,Lookup!$A$1:$B$19,2,0)</f>
        <v>DI</v>
      </c>
      <c r="E739" s="4" t="str">
        <f>IF(AND((Data[[#This Row],[Min Notif Date]]&gt;$G$3),Data[[#This Row],[Min Notif Date]]&lt;$F$3),"Last Week","No")</f>
        <v>No</v>
      </c>
      <c r="F739" s="4" t="str">
        <f>VLOOKUP(MONTH(Data[[#This Row],[Min Notif Date]]),Lookup!$G$1:$H$12,2,0)</f>
        <v>4. Apr</v>
      </c>
      <c r="G739" s="4" t="str">
        <f t="shared" si="11"/>
        <v/>
      </c>
      <c r="H739" s="4" t="str">
        <f>IF(AND(Data[[#This Row],[Min Notif Time]]&gt;6,Data[[#This Row],[Min Notif Time]]&lt;17),"Business Hours","Non-Business Hours")</f>
        <v>Business Hours</v>
      </c>
      <c r="I739" s="4" t="str" cm="1">
        <f t="array" ref="I739">IFERROR(VLOOKUP(Data[[#This Row],[Min Notif Date]],Lookup!$N$1:$P$11,2,0),_xlfn.IFS(VLOOKUP(WEEKDAY(Data[[#This Row],[Min Notif Date]],2),Lookup!$J$1:$L$7,3,0)="Weekend","Weekend",VLOOKUP(WEEKDAY(Data[[#This Row],[Min Notif Date]],2),Lookup!$J$1:$L$7,3,0)="Weekday","Weekday"))</f>
        <v>Weekend</v>
      </c>
      <c r="J739" s="4" t="str">
        <f>VLOOKUP(WEEKDAY(Data[[#This Row],[Min Notif Date]],2),Lookup!$J$1:$K$7,2,0)</f>
        <v>7. Sun</v>
      </c>
      <c r="K739" s="37">
        <f>ROUNDDOWN(Data[[#This Row],[PGE Notified Time]],0)</f>
        <v>45389</v>
      </c>
      <c r="L739" s="4">
        <f>HOUR(Data[[#This Row],[PGE Notified Time]])</f>
        <v>12</v>
      </c>
      <c r="M739">
        <v>106231</v>
      </c>
      <c r="N739">
        <v>1880560745</v>
      </c>
      <c r="O739" t="s">
        <v>117</v>
      </c>
      <c r="P739" t="s">
        <v>141</v>
      </c>
      <c r="Q739" s="44" t="s">
        <v>117</v>
      </c>
      <c r="R739" t="s">
        <v>125</v>
      </c>
      <c r="S739" s="1">
        <v>45389.485509259262</v>
      </c>
      <c r="T739" s="1">
        <v>45389.524027777778</v>
      </c>
      <c r="U739" s="1">
        <v>45389.687534722223</v>
      </c>
      <c r="V739" t="s">
        <v>120</v>
      </c>
      <c r="W739" t="s">
        <v>121</v>
      </c>
      <c r="X739" t="s">
        <v>235</v>
      </c>
      <c r="Y739" t="s">
        <v>123</v>
      </c>
      <c r="Z739">
        <v>128470178</v>
      </c>
      <c r="AA739" s="50">
        <v>47050082</v>
      </c>
      <c r="AB739" t="s">
        <v>124</v>
      </c>
      <c r="AC739" s="51">
        <v>290.91666666700002</v>
      </c>
    </row>
    <row r="740" spans="1:29" x14ac:dyDescent="0.25">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0" s="4" t="str">
        <f>VLOOKUP(P740,Lookup!$A$1:$D$19,4,0)</f>
        <v>South Bay</v>
      </c>
      <c r="C740" s="4" t="str">
        <f>VLOOKUP(P740,Lookup!$A$1:$E$19,5,0)</f>
        <v>Region 4</v>
      </c>
      <c r="D740" s="4" t="str">
        <f>VLOOKUP(P740,Lookup!$A$1:$B$19,2,0)</f>
        <v>CC</v>
      </c>
      <c r="E740" s="4" t="str">
        <f>IF(AND((Data[[#This Row],[Min Notif Date]]&gt;$G$3),Data[[#This Row],[Min Notif Date]]&lt;$F$3),"Last Week","No")</f>
        <v>No</v>
      </c>
      <c r="F740" s="4" t="str">
        <f>VLOOKUP(MONTH(Data[[#This Row],[Min Notif Date]]),Lookup!$G$1:$H$12,2,0)</f>
        <v>8. Aug</v>
      </c>
      <c r="G740" s="4" t="str">
        <f t="shared" si="11"/>
        <v/>
      </c>
      <c r="H740" s="4" t="str">
        <f>IF(AND(Data[[#This Row],[Min Notif Time]]&gt;6,Data[[#This Row],[Min Notif Time]]&lt;17),"Business Hours","Non-Business Hours")</f>
        <v>Business Hours</v>
      </c>
      <c r="I740" s="4" t="str" cm="1">
        <f t="array" ref="I740">IFERROR(VLOOKUP(Data[[#This Row],[Min Notif Date]],Lookup!$N$1:$P$11,2,0),_xlfn.IFS(VLOOKUP(WEEKDAY(Data[[#This Row],[Min Notif Date]],2),Lookup!$J$1:$L$7,3,0)="Weekend","Weekend",VLOOKUP(WEEKDAY(Data[[#This Row],[Min Notif Date]],2),Lookup!$J$1:$L$7,3,0)="Weekday","Weekday"))</f>
        <v>Weekday</v>
      </c>
      <c r="J740" s="4" t="str">
        <f>VLOOKUP(WEEKDAY(Data[[#This Row],[Min Notif Date]],2),Lookup!$J$1:$K$7,2,0)</f>
        <v>1. Mon</v>
      </c>
      <c r="K740" s="37">
        <f>ROUNDDOWN(Data[[#This Row],[PGE Notified Time]],0)</f>
        <v>45530</v>
      </c>
      <c r="L740" s="4">
        <f>HOUR(Data[[#This Row],[PGE Notified Time]])</f>
        <v>14</v>
      </c>
      <c r="M740">
        <v>111805</v>
      </c>
      <c r="O740" t="s">
        <v>117</v>
      </c>
      <c r="P740" t="s">
        <v>134</v>
      </c>
      <c r="Q740" s="44" t="s">
        <v>117</v>
      </c>
      <c r="R740" t="s">
        <v>147</v>
      </c>
      <c r="S740" s="1" t="s">
        <v>5</v>
      </c>
      <c r="T740" s="1">
        <v>45530.611307870371</v>
      </c>
      <c r="U740" s="1">
        <v>45530.813043981485</v>
      </c>
      <c r="V740" t="s">
        <v>120</v>
      </c>
      <c r="W740" t="s">
        <v>121</v>
      </c>
      <c r="X740" t="s">
        <v>366</v>
      </c>
      <c r="Y740" t="s">
        <v>123</v>
      </c>
      <c r="Z740">
        <v>129437083</v>
      </c>
      <c r="AA740" s="50">
        <v>47127141</v>
      </c>
      <c r="AB740" t="s">
        <v>124</v>
      </c>
      <c r="AC740" s="51">
        <v>290.5</v>
      </c>
    </row>
    <row r="741" spans="1:29" x14ac:dyDescent="0.25">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1" s="4" t="str">
        <f>VLOOKUP(P741,Lookup!$A$1:$D$19,4,0)</f>
        <v>Bay Area</v>
      </c>
      <c r="C741" s="4" t="str">
        <f>VLOOKUP(P741,Lookup!$A$1:$E$19,5,0)</f>
        <v>Region 3</v>
      </c>
      <c r="D741" s="4" t="str">
        <f>VLOOKUP(P741,Lookup!$A$1:$B$19,2,0)</f>
        <v>EB</v>
      </c>
      <c r="E741" s="4" t="str">
        <f>IF(AND((Data[[#This Row],[Min Notif Date]]&gt;$G$3),Data[[#This Row],[Min Notif Date]]&lt;$F$3),"Last Week","No")</f>
        <v>No</v>
      </c>
      <c r="F741" s="4" t="str">
        <f>VLOOKUP(MONTH(Data[[#This Row],[Min Notif Date]]),Lookup!$G$1:$H$12,2,0)</f>
        <v>7. Jul</v>
      </c>
      <c r="G741" s="4" t="str">
        <f t="shared" si="11"/>
        <v/>
      </c>
      <c r="H741" s="4" t="str">
        <f>IF(AND(Data[[#This Row],[Min Notif Time]]&gt;6,Data[[#This Row],[Min Notif Time]]&lt;17),"Business Hours","Non-Business Hours")</f>
        <v>Business Hours</v>
      </c>
      <c r="I741" s="4" t="str" cm="1">
        <f t="array" ref="I741">IFERROR(VLOOKUP(Data[[#This Row],[Min Notif Date]],Lookup!$N$1:$P$11,2,0),_xlfn.IFS(VLOOKUP(WEEKDAY(Data[[#This Row],[Min Notif Date]],2),Lookup!$J$1:$L$7,3,0)="Weekend","Weekend",VLOOKUP(WEEKDAY(Data[[#This Row],[Min Notif Date]],2),Lookup!$J$1:$L$7,3,0)="Weekday","Weekday"))</f>
        <v>Weekday</v>
      </c>
      <c r="J741" s="4" t="str">
        <f>VLOOKUP(WEEKDAY(Data[[#This Row],[Min Notif Date]],2),Lookup!$J$1:$K$7,2,0)</f>
        <v>5. Fri</v>
      </c>
      <c r="K741" s="37">
        <f>ROUNDDOWN(Data[[#This Row],[PGE Notified Time]],0)</f>
        <v>45499</v>
      </c>
      <c r="L741" s="4">
        <f>HOUR(Data[[#This Row],[PGE Notified Time]])</f>
        <v>8</v>
      </c>
      <c r="M741">
        <v>110633</v>
      </c>
      <c r="O741" t="s">
        <v>117</v>
      </c>
      <c r="P741" t="s">
        <v>118</v>
      </c>
      <c r="Q741" s="44" t="s">
        <v>117</v>
      </c>
      <c r="R741" t="s">
        <v>119</v>
      </c>
      <c r="S741" s="1" t="s">
        <v>5</v>
      </c>
      <c r="T741" s="1">
        <v>45499.36146990741</v>
      </c>
      <c r="U741" s="1">
        <v>45499.563043981485</v>
      </c>
      <c r="V741" t="s">
        <v>120</v>
      </c>
      <c r="W741" t="s">
        <v>121</v>
      </c>
      <c r="X741" t="s">
        <v>144</v>
      </c>
      <c r="Y741" t="s">
        <v>123</v>
      </c>
      <c r="Z741">
        <v>129293668</v>
      </c>
      <c r="AA741" s="50">
        <v>47118182</v>
      </c>
      <c r="AB741" t="s">
        <v>124</v>
      </c>
      <c r="AC741" s="51">
        <v>290.26666666699998</v>
      </c>
    </row>
    <row r="742" spans="1:29" x14ac:dyDescent="0.25">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Bay Area</v>
      </c>
      <c r="C742" s="4" t="str">
        <f>VLOOKUP(P742,Lookup!$A$1:$E$19,5,0)</f>
        <v>Region 3</v>
      </c>
      <c r="D742" s="4" t="str">
        <f>VLOOKUP(P742,Lookup!$A$1:$B$19,2,0)</f>
        <v>PN</v>
      </c>
      <c r="E742" s="4" t="str">
        <f>IF(AND((Data[[#This Row],[Min Notif Date]]&gt;$G$3),Data[[#This Row],[Min Notif Date]]&lt;$F$3),"Last Week","No")</f>
        <v>No</v>
      </c>
      <c r="F742" s="4" t="str">
        <f>VLOOKUP(MONTH(Data[[#This Row],[Min Notif Date]]),Lookup!$G$1:$H$12,2,0)</f>
        <v>4. Apr</v>
      </c>
      <c r="G742" s="4" t="str">
        <f t="shared" si="11"/>
        <v/>
      </c>
      <c r="H742" s="4" t="str">
        <f>IF(AND(Data[[#This Row],[Min Notif Time]]&gt;6,Data[[#This Row],[Min Notif Time]]&lt;17),"Business Hours","Non-Business Hours")</f>
        <v>Business Hours</v>
      </c>
      <c r="I742" s="4" t="str" cm="1">
        <f t="array" ref="I742">IFERROR(VLOOKUP(Data[[#This Row],[Min Notif Date]],Lookup!$N$1:$P$11,2,0),_xlfn.IFS(VLOOKUP(WEEKDAY(Data[[#This Row],[Min Notif Date]],2),Lookup!$J$1:$L$7,3,0)="Weekend","Weekend",VLOOKUP(WEEKDAY(Data[[#This Row],[Min Notif Date]],2),Lookup!$J$1:$L$7,3,0)="Weekday","Weekday"))</f>
        <v>Weekday</v>
      </c>
      <c r="J742" s="4" t="str">
        <f>VLOOKUP(WEEKDAY(Data[[#This Row],[Min Notif Date]],2),Lookup!$J$1:$K$7,2,0)</f>
        <v>2. Tue</v>
      </c>
      <c r="K742" s="37">
        <f>ROUNDDOWN(Data[[#This Row],[PGE Notified Time]],0)</f>
        <v>45384</v>
      </c>
      <c r="L742" s="4">
        <f>HOUR(Data[[#This Row],[PGE Notified Time]])</f>
        <v>11</v>
      </c>
      <c r="M742">
        <v>106050</v>
      </c>
      <c r="O742" t="s">
        <v>117</v>
      </c>
      <c r="P742" t="s">
        <v>165</v>
      </c>
      <c r="Q742" s="44" t="s">
        <v>117</v>
      </c>
      <c r="R742" t="s">
        <v>119</v>
      </c>
      <c r="S742" s="1" t="s">
        <v>5</v>
      </c>
      <c r="T742" s="1">
        <v>45384.479317129626</v>
      </c>
      <c r="U742" s="1">
        <v>45384.680706018517</v>
      </c>
      <c r="V742" t="s">
        <v>120</v>
      </c>
      <c r="W742" t="s">
        <v>121</v>
      </c>
      <c r="X742" t="s">
        <v>167</v>
      </c>
      <c r="Y742" t="s">
        <v>123</v>
      </c>
      <c r="Z742">
        <v>128419645</v>
      </c>
      <c r="AA742" s="50">
        <v>47047293</v>
      </c>
      <c r="AB742" t="s">
        <v>124</v>
      </c>
      <c r="AC742" s="51">
        <v>290</v>
      </c>
    </row>
    <row r="743" spans="1:29" x14ac:dyDescent="0.25">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Bay Area</v>
      </c>
      <c r="C743" s="4" t="str">
        <f>VLOOKUP(P743,Lookup!$A$1:$E$19,5,0)</f>
        <v>Region 3</v>
      </c>
      <c r="D743" s="4" t="str">
        <f>VLOOKUP(P743,Lookup!$A$1:$B$19,2,0)</f>
        <v>PN</v>
      </c>
      <c r="E743" s="4" t="str">
        <f>IF(AND((Data[[#This Row],[Min Notif Date]]&gt;$G$3),Data[[#This Row],[Min Notif Date]]&lt;$F$3),"Last Week","No")</f>
        <v>No</v>
      </c>
      <c r="F743" s="4" t="str">
        <f>VLOOKUP(MONTH(Data[[#This Row],[Min Notif Date]]),Lookup!$G$1:$H$12,2,0)</f>
        <v>10. Oct</v>
      </c>
      <c r="G743" s="4" t="str">
        <f t="shared" si="11"/>
        <v/>
      </c>
      <c r="H743" s="4" t="str">
        <f>IF(AND(Data[[#This Row],[Min Notif Time]]&gt;6,Data[[#This Row],[Min Notif Time]]&lt;17),"Business Hours","Non-Business Hours")</f>
        <v>Business Hours</v>
      </c>
      <c r="I743" s="4" t="str" cm="1">
        <f t="array" ref="I743">IFERROR(VLOOKUP(Data[[#This Row],[Min Notif Date]],Lookup!$N$1:$P$11,2,0),_xlfn.IFS(VLOOKUP(WEEKDAY(Data[[#This Row],[Min Notif Date]],2),Lookup!$J$1:$L$7,3,0)="Weekend","Weekend",VLOOKUP(WEEKDAY(Data[[#This Row],[Min Notif Date]],2),Lookup!$J$1:$L$7,3,0)="Weekday","Weekday"))</f>
        <v>Weekday</v>
      </c>
      <c r="J743" s="4" t="str">
        <f>VLOOKUP(WEEKDAY(Data[[#This Row],[Min Notif Date]],2),Lookup!$J$1:$K$7,2,0)</f>
        <v>5. Fri</v>
      </c>
      <c r="K743" s="37">
        <f>ROUNDDOWN(Data[[#This Row],[PGE Notified Time]],0)</f>
        <v>45590</v>
      </c>
      <c r="L743" s="4">
        <f>HOUR(Data[[#This Row],[PGE Notified Time]])</f>
        <v>16</v>
      </c>
      <c r="M743">
        <v>114107</v>
      </c>
      <c r="O743" t="s">
        <v>117</v>
      </c>
      <c r="P743" t="s">
        <v>165</v>
      </c>
      <c r="Q743" s="44" t="s">
        <v>117</v>
      </c>
      <c r="R743" t="s">
        <v>147</v>
      </c>
      <c r="S743" s="1" t="s">
        <v>5</v>
      </c>
      <c r="T743" s="1">
        <v>45590.706666666665</v>
      </c>
      <c r="U743" s="1">
        <v>45590.908020833333</v>
      </c>
      <c r="V743" t="s">
        <v>120</v>
      </c>
      <c r="W743" t="s">
        <v>121</v>
      </c>
      <c r="X743" t="s">
        <v>244</v>
      </c>
      <c r="Y743" t="s">
        <v>123</v>
      </c>
      <c r="Z743">
        <v>129733730</v>
      </c>
      <c r="AA743" s="50">
        <v>47162014</v>
      </c>
      <c r="AB743" t="s">
        <v>124</v>
      </c>
      <c r="AC743" s="51">
        <v>289.95</v>
      </c>
    </row>
    <row r="744" spans="1:29" x14ac:dyDescent="0.25">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4" s="4" t="str">
        <f>VLOOKUP(P744,Lookup!$A$1:$D$19,4,0)</f>
        <v>Bay Area</v>
      </c>
      <c r="C744" s="4" t="str">
        <f>VLOOKUP(P744,Lookup!$A$1:$E$19,5,0)</f>
        <v>Region 3</v>
      </c>
      <c r="D744" s="4" t="str">
        <f>VLOOKUP(P744,Lookup!$A$1:$B$19,2,0)</f>
        <v>PN</v>
      </c>
      <c r="E744" s="4" t="str">
        <f>IF(AND((Data[[#This Row],[Min Notif Date]]&gt;$G$3),Data[[#This Row],[Min Notif Date]]&lt;$F$3),"Last Week","No")</f>
        <v>No</v>
      </c>
      <c r="F744" s="4" t="str">
        <f>VLOOKUP(MONTH(Data[[#This Row],[Min Notif Date]]),Lookup!$G$1:$H$12,2,0)</f>
        <v>10. Oct</v>
      </c>
      <c r="G744" s="4" t="str">
        <f t="shared" si="11"/>
        <v/>
      </c>
      <c r="H744" s="4" t="str">
        <f>IF(AND(Data[[#This Row],[Min Notif Time]]&gt;6,Data[[#This Row],[Min Notif Time]]&lt;17),"Business Hours","Non-Business Hours")</f>
        <v>Non-Business Hours</v>
      </c>
      <c r="I744" s="4" t="str" cm="1">
        <f t="array" ref="I744">IFERROR(VLOOKUP(Data[[#This Row],[Min Notif Date]],Lookup!$N$1:$P$11,2,0),_xlfn.IFS(VLOOKUP(WEEKDAY(Data[[#This Row],[Min Notif Date]],2),Lookup!$J$1:$L$7,3,0)="Weekend","Weekend",VLOOKUP(WEEKDAY(Data[[#This Row],[Min Notif Date]],2),Lookup!$J$1:$L$7,3,0)="Weekday","Weekday"))</f>
        <v>Weekday</v>
      </c>
      <c r="J744" s="4" t="str">
        <f>VLOOKUP(WEEKDAY(Data[[#This Row],[Min Notif Date]],2),Lookup!$J$1:$K$7,2,0)</f>
        <v>1. Mon</v>
      </c>
      <c r="K744" s="37">
        <f>ROUNDDOWN(Data[[#This Row],[PGE Notified Time]],0)</f>
        <v>45579</v>
      </c>
      <c r="L744" s="4">
        <f>HOUR(Data[[#This Row],[PGE Notified Time]])</f>
        <v>18</v>
      </c>
      <c r="M744">
        <v>113660</v>
      </c>
      <c r="O744" t="s">
        <v>117</v>
      </c>
      <c r="P744" t="s">
        <v>165</v>
      </c>
      <c r="Q744" s="44" t="s">
        <v>117</v>
      </c>
      <c r="R744" t="s">
        <v>119</v>
      </c>
      <c r="S744" s="1" t="s">
        <v>5</v>
      </c>
      <c r="T744" s="1">
        <v>45579.786724537036</v>
      </c>
      <c r="U744" s="1">
        <v>45579.987962962965</v>
      </c>
      <c r="V744" t="s">
        <v>120</v>
      </c>
      <c r="W744" t="s">
        <v>121</v>
      </c>
      <c r="X744" t="s">
        <v>192</v>
      </c>
      <c r="Y744" t="s">
        <v>123</v>
      </c>
      <c r="Z744">
        <v>129693272</v>
      </c>
      <c r="AA744" s="50">
        <v>35588897</v>
      </c>
      <c r="AB744" t="s">
        <v>124</v>
      </c>
      <c r="AC744" s="51">
        <v>289.78333333299997</v>
      </c>
    </row>
    <row r="745" spans="1:29" x14ac:dyDescent="0.25">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45" s="4" t="str">
        <f>VLOOKUP(P745,Lookup!$A$1:$D$19,4,0)</f>
        <v>Bay Area</v>
      </c>
      <c r="C745" s="4" t="str">
        <f>VLOOKUP(P745,Lookup!$A$1:$E$19,5,0)</f>
        <v>Region 3</v>
      </c>
      <c r="D745" s="4" t="str">
        <f>VLOOKUP(P745,Lookup!$A$1:$B$19,2,0)</f>
        <v>DI</v>
      </c>
      <c r="E745" s="4" t="str">
        <f>IF(AND((Data[[#This Row],[Min Notif Date]]&gt;$G$3),Data[[#This Row],[Min Notif Date]]&lt;$F$3),"Last Week","No")</f>
        <v>No</v>
      </c>
      <c r="F745" s="4" t="str">
        <f>VLOOKUP(MONTH(Data[[#This Row],[Min Notif Date]]),Lookup!$G$1:$H$12,2,0)</f>
        <v>11. Nov</v>
      </c>
      <c r="G745" s="4" t="str">
        <f t="shared" si="11"/>
        <v/>
      </c>
      <c r="H745" s="4" t="str">
        <f>IF(AND(Data[[#This Row],[Min Notif Time]]&gt;6,Data[[#This Row],[Min Notif Time]]&lt;17),"Business Hours","Non-Business Hours")</f>
        <v>Business Hours</v>
      </c>
      <c r="I745" s="4" t="str" cm="1">
        <f t="array" ref="I745">IFERROR(VLOOKUP(Data[[#This Row],[Min Notif Date]],Lookup!$N$1:$P$11,2,0),_xlfn.IFS(VLOOKUP(WEEKDAY(Data[[#This Row],[Min Notif Date]],2),Lookup!$J$1:$L$7,3,0)="Weekend","Weekend",VLOOKUP(WEEKDAY(Data[[#This Row],[Min Notif Date]],2),Lookup!$J$1:$L$7,3,0)="Weekday","Weekday"))</f>
        <v>Weekend</v>
      </c>
      <c r="J745" s="4" t="str">
        <f>VLOOKUP(WEEKDAY(Data[[#This Row],[Min Notif Date]],2),Lookup!$J$1:$K$7,2,0)</f>
        <v>7. Sun</v>
      </c>
      <c r="K745" s="37">
        <f>ROUNDDOWN(Data[[#This Row],[PGE Notified Time]],0)</f>
        <v>45599</v>
      </c>
      <c r="L745" s="4">
        <f>HOUR(Data[[#This Row],[PGE Notified Time]])</f>
        <v>13</v>
      </c>
      <c r="M745">
        <v>114365</v>
      </c>
      <c r="N745">
        <v>1482753517</v>
      </c>
      <c r="O745" t="s">
        <v>57</v>
      </c>
      <c r="P745" t="s">
        <v>141</v>
      </c>
      <c r="Q745" s="44" t="s">
        <v>259</v>
      </c>
      <c r="R745" t="s">
        <v>119</v>
      </c>
      <c r="S745" s="1">
        <v>45599.547615740739</v>
      </c>
      <c r="T745" s="1">
        <v>45599.550347222219</v>
      </c>
      <c r="U745" s="1">
        <v>45599.748611111114</v>
      </c>
      <c r="V745" t="s">
        <v>120</v>
      </c>
      <c r="W745" t="s">
        <v>121</v>
      </c>
      <c r="X745" t="s">
        <v>142</v>
      </c>
      <c r="Y745" t="s">
        <v>123</v>
      </c>
      <c r="Z745">
        <v>129765446</v>
      </c>
      <c r="AA745" s="50">
        <v>47164222</v>
      </c>
      <c r="AB745" t="s">
        <v>124</v>
      </c>
      <c r="AC745" s="51">
        <v>289.43333333300001</v>
      </c>
    </row>
    <row r="746" spans="1:29" x14ac:dyDescent="0.25">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Bay Area</v>
      </c>
      <c r="C746" s="4" t="str">
        <f>VLOOKUP(P746,Lookup!$A$1:$E$19,5,0)</f>
        <v>Region 3</v>
      </c>
      <c r="D746" s="4" t="str">
        <f>VLOOKUP(P746,Lookup!$A$1:$B$19,2,0)</f>
        <v>PN</v>
      </c>
      <c r="E746" s="4" t="str">
        <f>IF(AND((Data[[#This Row],[Min Notif Date]]&gt;$G$3),Data[[#This Row],[Min Notif Date]]&lt;$F$3),"Last Week","No")</f>
        <v>No</v>
      </c>
      <c r="F746" s="4" t="str">
        <f>VLOOKUP(MONTH(Data[[#This Row],[Min Notif Date]]),Lookup!$G$1:$H$12,2,0)</f>
        <v>10. Oct</v>
      </c>
      <c r="G746" s="4" t="str">
        <f t="shared" si="11"/>
        <v/>
      </c>
      <c r="H746" s="4" t="str">
        <f>IF(AND(Data[[#This Row],[Min Notif Time]]&gt;6,Data[[#This Row],[Min Notif Time]]&lt;17),"Business Hours","Non-Business Hours")</f>
        <v>Business Hours</v>
      </c>
      <c r="I746" s="4" t="str" cm="1">
        <f t="array" ref="I746">IFERROR(VLOOKUP(Data[[#This Row],[Min Notif Date]],Lookup!$N$1:$P$11,2,0),_xlfn.IFS(VLOOKUP(WEEKDAY(Data[[#This Row],[Min Notif Date]],2),Lookup!$J$1:$L$7,3,0)="Weekend","Weekend",VLOOKUP(WEEKDAY(Data[[#This Row],[Min Notif Date]],2),Lookup!$J$1:$L$7,3,0)="Weekday","Weekday"))</f>
        <v>Weekday</v>
      </c>
      <c r="J746" s="4" t="str">
        <f>VLOOKUP(WEEKDAY(Data[[#This Row],[Min Notif Date]],2),Lookup!$J$1:$K$7,2,0)</f>
        <v>4. Thu</v>
      </c>
      <c r="K746" s="37">
        <f>ROUNDDOWN(Data[[#This Row],[PGE Notified Time]],0)</f>
        <v>45589</v>
      </c>
      <c r="L746" s="4">
        <f>HOUR(Data[[#This Row],[PGE Notified Time]])</f>
        <v>14</v>
      </c>
      <c r="M746">
        <v>114051</v>
      </c>
      <c r="O746" t="s">
        <v>117</v>
      </c>
      <c r="P746" t="s">
        <v>165</v>
      </c>
      <c r="Q746" s="44" t="s">
        <v>117</v>
      </c>
      <c r="R746" t="s">
        <v>147</v>
      </c>
      <c r="S746" s="1" t="s">
        <v>5</v>
      </c>
      <c r="T746" s="1">
        <v>45589.604629629626</v>
      </c>
      <c r="U746" s="1">
        <v>45589.805555555555</v>
      </c>
      <c r="V746" t="s">
        <v>120</v>
      </c>
      <c r="W746" t="s">
        <v>121</v>
      </c>
      <c r="X746" t="s">
        <v>192</v>
      </c>
      <c r="Y746" t="s">
        <v>123</v>
      </c>
      <c r="Z746">
        <v>129726470</v>
      </c>
      <c r="AA746" s="50">
        <v>47161876</v>
      </c>
      <c r="AB746" t="s">
        <v>124</v>
      </c>
      <c r="AC746" s="51">
        <v>289.33333333299998</v>
      </c>
    </row>
    <row r="747" spans="1:29" x14ac:dyDescent="0.25">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North Valley</v>
      </c>
      <c r="C747" s="4" t="str">
        <f>VLOOKUP(P747,Lookup!$A$1:$E$19,5,0)</f>
        <v>Region 2</v>
      </c>
      <c r="D747" s="4" t="str">
        <f>VLOOKUP(P747,Lookup!$A$1:$B$19,2,0)</f>
        <v>SA</v>
      </c>
      <c r="E747" s="4" t="str">
        <f>IF(AND((Data[[#This Row],[Min Notif Date]]&gt;$G$3),Data[[#This Row],[Min Notif Date]]&lt;$F$3),"Last Week","No")</f>
        <v>No</v>
      </c>
      <c r="F747" s="4" t="str">
        <f>VLOOKUP(MONTH(Data[[#This Row],[Min Notif Date]]),Lookup!$G$1:$H$12,2,0)</f>
        <v>11. Nov</v>
      </c>
      <c r="G747" s="4" t="str">
        <f t="shared" si="11"/>
        <v/>
      </c>
      <c r="H747" s="4" t="str">
        <f>IF(AND(Data[[#This Row],[Min Notif Time]]&gt;6,Data[[#This Row],[Min Notif Time]]&lt;17),"Business Hours","Non-Business Hours")</f>
        <v>Business Hours</v>
      </c>
      <c r="I747" s="4" t="str" cm="1">
        <f t="array" ref="I747">IFERROR(VLOOKUP(Data[[#This Row],[Min Notif Date]],Lookup!$N$1:$P$11,2,0),_xlfn.IFS(VLOOKUP(WEEKDAY(Data[[#This Row],[Min Notif Date]],2),Lookup!$J$1:$L$7,3,0)="Weekend","Weekend",VLOOKUP(WEEKDAY(Data[[#This Row],[Min Notif Date]],2),Lookup!$J$1:$L$7,3,0)="Weekday","Weekday"))</f>
        <v>Weekday</v>
      </c>
      <c r="J747" s="4" t="str">
        <f>VLOOKUP(WEEKDAY(Data[[#This Row],[Min Notif Date]],2),Lookup!$J$1:$K$7,2,0)</f>
        <v>2. Tue</v>
      </c>
      <c r="K747" s="37">
        <f>ROUNDDOWN(Data[[#This Row],[PGE Notified Time]],0)</f>
        <v>45601</v>
      </c>
      <c r="L747" s="4">
        <f>HOUR(Data[[#This Row],[PGE Notified Time]])</f>
        <v>10</v>
      </c>
      <c r="M747">
        <v>114440</v>
      </c>
      <c r="O747" t="s">
        <v>117</v>
      </c>
      <c r="P747" t="s">
        <v>175</v>
      </c>
      <c r="Q747" s="44" t="s">
        <v>117</v>
      </c>
      <c r="R747" t="s">
        <v>119</v>
      </c>
      <c r="S747" s="1" t="s">
        <v>5</v>
      </c>
      <c r="T747" s="1">
        <v>45601.420659722222</v>
      </c>
      <c r="U747" s="1">
        <v>45601.621527777781</v>
      </c>
      <c r="V747" t="s">
        <v>120</v>
      </c>
      <c r="W747" t="s">
        <v>121</v>
      </c>
      <c r="X747" t="s">
        <v>201</v>
      </c>
      <c r="Y747" t="s">
        <v>123</v>
      </c>
      <c r="Z747">
        <v>129772339</v>
      </c>
      <c r="AA747" s="50">
        <v>47164784</v>
      </c>
      <c r="AB747" t="s">
        <v>124</v>
      </c>
      <c r="AC747" s="51">
        <v>289.25</v>
      </c>
    </row>
    <row r="748" spans="1:29" x14ac:dyDescent="0.25">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Bay Area</v>
      </c>
      <c r="C748" s="4" t="str">
        <f>VLOOKUP(P748,Lookup!$A$1:$E$19,5,0)</f>
        <v>Region 3</v>
      </c>
      <c r="D748" s="4" t="str">
        <f>VLOOKUP(P748,Lookup!$A$1:$B$19,2,0)</f>
        <v>EB</v>
      </c>
      <c r="E748" s="4" t="str">
        <f>IF(AND((Data[[#This Row],[Min Notif Date]]&gt;$G$3),Data[[#This Row],[Min Notif Date]]&lt;$F$3),"Last Week","No")</f>
        <v>No</v>
      </c>
      <c r="F748" s="4" t="str">
        <f>VLOOKUP(MONTH(Data[[#This Row],[Min Notif Date]]),Lookup!$G$1:$H$12,2,0)</f>
        <v>2. Feb</v>
      </c>
      <c r="G748" s="4" t="str">
        <f t="shared" si="11"/>
        <v/>
      </c>
      <c r="H748" s="4" t="str">
        <f>IF(AND(Data[[#This Row],[Min Notif Time]]&gt;6,Data[[#This Row],[Min Notif Time]]&lt;17),"Business Hours","Non-Business Hours")</f>
        <v>Business Hours</v>
      </c>
      <c r="I748" s="4" t="str" cm="1">
        <f t="array" ref="I748">IFERROR(VLOOKUP(Data[[#This Row],[Min Notif Date]],Lookup!$N$1:$P$11,2,0),_xlfn.IFS(VLOOKUP(WEEKDAY(Data[[#This Row],[Min Notif Date]],2),Lookup!$J$1:$L$7,3,0)="Weekend","Weekend",VLOOKUP(WEEKDAY(Data[[#This Row],[Min Notif Date]],2),Lookup!$J$1:$L$7,3,0)="Weekday","Weekday"))</f>
        <v>Weekday</v>
      </c>
      <c r="J748" s="4" t="str">
        <f>VLOOKUP(WEEKDAY(Data[[#This Row],[Min Notif Date]],2),Lookup!$J$1:$K$7,2,0)</f>
        <v>1. Mon</v>
      </c>
      <c r="K748" s="37">
        <f>ROUNDDOWN(Data[[#This Row],[PGE Notified Time]],0)</f>
        <v>45348</v>
      </c>
      <c r="L748" s="4">
        <f>HOUR(Data[[#This Row],[PGE Notified Time]])</f>
        <v>9</v>
      </c>
      <c r="M748">
        <v>104573</v>
      </c>
      <c r="O748" t="s">
        <v>117</v>
      </c>
      <c r="P748" t="s">
        <v>118</v>
      </c>
      <c r="Q748" s="44" t="s">
        <v>117</v>
      </c>
      <c r="R748" t="s">
        <v>125</v>
      </c>
      <c r="S748" s="1" t="s">
        <v>5</v>
      </c>
      <c r="T748" s="1">
        <v>45348.392881944441</v>
      </c>
      <c r="U748" s="1">
        <v>45348.59375</v>
      </c>
      <c r="V748" t="s">
        <v>120</v>
      </c>
      <c r="W748" t="s">
        <v>121</v>
      </c>
      <c r="X748" t="s">
        <v>188</v>
      </c>
      <c r="Y748" t="s">
        <v>123</v>
      </c>
      <c r="Z748">
        <v>128212104</v>
      </c>
      <c r="AA748" s="50">
        <v>47032446</v>
      </c>
      <c r="AB748" t="s">
        <v>124</v>
      </c>
      <c r="AC748" s="51">
        <v>289.25</v>
      </c>
    </row>
    <row r="749" spans="1:29" x14ac:dyDescent="0.25">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North Valley</v>
      </c>
      <c r="C749" s="4" t="str">
        <f>VLOOKUP(P749,Lookup!$A$1:$E$19,5,0)</f>
        <v>Region 2</v>
      </c>
      <c r="D749" s="4" t="str">
        <f>VLOOKUP(P749,Lookup!$A$1:$B$19,2,0)</f>
        <v>SA</v>
      </c>
      <c r="E749" s="4" t="str">
        <f>IF(AND((Data[[#This Row],[Min Notif Date]]&gt;$G$3),Data[[#This Row],[Min Notif Date]]&lt;$F$3),"Last Week","No")</f>
        <v>No</v>
      </c>
      <c r="F749" s="4" t="str">
        <f>VLOOKUP(MONTH(Data[[#This Row],[Min Notif Date]]),Lookup!$G$1:$H$12,2,0)</f>
        <v>2. Feb</v>
      </c>
      <c r="G749" s="4" t="str">
        <f t="shared" si="11"/>
        <v/>
      </c>
      <c r="H749" s="4" t="str">
        <f>IF(AND(Data[[#This Row],[Min Notif Time]]&gt;6,Data[[#This Row],[Min Notif Time]]&lt;17),"Business Hours","Non-Business Hours")</f>
        <v>Non-Business Hours</v>
      </c>
      <c r="I749" s="4" t="str" cm="1">
        <f t="array" ref="I749">IFERROR(VLOOKUP(Data[[#This Row],[Min Notif Date]],Lookup!$N$1:$P$11,2,0),_xlfn.IFS(VLOOKUP(WEEKDAY(Data[[#This Row],[Min Notif Date]],2),Lookup!$J$1:$L$7,3,0)="Weekend","Weekend",VLOOKUP(WEEKDAY(Data[[#This Row],[Min Notif Date]],2),Lookup!$J$1:$L$7,3,0)="Weekday","Weekday"))</f>
        <v>Weekend</v>
      </c>
      <c r="J749" s="4" t="str">
        <f>VLOOKUP(WEEKDAY(Data[[#This Row],[Min Notif Date]],2),Lookup!$J$1:$K$7,2,0)</f>
        <v>6. Sat</v>
      </c>
      <c r="K749" s="37">
        <f>ROUNDDOWN(Data[[#This Row],[PGE Notified Time]],0)</f>
        <v>45332</v>
      </c>
      <c r="L749" s="4">
        <f>HOUR(Data[[#This Row],[PGE Notified Time]])</f>
        <v>17</v>
      </c>
      <c r="M749">
        <v>104001</v>
      </c>
      <c r="O749" t="s">
        <v>117</v>
      </c>
      <c r="P749" t="s">
        <v>175</v>
      </c>
      <c r="Q749" s="44" t="s">
        <v>117</v>
      </c>
      <c r="R749" t="s">
        <v>119</v>
      </c>
      <c r="S749" s="1" t="s">
        <v>5</v>
      </c>
      <c r="T749" s="1">
        <v>45332.736759259256</v>
      </c>
      <c r="U749" s="1">
        <v>45332.9375</v>
      </c>
      <c r="V749" t="s">
        <v>120</v>
      </c>
      <c r="W749" t="s">
        <v>121</v>
      </c>
      <c r="X749" t="s">
        <v>277</v>
      </c>
      <c r="Y749" t="s">
        <v>123</v>
      </c>
      <c r="AA749" s="50"/>
      <c r="AB749" t="s">
        <v>124</v>
      </c>
      <c r="AC749" s="51">
        <v>289.06666666699999</v>
      </c>
    </row>
    <row r="750" spans="1:29" x14ac:dyDescent="0.25">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Bay Area</v>
      </c>
      <c r="C750" s="4" t="str">
        <f>VLOOKUP(P750,Lookup!$A$1:$E$19,5,0)</f>
        <v>Region 3</v>
      </c>
      <c r="D750" s="4" t="str">
        <f>VLOOKUP(P750,Lookup!$A$1:$B$19,2,0)</f>
        <v>EB</v>
      </c>
      <c r="E750" s="4" t="str">
        <f>IF(AND((Data[[#This Row],[Min Notif Date]]&gt;$G$3),Data[[#This Row],[Min Notif Date]]&lt;$F$3),"Last Week","No")</f>
        <v>No</v>
      </c>
      <c r="F750" s="4" t="str">
        <f>VLOOKUP(MONTH(Data[[#This Row],[Min Notif Date]]),Lookup!$G$1:$H$12,2,0)</f>
        <v>3. Mar</v>
      </c>
      <c r="G750" s="4" t="str">
        <f t="shared" si="11"/>
        <v/>
      </c>
      <c r="H750" s="4" t="str">
        <f>IF(AND(Data[[#This Row],[Min Notif Time]]&gt;6,Data[[#This Row],[Min Notif Time]]&lt;17),"Business Hours","Non-Business Hours")</f>
        <v>Business Hours</v>
      </c>
      <c r="I750" s="4" t="str" cm="1">
        <f t="array" ref="I750">IFERROR(VLOOKUP(Data[[#This Row],[Min Notif Date]],Lookup!$N$1:$P$11,2,0),_xlfn.IFS(VLOOKUP(WEEKDAY(Data[[#This Row],[Min Notif Date]],2),Lookup!$J$1:$L$7,3,0)="Weekend","Weekend",VLOOKUP(WEEKDAY(Data[[#This Row],[Min Notif Date]],2),Lookup!$J$1:$L$7,3,0)="Weekday","Weekday"))</f>
        <v>Weekday</v>
      </c>
      <c r="J750" s="4" t="str">
        <f>VLOOKUP(WEEKDAY(Data[[#This Row],[Min Notif Date]],2),Lookup!$J$1:$K$7,2,0)</f>
        <v>3. Wed</v>
      </c>
      <c r="K750" s="37">
        <f>ROUNDDOWN(Data[[#This Row],[PGE Notified Time]],0)</f>
        <v>45364</v>
      </c>
      <c r="L750" s="4">
        <f>HOUR(Data[[#This Row],[PGE Notified Time]])</f>
        <v>10</v>
      </c>
      <c r="M750">
        <v>105204</v>
      </c>
      <c r="O750" t="s">
        <v>117</v>
      </c>
      <c r="P750" t="s">
        <v>118</v>
      </c>
      <c r="Q750" s="44" t="s">
        <v>117</v>
      </c>
      <c r="R750" t="s">
        <v>119</v>
      </c>
      <c r="S750" s="1" t="s">
        <v>5</v>
      </c>
      <c r="T750" s="1">
        <v>45364.424328703702</v>
      </c>
      <c r="U750" s="1">
        <v>45364.625</v>
      </c>
      <c r="V750" t="s">
        <v>120</v>
      </c>
      <c r="W750" t="s">
        <v>121</v>
      </c>
      <c r="X750" t="s">
        <v>150</v>
      </c>
      <c r="Y750" t="s">
        <v>123</v>
      </c>
      <c r="Z750">
        <v>128282076</v>
      </c>
      <c r="AA750" s="50">
        <v>47038173</v>
      </c>
      <c r="AB750" t="s">
        <v>124</v>
      </c>
      <c r="AC750" s="51">
        <v>288.96666666700003</v>
      </c>
    </row>
    <row r="751" spans="1:29" x14ac:dyDescent="0.25">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1" s="4" t="str">
        <f>VLOOKUP(P751,Lookup!$A$1:$D$19,4,0)</f>
        <v>North Valley</v>
      </c>
      <c r="C751" s="4" t="str">
        <f>VLOOKUP(P751,Lookup!$A$1:$E$19,5,0)</f>
        <v>Region 2</v>
      </c>
      <c r="D751" s="4" t="str">
        <f>VLOOKUP(P751,Lookup!$A$1:$B$19,2,0)</f>
        <v>SA</v>
      </c>
      <c r="E751" s="4" t="str">
        <f>IF(AND((Data[[#This Row],[Min Notif Date]]&gt;$G$3),Data[[#This Row],[Min Notif Date]]&lt;$F$3),"Last Week","No")</f>
        <v>No</v>
      </c>
      <c r="F751" s="4" t="str">
        <f>VLOOKUP(MONTH(Data[[#This Row],[Min Notif Date]]),Lookup!$G$1:$H$12,2,0)</f>
        <v>3. Mar</v>
      </c>
      <c r="G751" s="4" t="str">
        <f t="shared" si="11"/>
        <v/>
      </c>
      <c r="H751" s="4" t="str">
        <f>IF(AND(Data[[#This Row],[Min Notif Time]]&gt;6,Data[[#This Row],[Min Notif Time]]&lt;17),"Business Hours","Non-Business Hours")</f>
        <v>Business Hours</v>
      </c>
      <c r="I751" s="4" t="str" cm="1">
        <f t="array" ref="I751">IFERROR(VLOOKUP(Data[[#This Row],[Min Notif Date]],Lookup!$N$1:$P$11,2,0),_xlfn.IFS(VLOOKUP(WEEKDAY(Data[[#This Row],[Min Notif Date]],2),Lookup!$J$1:$L$7,3,0)="Weekend","Weekend",VLOOKUP(WEEKDAY(Data[[#This Row],[Min Notif Date]],2),Lookup!$J$1:$L$7,3,0)="Weekday","Weekday"))</f>
        <v>Weekday</v>
      </c>
      <c r="J751" s="4" t="str">
        <f>VLOOKUP(WEEKDAY(Data[[#This Row],[Min Notif Date]],2),Lookup!$J$1:$K$7,2,0)</f>
        <v>4. Thu</v>
      </c>
      <c r="K751" s="37">
        <f>ROUNDDOWN(Data[[#This Row],[PGE Notified Time]],0)</f>
        <v>45358</v>
      </c>
      <c r="L751" s="4">
        <f>HOUR(Data[[#This Row],[PGE Notified Time]])</f>
        <v>10</v>
      </c>
      <c r="M751">
        <v>104978</v>
      </c>
      <c r="O751" t="s">
        <v>117</v>
      </c>
      <c r="P751" t="s">
        <v>175</v>
      </c>
      <c r="Q751" s="44" t="s">
        <v>117</v>
      </c>
      <c r="R751" t="s">
        <v>119</v>
      </c>
      <c r="S751" s="1" t="s">
        <v>5</v>
      </c>
      <c r="T751" s="1">
        <v>45358.435312499998</v>
      </c>
      <c r="U751" s="1">
        <v>45358.635937500003</v>
      </c>
      <c r="V751" t="s">
        <v>120</v>
      </c>
      <c r="W751" t="s">
        <v>121</v>
      </c>
      <c r="X751" t="s">
        <v>177</v>
      </c>
      <c r="Y751" t="s">
        <v>123</v>
      </c>
      <c r="Z751">
        <v>128247726</v>
      </c>
      <c r="AA751" s="50">
        <v>46133851</v>
      </c>
      <c r="AB751" t="s">
        <v>124</v>
      </c>
      <c r="AC751" s="51">
        <v>288.89999999999998</v>
      </c>
    </row>
    <row r="752" spans="1:29" x14ac:dyDescent="0.25">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South Bay</v>
      </c>
      <c r="C752" s="4" t="str">
        <f>VLOOKUP(P752,Lookup!$A$1:$E$19,5,0)</f>
        <v>Region 4</v>
      </c>
      <c r="D752" s="4" t="str">
        <f>VLOOKUP(P752,Lookup!$A$1:$B$19,2,0)</f>
        <v>SJ</v>
      </c>
      <c r="E752" s="4" t="str">
        <f>IF(AND((Data[[#This Row],[Min Notif Date]]&gt;$G$3),Data[[#This Row],[Min Notif Date]]&lt;$F$3),"Last Week","No")</f>
        <v>No</v>
      </c>
      <c r="F752" s="4" t="str">
        <f>VLOOKUP(MONTH(Data[[#This Row],[Min Notif Date]]),Lookup!$G$1:$H$12,2,0)</f>
        <v>10. Oct</v>
      </c>
      <c r="G752" s="4" t="str">
        <f t="shared" si="11"/>
        <v/>
      </c>
      <c r="H752" s="4" t="str">
        <f>IF(AND(Data[[#This Row],[Min Notif Time]]&gt;6,Data[[#This Row],[Min Notif Time]]&lt;17),"Business Hours","Non-Business Hours")</f>
        <v>Non-Business Hours</v>
      </c>
      <c r="I752" s="4" t="str" cm="1">
        <f t="array" ref="I752">IFERROR(VLOOKUP(Data[[#This Row],[Min Notif Date]],Lookup!$N$1:$P$11,2,0),_xlfn.IFS(VLOOKUP(WEEKDAY(Data[[#This Row],[Min Notif Date]],2),Lookup!$J$1:$L$7,3,0)="Weekend","Weekend",VLOOKUP(WEEKDAY(Data[[#This Row],[Min Notif Date]],2),Lookup!$J$1:$L$7,3,0)="Weekday","Weekday"))</f>
        <v>Weekday</v>
      </c>
      <c r="J752" s="4" t="str">
        <f>VLOOKUP(WEEKDAY(Data[[#This Row],[Min Notif Date]],2),Lookup!$J$1:$K$7,2,0)</f>
        <v>5. Fri</v>
      </c>
      <c r="K752" s="37">
        <f>ROUNDDOWN(Data[[#This Row],[PGE Notified Time]],0)</f>
        <v>45590</v>
      </c>
      <c r="L752" s="4">
        <f>HOUR(Data[[#This Row],[PGE Notified Time]])</f>
        <v>18</v>
      </c>
      <c r="M752">
        <v>114110</v>
      </c>
      <c r="N752">
        <v>8621414359</v>
      </c>
      <c r="O752" t="s">
        <v>117</v>
      </c>
      <c r="P752" t="s">
        <v>145</v>
      </c>
      <c r="Q752" s="44" t="s">
        <v>117</v>
      </c>
      <c r="R752" t="s">
        <v>119</v>
      </c>
      <c r="S752" s="1">
        <v>45590.70579861111</v>
      </c>
      <c r="T752" s="1">
        <v>45590.766689814816</v>
      </c>
      <c r="U752" s="1">
        <v>45590.906412037039</v>
      </c>
      <c r="V752" t="s">
        <v>120</v>
      </c>
      <c r="W752" t="s">
        <v>121</v>
      </c>
      <c r="X752" t="s">
        <v>146</v>
      </c>
      <c r="Y752" t="s">
        <v>123</v>
      </c>
      <c r="Z752">
        <v>129733796</v>
      </c>
      <c r="AA752" s="50">
        <v>47162015</v>
      </c>
      <c r="AB752" t="s">
        <v>124</v>
      </c>
      <c r="AC752" s="51">
        <v>288.883333333</v>
      </c>
    </row>
    <row r="753" spans="1:29" x14ac:dyDescent="0.25">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3" s="4" t="str">
        <f>VLOOKUP(P753,Lookup!$A$1:$D$19,4,0)</f>
        <v>Bay Area</v>
      </c>
      <c r="C753" s="4" t="str">
        <f>VLOOKUP(P753,Lookup!$A$1:$E$19,5,0)</f>
        <v>Region 3</v>
      </c>
      <c r="D753" s="4" t="str">
        <f>VLOOKUP(P753,Lookup!$A$1:$B$19,2,0)</f>
        <v>SF</v>
      </c>
      <c r="E753" s="4" t="str">
        <f>IF(AND((Data[[#This Row],[Min Notif Date]]&gt;$G$3),Data[[#This Row],[Min Notif Date]]&lt;$F$3),"Last Week","No")</f>
        <v>No</v>
      </c>
      <c r="F753" s="4" t="str">
        <f>VLOOKUP(MONTH(Data[[#This Row],[Min Notif Date]]),Lookup!$G$1:$H$12,2,0)</f>
        <v>11. Nov</v>
      </c>
      <c r="G753" s="4" t="str">
        <f t="shared" si="11"/>
        <v/>
      </c>
      <c r="H753" s="4" t="str">
        <f>IF(AND(Data[[#This Row],[Min Notif Time]]&gt;6,Data[[#This Row],[Min Notif Time]]&lt;17),"Business Hours","Non-Business Hours")</f>
        <v>Non-Business Hours</v>
      </c>
      <c r="I753" s="4" t="str" cm="1">
        <f t="array" ref="I753">IFERROR(VLOOKUP(Data[[#This Row],[Min Notif Date]],Lookup!$N$1:$P$11,2,0),_xlfn.IFS(VLOOKUP(WEEKDAY(Data[[#This Row],[Min Notif Date]],2),Lookup!$J$1:$L$7,3,0)="Weekend","Weekend",VLOOKUP(WEEKDAY(Data[[#This Row],[Min Notif Date]],2),Lookup!$J$1:$L$7,3,0)="Weekday","Weekday"))</f>
        <v>Weekend</v>
      </c>
      <c r="J753" s="4" t="str">
        <f>VLOOKUP(WEEKDAY(Data[[#This Row],[Min Notif Date]],2),Lookup!$J$1:$K$7,2,0)</f>
        <v>7. Sun</v>
      </c>
      <c r="K753" s="37">
        <f>ROUNDDOWN(Data[[#This Row],[PGE Notified Time]],0)</f>
        <v>45620</v>
      </c>
      <c r="L753" s="4">
        <f>HOUR(Data[[#This Row],[PGE Notified Time]])</f>
        <v>18</v>
      </c>
      <c r="M753">
        <v>115117</v>
      </c>
      <c r="O753" t="s">
        <v>117</v>
      </c>
      <c r="P753" t="s">
        <v>128</v>
      </c>
      <c r="Q753" s="44" t="s">
        <v>117</v>
      </c>
      <c r="R753" t="s">
        <v>119</v>
      </c>
      <c r="S753" s="1" t="s">
        <v>5</v>
      </c>
      <c r="T753" s="1">
        <v>45620.778796296298</v>
      </c>
      <c r="U753" s="1">
        <v>45620.979375000003</v>
      </c>
      <c r="V753" t="s">
        <v>120</v>
      </c>
      <c r="W753" t="s">
        <v>121</v>
      </c>
      <c r="X753" t="s">
        <v>129</v>
      </c>
      <c r="Y753" t="s">
        <v>123</v>
      </c>
      <c r="Z753" t="s">
        <v>395</v>
      </c>
      <c r="AA753" s="50" t="s">
        <v>396</v>
      </c>
      <c r="AB753" t="s">
        <v>124</v>
      </c>
      <c r="AC753" s="51">
        <v>288.83333333299998</v>
      </c>
    </row>
    <row r="754" spans="1:29" x14ac:dyDescent="0.25">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4" s="4" t="str">
        <f>VLOOKUP(P754,Lookup!$A$1:$D$19,4,0)</f>
        <v>North Valley</v>
      </c>
      <c r="C754" s="4" t="str">
        <f>VLOOKUP(P754,Lookup!$A$1:$E$19,5,0)</f>
        <v>Region 2</v>
      </c>
      <c r="D754" s="4" t="str">
        <f>VLOOKUP(P754,Lookup!$A$1:$B$19,2,0)</f>
        <v>SA</v>
      </c>
      <c r="E754" s="4" t="str">
        <f>IF(AND((Data[[#This Row],[Min Notif Date]]&gt;$G$3),Data[[#This Row],[Min Notif Date]]&lt;$F$3),"Last Week","No")</f>
        <v>No</v>
      </c>
      <c r="F754" s="4" t="str">
        <f>VLOOKUP(MONTH(Data[[#This Row],[Min Notif Date]]),Lookup!$G$1:$H$12,2,0)</f>
        <v>11. Nov</v>
      </c>
      <c r="G754" s="4" t="str">
        <f t="shared" si="11"/>
        <v/>
      </c>
      <c r="H754" s="4" t="str">
        <f>IF(AND(Data[[#This Row],[Min Notif Time]]&gt;6,Data[[#This Row],[Min Notif Time]]&lt;17),"Business Hours","Non-Business Hours")</f>
        <v>Non-Business Hours</v>
      </c>
      <c r="I754" s="4" t="str" cm="1">
        <f t="array" ref="I754">IFERROR(VLOOKUP(Data[[#This Row],[Min Notif Date]],Lookup!$N$1:$P$11,2,0),_xlfn.IFS(VLOOKUP(WEEKDAY(Data[[#This Row],[Min Notif Date]],2),Lookup!$J$1:$L$7,3,0)="Weekend","Weekend",VLOOKUP(WEEKDAY(Data[[#This Row],[Min Notif Date]],2),Lookup!$J$1:$L$7,3,0)="Weekday","Weekday"))</f>
        <v>Weekday</v>
      </c>
      <c r="J754" s="4" t="str">
        <f>VLOOKUP(WEEKDAY(Data[[#This Row],[Min Notif Date]],2),Lookup!$J$1:$K$7,2,0)</f>
        <v>2. Tue</v>
      </c>
      <c r="K754" s="37">
        <f>ROUNDDOWN(Data[[#This Row],[PGE Notified Time]],0)</f>
        <v>45622</v>
      </c>
      <c r="L754" s="4">
        <f>HOUR(Data[[#This Row],[PGE Notified Time]])</f>
        <v>19</v>
      </c>
      <c r="M754">
        <v>115192</v>
      </c>
      <c r="N754">
        <v>4964523925</v>
      </c>
      <c r="O754" t="s">
        <v>117</v>
      </c>
      <c r="P754" t="s">
        <v>175</v>
      </c>
      <c r="Q754" s="44" t="s">
        <v>117</v>
      </c>
      <c r="R754" t="s">
        <v>119</v>
      </c>
      <c r="S754" s="1">
        <v>45622.78564814815</v>
      </c>
      <c r="T754" s="1">
        <v>45622.823171296295</v>
      </c>
      <c r="U754" s="1">
        <v>45622.986111111109</v>
      </c>
      <c r="V754" t="s">
        <v>120</v>
      </c>
      <c r="W754" t="s">
        <v>121</v>
      </c>
      <c r="X754" t="s">
        <v>177</v>
      </c>
      <c r="Y754" t="s">
        <v>123</v>
      </c>
      <c r="Z754">
        <v>129866311</v>
      </c>
      <c r="AA754" s="50">
        <v>47168422</v>
      </c>
      <c r="AB754" t="s">
        <v>124</v>
      </c>
      <c r="AC754" s="51">
        <v>288.66666666700002</v>
      </c>
    </row>
    <row r="755" spans="1:29" x14ac:dyDescent="0.25">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5" s="4" t="str">
        <f>VLOOKUP(P755,Lookup!$A$1:$D$19,4,0)</f>
        <v>North Valley</v>
      </c>
      <c r="C755" s="4" t="str">
        <f>VLOOKUP(P755,Lookup!$A$1:$E$19,5,0)</f>
        <v>Region 2</v>
      </c>
      <c r="D755" s="4" t="str">
        <f>VLOOKUP(P755,Lookup!$A$1:$B$19,2,0)</f>
        <v>SA</v>
      </c>
      <c r="E755" s="4" t="str">
        <f>IF(AND((Data[[#This Row],[Min Notif Date]]&gt;$G$3),Data[[#This Row],[Min Notif Date]]&lt;$F$3),"Last Week","No")</f>
        <v>No</v>
      </c>
      <c r="F755" s="4" t="str">
        <f>VLOOKUP(MONTH(Data[[#This Row],[Min Notif Date]]),Lookup!$G$1:$H$12,2,0)</f>
        <v>3. Mar</v>
      </c>
      <c r="G755" s="4" t="str">
        <f t="shared" si="11"/>
        <v/>
      </c>
      <c r="H755" s="4" t="str">
        <f>IF(AND(Data[[#This Row],[Min Notif Time]]&gt;6,Data[[#This Row],[Min Notif Time]]&lt;17),"Business Hours","Non-Business Hours")</f>
        <v>Business Hours</v>
      </c>
      <c r="I755" s="4" t="str" cm="1">
        <f t="array" ref="I755">IFERROR(VLOOKUP(Data[[#This Row],[Min Notif Date]],Lookup!$N$1:$P$11,2,0),_xlfn.IFS(VLOOKUP(WEEKDAY(Data[[#This Row],[Min Notif Date]],2),Lookup!$J$1:$L$7,3,0)="Weekend","Weekend",VLOOKUP(WEEKDAY(Data[[#This Row],[Min Notif Date]],2),Lookup!$J$1:$L$7,3,0)="Weekday","Weekday"))</f>
        <v>Weekday</v>
      </c>
      <c r="J755" s="4" t="str">
        <f>VLOOKUP(WEEKDAY(Data[[#This Row],[Min Notif Date]],2),Lookup!$J$1:$K$7,2,0)</f>
        <v>3. Wed</v>
      </c>
      <c r="K755" s="37">
        <f>ROUNDDOWN(Data[[#This Row],[PGE Notified Time]],0)</f>
        <v>45378</v>
      </c>
      <c r="L755" s="4">
        <f>HOUR(Data[[#This Row],[PGE Notified Time]])</f>
        <v>10</v>
      </c>
      <c r="M755">
        <v>105829</v>
      </c>
      <c r="O755" t="s">
        <v>117</v>
      </c>
      <c r="P755" t="s">
        <v>175</v>
      </c>
      <c r="Q755" s="44" t="s">
        <v>117</v>
      </c>
      <c r="R755" t="s">
        <v>119</v>
      </c>
      <c r="S755" s="1" t="s">
        <v>5</v>
      </c>
      <c r="T755" s="1">
        <v>45378.452511574076</v>
      </c>
      <c r="U755" s="1">
        <v>45378.652800925927</v>
      </c>
      <c r="V755" t="s">
        <v>120</v>
      </c>
      <c r="W755" t="s">
        <v>121</v>
      </c>
      <c r="X755" t="s">
        <v>177</v>
      </c>
      <c r="Y755" t="s">
        <v>123</v>
      </c>
      <c r="AA755" s="50"/>
      <c r="AB755" t="s">
        <v>124</v>
      </c>
      <c r="AC755" s="51">
        <v>288.41666666700002</v>
      </c>
    </row>
    <row r="756" spans="1:29" x14ac:dyDescent="0.25">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6" s="4" t="str">
        <f>VLOOKUP(P756,Lookup!$A$1:$D$19,4,0)</f>
        <v>Central Valley</v>
      </c>
      <c r="C756" s="4" t="str">
        <f>VLOOKUP(P756,Lookup!$A$1:$E$19,5,0)</f>
        <v>Region 5</v>
      </c>
      <c r="D756" s="4" t="str">
        <f>VLOOKUP(P756,Lookup!$A$1:$B$19,2,0)</f>
        <v>YO</v>
      </c>
      <c r="E756" s="4" t="str">
        <f>IF(AND((Data[[#This Row],[Min Notif Date]]&gt;$G$3),Data[[#This Row],[Min Notif Date]]&lt;$F$3),"Last Week","No")</f>
        <v>No</v>
      </c>
      <c r="F756" s="4" t="str">
        <f>VLOOKUP(MONTH(Data[[#This Row],[Min Notif Date]]),Lookup!$G$1:$H$12,2,0)</f>
        <v>8. Aug</v>
      </c>
      <c r="G756" s="4" t="str">
        <f t="shared" si="11"/>
        <v/>
      </c>
      <c r="H756" s="4" t="str">
        <f>IF(AND(Data[[#This Row],[Min Notif Time]]&gt;6,Data[[#This Row],[Min Notif Time]]&lt;17),"Business Hours","Non-Business Hours")</f>
        <v>Non-Business Hours</v>
      </c>
      <c r="I756" s="4" t="str" cm="1">
        <f t="array" ref="I756">IFERROR(VLOOKUP(Data[[#This Row],[Min Notif Date]],Lookup!$N$1:$P$11,2,0),_xlfn.IFS(VLOOKUP(WEEKDAY(Data[[#This Row],[Min Notif Date]],2),Lookup!$J$1:$L$7,3,0)="Weekend","Weekend",VLOOKUP(WEEKDAY(Data[[#This Row],[Min Notif Date]],2),Lookup!$J$1:$L$7,3,0)="Weekday","Weekday"))</f>
        <v>Weekend</v>
      </c>
      <c r="J756" s="4" t="str">
        <f>VLOOKUP(WEEKDAY(Data[[#This Row],[Min Notif Date]],2),Lookup!$J$1:$K$7,2,0)</f>
        <v>6. Sat</v>
      </c>
      <c r="K756" s="37">
        <f>ROUNDDOWN(Data[[#This Row],[PGE Notified Time]],0)</f>
        <v>45514</v>
      </c>
      <c r="L756" s="4">
        <f>HOUR(Data[[#This Row],[PGE Notified Time]])</f>
        <v>21</v>
      </c>
      <c r="M756">
        <v>111207</v>
      </c>
      <c r="N756">
        <v>7669128062</v>
      </c>
      <c r="O756" t="s">
        <v>117</v>
      </c>
      <c r="P756" t="s">
        <v>197</v>
      </c>
      <c r="Q756" s="44" t="s">
        <v>117</v>
      </c>
      <c r="R756" t="s">
        <v>119</v>
      </c>
      <c r="S756" s="1">
        <v>45514.864317129628</v>
      </c>
      <c r="T756" s="1">
        <v>45514.910231481481</v>
      </c>
      <c r="U756" s="1">
        <v>45515.064583333333</v>
      </c>
      <c r="V756" t="s">
        <v>120</v>
      </c>
      <c r="W756" t="s">
        <v>121</v>
      </c>
      <c r="X756" t="s">
        <v>397</v>
      </c>
      <c r="Y756" t="s">
        <v>123</v>
      </c>
      <c r="Z756">
        <v>129369531</v>
      </c>
      <c r="AA756" s="50">
        <v>47123200</v>
      </c>
      <c r="AB756" t="s">
        <v>124</v>
      </c>
      <c r="AC756" s="51">
        <v>288.383333333</v>
      </c>
    </row>
    <row r="757" spans="1:29" x14ac:dyDescent="0.25">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7" s="4" t="str">
        <f>VLOOKUP(P757,Lookup!$A$1:$D$19,4,0)</f>
        <v>North Coast</v>
      </c>
      <c r="C757" s="4" t="str">
        <f>VLOOKUP(P757,Lookup!$A$1:$E$19,5,0)</f>
        <v>Region 1</v>
      </c>
      <c r="D757" s="4" t="str">
        <f>VLOOKUP(P757,Lookup!$A$1:$B$19,2,0)</f>
        <v>NB</v>
      </c>
      <c r="E757" s="4" t="str">
        <f>IF(AND((Data[[#This Row],[Min Notif Date]]&gt;$G$3),Data[[#This Row],[Min Notif Date]]&lt;$F$3),"Last Week","No")</f>
        <v>No</v>
      </c>
      <c r="F757" s="4" t="str">
        <f>VLOOKUP(MONTH(Data[[#This Row],[Min Notif Date]]),Lookup!$G$1:$H$12,2,0)</f>
        <v>3. Mar</v>
      </c>
      <c r="G757" s="4" t="str">
        <f t="shared" si="11"/>
        <v/>
      </c>
      <c r="H757" s="4" t="str">
        <f>IF(AND(Data[[#This Row],[Min Notif Time]]&gt;6,Data[[#This Row],[Min Notif Time]]&lt;17),"Business Hours","Non-Business Hours")</f>
        <v>Business Hours</v>
      </c>
      <c r="I757" s="4" t="str" cm="1">
        <f t="array" ref="I757">IFERROR(VLOOKUP(Data[[#This Row],[Min Notif Date]],Lookup!$N$1:$P$11,2,0),_xlfn.IFS(VLOOKUP(WEEKDAY(Data[[#This Row],[Min Notif Date]],2),Lookup!$J$1:$L$7,3,0)="Weekend","Weekend",VLOOKUP(WEEKDAY(Data[[#This Row],[Min Notif Date]],2),Lookup!$J$1:$L$7,3,0)="Weekday","Weekday"))</f>
        <v>Weekday</v>
      </c>
      <c r="J757" s="4" t="str">
        <f>VLOOKUP(WEEKDAY(Data[[#This Row],[Min Notif Date]],2),Lookup!$J$1:$K$7,2,0)</f>
        <v>2. Tue</v>
      </c>
      <c r="K757" s="37">
        <f>ROUNDDOWN(Data[[#This Row],[PGE Notified Time]],0)</f>
        <v>45370</v>
      </c>
      <c r="L757" s="4">
        <f>HOUR(Data[[#This Row],[PGE Notified Time]])</f>
        <v>12</v>
      </c>
      <c r="M757">
        <v>105472</v>
      </c>
      <c r="N757">
        <v>3816177128</v>
      </c>
      <c r="O757" t="s">
        <v>117</v>
      </c>
      <c r="P757" t="s">
        <v>126</v>
      </c>
      <c r="Q757" s="44" t="s">
        <v>117</v>
      </c>
      <c r="R757" t="s">
        <v>125</v>
      </c>
      <c r="S757" s="1">
        <v>45370.494849537034</v>
      </c>
      <c r="T757" s="1">
        <v>45370.50949074074</v>
      </c>
      <c r="U757" s="1">
        <v>45370.695092592592</v>
      </c>
      <c r="V757" t="s">
        <v>120</v>
      </c>
      <c r="W757" t="s">
        <v>121</v>
      </c>
      <c r="X757" t="s">
        <v>168</v>
      </c>
      <c r="Y757" t="s">
        <v>123</v>
      </c>
      <c r="Z757">
        <v>128307830</v>
      </c>
      <c r="AA757" s="50">
        <v>47040702</v>
      </c>
      <c r="AB757" t="s">
        <v>124</v>
      </c>
      <c r="AC757" s="51">
        <v>288.35000000000002</v>
      </c>
    </row>
    <row r="758" spans="1:29" x14ac:dyDescent="0.25">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8" s="4" t="str">
        <f>VLOOKUP(P758,Lookup!$A$1:$D$19,4,0)</f>
        <v>North Valley</v>
      </c>
      <c r="C758" s="4" t="str">
        <f>VLOOKUP(P758,Lookup!$A$1:$E$19,5,0)</f>
        <v>Region 2</v>
      </c>
      <c r="D758" s="4" t="str">
        <f>VLOOKUP(P758,Lookup!$A$1:$B$19,2,0)</f>
        <v>SA</v>
      </c>
      <c r="E758" s="4" t="str">
        <f>IF(AND((Data[[#This Row],[Min Notif Date]]&gt;$G$3),Data[[#This Row],[Min Notif Date]]&lt;$F$3),"Last Week","No")</f>
        <v>No</v>
      </c>
      <c r="F758" s="4" t="str">
        <f>VLOOKUP(MONTH(Data[[#This Row],[Min Notif Date]]),Lookup!$G$1:$H$12,2,0)</f>
        <v>7. Jul</v>
      </c>
      <c r="G758" s="4" t="str">
        <f t="shared" si="11"/>
        <v/>
      </c>
      <c r="H758" s="4" t="str">
        <f>IF(AND(Data[[#This Row],[Min Notif Time]]&gt;6,Data[[#This Row],[Min Notif Time]]&lt;17),"Business Hours","Non-Business Hours")</f>
        <v>Business Hours</v>
      </c>
      <c r="I758" s="4" t="str" cm="1">
        <f t="array" ref="I758">IFERROR(VLOOKUP(Data[[#This Row],[Min Notif Date]],Lookup!$N$1:$P$11,2,0),_xlfn.IFS(VLOOKUP(WEEKDAY(Data[[#This Row],[Min Notif Date]],2),Lookup!$J$1:$L$7,3,0)="Weekend","Weekend",VLOOKUP(WEEKDAY(Data[[#This Row],[Min Notif Date]],2),Lookup!$J$1:$L$7,3,0)="Weekday","Weekday"))</f>
        <v>Weekday</v>
      </c>
      <c r="J758" s="4" t="str">
        <f>VLOOKUP(WEEKDAY(Data[[#This Row],[Min Notif Date]],2),Lookup!$J$1:$K$7,2,0)</f>
        <v>5. Fri</v>
      </c>
      <c r="K758" s="37">
        <f>ROUNDDOWN(Data[[#This Row],[PGE Notified Time]],0)</f>
        <v>45485</v>
      </c>
      <c r="L758" s="4">
        <f>HOUR(Data[[#This Row],[PGE Notified Time]])</f>
        <v>7</v>
      </c>
      <c r="M758">
        <v>110079</v>
      </c>
      <c r="O758" t="s">
        <v>117</v>
      </c>
      <c r="P758" t="s">
        <v>175</v>
      </c>
      <c r="Q758" s="44" t="s">
        <v>117</v>
      </c>
      <c r="R758" t="s">
        <v>119</v>
      </c>
      <c r="S758" s="1" t="s">
        <v>5</v>
      </c>
      <c r="T758" s="1">
        <v>45485.317083333335</v>
      </c>
      <c r="U758" s="1">
        <v>45485.517314814817</v>
      </c>
      <c r="V758" t="s">
        <v>120</v>
      </c>
      <c r="W758" t="s">
        <v>121</v>
      </c>
      <c r="X758" t="s">
        <v>398</v>
      </c>
      <c r="Y758" t="s">
        <v>123</v>
      </c>
      <c r="Z758">
        <v>129213525</v>
      </c>
      <c r="AA758" s="50">
        <v>47114600</v>
      </c>
      <c r="AB758" t="s">
        <v>124</v>
      </c>
      <c r="AC758" s="51">
        <v>288.33333333299998</v>
      </c>
    </row>
    <row r="759" spans="1:29" x14ac:dyDescent="0.25">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9" s="4" t="str">
        <f>VLOOKUP(P759,Lookup!$A$1:$D$19,4,0)</f>
        <v>Bay Area</v>
      </c>
      <c r="C759" s="4" t="str">
        <f>VLOOKUP(P759,Lookup!$A$1:$E$19,5,0)</f>
        <v>Region 3</v>
      </c>
      <c r="D759" s="4" t="str">
        <f>VLOOKUP(P759,Lookup!$A$1:$B$19,2,0)</f>
        <v>MI</v>
      </c>
      <c r="E759" s="4" t="str">
        <f>IF(AND((Data[[#This Row],[Min Notif Date]]&gt;$G$3),Data[[#This Row],[Min Notif Date]]&lt;$F$3),"Last Week","No")</f>
        <v>No</v>
      </c>
      <c r="F759" s="4" t="str">
        <f>VLOOKUP(MONTH(Data[[#This Row],[Min Notif Date]]),Lookup!$G$1:$H$12,2,0)</f>
        <v>6. Jun</v>
      </c>
      <c r="G759" s="4" t="str">
        <f t="shared" si="11"/>
        <v/>
      </c>
      <c r="H759" s="4" t="str">
        <f>IF(AND(Data[[#This Row],[Min Notif Time]]&gt;6,Data[[#This Row],[Min Notif Time]]&lt;17),"Business Hours","Non-Business Hours")</f>
        <v>Business Hours</v>
      </c>
      <c r="I759" s="4" t="str" cm="1">
        <f t="array" ref="I759">IFERROR(VLOOKUP(Data[[#This Row],[Min Notif Date]],Lookup!$N$1:$P$11,2,0),_xlfn.IFS(VLOOKUP(WEEKDAY(Data[[#This Row],[Min Notif Date]],2),Lookup!$J$1:$L$7,3,0)="Weekend","Weekend",VLOOKUP(WEEKDAY(Data[[#This Row],[Min Notif Date]],2),Lookup!$J$1:$L$7,3,0)="Weekday","Weekday"))</f>
        <v>Weekday</v>
      </c>
      <c r="J759" s="4" t="str">
        <f>VLOOKUP(WEEKDAY(Data[[#This Row],[Min Notif Date]],2),Lookup!$J$1:$K$7,2,0)</f>
        <v>3. Wed</v>
      </c>
      <c r="K759" s="37">
        <f>ROUNDDOWN(Data[[#This Row],[PGE Notified Time]],0)</f>
        <v>45448</v>
      </c>
      <c r="L759" s="4">
        <f>HOUR(Data[[#This Row],[PGE Notified Time]])</f>
        <v>11</v>
      </c>
      <c r="M759">
        <v>108524</v>
      </c>
      <c r="O759" t="s">
        <v>117</v>
      </c>
      <c r="P759" t="s">
        <v>154</v>
      </c>
      <c r="Q759" s="44" t="s">
        <v>117</v>
      </c>
      <c r="R759" t="s">
        <v>119</v>
      </c>
      <c r="S759" s="1" t="s">
        <v>5</v>
      </c>
      <c r="T759" s="1">
        <v>45448.467476851853</v>
      </c>
      <c r="U759" s="1">
        <v>45448.667071759257</v>
      </c>
      <c r="V759" t="s">
        <v>120</v>
      </c>
      <c r="W759" t="s">
        <v>121</v>
      </c>
      <c r="X759" t="s">
        <v>229</v>
      </c>
      <c r="Y759" t="s">
        <v>123</v>
      </c>
      <c r="Z759">
        <v>129026727</v>
      </c>
      <c r="AA759" s="50">
        <v>35558690</v>
      </c>
      <c r="AB759" t="s">
        <v>124</v>
      </c>
      <c r="AC759" s="51">
        <v>287.41666666700002</v>
      </c>
    </row>
    <row r="760" spans="1:29" x14ac:dyDescent="0.25">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0" s="4" t="str">
        <f>VLOOKUP(P760,Lookup!$A$1:$D$19,4,0)</f>
        <v>North Coast</v>
      </c>
      <c r="C760" s="4" t="str">
        <f>VLOOKUP(P760,Lookup!$A$1:$E$19,5,0)</f>
        <v>Region 1</v>
      </c>
      <c r="D760" s="4" t="str">
        <f>VLOOKUP(P760,Lookup!$A$1:$B$19,2,0)</f>
        <v>HB</v>
      </c>
      <c r="E760" s="4" t="str">
        <f>IF(AND((Data[[#This Row],[Min Notif Date]]&gt;$G$3),Data[[#This Row],[Min Notif Date]]&lt;$F$3),"Last Week","No")</f>
        <v>No</v>
      </c>
      <c r="F760" s="4" t="str">
        <f>VLOOKUP(MONTH(Data[[#This Row],[Min Notif Date]]),Lookup!$G$1:$H$12,2,0)</f>
        <v>8. Aug</v>
      </c>
      <c r="G760" s="4" t="str">
        <f t="shared" si="11"/>
        <v/>
      </c>
      <c r="H760" s="4" t="str">
        <f>IF(AND(Data[[#This Row],[Min Notif Time]]&gt;6,Data[[#This Row],[Min Notif Time]]&lt;17),"Business Hours","Non-Business Hours")</f>
        <v>Business Hours</v>
      </c>
      <c r="I760" s="4" t="str" cm="1">
        <f t="array" ref="I760">IFERROR(VLOOKUP(Data[[#This Row],[Min Notif Date]],Lookup!$N$1:$P$11,2,0),_xlfn.IFS(VLOOKUP(WEEKDAY(Data[[#This Row],[Min Notif Date]],2),Lookup!$J$1:$L$7,3,0)="Weekend","Weekend",VLOOKUP(WEEKDAY(Data[[#This Row],[Min Notif Date]],2),Lookup!$J$1:$L$7,3,0)="Weekday","Weekday"))</f>
        <v>Weekday</v>
      </c>
      <c r="J760" s="4" t="str">
        <f>VLOOKUP(WEEKDAY(Data[[#This Row],[Min Notif Date]],2),Lookup!$J$1:$K$7,2,0)</f>
        <v>2. Tue</v>
      </c>
      <c r="K760" s="37">
        <f>ROUNDDOWN(Data[[#This Row],[PGE Notified Time]],0)</f>
        <v>45531</v>
      </c>
      <c r="L760" s="4">
        <f>HOUR(Data[[#This Row],[PGE Notified Time]])</f>
        <v>13</v>
      </c>
      <c r="M760">
        <v>111851</v>
      </c>
      <c r="O760" t="s">
        <v>117</v>
      </c>
      <c r="P760" t="s">
        <v>148</v>
      </c>
      <c r="Q760" s="44" t="s">
        <v>117</v>
      </c>
      <c r="R760" t="s">
        <v>147</v>
      </c>
      <c r="S760" s="1" t="s">
        <v>5</v>
      </c>
      <c r="T760" s="1">
        <v>45531.550925925927</v>
      </c>
      <c r="U760" s="1">
        <v>45531.75</v>
      </c>
      <c r="V760" t="s">
        <v>120</v>
      </c>
      <c r="W760" t="s">
        <v>121</v>
      </c>
      <c r="X760" t="s">
        <v>399</v>
      </c>
      <c r="Y760" t="s">
        <v>123</v>
      </c>
      <c r="Z760">
        <v>129445053</v>
      </c>
      <c r="AA760" s="50">
        <v>35577249</v>
      </c>
      <c r="AB760" t="s">
        <v>124</v>
      </c>
      <c r="AC760" s="51">
        <v>286.66666666700002</v>
      </c>
    </row>
    <row r="761" spans="1:29" x14ac:dyDescent="0.25">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1" s="4" t="str">
        <f>VLOOKUP(P761,Lookup!$A$1:$D$19,4,0)</f>
        <v>Central Valley</v>
      </c>
      <c r="C761" s="4" t="str">
        <f>VLOOKUP(P761,Lookup!$A$1:$E$19,5,0)</f>
        <v>Region 5</v>
      </c>
      <c r="D761" s="4" t="str">
        <f>VLOOKUP(P761,Lookup!$A$1:$B$19,2,0)</f>
        <v>YO</v>
      </c>
      <c r="E761" s="4" t="str">
        <f>IF(AND((Data[[#This Row],[Min Notif Date]]&gt;$G$3),Data[[#This Row],[Min Notif Date]]&lt;$F$3),"Last Week","No")</f>
        <v>No</v>
      </c>
      <c r="F761" s="4" t="str">
        <f>VLOOKUP(MONTH(Data[[#This Row],[Min Notif Date]]),Lookup!$G$1:$H$12,2,0)</f>
        <v>10. Oct</v>
      </c>
      <c r="G761" s="4" t="str">
        <f t="shared" si="11"/>
        <v/>
      </c>
      <c r="H761" s="4" t="str">
        <f>IF(AND(Data[[#This Row],[Min Notif Time]]&gt;6,Data[[#This Row],[Min Notif Time]]&lt;17),"Business Hours","Non-Business Hours")</f>
        <v>Business Hours</v>
      </c>
      <c r="I761" s="4" t="str" cm="1">
        <f t="array" ref="I761">IFERROR(VLOOKUP(Data[[#This Row],[Min Notif Date]],Lookup!$N$1:$P$11,2,0),_xlfn.IFS(VLOOKUP(WEEKDAY(Data[[#This Row],[Min Notif Date]],2),Lookup!$J$1:$L$7,3,0)="Weekend","Weekend",VLOOKUP(WEEKDAY(Data[[#This Row],[Min Notif Date]],2),Lookup!$J$1:$L$7,3,0)="Weekday","Weekday"))</f>
        <v>Weekday</v>
      </c>
      <c r="J761" s="4" t="str">
        <f>VLOOKUP(WEEKDAY(Data[[#This Row],[Min Notif Date]],2),Lookup!$J$1:$K$7,2,0)</f>
        <v>5. Fri</v>
      </c>
      <c r="K761" s="37">
        <f>ROUNDDOWN(Data[[#This Row],[PGE Notified Time]],0)</f>
        <v>45576</v>
      </c>
      <c r="L761" s="4">
        <f>HOUR(Data[[#This Row],[PGE Notified Time]])</f>
        <v>11</v>
      </c>
      <c r="M761">
        <v>113573</v>
      </c>
      <c r="N761">
        <v>9477085946</v>
      </c>
      <c r="O761" t="s">
        <v>117</v>
      </c>
      <c r="P761" t="s">
        <v>197</v>
      </c>
      <c r="Q761" s="44" t="s">
        <v>117</v>
      </c>
      <c r="R761" t="s">
        <v>119</v>
      </c>
      <c r="S761" s="1">
        <v>45576.405439814815</v>
      </c>
      <c r="T761" s="1">
        <v>45576.499097222222</v>
      </c>
      <c r="U761" s="1">
        <v>45576.604375000003</v>
      </c>
      <c r="V761" t="s">
        <v>120</v>
      </c>
      <c r="W761" t="s">
        <v>121</v>
      </c>
      <c r="X761" t="s">
        <v>400</v>
      </c>
      <c r="Y761" t="s">
        <v>123</v>
      </c>
      <c r="Z761">
        <v>129676188</v>
      </c>
      <c r="AA761" s="50">
        <v>47158891</v>
      </c>
      <c r="AB761" t="s">
        <v>124</v>
      </c>
      <c r="AC761" s="51">
        <v>286.46666666700003</v>
      </c>
    </row>
    <row r="762" spans="1:29" x14ac:dyDescent="0.25">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2" s="4" t="str">
        <f>VLOOKUP(P762,Lookup!$A$1:$D$19,4,0)</f>
        <v>North Valley</v>
      </c>
      <c r="C762" s="4" t="str">
        <f>VLOOKUP(P762,Lookup!$A$1:$E$19,5,0)</f>
        <v>Region 2</v>
      </c>
      <c r="D762" s="4" t="str">
        <f>VLOOKUP(P762,Lookup!$A$1:$B$19,2,0)</f>
        <v>SA</v>
      </c>
      <c r="E762" s="4" t="str">
        <f>IF(AND((Data[[#This Row],[Min Notif Date]]&gt;$G$3),Data[[#This Row],[Min Notif Date]]&lt;$F$3),"Last Week","No")</f>
        <v>No</v>
      </c>
      <c r="F762" s="4" t="str">
        <f>VLOOKUP(MONTH(Data[[#This Row],[Min Notif Date]]),Lookup!$G$1:$H$12,2,0)</f>
        <v>11. Nov</v>
      </c>
      <c r="G762" s="4" t="str">
        <f t="shared" si="11"/>
        <v/>
      </c>
      <c r="H762" s="4" t="str">
        <f>IF(AND(Data[[#This Row],[Min Notif Time]]&gt;6,Data[[#This Row],[Min Notif Time]]&lt;17),"Business Hours","Non-Business Hours")</f>
        <v>Business Hours</v>
      </c>
      <c r="I762" s="4" t="str" cm="1">
        <f t="array" ref="I762">IFERROR(VLOOKUP(Data[[#This Row],[Min Notif Date]],Lookup!$N$1:$P$11,2,0),_xlfn.IFS(VLOOKUP(WEEKDAY(Data[[#This Row],[Min Notif Date]],2),Lookup!$J$1:$L$7,3,0)="Weekend","Weekend",VLOOKUP(WEEKDAY(Data[[#This Row],[Min Notif Date]],2),Lookup!$J$1:$L$7,3,0)="Weekday","Weekday"))</f>
        <v>Weekday</v>
      </c>
      <c r="J762" s="4" t="str">
        <f>VLOOKUP(WEEKDAY(Data[[#This Row],[Min Notif Date]],2),Lookup!$J$1:$K$7,2,0)</f>
        <v>4. Thu</v>
      </c>
      <c r="K762" s="37">
        <f>ROUNDDOWN(Data[[#This Row],[PGE Notified Time]],0)</f>
        <v>45603</v>
      </c>
      <c r="L762" s="4">
        <f>HOUR(Data[[#This Row],[PGE Notified Time]])</f>
        <v>16</v>
      </c>
      <c r="M762">
        <v>114540</v>
      </c>
      <c r="N762">
        <v>5371251140</v>
      </c>
      <c r="O762" t="s">
        <v>117</v>
      </c>
      <c r="P762" t="s">
        <v>175</v>
      </c>
      <c r="Q762" s="44" t="s">
        <v>117</v>
      </c>
      <c r="R762" t="s">
        <v>119</v>
      </c>
      <c r="S762" s="1">
        <v>45603.663599537038</v>
      </c>
      <c r="T762" s="1">
        <v>45603.699097222219</v>
      </c>
      <c r="U762" s="1">
        <v>45603.862500000003</v>
      </c>
      <c r="V762" t="s">
        <v>120</v>
      </c>
      <c r="W762" t="s">
        <v>121</v>
      </c>
      <c r="X762" t="s">
        <v>207</v>
      </c>
      <c r="Y762" t="s">
        <v>123</v>
      </c>
      <c r="AA762" s="50"/>
      <c r="AB762" t="s">
        <v>124</v>
      </c>
      <c r="AC762" s="51">
        <v>286.41666666700002</v>
      </c>
    </row>
    <row r="763" spans="1:29" x14ac:dyDescent="0.25">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3" s="4" t="str">
        <f>VLOOKUP(P763,Lookup!$A$1:$D$19,4,0)</f>
        <v>Bay Area</v>
      </c>
      <c r="C763" s="4" t="str">
        <f>VLOOKUP(P763,Lookup!$A$1:$E$19,5,0)</f>
        <v>Region 3</v>
      </c>
      <c r="D763" s="4" t="str">
        <f>VLOOKUP(P763,Lookup!$A$1:$B$19,2,0)</f>
        <v>DI</v>
      </c>
      <c r="E763" s="4" t="str">
        <f>IF(AND((Data[[#This Row],[Min Notif Date]]&gt;$G$3),Data[[#This Row],[Min Notif Date]]&lt;$F$3),"Last Week","No")</f>
        <v>No</v>
      </c>
      <c r="F763" s="4" t="str">
        <f>VLOOKUP(MONTH(Data[[#This Row],[Min Notif Date]]),Lookup!$G$1:$H$12,2,0)</f>
        <v>3. Mar</v>
      </c>
      <c r="G763" s="4" t="str">
        <f t="shared" si="11"/>
        <v/>
      </c>
      <c r="H763" s="4" t="str">
        <f>IF(AND(Data[[#This Row],[Min Notif Time]]&gt;6,Data[[#This Row],[Min Notif Time]]&lt;17),"Business Hours","Non-Business Hours")</f>
        <v>Business Hours</v>
      </c>
      <c r="I763" s="4" t="str" cm="1">
        <f t="array" ref="I763">IFERROR(VLOOKUP(Data[[#This Row],[Min Notif Date]],Lookup!$N$1:$P$11,2,0),_xlfn.IFS(VLOOKUP(WEEKDAY(Data[[#This Row],[Min Notif Date]],2),Lookup!$J$1:$L$7,3,0)="Weekend","Weekend",VLOOKUP(WEEKDAY(Data[[#This Row],[Min Notif Date]],2),Lookup!$J$1:$L$7,3,0)="Weekday","Weekday"))</f>
        <v>Weekend</v>
      </c>
      <c r="J763" s="4" t="str">
        <f>VLOOKUP(WEEKDAY(Data[[#This Row],[Min Notif Date]],2),Lookup!$J$1:$K$7,2,0)</f>
        <v>6. Sat</v>
      </c>
      <c r="K763" s="37">
        <f>ROUNDDOWN(Data[[#This Row],[PGE Notified Time]],0)</f>
        <v>45360</v>
      </c>
      <c r="L763" s="4">
        <f>HOUR(Data[[#This Row],[PGE Notified Time]])</f>
        <v>10</v>
      </c>
      <c r="M763">
        <v>105075</v>
      </c>
      <c r="N763">
        <v>1844481348</v>
      </c>
      <c r="O763" t="s">
        <v>117</v>
      </c>
      <c r="P763" t="s">
        <v>141</v>
      </c>
      <c r="Q763" s="44" t="s">
        <v>117</v>
      </c>
      <c r="R763" t="s">
        <v>125</v>
      </c>
      <c r="S763" s="1">
        <v>45360.38449074074</v>
      </c>
      <c r="T763" s="1">
        <v>45360.45449074074</v>
      </c>
      <c r="U763" s="1">
        <v>45360.583333333336</v>
      </c>
      <c r="V763" t="s">
        <v>120</v>
      </c>
      <c r="W763" t="s">
        <v>121</v>
      </c>
      <c r="X763" t="s">
        <v>142</v>
      </c>
      <c r="Y763" t="s">
        <v>123</v>
      </c>
      <c r="Z763">
        <v>128258578</v>
      </c>
      <c r="AA763" s="50">
        <v>47036320</v>
      </c>
      <c r="AB763" t="s">
        <v>124</v>
      </c>
      <c r="AC763" s="51">
        <v>286.33333333299998</v>
      </c>
    </row>
    <row r="764" spans="1:29" x14ac:dyDescent="0.25">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4" s="4" t="str">
        <f>VLOOKUP(P764,Lookup!$A$1:$D$19,4,0)</f>
        <v>Bay Area</v>
      </c>
      <c r="C764" s="4" t="str">
        <f>VLOOKUP(P764,Lookup!$A$1:$E$19,5,0)</f>
        <v>Region 3</v>
      </c>
      <c r="D764" s="4" t="str">
        <f>VLOOKUP(P764,Lookup!$A$1:$B$19,2,0)</f>
        <v>EB</v>
      </c>
      <c r="E764" s="4" t="str">
        <f>IF(AND((Data[[#This Row],[Min Notif Date]]&gt;$G$3),Data[[#This Row],[Min Notif Date]]&lt;$F$3),"Last Week","No")</f>
        <v>No</v>
      </c>
      <c r="F764" s="4" t="str">
        <f>VLOOKUP(MONTH(Data[[#This Row],[Min Notif Date]]),Lookup!$G$1:$H$12,2,0)</f>
        <v>1. Jan</v>
      </c>
      <c r="G764" s="4" t="str">
        <f t="shared" si="11"/>
        <v/>
      </c>
      <c r="H764" s="4" t="str">
        <f>IF(AND(Data[[#This Row],[Min Notif Time]]&gt;6,Data[[#This Row],[Min Notif Time]]&lt;17),"Business Hours","Non-Business Hours")</f>
        <v>Non-Business Hours</v>
      </c>
      <c r="I764" s="4" t="str" cm="1">
        <f t="array" ref="I764">IFERROR(VLOOKUP(Data[[#This Row],[Min Notif Date]],Lookup!$N$1:$P$11,2,0),_xlfn.IFS(VLOOKUP(WEEKDAY(Data[[#This Row],[Min Notif Date]],2),Lookup!$J$1:$L$7,3,0)="Weekend","Weekend",VLOOKUP(WEEKDAY(Data[[#This Row],[Min Notif Date]],2),Lookup!$J$1:$L$7,3,0)="Weekday","Weekday"))</f>
        <v>Holiday</v>
      </c>
      <c r="J764" s="4" t="str">
        <f>VLOOKUP(WEEKDAY(Data[[#This Row],[Min Notif Date]],2),Lookup!$J$1:$K$7,2,0)</f>
        <v>1. Mon</v>
      </c>
      <c r="K764" s="37">
        <f>ROUNDDOWN(Data[[#This Row],[PGE Notified Time]],0)</f>
        <v>45292</v>
      </c>
      <c r="L764" s="4">
        <f>HOUR(Data[[#This Row],[PGE Notified Time]])</f>
        <v>22</v>
      </c>
      <c r="M764">
        <v>102534</v>
      </c>
      <c r="N764">
        <v>2828654168</v>
      </c>
      <c r="O764" t="s">
        <v>117</v>
      </c>
      <c r="P764" t="s">
        <v>118</v>
      </c>
      <c r="Q764" s="44" t="s">
        <v>117</v>
      </c>
      <c r="R764" t="s">
        <v>125</v>
      </c>
      <c r="S764" s="1">
        <v>45292.905740740738</v>
      </c>
      <c r="T764" s="1">
        <v>45292.94085648148</v>
      </c>
      <c r="U764" s="1">
        <v>45293.104571759257</v>
      </c>
      <c r="V764" t="s">
        <v>120</v>
      </c>
      <c r="W764" t="s">
        <v>121</v>
      </c>
      <c r="X764" t="s">
        <v>122</v>
      </c>
      <c r="Y764" t="s">
        <v>123</v>
      </c>
      <c r="Z764">
        <v>127990623</v>
      </c>
      <c r="AA764" s="50">
        <v>46122534</v>
      </c>
      <c r="AB764" t="s">
        <v>124</v>
      </c>
      <c r="AC764" s="51">
        <v>286.31666666699999</v>
      </c>
    </row>
    <row r="765" spans="1:29" x14ac:dyDescent="0.25">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5" s="4" t="str">
        <f>VLOOKUP(P765,Lookup!$A$1:$D$19,4,0)</f>
        <v>Bay Area</v>
      </c>
      <c r="C765" s="4" t="str">
        <f>VLOOKUP(P765,Lookup!$A$1:$E$19,5,0)</f>
        <v>Region 3</v>
      </c>
      <c r="D765" s="4" t="str">
        <f>VLOOKUP(P765,Lookup!$A$1:$B$19,2,0)</f>
        <v>MI</v>
      </c>
      <c r="E765" s="4" t="str">
        <f>IF(AND((Data[[#This Row],[Min Notif Date]]&gt;$G$3),Data[[#This Row],[Min Notif Date]]&lt;$F$3),"Last Week","No")</f>
        <v>No</v>
      </c>
      <c r="F765" s="4" t="str">
        <f>VLOOKUP(MONTH(Data[[#This Row],[Min Notif Date]]),Lookup!$G$1:$H$12,2,0)</f>
        <v>5. May</v>
      </c>
      <c r="G765" s="4" t="str">
        <f t="shared" si="11"/>
        <v/>
      </c>
      <c r="H765" s="4" t="str">
        <f>IF(AND(Data[[#This Row],[Min Notif Time]]&gt;6,Data[[#This Row],[Min Notif Time]]&lt;17),"Business Hours","Non-Business Hours")</f>
        <v>Business Hours</v>
      </c>
      <c r="I765" s="4" t="str" cm="1">
        <f t="array" ref="I765">IFERROR(VLOOKUP(Data[[#This Row],[Min Notif Date]],Lookup!$N$1:$P$11,2,0),_xlfn.IFS(VLOOKUP(WEEKDAY(Data[[#This Row],[Min Notif Date]],2),Lookup!$J$1:$L$7,3,0)="Weekend","Weekend",VLOOKUP(WEEKDAY(Data[[#This Row],[Min Notif Date]],2),Lookup!$J$1:$L$7,3,0)="Weekday","Weekday"))</f>
        <v>Weekday</v>
      </c>
      <c r="J765" s="4" t="str">
        <f>VLOOKUP(WEEKDAY(Data[[#This Row],[Min Notif Date]],2),Lookup!$J$1:$K$7,2,0)</f>
        <v>2. Tue</v>
      </c>
      <c r="K765" s="37">
        <f>ROUNDDOWN(Data[[#This Row],[PGE Notified Time]],0)</f>
        <v>45433</v>
      </c>
      <c r="L765" s="4">
        <f>HOUR(Data[[#This Row],[PGE Notified Time]])</f>
        <v>9</v>
      </c>
      <c r="M765">
        <v>107903</v>
      </c>
      <c r="N765">
        <v>2810935400</v>
      </c>
      <c r="O765" t="s">
        <v>117</v>
      </c>
      <c r="P765" t="s">
        <v>154</v>
      </c>
      <c r="Q765" s="44" t="s">
        <v>117</v>
      </c>
      <c r="R765" t="s">
        <v>119</v>
      </c>
      <c r="S765" s="1">
        <v>45433.367256944446</v>
      </c>
      <c r="T765" s="1">
        <v>45433.398622685185</v>
      </c>
      <c r="U765" s="1">
        <v>45433.566006944442</v>
      </c>
      <c r="V765" t="s">
        <v>120</v>
      </c>
      <c r="W765" t="s">
        <v>121</v>
      </c>
      <c r="X765" t="s">
        <v>229</v>
      </c>
      <c r="Y765" t="s">
        <v>123</v>
      </c>
      <c r="Z765" t="s">
        <v>401</v>
      </c>
      <c r="AA765" s="50" t="s">
        <v>402</v>
      </c>
      <c r="AB765" t="s">
        <v>124</v>
      </c>
      <c r="AC765" s="51">
        <v>286.2</v>
      </c>
    </row>
    <row r="766" spans="1:29" x14ac:dyDescent="0.25">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6" s="4" t="str">
        <f>VLOOKUP(P766,Lookup!$A$1:$D$19,4,0)</f>
        <v>North Coast</v>
      </c>
      <c r="C766" s="4" t="str">
        <f>VLOOKUP(P766,Lookup!$A$1:$E$19,5,0)</f>
        <v>Region 1</v>
      </c>
      <c r="D766" s="4" t="str">
        <f>VLOOKUP(P766,Lookup!$A$1:$B$19,2,0)</f>
        <v>SO</v>
      </c>
      <c r="E766" s="4" t="str">
        <f>IF(AND((Data[[#This Row],[Min Notif Date]]&gt;$G$3),Data[[#This Row],[Min Notif Date]]&lt;$F$3),"Last Week","No")</f>
        <v>No</v>
      </c>
      <c r="F766" s="4" t="str">
        <f>VLOOKUP(MONTH(Data[[#This Row],[Min Notif Date]]),Lookup!$G$1:$H$12,2,0)</f>
        <v>5. May</v>
      </c>
      <c r="G766" s="4" t="str">
        <f t="shared" si="11"/>
        <v/>
      </c>
      <c r="H766" s="4" t="str">
        <f>IF(AND(Data[[#This Row],[Min Notif Time]]&gt;6,Data[[#This Row],[Min Notif Time]]&lt;17),"Business Hours","Non-Business Hours")</f>
        <v>Business Hours</v>
      </c>
      <c r="I766" s="4" t="str" cm="1">
        <f t="array" ref="I766">IFERROR(VLOOKUP(Data[[#This Row],[Min Notif Date]],Lookup!$N$1:$P$11,2,0),_xlfn.IFS(VLOOKUP(WEEKDAY(Data[[#This Row],[Min Notif Date]],2),Lookup!$J$1:$L$7,3,0)="Weekend","Weekend",VLOOKUP(WEEKDAY(Data[[#This Row],[Min Notif Date]],2),Lookup!$J$1:$L$7,3,0)="Weekday","Weekday"))</f>
        <v>Weekday</v>
      </c>
      <c r="J766" s="4" t="str">
        <f>VLOOKUP(WEEKDAY(Data[[#This Row],[Min Notif Date]],2),Lookup!$J$1:$K$7,2,0)</f>
        <v>4. Thu</v>
      </c>
      <c r="K766" s="37">
        <f>ROUNDDOWN(Data[[#This Row],[PGE Notified Time]],0)</f>
        <v>45414</v>
      </c>
      <c r="L766" s="4">
        <f>HOUR(Data[[#This Row],[PGE Notified Time]])</f>
        <v>16</v>
      </c>
      <c r="M766">
        <v>107257</v>
      </c>
      <c r="O766" t="s">
        <v>117</v>
      </c>
      <c r="P766" t="s">
        <v>130</v>
      </c>
      <c r="Q766" s="44" t="s">
        <v>117</v>
      </c>
      <c r="R766" t="s">
        <v>119</v>
      </c>
      <c r="S766" s="1" t="s">
        <v>5</v>
      </c>
      <c r="T766" s="1">
        <v>45414.686666666668</v>
      </c>
      <c r="U766" s="1">
        <v>45414.885416666664</v>
      </c>
      <c r="V766" t="s">
        <v>120</v>
      </c>
      <c r="W766" t="s">
        <v>121</v>
      </c>
      <c r="X766" t="s">
        <v>185</v>
      </c>
      <c r="Y766" t="s">
        <v>123</v>
      </c>
      <c r="Z766">
        <v>128704373</v>
      </c>
      <c r="AA766" s="50">
        <v>47066533</v>
      </c>
      <c r="AB766" t="s">
        <v>124</v>
      </c>
      <c r="AC766" s="51">
        <v>286.2</v>
      </c>
    </row>
    <row r="767" spans="1:29" x14ac:dyDescent="0.25">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Central Valley</v>
      </c>
      <c r="C767" s="4" t="str">
        <f>VLOOKUP(P767,Lookup!$A$1:$E$19,5,0)</f>
        <v>Region 5</v>
      </c>
      <c r="D767" s="4" t="str">
        <f>VLOOKUP(P767,Lookup!$A$1:$B$19,2,0)</f>
        <v>ST</v>
      </c>
      <c r="E767" s="4" t="str">
        <f>IF(AND((Data[[#This Row],[Min Notif Date]]&gt;$G$3),Data[[#This Row],[Min Notif Date]]&lt;$F$3),"Last Week","No")</f>
        <v>No</v>
      </c>
      <c r="F767" s="4" t="str">
        <f>VLOOKUP(MONTH(Data[[#This Row],[Min Notif Date]]),Lookup!$G$1:$H$12,2,0)</f>
        <v>10. Oct</v>
      </c>
      <c r="G767" s="4" t="str">
        <f t="shared" si="11"/>
        <v/>
      </c>
      <c r="H767" s="4" t="str">
        <f>IF(AND(Data[[#This Row],[Min Notif Time]]&gt;6,Data[[#This Row],[Min Notif Time]]&lt;17),"Business Hours","Non-Business Hours")</f>
        <v>Business Hours</v>
      </c>
      <c r="I767" s="4" t="str" cm="1">
        <f t="array" ref="I767">IFERROR(VLOOKUP(Data[[#This Row],[Min Notif Date]],Lookup!$N$1:$P$11,2,0),_xlfn.IFS(VLOOKUP(WEEKDAY(Data[[#This Row],[Min Notif Date]],2),Lookup!$J$1:$L$7,3,0)="Weekend","Weekend",VLOOKUP(WEEKDAY(Data[[#This Row],[Min Notif Date]],2),Lookup!$J$1:$L$7,3,0)="Weekday","Weekday"))</f>
        <v>Weekday</v>
      </c>
      <c r="J767" s="4" t="str">
        <f>VLOOKUP(WEEKDAY(Data[[#This Row],[Min Notif Date]],2),Lookup!$J$1:$K$7,2,0)</f>
        <v>3. Wed</v>
      </c>
      <c r="K767" s="37">
        <f>ROUNDDOWN(Data[[#This Row],[PGE Notified Time]],0)</f>
        <v>45574</v>
      </c>
      <c r="L767" s="4">
        <f>HOUR(Data[[#This Row],[PGE Notified Time]])</f>
        <v>11</v>
      </c>
      <c r="M767">
        <v>113488</v>
      </c>
      <c r="N767">
        <v>9670355270</v>
      </c>
      <c r="O767" t="s">
        <v>117</v>
      </c>
      <c r="P767" t="s">
        <v>152</v>
      </c>
      <c r="Q767" s="44" t="s">
        <v>117</v>
      </c>
      <c r="R767" t="s">
        <v>125</v>
      </c>
      <c r="S767" s="1">
        <v>45574.417812500003</v>
      </c>
      <c r="T767" s="1">
        <v>45574.488622685189</v>
      </c>
      <c r="U767" s="1">
        <v>45574.616435185184</v>
      </c>
      <c r="V767" t="s">
        <v>120</v>
      </c>
      <c r="W767" t="s">
        <v>121</v>
      </c>
      <c r="X767" t="s">
        <v>190</v>
      </c>
      <c r="Y767" t="s">
        <v>123</v>
      </c>
      <c r="Z767">
        <v>129659622</v>
      </c>
      <c r="AA767" s="50">
        <v>47158473</v>
      </c>
      <c r="AB767" t="s">
        <v>124</v>
      </c>
      <c r="AC767" s="51">
        <v>286.01666666699998</v>
      </c>
    </row>
    <row r="768" spans="1:29" x14ac:dyDescent="0.25">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North Valley</v>
      </c>
      <c r="C768" s="4" t="str">
        <f>VLOOKUP(P768,Lookup!$A$1:$E$19,5,0)</f>
        <v>Region 2</v>
      </c>
      <c r="D768" s="4" t="str">
        <f>VLOOKUP(P768,Lookup!$A$1:$B$19,2,0)</f>
        <v>SI</v>
      </c>
      <c r="E768" s="4" t="str">
        <f>IF(AND((Data[[#This Row],[Min Notif Date]]&gt;$G$3),Data[[#This Row],[Min Notif Date]]&lt;$F$3),"Last Week","No")</f>
        <v>No</v>
      </c>
      <c r="F768" s="4" t="str">
        <f>VLOOKUP(MONTH(Data[[#This Row],[Min Notif Date]]),Lookup!$G$1:$H$12,2,0)</f>
        <v>9. Sep</v>
      </c>
      <c r="G768" s="4" t="str">
        <f t="shared" si="11"/>
        <v/>
      </c>
      <c r="H768" s="4" t="str">
        <f>IF(AND(Data[[#This Row],[Min Notif Time]]&gt;6,Data[[#This Row],[Min Notif Time]]&lt;17),"Business Hours","Non-Business Hours")</f>
        <v>Business Hours</v>
      </c>
      <c r="I768" s="4" t="str" cm="1">
        <f t="array" ref="I768">IFERROR(VLOOKUP(Data[[#This Row],[Min Notif Date]],Lookup!$N$1:$P$11,2,0),_xlfn.IFS(VLOOKUP(WEEKDAY(Data[[#This Row],[Min Notif Date]],2),Lookup!$J$1:$L$7,3,0)="Weekend","Weekend",VLOOKUP(WEEKDAY(Data[[#This Row],[Min Notif Date]],2),Lookup!$J$1:$L$7,3,0)="Weekday","Weekday"))</f>
        <v>Weekday</v>
      </c>
      <c r="J768" s="4" t="str">
        <f>VLOOKUP(WEEKDAY(Data[[#This Row],[Min Notif Date]],2),Lookup!$J$1:$K$7,2,0)</f>
        <v>3. Wed</v>
      </c>
      <c r="K768" s="37">
        <f>ROUNDDOWN(Data[[#This Row],[PGE Notified Time]],0)</f>
        <v>45553</v>
      </c>
      <c r="L768" s="4">
        <f>HOUR(Data[[#This Row],[PGE Notified Time]])</f>
        <v>9</v>
      </c>
      <c r="M768">
        <v>112703</v>
      </c>
      <c r="O768" t="s">
        <v>117</v>
      </c>
      <c r="P768" t="s">
        <v>172</v>
      </c>
      <c r="Q768" s="44" t="s">
        <v>117</v>
      </c>
      <c r="R768" t="s">
        <v>119</v>
      </c>
      <c r="S768" s="1" t="s">
        <v>5</v>
      </c>
      <c r="T768" s="1">
        <v>45553.406284722223</v>
      </c>
      <c r="U768" s="1">
        <v>45553.604375000003</v>
      </c>
      <c r="V768" t="s">
        <v>120</v>
      </c>
      <c r="W768" t="s">
        <v>121</v>
      </c>
      <c r="X768" t="s">
        <v>187</v>
      </c>
      <c r="Y768" t="s">
        <v>123</v>
      </c>
      <c r="Z768">
        <v>129549551</v>
      </c>
      <c r="AA768" s="50">
        <v>47135592</v>
      </c>
      <c r="AB768" t="s">
        <v>124</v>
      </c>
      <c r="AC768" s="51">
        <v>285.25</v>
      </c>
    </row>
    <row r="769" spans="1:29" x14ac:dyDescent="0.25">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Bay Area</v>
      </c>
      <c r="C769" s="4" t="str">
        <f>VLOOKUP(P769,Lookup!$A$1:$E$19,5,0)</f>
        <v>Region 3</v>
      </c>
      <c r="D769" s="4" t="str">
        <f>VLOOKUP(P769,Lookup!$A$1:$B$19,2,0)</f>
        <v>EB</v>
      </c>
      <c r="E769" s="4" t="str">
        <f>IF(AND((Data[[#This Row],[Min Notif Date]]&gt;$G$3),Data[[#This Row],[Min Notif Date]]&lt;$F$3),"Last Week","No")</f>
        <v>No</v>
      </c>
      <c r="F769" s="4" t="str">
        <f>VLOOKUP(MONTH(Data[[#This Row],[Min Notif Date]]),Lookup!$G$1:$H$12,2,0)</f>
        <v>1. Jan</v>
      </c>
      <c r="G769" s="4" t="str">
        <f t="shared" si="11"/>
        <v/>
      </c>
      <c r="H769" s="4" t="str">
        <f>IF(AND(Data[[#This Row],[Min Notif Time]]&gt;6,Data[[#This Row],[Min Notif Time]]&lt;17),"Business Hours","Non-Business Hours")</f>
        <v>Business Hours</v>
      </c>
      <c r="I769" s="4" t="str" cm="1">
        <f t="array" ref="I769">IFERROR(VLOOKUP(Data[[#This Row],[Min Notif Date]],Lookup!$N$1:$P$11,2,0),_xlfn.IFS(VLOOKUP(WEEKDAY(Data[[#This Row],[Min Notif Date]],2),Lookup!$J$1:$L$7,3,0)="Weekend","Weekend",VLOOKUP(WEEKDAY(Data[[#This Row],[Min Notif Date]],2),Lookup!$J$1:$L$7,3,0)="Weekday","Weekday"))</f>
        <v>Weekend</v>
      </c>
      <c r="J769" s="4" t="str">
        <f>VLOOKUP(WEEKDAY(Data[[#This Row],[Min Notif Date]],2),Lookup!$J$1:$K$7,2,0)</f>
        <v>6. Sat</v>
      </c>
      <c r="K769" s="37">
        <f>ROUNDDOWN(Data[[#This Row],[PGE Notified Time]],0)</f>
        <v>45304</v>
      </c>
      <c r="L769" s="4">
        <f>HOUR(Data[[#This Row],[PGE Notified Time]])</f>
        <v>11</v>
      </c>
      <c r="M769">
        <v>102929</v>
      </c>
      <c r="N769" t="s">
        <v>403</v>
      </c>
      <c r="O769" t="s">
        <v>117</v>
      </c>
      <c r="P769" t="s">
        <v>118</v>
      </c>
      <c r="Q769" s="44" t="s">
        <v>117</v>
      </c>
      <c r="R769" t="s">
        <v>125</v>
      </c>
      <c r="S769" s="1">
        <v>45304.43246527778</v>
      </c>
      <c r="T769" s="1">
        <v>45304.47179398148</v>
      </c>
      <c r="U769" s="1">
        <v>45304.630555555559</v>
      </c>
      <c r="V769" t="s">
        <v>120</v>
      </c>
      <c r="W769" t="s">
        <v>121</v>
      </c>
      <c r="X769" t="s">
        <v>144</v>
      </c>
      <c r="Y769" t="s">
        <v>123</v>
      </c>
      <c r="Z769">
        <v>128041333</v>
      </c>
      <c r="AA769" s="50">
        <v>46153323</v>
      </c>
      <c r="AB769" t="s">
        <v>124</v>
      </c>
      <c r="AC769" s="51">
        <v>285.25</v>
      </c>
    </row>
    <row r="770" spans="1:29" x14ac:dyDescent="0.25">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Central Valley</v>
      </c>
      <c r="C770" s="4" t="str">
        <f>VLOOKUP(P770,Lookup!$A$1:$E$19,5,0)</f>
        <v>Region 5</v>
      </c>
      <c r="D770" s="4" t="str">
        <f>VLOOKUP(P770,Lookup!$A$1:$B$19,2,0)</f>
        <v>YO</v>
      </c>
      <c r="E770" s="4" t="str">
        <f>IF(AND((Data[[#This Row],[Min Notif Date]]&gt;$G$3),Data[[#This Row],[Min Notif Date]]&lt;$F$3),"Last Week","No")</f>
        <v>No</v>
      </c>
      <c r="F770" s="4" t="str">
        <f>VLOOKUP(MONTH(Data[[#This Row],[Min Notif Date]]),Lookup!$G$1:$H$12,2,0)</f>
        <v>7. Jul</v>
      </c>
      <c r="G770" s="4" t="str">
        <f t="shared" si="11"/>
        <v/>
      </c>
      <c r="H770" s="4" t="str">
        <f>IF(AND(Data[[#This Row],[Min Notif Time]]&gt;6,Data[[#This Row],[Min Notif Time]]&lt;17),"Business Hours","Non-Business Hours")</f>
        <v>Business Hours</v>
      </c>
      <c r="I770" s="4" t="str" cm="1">
        <f t="array" ref="I770">IFERROR(VLOOKUP(Data[[#This Row],[Min Notif Date]],Lookup!$N$1:$P$11,2,0),_xlfn.IFS(VLOOKUP(WEEKDAY(Data[[#This Row],[Min Notif Date]],2),Lookup!$J$1:$L$7,3,0)="Weekend","Weekend",VLOOKUP(WEEKDAY(Data[[#This Row],[Min Notif Date]],2),Lookup!$J$1:$L$7,3,0)="Weekday","Weekday"))</f>
        <v>Weekday</v>
      </c>
      <c r="J770" s="4" t="str">
        <f>VLOOKUP(WEEKDAY(Data[[#This Row],[Min Notif Date]],2),Lookup!$J$1:$K$7,2,0)</f>
        <v>2. Tue</v>
      </c>
      <c r="K770" s="37">
        <f>ROUNDDOWN(Data[[#This Row],[PGE Notified Time]],0)</f>
        <v>45489</v>
      </c>
      <c r="L770" s="4">
        <f>HOUR(Data[[#This Row],[PGE Notified Time]])</f>
        <v>10</v>
      </c>
      <c r="M770">
        <v>110220</v>
      </c>
      <c r="O770" t="s">
        <v>117</v>
      </c>
      <c r="P770" t="s">
        <v>197</v>
      </c>
      <c r="Q770" s="44" t="s">
        <v>117</v>
      </c>
      <c r="R770" t="s">
        <v>119</v>
      </c>
      <c r="S770" s="1" t="s">
        <v>5</v>
      </c>
      <c r="T770" s="1">
        <v>45489.427453703705</v>
      </c>
      <c r="U770" s="1">
        <v>45489.625150462962</v>
      </c>
      <c r="V770" t="s">
        <v>120</v>
      </c>
      <c r="W770" t="s">
        <v>121</v>
      </c>
      <c r="X770" t="s">
        <v>260</v>
      </c>
      <c r="Y770" t="s">
        <v>123</v>
      </c>
      <c r="Z770">
        <v>129227165</v>
      </c>
      <c r="AA770" s="50">
        <v>47115488</v>
      </c>
      <c r="AB770" t="s">
        <v>124</v>
      </c>
      <c r="AC770" s="51">
        <v>284.68333333300001</v>
      </c>
    </row>
    <row r="771" spans="1:29" x14ac:dyDescent="0.25">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Bay Area</v>
      </c>
      <c r="C771" s="4" t="str">
        <f>VLOOKUP(P771,Lookup!$A$1:$E$19,5,0)</f>
        <v>Region 3</v>
      </c>
      <c r="D771" s="4" t="str">
        <f>VLOOKUP(P771,Lookup!$A$1:$B$19,2,0)</f>
        <v>SF</v>
      </c>
      <c r="E771" s="4" t="str">
        <f>IF(AND((Data[[#This Row],[Min Notif Date]]&gt;$G$3),Data[[#This Row],[Min Notif Date]]&lt;$F$3),"Last Week","No")</f>
        <v>No</v>
      </c>
      <c r="F771" s="4" t="str">
        <f>VLOOKUP(MONTH(Data[[#This Row],[Min Notif Date]]),Lookup!$G$1:$H$12,2,0)</f>
        <v>5. May</v>
      </c>
      <c r="G771" s="4" t="str">
        <f t="shared" si="11"/>
        <v/>
      </c>
      <c r="H771" s="4" t="str">
        <f>IF(AND(Data[[#This Row],[Min Notif Time]]&gt;6,Data[[#This Row],[Min Notif Time]]&lt;17),"Business Hours","Non-Business Hours")</f>
        <v>Business Hours</v>
      </c>
      <c r="I771" s="4" t="str" cm="1">
        <f t="array" ref="I771">IFERROR(VLOOKUP(Data[[#This Row],[Min Notif Date]],Lookup!$N$1:$P$11,2,0),_xlfn.IFS(VLOOKUP(WEEKDAY(Data[[#This Row],[Min Notif Date]],2),Lookup!$J$1:$L$7,3,0)="Weekend","Weekend",VLOOKUP(WEEKDAY(Data[[#This Row],[Min Notif Date]],2),Lookup!$J$1:$L$7,3,0)="Weekday","Weekday"))</f>
        <v>Weekday</v>
      </c>
      <c r="J771" s="4" t="str">
        <f>VLOOKUP(WEEKDAY(Data[[#This Row],[Min Notif Date]],2),Lookup!$J$1:$K$7,2,0)</f>
        <v>1. Mon</v>
      </c>
      <c r="K771" s="37">
        <f>ROUNDDOWN(Data[[#This Row],[PGE Notified Time]],0)</f>
        <v>45432</v>
      </c>
      <c r="L771" s="4">
        <f>HOUR(Data[[#This Row],[PGE Notified Time]])</f>
        <v>8</v>
      </c>
      <c r="M771">
        <v>107842</v>
      </c>
      <c r="O771" t="s">
        <v>117</v>
      </c>
      <c r="P771" t="s">
        <v>128</v>
      </c>
      <c r="Q771" s="44" t="s">
        <v>117</v>
      </c>
      <c r="R771" t="s">
        <v>119</v>
      </c>
      <c r="S771" s="1" t="s">
        <v>5</v>
      </c>
      <c r="T771" s="1">
        <v>45432.344884259262</v>
      </c>
      <c r="U771" s="1">
        <v>45432.542349537034</v>
      </c>
      <c r="V771" t="s">
        <v>120</v>
      </c>
      <c r="W771" t="s">
        <v>121</v>
      </c>
      <c r="X771" t="s">
        <v>129</v>
      </c>
      <c r="Y771" t="s">
        <v>123</v>
      </c>
      <c r="Z771">
        <v>128805945</v>
      </c>
      <c r="AA771" s="50">
        <v>47077322</v>
      </c>
      <c r="AB771" t="s">
        <v>124</v>
      </c>
      <c r="AC771" s="51">
        <v>284.35000000000002</v>
      </c>
    </row>
    <row r="772" spans="1:29" x14ac:dyDescent="0.25">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North Valley</v>
      </c>
      <c r="C772" s="4" t="str">
        <f>VLOOKUP(P772,Lookup!$A$1:$E$19,5,0)</f>
        <v>Region 2</v>
      </c>
      <c r="D772" s="4" t="str">
        <f>VLOOKUP(P772,Lookup!$A$1:$B$19,2,0)</f>
        <v>SA</v>
      </c>
      <c r="E772" s="4" t="str">
        <f>IF(AND((Data[[#This Row],[Min Notif Date]]&gt;$G$3),Data[[#This Row],[Min Notif Date]]&lt;$F$3),"Last Week","No")</f>
        <v>No</v>
      </c>
      <c r="F772" s="4" t="str">
        <f>VLOOKUP(MONTH(Data[[#This Row],[Min Notif Date]]),Lookup!$G$1:$H$12,2,0)</f>
        <v>2. Feb</v>
      </c>
      <c r="G772" s="4" t="str">
        <f t="shared" si="11"/>
        <v/>
      </c>
      <c r="H772" s="4" t="str">
        <f>IF(AND(Data[[#This Row],[Min Notif Time]]&gt;6,Data[[#This Row],[Min Notif Time]]&lt;17),"Business Hours","Non-Business Hours")</f>
        <v>Business Hours</v>
      </c>
      <c r="I772" s="4" t="str" cm="1">
        <f t="array" ref="I772">IFERROR(VLOOKUP(Data[[#This Row],[Min Notif Date]],Lookup!$N$1:$P$11,2,0),_xlfn.IFS(VLOOKUP(WEEKDAY(Data[[#This Row],[Min Notif Date]],2),Lookup!$J$1:$L$7,3,0)="Weekend","Weekend",VLOOKUP(WEEKDAY(Data[[#This Row],[Min Notif Date]],2),Lookup!$J$1:$L$7,3,0)="Weekday","Weekday"))</f>
        <v>Weekday</v>
      </c>
      <c r="J772" s="4" t="str">
        <f>VLOOKUP(WEEKDAY(Data[[#This Row],[Min Notif Date]],2),Lookup!$J$1:$K$7,2,0)</f>
        <v>4. Thu</v>
      </c>
      <c r="K772" s="37">
        <f>ROUNDDOWN(Data[[#This Row],[PGE Notified Time]],0)</f>
        <v>45323</v>
      </c>
      <c r="L772" s="4">
        <f>HOUR(Data[[#This Row],[PGE Notified Time]])</f>
        <v>8</v>
      </c>
      <c r="M772">
        <v>103576</v>
      </c>
      <c r="N772">
        <v>4442675783</v>
      </c>
      <c r="O772" t="s">
        <v>117</v>
      </c>
      <c r="P772" t="s">
        <v>175</v>
      </c>
      <c r="Q772" s="44" t="s">
        <v>117</v>
      </c>
      <c r="R772" t="s">
        <v>119</v>
      </c>
      <c r="S772" s="1">
        <v>45323.314513888887</v>
      </c>
      <c r="T772" s="1">
        <v>45323.346631944441</v>
      </c>
      <c r="U772" s="1">
        <v>45323.511886574073</v>
      </c>
      <c r="V772" t="s">
        <v>120</v>
      </c>
      <c r="W772" t="s">
        <v>121</v>
      </c>
      <c r="X772" t="s">
        <v>301</v>
      </c>
      <c r="Y772" t="s">
        <v>123</v>
      </c>
      <c r="Z772">
        <v>128118984</v>
      </c>
      <c r="AA772" s="50">
        <v>46176422</v>
      </c>
      <c r="AB772" t="s">
        <v>124</v>
      </c>
      <c r="AC772" s="51">
        <v>284.21666666700003</v>
      </c>
    </row>
    <row r="773" spans="1:29" x14ac:dyDescent="0.25">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Bay Area</v>
      </c>
      <c r="C773" s="4" t="str">
        <f>VLOOKUP(P773,Lookup!$A$1:$E$19,5,0)</f>
        <v>Region 3</v>
      </c>
      <c r="D773" s="4" t="str">
        <f>VLOOKUP(P773,Lookup!$A$1:$B$19,2,0)</f>
        <v>MI</v>
      </c>
      <c r="E773" s="4" t="str">
        <f>IF(AND((Data[[#This Row],[Min Notif Date]]&gt;$G$3),Data[[#This Row],[Min Notif Date]]&lt;$F$3),"Last Week","No")</f>
        <v>No</v>
      </c>
      <c r="F773" s="4" t="str">
        <f>VLOOKUP(MONTH(Data[[#This Row],[Min Notif Date]]),Lookup!$G$1:$H$12,2,0)</f>
        <v>12. Dec</v>
      </c>
      <c r="G773" s="4" t="str">
        <f t="shared" ref="G773:G836" si="12">IF(AC773&lt;0,"Negative","")</f>
        <v/>
      </c>
      <c r="H773" s="4" t="str">
        <f>IF(AND(Data[[#This Row],[Min Notif Time]]&gt;6,Data[[#This Row],[Min Notif Time]]&lt;17),"Business Hours","Non-Business Hours")</f>
        <v>Non-Business Hours</v>
      </c>
      <c r="I773" s="4" t="str" cm="1">
        <f t="array" ref="I773">IFERROR(VLOOKUP(Data[[#This Row],[Min Notif Date]],Lookup!$N$1:$P$11,2,0),_xlfn.IFS(VLOOKUP(WEEKDAY(Data[[#This Row],[Min Notif Date]],2),Lookup!$J$1:$L$7,3,0)="Weekend","Weekend",VLOOKUP(WEEKDAY(Data[[#This Row],[Min Notif Date]],2),Lookup!$J$1:$L$7,3,0)="Weekday","Weekday"))</f>
        <v>Weekend</v>
      </c>
      <c r="J773" s="4" t="str">
        <f>VLOOKUP(WEEKDAY(Data[[#This Row],[Min Notif Date]],2),Lookup!$J$1:$K$7,2,0)</f>
        <v>6. Sat</v>
      </c>
      <c r="K773" s="37">
        <f>ROUNDDOWN(Data[[#This Row],[PGE Notified Time]],0)</f>
        <v>45640</v>
      </c>
      <c r="L773" s="4">
        <f>HOUR(Data[[#This Row],[PGE Notified Time]])</f>
        <v>21</v>
      </c>
      <c r="M773">
        <v>115812</v>
      </c>
      <c r="N773">
        <v>2423485413</v>
      </c>
      <c r="O773" t="s">
        <v>117</v>
      </c>
      <c r="P773" t="s">
        <v>154</v>
      </c>
      <c r="Q773" s="44" t="s">
        <v>117</v>
      </c>
      <c r="R773" t="s">
        <v>119</v>
      </c>
      <c r="S773" s="1">
        <v>45640.836539351854</v>
      </c>
      <c r="T773" s="1">
        <v>45640.901597222219</v>
      </c>
      <c r="U773" s="1">
        <v>45641.033784722225</v>
      </c>
      <c r="V773" t="s">
        <v>120</v>
      </c>
      <c r="W773" t="s">
        <v>121</v>
      </c>
      <c r="X773" t="s">
        <v>300</v>
      </c>
      <c r="Y773" t="s">
        <v>123</v>
      </c>
      <c r="Z773">
        <v>130065055</v>
      </c>
      <c r="AA773" s="50">
        <v>35605924</v>
      </c>
      <c r="AB773" t="s">
        <v>124</v>
      </c>
      <c r="AC773" s="51">
        <v>284.03333333299997</v>
      </c>
    </row>
    <row r="774" spans="1:29" x14ac:dyDescent="0.25">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Bay Area</v>
      </c>
      <c r="C774" s="4" t="str">
        <f>VLOOKUP(P774,Lookup!$A$1:$E$19,5,0)</f>
        <v>Region 3</v>
      </c>
      <c r="D774" s="4" t="str">
        <f>VLOOKUP(P774,Lookup!$A$1:$B$19,2,0)</f>
        <v>EB</v>
      </c>
      <c r="E774" s="4" t="str">
        <f>IF(AND((Data[[#This Row],[Min Notif Date]]&gt;$G$3),Data[[#This Row],[Min Notif Date]]&lt;$F$3),"Last Week","No")</f>
        <v>No</v>
      </c>
      <c r="F774" s="4" t="str">
        <f>VLOOKUP(MONTH(Data[[#This Row],[Min Notif Date]]),Lookup!$G$1:$H$12,2,0)</f>
        <v>6. Jun</v>
      </c>
      <c r="G774" s="4" t="str">
        <f t="shared" si="12"/>
        <v/>
      </c>
      <c r="H774" s="4" t="str">
        <f>IF(AND(Data[[#This Row],[Min Notif Time]]&gt;6,Data[[#This Row],[Min Notif Time]]&lt;17),"Business Hours","Non-Business Hours")</f>
        <v>Non-Business Hours</v>
      </c>
      <c r="I774" s="4" t="str" cm="1">
        <f t="array" ref="I774">IFERROR(VLOOKUP(Data[[#This Row],[Min Notif Date]],Lookup!$N$1:$P$11,2,0),_xlfn.IFS(VLOOKUP(WEEKDAY(Data[[#This Row],[Min Notif Date]],2),Lookup!$J$1:$L$7,3,0)="Weekend","Weekend",VLOOKUP(WEEKDAY(Data[[#This Row],[Min Notif Date]],2),Lookup!$J$1:$L$7,3,0)="Weekday","Weekday"))</f>
        <v>Weekday</v>
      </c>
      <c r="J774" s="4" t="str">
        <f>VLOOKUP(WEEKDAY(Data[[#This Row],[Min Notif Date]],2),Lookup!$J$1:$K$7,2,0)</f>
        <v>3. Wed</v>
      </c>
      <c r="K774" s="37">
        <f>ROUNDDOWN(Data[[#This Row],[PGE Notified Time]],0)</f>
        <v>45469</v>
      </c>
      <c r="L774" s="4">
        <f>HOUR(Data[[#This Row],[PGE Notified Time]])</f>
        <v>21</v>
      </c>
      <c r="M774">
        <v>109432</v>
      </c>
      <c r="N774">
        <v>2557020451</v>
      </c>
      <c r="O774" t="s">
        <v>117</v>
      </c>
      <c r="P774" t="s">
        <v>118</v>
      </c>
      <c r="Q774" s="44" t="s">
        <v>117</v>
      </c>
      <c r="R774" t="s">
        <v>147</v>
      </c>
      <c r="S774" s="1">
        <v>45469.886423611111</v>
      </c>
      <c r="T774" s="1">
        <v>45469.916562500002</v>
      </c>
      <c r="U774" s="1">
        <v>45470.083333333336</v>
      </c>
      <c r="V774" t="s">
        <v>120</v>
      </c>
      <c r="W774" t="s">
        <v>121</v>
      </c>
      <c r="X774" t="s">
        <v>122</v>
      </c>
      <c r="Y774" t="s">
        <v>123</v>
      </c>
      <c r="Z774">
        <v>129135295</v>
      </c>
      <c r="AA774" s="50">
        <v>47103398</v>
      </c>
      <c r="AB774" t="s">
        <v>124</v>
      </c>
      <c r="AC774" s="51">
        <v>283.55</v>
      </c>
    </row>
    <row r="775" spans="1:29" x14ac:dyDescent="0.25">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Bay Area</v>
      </c>
      <c r="C775" s="4" t="str">
        <f>VLOOKUP(P775,Lookup!$A$1:$E$19,5,0)</f>
        <v>Region 3</v>
      </c>
      <c r="D775" s="4" t="str">
        <f>VLOOKUP(P775,Lookup!$A$1:$B$19,2,0)</f>
        <v>EB</v>
      </c>
      <c r="E775" s="4" t="str">
        <f>IF(AND((Data[[#This Row],[Min Notif Date]]&gt;$G$3),Data[[#This Row],[Min Notif Date]]&lt;$F$3),"Last Week","No")</f>
        <v>No</v>
      </c>
      <c r="F775" s="4" t="str">
        <f>VLOOKUP(MONTH(Data[[#This Row],[Min Notif Date]]),Lookup!$G$1:$H$12,2,0)</f>
        <v>3. Mar</v>
      </c>
      <c r="G775" s="4" t="str">
        <f t="shared" si="12"/>
        <v/>
      </c>
      <c r="H775" s="4" t="str">
        <f>IF(AND(Data[[#This Row],[Min Notif Time]]&gt;6,Data[[#This Row],[Min Notif Time]]&lt;17),"Business Hours","Non-Business Hours")</f>
        <v>Business Hours</v>
      </c>
      <c r="I775" s="4" t="str" cm="1">
        <f t="array" ref="I775">IFERROR(VLOOKUP(Data[[#This Row],[Min Notif Date]],Lookup!$N$1:$P$11,2,0),_xlfn.IFS(VLOOKUP(WEEKDAY(Data[[#This Row],[Min Notif Date]],2),Lookup!$J$1:$L$7,3,0)="Weekend","Weekend",VLOOKUP(WEEKDAY(Data[[#This Row],[Min Notif Date]],2),Lookup!$J$1:$L$7,3,0)="Weekday","Weekday"))</f>
        <v>Weekday</v>
      </c>
      <c r="J775" s="4" t="str">
        <f>VLOOKUP(WEEKDAY(Data[[#This Row],[Min Notif Date]],2),Lookup!$J$1:$K$7,2,0)</f>
        <v>1. Mon</v>
      </c>
      <c r="K775" s="37">
        <f>ROUNDDOWN(Data[[#This Row],[PGE Notified Time]],0)</f>
        <v>45362</v>
      </c>
      <c r="L775" s="4">
        <f>HOUR(Data[[#This Row],[PGE Notified Time]])</f>
        <v>11</v>
      </c>
      <c r="M775">
        <v>105128</v>
      </c>
      <c r="O775" t="s">
        <v>117</v>
      </c>
      <c r="P775" t="s">
        <v>118</v>
      </c>
      <c r="Q775" s="44" t="s">
        <v>117</v>
      </c>
      <c r="R775" t="s">
        <v>125</v>
      </c>
      <c r="S775" s="1" t="s">
        <v>5</v>
      </c>
      <c r="T775" s="1">
        <v>45362.470231481479</v>
      </c>
      <c r="U775" s="1">
        <v>45362.66710648148</v>
      </c>
      <c r="V775" t="s">
        <v>120</v>
      </c>
      <c r="W775" t="s">
        <v>121</v>
      </c>
      <c r="X775" t="s">
        <v>188</v>
      </c>
      <c r="Y775" t="s">
        <v>123</v>
      </c>
      <c r="Z775">
        <v>128270996</v>
      </c>
      <c r="AA775" s="50">
        <v>47036450</v>
      </c>
      <c r="AB775" t="s">
        <v>124</v>
      </c>
      <c r="AC775" s="51">
        <v>283.5</v>
      </c>
    </row>
    <row r="776" spans="1:29" x14ac:dyDescent="0.25">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North Coast</v>
      </c>
      <c r="C776" s="4" t="str">
        <f>VLOOKUP(P776,Lookup!$A$1:$E$19,5,0)</f>
        <v>Region 1</v>
      </c>
      <c r="D776" s="4" t="str">
        <f>VLOOKUP(P776,Lookup!$A$1:$B$19,2,0)</f>
        <v>HB</v>
      </c>
      <c r="E776" s="4" t="str">
        <f>IF(AND((Data[[#This Row],[Min Notif Date]]&gt;$G$3),Data[[#This Row],[Min Notif Date]]&lt;$F$3),"Last Week","No")</f>
        <v>No</v>
      </c>
      <c r="F776" s="4" t="str">
        <f>VLOOKUP(MONTH(Data[[#This Row],[Min Notif Date]]),Lookup!$G$1:$H$12,2,0)</f>
        <v>12. Dec</v>
      </c>
      <c r="G776" s="4" t="str">
        <f t="shared" si="12"/>
        <v/>
      </c>
      <c r="H776" s="4" t="str">
        <f>IF(AND(Data[[#This Row],[Min Notif Time]]&gt;6,Data[[#This Row],[Min Notif Time]]&lt;17),"Business Hours","Non-Business Hours")</f>
        <v>Business Hours</v>
      </c>
      <c r="I776" s="4" t="str" cm="1">
        <f t="array" ref="I776">IFERROR(VLOOKUP(Data[[#This Row],[Min Notif Date]],Lookup!$N$1:$P$11,2,0),_xlfn.IFS(VLOOKUP(WEEKDAY(Data[[#This Row],[Min Notif Date]],2),Lookup!$J$1:$L$7,3,0)="Weekend","Weekend",VLOOKUP(WEEKDAY(Data[[#This Row],[Min Notif Date]],2),Lookup!$J$1:$L$7,3,0)="Weekday","Weekday"))</f>
        <v>Weekday</v>
      </c>
      <c r="J776" s="4" t="str">
        <f>VLOOKUP(WEEKDAY(Data[[#This Row],[Min Notif Date]],2),Lookup!$J$1:$K$7,2,0)</f>
        <v>4. Thu</v>
      </c>
      <c r="K776" s="37">
        <f>ROUNDDOWN(Data[[#This Row],[PGE Notified Time]],0)</f>
        <v>45631</v>
      </c>
      <c r="L776" s="4">
        <f>HOUR(Data[[#This Row],[PGE Notified Time]])</f>
        <v>16</v>
      </c>
      <c r="M776">
        <v>115514</v>
      </c>
      <c r="N776" t="s">
        <v>404</v>
      </c>
      <c r="O776" t="s">
        <v>117</v>
      </c>
      <c r="P776" t="s">
        <v>148</v>
      </c>
      <c r="Q776" s="44" t="s">
        <v>117</v>
      </c>
      <c r="R776" t="s">
        <v>119</v>
      </c>
      <c r="S776" s="1">
        <v>45631.67863425926</v>
      </c>
      <c r="T776" s="1">
        <v>45631.680150462962</v>
      </c>
      <c r="U776" s="1">
        <v>45631.875</v>
      </c>
      <c r="V776" t="s">
        <v>120</v>
      </c>
      <c r="W776" t="s">
        <v>121</v>
      </c>
      <c r="X776" t="s">
        <v>405</v>
      </c>
      <c r="Y776" t="s">
        <v>123</v>
      </c>
      <c r="Z776">
        <v>129900222</v>
      </c>
      <c r="AA776" s="50">
        <v>35603695</v>
      </c>
      <c r="AB776" t="s">
        <v>124</v>
      </c>
      <c r="AC776" s="51">
        <v>282.76666666699998</v>
      </c>
    </row>
    <row r="777" spans="1:29" x14ac:dyDescent="0.25">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Bay Area</v>
      </c>
      <c r="C777" s="4" t="str">
        <f>VLOOKUP(P777,Lookup!$A$1:$E$19,5,0)</f>
        <v>Region 3</v>
      </c>
      <c r="D777" s="4" t="str">
        <f>VLOOKUP(P777,Lookup!$A$1:$B$19,2,0)</f>
        <v>EB</v>
      </c>
      <c r="E777" s="4" t="str">
        <f>IF(AND((Data[[#This Row],[Min Notif Date]]&gt;$G$3),Data[[#This Row],[Min Notif Date]]&lt;$F$3),"Last Week","No")</f>
        <v>No</v>
      </c>
      <c r="F777" s="4" t="str">
        <f>VLOOKUP(MONTH(Data[[#This Row],[Min Notif Date]]),Lookup!$G$1:$H$12,2,0)</f>
        <v>5. May</v>
      </c>
      <c r="G777" s="4" t="str">
        <f t="shared" si="12"/>
        <v/>
      </c>
      <c r="H777" s="4" t="str">
        <f>IF(AND(Data[[#This Row],[Min Notif Time]]&gt;6,Data[[#This Row],[Min Notif Time]]&lt;17),"Business Hours","Non-Business Hours")</f>
        <v>Business Hours</v>
      </c>
      <c r="I777" s="4" t="str" cm="1">
        <f t="array" ref="I777">IFERROR(VLOOKUP(Data[[#This Row],[Min Notif Date]],Lookup!$N$1:$P$11,2,0),_xlfn.IFS(VLOOKUP(WEEKDAY(Data[[#This Row],[Min Notif Date]],2),Lookup!$J$1:$L$7,3,0)="Weekend","Weekend",VLOOKUP(WEEKDAY(Data[[#This Row],[Min Notif Date]],2),Lookup!$J$1:$L$7,3,0)="Weekday","Weekday"))</f>
        <v>Weekday</v>
      </c>
      <c r="J777" s="4" t="str">
        <f>VLOOKUP(WEEKDAY(Data[[#This Row],[Min Notif Date]],2),Lookup!$J$1:$K$7,2,0)</f>
        <v>5. Fri</v>
      </c>
      <c r="K777" s="37">
        <f>ROUNDDOWN(Data[[#This Row],[PGE Notified Time]],0)</f>
        <v>45422</v>
      </c>
      <c r="L777" s="4">
        <f>HOUR(Data[[#This Row],[PGE Notified Time]])</f>
        <v>8</v>
      </c>
      <c r="M777">
        <v>107526</v>
      </c>
      <c r="O777" t="s">
        <v>117</v>
      </c>
      <c r="P777" t="s">
        <v>118</v>
      </c>
      <c r="Q777" s="44" t="s">
        <v>117</v>
      </c>
      <c r="R777" t="s">
        <v>119</v>
      </c>
      <c r="S777" s="1" t="s">
        <v>5</v>
      </c>
      <c r="T777" s="1">
        <v>45422.366423611114</v>
      </c>
      <c r="U777" s="1">
        <v>45422.562627314815</v>
      </c>
      <c r="V777" t="s">
        <v>120</v>
      </c>
      <c r="W777" t="s">
        <v>121</v>
      </c>
      <c r="X777" t="s">
        <v>122</v>
      </c>
      <c r="Y777" t="s">
        <v>123</v>
      </c>
      <c r="Z777">
        <v>128743289</v>
      </c>
      <c r="AA777" s="50">
        <v>47071244</v>
      </c>
      <c r="AB777" t="s">
        <v>124</v>
      </c>
      <c r="AC777" s="51">
        <v>282.53333333299997</v>
      </c>
    </row>
    <row r="778" spans="1:29" x14ac:dyDescent="0.25">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North Valley</v>
      </c>
      <c r="C778" s="4" t="str">
        <f>VLOOKUP(P778,Lookup!$A$1:$E$19,5,0)</f>
        <v>Region 2</v>
      </c>
      <c r="D778" s="4" t="str">
        <f>VLOOKUP(P778,Lookup!$A$1:$B$19,2,0)</f>
        <v>SA</v>
      </c>
      <c r="E778" s="4" t="str">
        <f>IF(AND((Data[[#This Row],[Min Notif Date]]&gt;$G$3),Data[[#This Row],[Min Notif Date]]&lt;$F$3),"Last Week","No")</f>
        <v>No</v>
      </c>
      <c r="F778" s="4" t="str">
        <f>VLOOKUP(MONTH(Data[[#This Row],[Min Notif Date]]),Lookup!$G$1:$H$12,2,0)</f>
        <v>11. Nov</v>
      </c>
      <c r="G778" s="4" t="str">
        <f t="shared" si="12"/>
        <v/>
      </c>
      <c r="H778" s="4" t="str">
        <f>IF(AND(Data[[#This Row],[Min Notif Time]]&gt;6,Data[[#This Row],[Min Notif Time]]&lt;17),"Business Hours","Non-Business Hours")</f>
        <v>Business Hours</v>
      </c>
      <c r="I778" s="4" t="str" cm="1">
        <f t="array" ref="I778">IFERROR(VLOOKUP(Data[[#This Row],[Min Notif Date]],Lookup!$N$1:$P$11,2,0),_xlfn.IFS(VLOOKUP(WEEKDAY(Data[[#This Row],[Min Notif Date]],2),Lookup!$J$1:$L$7,3,0)="Weekend","Weekend",VLOOKUP(WEEKDAY(Data[[#This Row],[Min Notif Date]],2),Lookup!$J$1:$L$7,3,0)="Weekday","Weekday"))</f>
        <v>Weekday</v>
      </c>
      <c r="J778" s="4" t="str">
        <f>VLOOKUP(WEEKDAY(Data[[#This Row],[Min Notif Date]],2),Lookup!$J$1:$K$7,2,0)</f>
        <v>2. Tue</v>
      </c>
      <c r="K778" s="37">
        <f>ROUNDDOWN(Data[[#This Row],[PGE Notified Time]],0)</f>
        <v>45622</v>
      </c>
      <c r="L778" s="4">
        <f>HOUR(Data[[#This Row],[PGE Notified Time]])</f>
        <v>15</v>
      </c>
      <c r="M778">
        <v>115184</v>
      </c>
      <c r="N778" t="s">
        <v>406</v>
      </c>
      <c r="O778" t="s">
        <v>117</v>
      </c>
      <c r="P778" t="s">
        <v>175</v>
      </c>
      <c r="Q778" s="44" t="s">
        <v>117</v>
      </c>
      <c r="R778" t="s">
        <v>119</v>
      </c>
      <c r="S778" s="1">
        <v>45622.616400462961</v>
      </c>
      <c r="T778" s="1">
        <v>45622.665833333333</v>
      </c>
      <c r="U778" s="1">
        <v>45622.8125</v>
      </c>
      <c r="V778" t="s">
        <v>120</v>
      </c>
      <c r="W778" t="s">
        <v>121</v>
      </c>
      <c r="X778" t="s">
        <v>177</v>
      </c>
      <c r="Y778" t="s">
        <v>123</v>
      </c>
      <c r="Z778">
        <v>129865745</v>
      </c>
      <c r="AA778" s="50">
        <v>47168196</v>
      </c>
      <c r="AB778" t="s">
        <v>124</v>
      </c>
      <c r="AC778" s="51">
        <v>282.383333333</v>
      </c>
    </row>
    <row r="779" spans="1:29" x14ac:dyDescent="0.25">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North Valley</v>
      </c>
      <c r="C779" s="4" t="str">
        <f>VLOOKUP(P779,Lookup!$A$1:$E$19,5,0)</f>
        <v>Region 2</v>
      </c>
      <c r="D779" s="4" t="str">
        <f>VLOOKUP(P779,Lookup!$A$1:$B$19,2,0)</f>
        <v>SA</v>
      </c>
      <c r="E779" s="4" t="str">
        <f>IF(AND((Data[[#This Row],[Min Notif Date]]&gt;$G$3),Data[[#This Row],[Min Notif Date]]&lt;$F$3),"Last Week","No")</f>
        <v>No</v>
      </c>
      <c r="F779" s="4" t="str">
        <f>VLOOKUP(MONTH(Data[[#This Row],[Min Notif Date]]),Lookup!$G$1:$H$12,2,0)</f>
        <v>5. May</v>
      </c>
      <c r="G779" s="4" t="str">
        <f t="shared" si="12"/>
        <v/>
      </c>
      <c r="H779" s="4" t="str">
        <f>IF(AND(Data[[#This Row],[Min Notif Time]]&gt;6,Data[[#This Row],[Min Notif Time]]&lt;17),"Business Hours","Non-Business Hours")</f>
        <v>Non-Business Hours</v>
      </c>
      <c r="I779" s="4" t="str" cm="1">
        <f t="array" ref="I779">IFERROR(VLOOKUP(Data[[#This Row],[Min Notif Date]],Lookup!$N$1:$P$11,2,0),_xlfn.IFS(VLOOKUP(WEEKDAY(Data[[#This Row],[Min Notif Date]],2),Lookup!$J$1:$L$7,3,0)="Weekend","Weekend",VLOOKUP(WEEKDAY(Data[[#This Row],[Min Notif Date]],2),Lookup!$J$1:$L$7,3,0)="Weekday","Weekday"))</f>
        <v>Weekend</v>
      </c>
      <c r="J779" s="4" t="str">
        <f>VLOOKUP(WEEKDAY(Data[[#This Row],[Min Notif Date]],2),Lookup!$J$1:$K$7,2,0)</f>
        <v>7. Sun</v>
      </c>
      <c r="K779" s="37">
        <f>ROUNDDOWN(Data[[#This Row],[PGE Notified Time]],0)</f>
        <v>45417</v>
      </c>
      <c r="L779" s="4">
        <f>HOUR(Data[[#This Row],[PGE Notified Time]])</f>
        <v>19</v>
      </c>
      <c r="M779">
        <v>107350</v>
      </c>
      <c r="O779" t="s">
        <v>117</v>
      </c>
      <c r="P779" t="s">
        <v>175</v>
      </c>
      <c r="Q779" s="44" t="s">
        <v>117</v>
      </c>
      <c r="R779" t="s">
        <v>119</v>
      </c>
      <c r="S779" s="1" t="s">
        <v>5</v>
      </c>
      <c r="T779" s="1">
        <v>45417.824247685188</v>
      </c>
      <c r="U779" s="1">
        <v>45418.020138888889</v>
      </c>
      <c r="V779" t="s">
        <v>120</v>
      </c>
      <c r="W779" t="s">
        <v>121</v>
      </c>
      <c r="X779" t="s">
        <v>294</v>
      </c>
      <c r="Y779" t="s">
        <v>123</v>
      </c>
      <c r="Z779">
        <v>128711773</v>
      </c>
      <c r="AA779" s="50">
        <v>47067763</v>
      </c>
      <c r="AB779" t="s">
        <v>124</v>
      </c>
      <c r="AC779" s="51">
        <v>282.08333333299998</v>
      </c>
    </row>
    <row r="780" spans="1:29" x14ac:dyDescent="0.25">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Central Valley</v>
      </c>
      <c r="C780" s="4" t="str">
        <f>VLOOKUP(P780,Lookup!$A$1:$E$19,5,0)</f>
        <v>Region 5</v>
      </c>
      <c r="D780" s="4" t="str">
        <f>VLOOKUP(P780,Lookup!$A$1:$B$19,2,0)</f>
        <v>ST</v>
      </c>
      <c r="E780" s="4" t="str">
        <f>IF(AND((Data[[#This Row],[Min Notif Date]]&gt;$G$3),Data[[#This Row],[Min Notif Date]]&lt;$F$3),"Last Week","No")</f>
        <v>No</v>
      </c>
      <c r="F780" s="4" t="str">
        <f>VLOOKUP(MONTH(Data[[#This Row],[Min Notif Date]]),Lookup!$G$1:$H$12,2,0)</f>
        <v>3. Mar</v>
      </c>
      <c r="G780" s="4" t="str">
        <f t="shared" si="12"/>
        <v/>
      </c>
      <c r="H780" s="4" t="str">
        <f>IF(AND(Data[[#This Row],[Min Notif Time]]&gt;6,Data[[#This Row],[Min Notif Time]]&lt;17),"Business Hours","Non-Business Hours")</f>
        <v>Business Hours</v>
      </c>
      <c r="I780" s="4" t="str" cm="1">
        <f t="array" ref="I780">IFERROR(VLOOKUP(Data[[#This Row],[Min Notif Date]],Lookup!$N$1:$P$11,2,0),_xlfn.IFS(VLOOKUP(WEEKDAY(Data[[#This Row],[Min Notif Date]],2),Lookup!$J$1:$L$7,3,0)="Weekend","Weekend",VLOOKUP(WEEKDAY(Data[[#This Row],[Min Notif Date]],2),Lookup!$J$1:$L$7,3,0)="Weekday","Weekday"))</f>
        <v>Weekday</v>
      </c>
      <c r="J780" s="4" t="str">
        <f>VLOOKUP(WEEKDAY(Data[[#This Row],[Min Notif Date]],2),Lookup!$J$1:$K$7,2,0)</f>
        <v>4. Thu</v>
      </c>
      <c r="K780" s="37">
        <f>ROUNDDOWN(Data[[#This Row],[PGE Notified Time]],0)</f>
        <v>45358</v>
      </c>
      <c r="L780" s="4">
        <f>HOUR(Data[[#This Row],[PGE Notified Time]])</f>
        <v>12</v>
      </c>
      <c r="M780">
        <v>104999</v>
      </c>
      <c r="O780" t="s">
        <v>117</v>
      </c>
      <c r="P780" t="s">
        <v>152</v>
      </c>
      <c r="Q780" s="44" t="s">
        <v>117</v>
      </c>
      <c r="R780" t="s">
        <v>125</v>
      </c>
      <c r="S780" s="1" t="s">
        <v>5</v>
      </c>
      <c r="T780" s="1">
        <v>45358.521631944444</v>
      </c>
      <c r="U780" s="1">
        <v>45358.717361111114</v>
      </c>
      <c r="V780" t="s">
        <v>120</v>
      </c>
      <c r="W780" t="s">
        <v>121</v>
      </c>
      <c r="X780" t="s">
        <v>228</v>
      </c>
      <c r="Y780" t="s">
        <v>123</v>
      </c>
      <c r="Z780">
        <v>128250912</v>
      </c>
      <c r="AA780" s="50">
        <v>47035423</v>
      </c>
      <c r="AB780" t="s">
        <v>124</v>
      </c>
      <c r="AC780" s="51">
        <v>281.85000000000002</v>
      </c>
    </row>
    <row r="781" spans="1:29" x14ac:dyDescent="0.25">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1" s="4" t="str">
        <f>VLOOKUP(P781,Lookup!$A$1:$D$19,4,0)</f>
        <v>Bay Area</v>
      </c>
      <c r="C781" s="4" t="str">
        <f>VLOOKUP(P781,Lookup!$A$1:$E$19,5,0)</f>
        <v>Region 3</v>
      </c>
      <c r="D781" s="4" t="str">
        <f>VLOOKUP(P781,Lookup!$A$1:$B$19,2,0)</f>
        <v>SF</v>
      </c>
      <c r="E781" s="4" t="str">
        <f>IF(AND((Data[[#This Row],[Min Notif Date]]&gt;$G$3),Data[[#This Row],[Min Notif Date]]&lt;$F$3),"Last Week","No")</f>
        <v>No</v>
      </c>
      <c r="F781" s="4" t="str">
        <f>VLOOKUP(MONTH(Data[[#This Row],[Min Notif Date]]),Lookup!$G$1:$H$12,2,0)</f>
        <v>10. Oct</v>
      </c>
      <c r="G781" s="4" t="str">
        <f t="shared" si="12"/>
        <v/>
      </c>
      <c r="H781" s="4" t="str">
        <f>IF(AND(Data[[#This Row],[Min Notif Time]]&gt;6,Data[[#This Row],[Min Notif Time]]&lt;17),"Business Hours","Non-Business Hours")</f>
        <v>Business Hours</v>
      </c>
      <c r="I781" s="4" t="str" cm="1">
        <f t="array" ref="I781">IFERROR(VLOOKUP(Data[[#This Row],[Min Notif Date]],Lookup!$N$1:$P$11,2,0),_xlfn.IFS(VLOOKUP(WEEKDAY(Data[[#This Row],[Min Notif Date]],2),Lookup!$J$1:$L$7,3,0)="Weekend","Weekend",VLOOKUP(WEEKDAY(Data[[#This Row],[Min Notif Date]],2),Lookup!$J$1:$L$7,3,0)="Weekday","Weekday"))</f>
        <v>Weekday</v>
      </c>
      <c r="J781" s="4" t="str">
        <f>VLOOKUP(WEEKDAY(Data[[#This Row],[Min Notif Date]],2),Lookup!$J$1:$K$7,2,0)</f>
        <v>2. Tue</v>
      </c>
      <c r="K781" s="37">
        <f>ROUNDDOWN(Data[[#This Row],[PGE Notified Time]],0)</f>
        <v>45594</v>
      </c>
      <c r="L781" s="4">
        <f>HOUR(Data[[#This Row],[PGE Notified Time]])</f>
        <v>15</v>
      </c>
      <c r="M781">
        <v>114217</v>
      </c>
      <c r="N781" t="s">
        <v>407</v>
      </c>
      <c r="O781" t="s">
        <v>117</v>
      </c>
      <c r="P781" t="s">
        <v>128</v>
      </c>
      <c r="Q781" s="44" t="s">
        <v>117</v>
      </c>
      <c r="R781" t="s">
        <v>147</v>
      </c>
      <c r="S781" s="1">
        <v>45594.596238425926</v>
      </c>
      <c r="T781" s="1">
        <v>45594.652488425927</v>
      </c>
      <c r="U781" s="1">
        <v>45594.791666666664</v>
      </c>
      <c r="V781" t="s">
        <v>120</v>
      </c>
      <c r="W781" t="s">
        <v>121</v>
      </c>
      <c r="X781" t="s">
        <v>129</v>
      </c>
      <c r="Y781" t="s">
        <v>123</v>
      </c>
      <c r="Z781">
        <v>129744538</v>
      </c>
      <c r="AA781" s="50">
        <v>47162653</v>
      </c>
      <c r="AB781" t="s">
        <v>124</v>
      </c>
      <c r="AC781" s="51">
        <v>281.41666666700002</v>
      </c>
    </row>
    <row r="782" spans="1:29" x14ac:dyDescent="0.25">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North Valley</v>
      </c>
      <c r="C782" s="4" t="str">
        <f>VLOOKUP(P782,Lookup!$A$1:$E$19,5,0)</f>
        <v>Region 2</v>
      </c>
      <c r="D782" s="4" t="str">
        <f>VLOOKUP(P782,Lookup!$A$1:$B$19,2,0)</f>
        <v>SA</v>
      </c>
      <c r="E782" s="4" t="str">
        <f>IF(AND((Data[[#This Row],[Min Notif Date]]&gt;$G$3),Data[[#This Row],[Min Notif Date]]&lt;$F$3),"Last Week","No")</f>
        <v>No</v>
      </c>
      <c r="F782" s="4" t="str">
        <f>VLOOKUP(MONTH(Data[[#This Row],[Min Notif Date]]),Lookup!$G$1:$H$12,2,0)</f>
        <v>11. Nov</v>
      </c>
      <c r="G782" s="4" t="str">
        <f t="shared" si="12"/>
        <v/>
      </c>
      <c r="H782" s="4" t="str">
        <f>IF(AND(Data[[#This Row],[Min Notif Time]]&gt;6,Data[[#This Row],[Min Notif Time]]&lt;17),"Business Hours","Non-Business Hours")</f>
        <v>Business Hours</v>
      </c>
      <c r="I782" s="4" t="str" cm="1">
        <f t="array" ref="I782">IFERROR(VLOOKUP(Data[[#This Row],[Min Notif Date]],Lookup!$N$1:$P$11,2,0),_xlfn.IFS(VLOOKUP(WEEKDAY(Data[[#This Row],[Min Notif Date]],2),Lookup!$J$1:$L$7,3,0)="Weekend","Weekend",VLOOKUP(WEEKDAY(Data[[#This Row],[Min Notif Date]],2),Lookup!$J$1:$L$7,3,0)="Weekday","Weekday"))</f>
        <v>Weekday</v>
      </c>
      <c r="J782" s="4" t="str">
        <f>VLOOKUP(WEEKDAY(Data[[#This Row],[Min Notif Date]],2),Lookup!$J$1:$K$7,2,0)</f>
        <v>5. Fri</v>
      </c>
      <c r="K782" s="37">
        <f>ROUNDDOWN(Data[[#This Row],[PGE Notified Time]],0)</f>
        <v>45597</v>
      </c>
      <c r="L782" s="4">
        <f>HOUR(Data[[#This Row],[PGE Notified Time]])</f>
        <v>11</v>
      </c>
      <c r="M782">
        <v>114318</v>
      </c>
      <c r="N782">
        <v>4944753198</v>
      </c>
      <c r="O782" t="s">
        <v>117</v>
      </c>
      <c r="P782" t="s">
        <v>175</v>
      </c>
      <c r="Q782" s="44" t="s">
        <v>117</v>
      </c>
      <c r="R782" t="s">
        <v>119</v>
      </c>
      <c r="S782" s="1">
        <v>45597.414907407408</v>
      </c>
      <c r="T782" s="1">
        <v>45597.46429398148</v>
      </c>
      <c r="U782" s="1">
        <v>45597.610196759262</v>
      </c>
      <c r="V782" t="s">
        <v>120</v>
      </c>
      <c r="W782" t="s">
        <v>121</v>
      </c>
      <c r="X782" t="s">
        <v>301</v>
      </c>
      <c r="Y782" t="s">
        <v>123</v>
      </c>
      <c r="Z782">
        <v>129761658</v>
      </c>
      <c r="AA782" s="50">
        <v>47163257</v>
      </c>
      <c r="AB782" t="s">
        <v>124</v>
      </c>
      <c r="AC782" s="51">
        <v>281.21666666700003</v>
      </c>
    </row>
    <row r="783" spans="1:29" x14ac:dyDescent="0.25">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3" s="4" t="str">
        <f>VLOOKUP(P783,Lookup!$A$1:$D$19,4,0)</f>
        <v>North Valley</v>
      </c>
      <c r="C783" s="4" t="str">
        <f>VLOOKUP(P783,Lookup!$A$1:$E$19,5,0)</f>
        <v>Region 2</v>
      </c>
      <c r="D783" s="4" t="str">
        <f>VLOOKUP(P783,Lookup!$A$1:$B$19,2,0)</f>
        <v>SA</v>
      </c>
      <c r="E783" s="4" t="str">
        <f>IF(AND((Data[[#This Row],[Min Notif Date]]&gt;$G$3),Data[[#This Row],[Min Notif Date]]&lt;$F$3),"Last Week","No")</f>
        <v>No</v>
      </c>
      <c r="F783" s="4" t="str">
        <f>VLOOKUP(MONTH(Data[[#This Row],[Min Notif Date]]),Lookup!$G$1:$H$12,2,0)</f>
        <v>1. Jan</v>
      </c>
      <c r="G783" s="4" t="str">
        <f t="shared" si="12"/>
        <v/>
      </c>
      <c r="H783" s="4" t="str">
        <f>IF(AND(Data[[#This Row],[Min Notif Time]]&gt;6,Data[[#This Row],[Min Notif Time]]&lt;17),"Business Hours","Non-Business Hours")</f>
        <v>Business Hours</v>
      </c>
      <c r="I783" s="4" t="str" cm="1">
        <f t="array" ref="I783">IFERROR(VLOOKUP(Data[[#This Row],[Min Notif Date]],Lookup!$N$1:$P$11,2,0),_xlfn.IFS(VLOOKUP(WEEKDAY(Data[[#This Row],[Min Notif Date]],2),Lookup!$J$1:$L$7,3,0)="Weekend","Weekend",VLOOKUP(WEEKDAY(Data[[#This Row],[Min Notif Date]],2),Lookup!$J$1:$L$7,3,0)="Weekday","Weekday"))</f>
        <v>Weekday</v>
      </c>
      <c r="J783" s="4" t="str">
        <f>VLOOKUP(WEEKDAY(Data[[#This Row],[Min Notif Date]],2),Lookup!$J$1:$K$7,2,0)</f>
        <v>4. Thu</v>
      </c>
      <c r="K783" s="37">
        <f>ROUNDDOWN(Data[[#This Row],[PGE Notified Time]],0)</f>
        <v>45295</v>
      </c>
      <c r="L783" s="4">
        <f>HOUR(Data[[#This Row],[PGE Notified Time]])</f>
        <v>11</v>
      </c>
      <c r="M783">
        <v>102621</v>
      </c>
      <c r="O783" t="s">
        <v>117</v>
      </c>
      <c r="P783" t="s">
        <v>175</v>
      </c>
      <c r="Q783" s="44" t="s">
        <v>117</v>
      </c>
      <c r="R783" t="s">
        <v>119</v>
      </c>
      <c r="S783" s="1" t="s">
        <v>5</v>
      </c>
      <c r="T783" s="1">
        <v>45295.471828703703</v>
      </c>
      <c r="U783" s="1">
        <v>45295.66710648148</v>
      </c>
      <c r="V783" t="s">
        <v>120</v>
      </c>
      <c r="W783" t="s">
        <v>121</v>
      </c>
      <c r="X783" t="s">
        <v>202</v>
      </c>
      <c r="Y783" t="s">
        <v>123</v>
      </c>
      <c r="Z783">
        <v>128001577</v>
      </c>
      <c r="AA783" s="50">
        <v>46129466</v>
      </c>
      <c r="AB783" t="s">
        <v>124</v>
      </c>
      <c r="AC783" s="51">
        <v>281.2</v>
      </c>
    </row>
    <row r="784" spans="1:29" x14ac:dyDescent="0.25">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4" s="4" t="str">
        <f>VLOOKUP(P784,Lookup!$A$1:$D$19,4,0)</f>
        <v>Central Valley</v>
      </c>
      <c r="C784" s="4" t="str">
        <f>VLOOKUP(P784,Lookup!$A$1:$E$19,5,0)</f>
        <v>Region 5</v>
      </c>
      <c r="D784" s="4" t="str">
        <f>VLOOKUP(P784,Lookup!$A$1:$B$19,2,0)</f>
        <v>YO</v>
      </c>
      <c r="E784" s="4" t="str">
        <f>IF(AND((Data[[#This Row],[Min Notif Date]]&gt;$G$3),Data[[#This Row],[Min Notif Date]]&lt;$F$3),"Last Week","No")</f>
        <v>No</v>
      </c>
      <c r="F784" s="4" t="str">
        <f>VLOOKUP(MONTH(Data[[#This Row],[Min Notif Date]]),Lookup!$G$1:$H$12,2,0)</f>
        <v>1. Jan</v>
      </c>
      <c r="G784" s="4" t="str">
        <f t="shared" si="12"/>
        <v/>
      </c>
      <c r="H784" s="4" t="str">
        <f>IF(AND(Data[[#This Row],[Min Notif Time]]&gt;6,Data[[#This Row],[Min Notif Time]]&lt;17),"Business Hours","Non-Business Hours")</f>
        <v>Business Hours</v>
      </c>
      <c r="I784" s="4" t="str" cm="1">
        <f t="array" ref="I784">IFERROR(VLOOKUP(Data[[#This Row],[Min Notif Date]],Lookup!$N$1:$P$11,2,0),_xlfn.IFS(VLOOKUP(WEEKDAY(Data[[#This Row],[Min Notif Date]],2),Lookup!$J$1:$L$7,3,0)="Weekend","Weekend",VLOOKUP(WEEKDAY(Data[[#This Row],[Min Notif Date]],2),Lookup!$J$1:$L$7,3,0)="Weekday","Weekday"))</f>
        <v>Holiday</v>
      </c>
      <c r="J784" s="4" t="str">
        <f>VLOOKUP(WEEKDAY(Data[[#This Row],[Min Notif Date]],2),Lookup!$J$1:$K$7,2,0)</f>
        <v>1. Mon</v>
      </c>
      <c r="K784" s="37">
        <f>ROUNDDOWN(Data[[#This Row],[PGE Notified Time]],0)</f>
        <v>45306</v>
      </c>
      <c r="L784" s="4">
        <f>HOUR(Data[[#This Row],[PGE Notified Time]])</f>
        <v>13</v>
      </c>
      <c r="M784">
        <v>102990</v>
      </c>
      <c r="N784">
        <v>9371737348</v>
      </c>
      <c r="O784" t="s">
        <v>117</v>
      </c>
      <c r="P784" t="s">
        <v>197</v>
      </c>
      <c r="Q784" s="44" t="s">
        <v>117</v>
      </c>
      <c r="R784" t="s">
        <v>119</v>
      </c>
      <c r="S784" s="1">
        <v>45306.474942129629</v>
      </c>
      <c r="T784" s="1">
        <v>45306.550324074073</v>
      </c>
      <c r="U784" s="1">
        <v>45306.670138888891</v>
      </c>
      <c r="V784" t="s">
        <v>120</v>
      </c>
      <c r="W784" t="s">
        <v>121</v>
      </c>
      <c r="X784" t="s">
        <v>408</v>
      </c>
      <c r="Y784" t="s">
        <v>123</v>
      </c>
      <c r="Z784">
        <v>128044540</v>
      </c>
      <c r="AA784" s="50">
        <v>46155501</v>
      </c>
      <c r="AB784" t="s">
        <v>124</v>
      </c>
      <c r="AC784" s="51">
        <v>281.08333333299998</v>
      </c>
    </row>
    <row r="785" spans="1:29" x14ac:dyDescent="0.25">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5" s="4" t="str">
        <f>VLOOKUP(P785,Lookup!$A$1:$D$19,4,0)</f>
        <v>Bay Area</v>
      </c>
      <c r="C785" s="4" t="str">
        <f>VLOOKUP(P785,Lookup!$A$1:$E$19,5,0)</f>
        <v>Region 3</v>
      </c>
      <c r="D785" s="4" t="str">
        <f>VLOOKUP(P785,Lookup!$A$1:$B$19,2,0)</f>
        <v>EB</v>
      </c>
      <c r="E785" s="4" t="str">
        <f>IF(AND((Data[[#This Row],[Min Notif Date]]&gt;$G$3),Data[[#This Row],[Min Notif Date]]&lt;$F$3),"Last Week","No")</f>
        <v>No</v>
      </c>
      <c r="F785" s="4" t="str">
        <f>VLOOKUP(MONTH(Data[[#This Row],[Min Notif Date]]),Lookup!$G$1:$H$12,2,0)</f>
        <v>2. Feb</v>
      </c>
      <c r="G785" s="4" t="str">
        <f t="shared" si="12"/>
        <v/>
      </c>
      <c r="H785" s="4" t="str">
        <f>IF(AND(Data[[#This Row],[Min Notif Time]]&gt;6,Data[[#This Row],[Min Notif Time]]&lt;17),"Business Hours","Non-Business Hours")</f>
        <v>Business Hours</v>
      </c>
      <c r="I785" s="4" t="str" cm="1">
        <f t="array" ref="I785">IFERROR(VLOOKUP(Data[[#This Row],[Min Notif Date]],Lookup!$N$1:$P$11,2,0),_xlfn.IFS(VLOOKUP(WEEKDAY(Data[[#This Row],[Min Notif Date]],2),Lookup!$J$1:$L$7,3,0)="Weekend","Weekend",VLOOKUP(WEEKDAY(Data[[#This Row],[Min Notif Date]],2),Lookup!$J$1:$L$7,3,0)="Weekday","Weekday"))</f>
        <v>Weekend</v>
      </c>
      <c r="J785" s="4" t="str">
        <f>VLOOKUP(WEEKDAY(Data[[#This Row],[Min Notif Date]],2),Lookup!$J$1:$K$7,2,0)</f>
        <v>6. Sat</v>
      </c>
      <c r="K785" s="37">
        <f>ROUNDDOWN(Data[[#This Row],[PGE Notified Time]],0)</f>
        <v>45346</v>
      </c>
      <c r="L785" s="4">
        <f>HOUR(Data[[#This Row],[PGE Notified Time]])</f>
        <v>11</v>
      </c>
      <c r="M785">
        <v>104514</v>
      </c>
      <c r="O785" t="s">
        <v>117</v>
      </c>
      <c r="P785" t="s">
        <v>118</v>
      </c>
      <c r="Q785" s="44" t="s">
        <v>117</v>
      </c>
      <c r="R785" t="s">
        <v>147</v>
      </c>
      <c r="S785" s="1" t="s">
        <v>5</v>
      </c>
      <c r="T785" s="1">
        <v>45346.493009259262</v>
      </c>
      <c r="U785" s="1">
        <v>45346.68787037037</v>
      </c>
      <c r="V785" t="s">
        <v>120</v>
      </c>
      <c r="W785" t="s">
        <v>121</v>
      </c>
      <c r="X785" t="s">
        <v>188</v>
      </c>
      <c r="Y785" t="s">
        <v>123</v>
      </c>
      <c r="Z785">
        <v>128210950</v>
      </c>
      <c r="AA785" s="50">
        <v>47032390</v>
      </c>
      <c r="AB785" t="s">
        <v>124</v>
      </c>
      <c r="AC785" s="51">
        <v>280.60000000000002</v>
      </c>
    </row>
    <row r="786" spans="1:29" x14ac:dyDescent="0.25">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6" s="4" t="str">
        <f>VLOOKUP(P786,Lookup!$A$1:$D$19,4,0)</f>
        <v>Central Valley</v>
      </c>
      <c r="C786" s="4" t="str">
        <f>VLOOKUP(P786,Lookup!$A$1:$E$19,5,0)</f>
        <v>Region 5</v>
      </c>
      <c r="D786" s="4" t="str">
        <f>VLOOKUP(P786,Lookup!$A$1:$B$19,2,0)</f>
        <v>FR</v>
      </c>
      <c r="E786" s="4" t="str">
        <f>IF(AND((Data[[#This Row],[Min Notif Date]]&gt;$G$3),Data[[#This Row],[Min Notif Date]]&lt;$F$3),"Last Week","No")</f>
        <v>No</v>
      </c>
      <c r="F786" s="4" t="str">
        <f>VLOOKUP(MONTH(Data[[#This Row],[Min Notif Date]]),Lookup!$G$1:$H$12,2,0)</f>
        <v>6. Jun</v>
      </c>
      <c r="G786" s="4" t="str">
        <f t="shared" si="12"/>
        <v/>
      </c>
      <c r="H786" s="4" t="str">
        <f>IF(AND(Data[[#This Row],[Min Notif Time]]&gt;6,Data[[#This Row],[Min Notif Time]]&lt;17),"Business Hours","Non-Business Hours")</f>
        <v>Business Hours</v>
      </c>
      <c r="I786" s="4" t="str" cm="1">
        <f t="array" ref="I786">IFERROR(VLOOKUP(Data[[#This Row],[Min Notif Date]],Lookup!$N$1:$P$11,2,0),_xlfn.IFS(VLOOKUP(WEEKDAY(Data[[#This Row],[Min Notif Date]],2),Lookup!$J$1:$L$7,3,0)="Weekend","Weekend",VLOOKUP(WEEKDAY(Data[[#This Row],[Min Notif Date]],2),Lookup!$J$1:$L$7,3,0)="Weekday","Weekday"))</f>
        <v>Weekday</v>
      </c>
      <c r="J786" s="4" t="str">
        <f>VLOOKUP(WEEKDAY(Data[[#This Row],[Min Notif Date]],2),Lookup!$J$1:$K$7,2,0)</f>
        <v>5. Fri</v>
      </c>
      <c r="K786" s="37">
        <f>ROUNDDOWN(Data[[#This Row],[PGE Notified Time]],0)</f>
        <v>45471</v>
      </c>
      <c r="L786" s="4">
        <f>HOUR(Data[[#This Row],[PGE Notified Time]])</f>
        <v>14</v>
      </c>
      <c r="M786">
        <v>109502</v>
      </c>
      <c r="O786" t="s">
        <v>117</v>
      </c>
      <c r="P786" t="s">
        <v>136</v>
      </c>
      <c r="Q786" s="44" t="s">
        <v>117</v>
      </c>
      <c r="R786" t="s">
        <v>119</v>
      </c>
      <c r="S786" s="1" t="s">
        <v>5</v>
      </c>
      <c r="T786" s="1">
        <v>45471.616712962961</v>
      </c>
      <c r="U786" s="1">
        <v>45471.811423611114</v>
      </c>
      <c r="V786" t="s">
        <v>120</v>
      </c>
      <c r="W786" t="s">
        <v>121</v>
      </c>
      <c r="X786" t="s">
        <v>335</v>
      </c>
      <c r="Y786" t="s">
        <v>123</v>
      </c>
      <c r="Z786" t="s">
        <v>409</v>
      </c>
      <c r="AA786" s="50" t="s">
        <v>410</v>
      </c>
      <c r="AB786" t="s">
        <v>124</v>
      </c>
      <c r="AC786" s="51">
        <v>280.383333333</v>
      </c>
    </row>
    <row r="787" spans="1:29" x14ac:dyDescent="0.25">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7" s="4" t="str">
        <f>VLOOKUP(P787,Lookup!$A$1:$D$19,4,0)</f>
        <v>South Bay</v>
      </c>
      <c r="C787" s="4" t="str">
        <f>VLOOKUP(P787,Lookup!$A$1:$E$19,5,0)</f>
        <v>Region 4</v>
      </c>
      <c r="D787" s="4" t="str">
        <f>VLOOKUP(P787,Lookup!$A$1:$B$19,2,0)</f>
        <v>DA</v>
      </c>
      <c r="E787" s="4" t="str">
        <f>IF(AND((Data[[#This Row],[Min Notif Date]]&gt;$G$3),Data[[#This Row],[Min Notif Date]]&lt;$F$3),"Last Week","No")</f>
        <v>No</v>
      </c>
      <c r="F787" s="4" t="str">
        <f>VLOOKUP(MONTH(Data[[#This Row],[Min Notif Date]]),Lookup!$G$1:$H$12,2,0)</f>
        <v>4. Apr</v>
      </c>
      <c r="G787" s="4" t="str">
        <f t="shared" si="12"/>
        <v/>
      </c>
      <c r="H787" s="4" t="str">
        <f>IF(AND(Data[[#This Row],[Min Notif Time]]&gt;6,Data[[#This Row],[Min Notif Time]]&lt;17),"Business Hours","Non-Business Hours")</f>
        <v>Business Hours</v>
      </c>
      <c r="I787" s="4" t="str" cm="1">
        <f t="array" ref="I787">IFERROR(VLOOKUP(Data[[#This Row],[Min Notif Date]],Lookup!$N$1:$P$11,2,0),_xlfn.IFS(VLOOKUP(WEEKDAY(Data[[#This Row],[Min Notif Date]],2),Lookup!$J$1:$L$7,3,0)="Weekend","Weekend",VLOOKUP(WEEKDAY(Data[[#This Row],[Min Notif Date]],2),Lookup!$J$1:$L$7,3,0)="Weekday","Weekday"))</f>
        <v>Weekday</v>
      </c>
      <c r="J787" s="4" t="str">
        <f>VLOOKUP(WEEKDAY(Data[[#This Row],[Min Notif Date]],2),Lookup!$J$1:$K$7,2,0)</f>
        <v>4. Thu</v>
      </c>
      <c r="K787" s="37">
        <f>ROUNDDOWN(Data[[#This Row],[PGE Notified Time]],0)</f>
        <v>45393</v>
      </c>
      <c r="L787" s="4">
        <f>HOUR(Data[[#This Row],[PGE Notified Time]])</f>
        <v>13</v>
      </c>
      <c r="M787">
        <v>106431</v>
      </c>
      <c r="O787" t="s">
        <v>117</v>
      </c>
      <c r="P787" t="s">
        <v>163</v>
      </c>
      <c r="Q787" s="44" t="s">
        <v>117</v>
      </c>
      <c r="R787" t="s">
        <v>147</v>
      </c>
      <c r="S787" s="1" t="s">
        <v>5</v>
      </c>
      <c r="T787" s="1">
        <v>45393.576574074075</v>
      </c>
      <c r="U787" s="1">
        <v>45393.771053240744</v>
      </c>
      <c r="V787" t="s">
        <v>120</v>
      </c>
      <c r="W787" t="s">
        <v>121</v>
      </c>
      <c r="X787" t="s">
        <v>146</v>
      </c>
      <c r="Y787" t="s">
        <v>123</v>
      </c>
      <c r="Z787">
        <v>128533002</v>
      </c>
      <c r="AA787" s="50">
        <v>47054954</v>
      </c>
      <c r="AB787" t="s">
        <v>124</v>
      </c>
      <c r="AC787" s="51">
        <v>280.05</v>
      </c>
    </row>
    <row r="788" spans="1:29" x14ac:dyDescent="0.25">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8" s="4" t="str">
        <f>VLOOKUP(P788,Lookup!$A$1:$D$19,4,0)</f>
        <v>Bay Area</v>
      </c>
      <c r="C788" s="4" t="str">
        <f>VLOOKUP(P788,Lookup!$A$1:$E$19,5,0)</f>
        <v>Region 3</v>
      </c>
      <c r="D788" s="4" t="str">
        <f>VLOOKUP(P788,Lookup!$A$1:$B$19,2,0)</f>
        <v>EB</v>
      </c>
      <c r="E788" s="4" t="str">
        <f>IF(AND((Data[[#This Row],[Min Notif Date]]&gt;$G$3),Data[[#This Row],[Min Notif Date]]&lt;$F$3),"Last Week","No")</f>
        <v>No</v>
      </c>
      <c r="F788" s="4" t="str">
        <f>VLOOKUP(MONTH(Data[[#This Row],[Min Notif Date]]),Lookup!$G$1:$H$12,2,0)</f>
        <v>3. Mar</v>
      </c>
      <c r="G788" s="4" t="str">
        <f t="shared" si="12"/>
        <v/>
      </c>
      <c r="H788" s="4" t="str">
        <f>IF(AND(Data[[#This Row],[Min Notif Time]]&gt;6,Data[[#This Row],[Min Notif Time]]&lt;17),"Business Hours","Non-Business Hours")</f>
        <v>Business Hours</v>
      </c>
      <c r="I788" s="4" t="str" cm="1">
        <f t="array" ref="I788">IFERROR(VLOOKUP(Data[[#This Row],[Min Notif Date]],Lookup!$N$1:$P$11,2,0),_xlfn.IFS(VLOOKUP(WEEKDAY(Data[[#This Row],[Min Notif Date]],2),Lookup!$J$1:$L$7,3,0)="Weekend","Weekend",VLOOKUP(WEEKDAY(Data[[#This Row],[Min Notif Date]],2),Lookup!$J$1:$L$7,3,0)="Weekday","Weekday"))</f>
        <v>Weekday</v>
      </c>
      <c r="J788" s="4" t="str">
        <f>VLOOKUP(WEEKDAY(Data[[#This Row],[Min Notif Date]],2),Lookup!$J$1:$K$7,2,0)</f>
        <v>1. Mon</v>
      </c>
      <c r="K788" s="37">
        <f>ROUNDDOWN(Data[[#This Row],[PGE Notified Time]],0)</f>
        <v>45369</v>
      </c>
      <c r="L788" s="4">
        <f>HOUR(Data[[#This Row],[PGE Notified Time]])</f>
        <v>9</v>
      </c>
      <c r="M788">
        <v>105404</v>
      </c>
      <c r="O788" t="s">
        <v>117</v>
      </c>
      <c r="P788" t="s">
        <v>118</v>
      </c>
      <c r="Q788" s="44" t="s">
        <v>117</v>
      </c>
      <c r="R788" t="s">
        <v>119</v>
      </c>
      <c r="S788" s="1" t="s">
        <v>5</v>
      </c>
      <c r="T788" s="1">
        <v>45369.403553240743</v>
      </c>
      <c r="U788" s="1">
        <v>45369.597766203704</v>
      </c>
      <c r="V788" t="s">
        <v>120</v>
      </c>
      <c r="W788" t="s">
        <v>121</v>
      </c>
      <c r="X788" t="s">
        <v>150</v>
      </c>
      <c r="Y788" t="s">
        <v>123</v>
      </c>
      <c r="Z788">
        <v>128299009</v>
      </c>
      <c r="AA788" s="50">
        <v>47040094</v>
      </c>
      <c r="AB788" t="s">
        <v>124</v>
      </c>
      <c r="AC788" s="51">
        <v>279.66666666700002</v>
      </c>
    </row>
    <row r="789" spans="1:29" x14ac:dyDescent="0.25">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9" s="4" t="str">
        <f>VLOOKUP(P789,Lookup!$A$1:$D$19,4,0)</f>
        <v>Bay Area</v>
      </c>
      <c r="C789" s="4" t="str">
        <f>VLOOKUP(P789,Lookup!$A$1:$E$19,5,0)</f>
        <v>Region 3</v>
      </c>
      <c r="D789" s="4" t="str">
        <f>VLOOKUP(P789,Lookup!$A$1:$B$19,2,0)</f>
        <v>DI</v>
      </c>
      <c r="E789" s="4" t="str">
        <f>IF(AND((Data[[#This Row],[Min Notif Date]]&gt;$G$3),Data[[#This Row],[Min Notif Date]]&lt;$F$3),"Last Week","No")</f>
        <v>No</v>
      </c>
      <c r="F789" s="4" t="str">
        <f>VLOOKUP(MONTH(Data[[#This Row],[Min Notif Date]]),Lookup!$G$1:$H$12,2,0)</f>
        <v>3. Mar</v>
      </c>
      <c r="G789" s="4" t="str">
        <f t="shared" si="12"/>
        <v/>
      </c>
      <c r="H789" s="4" t="str">
        <f>IF(AND(Data[[#This Row],[Min Notif Time]]&gt;6,Data[[#This Row],[Min Notif Time]]&lt;17),"Business Hours","Non-Business Hours")</f>
        <v>Non-Business Hours</v>
      </c>
      <c r="I789" s="4" t="str" cm="1">
        <f t="array" ref="I789">IFERROR(VLOOKUP(Data[[#This Row],[Min Notif Date]],Lookup!$N$1:$P$11,2,0),_xlfn.IFS(VLOOKUP(WEEKDAY(Data[[#This Row],[Min Notif Date]],2),Lookup!$J$1:$L$7,3,0)="Weekend","Weekend",VLOOKUP(WEEKDAY(Data[[#This Row],[Min Notif Date]],2),Lookup!$J$1:$L$7,3,0)="Weekday","Weekday"))</f>
        <v>Weekday</v>
      </c>
      <c r="J789" s="4" t="str">
        <f>VLOOKUP(WEEKDAY(Data[[#This Row],[Min Notif Date]],2),Lookup!$J$1:$K$7,2,0)</f>
        <v>2. Tue</v>
      </c>
      <c r="K789" s="37">
        <f>ROUNDDOWN(Data[[#This Row],[PGE Notified Time]],0)</f>
        <v>45363</v>
      </c>
      <c r="L789" s="4">
        <f>HOUR(Data[[#This Row],[PGE Notified Time]])</f>
        <v>19</v>
      </c>
      <c r="M789">
        <v>105189</v>
      </c>
      <c r="O789" t="s">
        <v>117</v>
      </c>
      <c r="P789" t="s">
        <v>141</v>
      </c>
      <c r="Q789" s="44" t="s">
        <v>117</v>
      </c>
      <c r="R789" t="s">
        <v>119</v>
      </c>
      <c r="S789" s="1" t="s">
        <v>5</v>
      </c>
      <c r="T789" s="1">
        <v>45363.806504629632</v>
      </c>
      <c r="U789" s="1">
        <v>45364.000694444447</v>
      </c>
      <c r="V789" t="s">
        <v>120</v>
      </c>
      <c r="W789" t="s">
        <v>121</v>
      </c>
      <c r="X789" t="s">
        <v>235</v>
      </c>
      <c r="Y789" t="s">
        <v>123</v>
      </c>
      <c r="Z789">
        <v>128280645</v>
      </c>
      <c r="AA789" s="50">
        <v>47038117</v>
      </c>
      <c r="AB789" t="s">
        <v>124</v>
      </c>
      <c r="AC789" s="51">
        <v>279.633333333</v>
      </c>
    </row>
    <row r="790" spans="1:29" x14ac:dyDescent="0.25">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0" s="4" t="str">
        <f>VLOOKUP(P790,Lookup!$A$1:$D$19,4,0)</f>
        <v>Bay Area</v>
      </c>
      <c r="C790" s="4" t="str">
        <f>VLOOKUP(P790,Lookup!$A$1:$E$19,5,0)</f>
        <v>Region 3</v>
      </c>
      <c r="D790" s="4" t="str">
        <f>VLOOKUP(P790,Lookup!$A$1:$B$19,2,0)</f>
        <v>SF</v>
      </c>
      <c r="E790" s="4" t="str">
        <f>IF(AND((Data[[#This Row],[Min Notif Date]]&gt;$G$3),Data[[#This Row],[Min Notif Date]]&lt;$F$3),"Last Week","No")</f>
        <v>No</v>
      </c>
      <c r="F790" s="4" t="str">
        <f>VLOOKUP(MONTH(Data[[#This Row],[Min Notif Date]]),Lookup!$G$1:$H$12,2,0)</f>
        <v>3. Mar</v>
      </c>
      <c r="G790" s="4" t="str">
        <f t="shared" si="12"/>
        <v/>
      </c>
      <c r="H790" s="4" t="str">
        <f>IF(AND(Data[[#This Row],[Min Notif Time]]&gt;6,Data[[#This Row],[Min Notif Time]]&lt;17),"Business Hours","Non-Business Hours")</f>
        <v>Business Hours</v>
      </c>
      <c r="I790" s="4" t="str" cm="1">
        <f t="array" ref="I790">IFERROR(VLOOKUP(Data[[#This Row],[Min Notif Date]],Lookup!$N$1:$P$11,2,0),_xlfn.IFS(VLOOKUP(WEEKDAY(Data[[#This Row],[Min Notif Date]],2),Lookup!$J$1:$L$7,3,0)="Weekend","Weekend",VLOOKUP(WEEKDAY(Data[[#This Row],[Min Notif Date]],2),Lookup!$J$1:$L$7,3,0)="Weekday","Weekday"))</f>
        <v>Weekday</v>
      </c>
      <c r="J790" s="4" t="str">
        <f>VLOOKUP(WEEKDAY(Data[[#This Row],[Min Notif Date]],2),Lookup!$J$1:$K$7,2,0)</f>
        <v>1. Mon</v>
      </c>
      <c r="K790" s="37">
        <f>ROUNDDOWN(Data[[#This Row],[PGE Notified Time]],0)</f>
        <v>45369</v>
      </c>
      <c r="L790" s="4">
        <f>HOUR(Data[[#This Row],[PGE Notified Time]])</f>
        <v>10</v>
      </c>
      <c r="M790">
        <v>105407</v>
      </c>
      <c r="O790" t="s">
        <v>117</v>
      </c>
      <c r="P790" t="s">
        <v>128</v>
      </c>
      <c r="Q790" s="44" t="s">
        <v>117</v>
      </c>
      <c r="R790" t="s">
        <v>215</v>
      </c>
      <c r="S790" s="1" t="s">
        <v>5</v>
      </c>
      <c r="T790" s="1">
        <v>45369.421226851853</v>
      </c>
      <c r="U790" s="1">
        <v>45369.61515046296</v>
      </c>
      <c r="V790" t="s">
        <v>120</v>
      </c>
      <c r="W790" t="s">
        <v>121</v>
      </c>
      <c r="X790" t="s">
        <v>129</v>
      </c>
      <c r="Y790" t="s">
        <v>123</v>
      </c>
      <c r="Z790">
        <v>128299222</v>
      </c>
      <c r="AA790" s="50">
        <v>47040072</v>
      </c>
      <c r="AB790" t="s">
        <v>124</v>
      </c>
      <c r="AC790" s="51">
        <v>279.25</v>
      </c>
    </row>
    <row r="791" spans="1:29" x14ac:dyDescent="0.25">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North Valley</v>
      </c>
      <c r="C791" s="4" t="str">
        <f>VLOOKUP(P791,Lookup!$A$1:$E$19,5,0)</f>
        <v>Region 2</v>
      </c>
      <c r="D791" s="4" t="str">
        <f>VLOOKUP(P791,Lookup!$A$1:$B$19,2,0)</f>
        <v>SI</v>
      </c>
      <c r="E791" s="4" t="str">
        <f>IF(AND((Data[[#This Row],[Min Notif Date]]&gt;$G$3),Data[[#This Row],[Min Notif Date]]&lt;$F$3),"Last Week","No")</f>
        <v>No</v>
      </c>
      <c r="F791" s="4" t="str">
        <f>VLOOKUP(MONTH(Data[[#This Row],[Min Notif Date]]),Lookup!$G$1:$H$12,2,0)</f>
        <v>9. Sep</v>
      </c>
      <c r="G791" s="4" t="str">
        <f t="shared" si="12"/>
        <v/>
      </c>
      <c r="H791" s="4" t="str">
        <f>IF(AND(Data[[#This Row],[Min Notif Time]]&gt;6,Data[[#This Row],[Min Notif Time]]&lt;17),"Business Hours","Non-Business Hours")</f>
        <v>Business Hours</v>
      </c>
      <c r="I791" s="4" t="str" cm="1">
        <f t="array" ref="I791">IFERROR(VLOOKUP(Data[[#This Row],[Min Notif Date]],Lookup!$N$1:$P$11,2,0),_xlfn.IFS(VLOOKUP(WEEKDAY(Data[[#This Row],[Min Notif Date]],2),Lookup!$J$1:$L$7,3,0)="Weekend","Weekend",VLOOKUP(WEEKDAY(Data[[#This Row],[Min Notif Date]],2),Lookup!$J$1:$L$7,3,0)="Weekday","Weekday"))</f>
        <v>Weekday</v>
      </c>
      <c r="J791" s="4" t="str">
        <f>VLOOKUP(WEEKDAY(Data[[#This Row],[Min Notif Date]],2),Lookup!$J$1:$K$7,2,0)</f>
        <v>3. Wed</v>
      </c>
      <c r="K791" s="37">
        <f>ROUNDDOWN(Data[[#This Row],[PGE Notified Time]],0)</f>
        <v>45553</v>
      </c>
      <c r="L791" s="4">
        <f>HOUR(Data[[#This Row],[PGE Notified Time]])</f>
        <v>11</v>
      </c>
      <c r="M791">
        <v>112711</v>
      </c>
      <c r="O791" t="s">
        <v>117</v>
      </c>
      <c r="P791" t="s">
        <v>172</v>
      </c>
      <c r="Q791" s="44" t="s">
        <v>117</v>
      </c>
      <c r="R791" t="s">
        <v>125</v>
      </c>
      <c r="S791" s="1" t="s">
        <v>5</v>
      </c>
      <c r="T791" s="1">
        <v>45553.472939814812</v>
      </c>
      <c r="U791" s="1">
        <v>45553.666759259257</v>
      </c>
      <c r="V791" t="s">
        <v>120</v>
      </c>
      <c r="W791" t="s">
        <v>121</v>
      </c>
      <c r="X791" t="s">
        <v>187</v>
      </c>
      <c r="Y791" t="s">
        <v>123</v>
      </c>
      <c r="AA791" s="50"/>
      <c r="AB791" t="s">
        <v>124</v>
      </c>
      <c r="AC791" s="51">
        <v>279.10000000000002</v>
      </c>
    </row>
    <row r="792" spans="1:29" x14ac:dyDescent="0.25">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North Valley</v>
      </c>
      <c r="C792" s="4" t="str">
        <f>VLOOKUP(P792,Lookup!$A$1:$E$19,5,0)</f>
        <v>Region 2</v>
      </c>
      <c r="D792" s="4" t="str">
        <f>VLOOKUP(P792,Lookup!$A$1:$B$19,2,0)</f>
        <v>SA</v>
      </c>
      <c r="E792" s="4" t="str">
        <f>IF(AND((Data[[#This Row],[Min Notif Date]]&gt;$G$3),Data[[#This Row],[Min Notif Date]]&lt;$F$3),"Last Week","No")</f>
        <v>No</v>
      </c>
      <c r="F792" s="4" t="str">
        <f>VLOOKUP(MONTH(Data[[#This Row],[Min Notif Date]]),Lookup!$G$1:$H$12,2,0)</f>
        <v>5. May</v>
      </c>
      <c r="G792" s="4" t="str">
        <f t="shared" si="12"/>
        <v/>
      </c>
      <c r="H792" s="4" t="str">
        <f>IF(AND(Data[[#This Row],[Min Notif Time]]&gt;6,Data[[#This Row],[Min Notif Time]]&lt;17),"Business Hours","Non-Business Hours")</f>
        <v>Business Hours</v>
      </c>
      <c r="I792" s="4" t="str" cm="1">
        <f t="array" ref="I792">IFERROR(VLOOKUP(Data[[#This Row],[Min Notif Date]],Lookup!$N$1:$P$11,2,0),_xlfn.IFS(VLOOKUP(WEEKDAY(Data[[#This Row],[Min Notif Date]],2),Lookup!$J$1:$L$7,3,0)="Weekend","Weekend",VLOOKUP(WEEKDAY(Data[[#This Row],[Min Notif Date]],2),Lookup!$J$1:$L$7,3,0)="Weekday","Weekday"))</f>
        <v>Weekday</v>
      </c>
      <c r="J792" s="4" t="str">
        <f>VLOOKUP(WEEKDAY(Data[[#This Row],[Min Notif Date]],2),Lookup!$J$1:$K$7,2,0)</f>
        <v>2. Tue</v>
      </c>
      <c r="K792" s="37">
        <f>ROUNDDOWN(Data[[#This Row],[PGE Notified Time]],0)</f>
        <v>45426</v>
      </c>
      <c r="L792" s="4">
        <f>HOUR(Data[[#This Row],[PGE Notified Time]])</f>
        <v>11</v>
      </c>
      <c r="M792">
        <v>107669</v>
      </c>
      <c r="O792" t="s">
        <v>117</v>
      </c>
      <c r="P792" t="s">
        <v>175</v>
      </c>
      <c r="Q792" s="44" t="s">
        <v>117</v>
      </c>
      <c r="R792" t="s">
        <v>119</v>
      </c>
      <c r="S792" s="1" t="s">
        <v>5</v>
      </c>
      <c r="T792" s="1">
        <v>45426.49386574074</v>
      </c>
      <c r="U792" s="1">
        <v>45426.6875</v>
      </c>
      <c r="V792" t="s">
        <v>120</v>
      </c>
      <c r="W792" t="s">
        <v>121</v>
      </c>
      <c r="X792" t="s">
        <v>270</v>
      </c>
      <c r="Y792" t="s">
        <v>123</v>
      </c>
      <c r="Z792">
        <v>128771442</v>
      </c>
      <c r="AA792" s="50">
        <v>47073612</v>
      </c>
      <c r="AB792" t="s">
        <v>124</v>
      </c>
      <c r="AC792" s="51">
        <v>278.83333333299998</v>
      </c>
    </row>
    <row r="793" spans="1:29" x14ac:dyDescent="0.25">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North Coast</v>
      </c>
      <c r="C793" s="4" t="str">
        <f>VLOOKUP(P793,Lookup!$A$1:$E$19,5,0)</f>
        <v>Region 1</v>
      </c>
      <c r="D793" s="4" t="str">
        <f>VLOOKUP(P793,Lookup!$A$1:$B$19,2,0)</f>
        <v>SO</v>
      </c>
      <c r="E793" s="4" t="str">
        <f>IF(AND((Data[[#This Row],[Min Notif Date]]&gt;$G$3),Data[[#This Row],[Min Notif Date]]&lt;$F$3),"Last Week","No")</f>
        <v>No</v>
      </c>
      <c r="F793" s="4" t="str">
        <f>VLOOKUP(MONTH(Data[[#This Row],[Min Notif Date]]),Lookup!$G$1:$H$12,2,0)</f>
        <v>3. Mar</v>
      </c>
      <c r="G793" s="4" t="str">
        <f t="shared" si="12"/>
        <v/>
      </c>
      <c r="H793" s="4" t="str">
        <f>IF(AND(Data[[#This Row],[Min Notif Time]]&gt;6,Data[[#This Row],[Min Notif Time]]&lt;17),"Business Hours","Non-Business Hours")</f>
        <v>Business Hours</v>
      </c>
      <c r="I793" s="4" t="str" cm="1">
        <f t="array" ref="I793">IFERROR(VLOOKUP(Data[[#This Row],[Min Notif Date]],Lookup!$N$1:$P$11,2,0),_xlfn.IFS(VLOOKUP(WEEKDAY(Data[[#This Row],[Min Notif Date]],2),Lookup!$J$1:$L$7,3,0)="Weekend","Weekend",VLOOKUP(WEEKDAY(Data[[#This Row],[Min Notif Date]],2),Lookup!$J$1:$L$7,3,0)="Weekday","Weekday"))</f>
        <v>Weekday</v>
      </c>
      <c r="J793" s="4" t="str">
        <f>VLOOKUP(WEEKDAY(Data[[#This Row],[Min Notif Date]],2),Lookup!$J$1:$K$7,2,0)</f>
        <v>4. Thu</v>
      </c>
      <c r="K793" s="37">
        <f>ROUNDDOWN(Data[[#This Row],[PGE Notified Time]],0)</f>
        <v>45358</v>
      </c>
      <c r="L793" s="4">
        <f>HOUR(Data[[#This Row],[PGE Notified Time]])</f>
        <v>12</v>
      </c>
      <c r="M793">
        <v>104996</v>
      </c>
      <c r="O793" t="s">
        <v>117</v>
      </c>
      <c r="P793" t="s">
        <v>130</v>
      </c>
      <c r="Q793" s="44" t="s">
        <v>117</v>
      </c>
      <c r="R793" t="s">
        <v>119</v>
      </c>
      <c r="S793" s="1" t="s">
        <v>5</v>
      </c>
      <c r="T793" s="1">
        <v>45358.514722222222</v>
      </c>
      <c r="U793" s="1">
        <v>45358.708333333336</v>
      </c>
      <c r="V793" t="s">
        <v>120</v>
      </c>
      <c r="W793" t="s">
        <v>121</v>
      </c>
      <c r="X793" t="s">
        <v>200</v>
      </c>
      <c r="Y793" t="s">
        <v>123</v>
      </c>
      <c r="Z793">
        <v>128250980</v>
      </c>
      <c r="AA793" s="50">
        <v>47035489</v>
      </c>
      <c r="AB793" t="s">
        <v>124</v>
      </c>
      <c r="AC793" s="51">
        <v>278.8</v>
      </c>
    </row>
    <row r="794" spans="1:29" x14ac:dyDescent="0.25">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North Valley</v>
      </c>
      <c r="C794" s="4" t="str">
        <f>VLOOKUP(P794,Lookup!$A$1:$E$19,5,0)</f>
        <v>Region 2</v>
      </c>
      <c r="D794" s="4" t="str">
        <f>VLOOKUP(P794,Lookup!$A$1:$B$19,2,0)</f>
        <v>SA</v>
      </c>
      <c r="E794" s="4" t="str">
        <f>IF(AND((Data[[#This Row],[Min Notif Date]]&gt;$G$3),Data[[#This Row],[Min Notif Date]]&lt;$F$3),"Last Week","No")</f>
        <v>No</v>
      </c>
      <c r="F794" s="4" t="str">
        <f>VLOOKUP(MONTH(Data[[#This Row],[Min Notif Date]]),Lookup!$G$1:$H$12,2,0)</f>
        <v>1. Jan</v>
      </c>
      <c r="G794" s="4" t="str">
        <f t="shared" si="12"/>
        <v/>
      </c>
      <c r="H794" s="4" t="str">
        <f>IF(AND(Data[[#This Row],[Min Notif Time]]&gt;6,Data[[#This Row],[Min Notif Time]]&lt;17),"Business Hours","Non-Business Hours")</f>
        <v>Business Hours</v>
      </c>
      <c r="I794" s="4" t="str" cm="1">
        <f t="array" ref="I794">IFERROR(VLOOKUP(Data[[#This Row],[Min Notif Date]],Lookup!$N$1:$P$11,2,0),_xlfn.IFS(VLOOKUP(WEEKDAY(Data[[#This Row],[Min Notif Date]],2),Lookup!$J$1:$L$7,3,0)="Weekend","Weekend",VLOOKUP(WEEKDAY(Data[[#This Row],[Min Notif Date]],2),Lookup!$J$1:$L$7,3,0)="Weekday","Weekday"))</f>
        <v>Weekday</v>
      </c>
      <c r="J794" s="4" t="str">
        <f>VLOOKUP(WEEKDAY(Data[[#This Row],[Min Notif Date]],2),Lookup!$J$1:$K$7,2,0)</f>
        <v>1. Mon</v>
      </c>
      <c r="K794" s="37">
        <f>ROUNDDOWN(Data[[#This Row],[PGE Notified Time]],0)</f>
        <v>45313</v>
      </c>
      <c r="L794" s="4">
        <f>HOUR(Data[[#This Row],[PGE Notified Time]])</f>
        <v>12</v>
      </c>
      <c r="M794">
        <v>103238</v>
      </c>
      <c r="N794">
        <v>5368487011</v>
      </c>
      <c r="O794" t="s">
        <v>117</v>
      </c>
      <c r="P794" t="s">
        <v>175</v>
      </c>
      <c r="Q794" s="44" t="s">
        <v>117</v>
      </c>
      <c r="R794" t="s">
        <v>119</v>
      </c>
      <c r="S794" s="1">
        <v>45313.488761574074</v>
      </c>
      <c r="T794" s="1">
        <v>45313.510509259257</v>
      </c>
      <c r="U794" s="1">
        <v>45313.681944444441</v>
      </c>
      <c r="V794" t="s">
        <v>120</v>
      </c>
      <c r="W794" t="s">
        <v>121</v>
      </c>
      <c r="X794" t="s">
        <v>294</v>
      </c>
      <c r="Y794" t="s">
        <v>123</v>
      </c>
      <c r="Z794">
        <v>128071760</v>
      </c>
      <c r="AA794" s="50">
        <v>46170439</v>
      </c>
      <c r="AB794" t="s">
        <v>124</v>
      </c>
      <c r="AC794" s="51">
        <v>278.18333333300001</v>
      </c>
    </row>
    <row r="795" spans="1:29" x14ac:dyDescent="0.25">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North Valley</v>
      </c>
      <c r="C795" s="4" t="str">
        <f>VLOOKUP(P795,Lookup!$A$1:$E$19,5,0)</f>
        <v>Region 2</v>
      </c>
      <c r="D795" s="4" t="str">
        <f>VLOOKUP(P795,Lookup!$A$1:$B$19,2,0)</f>
        <v>NV</v>
      </c>
      <c r="E795" s="4" t="str">
        <f>IF(AND((Data[[#This Row],[Min Notif Date]]&gt;$G$3),Data[[#This Row],[Min Notif Date]]&lt;$F$3),"Last Week","No")</f>
        <v>No</v>
      </c>
      <c r="F795" s="4" t="str">
        <f>VLOOKUP(MONTH(Data[[#This Row],[Min Notif Date]]),Lookup!$G$1:$H$12,2,0)</f>
        <v>1. Jan</v>
      </c>
      <c r="G795" s="4" t="str">
        <f t="shared" si="12"/>
        <v/>
      </c>
      <c r="H795" s="4" t="str">
        <f>IF(AND(Data[[#This Row],[Min Notif Time]]&gt;6,Data[[#This Row],[Min Notif Time]]&lt;17),"Business Hours","Non-Business Hours")</f>
        <v>Business Hours</v>
      </c>
      <c r="I795" s="4" t="str" cm="1">
        <f t="array" ref="I795">IFERROR(VLOOKUP(Data[[#This Row],[Min Notif Date]],Lookup!$N$1:$P$11,2,0),_xlfn.IFS(VLOOKUP(WEEKDAY(Data[[#This Row],[Min Notif Date]],2),Lookup!$J$1:$L$7,3,0)="Weekend","Weekend",VLOOKUP(WEEKDAY(Data[[#This Row],[Min Notif Date]],2),Lookup!$J$1:$L$7,3,0)="Weekday","Weekday"))</f>
        <v>Weekday</v>
      </c>
      <c r="J795" s="4" t="str">
        <f>VLOOKUP(WEEKDAY(Data[[#This Row],[Min Notif Date]],2),Lookup!$J$1:$K$7,2,0)</f>
        <v>3. Wed</v>
      </c>
      <c r="K795" s="37">
        <f>ROUNDDOWN(Data[[#This Row],[PGE Notified Time]],0)</f>
        <v>45294</v>
      </c>
      <c r="L795" s="4">
        <f>HOUR(Data[[#This Row],[PGE Notified Time]])</f>
        <v>14</v>
      </c>
      <c r="M795">
        <v>102589</v>
      </c>
      <c r="O795" t="s">
        <v>117</v>
      </c>
      <c r="P795" t="s">
        <v>265</v>
      </c>
      <c r="Q795" s="44" t="s">
        <v>117</v>
      </c>
      <c r="R795" t="s">
        <v>125</v>
      </c>
      <c r="S795" s="1" t="s">
        <v>5</v>
      </c>
      <c r="T795" s="1">
        <v>45294.585335648146</v>
      </c>
      <c r="U795" s="1">
        <v>45294.778379629628</v>
      </c>
      <c r="V795" t="s">
        <v>120</v>
      </c>
      <c r="W795" t="s">
        <v>121</v>
      </c>
      <c r="X795" t="s">
        <v>411</v>
      </c>
      <c r="Y795" t="s">
        <v>123</v>
      </c>
      <c r="Z795">
        <v>127998248</v>
      </c>
      <c r="AA795" s="50">
        <v>46127929</v>
      </c>
      <c r="AB795" t="s">
        <v>124</v>
      </c>
      <c r="AC795" s="51">
        <v>277.98333333300002</v>
      </c>
    </row>
    <row r="796" spans="1:29" x14ac:dyDescent="0.25">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Bay Area</v>
      </c>
      <c r="C796" s="4" t="str">
        <f>VLOOKUP(P796,Lookup!$A$1:$E$19,5,0)</f>
        <v>Region 3</v>
      </c>
      <c r="D796" s="4" t="str">
        <f>VLOOKUP(P796,Lookup!$A$1:$B$19,2,0)</f>
        <v>MI</v>
      </c>
      <c r="E796" s="4" t="str">
        <f>IF(AND((Data[[#This Row],[Min Notif Date]]&gt;$G$3),Data[[#This Row],[Min Notif Date]]&lt;$F$3),"Last Week","No")</f>
        <v>No</v>
      </c>
      <c r="F796" s="4" t="str">
        <f>VLOOKUP(MONTH(Data[[#This Row],[Min Notif Date]]),Lookup!$G$1:$H$12,2,0)</f>
        <v>7. Jul</v>
      </c>
      <c r="G796" s="4" t="str">
        <f t="shared" si="12"/>
        <v/>
      </c>
      <c r="H796" s="4" t="str">
        <f>IF(AND(Data[[#This Row],[Min Notif Time]]&gt;6,Data[[#This Row],[Min Notif Time]]&lt;17),"Business Hours","Non-Business Hours")</f>
        <v>Business Hours</v>
      </c>
      <c r="I796" s="4" t="str" cm="1">
        <f t="array" ref="I796">IFERROR(VLOOKUP(Data[[#This Row],[Min Notif Date]],Lookup!$N$1:$P$11,2,0),_xlfn.IFS(VLOOKUP(WEEKDAY(Data[[#This Row],[Min Notif Date]],2),Lookup!$J$1:$L$7,3,0)="Weekend","Weekend",VLOOKUP(WEEKDAY(Data[[#This Row],[Min Notif Date]],2),Lookup!$J$1:$L$7,3,0)="Weekday","Weekday"))</f>
        <v>Weekday</v>
      </c>
      <c r="J796" s="4" t="str">
        <f>VLOOKUP(WEEKDAY(Data[[#This Row],[Min Notif Date]],2),Lookup!$J$1:$K$7,2,0)</f>
        <v>1. Mon</v>
      </c>
      <c r="K796" s="37">
        <f>ROUNDDOWN(Data[[#This Row],[PGE Notified Time]],0)</f>
        <v>45495</v>
      </c>
      <c r="L796" s="4">
        <f>HOUR(Data[[#This Row],[PGE Notified Time]])</f>
        <v>9</v>
      </c>
      <c r="M796">
        <v>110426</v>
      </c>
      <c r="O796" t="s">
        <v>117</v>
      </c>
      <c r="P796" t="s">
        <v>154</v>
      </c>
      <c r="Q796" s="44" t="s">
        <v>117</v>
      </c>
      <c r="R796" t="s">
        <v>119</v>
      </c>
      <c r="S796" s="1" t="s">
        <v>5</v>
      </c>
      <c r="T796" s="1">
        <v>45495.390347222223</v>
      </c>
      <c r="U796" s="1">
        <v>45495.583344907405</v>
      </c>
      <c r="V796" t="s">
        <v>120</v>
      </c>
      <c r="W796" t="s">
        <v>121</v>
      </c>
      <c r="X796" t="s">
        <v>160</v>
      </c>
      <c r="Y796" t="s">
        <v>123</v>
      </c>
      <c r="Z796">
        <v>129274556</v>
      </c>
      <c r="AA796" s="50">
        <v>35568963</v>
      </c>
      <c r="AB796" t="s">
        <v>124</v>
      </c>
      <c r="AC796" s="51">
        <v>277.91666666700002</v>
      </c>
    </row>
    <row r="797" spans="1:29" x14ac:dyDescent="0.25">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Bay Area</v>
      </c>
      <c r="C797" s="4" t="str">
        <f>VLOOKUP(P797,Lookup!$A$1:$E$19,5,0)</f>
        <v>Region 3</v>
      </c>
      <c r="D797" s="4" t="str">
        <f>VLOOKUP(P797,Lookup!$A$1:$B$19,2,0)</f>
        <v>DI</v>
      </c>
      <c r="E797" s="4" t="str">
        <f>IF(AND((Data[[#This Row],[Min Notif Date]]&gt;$G$3),Data[[#This Row],[Min Notif Date]]&lt;$F$3),"Last Week","No")</f>
        <v>No</v>
      </c>
      <c r="F797" s="4" t="str">
        <f>VLOOKUP(MONTH(Data[[#This Row],[Min Notif Date]]),Lookup!$G$1:$H$12,2,0)</f>
        <v>10. Oct</v>
      </c>
      <c r="G797" s="4" t="str">
        <f t="shared" si="12"/>
        <v/>
      </c>
      <c r="H797" s="4" t="str">
        <f>IF(AND(Data[[#This Row],[Min Notif Time]]&gt;6,Data[[#This Row],[Min Notif Time]]&lt;17),"Business Hours","Non-Business Hours")</f>
        <v>Business Hours</v>
      </c>
      <c r="I797" s="4" t="str" cm="1">
        <f t="array" ref="I797">IFERROR(VLOOKUP(Data[[#This Row],[Min Notif Date]],Lookup!$N$1:$P$11,2,0),_xlfn.IFS(VLOOKUP(WEEKDAY(Data[[#This Row],[Min Notif Date]],2),Lookup!$J$1:$L$7,3,0)="Weekend","Weekend",VLOOKUP(WEEKDAY(Data[[#This Row],[Min Notif Date]],2),Lookup!$J$1:$L$7,3,0)="Weekday","Weekday"))</f>
        <v>Weekday</v>
      </c>
      <c r="J797" s="4" t="str">
        <f>VLOOKUP(WEEKDAY(Data[[#This Row],[Min Notif Date]],2),Lookup!$J$1:$K$7,2,0)</f>
        <v>5. Fri</v>
      </c>
      <c r="K797" s="37">
        <f>ROUNDDOWN(Data[[#This Row],[PGE Notified Time]],0)</f>
        <v>45583</v>
      </c>
      <c r="L797" s="4">
        <f>HOUR(Data[[#This Row],[PGE Notified Time]])</f>
        <v>12</v>
      </c>
      <c r="M797">
        <v>113796</v>
      </c>
      <c r="O797" t="s">
        <v>117</v>
      </c>
      <c r="P797" t="s">
        <v>141</v>
      </c>
      <c r="Q797" s="44" t="s">
        <v>117</v>
      </c>
      <c r="R797" t="s">
        <v>125</v>
      </c>
      <c r="S797" s="1" t="s">
        <v>5</v>
      </c>
      <c r="T797" s="1">
        <v>45583.501064814816</v>
      </c>
      <c r="U797" s="1">
        <v>45583.693912037037</v>
      </c>
      <c r="V797" t="s">
        <v>120</v>
      </c>
      <c r="W797" t="s">
        <v>121</v>
      </c>
      <c r="X797" t="s">
        <v>142</v>
      </c>
      <c r="Y797" t="s">
        <v>123</v>
      </c>
      <c r="Z797">
        <v>129704534</v>
      </c>
      <c r="AA797" s="50">
        <v>47160691</v>
      </c>
      <c r="AB797" t="s">
        <v>124</v>
      </c>
      <c r="AC797" s="51">
        <v>277.7</v>
      </c>
    </row>
    <row r="798" spans="1:29" x14ac:dyDescent="0.25">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North Valley</v>
      </c>
      <c r="C798" s="4" t="str">
        <f>VLOOKUP(P798,Lookup!$A$1:$E$19,5,0)</f>
        <v>Region 2</v>
      </c>
      <c r="D798" s="4" t="str">
        <f>VLOOKUP(P798,Lookup!$A$1:$B$19,2,0)</f>
        <v>SA</v>
      </c>
      <c r="E798" s="4" t="str">
        <f>IF(AND((Data[[#This Row],[Min Notif Date]]&gt;$G$3),Data[[#This Row],[Min Notif Date]]&lt;$F$3),"Last Week","No")</f>
        <v>No</v>
      </c>
      <c r="F798" s="4" t="str">
        <f>VLOOKUP(MONTH(Data[[#This Row],[Min Notif Date]]),Lookup!$G$1:$H$12,2,0)</f>
        <v>12. Dec</v>
      </c>
      <c r="G798" s="4" t="str">
        <f t="shared" si="12"/>
        <v/>
      </c>
      <c r="H798" s="4" t="str">
        <f>IF(AND(Data[[#This Row],[Min Notif Time]]&gt;6,Data[[#This Row],[Min Notif Time]]&lt;17),"Business Hours","Non-Business Hours")</f>
        <v>Non-Business Hours</v>
      </c>
      <c r="I798" s="4" t="str" cm="1">
        <f t="array" ref="I798">IFERROR(VLOOKUP(Data[[#This Row],[Min Notif Date]],Lookup!$N$1:$P$11,2,0),_xlfn.IFS(VLOOKUP(WEEKDAY(Data[[#This Row],[Min Notif Date]],2),Lookup!$J$1:$L$7,3,0)="Weekend","Weekend",VLOOKUP(WEEKDAY(Data[[#This Row],[Min Notif Date]],2),Lookup!$J$1:$L$7,3,0)="Weekday","Weekday"))</f>
        <v>Weekday</v>
      </c>
      <c r="J798" s="4" t="str">
        <f>VLOOKUP(WEEKDAY(Data[[#This Row],[Min Notif Date]],2),Lookup!$J$1:$K$7,2,0)</f>
        <v>1. Mon</v>
      </c>
      <c r="K798" s="37">
        <f>ROUNDDOWN(Data[[#This Row],[PGE Notified Time]],0)</f>
        <v>45642</v>
      </c>
      <c r="L798" s="4">
        <f>HOUR(Data[[#This Row],[PGE Notified Time]])</f>
        <v>20</v>
      </c>
      <c r="M798">
        <v>115868</v>
      </c>
      <c r="O798" t="s">
        <v>117</v>
      </c>
      <c r="P798" t="s">
        <v>175</v>
      </c>
      <c r="Q798" s="44" t="s">
        <v>117</v>
      </c>
      <c r="R798" t="s">
        <v>119</v>
      </c>
      <c r="S798" s="1" t="s">
        <v>5</v>
      </c>
      <c r="T798" s="1">
        <v>45642.85628472222</v>
      </c>
      <c r="U798" s="1">
        <v>45643.049004629633</v>
      </c>
      <c r="V798" t="s">
        <v>120</v>
      </c>
      <c r="W798" t="s">
        <v>121</v>
      </c>
      <c r="X798" t="s">
        <v>177</v>
      </c>
      <c r="Y798" t="s">
        <v>123</v>
      </c>
      <c r="Z798">
        <v>130109182</v>
      </c>
      <c r="AA798" s="50">
        <v>47171554</v>
      </c>
      <c r="AB798" t="s">
        <v>124</v>
      </c>
      <c r="AC798" s="51">
        <v>277.51666666699998</v>
      </c>
    </row>
    <row r="799" spans="1:29" x14ac:dyDescent="0.25">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9" s="4" t="str">
        <f>VLOOKUP(P799,Lookup!$A$1:$D$19,4,0)</f>
        <v>North Valley</v>
      </c>
      <c r="C799" s="4" t="str">
        <f>VLOOKUP(P799,Lookup!$A$1:$E$19,5,0)</f>
        <v>Region 2</v>
      </c>
      <c r="D799" s="4" t="str">
        <f>VLOOKUP(P799,Lookup!$A$1:$B$19,2,0)</f>
        <v>SA</v>
      </c>
      <c r="E799" s="4" t="str">
        <f>IF(AND((Data[[#This Row],[Min Notif Date]]&gt;$G$3),Data[[#This Row],[Min Notif Date]]&lt;$F$3),"Last Week","No")</f>
        <v>No</v>
      </c>
      <c r="F799" s="4" t="str">
        <f>VLOOKUP(MONTH(Data[[#This Row],[Min Notif Date]]),Lookup!$G$1:$H$12,2,0)</f>
        <v>12. Dec</v>
      </c>
      <c r="G799" s="4" t="str">
        <f t="shared" si="12"/>
        <v/>
      </c>
      <c r="H799" s="4" t="str">
        <f>IF(AND(Data[[#This Row],[Min Notif Time]]&gt;6,Data[[#This Row],[Min Notif Time]]&lt;17),"Business Hours","Non-Business Hours")</f>
        <v>Business Hours</v>
      </c>
      <c r="I799" s="4" t="str" cm="1">
        <f t="array" ref="I799">IFERROR(VLOOKUP(Data[[#This Row],[Min Notif Date]],Lookup!$N$1:$P$11,2,0),_xlfn.IFS(VLOOKUP(WEEKDAY(Data[[#This Row],[Min Notif Date]],2),Lookup!$J$1:$L$7,3,0)="Weekend","Weekend",VLOOKUP(WEEKDAY(Data[[#This Row],[Min Notif Date]],2),Lookup!$J$1:$L$7,3,0)="Weekday","Weekday"))</f>
        <v>Weekday</v>
      </c>
      <c r="J799" s="4" t="str">
        <f>VLOOKUP(WEEKDAY(Data[[#This Row],[Min Notif Date]],2),Lookup!$J$1:$K$7,2,0)</f>
        <v>2. Tue</v>
      </c>
      <c r="K799" s="37">
        <f>ROUNDDOWN(Data[[#This Row],[PGE Notified Time]],0)</f>
        <v>45629</v>
      </c>
      <c r="L799" s="4">
        <f>HOUR(Data[[#This Row],[PGE Notified Time]])</f>
        <v>10</v>
      </c>
      <c r="M799">
        <v>115391</v>
      </c>
      <c r="O799" t="s">
        <v>117</v>
      </c>
      <c r="P799" t="s">
        <v>175</v>
      </c>
      <c r="Q799" s="44" t="s">
        <v>117</v>
      </c>
      <c r="R799" t="s">
        <v>119</v>
      </c>
      <c r="S799" s="1" t="s">
        <v>5</v>
      </c>
      <c r="T799" s="1">
        <v>45629.432708333334</v>
      </c>
      <c r="U799" s="1">
        <v>45629.625243055554</v>
      </c>
      <c r="V799" t="s">
        <v>120</v>
      </c>
      <c r="W799" t="s">
        <v>121</v>
      </c>
      <c r="X799" t="s">
        <v>177</v>
      </c>
      <c r="Y799" t="s">
        <v>123</v>
      </c>
      <c r="Z799">
        <v>129891104</v>
      </c>
      <c r="AA799" s="50">
        <v>35603006</v>
      </c>
      <c r="AB799" t="s">
        <v>124</v>
      </c>
      <c r="AC799" s="51">
        <v>277.25</v>
      </c>
    </row>
    <row r="800" spans="1:29" x14ac:dyDescent="0.25">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0" s="4" t="str">
        <f>VLOOKUP(P800,Lookup!$A$1:$D$19,4,0)</f>
        <v>Bay Area</v>
      </c>
      <c r="C800" s="4" t="str">
        <f>VLOOKUP(P800,Lookup!$A$1:$E$19,5,0)</f>
        <v>Region 3</v>
      </c>
      <c r="D800" s="4" t="str">
        <f>VLOOKUP(P800,Lookup!$A$1:$B$19,2,0)</f>
        <v>EB</v>
      </c>
      <c r="E800" s="4" t="str">
        <f>IF(AND((Data[[#This Row],[Min Notif Date]]&gt;$G$3),Data[[#This Row],[Min Notif Date]]&lt;$F$3),"Last Week","No")</f>
        <v>No</v>
      </c>
      <c r="F800" s="4" t="str">
        <f>VLOOKUP(MONTH(Data[[#This Row],[Min Notif Date]]),Lookup!$G$1:$H$12,2,0)</f>
        <v>1. Jan</v>
      </c>
      <c r="G800" s="4" t="str">
        <f t="shared" si="12"/>
        <v/>
      </c>
      <c r="H800" s="4" t="str">
        <f>IF(AND(Data[[#This Row],[Min Notif Time]]&gt;6,Data[[#This Row],[Min Notif Time]]&lt;17),"Business Hours","Non-Business Hours")</f>
        <v>Business Hours</v>
      </c>
      <c r="I800" s="4" t="str" cm="1">
        <f t="array" ref="I800">IFERROR(VLOOKUP(Data[[#This Row],[Min Notif Date]],Lookup!$N$1:$P$11,2,0),_xlfn.IFS(VLOOKUP(WEEKDAY(Data[[#This Row],[Min Notif Date]],2),Lookup!$J$1:$L$7,3,0)="Weekend","Weekend",VLOOKUP(WEEKDAY(Data[[#This Row],[Min Notif Date]],2),Lookup!$J$1:$L$7,3,0)="Weekday","Weekday"))</f>
        <v>Weekday</v>
      </c>
      <c r="J800" s="4" t="str">
        <f>VLOOKUP(WEEKDAY(Data[[#This Row],[Min Notif Date]],2),Lookup!$J$1:$K$7,2,0)</f>
        <v>5. Fri</v>
      </c>
      <c r="K800" s="37">
        <f>ROUNDDOWN(Data[[#This Row],[PGE Notified Time]],0)</f>
        <v>45310</v>
      </c>
      <c r="L800" s="4">
        <f>HOUR(Data[[#This Row],[PGE Notified Time]])</f>
        <v>16</v>
      </c>
      <c r="M800">
        <v>103172</v>
      </c>
      <c r="N800" t="s">
        <v>412</v>
      </c>
      <c r="O800" t="s">
        <v>117</v>
      </c>
      <c r="P800" t="s">
        <v>118</v>
      </c>
      <c r="Q800" s="44" t="s">
        <v>117</v>
      </c>
      <c r="R800" t="s">
        <v>119</v>
      </c>
      <c r="S800" s="1">
        <v>45310.67559027778</v>
      </c>
      <c r="T800" s="1">
        <v>45310.679062499999</v>
      </c>
      <c r="U800" s="1">
        <v>45310.868055555555</v>
      </c>
      <c r="V800" t="s">
        <v>120</v>
      </c>
      <c r="W800" t="s">
        <v>121</v>
      </c>
      <c r="X800" t="s">
        <v>122</v>
      </c>
      <c r="Y800" t="s">
        <v>123</v>
      </c>
      <c r="Z800">
        <v>128066546</v>
      </c>
      <c r="AA800" s="50">
        <v>46165990</v>
      </c>
      <c r="AB800" t="s">
        <v>124</v>
      </c>
      <c r="AC800" s="51">
        <v>277.14999999999998</v>
      </c>
    </row>
    <row r="801" spans="1:29" x14ac:dyDescent="0.25">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Coast</v>
      </c>
      <c r="C801" s="4" t="str">
        <f>VLOOKUP(P801,Lookup!$A$1:$E$19,5,0)</f>
        <v>Region 1</v>
      </c>
      <c r="D801" s="4" t="str">
        <f>VLOOKUP(P801,Lookup!$A$1:$B$19,2,0)</f>
        <v>SO</v>
      </c>
      <c r="E801" s="4" t="str">
        <f>IF(AND((Data[[#This Row],[Min Notif Date]]&gt;$G$3),Data[[#This Row],[Min Notif Date]]&lt;$F$3),"Last Week","No")</f>
        <v>No</v>
      </c>
      <c r="F801" s="4" t="str">
        <f>VLOOKUP(MONTH(Data[[#This Row],[Min Notif Date]]),Lookup!$G$1:$H$12,2,0)</f>
        <v>3. Mar</v>
      </c>
      <c r="G801" s="4" t="str">
        <f t="shared" si="12"/>
        <v/>
      </c>
      <c r="H801" s="4" t="str">
        <f>IF(AND(Data[[#This Row],[Min Notif Time]]&gt;6,Data[[#This Row],[Min Notif Time]]&lt;17),"Business Hours","Non-Business Hours")</f>
        <v>Business Hours</v>
      </c>
      <c r="I801" s="4" t="str" cm="1">
        <f t="array" ref="I801">IFERROR(VLOOKUP(Data[[#This Row],[Min Notif Date]],Lookup!$N$1:$P$11,2,0),_xlfn.IFS(VLOOKUP(WEEKDAY(Data[[#This Row],[Min Notif Date]],2),Lookup!$J$1:$L$7,3,0)="Weekend","Weekend",VLOOKUP(WEEKDAY(Data[[#This Row],[Min Notif Date]],2),Lookup!$J$1:$L$7,3,0)="Weekday","Weekday"))</f>
        <v>Weekday</v>
      </c>
      <c r="J801" s="4" t="str">
        <f>VLOOKUP(WEEKDAY(Data[[#This Row],[Min Notif Date]],2),Lookup!$J$1:$K$7,2,0)</f>
        <v>2. Tue</v>
      </c>
      <c r="K801" s="37">
        <f>ROUNDDOWN(Data[[#This Row],[PGE Notified Time]],0)</f>
        <v>45370</v>
      </c>
      <c r="L801" s="4">
        <f>HOUR(Data[[#This Row],[PGE Notified Time]])</f>
        <v>10</v>
      </c>
      <c r="M801">
        <v>105454</v>
      </c>
      <c r="O801" t="s">
        <v>117</v>
      </c>
      <c r="P801" t="s">
        <v>130</v>
      </c>
      <c r="Q801" s="44" t="s">
        <v>117</v>
      </c>
      <c r="R801" t="s">
        <v>119</v>
      </c>
      <c r="S801" s="1" t="s">
        <v>5</v>
      </c>
      <c r="T801" s="1">
        <v>45370.43277777778</v>
      </c>
      <c r="U801" s="1">
        <v>45370.625</v>
      </c>
      <c r="V801" t="s">
        <v>120</v>
      </c>
      <c r="W801" t="s">
        <v>121</v>
      </c>
      <c r="X801" t="s">
        <v>200</v>
      </c>
      <c r="Y801" t="s">
        <v>123</v>
      </c>
      <c r="Z801">
        <v>128305926</v>
      </c>
      <c r="AA801" s="50">
        <v>47040680</v>
      </c>
      <c r="AB801" t="s">
        <v>124</v>
      </c>
      <c r="AC801" s="51">
        <v>276.8</v>
      </c>
    </row>
    <row r="802" spans="1:29" x14ac:dyDescent="0.25">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2" s="4" t="str">
        <f>VLOOKUP(P802,Lookup!$A$1:$D$19,4,0)</f>
        <v>North Valley</v>
      </c>
      <c r="C802" s="4" t="str">
        <f>VLOOKUP(P802,Lookup!$A$1:$E$19,5,0)</f>
        <v>Region 2</v>
      </c>
      <c r="D802" s="4" t="str">
        <f>VLOOKUP(P802,Lookup!$A$1:$B$19,2,0)</f>
        <v>SI</v>
      </c>
      <c r="E802" s="4" t="str">
        <f>IF(AND((Data[[#This Row],[Min Notif Date]]&gt;$G$3),Data[[#This Row],[Min Notif Date]]&lt;$F$3),"Last Week","No")</f>
        <v>No</v>
      </c>
      <c r="F802" s="4" t="str">
        <f>VLOOKUP(MONTH(Data[[#This Row],[Min Notif Date]]),Lookup!$G$1:$H$12,2,0)</f>
        <v>4. Apr</v>
      </c>
      <c r="G802" s="4" t="str">
        <f t="shared" si="12"/>
        <v/>
      </c>
      <c r="H802" s="4" t="str">
        <f>IF(AND(Data[[#This Row],[Min Notif Time]]&gt;6,Data[[#This Row],[Min Notif Time]]&lt;17),"Business Hours","Non-Business Hours")</f>
        <v>Business Hours</v>
      </c>
      <c r="I802" s="4" t="str" cm="1">
        <f t="array" ref="I802">IFERROR(VLOOKUP(Data[[#This Row],[Min Notif Date]],Lookup!$N$1:$P$11,2,0),_xlfn.IFS(VLOOKUP(WEEKDAY(Data[[#This Row],[Min Notif Date]],2),Lookup!$J$1:$L$7,3,0)="Weekend","Weekend",VLOOKUP(WEEKDAY(Data[[#This Row],[Min Notif Date]],2),Lookup!$J$1:$L$7,3,0)="Weekday","Weekday"))</f>
        <v>Weekday</v>
      </c>
      <c r="J802" s="4" t="str">
        <f>VLOOKUP(WEEKDAY(Data[[#This Row],[Min Notif Date]],2),Lookup!$J$1:$K$7,2,0)</f>
        <v>5. Fri</v>
      </c>
      <c r="K802" s="37">
        <f>ROUNDDOWN(Data[[#This Row],[PGE Notified Time]],0)</f>
        <v>45408</v>
      </c>
      <c r="L802" s="4">
        <f>HOUR(Data[[#This Row],[PGE Notified Time]])</f>
        <v>11</v>
      </c>
      <c r="M802">
        <v>107020</v>
      </c>
      <c r="O802" t="s">
        <v>117</v>
      </c>
      <c r="P802" t="s">
        <v>172</v>
      </c>
      <c r="Q802" s="44" t="s">
        <v>117</v>
      </c>
      <c r="R802" t="s">
        <v>125</v>
      </c>
      <c r="S802" s="1" t="s">
        <v>5</v>
      </c>
      <c r="T802" s="1">
        <v>45408.464317129627</v>
      </c>
      <c r="U802" s="1">
        <v>45408.656342592592</v>
      </c>
      <c r="V802" t="s">
        <v>120</v>
      </c>
      <c r="W802" t="s">
        <v>121</v>
      </c>
      <c r="X802" t="s">
        <v>315</v>
      </c>
      <c r="Y802" t="s">
        <v>123</v>
      </c>
      <c r="Z802">
        <v>128661556</v>
      </c>
      <c r="AA802" s="50">
        <v>47063073</v>
      </c>
      <c r="AB802" t="s">
        <v>124</v>
      </c>
      <c r="AC802" s="51">
        <v>276.51666666699998</v>
      </c>
    </row>
    <row r="803" spans="1:29" x14ac:dyDescent="0.25">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North Valley</v>
      </c>
      <c r="C803" s="4" t="str">
        <f>VLOOKUP(P803,Lookup!$A$1:$E$19,5,0)</f>
        <v>Region 2</v>
      </c>
      <c r="D803" s="4" t="str">
        <f>VLOOKUP(P803,Lookup!$A$1:$B$19,2,0)</f>
        <v>SA</v>
      </c>
      <c r="E803" s="4" t="str">
        <f>IF(AND((Data[[#This Row],[Min Notif Date]]&gt;$G$3),Data[[#This Row],[Min Notif Date]]&lt;$F$3),"Last Week","No")</f>
        <v>No</v>
      </c>
      <c r="F803" s="4" t="str">
        <f>VLOOKUP(MONTH(Data[[#This Row],[Min Notif Date]]),Lookup!$G$1:$H$12,2,0)</f>
        <v>7. Jul</v>
      </c>
      <c r="G803" s="4" t="str">
        <f t="shared" si="12"/>
        <v/>
      </c>
      <c r="H803" s="4" t="str">
        <f>IF(AND(Data[[#This Row],[Min Notif Time]]&gt;6,Data[[#This Row],[Min Notif Time]]&lt;17),"Business Hours","Non-Business Hours")</f>
        <v>Business Hours</v>
      </c>
      <c r="I803" s="4" t="str" cm="1">
        <f t="array" ref="I803">IFERROR(VLOOKUP(Data[[#This Row],[Min Notif Date]],Lookup!$N$1:$P$11,2,0),_xlfn.IFS(VLOOKUP(WEEKDAY(Data[[#This Row],[Min Notif Date]],2),Lookup!$J$1:$L$7,3,0)="Weekend","Weekend",VLOOKUP(WEEKDAY(Data[[#This Row],[Min Notif Date]],2),Lookup!$J$1:$L$7,3,0)="Weekday","Weekday"))</f>
        <v>Weekday</v>
      </c>
      <c r="J803" s="4" t="str">
        <f>VLOOKUP(WEEKDAY(Data[[#This Row],[Min Notif Date]],2),Lookup!$J$1:$K$7,2,0)</f>
        <v>5. Fri</v>
      </c>
      <c r="K803" s="37">
        <f>ROUNDDOWN(Data[[#This Row],[PGE Notified Time]],0)</f>
        <v>45492</v>
      </c>
      <c r="L803" s="4">
        <f>HOUR(Data[[#This Row],[PGE Notified Time]])</f>
        <v>8</v>
      </c>
      <c r="M803">
        <v>110338</v>
      </c>
      <c r="O803" t="s">
        <v>117</v>
      </c>
      <c r="P803" t="s">
        <v>175</v>
      </c>
      <c r="Q803" s="44" t="s">
        <v>117</v>
      </c>
      <c r="R803" t="s">
        <v>125</v>
      </c>
      <c r="S803" s="1" t="s">
        <v>5</v>
      </c>
      <c r="T803" s="1">
        <v>45492.367060185185</v>
      </c>
      <c r="U803" s="1">
        <v>45492.559027777781</v>
      </c>
      <c r="V803" t="s">
        <v>120</v>
      </c>
      <c r="W803" t="s">
        <v>121</v>
      </c>
      <c r="X803" t="s">
        <v>177</v>
      </c>
      <c r="Y803" t="s">
        <v>123</v>
      </c>
      <c r="Z803">
        <v>129247060</v>
      </c>
      <c r="AA803" s="50">
        <v>47116463</v>
      </c>
      <c r="AB803" t="s">
        <v>124</v>
      </c>
      <c r="AC803" s="51">
        <v>276.43333333300001</v>
      </c>
    </row>
    <row r="804" spans="1:29" x14ac:dyDescent="0.25">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Bay Area</v>
      </c>
      <c r="C804" s="4" t="str">
        <f>VLOOKUP(P804,Lookup!$A$1:$E$19,5,0)</f>
        <v>Region 3</v>
      </c>
      <c r="D804" s="4" t="str">
        <f>VLOOKUP(P804,Lookup!$A$1:$B$19,2,0)</f>
        <v>SF</v>
      </c>
      <c r="E804" s="4" t="str">
        <f>IF(AND((Data[[#This Row],[Min Notif Date]]&gt;$G$3),Data[[#This Row],[Min Notif Date]]&lt;$F$3),"Last Week","No")</f>
        <v>No</v>
      </c>
      <c r="F804" s="4" t="str">
        <f>VLOOKUP(MONTH(Data[[#This Row],[Min Notif Date]]),Lookup!$G$1:$H$12,2,0)</f>
        <v>3. Mar</v>
      </c>
      <c r="G804" s="4" t="str">
        <f t="shared" si="12"/>
        <v/>
      </c>
      <c r="H804" s="4" t="str">
        <f>IF(AND(Data[[#This Row],[Min Notif Time]]&gt;6,Data[[#This Row],[Min Notif Time]]&lt;17),"Business Hours","Non-Business Hours")</f>
        <v>Business Hours</v>
      </c>
      <c r="I804" s="4" t="str" cm="1">
        <f t="array" ref="I804">IFERROR(VLOOKUP(Data[[#This Row],[Min Notif Date]],Lookup!$N$1:$P$11,2,0),_xlfn.IFS(VLOOKUP(WEEKDAY(Data[[#This Row],[Min Notif Date]],2),Lookup!$J$1:$L$7,3,0)="Weekend","Weekend",VLOOKUP(WEEKDAY(Data[[#This Row],[Min Notif Date]],2),Lookup!$J$1:$L$7,3,0)="Weekday","Weekday"))</f>
        <v>Weekday</v>
      </c>
      <c r="J804" s="4" t="str">
        <f>VLOOKUP(WEEKDAY(Data[[#This Row],[Min Notif Date]],2),Lookup!$J$1:$K$7,2,0)</f>
        <v>5. Fri</v>
      </c>
      <c r="K804" s="37">
        <f>ROUNDDOWN(Data[[#This Row],[PGE Notified Time]],0)</f>
        <v>45359</v>
      </c>
      <c r="L804" s="4">
        <f>HOUR(Data[[#This Row],[PGE Notified Time]])</f>
        <v>10</v>
      </c>
      <c r="M804">
        <v>105050</v>
      </c>
      <c r="O804" t="s">
        <v>117</v>
      </c>
      <c r="P804" t="s">
        <v>128</v>
      </c>
      <c r="Q804" s="44" t="s">
        <v>117</v>
      </c>
      <c r="R804" t="s">
        <v>119</v>
      </c>
      <c r="S804" s="1" t="s">
        <v>5</v>
      </c>
      <c r="T804" s="1">
        <v>45359.457569444443</v>
      </c>
      <c r="U804" s="1">
        <v>45359.64943287037</v>
      </c>
      <c r="V804" t="s">
        <v>120</v>
      </c>
      <c r="W804" t="s">
        <v>121</v>
      </c>
      <c r="X804" t="s">
        <v>129</v>
      </c>
      <c r="Y804" t="s">
        <v>123</v>
      </c>
      <c r="Z804">
        <v>128258187</v>
      </c>
      <c r="AA804" s="50">
        <v>35536787</v>
      </c>
      <c r="AB804" t="s">
        <v>124</v>
      </c>
      <c r="AC804" s="51">
        <v>276.28333333299997</v>
      </c>
    </row>
    <row r="805" spans="1:29" x14ac:dyDescent="0.25">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Bay Area</v>
      </c>
      <c r="C805" s="4" t="str">
        <f>VLOOKUP(P805,Lookup!$A$1:$E$19,5,0)</f>
        <v>Region 3</v>
      </c>
      <c r="D805" s="4" t="str">
        <f>VLOOKUP(P805,Lookup!$A$1:$B$19,2,0)</f>
        <v>DI</v>
      </c>
      <c r="E805" s="4" t="str">
        <f>IF(AND((Data[[#This Row],[Min Notif Date]]&gt;$G$3),Data[[#This Row],[Min Notif Date]]&lt;$F$3),"Last Week","No")</f>
        <v>No</v>
      </c>
      <c r="F805" s="4" t="str">
        <f>VLOOKUP(MONTH(Data[[#This Row],[Min Notif Date]]),Lookup!$G$1:$H$12,2,0)</f>
        <v>11. Nov</v>
      </c>
      <c r="G805" s="4" t="str">
        <f t="shared" si="12"/>
        <v/>
      </c>
      <c r="H805" s="4" t="str">
        <f>IF(AND(Data[[#This Row],[Min Notif Time]]&gt;6,Data[[#This Row],[Min Notif Time]]&lt;17),"Business Hours","Non-Business Hours")</f>
        <v>Business Hours</v>
      </c>
      <c r="I805" s="4" t="str" cm="1">
        <f t="array" ref="I805">IFERROR(VLOOKUP(Data[[#This Row],[Min Notif Date]],Lookup!$N$1:$P$11,2,0),_xlfn.IFS(VLOOKUP(WEEKDAY(Data[[#This Row],[Min Notif Date]],2),Lookup!$J$1:$L$7,3,0)="Weekend","Weekend",VLOOKUP(WEEKDAY(Data[[#This Row],[Min Notif Date]],2),Lookup!$J$1:$L$7,3,0)="Weekday","Weekday"))</f>
        <v>Weekday</v>
      </c>
      <c r="J805" s="4" t="str">
        <f>VLOOKUP(WEEKDAY(Data[[#This Row],[Min Notif Date]],2),Lookup!$J$1:$K$7,2,0)</f>
        <v>3. Wed</v>
      </c>
      <c r="K805" s="37">
        <f>ROUNDDOWN(Data[[#This Row],[PGE Notified Time]],0)</f>
        <v>45623</v>
      </c>
      <c r="L805" s="4">
        <f>HOUR(Data[[#This Row],[PGE Notified Time]])</f>
        <v>8</v>
      </c>
      <c r="M805">
        <v>115200</v>
      </c>
      <c r="N805">
        <v>1760354866</v>
      </c>
      <c r="O805" t="s">
        <v>117</v>
      </c>
      <c r="P805" t="s">
        <v>141</v>
      </c>
      <c r="Q805" s="44" t="s">
        <v>117</v>
      </c>
      <c r="R805" t="s">
        <v>125</v>
      </c>
      <c r="S805" s="1">
        <v>45623.318333333336</v>
      </c>
      <c r="T805" s="1">
        <v>45623.353159722225</v>
      </c>
      <c r="U805" s="1">
        <v>45623.509606481479</v>
      </c>
      <c r="V805" t="s">
        <v>120</v>
      </c>
      <c r="W805" t="s">
        <v>121</v>
      </c>
      <c r="X805" t="s">
        <v>182</v>
      </c>
      <c r="Y805" t="s">
        <v>123</v>
      </c>
      <c r="Z805">
        <v>129867523</v>
      </c>
      <c r="AA805" s="50">
        <v>47168459</v>
      </c>
      <c r="AB805" t="s">
        <v>124</v>
      </c>
      <c r="AC805" s="51">
        <v>275.43333333300001</v>
      </c>
    </row>
    <row r="806" spans="1:29" x14ac:dyDescent="0.25">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Central Valley</v>
      </c>
      <c r="C806" s="4" t="str">
        <f>VLOOKUP(P806,Lookup!$A$1:$E$19,5,0)</f>
        <v>Region 5</v>
      </c>
      <c r="D806" s="4" t="str">
        <f>VLOOKUP(P806,Lookup!$A$1:$B$19,2,0)</f>
        <v>FR</v>
      </c>
      <c r="E806" s="4" t="str">
        <f>IF(AND((Data[[#This Row],[Min Notif Date]]&gt;$G$3),Data[[#This Row],[Min Notif Date]]&lt;$F$3),"Last Week","No")</f>
        <v>No</v>
      </c>
      <c r="F806" s="4" t="str">
        <f>VLOOKUP(MONTH(Data[[#This Row],[Min Notif Date]]),Lookup!$G$1:$H$12,2,0)</f>
        <v>1. Jan</v>
      </c>
      <c r="G806" s="4" t="str">
        <f t="shared" si="12"/>
        <v/>
      </c>
      <c r="H806" s="4" t="str">
        <f>IF(AND(Data[[#This Row],[Min Notif Time]]&gt;6,Data[[#This Row],[Min Notif Time]]&lt;17),"Business Hours","Non-Business Hours")</f>
        <v>Business Hours</v>
      </c>
      <c r="I806" s="4" t="str" cm="1">
        <f t="array" ref="I806">IFERROR(VLOOKUP(Data[[#This Row],[Min Notif Date]],Lookup!$N$1:$P$11,2,0),_xlfn.IFS(VLOOKUP(WEEKDAY(Data[[#This Row],[Min Notif Date]],2),Lookup!$J$1:$L$7,3,0)="Weekend","Weekend",VLOOKUP(WEEKDAY(Data[[#This Row],[Min Notif Date]],2),Lookup!$J$1:$L$7,3,0)="Weekday","Weekday"))</f>
        <v>Weekday</v>
      </c>
      <c r="J806" s="4" t="str">
        <f>VLOOKUP(WEEKDAY(Data[[#This Row],[Min Notif Date]],2),Lookup!$J$1:$K$7,2,0)</f>
        <v>5. Fri</v>
      </c>
      <c r="K806" s="37">
        <f>ROUNDDOWN(Data[[#This Row],[PGE Notified Time]],0)</f>
        <v>45303</v>
      </c>
      <c r="L806" s="4">
        <f>HOUR(Data[[#This Row],[PGE Notified Time]])</f>
        <v>16</v>
      </c>
      <c r="M806">
        <v>102913</v>
      </c>
      <c r="N806">
        <v>7502553566</v>
      </c>
      <c r="O806" t="s">
        <v>117</v>
      </c>
      <c r="P806" t="s">
        <v>136</v>
      </c>
      <c r="Q806" s="44" t="s">
        <v>117</v>
      </c>
      <c r="R806" t="s">
        <v>119</v>
      </c>
      <c r="S806" s="1">
        <v>45303.642083333332</v>
      </c>
      <c r="T806" s="1">
        <v>45303.67287037037</v>
      </c>
      <c r="U806" s="1">
        <v>45303.833333333336</v>
      </c>
      <c r="V806" t="s">
        <v>120</v>
      </c>
      <c r="W806" t="s">
        <v>121</v>
      </c>
      <c r="X806" t="s">
        <v>335</v>
      </c>
      <c r="Y806" t="s">
        <v>123</v>
      </c>
      <c r="Z806">
        <v>128038628</v>
      </c>
      <c r="AA806" s="50">
        <v>46151580</v>
      </c>
      <c r="AB806" t="s">
        <v>124</v>
      </c>
      <c r="AC806" s="51">
        <v>275.39999999999998</v>
      </c>
    </row>
    <row r="807" spans="1:29" x14ac:dyDescent="0.25">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North Valley</v>
      </c>
      <c r="C807" s="4" t="str">
        <f>VLOOKUP(P807,Lookup!$A$1:$E$19,5,0)</f>
        <v>Region 2</v>
      </c>
      <c r="D807" s="4" t="str">
        <f>VLOOKUP(P807,Lookup!$A$1:$B$19,2,0)</f>
        <v>SA</v>
      </c>
      <c r="E807" s="4" t="str">
        <f>IF(AND((Data[[#This Row],[Min Notif Date]]&gt;$G$3),Data[[#This Row],[Min Notif Date]]&lt;$F$3),"Last Week","No")</f>
        <v>No</v>
      </c>
      <c r="F807" s="4" t="str">
        <f>VLOOKUP(MONTH(Data[[#This Row],[Min Notif Date]]),Lookup!$G$1:$H$12,2,0)</f>
        <v>11. Nov</v>
      </c>
      <c r="G807" s="4" t="str">
        <f t="shared" si="12"/>
        <v/>
      </c>
      <c r="H807" s="4" t="str">
        <f>IF(AND(Data[[#This Row],[Min Notif Time]]&gt;6,Data[[#This Row],[Min Notif Time]]&lt;17),"Business Hours","Non-Business Hours")</f>
        <v>Business Hours</v>
      </c>
      <c r="I807" s="4" t="str" cm="1">
        <f t="array" ref="I807">IFERROR(VLOOKUP(Data[[#This Row],[Min Notif Date]],Lookup!$N$1:$P$11,2,0),_xlfn.IFS(VLOOKUP(WEEKDAY(Data[[#This Row],[Min Notif Date]],2),Lookup!$J$1:$L$7,3,0)="Weekend","Weekend",VLOOKUP(WEEKDAY(Data[[#This Row],[Min Notif Date]],2),Lookup!$J$1:$L$7,3,0)="Weekday","Weekday"))</f>
        <v>Weekday</v>
      </c>
      <c r="J807" s="4" t="str">
        <f>VLOOKUP(WEEKDAY(Data[[#This Row],[Min Notif Date]],2),Lookup!$J$1:$K$7,2,0)</f>
        <v>3. Wed</v>
      </c>
      <c r="K807" s="37">
        <f>ROUNDDOWN(Data[[#This Row],[PGE Notified Time]],0)</f>
        <v>45609</v>
      </c>
      <c r="L807" s="4">
        <f>HOUR(Data[[#This Row],[PGE Notified Time]])</f>
        <v>16</v>
      </c>
      <c r="M807">
        <v>114757</v>
      </c>
      <c r="O807" t="s">
        <v>117</v>
      </c>
      <c r="P807" t="s">
        <v>175</v>
      </c>
      <c r="Q807" s="44" t="s">
        <v>117</v>
      </c>
      <c r="R807" t="s">
        <v>147</v>
      </c>
      <c r="S807" s="1" t="s">
        <v>5</v>
      </c>
      <c r="T807" s="1">
        <v>45609.683819444443</v>
      </c>
      <c r="U807" s="1">
        <v>45609.875</v>
      </c>
      <c r="V807" t="s">
        <v>120</v>
      </c>
      <c r="W807" t="s">
        <v>121</v>
      </c>
      <c r="X807" t="s">
        <v>176</v>
      </c>
      <c r="Y807" t="s">
        <v>123</v>
      </c>
      <c r="Z807">
        <v>129810491</v>
      </c>
      <c r="AA807" s="50">
        <v>47166058</v>
      </c>
      <c r="AB807" t="s">
        <v>124</v>
      </c>
      <c r="AC807" s="51">
        <v>275.3</v>
      </c>
    </row>
    <row r="808" spans="1:29" x14ac:dyDescent="0.25">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North Coast</v>
      </c>
      <c r="C808" s="4" t="str">
        <f>VLOOKUP(P808,Lookup!$A$1:$E$19,5,0)</f>
        <v>Region 1</v>
      </c>
      <c r="D808" s="4" t="str">
        <f>VLOOKUP(P808,Lookup!$A$1:$B$19,2,0)</f>
        <v>SO</v>
      </c>
      <c r="E808" s="4" t="str">
        <f>IF(AND((Data[[#This Row],[Min Notif Date]]&gt;$G$3),Data[[#This Row],[Min Notif Date]]&lt;$F$3),"Last Week","No")</f>
        <v>No</v>
      </c>
      <c r="F808" s="4" t="str">
        <f>VLOOKUP(MONTH(Data[[#This Row],[Min Notif Date]]),Lookup!$G$1:$H$12,2,0)</f>
        <v>4. Apr</v>
      </c>
      <c r="G808" s="4" t="str">
        <f t="shared" si="12"/>
        <v/>
      </c>
      <c r="H808" s="4" t="str">
        <f>IF(AND(Data[[#This Row],[Min Notif Time]]&gt;6,Data[[#This Row],[Min Notif Time]]&lt;17),"Business Hours","Non-Business Hours")</f>
        <v>Business Hours</v>
      </c>
      <c r="I808" s="4" t="str" cm="1">
        <f t="array" ref="I808">IFERROR(VLOOKUP(Data[[#This Row],[Min Notif Date]],Lookup!$N$1:$P$11,2,0),_xlfn.IFS(VLOOKUP(WEEKDAY(Data[[#This Row],[Min Notif Date]],2),Lookup!$J$1:$L$7,3,0)="Weekend","Weekend",VLOOKUP(WEEKDAY(Data[[#This Row],[Min Notif Date]],2),Lookup!$J$1:$L$7,3,0)="Weekday","Weekday"))</f>
        <v>Weekday</v>
      </c>
      <c r="J808" s="4" t="str">
        <f>VLOOKUP(WEEKDAY(Data[[#This Row],[Min Notif Date]],2),Lookup!$J$1:$K$7,2,0)</f>
        <v>4. Thu</v>
      </c>
      <c r="K808" s="37">
        <f>ROUNDDOWN(Data[[#This Row],[PGE Notified Time]],0)</f>
        <v>45400</v>
      </c>
      <c r="L808" s="4">
        <f>HOUR(Data[[#This Row],[PGE Notified Time]])</f>
        <v>11</v>
      </c>
      <c r="M808">
        <v>106710</v>
      </c>
      <c r="N808" t="s">
        <v>413</v>
      </c>
      <c r="O808" t="s">
        <v>117</v>
      </c>
      <c r="P808" t="s">
        <v>130</v>
      </c>
      <c r="Q808" s="44" t="s">
        <v>117</v>
      </c>
      <c r="R808" t="s">
        <v>119</v>
      </c>
      <c r="S808" s="1">
        <v>45400.46671296296</v>
      </c>
      <c r="T808" s="1">
        <v>45400.498124999998</v>
      </c>
      <c r="U808" s="1">
        <v>45400.657638888886</v>
      </c>
      <c r="V808" t="s">
        <v>120</v>
      </c>
      <c r="W808" t="s">
        <v>121</v>
      </c>
      <c r="X808" t="s">
        <v>185</v>
      </c>
      <c r="Y808" t="s">
        <v>123</v>
      </c>
      <c r="Z808">
        <v>128572804</v>
      </c>
      <c r="AA808" s="50">
        <v>47060878</v>
      </c>
      <c r="AB808" t="s">
        <v>124</v>
      </c>
      <c r="AC808" s="51">
        <v>274.93333333300001</v>
      </c>
    </row>
    <row r="809" spans="1:29" x14ac:dyDescent="0.25">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9" s="4" t="str">
        <f>VLOOKUP(P809,Lookup!$A$1:$D$19,4,0)</f>
        <v>Bay Area</v>
      </c>
      <c r="C809" s="4" t="str">
        <f>VLOOKUP(P809,Lookup!$A$1:$E$19,5,0)</f>
        <v>Region 3</v>
      </c>
      <c r="D809" s="4" t="str">
        <f>VLOOKUP(P809,Lookup!$A$1:$B$19,2,0)</f>
        <v>EB</v>
      </c>
      <c r="E809" s="4" t="str">
        <f>IF(AND((Data[[#This Row],[Min Notif Date]]&gt;$G$3),Data[[#This Row],[Min Notif Date]]&lt;$F$3),"Last Week","No")</f>
        <v>No</v>
      </c>
      <c r="F809" s="4" t="str">
        <f>VLOOKUP(MONTH(Data[[#This Row],[Min Notif Date]]),Lookup!$G$1:$H$12,2,0)</f>
        <v>9. Sep</v>
      </c>
      <c r="G809" s="4" t="str">
        <f t="shared" si="12"/>
        <v/>
      </c>
      <c r="H809" s="4" t="str">
        <f>IF(AND(Data[[#This Row],[Min Notif Time]]&gt;6,Data[[#This Row],[Min Notif Time]]&lt;17),"Business Hours","Non-Business Hours")</f>
        <v>Business Hours</v>
      </c>
      <c r="I809" s="4" t="str" cm="1">
        <f t="array" ref="I809">IFERROR(VLOOKUP(Data[[#This Row],[Min Notif Date]],Lookup!$N$1:$P$11,2,0),_xlfn.IFS(VLOOKUP(WEEKDAY(Data[[#This Row],[Min Notif Date]],2),Lookup!$J$1:$L$7,3,0)="Weekend","Weekend",VLOOKUP(WEEKDAY(Data[[#This Row],[Min Notif Date]],2),Lookup!$J$1:$L$7,3,0)="Weekday","Weekday"))</f>
        <v>Weekday</v>
      </c>
      <c r="J809" s="4" t="str">
        <f>VLOOKUP(WEEKDAY(Data[[#This Row],[Min Notif Date]],2),Lookup!$J$1:$K$7,2,0)</f>
        <v>5. Fri</v>
      </c>
      <c r="K809" s="37">
        <f>ROUNDDOWN(Data[[#This Row],[PGE Notified Time]],0)</f>
        <v>45548</v>
      </c>
      <c r="L809" s="4">
        <f>HOUR(Data[[#This Row],[PGE Notified Time]])</f>
        <v>16</v>
      </c>
      <c r="M809">
        <v>112554</v>
      </c>
      <c r="N809">
        <v>2737181708</v>
      </c>
      <c r="O809" t="s">
        <v>117</v>
      </c>
      <c r="P809" t="s">
        <v>118</v>
      </c>
      <c r="Q809" s="44" t="s">
        <v>117</v>
      </c>
      <c r="R809" t="s">
        <v>147</v>
      </c>
      <c r="S809" s="1">
        <v>45548.65011574074</v>
      </c>
      <c r="T809" s="1">
        <v>45548.689965277779</v>
      </c>
      <c r="U809" s="1">
        <v>45548.840763888889</v>
      </c>
      <c r="V809" t="s">
        <v>120</v>
      </c>
      <c r="W809" t="s">
        <v>121</v>
      </c>
      <c r="X809" t="s">
        <v>122</v>
      </c>
      <c r="Y809" t="s">
        <v>123</v>
      </c>
      <c r="Z809">
        <v>129532561</v>
      </c>
      <c r="AA809" s="50">
        <v>47133585</v>
      </c>
      <c r="AB809" t="s">
        <v>124</v>
      </c>
      <c r="AC809" s="51">
        <v>274.53333333299997</v>
      </c>
    </row>
    <row r="810" spans="1:29" x14ac:dyDescent="0.25">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0" s="4" t="str">
        <f>VLOOKUP(P810,Lookup!$A$1:$D$19,4,0)</f>
        <v>Central Valley</v>
      </c>
      <c r="C810" s="4" t="str">
        <f>VLOOKUP(P810,Lookup!$A$1:$E$19,5,0)</f>
        <v>Region 5</v>
      </c>
      <c r="D810" s="4" t="str">
        <f>VLOOKUP(P810,Lookup!$A$1:$B$19,2,0)</f>
        <v>FR</v>
      </c>
      <c r="E810" s="4" t="str">
        <f>IF(AND((Data[[#This Row],[Min Notif Date]]&gt;$G$3),Data[[#This Row],[Min Notif Date]]&lt;$F$3),"Last Week","No")</f>
        <v>No</v>
      </c>
      <c r="F810" s="4" t="str">
        <f>VLOOKUP(MONTH(Data[[#This Row],[Min Notif Date]]),Lookup!$G$1:$H$12,2,0)</f>
        <v>10. Oct</v>
      </c>
      <c r="G810" s="4" t="str">
        <f t="shared" si="12"/>
        <v/>
      </c>
      <c r="H810" s="4" t="str">
        <f>IF(AND(Data[[#This Row],[Min Notif Time]]&gt;6,Data[[#This Row],[Min Notif Time]]&lt;17),"Business Hours","Non-Business Hours")</f>
        <v>Business Hours</v>
      </c>
      <c r="I810" s="4" t="str" cm="1">
        <f t="array" ref="I810">IFERROR(VLOOKUP(Data[[#This Row],[Min Notif Date]],Lookup!$N$1:$P$11,2,0),_xlfn.IFS(VLOOKUP(WEEKDAY(Data[[#This Row],[Min Notif Date]],2),Lookup!$J$1:$L$7,3,0)="Weekend","Weekend",VLOOKUP(WEEKDAY(Data[[#This Row],[Min Notif Date]],2),Lookup!$J$1:$L$7,3,0)="Weekday","Weekday"))</f>
        <v>Weekend</v>
      </c>
      <c r="J810" s="4" t="str">
        <f>VLOOKUP(WEEKDAY(Data[[#This Row],[Min Notif Date]],2),Lookup!$J$1:$K$7,2,0)</f>
        <v>7. Sun</v>
      </c>
      <c r="K810" s="37">
        <f>ROUNDDOWN(Data[[#This Row],[PGE Notified Time]],0)</f>
        <v>45585</v>
      </c>
      <c r="L810" s="4">
        <f>HOUR(Data[[#This Row],[PGE Notified Time]])</f>
        <v>9</v>
      </c>
      <c r="M810">
        <v>113850</v>
      </c>
      <c r="N810">
        <v>7238413897</v>
      </c>
      <c r="O810" t="s">
        <v>117</v>
      </c>
      <c r="P810" t="s">
        <v>136</v>
      </c>
      <c r="Q810" s="44" t="s">
        <v>117</v>
      </c>
      <c r="R810" t="s">
        <v>119</v>
      </c>
      <c r="S810" s="1">
        <v>45585.393252314818</v>
      </c>
      <c r="T810" s="1">
        <v>45585.396539351852</v>
      </c>
      <c r="U810" s="1">
        <v>45585.583807870367</v>
      </c>
      <c r="V810" t="s">
        <v>120</v>
      </c>
      <c r="W810" t="s">
        <v>121</v>
      </c>
      <c r="X810" t="s">
        <v>335</v>
      </c>
      <c r="Y810" t="s">
        <v>123</v>
      </c>
      <c r="Z810">
        <v>129707959</v>
      </c>
      <c r="AA810" s="50">
        <v>47160941</v>
      </c>
      <c r="AB810" t="s">
        <v>124</v>
      </c>
      <c r="AC810" s="51">
        <v>274.39999999999998</v>
      </c>
    </row>
    <row r="811" spans="1:29" x14ac:dyDescent="0.25">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1" s="4" t="str">
        <f>VLOOKUP(P811,Lookup!$A$1:$D$19,4,0)</f>
        <v>North Coast</v>
      </c>
      <c r="C811" s="4" t="str">
        <f>VLOOKUP(P811,Lookup!$A$1:$E$19,5,0)</f>
        <v>Region 1</v>
      </c>
      <c r="D811" s="4" t="str">
        <f>VLOOKUP(P811,Lookup!$A$1:$B$19,2,0)</f>
        <v>NB</v>
      </c>
      <c r="E811" s="4" t="str">
        <f>IF(AND((Data[[#This Row],[Min Notif Date]]&gt;$G$3),Data[[#This Row],[Min Notif Date]]&lt;$F$3),"Last Week","No")</f>
        <v>No</v>
      </c>
      <c r="F811" s="4" t="str">
        <f>VLOOKUP(MONTH(Data[[#This Row],[Min Notif Date]]),Lookup!$G$1:$H$12,2,0)</f>
        <v>12. Dec</v>
      </c>
      <c r="G811" s="4" t="str">
        <f t="shared" si="12"/>
        <v/>
      </c>
      <c r="H811" s="4" t="str">
        <f>IF(AND(Data[[#This Row],[Min Notif Time]]&gt;6,Data[[#This Row],[Min Notif Time]]&lt;17),"Business Hours","Non-Business Hours")</f>
        <v>Business Hours</v>
      </c>
      <c r="I811" s="4" t="str" cm="1">
        <f t="array" ref="I811">IFERROR(VLOOKUP(Data[[#This Row],[Min Notif Date]],Lookup!$N$1:$P$11,2,0),_xlfn.IFS(VLOOKUP(WEEKDAY(Data[[#This Row],[Min Notif Date]],2),Lookup!$J$1:$L$7,3,0)="Weekend","Weekend",VLOOKUP(WEEKDAY(Data[[#This Row],[Min Notif Date]],2),Lookup!$J$1:$L$7,3,0)="Weekday","Weekday"))</f>
        <v>Weekday</v>
      </c>
      <c r="J811" s="4" t="str">
        <f>VLOOKUP(WEEKDAY(Data[[#This Row],[Min Notif Date]],2),Lookup!$J$1:$K$7,2,0)</f>
        <v>5. Fri</v>
      </c>
      <c r="K811" s="37">
        <f>ROUNDDOWN(Data[[#This Row],[PGE Notified Time]],0)</f>
        <v>45632</v>
      </c>
      <c r="L811" s="4">
        <f>HOUR(Data[[#This Row],[PGE Notified Time]])</f>
        <v>12</v>
      </c>
      <c r="M811">
        <v>115543</v>
      </c>
      <c r="O811" t="s">
        <v>117</v>
      </c>
      <c r="P811" t="s">
        <v>126</v>
      </c>
      <c r="Q811" s="44" t="s">
        <v>117</v>
      </c>
      <c r="R811" t="s">
        <v>215</v>
      </c>
      <c r="S811" s="1" t="s">
        <v>5</v>
      </c>
      <c r="T811" s="1">
        <v>45632.539282407408</v>
      </c>
      <c r="U811" s="1">
        <v>45632.729629629626</v>
      </c>
      <c r="V811" t="s">
        <v>120</v>
      </c>
      <c r="W811" t="s">
        <v>121</v>
      </c>
      <c r="X811" t="s">
        <v>252</v>
      </c>
      <c r="Y811" t="s">
        <v>123</v>
      </c>
      <c r="Z811">
        <v>129901721</v>
      </c>
      <c r="AA811" s="50">
        <v>47170150</v>
      </c>
      <c r="AB811" t="s">
        <v>124</v>
      </c>
      <c r="AC811" s="51">
        <v>274.10000000000002</v>
      </c>
    </row>
    <row r="812" spans="1:29" x14ac:dyDescent="0.25">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2" s="4" t="str">
        <f>VLOOKUP(P812,Lookup!$A$1:$D$19,4,0)</f>
        <v>North Valley</v>
      </c>
      <c r="C812" s="4" t="str">
        <f>VLOOKUP(P812,Lookup!$A$1:$E$19,5,0)</f>
        <v>Region 2</v>
      </c>
      <c r="D812" s="4" t="str">
        <f>VLOOKUP(P812,Lookup!$A$1:$B$19,2,0)</f>
        <v>SA</v>
      </c>
      <c r="E812" s="4" t="str">
        <f>IF(AND((Data[[#This Row],[Min Notif Date]]&gt;$G$3),Data[[#This Row],[Min Notif Date]]&lt;$F$3),"Last Week","No")</f>
        <v>No</v>
      </c>
      <c r="F812" s="4" t="str">
        <f>VLOOKUP(MONTH(Data[[#This Row],[Min Notif Date]]),Lookup!$G$1:$H$12,2,0)</f>
        <v>1. Jan</v>
      </c>
      <c r="G812" s="4" t="str">
        <f t="shared" si="12"/>
        <v/>
      </c>
      <c r="H812" s="4" t="str">
        <f>IF(AND(Data[[#This Row],[Min Notif Time]]&gt;6,Data[[#This Row],[Min Notif Time]]&lt;17),"Business Hours","Non-Business Hours")</f>
        <v>Business Hours</v>
      </c>
      <c r="I812" s="4" t="str" cm="1">
        <f t="array" ref="I812">IFERROR(VLOOKUP(Data[[#This Row],[Min Notif Date]],Lookup!$N$1:$P$11,2,0),_xlfn.IFS(VLOOKUP(WEEKDAY(Data[[#This Row],[Min Notif Date]],2),Lookup!$J$1:$L$7,3,0)="Weekend","Weekend",VLOOKUP(WEEKDAY(Data[[#This Row],[Min Notif Date]],2),Lookup!$J$1:$L$7,3,0)="Weekday","Weekday"))</f>
        <v>Weekday</v>
      </c>
      <c r="J812" s="4" t="str">
        <f>VLOOKUP(WEEKDAY(Data[[#This Row],[Min Notif Date]],2),Lookup!$J$1:$K$7,2,0)</f>
        <v>4. Thu</v>
      </c>
      <c r="K812" s="37">
        <f>ROUNDDOWN(Data[[#This Row],[PGE Notified Time]],0)</f>
        <v>45309</v>
      </c>
      <c r="L812" s="4">
        <f>HOUR(Data[[#This Row],[PGE Notified Time]])</f>
        <v>13</v>
      </c>
      <c r="M812">
        <v>103125</v>
      </c>
      <c r="O812" t="s">
        <v>117</v>
      </c>
      <c r="P812" t="s">
        <v>175</v>
      </c>
      <c r="Q812" s="44" t="s">
        <v>117</v>
      </c>
      <c r="R812" t="s">
        <v>119</v>
      </c>
      <c r="S812" s="1" t="s">
        <v>5</v>
      </c>
      <c r="T812" s="1">
        <v>45309.554722222223</v>
      </c>
      <c r="U812" s="1">
        <v>45309.74486111111</v>
      </c>
      <c r="V812" t="s">
        <v>120</v>
      </c>
      <c r="W812" t="s">
        <v>121</v>
      </c>
      <c r="X812" t="s">
        <v>294</v>
      </c>
      <c r="Y812" t="s">
        <v>123</v>
      </c>
      <c r="Z812">
        <v>128051989</v>
      </c>
      <c r="AA812" s="50">
        <v>46164539</v>
      </c>
      <c r="AB812" t="s">
        <v>124</v>
      </c>
      <c r="AC812" s="51">
        <v>273.8</v>
      </c>
    </row>
    <row r="813" spans="1:29" x14ac:dyDescent="0.25">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3" s="4" t="str">
        <f>VLOOKUP(P813,Lookup!$A$1:$D$19,4,0)</f>
        <v>Bay Area</v>
      </c>
      <c r="C813" s="4" t="str">
        <f>VLOOKUP(P813,Lookup!$A$1:$E$19,5,0)</f>
        <v>Region 3</v>
      </c>
      <c r="D813" s="4" t="str">
        <f>VLOOKUP(P813,Lookup!$A$1:$B$19,2,0)</f>
        <v>SF</v>
      </c>
      <c r="E813" s="4" t="str">
        <f>IF(AND((Data[[#This Row],[Min Notif Date]]&gt;$G$3),Data[[#This Row],[Min Notif Date]]&lt;$F$3),"Last Week","No")</f>
        <v>No</v>
      </c>
      <c r="F813" s="4" t="str">
        <f>VLOOKUP(MONTH(Data[[#This Row],[Min Notif Date]]),Lookup!$G$1:$H$12,2,0)</f>
        <v>3. Mar</v>
      </c>
      <c r="G813" s="4" t="str">
        <f t="shared" si="12"/>
        <v/>
      </c>
      <c r="H813" s="4" t="str">
        <f>IF(AND(Data[[#This Row],[Min Notif Time]]&gt;6,Data[[#This Row],[Min Notif Time]]&lt;17),"Business Hours","Non-Business Hours")</f>
        <v>Business Hours</v>
      </c>
      <c r="I813" s="4" t="str" cm="1">
        <f t="array" ref="I813">IFERROR(VLOOKUP(Data[[#This Row],[Min Notif Date]],Lookup!$N$1:$P$11,2,0),_xlfn.IFS(VLOOKUP(WEEKDAY(Data[[#This Row],[Min Notif Date]],2),Lookup!$J$1:$L$7,3,0)="Weekend","Weekend",VLOOKUP(WEEKDAY(Data[[#This Row],[Min Notif Date]],2),Lookup!$J$1:$L$7,3,0)="Weekday","Weekday"))</f>
        <v>Weekday</v>
      </c>
      <c r="J813" s="4" t="str">
        <f>VLOOKUP(WEEKDAY(Data[[#This Row],[Min Notif Date]],2),Lookup!$J$1:$K$7,2,0)</f>
        <v>4. Thu</v>
      </c>
      <c r="K813" s="37">
        <f>ROUNDDOWN(Data[[#This Row],[PGE Notified Time]],0)</f>
        <v>45365</v>
      </c>
      <c r="L813" s="4">
        <f>HOUR(Data[[#This Row],[PGE Notified Time]])</f>
        <v>10</v>
      </c>
      <c r="M813">
        <v>105254</v>
      </c>
      <c r="O813" t="s">
        <v>117</v>
      </c>
      <c r="P813" t="s">
        <v>128</v>
      </c>
      <c r="Q813" s="44" t="s">
        <v>117</v>
      </c>
      <c r="R813" t="s">
        <v>147</v>
      </c>
      <c r="S813" s="1" t="s">
        <v>5</v>
      </c>
      <c r="T813" s="1">
        <v>45365.428599537037</v>
      </c>
      <c r="U813" s="1">
        <v>45365.618587962963</v>
      </c>
      <c r="V813" t="s">
        <v>120</v>
      </c>
      <c r="W813" t="s">
        <v>121</v>
      </c>
      <c r="X813" t="s">
        <v>129</v>
      </c>
      <c r="Y813" t="s">
        <v>123</v>
      </c>
      <c r="Z813">
        <v>128287759</v>
      </c>
      <c r="AA813" s="50">
        <v>47038375</v>
      </c>
      <c r="AB813" t="s">
        <v>124</v>
      </c>
      <c r="AC813" s="51">
        <v>273.58333333299998</v>
      </c>
    </row>
    <row r="814" spans="1:29" x14ac:dyDescent="0.25">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4" s="4" t="str">
        <f>VLOOKUP(P814,Lookup!$A$1:$D$19,4,0)</f>
        <v>North Valley</v>
      </c>
      <c r="C814" s="4" t="str">
        <f>VLOOKUP(P814,Lookup!$A$1:$E$19,5,0)</f>
        <v>Region 2</v>
      </c>
      <c r="D814" s="4" t="str">
        <f>VLOOKUP(P814,Lookup!$A$1:$B$19,2,0)</f>
        <v>SA</v>
      </c>
      <c r="E814" s="4" t="str">
        <f>IF(AND((Data[[#This Row],[Min Notif Date]]&gt;$G$3),Data[[#This Row],[Min Notif Date]]&lt;$F$3),"Last Week","No")</f>
        <v>No</v>
      </c>
      <c r="F814" s="4" t="str">
        <f>VLOOKUP(MONTH(Data[[#This Row],[Min Notif Date]]),Lookup!$G$1:$H$12,2,0)</f>
        <v>12. Dec</v>
      </c>
      <c r="G814" s="4" t="str">
        <f t="shared" si="12"/>
        <v/>
      </c>
      <c r="H814" s="4" t="str">
        <f>IF(AND(Data[[#This Row],[Min Notif Time]]&gt;6,Data[[#This Row],[Min Notif Time]]&lt;17),"Business Hours","Non-Business Hours")</f>
        <v>Non-Business Hours</v>
      </c>
      <c r="I814" s="4" t="str" cm="1">
        <f t="array" ref="I814">IFERROR(VLOOKUP(Data[[#This Row],[Min Notif Date]],Lookup!$N$1:$P$11,2,0),_xlfn.IFS(VLOOKUP(WEEKDAY(Data[[#This Row],[Min Notif Date]],2),Lookup!$J$1:$L$7,3,0)="Weekend","Weekend",VLOOKUP(WEEKDAY(Data[[#This Row],[Min Notif Date]],2),Lookup!$J$1:$L$7,3,0)="Weekday","Weekday"))</f>
        <v>Weekday</v>
      </c>
      <c r="J814" s="4" t="str">
        <f>VLOOKUP(WEEKDAY(Data[[#This Row],[Min Notif Date]],2),Lookup!$J$1:$K$7,2,0)</f>
        <v>2. Tue</v>
      </c>
      <c r="K814" s="37">
        <f>ROUNDDOWN(Data[[#This Row],[PGE Notified Time]],0)</f>
        <v>45629</v>
      </c>
      <c r="L814" s="4">
        <f>HOUR(Data[[#This Row],[PGE Notified Time]])</f>
        <v>19</v>
      </c>
      <c r="M814">
        <v>115418</v>
      </c>
      <c r="N814">
        <v>4762577394</v>
      </c>
      <c r="O814" t="s">
        <v>117</v>
      </c>
      <c r="P814" t="s">
        <v>175</v>
      </c>
      <c r="Q814" s="44" t="s">
        <v>117</v>
      </c>
      <c r="R814" t="s">
        <v>119</v>
      </c>
      <c r="S814" s="1">
        <v>45629.778958333336</v>
      </c>
      <c r="T814" s="1">
        <v>45629.803437499999</v>
      </c>
      <c r="U814" s="1">
        <v>45629.96875</v>
      </c>
      <c r="V814" t="s">
        <v>120</v>
      </c>
      <c r="W814" t="s">
        <v>121</v>
      </c>
      <c r="X814" t="s">
        <v>201</v>
      </c>
      <c r="Y814" t="s">
        <v>123</v>
      </c>
      <c r="Z814">
        <v>129891114</v>
      </c>
      <c r="AA814" s="50">
        <v>47169247</v>
      </c>
      <c r="AB814" t="s">
        <v>124</v>
      </c>
      <c r="AC814" s="51">
        <v>273.3</v>
      </c>
    </row>
    <row r="815" spans="1:29" x14ac:dyDescent="0.25">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South Bay</v>
      </c>
      <c r="C815" s="4" t="str">
        <f>VLOOKUP(P815,Lookup!$A$1:$E$19,5,0)</f>
        <v>Region 4</v>
      </c>
      <c r="D815" s="4" t="str">
        <f>VLOOKUP(P815,Lookup!$A$1:$B$19,2,0)</f>
        <v>CC</v>
      </c>
      <c r="E815" s="4" t="str">
        <f>IF(AND((Data[[#This Row],[Min Notif Date]]&gt;$G$3),Data[[#This Row],[Min Notif Date]]&lt;$F$3),"Last Week","No")</f>
        <v>No</v>
      </c>
      <c r="F815" s="4" t="str">
        <f>VLOOKUP(MONTH(Data[[#This Row],[Min Notif Date]]),Lookup!$G$1:$H$12,2,0)</f>
        <v>7. Jul</v>
      </c>
      <c r="G815" s="4" t="str">
        <f t="shared" si="12"/>
        <v/>
      </c>
      <c r="H815" s="4" t="str">
        <f>IF(AND(Data[[#This Row],[Min Notif Time]]&gt;6,Data[[#This Row],[Min Notif Time]]&lt;17),"Business Hours","Non-Business Hours")</f>
        <v>Business Hours</v>
      </c>
      <c r="I815" s="4" t="str" cm="1">
        <f t="array" ref="I815">IFERROR(VLOOKUP(Data[[#This Row],[Min Notif Date]],Lookup!$N$1:$P$11,2,0),_xlfn.IFS(VLOOKUP(WEEKDAY(Data[[#This Row],[Min Notif Date]],2),Lookup!$J$1:$L$7,3,0)="Weekend","Weekend",VLOOKUP(WEEKDAY(Data[[#This Row],[Min Notif Date]],2),Lookup!$J$1:$L$7,3,0)="Weekday","Weekday"))</f>
        <v>Weekday</v>
      </c>
      <c r="J815" s="4" t="str">
        <f>VLOOKUP(WEEKDAY(Data[[#This Row],[Min Notif Date]],2),Lookup!$J$1:$K$7,2,0)</f>
        <v>2. Tue</v>
      </c>
      <c r="K815" s="37">
        <f>ROUNDDOWN(Data[[#This Row],[PGE Notified Time]],0)</f>
        <v>45496</v>
      </c>
      <c r="L815" s="4">
        <f>HOUR(Data[[#This Row],[PGE Notified Time]])</f>
        <v>13</v>
      </c>
      <c r="M815">
        <v>110505</v>
      </c>
      <c r="O815" t="s">
        <v>117</v>
      </c>
      <c r="P815" t="s">
        <v>134</v>
      </c>
      <c r="Q815" s="44" t="s">
        <v>117</v>
      </c>
      <c r="R815" t="s">
        <v>119</v>
      </c>
      <c r="S815" s="1" t="s">
        <v>5</v>
      </c>
      <c r="T815" s="1">
        <v>45496.58116898148</v>
      </c>
      <c r="U815" s="1">
        <v>45496.770833333336</v>
      </c>
      <c r="V815" t="s">
        <v>120</v>
      </c>
      <c r="W815" t="s">
        <v>121</v>
      </c>
      <c r="X815" t="s">
        <v>213</v>
      </c>
      <c r="Y815" t="s">
        <v>123</v>
      </c>
      <c r="Z815">
        <v>129278394</v>
      </c>
      <c r="AA815" s="50">
        <v>47117327</v>
      </c>
      <c r="AB815" t="s">
        <v>124</v>
      </c>
      <c r="AC815" s="51">
        <v>273.116666667</v>
      </c>
    </row>
    <row r="816" spans="1:29" x14ac:dyDescent="0.25">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6" s="4" t="str">
        <f>VLOOKUP(P816,Lookup!$A$1:$D$19,4,0)</f>
        <v>Bay Area</v>
      </c>
      <c r="C816" s="4" t="str">
        <f>VLOOKUP(P816,Lookup!$A$1:$E$19,5,0)</f>
        <v>Region 3</v>
      </c>
      <c r="D816" s="4" t="str">
        <f>VLOOKUP(P816,Lookup!$A$1:$B$19,2,0)</f>
        <v>PN</v>
      </c>
      <c r="E816" s="4" t="str">
        <f>IF(AND((Data[[#This Row],[Min Notif Date]]&gt;$G$3),Data[[#This Row],[Min Notif Date]]&lt;$F$3),"Last Week","No")</f>
        <v>No</v>
      </c>
      <c r="F816" s="4" t="str">
        <f>VLOOKUP(MONTH(Data[[#This Row],[Min Notif Date]]),Lookup!$G$1:$H$12,2,0)</f>
        <v>1. Jan</v>
      </c>
      <c r="G816" s="4" t="str">
        <f t="shared" si="12"/>
        <v/>
      </c>
      <c r="H816" s="4" t="str">
        <f>IF(AND(Data[[#This Row],[Min Notif Time]]&gt;6,Data[[#This Row],[Min Notif Time]]&lt;17),"Business Hours","Non-Business Hours")</f>
        <v>Business Hours</v>
      </c>
      <c r="I816" s="4" t="str" cm="1">
        <f t="array" ref="I816">IFERROR(VLOOKUP(Data[[#This Row],[Min Notif Date]],Lookup!$N$1:$P$11,2,0),_xlfn.IFS(VLOOKUP(WEEKDAY(Data[[#This Row],[Min Notif Date]],2),Lookup!$J$1:$L$7,3,0)="Weekend","Weekend",VLOOKUP(WEEKDAY(Data[[#This Row],[Min Notif Date]],2),Lookup!$J$1:$L$7,3,0)="Weekday","Weekday"))</f>
        <v>Weekday</v>
      </c>
      <c r="J816" s="4" t="str">
        <f>VLOOKUP(WEEKDAY(Data[[#This Row],[Min Notif Date]],2),Lookup!$J$1:$K$7,2,0)</f>
        <v>2. Tue</v>
      </c>
      <c r="K816" s="37">
        <f>ROUNDDOWN(Data[[#This Row],[PGE Notified Time]],0)</f>
        <v>45321</v>
      </c>
      <c r="L816" s="4">
        <f>HOUR(Data[[#This Row],[PGE Notified Time]])</f>
        <v>10</v>
      </c>
      <c r="M816">
        <v>103517</v>
      </c>
      <c r="O816" t="s">
        <v>117</v>
      </c>
      <c r="P816" t="s">
        <v>165</v>
      </c>
      <c r="Q816" s="44" t="s">
        <v>117</v>
      </c>
      <c r="R816" t="s">
        <v>119</v>
      </c>
      <c r="S816" s="1" t="s">
        <v>5</v>
      </c>
      <c r="T816" s="1">
        <v>45321.435497685183</v>
      </c>
      <c r="U816" s="1">
        <v>45321.625</v>
      </c>
      <c r="V816" t="s">
        <v>120</v>
      </c>
      <c r="W816" t="s">
        <v>121</v>
      </c>
      <c r="X816" t="s">
        <v>183</v>
      </c>
      <c r="Y816" t="s">
        <v>123</v>
      </c>
      <c r="Z816">
        <v>128114502</v>
      </c>
      <c r="AA816" s="50">
        <v>35528413</v>
      </c>
      <c r="AB816" t="s">
        <v>124</v>
      </c>
      <c r="AC816" s="51">
        <v>272.883333333</v>
      </c>
    </row>
    <row r="817" spans="1:29" x14ac:dyDescent="0.25">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North Valley</v>
      </c>
      <c r="C817" s="4" t="str">
        <f>VLOOKUP(P817,Lookup!$A$1:$E$19,5,0)</f>
        <v>Region 2</v>
      </c>
      <c r="D817" s="4" t="str">
        <f>VLOOKUP(P817,Lookup!$A$1:$B$19,2,0)</f>
        <v>SA</v>
      </c>
      <c r="E817" s="4" t="str">
        <f>IF(AND((Data[[#This Row],[Min Notif Date]]&gt;$G$3),Data[[#This Row],[Min Notif Date]]&lt;$F$3),"Last Week","No")</f>
        <v>No</v>
      </c>
      <c r="F817" s="4" t="str">
        <f>VLOOKUP(MONTH(Data[[#This Row],[Min Notif Date]]),Lookup!$G$1:$H$12,2,0)</f>
        <v>1. Jan</v>
      </c>
      <c r="G817" s="4" t="str">
        <f t="shared" si="12"/>
        <v/>
      </c>
      <c r="H817" s="4" t="str">
        <f>IF(AND(Data[[#This Row],[Min Notif Time]]&gt;6,Data[[#This Row],[Min Notif Time]]&lt;17),"Business Hours","Non-Business Hours")</f>
        <v>Non-Business Hours</v>
      </c>
      <c r="I817" s="4" t="str" cm="1">
        <f t="array" ref="I817">IFERROR(VLOOKUP(Data[[#This Row],[Min Notif Date]],Lookup!$N$1:$P$11,2,0),_xlfn.IFS(VLOOKUP(WEEKDAY(Data[[#This Row],[Min Notif Date]],2),Lookup!$J$1:$L$7,3,0)="Weekend","Weekend",VLOOKUP(WEEKDAY(Data[[#This Row],[Min Notif Date]],2),Lookup!$J$1:$L$7,3,0)="Weekday","Weekday"))</f>
        <v>Weekday</v>
      </c>
      <c r="J817" s="4" t="str">
        <f>VLOOKUP(WEEKDAY(Data[[#This Row],[Min Notif Date]],2),Lookup!$J$1:$K$7,2,0)</f>
        <v>4. Thu</v>
      </c>
      <c r="K817" s="37">
        <f>ROUNDDOWN(Data[[#This Row],[PGE Notified Time]],0)</f>
        <v>45316</v>
      </c>
      <c r="L817" s="4">
        <f>HOUR(Data[[#This Row],[PGE Notified Time]])</f>
        <v>18</v>
      </c>
      <c r="M817">
        <v>103372</v>
      </c>
      <c r="N817">
        <v>4531092872</v>
      </c>
      <c r="O817" t="s">
        <v>117</v>
      </c>
      <c r="P817" t="s">
        <v>175</v>
      </c>
      <c r="Q817" s="44" t="s">
        <v>117</v>
      </c>
      <c r="R817" t="s">
        <v>119</v>
      </c>
      <c r="S817" s="1">
        <v>45316.710694444446</v>
      </c>
      <c r="T817" s="1">
        <v>45316.762592592589</v>
      </c>
      <c r="U817" s="1">
        <v>45316.9</v>
      </c>
      <c r="V817" t="s">
        <v>120</v>
      </c>
      <c r="W817" t="s">
        <v>121</v>
      </c>
      <c r="X817" t="s">
        <v>301</v>
      </c>
      <c r="Y817" t="s">
        <v>123</v>
      </c>
      <c r="Z817">
        <v>128085224</v>
      </c>
      <c r="AA817" s="50">
        <v>46172473</v>
      </c>
      <c r="AB817" t="s">
        <v>124</v>
      </c>
      <c r="AC817" s="51">
        <v>272.60000000000002</v>
      </c>
    </row>
    <row r="818" spans="1:29" x14ac:dyDescent="0.25">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Bay Area</v>
      </c>
      <c r="C818" s="4" t="str">
        <f>VLOOKUP(P818,Lookup!$A$1:$E$19,5,0)</f>
        <v>Region 3</v>
      </c>
      <c r="D818" s="4" t="str">
        <f>VLOOKUP(P818,Lookup!$A$1:$B$19,2,0)</f>
        <v>EB</v>
      </c>
      <c r="E818" s="4" t="str">
        <f>IF(AND((Data[[#This Row],[Min Notif Date]]&gt;$G$3),Data[[#This Row],[Min Notif Date]]&lt;$F$3),"Last Week","No")</f>
        <v>No</v>
      </c>
      <c r="F818" s="4" t="str">
        <f>VLOOKUP(MONTH(Data[[#This Row],[Min Notif Date]]),Lookup!$G$1:$H$12,2,0)</f>
        <v>9. Sep</v>
      </c>
      <c r="G818" s="4" t="str">
        <f t="shared" si="12"/>
        <v/>
      </c>
      <c r="H818" s="4" t="str">
        <f>IF(AND(Data[[#This Row],[Min Notif Time]]&gt;6,Data[[#This Row],[Min Notif Time]]&lt;17),"Business Hours","Non-Business Hours")</f>
        <v>Business Hours</v>
      </c>
      <c r="I818" s="4" t="str" cm="1">
        <f t="array" ref="I818">IFERROR(VLOOKUP(Data[[#This Row],[Min Notif Date]],Lookup!$N$1:$P$11,2,0),_xlfn.IFS(VLOOKUP(WEEKDAY(Data[[#This Row],[Min Notif Date]],2),Lookup!$J$1:$L$7,3,0)="Weekend","Weekend",VLOOKUP(WEEKDAY(Data[[#This Row],[Min Notif Date]],2),Lookup!$J$1:$L$7,3,0)="Weekday","Weekday"))</f>
        <v>Weekday</v>
      </c>
      <c r="J818" s="4" t="str">
        <f>VLOOKUP(WEEKDAY(Data[[#This Row],[Min Notif Date]],2),Lookup!$J$1:$K$7,2,0)</f>
        <v>3. Wed</v>
      </c>
      <c r="K818" s="37">
        <f>ROUNDDOWN(Data[[#This Row],[PGE Notified Time]],0)</f>
        <v>45539</v>
      </c>
      <c r="L818" s="4">
        <f>HOUR(Data[[#This Row],[PGE Notified Time]])</f>
        <v>8</v>
      </c>
      <c r="M818">
        <v>112144</v>
      </c>
      <c r="O818" t="s">
        <v>117</v>
      </c>
      <c r="P818" t="s">
        <v>118</v>
      </c>
      <c r="Q818" s="44" t="s">
        <v>117</v>
      </c>
      <c r="R818" t="s">
        <v>125</v>
      </c>
      <c r="S818" s="1" t="s">
        <v>5</v>
      </c>
      <c r="T818" s="1">
        <v>45539.372025462966</v>
      </c>
      <c r="U818" s="1">
        <v>45539.561122685183</v>
      </c>
      <c r="V818" t="s">
        <v>120</v>
      </c>
      <c r="W818" t="s">
        <v>121</v>
      </c>
      <c r="X818" t="s">
        <v>122</v>
      </c>
      <c r="Y818" t="s">
        <v>123</v>
      </c>
      <c r="Z818">
        <v>129471632</v>
      </c>
      <c r="AA818" s="50">
        <v>47129582</v>
      </c>
      <c r="AB818" t="s">
        <v>124</v>
      </c>
      <c r="AC818" s="51">
        <v>272.3</v>
      </c>
    </row>
    <row r="819" spans="1:29" x14ac:dyDescent="0.25">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Bay Area</v>
      </c>
      <c r="C819" s="4" t="str">
        <f>VLOOKUP(P819,Lookup!$A$1:$E$19,5,0)</f>
        <v>Region 3</v>
      </c>
      <c r="D819" s="4" t="str">
        <f>VLOOKUP(P819,Lookup!$A$1:$B$19,2,0)</f>
        <v>EB</v>
      </c>
      <c r="E819" s="4" t="str">
        <f>IF(AND((Data[[#This Row],[Min Notif Date]]&gt;$G$3),Data[[#This Row],[Min Notif Date]]&lt;$F$3),"Last Week","No")</f>
        <v>No</v>
      </c>
      <c r="F819" s="4" t="str">
        <f>VLOOKUP(MONTH(Data[[#This Row],[Min Notif Date]]),Lookup!$G$1:$H$12,2,0)</f>
        <v>12. Dec</v>
      </c>
      <c r="G819" s="4" t="str">
        <f t="shared" si="12"/>
        <v/>
      </c>
      <c r="H819" s="4" t="str">
        <f>IF(AND(Data[[#This Row],[Min Notif Time]]&gt;6,Data[[#This Row],[Min Notif Time]]&lt;17),"Business Hours","Non-Business Hours")</f>
        <v>Business Hours</v>
      </c>
      <c r="I819" s="4" t="str" cm="1">
        <f t="array" ref="I819">IFERROR(VLOOKUP(Data[[#This Row],[Min Notif Date]],Lookup!$N$1:$P$11,2,0),_xlfn.IFS(VLOOKUP(WEEKDAY(Data[[#This Row],[Min Notif Date]],2),Lookup!$J$1:$L$7,3,0)="Weekend","Weekend",VLOOKUP(WEEKDAY(Data[[#This Row],[Min Notif Date]],2),Lookup!$J$1:$L$7,3,0)="Weekday","Weekday"))</f>
        <v>Weekday</v>
      </c>
      <c r="J819" s="4" t="str">
        <f>VLOOKUP(WEEKDAY(Data[[#This Row],[Min Notif Date]],2),Lookup!$J$1:$K$7,2,0)</f>
        <v>4. Thu</v>
      </c>
      <c r="K819" s="37">
        <f>ROUNDDOWN(Data[[#This Row],[PGE Notified Time]],0)</f>
        <v>45631</v>
      </c>
      <c r="L819" s="4">
        <f>HOUR(Data[[#This Row],[PGE Notified Time]])</f>
        <v>10</v>
      </c>
      <c r="M819">
        <v>115485</v>
      </c>
      <c r="O819" t="s">
        <v>117</v>
      </c>
      <c r="P819" t="s">
        <v>118</v>
      </c>
      <c r="Q819" s="44" t="s">
        <v>117</v>
      </c>
      <c r="R819" t="s">
        <v>119</v>
      </c>
      <c r="S819" s="1" t="s">
        <v>5</v>
      </c>
      <c r="T819" s="1">
        <v>45631.436400462961</v>
      </c>
      <c r="U819" s="1">
        <v>45631.625115740739</v>
      </c>
      <c r="V819" t="s">
        <v>120</v>
      </c>
      <c r="W819" t="s">
        <v>121</v>
      </c>
      <c r="X819" t="s">
        <v>214</v>
      </c>
      <c r="Y819" t="s">
        <v>123</v>
      </c>
      <c r="Z819">
        <v>129896673</v>
      </c>
      <c r="AA819" s="50">
        <v>47169826</v>
      </c>
      <c r="AB819" t="s">
        <v>124</v>
      </c>
      <c r="AC819" s="51">
        <v>271.75</v>
      </c>
    </row>
    <row r="820" spans="1:29" x14ac:dyDescent="0.25">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North Valley</v>
      </c>
      <c r="C820" s="4" t="str">
        <f>VLOOKUP(P820,Lookup!$A$1:$E$19,5,0)</f>
        <v>Region 2</v>
      </c>
      <c r="D820" s="4" t="str">
        <f>VLOOKUP(P820,Lookup!$A$1:$B$19,2,0)</f>
        <v>SA</v>
      </c>
      <c r="E820" s="4" t="str">
        <f>IF(AND((Data[[#This Row],[Min Notif Date]]&gt;$G$3),Data[[#This Row],[Min Notif Date]]&lt;$F$3),"Last Week","No")</f>
        <v>No</v>
      </c>
      <c r="F820" s="4" t="str">
        <f>VLOOKUP(MONTH(Data[[#This Row],[Min Notif Date]]),Lookup!$G$1:$H$12,2,0)</f>
        <v>2. Feb</v>
      </c>
      <c r="G820" s="4" t="str">
        <f t="shared" si="12"/>
        <v/>
      </c>
      <c r="H820" s="4" t="str">
        <f>IF(AND(Data[[#This Row],[Min Notif Time]]&gt;6,Data[[#This Row],[Min Notif Time]]&lt;17),"Business Hours","Non-Business Hours")</f>
        <v>Business Hours</v>
      </c>
      <c r="I820" s="4" t="str" cm="1">
        <f t="array" ref="I820">IFERROR(VLOOKUP(Data[[#This Row],[Min Notif Date]],Lookup!$N$1:$P$11,2,0),_xlfn.IFS(VLOOKUP(WEEKDAY(Data[[#This Row],[Min Notif Date]],2),Lookup!$J$1:$L$7,3,0)="Weekend","Weekend",VLOOKUP(WEEKDAY(Data[[#This Row],[Min Notif Date]],2),Lookup!$J$1:$L$7,3,0)="Weekday","Weekday"))</f>
        <v>Weekend</v>
      </c>
      <c r="J820" s="4" t="str">
        <f>VLOOKUP(WEEKDAY(Data[[#This Row],[Min Notif Date]],2),Lookup!$J$1:$K$7,2,0)</f>
        <v>6. Sat</v>
      </c>
      <c r="K820" s="37">
        <f>ROUNDDOWN(Data[[#This Row],[PGE Notified Time]],0)</f>
        <v>45332</v>
      </c>
      <c r="L820" s="4">
        <f>HOUR(Data[[#This Row],[PGE Notified Time]])</f>
        <v>13</v>
      </c>
      <c r="M820">
        <v>103984</v>
      </c>
      <c r="O820" t="s">
        <v>117</v>
      </c>
      <c r="P820" t="s">
        <v>175</v>
      </c>
      <c r="Q820" s="44" t="s">
        <v>117</v>
      </c>
      <c r="R820" t="s">
        <v>125</v>
      </c>
      <c r="S820" s="1" t="s">
        <v>5</v>
      </c>
      <c r="T820" s="1">
        <v>45332.562326388892</v>
      </c>
      <c r="U820" s="1">
        <v>45332.750671296293</v>
      </c>
      <c r="V820" t="s">
        <v>120</v>
      </c>
      <c r="W820" t="s">
        <v>121</v>
      </c>
      <c r="X820" t="s">
        <v>277</v>
      </c>
      <c r="Y820" t="s">
        <v>123</v>
      </c>
      <c r="AA820" s="50"/>
      <c r="AB820" t="s">
        <v>124</v>
      </c>
      <c r="AC820" s="51">
        <v>271.21666666700003</v>
      </c>
    </row>
    <row r="821" spans="1:29" x14ac:dyDescent="0.25">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North Valley</v>
      </c>
      <c r="C821" s="4" t="str">
        <f>VLOOKUP(P821,Lookup!$A$1:$E$19,5,0)</f>
        <v>Region 2</v>
      </c>
      <c r="D821" s="4" t="str">
        <f>VLOOKUP(P821,Lookup!$A$1:$B$19,2,0)</f>
        <v>SA</v>
      </c>
      <c r="E821" s="4" t="str">
        <f>IF(AND((Data[[#This Row],[Min Notif Date]]&gt;$G$3),Data[[#This Row],[Min Notif Date]]&lt;$F$3),"Last Week","No")</f>
        <v>No</v>
      </c>
      <c r="F821" s="4" t="str">
        <f>VLOOKUP(MONTH(Data[[#This Row],[Min Notif Date]]),Lookup!$G$1:$H$12,2,0)</f>
        <v>12. Dec</v>
      </c>
      <c r="G821" s="4" t="str">
        <f t="shared" si="12"/>
        <v/>
      </c>
      <c r="H821" s="4" t="str">
        <f>IF(AND(Data[[#This Row],[Min Notif Time]]&gt;6,Data[[#This Row],[Min Notif Time]]&lt;17),"Business Hours","Non-Business Hours")</f>
        <v>Business Hours</v>
      </c>
      <c r="I821" s="4" t="str" cm="1">
        <f t="array" ref="I821">IFERROR(VLOOKUP(Data[[#This Row],[Min Notif Date]],Lookup!$N$1:$P$11,2,0),_xlfn.IFS(VLOOKUP(WEEKDAY(Data[[#This Row],[Min Notif Date]],2),Lookup!$J$1:$L$7,3,0)="Weekend","Weekend",VLOOKUP(WEEKDAY(Data[[#This Row],[Min Notif Date]],2),Lookup!$J$1:$L$7,3,0)="Weekday","Weekday"))</f>
        <v>Weekday</v>
      </c>
      <c r="J821" s="4" t="str">
        <f>VLOOKUP(WEEKDAY(Data[[#This Row],[Min Notif Date]],2),Lookup!$J$1:$K$7,2,0)</f>
        <v>4. Thu</v>
      </c>
      <c r="K821" s="37">
        <f>ROUNDDOWN(Data[[#This Row],[PGE Notified Time]],0)</f>
        <v>45631</v>
      </c>
      <c r="L821" s="4">
        <f>HOUR(Data[[#This Row],[PGE Notified Time]])</f>
        <v>10</v>
      </c>
      <c r="M821">
        <v>115487</v>
      </c>
      <c r="O821" t="s">
        <v>117</v>
      </c>
      <c r="P821" t="s">
        <v>175</v>
      </c>
      <c r="Q821" s="44" t="s">
        <v>117</v>
      </c>
      <c r="R821" t="s">
        <v>125</v>
      </c>
      <c r="S821" s="1" t="s">
        <v>5</v>
      </c>
      <c r="T821" s="1">
        <v>45631.450578703705</v>
      </c>
      <c r="U821" s="1">
        <v>45631.638888888891</v>
      </c>
      <c r="V821" t="s">
        <v>120</v>
      </c>
      <c r="W821" t="s">
        <v>121</v>
      </c>
      <c r="X821" t="s">
        <v>209</v>
      </c>
      <c r="Y821" t="s">
        <v>123</v>
      </c>
      <c r="Z821">
        <v>129896894</v>
      </c>
      <c r="AA821" s="50">
        <v>47169882</v>
      </c>
      <c r="AB821" t="s">
        <v>124</v>
      </c>
      <c r="AC821" s="51">
        <v>271.16666666700002</v>
      </c>
    </row>
    <row r="822" spans="1:29" x14ac:dyDescent="0.25">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North Valley</v>
      </c>
      <c r="C822" s="4" t="str">
        <f>VLOOKUP(P822,Lookup!$A$1:$E$19,5,0)</f>
        <v>Region 2</v>
      </c>
      <c r="D822" s="4" t="str">
        <f>VLOOKUP(P822,Lookup!$A$1:$B$19,2,0)</f>
        <v>SA</v>
      </c>
      <c r="E822" s="4" t="str">
        <f>IF(AND((Data[[#This Row],[Min Notif Date]]&gt;$G$3),Data[[#This Row],[Min Notif Date]]&lt;$F$3),"Last Week","No")</f>
        <v>No</v>
      </c>
      <c r="F822" s="4" t="str">
        <f>VLOOKUP(MONTH(Data[[#This Row],[Min Notif Date]]),Lookup!$G$1:$H$12,2,0)</f>
        <v>3. Mar</v>
      </c>
      <c r="G822" s="4" t="str">
        <f t="shared" si="12"/>
        <v/>
      </c>
      <c r="H822" s="4" t="str">
        <f>IF(AND(Data[[#This Row],[Min Notif Time]]&gt;6,Data[[#This Row],[Min Notif Time]]&lt;17),"Business Hours","Non-Business Hours")</f>
        <v>Non-Business Hours</v>
      </c>
      <c r="I822" s="4" t="str" cm="1">
        <f t="array" ref="I822">IFERROR(VLOOKUP(Data[[#This Row],[Min Notif Date]],Lookup!$N$1:$P$11,2,0),_xlfn.IFS(VLOOKUP(WEEKDAY(Data[[#This Row],[Min Notif Date]],2),Lookup!$J$1:$L$7,3,0)="Weekend","Weekend",VLOOKUP(WEEKDAY(Data[[#This Row],[Min Notif Date]],2),Lookup!$J$1:$L$7,3,0)="Weekday","Weekday"))</f>
        <v>Weekday</v>
      </c>
      <c r="J822" s="4" t="str">
        <f>VLOOKUP(WEEKDAY(Data[[#This Row],[Min Notif Date]],2),Lookup!$J$1:$K$7,2,0)</f>
        <v>4. Thu</v>
      </c>
      <c r="K822" s="37">
        <f>ROUNDDOWN(Data[[#This Row],[PGE Notified Time]],0)</f>
        <v>45379</v>
      </c>
      <c r="L822" s="4">
        <f>HOUR(Data[[#This Row],[PGE Notified Time]])</f>
        <v>23</v>
      </c>
      <c r="M822">
        <v>105901</v>
      </c>
      <c r="O822" t="s">
        <v>117</v>
      </c>
      <c r="P822" t="s">
        <v>175</v>
      </c>
      <c r="Q822" s="44" t="s">
        <v>117</v>
      </c>
      <c r="R822" t="s">
        <v>119</v>
      </c>
      <c r="S822" s="1" t="s">
        <v>5</v>
      </c>
      <c r="T822" s="1">
        <v>45379.961608796293</v>
      </c>
      <c r="U822" s="1">
        <v>45380.14984953704</v>
      </c>
      <c r="V822" t="s">
        <v>120</v>
      </c>
      <c r="W822" t="s">
        <v>121</v>
      </c>
      <c r="X822" t="s">
        <v>177</v>
      </c>
      <c r="Y822" t="s">
        <v>123</v>
      </c>
      <c r="Z822">
        <v>128387292</v>
      </c>
      <c r="AA822" s="50">
        <v>47044017</v>
      </c>
      <c r="AB822" t="s">
        <v>124</v>
      </c>
      <c r="AC822" s="51">
        <v>271.06666666699999</v>
      </c>
    </row>
    <row r="823" spans="1:29" x14ac:dyDescent="0.25">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Bay Area</v>
      </c>
      <c r="C823" s="4" t="str">
        <f>VLOOKUP(P823,Lookup!$A$1:$E$19,5,0)</f>
        <v>Region 3</v>
      </c>
      <c r="D823" s="4" t="str">
        <f>VLOOKUP(P823,Lookup!$A$1:$B$19,2,0)</f>
        <v>DI</v>
      </c>
      <c r="E823" s="4" t="str">
        <f>IF(AND((Data[[#This Row],[Min Notif Date]]&gt;$G$3),Data[[#This Row],[Min Notif Date]]&lt;$F$3),"Last Week","No")</f>
        <v>No</v>
      </c>
      <c r="F823" s="4" t="str">
        <f>VLOOKUP(MONTH(Data[[#This Row],[Min Notif Date]]),Lookup!$G$1:$H$12,2,0)</f>
        <v>11. Nov</v>
      </c>
      <c r="G823" s="4" t="str">
        <f t="shared" si="12"/>
        <v/>
      </c>
      <c r="H823" s="4" t="str">
        <f>IF(AND(Data[[#This Row],[Min Notif Time]]&gt;6,Data[[#This Row],[Min Notif Time]]&lt;17),"Business Hours","Non-Business Hours")</f>
        <v>Business Hours</v>
      </c>
      <c r="I823" s="4" t="str" cm="1">
        <f t="array" ref="I823">IFERROR(VLOOKUP(Data[[#This Row],[Min Notif Date]],Lookup!$N$1:$P$11,2,0),_xlfn.IFS(VLOOKUP(WEEKDAY(Data[[#This Row],[Min Notif Date]],2),Lookup!$J$1:$L$7,3,0)="Weekend","Weekend",VLOOKUP(WEEKDAY(Data[[#This Row],[Min Notif Date]],2),Lookup!$J$1:$L$7,3,0)="Weekday","Weekday"))</f>
        <v>Weekday</v>
      </c>
      <c r="J823" s="4" t="str">
        <f>VLOOKUP(WEEKDAY(Data[[#This Row],[Min Notif Date]],2),Lookup!$J$1:$K$7,2,0)</f>
        <v>1. Mon</v>
      </c>
      <c r="K823" s="37">
        <f>ROUNDDOWN(Data[[#This Row],[PGE Notified Time]],0)</f>
        <v>45600</v>
      </c>
      <c r="L823" s="4">
        <f>HOUR(Data[[#This Row],[PGE Notified Time]])</f>
        <v>10</v>
      </c>
      <c r="M823">
        <v>114385</v>
      </c>
      <c r="O823" t="s">
        <v>117</v>
      </c>
      <c r="P823" t="s">
        <v>141</v>
      </c>
      <c r="Q823" s="44" t="s">
        <v>117</v>
      </c>
      <c r="R823" t="s">
        <v>119</v>
      </c>
      <c r="S823" s="1" t="s">
        <v>5</v>
      </c>
      <c r="T823" s="1">
        <v>45600.442291666666</v>
      </c>
      <c r="U823" s="1">
        <v>45600.630439814813</v>
      </c>
      <c r="V823" t="s">
        <v>120</v>
      </c>
      <c r="W823" t="s">
        <v>121</v>
      </c>
      <c r="X823" t="s">
        <v>226</v>
      </c>
      <c r="Y823" t="s">
        <v>123</v>
      </c>
      <c r="Z823">
        <v>129767187</v>
      </c>
      <c r="AA823" s="50">
        <v>47164219</v>
      </c>
      <c r="AB823" t="s">
        <v>124</v>
      </c>
      <c r="AC823" s="51">
        <v>270.93333333300001</v>
      </c>
    </row>
    <row r="824" spans="1:29" x14ac:dyDescent="0.25">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Bay Area</v>
      </c>
      <c r="C824" s="4" t="str">
        <f>VLOOKUP(P824,Lookup!$A$1:$E$19,5,0)</f>
        <v>Region 3</v>
      </c>
      <c r="D824" s="4" t="str">
        <f>VLOOKUP(P824,Lookup!$A$1:$B$19,2,0)</f>
        <v>MI</v>
      </c>
      <c r="E824" s="4" t="str">
        <f>IF(AND((Data[[#This Row],[Min Notif Date]]&gt;$G$3),Data[[#This Row],[Min Notif Date]]&lt;$F$3),"Last Week","No")</f>
        <v>No</v>
      </c>
      <c r="F824" s="4" t="str">
        <f>VLOOKUP(MONTH(Data[[#This Row],[Min Notif Date]]),Lookup!$G$1:$H$12,2,0)</f>
        <v>9. Sep</v>
      </c>
      <c r="G824" s="4" t="str">
        <f t="shared" si="12"/>
        <v/>
      </c>
      <c r="H824" s="4" t="str">
        <f>IF(AND(Data[[#This Row],[Min Notif Time]]&gt;6,Data[[#This Row],[Min Notif Time]]&lt;17),"Business Hours","Non-Business Hours")</f>
        <v>Business Hours</v>
      </c>
      <c r="I824" s="4" t="str" cm="1">
        <f t="array" ref="I824">IFERROR(VLOOKUP(Data[[#This Row],[Min Notif Date]],Lookup!$N$1:$P$11,2,0),_xlfn.IFS(VLOOKUP(WEEKDAY(Data[[#This Row],[Min Notif Date]],2),Lookup!$J$1:$L$7,3,0)="Weekend","Weekend",VLOOKUP(WEEKDAY(Data[[#This Row],[Min Notif Date]],2),Lookup!$J$1:$L$7,3,0)="Weekday","Weekday"))</f>
        <v>Weekday</v>
      </c>
      <c r="J824" s="4" t="str">
        <f>VLOOKUP(WEEKDAY(Data[[#This Row],[Min Notif Date]],2),Lookup!$J$1:$K$7,2,0)</f>
        <v>4. Thu</v>
      </c>
      <c r="K824" s="37">
        <f>ROUNDDOWN(Data[[#This Row],[PGE Notified Time]],0)</f>
        <v>45547</v>
      </c>
      <c r="L824" s="4">
        <f>HOUR(Data[[#This Row],[PGE Notified Time]])</f>
        <v>9</v>
      </c>
      <c r="M824">
        <v>112469</v>
      </c>
      <c r="O824" t="s">
        <v>117</v>
      </c>
      <c r="P824" t="s">
        <v>154</v>
      </c>
      <c r="Q824" s="44" t="s">
        <v>117</v>
      </c>
      <c r="R824" t="s">
        <v>119</v>
      </c>
      <c r="S824" s="1" t="s">
        <v>5</v>
      </c>
      <c r="T824" s="1">
        <v>45547.375069444446</v>
      </c>
      <c r="U824" s="1">
        <v>45547.563020833331</v>
      </c>
      <c r="V824" t="s">
        <v>120</v>
      </c>
      <c r="W824" t="s">
        <v>121</v>
      </c>
      <c r="X824" t="s">
        <v>229</v>
      </c>
      <c r="Y824" t="s">
        <v>123</v>
      </c>
      <c r="Z824">
        <v>129522074</v>
      </c>
      <c r="AA824" s="50">
        <v>47132983</v>
      </c>
      <c r="AB824" t="s">
        <v>124</v>
      </c>
      <c r="AC824" s="51">
        <v>270.64999999999998</v>
      </c>
    </row>
    <row r="825" spans="1:29" x14ac:dyDescent="0.25">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Central Valley</v>
      </c>
      <c r="C825" s="4" t="str">
        <f>VLOOKUP(P825,Lookup!$A$1:$E$19,5,0)</f>
        <v>Region 5</v>
      </c>
      <c r="D825" s="4" t="str">
        <f>VLOOKUP(P825,Lookup!$A$1:$B$19,2,0)</f>
        <v>FR</v>
      </c>
      <c r="E825" s="4" t="str">
        <f>IF(AND((Data[[#This Row],[Min Notif Date]]&gt;$G$3),Data[[#This Row],[Min Notif Date]]&lt;$F$3),"Last Week","No")</f>
        <v>No</v>
      </c>
      <c r="F825" s="4" t="str">
        <f>VLOOKUP(MONTH(Data[[#This Row],[Min Notif Date]]),Lookup!$G$1:$H$12,2,0)</f>
        <v>11. Nov</v>
      </c>
      <c r="G825" s="4" t="str">
        <f t="shared" si="12"/>
        <v/>
      </c>
      <c r="H825" s="4" t="str">
        <f>IF(AND(Data[[#This Row],[Min Notif Time]]&gt;6,Data[[#This Row],[Min Notif Time]]&lt;17),"Business Hours","Non-Business Hours")</f>
        <v>Business Hours</v>
      </c>
      <c r="I825" s="4" t="str" cm="1">
        <f t="array" ref="I825">IFERROR(VLOOKUP(Data[[#This Row],[Min Notif Date]],Lookup!$N$1:$P$11,2,0),_xlfn.IFS(VLOOKUP(WEEKDAY(Data[[#This Row],[Min Notif Date]],2),Lookup!$J$1:$L$7,3,0)="Weekend","Weekend",VLOOKUP(WEEKDAY(Data[[#This Row],[Min Notif Date]],2),Lookup!$J$1:$L$7,3,0)="Weekday","Weekday"))</f>
        <v>Holiday</v>
      </c>
      <c r="J825" s="4" t="str">
        <f>VLOOKUP(WEEKDAY(Data[[#This Row],[Min Notif Date]],2),Lookup!$J$1:$K$7,2,0)</f>
        <v>5. Fri</v>
      </c>
      <c r="K825" s="37">
        <f>ROUNDDOWN(Data[[#This Row],[PGE Notified Time]],0)</f>
        <v>45625</v>
      </c>
      <c r="L825" s="4">
        <f>HOUR(Data[[#This Row],[PGE Notified Time]])</f>
        <v>13</v>
      </c>
      <c r="M825">
        <v>115273</v>
      </c>
      <c r="N825">
        <v>7619547739</v>
      </c>
      <c r="O825" t="s">
        <v>117</v>
      </c>
      <c r="P825" t="s">
        <v>136</v>
      </c>
      <c r="Q825" s="44" t="s">
        <v>117</v>
      </c>
      <c r="R825" t="s">
        <v>119</v>
      </c>
      <c r="S825" s="1">
        <v>45625.510416666664</v>
      </c>
      <c r="T825" s="1">
        <v>45625.543391203704</v>
      </c>
      <c r="U825" s="1">
        <v>45625.698229166665</v>
      </c>
      <c r="V825" t="s">
        <v>120</v>
      </c>
      <c r="W825" t="s">
        <v>121</v>
      </c>
      <c r="X825" t="s">
        <v>137</v>
      </c>
      <c r="Y825" t="s">
        <v>123</v>
      </c>
      <c r="Z825">
        <v>129881457</v>
      </c>
      <c r="AA825" s="50">
        <v>47168544</v>
      </c>
      <c r="AB825" t="s">
        <v>124</v>
      </c>
      <c r="AC825" s="51">
        <v>270.45</v>
      </c>
    </row>
    <row r="826" spans="1:29" x14ac:dyDescent="0.25">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Bay Area</v>
      </c>
      <c r="C826" s="4" t="str">
        <f>VLOOKUP(P826,Lookup!$A$1:$E$19,5,0)</f>
        <v>Region 3</v>
      </c>
      <c r="D826" s="4" t="str">
        <f>VLOOKUP(P826,Lookup!$A$1:$B$19,2,0)</f>
        <v>MI</v>
      </c>
      <c r="E826" s="4" t="str">
        <f>IF(AND((Data[[#This Row],[Min Notif Date]]&gt;$G$3),Data[[#This Row],[Min Notif Date]]&lt;$F$3),"Last Week","No")</f>
        <v>No</v>
      </c>
      <c r="F826" s="4" t="str">
        <f>VLOOKUP(MONTH(Data[[#This Row],[Min Notif Date]]),Lookup!$G$1:$H$12,2,0)</f>
        <v>4. Apr</v>
      </c>
      <c r="G826" s="4" t="str">
        <f t="shared" si="12"/>
        <v/>
      </c>
      <c r="H826" s="4" t="str">
        <f>IF(AND(Data[[#This Row],[Min Notif Time]]&gt;6,Data[[#This Row],[Min Notif Time]]&lt;17),"Business Hours","Non-Business Hours")</f>
        <v>Business Hours</v>
      </c>
      <c r="I826" s="4" t="str" cm="1">
        <f t="array" ref="I826">IFERROR(VLOOKUP(Data[[#This Row],[Min Notif Date]],Lookup!$N$1:$P$11,2,0),_xlfn.IFS(VLOOKUP(WEEKDAY(Data[[#This Row],[Min Notif Date]],2),Lookup!$J$1:$L$7,3,0)="Weekend","Weekend",VLOOKUP(WEEKDAY(Data[[#This Row],[Min Notif Date]],2),Lookup!$J$1:$L$7,3,0)="Weekday","Weekday"))</f>
        <v>Weekday</v>
      </c>
      <c r="J826" s="4" t="str">
        <f>VLOOKUP(WEEKDAY(Data[[#This Row],[Min Notif Date]],2),Lookup!$J$1:$K$7,2,0)</f>
        <v>4. Thu</v>
      </c>
      <c r="K826" s="37">
        <f>ROUNDDOWN(Data[[#This Row],[PGE Notified Time]],0)</f>
        <v>45400</v>
      </c>
      <c r="L826" s="4">
        <f>HOUR(Data[[#This Row],[PGE Notified Time]])</f>
        <v>10</v>
      </c>
      <c r="M826">
        <v>106698</v>
      </c>
      <c r="O826" t="s">
        <v>117</v>
      </c>
      <c r="P826" t="s">
        <v>154</v>
      </c>
      <c r="Q826" s="44" t="s">
        <v>117</v>
      </c>
      <c r="R826" t="s">
        <v>119</v>
      </c>
      <c r="S826" s="1" t="s">
        <v>5</v>
      </c>
      <c r="T826" s="1">
        <v>45400.439386574071</v>
      </c>
      <c r="U826" s="1">
        <v>45400.627083333333</v>
      </c>
      <c r="V826" t="s">
        <v>120</v>
      </c>
      <c r="W826" t="s">
        <v>121</v>
      </c>
      <c r="X826" t="s">
        <v>300</v>
      </c>
      <c r="Y826" t="s">
        <v>123</v>
      </c>
      <c r="Z826">
        <v>128571816</v>
      </c>
      <c r="AA826" s="50">
        <v>47060866</v>
      </c>
      <c r="AB826" t="s">
        <v>124</v>
      </c>
      <c r="AC826" s="51">
        <v>270.28333333299997</v>
      </c>
    </row>
    <row r="827" spans="1:29" x14ac:dyDescent="0.25">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North Coast</v>
      </c>
      <c r="C827" s="4" t="str">
        <f>VLOOKUP(P827,Lookup!$A$1:$E$19,5,0)</f>
        <v>Region 1</v>
      </c>
      <c r="D827" s="4" t="str">
        <f>VLOOKUP(P827,Lookup!$A$1:$B$19,2,0)</f>
        <v>SO</v>
      </c>
      <c r="E827" s="4" t="str">
        <f>IF(AND((Data[[#This Row],[Min Notif Date]]&gt;$G$3),Data[[#This Row],[Min Notif Date]]&lt;$F$3),"Last Week","No")</f>
        <v>No</v>
      </c>
      <c r="F827" s="4" t="str">
        <f>VLOOKUP(MONTH(Data[[#This Row],[Min Notif Date]]),Lookup!$G$1:$H$12,2,0)</f>
        <v>3. Mar</v>
      </c>
      <c r="G827" s="4" t="str">
        <f t="shared" si="12"/>
        <v/>
      </c>
      <c r="H827" s="4" t="str">
        <f>IF(AND(Data[[#This Row],[Min Notif Time]]&gt;6,Data[[#This Row],[Min Notif Time]]&lt;17),"Business Hours","Non-Business Hours")</f>
        <v>Business Hours</v>
      </c>
      <c r="I827" s="4" t="str" cm="1">
        <f t="array" ref="I827">IFERROR(VLOOKUP(Data[[#This Row],[Min Notif Date]],Lookup!$N$1:$P$11,2,0),_xlfn.IFS(VLOOKUP(WEEKDAY(Data[[#This Row],[Min Notif Date]],2),Lookup!$J$1:$L$7,3,0)="Weekend","Weekend",VLOOKUP(WEEKDAY(Data[[#This Row],[Min Notif Date]],2),Lookup!$J$1:$L$7,3,0)="Weekday","Weekday"))</f>
        <v>Weekend</v>
      </c>
      <c r="J827" s="4" t="str">
        <f>VLOOKUP(WEEKDAY(Data[[#This Row],[Min Notif Date]],2),Lookup!$J$1:$K$7,2,0)</f>
        <v>7. Sun</v>
      </c>
      <c r="K827" s="37">
        <f>ROUNDDOWN(Data[[#This Row],[PGE Notified Time]],0)</f>
        <v>45368</v>
      </c>
      <c r="L827" s="4">
        <f>HOUR(Data[[#This Row],[PGE Notified Time]])</f>
        <v>15</v>
      </c>
      <c r="M827">
        <v>105418</v>
      </c>
      <c r="O827" t="s">
        <v>117</v>
      </c>
      <c r="P827" t="s">
        <v>130</v>
      </c>
      <c r="Q827" s="44" t="s">
        <v>117</v>
      </c>
      <c r="R827" t="s">
        <v>119</v>
      </c>
      <c r="S827" s="1" t="s">
        <v>5</v>
      </c>
      <c r="T827" s="1">
        <v>45368.645648148151</v>
      </c>
      <c r="U827" s="1">
        <v>45368.833333333336</v>
      </c>
      <c r="V827" t="s">
        <v>120</v>
      </c>
      <c r="W827" t="s">
        <v>121</v>
      </c>
      <c r="X827" t="s">
        <v>223</v>
      </c>
      <c r="Y827" t="s">
        <v>123</v>
      </c>
      <c r="AA827" s="50"/>
      <c r="AB827" t="s">
        <v>124</v>
      </c>
      <c r="AC827" s="51">
        <v>270.26666666699998</v>
      </c>
    </row>
    <row r="828" spans="1:29" x14ac:dyDescent="0.25">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North Valley</v>
      </c>
      <c r="C828" s="4" t="str">
        <f>VLOOKUP(P828,Lookup!$A$1:$E$19,5,0)</f>
        <v>Region 2</v>
      </c>
      <c r="D828" s="4" t="str">
        <f>VLOOKUP(P828,Lookup!$A$1:$B$19,2,0)</f>
        <v>SA</v>
      </c>
      <c r="E828" s="4" t="str">
        <f>IF(AND((Data[[#This Row],[Min Notif Date]]&gt;$G$3),Data[[#This Row],[Min Notif Date]]&lt;$F$3),"Last Week","No")</f>
        <v>No</v>
      </c>
      <c r="F828" s="4" t="str">
        <f>VLOOKUP(MONTH(Data[[#This Row],[Min Notif Date]]),Lookup!$G$1:$H$12,2,0)</f>
        <v>2. Feb</v>
      </c>
      <c r="G828" s="4" t="str">
        <f t="shared" si="12"/>
        <v/>
      </c>
      <c r="H828" s="4" t="str">
        <f>IF(AND(Data[[#This Row],[Min Notif Time]]&gt;6,Data[[#This Row],[Min Notif Time]]&lt;17),"Business Hours","Non-Business Hours")</f>
        <v>Business Hours</v>
      </c>
      <c r="I828" s="4" t="str" cm="1">
        <f t="array" ref="I828">IFERROR(VLOOKUP(Data[[#This Row],[Min Notif Date]],Lookup!$N$1:$P$11,2,0),_xlfn.IFS(VLOOKUP(WEEKDAY(Data[[#This Row],[Min Notif Date]],2),Lookup!$J$1:$L$7,3,0)="Weekend","Weekend",VLOOKUP(WEEKDAY(Data[[#This Row],[Min Notif Date]],2),Lookup!$J$1:$L$7,3,0)="Weekday","Weekday"))</f>
        <v>Weekday</v>
      </c>
      <c r="J828" s="4" t="str">
        <f>VLOOKUP(WEEKDAY(Data[[#This Row],[Min Notif Date]],2),Lookup!$J$1:$K$7,2,0)</f>
        <v>5. Fri</v>
      </c>
      <c r="K828" s="37">
        <f>ROUNDDOWN(Data[[#This Row],[PGE Notified Time]],0)</f>
        <v>45324</v>
      </c>
      <c r="L828" s="4">
        <f>HOUR(Data[[#This Row],[PGE Notified Time]])</f>
        <v>10</v>
      </c>
      <c r="M828">
        <v>103611</v>
      </c>
      <c r="O828" t="s">
        <v>117</v>
      </c>
      <c r="P828" t="s">
        <v>175</v>
      </c>
      <c r="Q828" s="44" t="s">
        <v>117</v>
      </c>
      <c r="R828" t="s">
        <v>119</v>
      </c>
      <c r="S828" s="1" t="s">
        <v>5</v>
      </c>
      <c r="T828" s="1">
        <v>45324.444421296299</v>
      </c>
      <c r="U828" s="1">
        <v>45324.632048611114</v>
      </c>
      <c r="V828" t="s">
        <v>120</v>
      </c>
      <c r="W828" t="s">
        <v>121</v>
      </c>
      <c r="X828" t="s">
        <v>201</v>
      </c>
      <c r="Y828" t="s">
        <v>123</v>
      </c>
      <c r="Z828">
        <v>128123901</v>
      </c>
      <c r="AA828" s="50">
        <v>46178100</v>
      </c>
      <c r="AB828" t="s">
        <v>124</v>
      </c>
      <c r="AC828" s="51">
        <v>270.18333333300001</v>
      </c>
    </row>
    <row r="829" spans="1:29" x14ac:dyDescent="0.25">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Central Valley</v>
      </c>
      <c r="C829" s="4" t="str">
        <f>VLOOKUP(P829,Lookup!$A$1:$E$19,5,0)</f>
        <v>Region 5</v>
      </c>
      <c r="D829" s="4" t="str">
        <f>VLOOKUP(P829,Lookup!$A$1:$B$19,2,0)</f>
        <v>YO</v>
      </c>
      <c r="E829" s="4" t="str">
        <f>IF(AND((Data[[#This Row],[Min Notif Date]]&gt;$G$3),Data[[#This Row],[Min Notif Date]]&lt;$F$3),"Last Week","No")</f>
        <v>No</v>
      </c>
      <c r="F829" s="4" t="str">
        <f>VLOOKUP(MONTH(Data[[#This Row],[Min Notif Date]]),Lookup!$G$1:$H$12,2,0)</f>
        <v>8. Aug</v>
      </c>
      <c r="G829" s="4" t="str">
        <f t="shared" si="12"/>
        <v/>
      </c>
      <c r="H829" s="4" t="str">
        <f>IF(AND(Data[[#This Row],[Min Notif Time]]&gt;6,Data[[#This Row],[Min Notif Time]]&lt;17),"Business Hours","Non-Business Hours")</f>
        <v>Business Hours</v>
      </c>
      <c r="I829" s="4" t="str" cm="1">
        <f t="array" ref="I829">IFERROR(VLOOKUP(Data[[#This Row],[Min Notif Date]],Lookup!$N$1:$P$11,2,0),_xlfn.IFS(VLOOKUP(WEEKDAY(Data[[#This Row],[Min Notif Date]],2),Lookup!$J$1:$L$7,3,0)="Weekend","Weekend",VLOOKUP(WEEKDAY(Data[[#This Row],[Min Notif Date]],2),Lookup!$J$1:$L$7,3,0)="Weekday","Weekday"))</f>
        <v>Weekday</v>
      </c>
      <c r="J829" s="4" t="str">
        <f>VLOOKUP(WEEKDAY(Data[[#This Row],[Min Notif Date]],2),Lookup!$J$1:$K$7,2,0)</f>
        <v>2. Tue</v>
      </c>
      <c r="K829" s="37">
        <f>ROUNDDOWN(Data[[#This Row],[PGE Notified Time]],0)</f>
        <v>45510</v>
      </c>
      <c r="L829" s="4">
        <f>HOUR(Data[[#This Row],[PGE Notified Time]])</f>
        <v>13</v>
      </c>
      <c r="M829">
        <v>111049</v>
      </c>
      <c r="O829" t="s">
        <v>117</v>
      </c>
      <c r="P829" t="s">
        <v>197</v>
      </c>
      <c r="Q829" s="44" t="s">
        <v>117</v>
      </c>
      <c r="R829" t="s">
        <v>119</v>
      </c>
      <c r="S829" s="1" t="s">
        <v>5</v>
      </c>
      <c r="T829" s="1">
        <v>45510.563009259262</v>
      </c>
      <c r="U829" s="1">
        <v>45510.750578703701</v>
      </c>
      <c r="V829" t="s">
        <v>120</v>
      </c>
      <c r="W829" t="s">
        <v>121</v>
      </c>
      <c r="X829" t="s">
        <v>414</v>
      </c>
      <c r="Y829" t="s">
        <v>123</v>
      </c>
      <c r="Z829">
        <v>129338401</v>
      </c>
      <c r="AA829" s="50">
        <v>47121155</v>
      </c>
      <c r="AB829" t="s">
        <v>124</v>
      </c>
      <c r="AC829" s="51">
        <v>270.10000000000002</v>
      </c>
    </row>
    <row r="830" spans="1:29" x14ac:dyDescent="0.25">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Bay Area</v>
      </c>
      <c r="C830" s="4" t="str">
        <f>VLOOKUP(P830,Lookup!$A$1:$E$19,5,0)</f>
        <v>Region 3</v>
      </c>
      <c r="D830" s="4" t="str">
        <f>VLOOKUP(P830,Lookup!$A$1:$B$19,2,0)</f>
        <v>PN</v>
      </c>
      <c r="E830" s="4" t="str">
        <f>IF(AND((Data[[#This Row],[Min Notif Date]]&gt;$G$3),Data[[#This Row],[Min Notif Date]]&lt;$F$3),"Last Week","No")</f>
        <v>No</v>
      </c>
      <c r="F830" s="4" t="str">
        <f>VLOOKUP(MONTH(Data[[#This Row],[Min Notif Date]]),Lookup!$G$1:$H$12,2,0)</f>
        <v>10. Oct</v>
      </c>
      <c r="G830" s="4" t="str">
        <f t="shared" si="12"/>
        <v/>
      </c>
      <c r="H830" s="4" t="str">
        <f>IF(AND(Data[[#This Row],[Min Notif Time]]&gt;6,Data[[#This Row],[Min Notif Time]]&lt;17),"Business Hours","Non-Business Hours")</f>
        <v>Non-Business Hours</v>
      </c>
      <c r="I830" s="4" t="str" cm="1">
        <f t="array" ref="I830">IFERROR(VLOOKUP(Data[[#This Row],[Min Notif Date]],Lookup!$N$1:$P$11,2,0),_xlfn.IFS(VLOOKUP(WEEKDAY(Data[[#This Row],[Min Notif Date]],2),Lookup!$J$1:$L$7,3,0)="Weekend","Weekend",VLOOKUP(WEEKDAY(Data[[#This Row],[Min Notif Date]],2),Lookup!$J$1:$L$7,3,0)="Weekday","Weekday"))</f>
        <v>Weekend</v>
      </c>
      <c r="J830" s="4" t="str">
        <f>VLOOKUP(WEEKDAY(Data[[#This Row],[Min Notif Date]],2),Lookup!$J$1:$K$7,2,0)</f>
        <v>6. Sat</v>
      </c>
      <c r="K830" s="37">
        <f>ROUNDDOWN(Data[[#This Row],[PGE Notified Time]],0)</f>
        <v>45584</v>
      </c>
      <c r="L830" s="4">
        <f>HOUR(Data[[#This Row],[PGE Notified Time]])</f>
        <v>21</v>
      </c>
      <c r="M830">
        <v>113841</v>
      </c>
      <c r="N830" t="s">
        <v>415</v>
      </c>
      <c r="O830" t="s">
        <v>117</v>
      </c>
      <c r="P830" t="s">
        <v>165</v>
      </c>
      <c r="Q830" s="44" t="s">
        <v>117</v>
      </c>
      <c r="R830" t="s">
        <v>147</v>
      </c>
      <c r="S830" s="1">
        <v>45584.865173611113</v>
      </c>
      <c r="T830" s="1">
        <v>45584.899618055555</v>
      </c>
      <c r="U830" s="1">
        <v>45585.052604166667</v>
      </c>
      <c r="V830" t="s">
        <v>120</v>
      </c>
      <c r="W830" t="s">
        <v>121</v>
      </c>
      <c r="X830" t="s">
        <v>416</v>
      </c>
      <c r="Y830" t="s">
        <v>123</v>
      </c>
      <c r="Z830">
        <v>129707864</v>
      </c>
      <c r="AA830" s="50">
        <v>47160940</v>
      </c>
      <c r="AB830" t="s">
        <v>124</v>
      </c>
      <c r="AC830" s="51">
        <v>269.89999999999998</v>
      </c>
    </row>
    <row r="831" spans="1:29" x14ac:dyDescent="0.25">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North Valley</v>
      </c>
      <c r="C831" s="4" t="str">
        <f>VLOOKUP(P831,Lookup!$A$1:$E$19,5,0)</f>
        <v>Region 2</v>
      </c>
      <c r="D831" s="4" t="str">
        <f>VLOOKUP(P831,Lookup!$A$1:$B$19,2,0)</f>
        <v>SA</v>
      </c>
      <c r="E831" s="4" t="str">
        <f>IF(AND((Data[[#This Row],[Min Notif Date]]&gt;$G$3),Data[[#This Row],[Min Notif Date]]&lt;$F$3),"Last Week","No")</f>
        <v>No</v>
      </c>
      <c r="F831" s="4" t="str">
        <f>VLOOKUP(MONTH(Data[[#This Row],[Min Notif Date]]),Lookup!$G$1:$H$12,2,0)</f>
        <v>11. Nov</v>
      </c>
      <c r="G831" s="4" t="str">
        <f t="shared" si="12"/>
        <v/>
      </c>
      <c r="H831" s="4" t="str">
        <f>IF(AND(Data[[#This Row],[Min Notif Time]]&gt;6,Data[[#This Row],[Min Notif Time]]&lt;17),"Business Hours","Non-Business Hours")</f>
        <v>Business Hours</v>
      </c>
      <c r="I831" s="4" t="str" cm="1">
        <f t="array" ref="I831">IFERROR(VLOOKUP(Data[[#This Row],[Min Notif Date]],Lookup!$N$1:$P$11,2,0),_xlfn.IFS(VLOOKUP(WEEKDAY(Data[[#This Row],[Min Notif Date]],2),Lookup!$J$1:$L$7,3,0)="Weekend","Weekend",VLOOKUP(WEEKDAY(Data[[#This Row],[Min Notif Date]],2),Lookup!$J$1:$L$7,3,0)="Weekday","Weekday"))</f>
        <v>Weekday</v>
      </c>
      <c r="J831" s="4" t="str">
        <f>VLOOKUP(WEEKDAY(Data[[#This Row],[Min Notif Date]],2),Lookup!$J$1:$K$7,2,0)</f>
        <v>2. Tue</v>
      </c>
      <c r="K831" s="37">
        <f>ROUNDDOWN(Data[[#This Row],[PGE Notified Time]],0)</f>
        <v>45615</v>
      </c>
      <c r="L831" s="4">
        <f>HOUR(Data[[#This Row],[PGE Notified Time]])</f>
        <v>11</v>
      </c>
      <c r="M831">
        <v>114942</v>
      </c>
      <c r="N831">
        <v>4647731144</v>
      </c>
      <c r="O831" t="s">
        <v>117</v>
      </c>
      <c r="P831" t="s">
        <v>175</v>
      </c>
      <c r="Q831" s="44" t="s">
        <v>117</v>
      </c>
      <c r="R831" t="s">
        <v>125</v>
      </c>
      <c r="S831" s="1">
        <v>45615.479467592595</v>
      </c>
      <c r="T831" s="1">
        <v>45615.487824074073</v>
      </c>
      <c r="U831" s="1">
        <v>45615.666666666664</v>
      </c>
      <c r="V831" t="s">
        <v>120</v>
      </c>
      <c r="W831" t="s">
        <v>121</v>
      </c>
      <c r="X831" t="s">
        <v>177</v>
      </c>
      <c r="Y831" t="s">
        <v>123</v>
      </c>
      <c r="Z831">
        <v>129835628</v>
      </c>
      <c r="AA831" s="50">
        <v>47167497</v>
      </c>
      <c r="AB831" t="s">
        <v>124</v>
      </c>
      <c r="AC831" s="51">
        <v>269.56666666699999</v>
      </c>
    </row>
    <row r="832" spans="1:29" x14ac:dyDescent="0.25">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2" s="4" t="str">
        <f>VLOOKUP(P832,Lookup!$A$1:$D$19,4,0)</f>
        <v>South Bay</v>
      </c>
      <c r="C832" s="4" t="str">
        <f>VLOOKUP(P832,Lookup!$A$1:$E$19,5,0)</f>
        <v>Region 4</v>
      </c>
      <c r="D832" s="4" t="str">
        <f>VLOOKUP(P832,Lookup!$A$1:$B$19,2,0)</f>
        <v>SJ</v>
      </c>
      <c r="E832" s="4" t="str">
        <f>IF(AND((Data[[#This Row],[Min Notif Date]]&gt;$G$3),Data[[#This Row],[Min Notif Date]]&lt;$F$3),"Last Week","No")</f>
        <v>No</v>
      </c>
      <c r="F832" s="4" t="str">
        <f>VLOOKUP(MONTH(Data[[#This Row],[Min Notif Date]]),Lookup!$G$1:$H$12,2,0)</f>
        <v>1. Jan</v>
      </c>
      <c r="G832" s="4" t="str">
        <f t="shared" si="12"/>
        <v/>
      </c>
      <c r="H832" s="4" t="str">
        <f>IF(AND(Data[[#This Row],[Min Notif Time]]&gt;6,Data[[#This Row],[Min Notif Time]]&lt;17),"Business Hours","Non-Business Hours")</f>
        <v>Business Hours</v>
      </c>
      <c r="I832" s="4" t="str" cm="1">
        <f t="array" ref="I832">IFERROR(VLOOKUP(Data[[#This Row],[Min Notif Date]],Lookup!$N$1:$P$11,2,0),_xlfn.IFS(VLOOKUP(WEEKDAY(Data[[#This Row],[Min Notif Date]],2),Lookup!$J$1:$L$7,3,0)="Weekend","Weekend",VLOOKUP(WEEKDAY(Data[[#This Row],[Min Notif Date]],2),Lookup!$J$1:$L$7,3,0)="Weekday","Weekday"))</f>
        <v>Weekday</v>
      </c>
      <c r="J832" s="4" t="str">
        <f>VLOOKUP(WEEKDAY(Data[[#This Row],[Min Notif Date]],2),Lookup!$J$1:$K$7,2,0)</f>
        <v>2. Tue</v>
      </c>
      <c r="K832" s="37">
        <f>ROUNDDOWN(Data[[#This Row],[PGE Notified Time]],0)</f>
        <v>45293</v>
      </c>
      <c r="L832" s="4">
        <f>HOUR(Data[[#This Row],[PGE Notified Time]])</f>
        <v>15</v>
      </c>
      <c r="M832">
        <v>102561</v>
      </c>
      <c r="N832">
        <v>8217730613</v>
      </c>
      <c r="O832" t="s">
        <v>117</v>
      </c>
      <c r="P832" t="s">
        <v>145</v>
      </c>
      <c r="Q832" s="44" t="s">
        <v>117</v>
      </c>
      <c r="R832" t="s">
        <v>119</v>
      </c>
      <c r="S832" s="1">
        <v>45293.625439814816</v>
      </c>
      <c r="T832" s="1">
        <v>45293.663055555553</v>
      </c>
      <c r="U832" s="1">
        <v>45293.8125</v>
      </c>
      <c r="V832" t="s">
        <v>120</v>
      </c>
      <c r="W832" t="s">
        <v>121</v>
      </c>
      <c r="X832" t="s">
        <v>146</v>
      </c>
      <c r="Y832" t="s">
        <v>123</v>
      </c>
      <c r="Z832">
        <v>127994454</v>
      </c>
      <c r="AA832" s="50">
        <v>46125078</v>
      </c>
      <c r="AB832" t="s">
        <v>124</v>
      </c>
      <c r="AC832" s="51">
        <v>269.366666667</v>
      </c>
    </row>
    <row r="833" spans="1:29" x14ac:dyDescent="0.25">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South Bay</v>
      </c>
      <c r="C833" s="4" t="str">
        <f>VLOOKUP(P833,Lookup!$A$1:$E$19,5,0)</f>
        <v>Region 4</v>
      </c>
      <c r="D833" s="4" t="str">
        <f>VLOOKUP(P833,Lookup!$A$1:$B$19,2,0)</f>
        <v>DA</v>
      </c>
      <c r="E833" s="4" t="str">
        <f>IF(AND((Data[[#This Row],[Min Notif Date]]&gt;$G$3),Data[[#This Row],[Min Notif Date]]&lt;$F$3),"Last Week","No")</f>
        <v>No</v>
      </c>
      <c r="F833" s="4" t="str">
        <f>VLOOKUP(MONTH(Data[[#This Row],[Min Notif Date]]),Lookup!$G$1:$H$12,2,0)</f>
        <v>8. Aug</v>
      </c>
      <c r="G833" s="4" t="str">
        <f t="shared" si="12"/>
        <v/>
      </c>
      <c r="H833" s="4" t="str">
        <f>IF(AND(Data[[#This Row],[Min Notif Time]]&gt;6,Data[[#This Row],[Min Notif Time]]&lt;17),"Business Hours","Non-Business Hours")</f>
        <v>Non-Business Hours</v>
      </c>
      <c r="I833" s="4" t="str" cm="1">
        <f t="array" ref="I833">IFERROR(VLOOKUP(Data[[#This Row],[Min Notif Date]],Lookup!$N$1:$P$11,2,0),_xlfn.IFS(VLOOKUP(WEEKDAY(Data[[#This Row],[Min Notif Date]],2),Lookup!$J$1:$L$7,3,0)="Weekend","Weekend",VLOOKUP(WEEKDAY(Data[[#This Row],[Min Notif Date]],2),Lookup!$J$1:$L$7,3,0)="Weekday","Weekday"))</f>
        <v>Weekday</v>
      </c>
      <c r="J833" s="4" t="str">
        <f>VLOOKUP(WEEKDAY(Data[[#This Row],[Min Notif Date]],2),Lookup!$J$1:$K$7,2,0)</f>
        <v>3. Wed</v>
      </c>
      <c r="K833" s="37">
        <f>ROUNDDOWN(Data[[#This Row],[PGE Notified Time]],0)</f>
        <v>45525</v>
      </c>
      <c r="L833" s="4">
        <f>HOUR(Data[[#This Row],[PGE Notified Time]])</f>
        <v>18</v>
      </c>
      <c r="M833">
        <v>111641</v>
      </c>
      <c r="O833" t="s">
        <v>117</v>
      </c>
      <c r="P833" t="s">
        <v>163</v>
      </c>
      <c r="Q833" s="44" t="s">
        <v>117</v>
      </c>
      <c r="R833" t="s">
        <v>119</v>
      </c>
      <c r="S833" s="1" t="s">
        <v>5</v>
      </c>
      <c r="T833" s="1">
        <v>45525.779236111113</v>
      </c>
      <c r="U833" s="1">
        <v>45525.966273148151</v>
      </c>
      <c r="V833" t="s">
        <v>120</v>
      </c>
      <c r="W833" t="s">
        <v>121</v>
      </c>
      <c r="X833" t="s">
        <v>271</v>
      </c>
      <c r="Y833" t="s">
        <v>123</v>
      </c>
      <c r="Z833">
        <v>129421590</v>
      </c>
      <c r="AA833" s="50">
        <v>35576112</v>
      </c>
      <c r="AB833" t="s">
        <v>124</v>
      </c>
      <c r="AC833" s="51">
        <v>269.33333333299998</v>
      </c>
    </row>
    <row r="834" spans="1:29" x14ac:dyDescent="0.25">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4" s="4" t="str">
        <f>VLOOKUP(P834,Lookup!$A$1:$D$19,4,0)</f>
        <v>Bay Area</v>
      </c>
      <c r="C834" s="4" t="str">
        <f>VLOOKUP(P834,Lookup!$A$1:$E$19,5,0)</f>
        <v>Region 3</v>
      </c>
      <c r="D834" s="4" t="str">
        <f>VLOOKUP(P834,Lookup!$A$1:$B$19,2,0)</f>
        <v>DI</v>
      </c>
      <c r="E834" s="4" t="str">
        <f>IF(AND((Data[[#This Row],[Min Notif Date]]&gt;$G$3),Data[[#This Row],[Min Notif Date]]&lt;$F$3),"Last Week","No")</f>
        <v>No</v>
      </c>
      <c r="F834" s="4" t="str">
        <f>VLOOKUP(MONTH(Data[[#This Row],[Min Notif Date]]),Lookup!$G$1:$H$12,2,0)</f>
        <v>2. Feb</v>
      </c>
      <c r="G834" s="4" t="str">
        <f t="shared" si="12"/>
        <v/>
      </c>
      <c r="H834" s="4" t="str">
        <f>IF(AND(Data[[#This Row],[Min Notif Time]]&gt;6,Data[[#This Row],[Min Notif Time]]&lt;17),"Business Hours","Non-Business Hours")</f>
        <v>Business Hours</v>
      </c>
      <c r="I834" s="4" t="str" cm="1">
        <f t="array" ref="I834">IFERROR(VLOOKUP(Data[[#This Row],[Min Notif Date]],Lookup!$N$1:$P$11,2,0),_xlfn.IFS(VLOOKUP(WEEKDAY(Data[[#This Row],[Min Notif Date]],2),Lookup!$J$1:$L$7,3,0)="Weekend","Weekend",VLOOKUP(WEEKDAY(Data[[#This Row],[Min Notif Date]],2),Lookup!$J$1:$L$7,3,0)="Weekday","Weekday"))</f>
        <v>Weekday</v>
      </c>
      <c r="J834" s="4" t="str">
        <f>VLOOKUP(WEEKDAY(Data[[#This Row],[Min Notif Date]],2),Lookup!$J$1:$K$7,2,0)</f>
        <v>3. Wed</v>
      </c>
      <c r="K834" s="37">
        <f>ROUNDDOWN(Data[[#This Row],[PGE Notified Time]],0)</f>
        <v>45350</v>
      </c>
      <c r="L834" s="4">
        <f>HOUR(Data[[#This Row],[PGE Notified Time]])</f>
        <v>10</v>
      </c>
      <c r="M834">
        <v>104692</v>
      </c>
      <c r="O834" t="s">
        <v>117</v>
      </c>
      <c r="P834" t="s">
        <v>141</v>
      </c>
      <c r="Q834" s="44" t="s">
        <v>117</v>
      </c>
      <c r="R834" t="s">
        <v>119</v>
      </c>
      <c r="S834" s="1" t="s">
        <v>5</v>
      </c>
      <c r="T834" s="1">
        <v>45350.449270833335</v>
      </c>
      <c r="U834" s="1">
        <v>45350.636111111111</v>
      </c>
      <c r="V834" t="s">
        <v>120</v>
      </c>
      <c r="W834" t="s">
        <v>121</v>
      </c>
      <c r="X834" t="s">
        <v>232</v>
      </c>
      <c r="Y834" t="s">
        <v>123</v>
      </c>
      <c r="Z834">
        <v>128223185</v>
      </c>
      <c r="AA834" s="50">
        <v>47032909</v>
      </c>
      <c r="AB834" t="s">
        <v>124</v>
      </c>
      <c r="AC834" s="51">
        <v>269.05</v>
      </c>
    </row>
    <row r="835" spans="1:29" x14ac:dyDescent="0.25">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5" s="4" t="str">
        <f>VLOOKUP(P835,Lookup!$A$1:$D$19,4,0)</f>
        <v>Bay Area</v>
      </c>
      <c r="C835" s="4" t="str">
        <f>VLOOKUP(P835,Lookup!$A$1:$E$19,5,0)</f>
        <v>Region 3</v>
      </c>
      <c r="D835" s="4" t="str">
        <f>VLOOKUP(P835,Lookup!$A$1:$B$19,2,0)</f>
        <v>PN</v>
      </c>
      <c r="E835" s="4" t="str">
        <f>IF(AND((Data[[#This Row],[Min Notif Date]]&gt;$G$3),Data[[#This Row],[Min Notif Date]]&lt;$F$3),"Last Week","No")</f>
        <v>No</v>
      </c>
      <c r="F835" s="4" t="str">
        <f>VLOOKUP(MONTH(Data[[#This Row],[Min Notif Date]]),Lookup!$G$1:$H$12,2,0)</f>
        <v>8. Aug</v>
      </c>
      <c r="G835" s="4" t="str">
        <f t="shared" si="12"/>
        <v/>
      </c>
      <c r="H835" s="4" t="str">
        <f>IF(AND(Data[[#This Row],[Min Notif Time]]&gt;6,Data[[#This Row],[Min Notif Time]]&lt;17),"Business Hours","Non-Business Hours")</f>
        <v>Business Hours</v>
      </c>
      <c r="I835" s="4" t="str" cm="1">
        <f t="array" ref="I835">IFERROR(VLOOKUP(Data[[#This Row],[Min Notif Date]],Lookup!$N$1:$P$11,2,0),_xlfn.IFS(VLOOKUP(WEEKDAY(Data[[#This Row],[Min Notif Date]],2),Lookup!$J$1:$L$7,3,0)="Weekend","Weekend",VLOOKUP(WEEKDAY(Data[[#This Row],[Min Notif Date]],2),Lookup!$J$1:$L$7,3,0)="Weekday","Weekday"))</f>
        <v>Weekend</v>
      </c>
      <c r="J835" s="4" t="str">
        <f>VLOOKUP(WEEKDAY(Data[[#This Row],[Min Notif Date]],2),Lookup!$J$1:$K$7,2,0)</f>
        <v>6. Sat</v>
      </c>
      <c r="K835" s="37">
        <f>ROUNDDOWN(Data[[#This Row],[PGE Notified Time]],0)</f>
        <v>45535</v>
      </c>
      <c r="L835" s="4">
        <f>HOUR(Data[[#This Row],[PGE Notified Time]])</f>
        <v>13</v>
      </c>
      <c r="M835">
        <v>112028</v>
      </c>
      <c r="N835">
        <v>5479120853</v>
      </c>
      <c r="O835" t="s">
        <v>117</v>
      </c>
      <c r="P835" t="s">
        <v>165</v>
      </c>
      <c r="Q835" s="44" t="s">
        <v>117</v>
      </c>
      <c r="R835" t="s">
        <v>147</v>
      </c>
      <c r="S835" s="1">
        <v>45535.52238425926</v>
      </c>
      <c r="T835" s="1">
        <v>45535.547939814816</v>
      </c>
      <c r="U835" s="1">
        <v>45535.70890046296</v>
      </c>
      <c r="V835" t="s">
        <v>120</v>
      </c>
      <c r="W835" t="s">
        <v>121</v>
      </c>
      <c r="X835" t="s">
        <v>374</v>
      </c>
      <c r="Y835" t="s">
        <v>123</v>
      </c>
      <c r="Z835">
        <v>129463054</v>
      </c>
      <c r="AA835" s="50">
        <v>47128865</v>
      </c>
      <c r="AB835" t="s">
        <v>124</v>
      </c>
      <c r="AC835" s="51">
        <v>268.58333333299998</v>
      </c>
    </row>
    <row r="836" spans="1:29" x14ac:dyDescent="0.25">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6" s="4" t="str">
        <f>VLOOKUP(P836,Lookup!$A$1:$D$19,4,0)</f>
        <v>Bay Area</v>
      </c>
      <c r="C836" s="4" t="str">
        <f>VLOOKUP(P836,Lookup!$A$1:$E$19,5,0)</f>
        <v>Region 3</v>
      </c>
      <c r="D836" s="4" t="str">
        <f>VLOOKUP(P836,Lookup!$A$1:$B$19,2,0)</f>
        <v>SF</v>
      </c>
      <c r="E836" s="4" t="str">
        <f>IF(AND((Data[[#This Row],[Min Notif Date]]&gt;$G$3),Data[[#This Row],[Min Notif Date]]&lt;$F$3),"Last Week","No")</f>
        <v>No</v>
      </c>
      <c r="F836" s="4" t="str">
        <f>VLOOKUP(MONTH(Data[[#This Row],[Min Notif Date]]),Lookup!$G$1:$H$12,2,0)</f>
        <v>3. Mar</v>
      </c>
      <c r="G836" s="4" t="str">
        <f t="shared" si="12"/>
        <v/>
      </c>
      <c r="H836" s="4" t="str">
        <f>IF(AND(Data[[#This Row],[Min Notif Time]]&gt;6,Data[[#This Row],[Min Notif Time]]&lt;17),"Business Hours","Non-Business Hours")</f>
        <v>Business Hours</v>
      </c>
      <c r="I836" s="4" t="str" cm="1">
        <f t="array" ref="I836">IFERROR(VLOOKUP(Data[[#This Row],[Min Notif Date]],Lookup!$N$1:$P$11,2,0),_xlfn.IFS(VLOOKUP(WEEKDAY(Data[[#This Row],[Min Notif Date]],2),Lookup!$J$1:$L$7,3,0)="Weekend","Weekend",VLOOKUP(WEEKDAY(Data[[#This Row],[Min Notif Date]],2),Lookup!$J$1:$L$7,3,0)="Weekday","Weekday"))</f>
        <v>Weekday</v>
      </c>
      <c r="J836" s="4" t="str">
        <f>VLOOKUP(WEEKDAY(Data[[#This Row],[Min Notif Date]],2),Lookup!$J$1:$K$7,2,0)</f>
        <v>2. Tue</v>
      </c>
      <c r="K836" s="37">
        <f>ROUNDDOWN(Data[[#This Row],[PGE Notified Time]],0)</f>
        <v>45377</v>
      </c>
      <c r="L836" s="4">
        <f>HOUR(Data[[#This Row],[PGE Notified Time]])</f>
        <v>10</v>
      </c>
      <c r="M836">
        <v>105765</v>
      </c>
      <c r="O836" t="s">
        <v>117</v>
      </c>
      <c r="P836" t="s">
        <v>128</v>
      </c>
      <c r="Q836" s="44" t="s">
        <v>117</v>
      </c>
      <c r="R836" t="s">
        <v>119</v>
      </c>
      <c r="S836" s="1" t="s">
        <v>5</v>
      </c>
      <c r="T836" s="1">
        <v>45377.41778935185</v>
      </c>
      <c r="U836" s="1">
        <v>45377.60423611111</v>
      </c>
      <c r="V836" t="s">
        <v>120</v>
      </c>
      <c r="W836" t="s">
        <v>121</v>
      </c>
      <c r="X836" t="s">
        <v>129</v>
      </c>
      <c r="Y836" t="s">
        <v>123</v>
      </c>
      <c r="Z836">
        <v>128373408</v>
      </c>
      <c r="AA836" s="50">
        <v>35540736</v>
      </c>
      <c r="AB836" t="s">
        <v>124</v>
      </c>
      <c r="AC836" s="51">
        <v>268.48333333300002</v>
      </c>
    </row>
    <row r="837" spans="1:29" x14ac:dyDescent="0.25">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7" s="4" t="str">
        <f>VLOOKUP(P837,Lookup!$A$1:$D$19,4,0)</f>
        <v>South Bay</v>
      </c>
      <c r="C837" s="4" t="str">
        <f>VLOOKUP(P837,Lookup!$A$1:$E$19,5,0)</f>
        <v>Region 4</v>
      </c>
      <c r="D837" s="4" t="str">
        <f>VLOOKUP(P837,Lookup!$A$1:$B$19,2,0)</f>
        <v>SJ</v>
      </c>
      <c r="E837" s="4" t="str">
        <f>IF(AND((Data[[#This Row],[Min Notif Date]]&gt;$G$3),Data[[#This Row],[Min Notif Date]]&lt;$F$3),"Last Week","No")</f>
        <v>No</v>
      </c>
      <c r="F837" s="4" t="str">
        <f>VLOOKUP(MONTH(Data[[#This Row],[Min Notif Date]]),Lookup!$G$1:$H$12,2,0)</f>
        <v>9. Sep</v>
      </c>
      <c r="G837" s="4" t="str">
        <f t="shared" ref="G837:G900" si="13">IF(AC837&lt;0,"Negative","")</f>
        <v/>
      </c>
      <c r="H837" s="4" t="str">
        <f>IF(AND(Data[[#This Row],[Min Notif Time]]&gt;6,Data[[#This Row],[Min Notif Time]]&lt;17),"Business Hours","Non-Business Hours")</f>
        <v>Business Hours</v>
      </c>
      <c r="I837" s="4" t="str" cm="1">
        <f t="array" ref="I837">IFERROR(VLOOKUP(Data[[#This Row],[Min Notif Date]],Lookup!$N$1:$P$11,2,0),_xlfn.IFS(VLOOKUP(WEEKDAY(Data[[#This Row],[Min Notif Date]],2),Lookup!$J$1:$L$7,3,0)="Weekend","Weekend",VLOOKUP(WEEKDAY(Data[[#This Row],[Min Notif Date]],2),Lookup!$J$1:$L$7,3,0)="Weekday","Weekday"))</f>
        <v>Weekday</v>
      </c>
      <c r="J837" s="4" t="str">
        <f>VLOOKUP(WEEKDAY(Data[[#This Row],[Min Notif Date]],2),Lookup!$J$1:$K$7,2,0)</f>
        <v>5. Fri</v>
      </c>
      <c r="K837" s="37">
        <f>ROUNDDOWN(Data[[#This Row],[PGE Notified Time]],0)</f>
        <v>45548</v>
      </c>
      <c r="L837" s="4">
        <f>HOUR(Data[[#This Row],[PGE Notified Time]])</f>
        <v>11</v>
      </c>
      <c r="M837">
        <v>112535</v>
      </c>
      <c r="O837" t="s">
        <v>117</v>
      </c>
      <c r="P837" t="s">
        <v>145</v>
      </c>
      <c r="Q837" s="44" t="s">
        <v>117</v>
      </c>
      <c r="R837" t="s">
        <v>119</v>
      </c>
      <c r="S837" s="1" t="s">
        <v>5</v>
      </c>
      <c r="T837" s="1">
        <v>45548.480462962965</v>
      </c>
      <c r="U837" s="1">
        <v>45548.666666666664</v>
      </c>
      <c r="V837" t="s">
        <v>120</v>
      </c>
      <c r="W837" t="s">
        <v>121</v>
      </c>
      <c r="X837" t="s">
        <v>146</v>
      </c>
      <c r="Y837" t="s">
        <v>123</v>
      </c>
      <c r="AA837" s="50"/>
      <c r="AB837" t="s">
        <v>124</v>
      </c>
      <c r="AC837" s="51">
        <v>268.133333333</v>
      </c>
    </row>
    <row r="838" spans="1:29" x14ac:dyDescent="0.25">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8" s="4" t="str">
        <f>VLOOKUP(P838,Lookup!$A$1:$D$19,4,0)</f>
        <v>North Coast</v>
      </c>
      <c r="C838" s="4" t="str">
        <f>VLOOKUP(P838,Lookup!$A$1:$E$19,5,0)</f>
        <v>Region 1</v>
      </c>
      <c r="D838" s="4" t="str">
        <f>VLOOKUP(P838,Lookup!$A$1:$B$19,2,0)</f>
        <v>NB</v>
      </c>
      <c r="E838" s="4" t="str">
        <f>IF(AND((Data[[#This Row],[Min Notif Date]]&gt;$G$3),Data[[#This Row],[Min Notif Date]]&lt;$F$3),"Last Week","No")</f>
        <v>No</v>
      </c>
      <c r="F838" s="4" t="str">
        <f>VLOOKUP(MONTH(Data[[#This Row],[Min Notif Date]]),Lookup!$G$1:$H$12,2,0)</f>
        <v>6. Jun</v>
      </c>
      <c r="G838" s="4" t="str">
        <f t="shared" si="13"/>
        <v/>
      </c>
      <c r="H838" s="4" t="str">
        <f>IF(AND(Data[[#This Row],[Min Notif Time]]&gt;6,Data[[#This Row],[Min Notif Time]]&lt;17),"Business Hours","Non-Business Hours")</f>
        <v>Business Hours</v>
      </c>
      <c r="I838" s="4" t="str" cm="1">
        <f t="array" ref="I838">IFERROR(VLOOKUP(Data[[#This Row],[Min Notif Date]],Lookup!$N$1:$P$11,2,0),_xlfn.IFS(VLOOKUP(WEEKDAY(Data[[#This Row],[Min Notif Date]],2),Lookup!$J$1:$L$7,3,0)="Weekend","Weekend",VLOOKUP(WEEKDAY(Data[[#This Row],[Min Notif Date]],2),Lookup!$J$1:$L$7,3,0)="Weekday","Weekday"))</f>
        <v>Weekday</v>
      </c>
      <c r="J838" s="4" t="str">
        <f>VLOOKUP(WEEKDAY(Data[[#This Row],[Min Notif Date]],2),Lookup!$J$1:$K$7,2,0)</f>
        <v>2. Tue</v>
      </c>
      <c r="K838" s="37">
        <f>ROUNDDOWN(Data[[#This Row],[PGE Notified Time]],0)</f>
        <v>45447</v>
      </c>
      <c r="L838" s="4">
        <f>HOUR(Data[[#This Row],[PGE Notified Time]])</f>
        <v>12</v>
      </c>
      <c r="M838">
        <v>108475</v>
      </c>
      <c r="O838" t="s">
        <v>117</v>
      </c>
      <c r="P838" t="s">
        <v>126</v>
      </c>
      <c r="Q838" s="44" t="s">
        <v>117</v>
      </c>
      <c r="R838" t="s">
        <v>125</v>
      </c>
      <c r="S838" s="1" t="s">
        <v>5</v>
      </c>
      <c r="T838" s="1">
        <v>45447.537488425929</v>
      </c>
      <c r="U838" s="1">
        <v>45447.723611111112</v>
      </c>
      <c r="V838" t="s">
        <v>120</v>
      </c>
      <c r="W838" t="s">
        <v>121</v>
      </c>
      <c r="X838" t="s">
        <v>227</v>
      </c>
      <c r="Y838" t="s">
        <v>123</v>
      </c>
      <c r="Z838">
        <v>129019066</v>
      </c>
      <c r="AA838" s="50">
        <v>47087378</v>
      </c>
      <c r="AB838" t="s">
        <v>124</v>
      </c>
      <c r="AC838" s="51">
        <v>268.01666666699998</v>
      </c>
    </row>
    <row r="839" spans="1:29" x14ac:dyDescent="0.25">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North Valley</v>
      </c>
      <c r="C839" s="4" t="str">
        <f>VLOOKUP(P839,Lookup!$A$1:$E$19,5,0)</f>
        <v>Region 2</v>
      </c>
      <c r="D839" s="4" t="str">
        <f>VLOOKUP(P839,Lookup!$A$1:$B$19,2,0)</f>
        <v>SA</v>
      </c>
      <c r="E839" s="4" t="str">
        <f>IF(AND((Data[[#This Row],[Min Notif Date]]&gt;$G$3),Data[[#This Row],[Min Notif Date]]&lt;$F$3),"Last Week","No")</f>
        <v>No</v>
      </c>
      <c r="F839" s="4" t="str">
        <f>VLOOKUP(MONTH(Data[[#This Row],[Min Notif Date]]),Lookup!$G$1:$H$12,2,0)</f>
        <v>2. Feb</v>
      </c>
      <c r="G839" s="4" t="str">
        <f t="shared" si="13"/>
        <v/>
      </c>
      <c r="H839" s="4" t="str">
        <f>IF(AND(Data[[#This Row],[Min Notif Time]]&gt;6,Data[[#This Row],[Min Notif Time]]&lt;17),"Business Hours","Non-Business Hours")</f>
        <v>Non-Business Hours</v>
      </c>
      <c r="I839" s="4" t="str" cm="1">
        <f t="array" ref="I839">IFERROR(VLOOKUP(Data[[#This Row],[Min Notif Date]],Lookup!$N$1:$P$11,2,0),_xlfn.IFS(VLOOKUP(WEEKDAY(Data[[#This Row],[Min Notif Date]],2),Lookup!$J$1:$L$7,3,0)="Weekend","Weekend",VLOOKUP(WEEKDAY(Data[[#This Row],[Min Notif Date]],2),Lookup!$J$1:$L$7,3,0)="Weekday","Weekday"))</f>
        <v>Weekday</v>
      </c>
      <c r="J839" s="4" t="str">
        <f>VLOOKUP(WEEKDAY(Data[[#This Row],[Min Notif Date]],2),Lookup!$J$1:$K$7,2,0)</f>
        <v>5. Fri</v>
      </c>
      <c r="K839" s="37">
        <f>ROUNDDOWN(Data[[#This Row],[PGE Notified Time]],0)</f>
        <v>45331</v>
      </c>
      <c r="L839" s="4">
        <f>HOUR(Data[[#This Row],[PGE Notified Time]])</f>
        <v>17</v>
      </c>
      <c r="M839">
        <v>103949</v>
      </c>
      <c r="N839">
        <v>4411707456</v>
      </c>
      <c r="O839" t="s">
        <v>117</v>
      </c>
      <c r="P839" t="s">
        <v>175</v>
      </c>
      <c r="Q839" s="44" t="s">
        <v>117</v>
      </c>
      <c r="R839" t="s">
        <v>119</v>
      </c>
      <c r="S839" s="1">
        <v>45331.704907407409</v>
      </c>
      <c r="T839" s="1">
        <v>45331.722881944443</v>
      </c>
      <c r="U839" s="1">
        <v>45331.890972222223</v>
      </c>
      <c r="V839" t="s">
        <v>120</v>
      </c>
      <c r="W839" t="s">
        <v>121</v>
      </c>
      <c r="X839" t="s">
        <v>277</v>
      </c>
      <c r="Y839" t="s">
        <v>123</v>
      </c>
      <c r="Z839">
        <v>128152671</v>
      </c>
      <c r="AA839" s="50">
        <v>46185308</v>
      </c>
      <c r="AB839" t="s">
        <v>124</v>
      </c>
      <c r="AC839" s="51">
        <v>267.93333333300001</v>
      </c>
    </row>
    <row r="840" spans="1:29" x14ac:dyDescent="0.25">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0" s="4" t="str">
        <f>VLOOKUP(P840,Lookup!$A$1:$D$19,4,0)</f>
        <v>North Valley</v>
      </c>
      <c r="C840" s="4" t="str">
        <f>VLOOKUP(P840,Lookup!$A$1:$E$19,5,0)</f>
        <v>Region 2</v>
      </c>
      <c r="D840" s="4" t="str">
        <f>VLOOKUP(P840,Lookup!$A$1:$B$19,2,0)</f>
        <v>SI</v>
      </c>
      <c r="E840" s="4" t="str">
        <f>IF(AND((Data[[#This Row],[Min Notif Date]]&gt;$G$3),Data[[#This Row],[Min Notif Date]]&lt;$F$3),"Last Week","No")</f>
        <v>No</v>
      </c>
      <c r="F840" s="4" t="str">
        <f>VLOOKUP(MONTH(Data[[#This Row],[Min Notif Date]]),Lookup!$G$1:$H$12,2,0)</f>
        <v>5. May</v>
      </c>
      <c r="G840" s="4" t="str">
        <f t="shared" si="13"/>
        <v/>
      </c>
      <c r="H840" s="4" t="str">
        <f>IF(AND(Data[[#This Row],[Min Notif Time]]&gt;6,Data[[#This Row],[Min Notif Time]]&lt;17),"Business Hours","Non-Business Hours")</f>
        <v>Business Hours</v>
      </c>
      <c r="I840" s="4" t="str" cm="1">
        <f t="array" ref="I840">IFERROR(VLOOKUP(Data[[#This Row],[Min Notif Date]],Lookup!$N$1:$P$11,2,0),_xlfn.IFS(VLOOKUP(WEEKDAY(Data[[#This Row],[Min Notif Date]],2),Lookup!$J$1:$L$7,3,0)="Weekend","Weekend",VLOOKUP(WEEKDAY(Data[[#This Row],[Min Notif Date]],2),Lookup!$J$1:$L$7,3,0)="Weekday","Weekday"))</f>
        <v>Weekday</v>
      </c>
      <c r="J840" s="4" t="str">
        <f>VLOOKUP(WEEKDAY(Data[[#This Row],[Min Notif Date]],2),Lookup!$J$1:$K$7,2,0)</f>
        <v>2. Tue</v>
      </c>
      <c r="K840" s="37">
        <f>ROUNDDOWN(Data[[#This Row],[PGE Notified Time]],0)</f>
        <v>45433</v>
      </c>
      <c r="L840" s="4">
        <f>HOUR(Data[[#This Row],[PGE Notified Time]])</f>
        <v>9</v>
      </c>
      <c r="M840">
        <v>107900</v>
      </c>
      <c r="O840" t="s">
        <v>117</v>
      </c>
      <c r="P840" t="s">
        <v>172</v>
      </c>
      <c r="Q840" s="44" t="s">
        <v>117</v>
      </c>
      <c r="R840" t="s">
        <v>119</v>
      </c>
      <c r="S840" s="1" t="s">
        <v>5</v>
      </c>
      <c r="T840" s="1">
        <v>45433.377002314817</v>
      </c>
      <c r="U840" s="1">
        <v>45433.562754629631</v>
      </c>
      <c r="V840" t="s">
        <v>120</v>
      </c>
      <c r="W840" t="s">
        <v>121</v>
      </c>
      <c r="X840" t="s">
        <v>417</v>
      </c>
      <c r="Y840" t="s">
        <v>123</v>
      </c>
      <c r="Z840">
        <v>128824707</v>
      </c>
      <c r="AA840" s="50">
        <v>47077860</v>
      </c>
      <c r="AB840" t="s">
        <v>124</v>
      </c>
      <c r="AC840" s="51">
        <v>267.48333333300002</v>
      </c>
    </row>
    <row r="841" spans="1:29" x14ac:dyDescent="0.25">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South Bay</v>
      </c>
      <c r="C841" s="4" t="str">
        <f>VLOOKUP(P841,Lookup!$A$1:$E$19,5,0)</f>
        <v>Region 4</v>
      </c>
      <c r="D841" s="4" t="str">
        <f>VLOOKUP(P841,Lookup!$A$1:$B$19,2,0)</f>
        <v>CC</v>
      </c>
      <c r="E841" s="4" t="str">
        <f>IF(AND((Data[[#This Row],[Min Notif Date]]&gt;$G$3),Data[[#This Row],[Min Notif Date]]&lt;$F$3),"Last Week","No")</f>
        <v>No</v>
      </c>
      <c r="F841" s="4" t="str">
        <f>VLOOKUP(MONTH(Data[[#This Row],[Min Notif Date]]),Lookup!$G$1:$H$12,2,0)</f>
        <v>8. Aug</v>
      </c>
      <c r="G841" s="4" t="str">
        <f t="shared" si="13"/>
        <v/>
      </c>
      <c r="H841" s="4" t="str">
        <f>IF(AND(Data[[#This Row],[Min Notif Time]]&gt;6,Data[[#This Row],[Min Notif Time]]&lt;17),"Business Hours","Non-Business Hours")</f>
        <v>Business Hours</v>
      </c>
      <c r="I841" s="4" t="str" cm="1">
        <f t="array" ref="I841">IFERROR(VLOOKUP(Data[[#This Row],[Min Notif Date]],Lookup!$N$1:$P$11,2,0),_xlfn.IFS(VLOOKUP(WEEKDAY(Data[[#This Row],[Min Notif Date]],2),Lookup!$J$1:$L$7,3,0)="Weekend","Weekend",VLOOKUP(WEEKDAY(Data[[#This Row],[Min Notif Date]],2),Lookup!$J$1:$L$7,3,0)="Weekday","Weekday"))</f>
        <v>Weekday</v>
      </c>
      <c r="J841" s="4" t="str">
        <f>VLOOKUP(WEEKDAY(Data[[#This Row],[Min Notif Date]],2),Lookup!$J$1:$K$7,2,0)</f>
        <v>1. Mon</v>
      </c>
      <c r="K841" s="37">
        <f>ROUNDDOWN(Data[[#This Row],[PGE Notified Time]],0)</f>
        <v>45509</v>
      </c>
      <c r="L841" s="4">
        <f>HOUR(Data[[#This Row],[PGE Notified Time]])</f>
        <v>12</v>
      </c>
      <c r="M841">
        <v>110993</v>
      </c>
      <c r="O841" t="s">
        <v>117</v>
      </c>
      <c r="P841" t="s">
        <v>134</v>
      </c>
      <c r="Q841" s="44" t="s">
        <v>117</v>
      </c>
      <c r="R841" t="s">
        <v>125</v>
      </c>
      <c r="S841" s="1" t="s">
        <v>5</v>
      </c>
      <c r="T841" s="1">
        <v>45509.511030092595</v>
      </c>
      <c r="U841" s="1">
        <v>45509.696689814817</v>
      </c>
      <c r="V841" t="s">
        <v>120</v>
      </c>
      <c r="W841" t="s">
        <v>121</v>
      </c>
      <c r="X841" t="s">
        <v>213</v>
      </c>
      <c r="Y841" t="s">
        <v>123</v>
      </c>
      <c r="Z841">
        <v>129331804</v>
      </c>
      <c r="AA841" s="50">
        <v>47120598</v>
      </c>
      <c r="AB841" t="s">
        <v>124</v>
      </c>
      <c r="AC841" s="51">
        <v>267.35000000000002</v>
      </c>
    </row>
    <row r="842" spans="1:29" x14ac:dyDescent="0.25">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South Bay</v>
      </c>
      <c r="C842" s="4" t="str">
        <f>VLOOKUP(P842,Lookup!$A$1:$E$19,5,0)</f>
        <v>Region 4</v>
      </c>
      <c r="D842" s="4" t="str">
        <f>VLOOKUP(P842,Lookup!$A$1:$B$19,2,0)</f>
        <v>SJ</v>
      </c>
      <c r="E842" s="4" t="str">
        <f>IF(AND((Data[[#This Row],[Min Notif Date]]&gt;$G$3),Data[[#This Row],[Min Notif Date]]&lt;$F$3),"Last Week","No")</f>
        <v>No</v>
      </c>
      <c r="F842" s="4" t="str">
        <f>VLOOKUP(MONTH(Data[[#This Row],[Min Notif Date]]),Lookup!$G$1:$H$12,2,0)</f>
        <v>7. Jul</v>
      </c>
      <c r="G842" s="4" t="str">
        <f t="shared" si="13"/>
        <v/>
      </c>
      <c r="H842" s="4" t="str">
        <f>IF(AND(Data[[#This Row],[Min Notif Time]]&gt;6,Data[[#This Row],[Min Notif Time]]&lt;17),"Business Hours","Non-Business Hours")</f>
        <v>Business Hours</v>
      </c>
      <c r="I842" s="4" t="str" cm="1">
        <f t="array" ref="I842">IFERROR(VLOOKUP(Data[[#This Row],[Min Notif Date]],Lookup!$N$1:$P$11,2,0),_xlfn.IFS(VLOOKUP(WEEKDAY(Data[[#This Row],[Min Notif Date]],2),Lookup!$J$1:$L$7,3,0)="Weekend","Weekend",VLOOKUP(WEEKDAY(Data[[#This Row],[Min Notif Date]],2),Lookup!$J$1:$L$7,3,0)="Weekday","Weekday"))</f>
        <v>Weekday</v>
      </c>
      <c r="J842" s="4" t="str">
        <f>VLOOKUP(WEEKDAY(Data[[#This Row],[Min Notif Date]],2),Lookup!$J$1:$K$7,2,0)</f>
        <v>2. Tue</v>
      </c>
      <c r="K842" s="37">
        <f>ROUNDDOWN(Data[[#This Row],[PGE Notified Time]],0)</f>
        <v>45489</v>
      </c>
      <c r="L842" s="4">
        <f>HOUR(Data[[#This Row],[PGE Notified Time]])</f>
        <v>10</v>
      </c>
      <c r="M842">
        <v>110221</v>
      </c>
      <c r="N842" t="s">
        <v>418</v>
      </c>
      <c r="O842" t="s">
        <v>117</v>
      </c>
      <c r="P842" t="s">
        <v>145</v>
      </c>
      <c r="Q842" s="44" t="s">
        <v>117</v>
      </c>
      <c r="R842" t="s">
        <v>119</v>
      </c>
      <c r="S842" s="1">
        <v>45489.43172453704</v>
      </c>
      <c r="T842" s="1">
        <v>45489.433807870373</v>
      </c>
      <c r="U842" s="1">
        <v>45489.617349537039</v>
      </c>
      <c r="V842" t="s">
        <v>120</v>
      </c>
      <c r="W842" t="s">
        <v>121</v>
      </c>
      <c r="X842" t="s">
        <v>146</v>
      </c>
      <c r="Y842" t="s">
        <v>123</v>
      </c>
      <c r="Z842">
        <v>129227242</v>
      </c>
      <c r="AA842" s="50">
        <v>47115490</v>
      </c>
      <c r="AB842" t="s">
        <v>124</v>
      </c>
      <c r="AC842" s="51">
        <v>267.3</v>
      </c>
    </row>
    <row r="843" spans="1:29" x14ac:dyDescent="0.25">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North Valley</v>
      </c>
      <c r="C843" s="4" t="str">
        <f>VLOOKUP(P843,Lookup!$A$1:$E$19,5,0)</f>
        <v>Region 2</v>
      </c>
      <c r="D843" s="4" t="str">
        <f>VLOOKUP(P843,Lookup!$A$1:$B$19,2,0)</f>
        <v>SA</v>
      </c>
      <c r="E843" s="4" t="str">
        <f>IF(AND((Data[[#This Row],[Min Notif Date]]&gt;$G$3),Data[[#This Row],[Min Notif Date]]&lt;$F$3),"Last Week","No")</f>
        <v>No</v>
      </c>
      <c r="F843" s="4" t="str">
        <f>VLOOKUP(MONTH(Data[[#This Row],[Min Notif Date]]),Lookup!$G$1:$H$12,2,0)</f>
        <v>2. Feb</v>
      </c>
      <c r="G843" s="4" t="str">
        <f t="shared" si="13"/>
        <v/>
      </c>
      <c r="H843" s="4" t="str">
        <f>IF(AND(Data[[#This Row],[Min Notif Time]]&gt;6,Data[[#This Row],[Min Notif Time]]&lt;17),"Business Hours","Non-Business Hours")</f>
        <v>Business Hours</v>
      </c>
      <c r="I843" s="4" t="str" cm="1">
        <f t="array" ref="I843">IFERROR(VLOOKUP(Data[[#This Row],[Min Notif Date]],Lookup!$N$1:$P$11,2,0),_xlfn.IFS(VLOOKUP(WEEKDAY(Data[[#This Row],[Min Notif Date]],2),Lookup!$J$1:$L$7,3,0)="Weekend","Weekend",VLOOKUP(WEEKDAY(Data[[#This Row],[Min Notif Date]],2),Lookup!$J$1:$L$7,3,0)="Weekday","Weekday"))</f>
        <v>Weekend</v>
      </c>
      <c r="J843" s="4" t="str">
        <f>VLOOKUP(WEEKDAY(Data[[#This Row],[Min Notif Date]],2),Lookup!$J$1:$K$7,2,0)</f>
        <v>6. Sat</v>
      </c>
      <c r="K843" s="37">
        <f>ROUNDDOWN(Data[[#This Row],[PGE Notified Time]],0)</f>
        <v>45332</v>
      </c>
      <c r="L843" s="4">
        <f>HOUR(Data[[#This Row],[PGE Notified Time]])</f>
        <v>9</v>
      </c>
      <c r="M843">
        <v>103967</v>
      </c>
      <c r="O843" t="s">
        <v>117</v>
      </c>
      <c r="P843" t="s">
        <v>175</v>
      </c>
      <c r="Q843" s="44" t="s">
        <v>117</v>
      </c>
      <c r="R843" t="s">
        <v>119</v>
      </c>
      <c r="S843" s="1" t="s">
        <v>5</v>
      </c>
      <c r="T843" s="1">
        <v>45332.391562500001</v>
      </c>
      <c r="U843" s="1">
        <v>45332.577048611114</v>
      </c>
      <c r="V843" t="s">
        <v>120</v>
      </c>
      <c r="W843" t="s">
        <v>121</v>
      </c>
      <c r="X843" t="s">
        <v>277</v>
      </c>
      <c r="Y843" t="s">
        <v>123</v>
      </c>
      <c r="Z843">
        <v>128162664</v>
      </c>
      <c r="AA843" s="50">
        <v>46185315</v>
      </c>
      <c r="AB843" t="s">
        <v>124</v>
      </c>
      <c r="AC843" s="51">
        <v>267.10000000000002</v>
      </c>
    </row>
    <row r="844" spans="1:29" x14ac:dyDescent="0.25">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Bay Area</v>
      </c>
      <c r="C844" s="4" t="str">
        <f>VLOOKUP(P844,Lookup!$A$1:$E$19,5,0)</f>
        <v>Region 3</v>
      </c>
      <c r="D844" s="4" t="str">
        <f>VLOOKUP(P844,Lookup!$A$1:$B$19,2,0)</f>
        <v>DI</v>
      </c>
      <c r="E844" s="4" t="str">
        <f>IF(AND((Data[[#This Row],[Min Notif Date]]&gt;$G$3),Data[[#This Row],[Min Notif Date]]&lt;$F$3),"Last Week","No")</f>
        <v>No</v>
      </c>
      <c r="F844" s="4" t="str">
        <f>VLOOKUP(MONTH(Data[[#This Row],[Min Notif Date]]),Lookup!$G$1:$H$12,2,0)</f>
        <v>2. Feb</v>
      </c>
      <c r="G844" s="4" t="str">
        <f t="shared" si="13"/>
        <v/>
      </c>
      <c r="H844" s="4" t="str">
        <f>IF(AND(Data[[#This Row],[Min Notif Time]]&gt;6,Data[[#This Row],[Min Notif Time]]&lt;17),"Business Hours","Non-Business Hours")</f>
        <v>Non-Business Hours</v>
      </c>
      <c r="I844" s="4" t="str" cm="1">
        <f t="array" ref="I844">IFERROR(VLOOKUP(Data[[#This Row],[Min Notif Date]],Lookup!$N$1:$P$11,2,0),_xlfn.IFS(VLOOKUP(WEEKDAY(Data[[#This Row],[Min Notif Date]],2),Lookup!$J$1:$L$7,3,0)="Weekend","Weekend",VLOOKUP(WEEKDAY(Data[[#This Row],[Min Notif Date]],2),Lookup!$J$1:$L$7,3,0)="Weekday","Weekday"))</f>
        <v>Weekday</v>
      </c>
      <c r="J844" s="4" t="str">
        <f>VLOOKUP(WEEKDAY(Data[[#This Row],[Min Notif Date]],2),Lookup!$J$1:$K$7,2,0)</f>
        <v>5. Fri</v>
      </c>
      <c r="K844" s="37">
        <f>ROUNDDOWN(Data[[#This Row],[PGE Notified Time]],0)</f>
        <v>45331</v>
      </c>
      <c r="L844" s="4">
        <f>HOUR(Data[[#This Row],[PGE Notified Time]])</f>
        <v>17</v>
      </c>
      <c r="M844">
        <v>103951</v>
      </c>
      <c r="O844" t="s">
        <v>117</v>
      </c>
      <c r="P844" t="s">
        <v>141</v>
      </c>
      <c r="Q844" s="44" t="s">
        <v>117</v>
      </c>
      <c r="R844" t="s">
        <v>119</v>
      </c>
      <c r="S844" s="1" t="s">
        <v>5</v>
      </c>
      <c r="T844" s="1">
        <v>45331.731550925928</v>
      </c>
      <c r="U844" s="1">
        <v>45331.916666666664</v>
      </c>
      <c r="V844" t="s">
        <v>120</v>
      </c>
      <c r="W844" t="s">
        <v>121</v>
      </c>
      <c r="X844" t="s">
        <v>142</v>
      </c>
      <c r="Y844" t="s">
        <v>123</v>
      </c>
      <c r="Z844">
        <v>128152155</v>
      </c>
      <c r="AA844" s="50">
        <v>46185267</v>
      </c>
      <c r="AB844" t="s">
        <v>124</v>
      </c>
      <c r="AC844" s="51">
        <v>266.56666666699999</v>
      </c>
    </row>
    <row r="845" spans="1:29" x14ac:dyDescent="0.25">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Bay Area</v>
      </c>
      <c r="C845" s="4" t="str">
        <f>VLOOKUP(P845,Lookup!$A$1:$E$19,5,0)</f>
        <v>Region 3</v>
      </c>
      <c r="D845" s="4" t="str">
        <f>VLOOKUP(P845,Lookup!$A$1:$B$19,2,0)</f>
        <v>EB</v>
      </c>
      <c r="E845" s="4" t="str">
        <f>IF(AND((Data[[#This Row],[Min Notif Date]]&gt;$G$3),Data[[#This Row],[Min Notif Date]]&lt;$F$3),"Last Week","No")</f>
        <v>No</v>
      </c>
      <c r="F845" s="4" t="str">
        <f>VLOOKUP(MONTH(Data[[#This Row],[Min Notif Date]]),Lookup!$G$1:$H$12,2,0)</f>
        <v>3. Mar</v>
      </c>
      <c r="G845" s="4" t="str">
        <f t="shared" si="13"/>
        <v/>
      </c>
      <c r="H845" s="4" t="str">
        <f>IF(AND(Data[[#This Row],[Min Notif Time]]&gt;6,Data[[#This Row],[Min Notif Time]]&lt;17),"Business Hours","Non-Business Hours")</f>
        <v>Business Hours</v>
      </c>
      <c r="I845" s="4" t="str" cm="1">
        <f t="array" ref="I845">IFERROR(VLOOKUP(Data[[#This Row],[Min Notif Date]],Lookup!$N$1:$P$11,2,0),_xlfn.IFS(VLOOKUP(WEEKDAY(Data[[#This Row],[Min Notif Date]],2),Lookup!$J$1:$L$7,3,0)="Weekend","Weekend",VLOOKUP(WEEKDAY(Data[[#This Row],[Min Notif Date]],2),Lookup!$J$1:$L$7,3,0)="Weekday","Weekday"))</f>
        <v>Weekday</v>
      </c>
      <c r="J845" s="4" t="str">
        <f>VLOOKUP(WEEKDAY(Data[[#This Row],[Min Notif Date]],2),Lookup!$J$1:$K$7,2,0)</f>
        <v>4. Thu</v>
      </c>
      <c r="K845" s="37">
        <f>ROUNDDOWN(Data[[#This Row],[PGE Notified Time]],0)</f>
        <v>45365</v>
      </c>
      <c r="L845" s="4">
        <f>HOUR(Data[[#This Row],[PGE Notified Time]])</f>
        <v>11</v>
      </c>
      <c r="M845">
        <v>105263</v>
      </c>
      <c r="O845" t="s">
        <v>117</v>
      </c>
      <c r="P845" t="s">
        <v>118</v>
      </c>
      <c r="Q845" s="44" t="s">
        <v>117</v>
      </c>
      <c r="R845" t="s">
        <v>119</v>
      </c>
      <c r="S845" s="1" t="s">
        <v>5</v>
      </c>
      <c r="T845" s="1">
        <v>45365.48165509259</v>
      </c>
      <c r="U845" s="1">
        <v>45365.666666666664</v>
      </c>
      <c r="V845" t="s">
        <v>120</v>
      </c>
      <c r="W845" t="s">
        <v>121</v>
      </c>
      <c r="X845" t="s">
        <v>122</v>
      </c>
      <c r="Y845" t="s">
        <v>123</v>
      </c>
      <c r="Z845">
        <v>128292994</v>
      </c>
      <c r="AA845" s="50">
        <v>35537840</v>
      </c>
      <c r="AB845" t="s">
        <v>124</v>
      </c>
      <c r="AC845" s="51">
        <v>266.41666666700002</v>
      </c>
    </row>
    <row r="846" spans="1:29" x14ac:dyDescent="0.25">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South Bay</v>
      </c>
      <c r="C846" s="4" t="str">
        <f>VLOOKUP(P846,Lookup!$A$1:$E$19,5,0)</f>
        <v>Region 4</v>
      </c>
      <c r="D846" s="4" t="str">
        <f>VLOOKUP(P846,Lookup!$A$1:$B$19,2,0)</f>
        <v>DA</v>
      </c>
      <c r="E846" s="4" t="str">
        <f>IF(AND((Data[[#This Row],[Min Notif Date]]&gt;$G$3),Data[[#This Row],[Min Notif Date]]&lt;$F$3),"Last Week","No")</f>
        <v>No</v>
      </c>
      <c r="F846" s="4" t="str">
        <f>VLOOKUP(MONTH(Data[[#This Row],[Min Notif Date]]),Lookup!$G$1:$H$12,2,0)</f>
        <v>4. Apr</v>
      </c>
      <c r="G846" s="4" t="str">
        <f t="shared" si="13"/>
        <v/>
      </c>
      <c r="H846" s="4" t="str">
        <f>IF(AND(Data[[#This Row],[Min Notif Time]]&gt;6,Data[[#This Row],[Min Notif Time]]&lt;17),"Business Hours","Non-Business Hours")</f>
        <v>Business Hours</v>
      </c>
      <c r="I846" s="4" t="str" cm="1">
        <f t="array" ref="I846">IFERROR(VLOOKUP(Data[[#This Row],[Min Notif Date]],Lookup!$N$1:$P$11,2,0),_xlfn.IFS(VLOOKUP(WEEKDAY(Data[[#This Row],[Min Notif Date]],2),Lookup!$J$1:$L$7,3,0)="Weekend","Weekend",VLOOKUP(WEEKDAY(Data[[#This Row],[Min Notif Date]],2),Lookup!$J$1:$L$7,3,0)="Weekday","Weekday"))</f>
        <v>Weekday</v>
      </c>
      <c r="J846" s="4" t="str">
        <f>VLOOKUP(WEEKDAY(Data[[#This Row],[Min Notif Date]],2),Lookup!$J$1:$K$7,2,0)</f>
        <v>3. Wed</v>
      </c>
      <c r="K846" s="37">
        <f>ROUNDDOWN(Data[[#This Row],[PGE Notified Time]],0)</f>
        <v>45385</v>
      </c>
      <c r="L846" s="4">
        <f>HOUR(Data[[#This Row],[PGE Notified Time]])</f>
        <v>10</v>
      </c>
      <c r="M846">
        <v>106098</v>
      </c>
      <c r="O846" t="s">
        <v>117</v>
      </c>
      <c r="P846" t="s">
        <v>163</v>
      </c>
      <c r="Q846" s="44" t="s">
        <v>117</v>
      </c>
      <c r="R846" t="s">
        <v>147</v>
      </c>
      <c r="S846" s="1" t="s">
        <v>5</v>
      </c>
      <c r="T846" s="1">
        <v>45385.430173611108</v>
      </c>
      <c r="U846" s="1">
        <v>45385.615173611113</v>
      </c>
      <c r="V846" t="s">
        <v>120</v>
      </c>
      <c r="W846" t="s">
        <v>121</v>
      </c>
      <c r="X846" t="s">
        <v>180</v>
      </c>
      <c r="Y846" t="s">
        <v>123</v>
      </c>
      <c r="Z846">
        <v>128436242</v>
      </c>
      <c r="AA846" s="50">
        <v>47047838</v>
      </c>
      <c r="AB846" t="s">
        <v>124</v>
      </c>
      <c r="AC846" s="51">
        <v>266.39999999999998</v>
      </c>
    </row>
    <row r="847" spans="1:29" x14ac:dyDescent="0.25">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Central Valley</v>
      </c>
      <c r="C847" s="4" t="str">
        <f>VLOOKUP(P847,Lookup!$A$1:$E$19,5,0)</f>
        <v>Region 5</v>
      </c>
      <c r="D847" s="4" t="str">
        <f>VLOOKUP(P847,Lookup!$A$1:$B$19,2,0)</f>
        <v>FR</v>
      </c>
      <c r="E847" s="4" t="str">
        <f>IF(AND((Data[[#This Row],[Min Notif Date]]&gt;$G$3),Data[[#This Row],[Min Notif Date]]&lt;$F$3),"Last Week","No")</f>
        <v>No</v>
      </c>
      <c r="F847" s="4" t="str">
        <f>VLOOKUP(MONTH(Data[[#This Row],[Min Notif Date]]),Lookup!$G$1:$H$12,2,0)</f>
        <v>2. Feb</v>
      </c>
      <c r="G847" s="4" t="str">
        <f t="shared" si="13"/>
        <v/>
      </c>
      <c r="H847" s="4" t="str">
        <f>IF(AND(Data[[#This Row],[Min Notif Time]]&gt;6,Data[[#This Row],[Min Notif Time]]&lt;17),"Business Hours","Non-Business Hours")</f>
        <v>Business Hours</v>
      </c>
      <c r="I847" s="4" t="str" cm="1">
        <f t="array" ref="I847">IFERROR(VLOOKUP(Data[[#This Row],[Min Notif Date]],Lookup!$N$1:$P$11,2,0),_xlfn.IFS(VLOOKUP(WEEKDAY(Data[[#This Row],[Min Notif Date]],2),Lookup!$J$1:$L$7,3,0)="Weekend","Weekend",VLOOKUP(WEEKDAY(Data[[#This Row],[Min Notif Date]],2),Lookup!$J$1:$L$7,3,0)="Weekday","Weekday"))</f>
        <v>Weekend</v>
      </c>
      <c r="J847" s="4" t="str">
        <f>VLOOKUP(WEEKDAY(Data[[#This Row],[Min Notif Date]],2),Lookup!$J$1:$K$7,2,0)</f>
        <v>7. Sun</v>
      </c>
      <c r="K847" s="37">
        <f>ROUNDDOWN(Data[[#This Row],[PGE Notified Time]],0)</f>
        <v>45340</v>
      </c>
      <c r="L847" s="4">
        <f>HOUR(Data[[#This Row],[PGE Notified Time]])</f>
        <v>16</v>
      </c>
      <c r="M847">
        <v>104307</v>
      </c>
      <c r="O847" t="s">
        <v>117</v>
      </c>
      <c r="P847" t="s">
        <v>136</v>
      </c>
      <c r="Q847" s="44" t="s">
        <v>117</v>
      </c>
      <c r="R847" t="s">
        <v>119</v>
      </c>
      <c r="S847" s="1" t="s">
        <v>5</v>
      </c>
      <c r="T847" s="1">
        <v>45340.669976851852</v>
      </c>
      <c r="U847" s="1">
        <v>45340.854768518519</v>
      </c>
      <c r="V847" t="s">
        <v>120</v>
      </c>
      <c r="W847" t="s">
        <v>121</v>
      </c>
      <c r="X847" t="s">
        <v>335</v>
      </c>
      <c r="Y847" t="s">
        <v>123</v>
      </c>
      <c r="Z847">
        <v>128193600</v>
      </c>
      <c r="AA847" s="50">
        <v>47031446</v>
      </c>
      <c r="AB847" t="s">
        <v>124</v>
      </c>
      <c r="AC847" s="51">
        <v>266.10000000000002</v>
      </c>
    </row>
    <row r="848" spans="1:29" x14ac:dyDescent="0.25">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North Coast</v>
      </c>
      <c r="C848" s="4" t="str">
        <f>VLOOKUP(P848,Lookup!$A$1:$E$19,5,0)</f>
        <v>Region 1</v>
      </c>
      <c r="D848" s="4" t="str">
        <f>VLOOKUP(P848,Lookup!$A$1:$B$19,2,0)</f>
        <v>NB</v>
      </c>
      <c r="E848" s="4" t="str">
        <f>IF(AND((Data[[#This Row],[Min Notif Date]]&gt;$G$3),Data[[#This Row],[Min Notif Date]]&lt;$F$3),"Last Week","No")</f>
        <v>No</v>
      </c>
      <c r="F848" s="4" t="str">
        <f>VLOOKUP(MONTH(Data[[#This Row],[Min Notif Date]]),Lookup!$G$1:$H$12,2,0)</f>
        <v>5. May</v>
      </c>
      <c r="G848" s="4" t="str">
        <f t="shared" si="13"/>
        <v/>
      </c>
      <c r="H848" s="4" t="str">
        <f>IF(AND(Data[[#This Row],[Min Notif Time]]&gt;6,Data[[#This Row],[Min Notif Time]]&lt;17),"Business Hours","Non-Business Hours")</f>
        <v>Business Hours</v>
      </c>
      <c r="I848" s="4" t="str" cm="1">
        <f t="array" ref="I848">IFERROR(VLOOKUP(Data[[#This Row],[Min Notif Date]],Lookup!$N$1:$P$11,2,0),_xlfn.IFS(VLOOKUP(WEEKDAY(Data[[#This Row],[Min Notif Date]],2),Lookup!$J$1:$L$7,3,0)="Weekend","Weekend",VLOOKUP(WEEKDAY(Data[[#This Row],[Min Notif Date]],2),Lookup!$J$1:$L$7,3,0)="Weekday","Weekday"))</f>
        <v>Weekday</v>
      </c>
      <c r="J848" s="4" t="str">
        <f>VLOOKUP(WEEKDAY(Data[[#This Row],[Min Notif Date]],2),Lookup!$J$1:$K$7,2,0)</f>
        <v>3. Wed</v>
      </c>
      <c r="K848" s="37">
        <f>ROUNDDOWN(Data[[#This Row],[PGE Notified Time]],0)</f>
        <v>45420</v>
      </c>
      <c r="L848" s="4">
        <f>HOUR(Data[[#This Row],[PGE Notified Time]])</f>
        <v>9</v>
      </c>
      <c r="M848">
        <v>107446</v>
      </c>
      <c r="O848" t="s">
        <v>117</v>
      </c>
      <c r="P848" t="s">
        <v>126</v>
      </c>
      <c r="Q848" s="44" t="s">
        <v>117</v>
      </c>
      <c r="R848" t="s">
        <v>119</v>
      </c>
      <c r="S848" s="1" t="s">
        <v>5</v>
      </c>
      <c r="T848" s="1">
        <v>45420.38863425926</v>
      </c>
      <c r="U848" s="1">
        <v>45420.573240740741</v>
      </c>
      <c r="V848" t="s">
        <v>120</v>
      </c>
      <c r="W848" t="s">
        <v>121</v>
      </c>
      <c r="X848" t="s">
        <v>151</v>
      </c>
      <c r="Y848" t="s">
        <v>123</v>
      </c>
      <c r="Z848">
        <v>128725284</v>
      </c>
      <c r="AA848" s="50">
        <v>47070582</v>
      </c>
      <c r="AB848" t="s">
        <v>124</v>
      </c>
      <c r="AC848" s="51">
        <v>265.83333333299998</v>
      </c>
    </row>
    <row r="849" spans="1:29" x14ac:dyDescent="0.25">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North Valley</v>
      </c>
      <c r="C849" s="4" t="str">
        <f>VLOOKUP(P849,Lookup!$A$1:$E$19,5,0)</f>
        <v>Region 2</v>
      </c>
      <c r="D849" s="4" t="str">
        <f>VLOOKUP(P849,Lookup!$A$1:$B$19,2,0)</f>
        <v>SA</v>
      </c>
      <c r="E849" s="4" t="str">
        <f>IF(AND((Data[[#This Row],[Min Notif Date]]&gt;$G$3),Data[[#This Row],[Min Notif Date]]&lt;$F$3),"Last Week","No")</f>
        <v>No</v>
      </c>
      <c r="F849" s="4" t="str">
        <f>VLOOKUP(MONTH(Data[[#This Row],[Min Notif Date]]),Lookup!$G$1:$H$12,2,0)</f>
        <v>11. Nov</v>
      </c>
      <c r="G849" s="4" t="str">
        <f t="shared" si="13"/>
        <v/>
      </c>
      <c r="H849" s="4" t="str">
        <f>IF(AND(Data[[#This Row],[Min Notif Time]]&gt;6,Data[[#This Row],[Min Notif Time]]&lt;17),"Business Hours","Non-Business Hours")</f>
        <v>Business Hours</v>
      </c>
      <c r="I849" s="4" t="str" cm="1">
        <f t="array" ref="I849">IFERROR(VLOOKUP(Data[[#This Row],[Min Notif Date]],Lookup!$N$1:$P$11,2,0),_xlfn.IFS(VLOOKUP(WEEKDAY(Data[[#This Row],[Min Notif Date]],2),Lookup!$J$1:$L$7,3,0)="Weekend","Weekend",VLOOKUP(WEEKDAY(Data[[#This Row],[Min Notif Date]],2),Lookup!$J$1:$L$7,3,0)="Weekday","Weekday"))</f>
        <v>Weekend</v>
      </c>
      <c r="J849" s="4" t="str">
        <f>VLOOKUP(WEEKDAY(Data[[#This Row],[Min Notif Date]],2),Lookup!$J$1:$K$7,2,0)</f>
        <v>6. Sat</v>
      </c>
      <c r="K849" s="37">
        <f>ROUNDDOWN(Data[[#This Row],[PGE Notified Time]],0)</f>
        <v>45619</v>
      </c>
      <c r="L849" s="4">
        <f>HOUR(Data[[#This Row],[PGE Notified Time]])</f>
        <v>11</v>
      </c>
      <c r="M849">
        <v>115078</v>
      </c>
      <c r="N849">
        <v>4816665560</v>
      </c>
      <c r="O849" t="s">
        <v>117</v>
      </c>
      <c r="P849" t="s">
        <v>175</v>
      </c>
      <c r="Q849" s="44" t="s">
        <v>117</v>
      </c>
      <c r="R849" t="s">
        <v>125</v>
      </c>
      <c r="S849" s="1">
        <v>45619.433530092596</v>
      </c>
      <c r="T849" s="1">
        <v>45619.466261574074</v>
      </c>
      <c r="U849" s="1">
        <v>45619.618055555555</v>
      </c>
      <c r="V849" t="s">
        <v>120</v>
      </c>
      <c r="W849" t="s">
        <v>121</v>
      </c>
      <c r="X849" t="s">
        <v>177</v>
      </c>
      <c r="Y849" t="s">
        <v>123</v>
      </c>
      <c r="Z849">
        <v>129855924</v>
      </c>
      <c r="AA849" s="50">
        <v>47168032</v>
      </c>
      <c r="AB849" t="s">
        <v>124</v>
      </c>
      <c r="AC849" s="51">
        <v>265.71666666700003</v>
      </c>
    </row>
    <row r="850" spans="1:29" x14ac:dyDescent="0.25">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Central Valley</v>
      </c>
      <c r="C850" s="4" t="str">
        <f>VLOOKUP(P850,Lookup!$A$1:$E$19,5,0)</f>
        <v>Region 5</v>
      </c>
      <c r="D850" s="4" t="str">
        <f>VLOOKUP(P850,Lookup!$A$1:$B$19,2,0)</f>
        <v>ST</v>
      </c>
      <c r="E850" s="4" t="str">
        <f>IF(AND((Data[[#This Row],[Min Notif Date]]&gt;$G$3),Data[[#This Row],[Min Notif Date]]&lt;$F$3),"Last Week","No")</f>
        <v>No</v>
      </c>
      <c r="F850" s="4" t="str">
        <f>VLOOKUP(MONTH(Data[[#This Row],[Min Notif Date]]),Lookup!$G$1:$H$12,2,0)</f>
        <v>1. Jan</v>
      </c>
      <c r="G850" s="4" t="str">
        <f t="shared" si="13"/>
        <v/>
      </c>
      <c r="H850" s="4" t="str">
        <f>IF(AND(Data[[#This Row],[Min Notif Time]]&gt;6,Data[[#This Row],[Min Notif Time]]&lt;17),"Business Hours","Non-Business Hours")</f>
        <v>Business Hours</v>
      </c>
      <c r="I850" s="4" t="str" cm="1">
        <f t="array" ref="I850">IFERROR(VLOOKUP(Data[[#This Row],[Min Notif Date]],Lookup!$N$1:$P$11,2,0),_xlfn.IFS(VLOOKUP(WEEKDAY(Data[[#This Row],[Min Notif Date]],2),Lookup!$J$1:$L$7,3,0)="Weekend","Weekend",VLOOKUP(WEEKDAY(Data[[#This Row],[Min Notif Date]],2),Lookup!$J$1:$L$7,3,0)="Weekday","Weekday"))</f>
        <v>Weekday</v>
      </c>
      <c r="J850" s="4" t="str">
        <f>VLOOKUP(WEEKDAY(Data[[#This Row],[Min Notif Date]],2),Lookup!$J$1:$K$7,2,0)</f>
        <v>3. Wed</v>
      </c>
      <c r="K850" s="37">
        <f>ROUNDDOWN(Data[[#This Row],[PGE Notified Time]],0)</f>
        <v>45322</v>
      </c>
      <c r="L850" s="4">
        <f>HOUR(Data[[#This Row],[PGE Notified Time]])</f>
        <v>8</v>
      </c>
      <c r="M850">
        <v>103548</v>
      </c>
      <c r="O850" t="s">
        <v>117</v>
      </c>
      <c r="P850" t="s">
        <v>152</v>
      </c>
      <c r="Q850" s="44" t="s">
        <v>117</v>
      </c>
      <c r="R850" t="s">
        <v>125</v>
      </c>
      <c r="S850" s="1" t="s">
        <v>5</v>
      </c>
      <c r="T850" s="1">
        <v>45322.351377314815</v>
      </c>
      <c r="U850" s="1">
        <v>45322.535416666666</v>
      </c>
      <c r="V850" t="s">
        <v>120</v>
      </c>
      <c r="W850" t="s">
        <v>121</v>
      </c>
      <c r="X850" t="s">
        <v>228</v>
      </c>
      <c r="Y850" t="s">
        <v>123</v>
      </c>
      <c r="Z850">
        <v>128114557</v>
      </c>
      <c r="AA850" s="50">
        <v>46175492</v>
      </c>
      <c r="AB850" t="s">
        <v>124</v>
      </c>
      <c r="AC850" s="51">
        <v>265.01666666699998</v>
      </c>
    </row>
    <row r="851" spans="1:29" x14ac:dyDescent="0.25">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North Valley</v>
      </c>
      <c r="C851" s="4" t="str">
        <f>VLOOKUP(P851,Lookup!$A$1:$E$19,5,0)</f>
        <v>Region 2</v>
      </c>
      <c r="D851" s="4" t="str">
        <f>VLOOKUP(P851,Lookup!$A$1:$B$19,2,0)</f>
        <v>SA</v>
      </c>
      <c r="E851" s="4" t="str">
        <f>IF(AND((Data[[#This Row],[Min Notif Date]]&gt;$G$3),Data[[#This Row],[Min Notif Date]]&lt;$F$3),"Last Week","No")</f>
        <v>No</v>
      </c>
      <c r="F851" s="4" t="str">
        <f>VLOOKUP(MONTH(Data[[#This Row],[Min Notif Date]]),Lookup!$G$1:$H$12,2,0)</f>
        <v>3. Mar</v>
      </c>
      <c r="G851" s="4" t="str">
        <f t="shared" si="13"/>
        <v/>
      </c>
      <c r="H851" s="4" t="str">
        <f>IF(AND(Data[[#This Row],[Min Notif Time]]&gt;6,Data[[#This Row],[Min Notif Time]]&lt;17),"Business Hours","Non-Business Hours")</f>
        <v>Business Hours</v>
      </c>
      <c r="I851" s="4" t="str" cm="1">
        <f t="array" ref="I851">IFERROR(VLOOKUP(Data[[#This Row],[Min Notif Date]],Lookup!$N$1:$P$11,2,0),_xlfn.IFS(VLOOKUP(WEEKDAY(Data[[#This Row],[Min Notif Date]],2),Lookup!$J$1:$L$7,3,0)="Weekend","Weekend",VLOOKUP(WEEKDAY(Data[[#This Row],[Min Notif Date]],2),Lookup!$J$1:$L$7,3,0)="Weekday","Weekday"))</f>
        <v>Weekend</v>
      </c>
      <c r="J851" s="4" t="str">
        <f>VLOOKUP(WEEKDAY(Data[[#This Row],[Min Notif Date]],2),Lookup!$J$1:$K$7,2,0)</f>
        <v>6. Sat</v>
      </c>
      <c r="K851" s="37">
        <f>ROUNDDOWN(Data[[#This Row],[PGE Notified Time]],0)</f>
        <v>45367</v>
      </c>
      <c r="L851" s="4">
        <f>HOUR(Data[[#This Row],[PGE Notified Time]])</f>
        <v>12</v>
      </c>
      <c r="M851">
        <v>105364</v>
      </c>
      <c r="O851" t="s">
        <v>117</v>
      </c>
      <c r="P851" t="s">
        <v>175</v>
      </c>
      <c r="Q851" s="44" t="s">
        <v>117</v>
      </c>
      <c r="R851" t="s">
        <v>119</v>
      </c>
      <c r="S851" s="1" t="s">
        <v>5</v>
      </c>
      <c r="T851" s="1">
        <v>45367.539976851855</v>
      </c>
      <c r="U851" s="1">
        <v>45367.723958333336</v>
      </c>
      <c r="V851" t="s">
        <v>120</v>
      </c>
      <c r="W851" t="s">
        <v>121</v>
      </c>
      <c r="X851" t="s">
        <v>177</v>
      </c>
      <c r="Y851" t="s">
        <v>123</v>
      </c>
      <c r="Z851" t="s">
        <v>419</v>
      </c>
      <c r="AA851" s="50" t="s">
        <v>420</v>
      </c>
      <c r="AB851" t="s">
        <v>124</v>
      </c>
      <c r="AC851" s="51">
        <v>264.93333333300001</v>
      </c>
    </row>
    <row r="852" spans="1:29" x14ac:dyDescent="0.25">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North Valley</v>
      </c>
      <c r="C852" s="4" t="str">
        <f>VLOOKUP(P852,Lookup!$A$1:$E$19,5,0)</f>
        <v>Region 2</v>
      </c>
      <c r="D852" s="4" t="str">
        <f>VLOOKUP(P852,Lookup!$A$1:$B$19,2,0)</f>
        <v>SA</v>
      </c>
      <c r="E852" s="4" t="str">
        <f>IF(AND((Data[[#This Row],[Min Notif Date]]&gt;$G$3),Data[[#This Row],[Min Notif Date]]&lt;$F$3),"Last Week","No")</f>
        <v>No</v>
      </c>
      <c r="F852" s="4" t="str">
        <f>VLOOKUP(MONTH(Data[[#This Row],[Min Notif Date]]),Lookup!$G$1:$H$12,2,0)</f>
        <v>9. Sep</v>
      </c>
      <c r="G852" s="4" t="str">
        <f t="shared" si="13"/>
        <v/>
      </c>
      <c r="H852" s="4" t="str">
        <f>IF(AND(Data[[#This Row],[Min Notif Time]]&gt;6,Data[[#This Row],[Min Notif Time]]&lt;17),"Business Hours","Non-Business Hours")</f>
        <v>Business Hours</v>
      </c>
      <c r="I852" s="4" t="str" cm="1">
        <f t="array" ref="I852">IFERROR(VLOOKUP(Data[[#This Row],[Min Notif Date]],Lookup!$N$1:$P$11,2,0),_xlfn.IFS(VLOOKUP(WEEKDAY(Data[[#This Row],[Min Notif Date]],2),Lookup!$J$1:$L$7,3,0)="Weekend","Weekend",VLOOKUP(WEEKDAY(Data[[#This Row],[Min Notif Date]],2),Lookup!$J$1:$L$7,3,0)="Weekday","Weekday"))</f>
        <v>Weekday</v>
      </c>
      <c r="J852" s="4" t="str">
        <f>VLOOKUP(WEEKDAY(Data[[#This Row],[Min Notif Date]],2),Lookup!$J$1:$K$7,2,0)</f>
        <v>3. Wed</v>
      </c>
      <c r="K852" s="37">
        <f>ROUNDDOWN(Data[[#This Row],[PGE Notified Time]],0)</f>
        <v>45553</v>
      </c>
      <c r="L852" s="4">
        <f>HOUR(Data[[#This Row],[PGE Notified Time]])</f>
        <v>9</v>
      </c>
      <c r="M852">
        <v>112705</v>
      </c>
      <c r="O852" t="s">
        <v>117</v>
      </c>
      <c r="P852" t="s">
        <v>175</v>
      </c>
      <c r="Q852" s="44" t="s">
        <v>117</v>
      </c>
      <c r="R852" t="s">
        <v>119</v>
      </c>
      <c r="S852" s="1" t="s">
        <v>5</v>
      </c>
      <c r="T852" s="1">
        <v>45553.399699074071</v>
      </c>
      <c r="U852" s="1">
        <v>45553.583506944444</v>
      </c>
      <c r="V852" t="s">
        <v>120</v>
      </c>
      <c r="W852" t="s">
        <v>121</v>
      </c>
      <c r="X852" t="s">
        <v>294</v>
      </c>
      <c r="Y852" t="s">
        <v>123</v>
      </c>
      <c r="Z852">
        <v>129549576</v>
      </c>
      <c r="AA852" s="50">
        <v>47134359</v>
      </c>
      <c r="AB852" t="s">
        <v>124</v>
      </c>
      <c r="AC852" s="51">
        <v>264.68333333300001</v>
      </c>
    </row>
    <row r="853" spans="1:29" x14ac:dyDescent="0.25">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Bay Area</v>
      </c>
      <c r="C853" s="4" t="str">
        <f>VLOOKUP(P853,Lookup!$A$1:$E$19,5,0)</f>
        <v>Region 3</v>
      </c>
      <c r="D853" s="4" t="str">
        <f>VLOOKUP(P853,Lookup!$A$1:$B$19,2,0)</f>
        <v>EB</v>
      </c>
      <c r="E853" s="4" t="str">
        <f>IF(AND((Data[[#This Row],[Min Notif Date]]&gt;$G$3),Data[[#This Row],[Min Notif Date]]&lt;$F$3),"Last Week","No")</f>
        <v>No</v>
      </c>
      <c r="F853" s="4" t="str">
        <f>VLOOKUP(MONTH(Data[[#This Row],[Min Notif Date]]),Lookup!$G$1:$H$12,2,0)</f>
        <v>5. May</v>
      </c>
      <c r="G853" s="4" t="str">
        <f t="shared" si="13"/>
        <v/>
      </c>
      <c r="H853" s="4" t="str">
        <f>IF(AND(Data[[#This Row],[Min Notif Time]]&gt;6,Data[[#This Row],[Min Notif Time]]&lt;17),"Business Hours","Non-Business Hours")</f>
        <v>Business Hours</v>
      </c>
      <c r="I853" s="4" t="str" cm="1">
        <f t="array" ref="I853">IFERROR(VLOOKUP(Data[[#This Row],[Min Notif Date]],Lookup!$N$1:$P$11,2,0),_xlfn.IFS(VLOOKUP(WEEKDAY(Data[[#This Row],[Min Notif Date]],2),Lookup!$J$1:$L$7,3,0)="Weekend","Weekend",VLOOKUP(WEEKDAY(Data[[#This Row],[Min Notif Date]],2),Lookup!$J$1:$L$7,3,0)="Weekday","Weekday"))</f>
        <v>Weekday</v>
      </c>
      <c r="J853" s="4" t="str">
        <f>VLOOKUP(WEEKDAY(Data[[#This Row],[Min Notif Date]],2),Lookup!$J$1:$K$7,2,0)</f>
        <v>4. Thu</v>
      </c>
      <c r="K853" s="37">
        <f>ROUNDDOWN(Data[[#This Row],[PGE Notified Time]],0)</f>
        <v>45428</v>
      </c>
      <c r="L853" s="4">
        <f>HOUR(Data[[#This Row],[PGE Notified Time]])</f>
        <v>12</v>
      </c>
      <c r="M853">
        <v>107755</v>
      </c>
      <c r="O853" t="s">
        <v>117</v>
      </c>
      <c r="P853" t="s">
        <v>118</v>
      </c>
      <c r="Q853" s="44" t="s">
        <v>117</v>
      </c>
      <c r="R853" t="s">
        <v>125</v>
      </c>
      <c r="S853" s="1" t="s">
        <v>5</v>
      </c>
      <c r="T853" s="1">
        <v>45428.535081018519</v>
      </c>
      <c r="U853" s="1">
        <v>45428.71875</v>
      </c>
      <c r="V853" t="s">
        <v>120</v>
      </c>
      <c r="W853" t="s">
        <v>121</v>
      </c>
      <c r="X853" t="s">
        <v>122</v>
      </c>
      <c r="Y853" t="s">
        <v>123</v>
      </c>
      <c r="Z853">
        <v>128782883</v>
      </c>
      <c r="AA853" s="50">
        <v>45732503</v>
      </c>
      <c r="AB853" t="s">
        <v>124</v>
      </c>
      <c r="AC853" s="51">
        <v>264.48333333300002</v>
      </c>
    </row>
    <row r="854" spans="1:29" x14ac:dyDescent="0.25">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North Valley</v>
      </c>
      <c r="C854" s="4" t="str">
        <f>VLOOKUP(P854,Lookup!$A$1:$E$19,5,0)</f>
        <v>Region 2</v>
      </c>
      <c r="D854" s="4" t="str">
        <f>VLOOKUP(P854,Lookup!$A$1:$B$19,2,0)</f>
        <v>SA</v>
      </c>
      <c r="E854" s="4" t="str">
        <f>IF(AND((Data[[#This Row],[Min Notif Date]]&gt;$G$3),Data[[#This Row],[Min Notif Date]]&lt;$F$3),"Last Week","No")</f>
        <v>No</v>
      </c>
      <c r="F854" s="4" t="str">
        <f>VLOOKUP(MONTH(Data[[#This Row],[Min Notif Date]]),Lookup!$G$1:$H$12,2,0)</f>
        <v>6. Jun</v>
      </c>
      <c r="G854" s="4" t="str">
        <f t="shared" si="13"/>
        <v/>
      </c>
      <c r="H854" s="4" t="str">
        <f>IF(AND(Data[[#This Row],[Min Notif Time]]&gt;6,Data[[#This Row],[Min Notif Time]]&lt;17),"Business Hours","Non-Business Hours")</f>
        <v>Business Hours</v>
      </c>
      <c r="I854" s="4" t="str" cm="1">
        <f t="array" ref="I854">IFERROR(VLOOKUP(Data[[#This Row],[Min Notif Date]],Lookup!$N$1:$P$11,2,0),_xlfn.IFS(VLOOKUP(WEEKDAY(Data[[#This Row],[Min Notif Date]],2),Lookup!$J$1:$L$7,3,0)="Weekend","Weekend",VLOOKUP(WEEKDAY(Data[[#This Row],[Min Notif Date]],2),Lookup!$J$1:$L$7,3,0)="Weekday","Weekday"))</f>
        <v>Weekday</v>
      </c>
      <c r="J854" s="4" t="str">
        <f>VLOOKUP(WEEKDAY(Data[[#This Row],[Min Notif Date]],2),Lookup!$J$1:$K$7,2,0)</f>
        <v>4. Thu</v>
      </c>
      <c r="K854" s="37">
        <f>ROUNDDOWN(Data[[#This Row],[PGE Notified Time]],0)</f>
        <v>45449</v>
      </c>
      <c r="L854" s="4">
        <f>HOUR(Data[[#This Row],[PGE Notified Time]])</f>
        <v>10</v>
      </c>
      <c r="M854">
        <v>108569</v>
      </c>
      <c r="O854" t="s">
        <v>117</v>
      </c>
      <c r="P854" t="s">
        <v>175</v>
      </c>
      <c r="Q854" s="44" t="s">
        <v>117</v>
      </c>
      <c r="R854" t="s">
        <v>125</v>
      </c>
      <c r="S854" s="1" t="s">
        <v>5</v>
      </c>
      <c r="T854" s="1">
        <v>45449.423425925925</v>
      </c>
      <c r="U854" s="1">
        <v>45449.606979166667</v>
      </c>
      <c r="V854" t="s">
        <v>120</v>
      </c>
      <c r="W854" t="s">
        <v>121</v>
      </c>
      <c r="X854" t="s">
        <v>177</v>
      </c>
      <c r="Y854" t="s">
        <v>123</v>
      </c>
      <c r="Z854">
        <v>129028915</v>
      </c>
      <c r="AA854" s="50">
        <v>47089361</v>
      </c>
      <c r="AB854" t="s">
        <v>124</v>
      </c>
      <c r="AC854" s="51">
        <v>264.31666666699999</v>
      </c>
    </row>
    <row r="855" spans="1:29" x14ac:dyDescent="0.25">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North Valley</v>
      </c>
      <c r="C855" s="4" t="str">
        <f>VLOOKUP(P855,Lookup!$A$1:$E$19,5,0)</f>
        <v>Region 2</v>
      </c>
      <c r="D855" s="4" t="str">
        <f>VLOOKUP(P855,Lookup!$A$1:$B$19,2,0)</f>
        <v>SI</v>
      </c>
      <c r="E855" s="4" t="str">
        <f>IF(AND((Data[[#This Row],[Min Notif Date]]&gt;$G$3),Data[[#This Row],[Min Notif Date]]&lt;$F$3),"Last Week","No")</f>
        <v>No</v>
      </c>
      <c r="F855" s="4" t="str">
        <f>VLOOKUP(MONTH(Data[[#This Row],[Min Notif Date]]),Lookup!$G$1:$H$12,2,0)</f>
        <v>1. Jan</v>
      </c>
      <c r="G855" s="4" t="str">
        <f t="shared" si="13"/>
        <v/>
      </c>
      <c r="H855" s="4" t="str">
        <f>IF(AND(Data[[#This Row],[Min Notif Time]]&gt;6,Data[[#This Row],[Min Notif Time]]&lt;17),"Business Hours","Non-Business Hours")</f>
        <v>Business Hours</v>
      </c>
      <c r="I855" s="4" t="str" cm="1">
        <f t="array" ref="I855">IFERROR(VLOOKUP(Data[[#This Row],[Min Notif Date]],Lookup!$N$1:$P$11,2,0),_xlfn.IFS(VLOOKUP(WEEKDAY(Data[[#This Row],[Min Notif Date]],2),Lookup!$J$1:$L$7,3,0)="Weekend","Weekend",VLOOKUP(WEEKDAY(Data[[#This Row],[Min Notif Date]],2),Lookup!$J$1:$L$7,3,0)="Weekday","Weekday"))</f>
        <v>Weekday</v>
      </c>
      <c r="J855" s="4" t="str">
        <f>VLOOKUP(WEEKDAY(Data[[#This Row],[Min Notif Date]],2),Lookup!$J$1:$K$7,2,0)</f>
        <v>2. Tue</v>
      </c>
      <c r="K855" s="37">
        <f>ROUNDDOWN(Data[[#This Row],[PGE Notified Time]],0)</f>
        <v>45321</v>
      </c>
      <c r="L855" s="4">
        <f>HOUR(Data[[#This Row],[PGE Notified Time]])</f>
        <v>10</v>
      </c>
      <c r="M855">
        <v>103516</v>
      </c>
      <c r="N855">
        <v>1163878541</v>
      </c>
      <c r="O855" t="s">
        <v>117</v>
      </c>
      <c r="P855" t="s">
        <v>172</v>
      </c>
      <c r="Q855" s="44" t="s">
        <v>117</v>
      </c>
      <c r="R855" t="s">
        <v>119</v>
      </c>
      <c r="S855" s="1">
        <v>45321.400358796294</v>
      </c>
      <c r="T855" s="1">
        <v>45321.434629629628</v>
      </c>
      <c r="U855" s="1">
        <v>45321.583877314813</v>
      </c>
      <c r="V855" t="s">
        <v>120</v>
      </c>
      <c r="W855" t="s">
        <v>121</v>
      </c>
      <c r="X855" t="s">
        <v>421</v>
      </c>
      <c r="Y855" t="s">
        <v>123</v>
      </c>
      <c r="Z855">
        <v>128103451</v>
      </c>
      <c r="AA855" s="50">
        <v>46174777</v>
      </c>
      <c r="AB855" t="s">
        <v>124</v>
      </c>
      <c r="AC855" s="51">
        <v>264.26666666699998</v>
      </c>
    </row>
    <row r="856" spans="1:29" x14ac:dyDescent="0.25">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Bay Area</v>
      </c>
      <c r="C856" s="4" t="str">
        <f>VLOOKUP(P856,Lookup!$A$1:$E$19,5,0)</f>
        <v>Region 3</v>
      </c>
      <c r="D856" s="4" t="str">
        <f>VLOOKUP(P856,Lookup!$A$1:$B$19,2,0)</f>
        <v>MI</v>
      </c>
      <c r="E856" s="4" t="str">
        <f>IF(AND((Data[[#This Row],[Min Notif Date]]&gt;$G$3),Data[[#This Row],[Min Notif Date]]&lt;$F$3),"Last Week","No")</f>
        <v>No</v>
      </c>
      <c r="F856" s="4" t="str">
        <f>VLOOKUP(MONTH(Data[[#This Row],[Min Notif Date]]),Lookup!$G$1:$H$12,2,0)</f>
        <v>11. Nov</v>
      </c>
      <c r="G856" s="4" t="str">
        <f t="shared" si="13"/>
        <v/>
      </c>
      <c r="H856" s="4" t="str">
        <f>IF(AND(Data[[#This Row],[Min Notif Time]]&gt;6,Data[[#This Row],[Min Notif Time]]&lt;17),"Business Hours","Non-Business Hours")</f>
        <v>Business Hours</v>
      </c>
      <c r="I856" s="4" t="str" cm="1">
        <f t="array" ref="I856">IFERROR(VLOOKUP(Data[[#This Row],[Min Notif Date]],Lookup!$N$1:$P$11,2,0),_xlfn.IFS(VLOOKUP(WEEKDAY(Data[[#This Row],[Min Notif Date]],2),Lookup!$J$1:$L$7,3,0)="Weekend","Weekend",VLOOKUP(WEEKDAY(Data[[#This Row],[Min Notif Date]],2),Lookup!$J$1:$L$7,3,0)="Weekday","Weekday"))</f>
        <v>Weekday</v>
      </c>
      <c r="J856" s="4" t="str">
        <f>VLOOKUP(WEEKDAY(Data[[#This Row],[Min Notif Date]],2),Lookup!$J$1:$K$7,2,0)</f>
        <v>2. Tue</v>
      </c>
      <c r="K856" s="37">
        <f>ROUNDDOWN(Data[[#This Row],[PGE Notified Time]],0)</f>
        <v>45615</v>
      </c>
      <c r="L856" s="4">
        <f>HOUR(Data[[#This Row],[PGE Notified Time]])</f>
        <v>11</v>
      </c>
      <c r="M856">
        <v>114939</v>
      </c>
      <c r="O856" t="s">
        <v>117</v>
      </c>
      <c r="P856" t="s">
        <v>154</v>
      </c>
      <c r="Q856" s="44" t="s">
        <v>117</v>
      </c>
      <c r="R856" t="s">
        <v>119</v>
      </c>
      <c r="S856" s="1" t="s">
        <v>5</v>
      </c>
      <c r="T856" s="1">
        <v>45615.462442129632</v>
      </c>
      <c r="U856" s="1">
        <v>45615.645949074074</v>
      </c>
      <c r="V856" t="s">
        <v>120</v>
      </c>
      <c r="W856" t="s">
        <v>121</v>
      </c>
      <c r="X856" t="s">
        <v>170</v>
      </c>
      <c r="Y856" t="s">
        <v>123</v>
      </c>
      <c r="Z856">
        <v>129834954</v>
      </c>
      <c r="AA856" s="50">
        <v>47167491</v>
      </c>
      <c r="AB856" t="s">
        <v>124</v>
      </c>
      <c r="AC856" s="51">
        <v>264.25</v>
      </c>
    </row>
    <row r="857" spans="1:29" x14ac:dyDescent="0.25">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South Bay</v>
      </c>
      <c r="C857" s="4" t="str">
        <f>VLOOKUP(P857,Lookup!$A$1:$E$19,5,0)</f>
        <v>Region 4</v>
      </c>
      <c r="D857" s="4" t="str">
        <f>VLOOKUP(P857,Lookup!$A$1:$B$19,2,0)</f>
        <v>SJ</v>
      </c>
      <c r="E857" s="4" t="str">
        <f>IF(AND((Data[[#This Row],[Min Notif Date]]&gt;$G$3),Data[[#This Row],[Min Notif Date]]&lt;$F$3),"Last Week","No")</f>
        <v>No</v>
      </c>
      <c r="F857" s="4" t="str">
        <f>VLOOKUP(MONTH(Data[[#This Row],[Min Notif Date]]),Lookup!$G$1:$H$12,2,0)</f>
        <v>4. Apr</v>
      </c>
      <c r="G857" s="4" t="str">
        <f t="shared" si="13"/>
        <v/>
      </c>
      <c r="H857" s="4" t="str">
        <f>IF(AND(Data[[#This Row],[Min Notif Time]]&gt;6,Data[[#This Row],[Min Notif Time]]&lt;17),"Business Hours","Non-Business Hours")</f>
        <v>Business Hours</v>
      </c>
      <c r="I857" s="4" t="str" cm="1">
        <f t="array" ref="I857">IFERROR(VLOOKUP(Data[[#This Row],[Min Notif Date]],Lookup!$N$1:$P$11,2,0),_xlfn.IFS(VLOOKUP(WEEKDAY(Data[[#This Row],[Min Notif Date]],2),Lookup!$J$1:$L$7,3,0)="Weekend","Weekend",VLOOKUP(WEEKDAY(Data[[#This Row],[Min Notif Date]],2),Lookup!$J$1:$L$7,3,0)="Weekday","Weekday"))</f>
        <v>Weekday</v>
      </c>
      <c r="J857" s="4" t="str">
        <f>VLOOKUP(WEEKDAY(Data[[#This Row],[Min Notif Date]],2),Lookup!$J$1:$K$7,2,0)</f>
        <v>4. Thu</v>
      </c>
      <c r="K857" s="37">
        <f>ROUNDDOWN(Data[[#This Row],[PGE Notified Time]],0)</f>
        <v>45393</v>
      </c>
      <c r="L857" s="4">
        <f>HOUR(Data[[#This Row],[PGE Notified Time]])</f>
        <v>10</v>
      </c>
      <c r="M857">
        <v>106421</v>
      </c>
      <c r="O857" t="s">
        <v>117</v>
      </c>
      <c r="P857" t="s">
        <v>145</v>
      </c>
      <c r="Q857" s="44" t="s">
        <v>117</v>
      </c>
      <c r="R857" t="s">
        <v>125</v>
      </c>
      <c r="S857" s="1" t="s">
        <v>5</v>
      </c>
      <c r="T857" s="1">
        <v>45393.448449074072</v>
      </c>
      <c r="U857" s="1">
        <v>45393.631944444445</v>
      </c>
      <c r="V857" t="s">
        <v>120</v>
      </c>
      <c r="W857" t="s">
        <v>121</v>
      </c>
      <c r="X857" t="s">
        <v>146</v>
      </c>
      <c r="Y857" t="s">
        <v>123</v>
      </c>
      <c r="Z857">
        <v>128529829</v>
      </c>
      <c r="AA857" s="50">
        <v>47058423</v>
      </c>
      <c r="AB857" t="s">
        <v>124</v>
      </c>
      <c r="AC857" s="51">
        <v>264.23333333300002</v>
      </c>
    </row>
    <row r="858" spans="1:29" x14ac:dyDescent="0.25">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8" s="4" t="str">
        <f>VLOOKUP(P858,Lookup!$A$1:$D$19,4,0)</f>
        <v>Central Valley</v>
      </c>
      <c r="C858" s="4" t="str">
        <f>VLOOKUP(P858,Lookup!$A$1:$E$19,5,0)</f>
        <v>Region 5</v>
      </c>
      <c r="D858" s="4" t="str">
        <f>VLOOKUP(P858,Lookup!$A$1:$B$19,2,0)</f>
        <v>FR</v>
      </c>
      <c r="E858" s="4" t="str">
        <f>IF(AND((Data[[#This Row],[Min Notif Date]]&gt;$G$3),Data[[#This Row],[Min Notif Date]]&lt;$F$3),"Last Week","No")</f>
        <v>No</v>
      </c>
      <c r="F858" s="4" t="str">
        <f>VLOOKUP(MONTH(Data[[#This Row],[Min Notif Date]]),Lookup!$G$1:$H$12,2,0)</f>
        <v>10. Oct</v>
      </c>
      <c r="G858" s="4" t="str">
        <f t="shared" si="13"/>
        <v/>
      </c>
      <c r="H858" s="4" t="str">
        <f>IF(AND(Data[[#This Row],[Min Notif Time]]&gt;6,Data[[#This Row],[Min Notif Time]]&lt;17),"Business Hours","Non-Business Hours")</f>
        <v>Business Hours</v>
      </c>
      <c r="I858" s="4" t="str" cm="1">
        <f t="array" ref="I858">IFERROR(VLOOKUP(Data[[#This Row],[Min Notif Date]],Lookup!$N$1:$P$11,2,0),_xlfn.IFS(VLOOKUP(WEEKDAY(Data[[#This Row],[Min Notif Date]],2),Lookup!$J$1:$L$7,3,0)="Weekend","Weekend",VLOOKUP(WEEKDAY(Data[[#This Row],[Min Notif Date]],2),Lookup!$J$1:$L$7,3,0)="Weekday","Weekday"))</f>
        <v>Weekday</v>
      </c>
      <c r="J858" s="4" t="str">
        <f>VLOOKUP(WEEKDAY(Data[[#This Row],[Min Notif Date]],2),Lookup!$J$1:$K$7,2,0)</f>
        <v>3. Wed</v>
      </c>
      <c r="K858" s="37">
        <f>ROUNDDOWN(Data[[#This Row],[PGE Notified Time]],0)</f>
        <v>45588</v>
      </c>
      <c r="L858" s="4">
        <f>HOUR(Data[[#This Row],[PGE Notified Time]])</f>
        <v>16</v>
      </c>
      <c r="M858">
        <v>114001</v>
      </c>
      <c r="O858" t="s">
        <v>117</v>
      </c>
      <c r="P858" t="s">
        <v>136</v>
      </c>
      <c r="Q858" s="44" t="s">
        <v>117</v>
      </c>
      <c r="R858" t="s">
        <v>119</v>
      </c>
      <c r="S858" s="1" t="s">
        <v>5</v>
      </c>
      <c r="T858" s="1">
        <v>45588.670763888891</v>
      </c>
      <c r="U858" s="1">
        <v>45588.854166666664</v>
      </c>
      <c r="V858" t="s">
        <v>120</v>
      </c>
      <c r="W858" t="s">
        <v>121</v>
      </c>
      <c r="X858" t="s">
        <v>137</v>
      </c>
      <c r="Y858" t="s">
        <v>123</v>
      </c>
      <c r="Z858">
        <v>129722385</v>
      </c>
      <c r="AA858" s="50">
        <v>47161636</v>
      </c>
      <c r="AB858" t="s">
        <v>124</v>
      </c>
      <c r="AC858" s="51">
        <v>264.10000000000002</v>
      </c>
    </row>
    <row r="859" spans="1:29" x14ac:dyDescent="0.25">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North Valley</v>
      </c>
      <c r="C859" s="4" t="str">
        <f>VLOOKUP(P859,Lookup!$A$1:$E$19,5,0)</f>
        <v>Region 2</v>
      </c>
      <c r="D859" s="4" t="str">
        <f>VLOOKUP(P859,Lookup!$A$1:$B$19,2,0)</f>
        <v>SA</v>
      </c>
      <c r="E859" s="4" t="str">
        <f>IF(AND((Data[[#This Row],[Min Notif Date]]&gt;$G$3),Data[[#This Row],[Min Notif Date]]&lt;$F$3),"Last Week","No")</f>
        <v>No</v>
      </c>
      <c r="F859" s="4" t="str">
        <f>VLOOKUP(MONTH(Data[[#This Row],[Min Notif Date]]),Lookup!$G$1:$H$12,2,0)</f>
        <v>2. Feb</v>
      </c>
      <c r="G859" s="4" t="str">
        <f t="shared" si="13"/>
        <v/>
      </c>
      <c r="H859" s="4" t="str">
        <f>IF(AND(Data[[#This Row],[Min Notif Time]]&gt;6,Data[[#This Row],[Min Notif Time]]&lt;17),"Business Hours","Non-Business Hours")</f>
        <v>Business Hours</v>
      </c>
      <c r="I859" s="4" t="str" cm="1">
        <f t="array" ref="I859">IFERROR(VLOOKUP(Data[[#This Row],[Min Notif Date]],Lookup!$N$1:$P$11,2,0),_xlfn.IFS(VLOOKUP(WEEKDAY(Data[[#This Row],[Min Notif Date]],2),Lookup!$J$1:$L$7,3,0)="Weekend","Weekend",VLOOKUP(WEEKDAY(Data[[#This Row],[Min Notif Date]],2),Lookup!$J$1:$L$7,3,0)="Weekday","Weekday"))</f>
        <v>Weekend</v>
      </c>
      <c r="J859" s="4" t="str">
        <f>VLOOKUP(WEEKDAY(Data[[#This Row],[Min Notif Date]],2),Lookup!$J$1:$K$7,2,0)</f>
        <v>6. Sat</v>
      </c>
      <c r="K859" s="37">
        <f>ROUNDDOWN(Data[[#This Row],[PGE Notified Time]],0)</f>
        <v>45325</v>
      </c>
      <c r="L859" s="4">
        <f>HOUR(Data[[#This Row],[PGE Notified Time]])</f>
        <v>10</v>
      </c>
      <c r="M859">
        <v>103643</v>
      </c>
      <c r="N859">
        <v>4765458913</v>
      </c>
      <c r="O859" t="s">
        <v>117</v>
      </c>
      <c r="P859" t="s">
        <v>175</v>
      </c>
      <c r="Q859" s="44" t="s">
        <v>117</v>
      </c>
      <c r="R859" t="s">
        <v>119</v>
      </c>
      <c r="S859" s="1">
        <v>45325.37909722222</v>
      </c>
      <c r="T859" s="1">
        <v>45325.423634259256</v>
      </c>
      <c r="U859" s="1">
        <v>45325.5625</v>
      </c>
      <c r="V859" t="s">
        <v>120</v>
      </c>
      <c r="W859" t="s">
        <v>121</v>
      </c>
      <c r="X859" t="s">
        <v>330</v>
      </c>
      <c r="Y859" t="s">
        <v>123</v>
      </c>
      <c r="Z859">
        <v>128127335</v>
      </c>
      <c r="AA859" s="50">
        <v>46179008</v>
      </c>
      <c r="AB859" t="s">
        <v>124</v>
      </c>
      <c r="AC859" s="51">
        <v>264.10000000000002</v>
      </c>
    </row>
    <row r="860" spans="1:29" x14ac:dyDescent="0.25">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0" s="4" t="str">
        <f>VLOOKUP(P860,Lookup!$A$1:$D$19,4,0)</f>
        <v>North Valley</v>
      </c>
      <c r="C860" s="4" t="str">
        <f>VLOOKUP(P860,Lookup!$A$1:$E$19,5,0)</f>
        <v>Region 2</v>
      </c>
      <c r="D860" s="4" t="str">
        <f>VLOOKUP(P860,Lookup!$A$1:$B$19,2,0)</f>
        <v>SA</v>
      </c>
      <c r="E860" s="4" t="str">
        <f>IF(AND((Data[[#This Row],[Min Notif Date]]&gt;$G$3),Data[[#This Row],[Min Notif Date]]&lt;$F$3),"Last Week","No")</f>
        <v>No</v>
      </c>
      <c r="F860" s="4" t="str">
        <f>VLOOKUP(MONTH(Data[[#This Row],[Min Notif Date]]),Lookup!$G$1:$H$12,2,0)</f>
        <v>3. Mar</v>
      </c>
      <c r="G860" s="4" t="str">
        <f t="shared" si="13"/>
        <v/>
      </c>
      <c r="H860" s="4" t="str">
        <f>IF(AND(Data[[#This Row],[Min Notif Time]]&gt;6,Data[[#This Row],[Min Notif Time]]&lt;17),"Business Hours","Non-Business Hours")</f>
        <v>Business Hours</v>
      </c>
      <c r="I860" s="4" t="str" cm="1">
        <f t="array" ref="I860">IFERROR(VLOOKUP(Data[[#This Row],[Min Notif Date]],Lookup!$N$1:$P$11,2,0),_xlfn.IFS(VLOOKUP(WEEKDAY(Data[[#This Row],[Min Notif Date]],2),Lookup!$J$1:$L$7,3,0)="Weekend","Weekend",VLOOKUP(WEEKDAY(Data[[#This Row],[Min Notif Date]],2),Lookup!$J$1:$L$7,3,0)="Weekday","Weekday"))</f>
        <v>Weekend</v>
      </c>
      <c r="J860" s="4" t="str">
        <f>VLOOKUP(WEEKDAY(Data[[#This Row],[Min Notif Date]],2),Lookup!$J$1:$K$7,2,0)</f>
        <v>6. Sat</v>
      </c>
      <c r="K860" s="37">
        <f>ROUNDDOWN(Data[[#This Row],[PGE Notified Time]],0)</f>
        <v>45381</v>
      </c>
      <c r="L860" s="4">
        <f>HOUR(Data[[#This Row],[PGE Notified Time]])</f>
        <v>7</v>
      </c>
      <c r="M860">
        <v>105934</v>
      </c>
      <c r="N860">
        <v>4722673460</v>
      </c>
      <c r="O860" t="s">
        <v>57</v>
      </c>
      <c r="P860" t="s">
        <v>175</v>
      </c>
      <c r="Q860" s="44" t="s">
        <v>422</v>
      </c>
      <c r="R860" t="s">
        <v>147</v>
      </c>
      <c r="S860" s="1">
        <v>45381.295567129629</v>
      </c>
      <c r="T860" s="1">
        <v>45381.311226851853</v>
      </c>
      <c r="U860" s="1">
        <v>45381.478958333333</v>
      </c>
      <c r="V860" t="s">
        <v>120</v>
      </c>
      <c r="W860" t="s">
        <v>121</v>
      </c>
      <c r="X860" t="s">
        <v>177</v>
      </c>
      <c r="Y860" t="s">
        <v>123</v>
      </c>
      <c r="Z860">
        <v>128394544</v>
      </c>
      <c r="AA860" s="50">
        <v>47045672</v>
      </c>
      <c r="AB860" t="s">
        <v>124</v>
      </c>
      <c r="AC860" s="51">
        <v>264.08333333299998</v>
      </c>
    </row>
    <row r="861" spans="1:29" x14ac:dyDescent="0.25">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1" s="4" t="str">
        <f>VLOOKUP(P861,Lookup!$A$1:$D$19,4,0)</f>
        <v>Central Valley</v>
      </c>
      <c r="C861" s="4" t="str">
        <f>VLOOKUP(P861,Lookup!$A$1:$E$19,5,0)</f>
        <v>Region 5</v>
      </c>
      <c r="D861" s="4" t="str">
        <f>VLOOKUP(P861,Lookup!$A$1:$B$19,2,0)</f>
        <v>YO</v>
      </c>
      <c r="E861" s="4" t="str">
        <f>IF(AND((Data[[#This Row],[Min Notif Date]]&gt;$G$3),Data[[#This Row],[Min Notif Date]]&lt;$F$3),"Last Week","No")</f>
        <v>No</v>
      </c>
      <c r="F861" s="4" t="str">
        <f>VLOOKUP(MONTH(Data[[#This Row],[Min Notif Date]]),Lookup!$G$1:$H$12,2,0)</f>
        <v>10. Oct</v>
      </c>
      <c r="G861" s="4" t="str">
        <f t="shared" si="13"/>
        <v/>
      </c>
      <c r="H861" s="4" t="str">
        <f>IF(AND(Data[[#This Row],[Min Notif Time]]&gt;6,Data[[#This Row],[Min Notif Time]]&lt;17),"Business Hours","Non-Business Hours")</f>
        <v>Business Hours</v>
      </c>
      <c r="I861" s="4" t="str" cm="1">
        <f t="array" ref="I861">IFERROR(VLOOKUP(Data[[#This Row],[Min Notif Date]],Lookup!$N$1:$P$11,2,0),_xlfn.IFS(VLOOKUP(WEEKDAY(Data[[#This Row],[Min Notif Date]],2),Lookup!$J$1:$L$7,3,0)="Weekend","Weekend",VLOOKUP(WEEKDAY(Data[[#This Row],[Min Notif Date]],2),Lookup!$J$1:$L$7,3,0)="Weekday","Weekday"))</f>
        <v>Weekday</v>
      </c>
      <c r="J861" s="4" t="str">
        <f>VLOOKUP(WEEKDAY(Data[[#This Row],[Min Notif Date]],2),Lookup!$J$1:$K$7,2,0)</f>
        <v>4. Thu</v>
      </c>
      <c r="K861" s="37">
        <f>ROUNDDOWN(Data[[#This Row],[PGE Notified Time]],0)</f>
        <v>45582</v>
      </c>
      <c r="L861" s="4">
        <f>HOUR(Data[[#This Row],[PGE Notified Time]])</f>
        <v>11</v>
      </c>
      <c r="M861">
        <v>113757</v>
      </c>
      <c r="O861" t="s">
        <v>117</v>
      </c>
      <c r="P861" t="s">
        <v>197</v>
      </c>
      <c r="Q861" s="44" t="s">
        <v>117</v>
      </c>
      <c r="R861" t="s">
        <v>119</v>
      </c>
      <c r="S861" s="1" t="s">
        <v>5</v>
      </c>
      <c r="T861" s="1">
        <v>45582.490740740737</v>
      </c>
      <c r="U861" s="1">
        <v>45582.673900462964</v>
      </c>
      <c r="V861" t="s">
        <v>120</v>
      </c>
      <c r="W861" t="s">
        <v>121</v>
      </c>
      <c r="X861" t="s">
        <v>423</v>
      </c>
      <c r="Y861" t="s">
        <v>123</v>
      </c>
      <c r="Z861">
        <v>129699230</v>
      </c>
      <c r="AA861" s="50">
        <v>47160418</v>
      </c>
      <c r="AB861" t="s">
        <v>124</v>
      </c>
      <c r="AC861" s="51">
        <v>263.75</v>
      </c>
    </row>
    <row r="862" spans="1:29" x14ac:dyDescent="0.25">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2" s="4" t="str">
        <f>VLOOKUP(P862,Lookup!$A$1:$D$19,4,0)</f>
        <v>North Valley</v>
      </c>
      <c r="C862" s="4" t="str">
        <f>VLOOKUP(P862,Lookup!$A$1:$E$19,5,0)</f>
        <v>Region 2</v>
      </c>
      <c r="D862" s="4" t="str">
        <f>VLOOKUP(P862,Lookup!$A$1:$B$19,2,0)</f>
        <v>SA</v>
      </c>
      <c r="E862" s="4" t="str">
        <f>IF(AND((Data[[#This Row],[Min Notif Date]]&gt;$G$3),Data[[#This Row],[Min Notif Date]]&lt;$F$3),"Last Week","No")</f>
        <v>No</v>
      </c>
      <c r="F862" s="4" t="str">
        <f>VLOOKUP(MONTH(Data[[#This Row],[Min Notif Date]]),Lookup!$G$1:$H$12,2,0)</f>
        <v>12. Dec</v>
      </c>
      <c r="G862" s="4" t="str">
        <f t="shared" si="13"/>
        <v/>
      </c>
      <c r="H862" s="4" t="str">
        <f>IF(AND(Data[[#This Row],[Min Notif Time]]&gt;6,Data[[#This Row],[Min Notif Time]]&lt;17),"Business Hours","Non-Business Hours")</f>
        <v>Business Hours</v>
      </c>
      <c r="I862" s="4" t="str" cm="1">
        <f t="array" ref="I862">IFERROR(VLOOKUP(Data[[#This Row],[Min Notif Date]],Lookup!$N$1:$P$11,2,0),_xlfn.IFS(VLOOKUP(WEEKDAY(Data[[#This Row],[Min Notif Date]],2),Lookup!$J$1:$L$7,3,0)="Weekend","Weekend",VLOOKUP(WEEKDAY(Data[[#This Row],[Min Notif Date]],2),Lookup!$J$1:$L$7,3,0)="Weekday","Weekday"))</f>
        <v>Weekday</v>
      </c>
      <c r="J862" s="4" t="str">
        <f>VLOOKUP(WEEKDAY(Data[[#This Row],[Min Notif Date]],2),Lookup!$J$1:$K$7,2,0)</f>
        <v>2. Tue</v>
      </c>
      <c r="K862" s="37">
        <f>ROUNDDOWN(Data[[#This Row],[PGE Notified Time]],0)</f>
        <v>45629</v>
      </c>
      <c r="L862" s="4">
        <f>HOUR(Data[[#This Row],[PGE Notified Time]])</f>
        <v>12</v>
      </c>
      <c r="M862">
        <v>115401</v>
      </c>
      <c r="O862" t="s">
        <v>117</v>
      </c>
      <c r="P862" t="s">
        <v>175</v>
      </c>
      <c r="Q862" s="44" t="s">
        <v>117</v>
      </c>
      <c r="R862" t="s">
        <v>147</v>
      </c>
      <c r="S862" s="1" t="s">
        <v>5</v>
      </c>
      <c r="T862" s="1">
        <v>45629.535833333335</v>
      </c>
      <c r="U862" s="1">
        <v>45629.718854166669</v>
      </c>
      <c r="V862" t="s">
        <v>120</v>
      </c>
      <c r="W862" t="s">
        <v>121</v>
      </c>
      <c r="X862" t="s">
        <v>209</v>
      </c>
      <c r="Y862" t="s">
        <v>123</v>
      </c>
      <c r="Z862">
        <v>129889409</v>
      </c>
      <c r="AA862" s="50">
        <v>47169182</v>
      </c>
      <c r="AB862" t="s">
        <v>124</v>
      </c>
      <c r="AC862" s="51">
        <v>263.55</v>
      </c>
    </row>
    <row r="863" spans="1:29" x14ac:dyDescent="0.25">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3" s="4" t="str">
        <f>VLOOKUP(P863,Lookup!$A$1:$D$19,4,0)</f>
        <v>North Valley</v>
      </c>
      <c r="C863" s="4" t="str">
        <f>VLOOKUP(P863,Lookup!$A$1:$E$19,5,0)</f>
        <v>Region 2</v>
      </c>
      <c r="D863" s="4" t="str">
        <f>VLOOKUP(P863,Lookup!$A$1:$B$19,2,0)</f>
        <v>SA</v>
      </c>
      <c r="E863" s="4" t="str">
        <f>IF(AND((Data[[#This Row],[Min Notif Date]]&gt;$G$3),Data[[#This Row],[Min Notif Date]]&lt;$F$3),"Last Week","No")</f>
        <v>No</v>
      </c>
      <c r="F863" s="4" t="str">
        <f>VLOOKUP(MONTH(Data[[#This Row],[Min Notif Date]]),Lookup!$G$1:$H$12,2,0)</f>
        <v>8. Aug</v>
      </c>
      <c r="G863" s="4" t="str">
        <f t="shared" si="13"/>
        <v/>
      </c>
      <c r="H863" s="4" t="str">
        <f>IF(AND(Data[[#This Row],[Min Notif Time]]&gt;6,Data[[#This Row],[Min Notif Time]]&lt;17),"Business Hours","Non-Business Hours")</f>
        <v>Business Hours</v>
      </c>
      <c r="I863" s="4" t="str" cm="1">
        <f t="array" ref="I863">IFERROR(VLOOKUP(Data[[#This Row],[Min Notif Date]],Lookup!$N$1:$P$11,2,0),_xlfn.IFS(VLOOKUP(WEEKDAY(Data[[#This Row],[Min Notif Date]],2),Lookup!$J$1:$L$7,3,0)="Weekend","Weekend",VLOOKUP(WEEKDAY(Data[[#This Row],[Min Notif Date]],2),Lookup!$J$1:$L$7,3,0)="Weekday","Weekday"))</f>
        <v>Weekday</v>
      </c>
      <c r="J863" s="4" t="str">
        <f>VLOOKUP(WEEKDAY(Data[[#This Row],[Min Notif Date]],2),Lookup!$J$1:$K$7,2,0)</f>
        <v>2. Tue</v>
      </c>
      <c r="K863" s="37">
        <f>ROUNDDOWN(Data[[#This Row],[PGE Notified Time]],0)</f>
        <v>45531</v>
      </c>
      <c r="L863" s="4">
        <f>HOUR(Data[[#This Row],[PGE Notified Time]])</f>
        <v>7</v>
      </c>
      <c r="M863">
        <v>111818</v>
      </c>
      <c r="O863" t="s">
        <v>117</v>
      </c>
      <c r="P863" t="s">
        <v>175</v>
      </c>
      <c r="Q863" s="44" t="s">
        <v>117</v>
      </c>
      <c r="R863" t="s">
        <v>119</v>
      </c>
      <c r="S863" s="1" t="s">
        <v>5</v>
      </c>
      <c r="T863" s="1">
        <v>45531.330925925926</v>
      </c>
      <c r="U863" s="1">
        <v>45531.513888888891</v>
      </c>
      <c r="V863" t="s">
        <v>120</v>
      </c>
      <c r="W863" t="s">
        <v>121</v>
      </c>
      <c r="X863" t="s">
        <v>176</v>
      </c>
      <c r="Y863" t="s">
        <v>123</v>
      </c>
      <c r="AA863" s="50"/>
      <c r="AB863" t="s">
        <v>124</v>
      </c>
      <c r="AC863" s="51">
        <v>263.46666666700003</v>
      </c>
    </row>
    <row r="864" spans="1:29" x14ac:dyDescent="0.25">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4" s="4" t="str">
        <f>VLOOKUP(P864,Lookup!$A$1:$D$19,4,0)</f>
        <v>North Valley</v>
      </c>
      <c r="C864" s="4" t="str">
        <f>VLOOKUP(P864,Lookup!$A$1:$E$19,5,0)</f>
        <v>Region 2</v>
      </c>
      <c r="D864" s="4" t="str">
        <f>VLOOKUP(P864,Lookup!$A$1:$B$19,2,0)</f>
        <v>SA</v>
      </c>
      <c r="E864" s="4" t="str">
        <f>IF(AND((Data[[#This Row],[Min Notif Date]]&gt;$G$3),Data[[#This Row],[Min Notif Date]]&lt;$F$3),"Last Week","No")</f>
        <v>No</v>
      </c>
      <c r="F864" s="4" t="str">
        <f>VLOOKUP(MONTH(Data[[#This Row],[Min Notif Date]]),Lookup!$G$1:$H$12,2,0)</f>
        <v>5. May</v>
      </c>
      <c r="G864" s="4" t="str">
        <f t="shared" si="13"/>
        <v/>
      </c>
      <c r="H864" s="4" t="str">
        <f>IF(AND(Data[[#This Row],[Min Notif Time]]&gt;6,Data[[#This Row],[Min Notif Time]]&lt;17),"Business Hours","Non-Business Hours")</f>
        <v>Business Hours</v>
      </c>
      <c r="I864" s="4" t="str" cm="1">
        <f t="array" ref="I864">IFERROR(VLOOKUP(Data[[#This Row],[Min Notif Date]],Lookup!$N$1:$P$11,2,0),_xlfn.IFS(VLOOKUP(WEEKDAY(Data[[#This Row],[Min Notif Date]],2),Lookup!$J$1:$L$7,3,0)="Weekend","Weekend",VLOOKUP(WEEKDAY(Data[[#This Row],[Min Notif Date]],2),Lookup!$J$1:$L$7,3,0)="Weekday","Weekday"))</f>
        <v>Weekday</v>
      </c>
      <c r="J864" s="4" t="str">
        <f>VLOOKUP(WEEKDAY(Data[[#This Row],[Min Notif Date]],2),Lookup!$J$1:$K$7,2,0)</f>
        <v>1. Mon</v>
      </c>
      <c r="K864" s="37">
        <f>ROUNDDOWN(Data[[#This Row],[PGE Notified Time]],0)</f>
        <v>45432</v>
      </c>
      <c r="L864" s="4">
        <f>HOUR(Data[[#This Row],[PGE Notified Time]])</f>
        <v>8</v>
      </c>
      <c r="M864">
        <v>107843</v>
      </c>
      <c r="O864" t="s">
        <v>117</v>
      </c>
      <c r="P864" t="s">
        <v>175</v>
      </c>
      <c r="Q864" s="44" t="s">
        <v>117</v>
      </c>
      <c r="R864" t="s">
        <v>119</v>
      </c>
      <c r="S864" s="1" t="s">
        <v>5</v>
      </c>
      <c r="T864" s="1">
        <v>45432.359016203707</v>
      </c>
      <c r="U864" s="1">
        <v>45432.541828703703</v>
      </c>
      <c r="V864" t="s">
        <v>120</v>
      </c>
      <c r="W864" t="s">
        <v>121</v>
      </c>
      <c r="X864" t="s">
        <v>209</v>
      </c>
      <c r="Y864" t="s">
        <v>123</v>
      </c>
      <c r="Z864">
        <v>128806013</v>
      </c>
      <c r="AA864" s="50">
        <v>47077269</v>
      </c>
      <c r="AB864" t="s">
        <v>124</v>
      </c>
      <c r="AC864" s="51">
        <v>263.25</v>
      </c>
    </row>
    <row r="865" spans="1:29" x14ac:dyDescent="0.25">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Bay Area</v>
      </c>
      <c r="C865" s="4" t="str">
        <f>VLOOKUP(P865,Lookup!$A$1:$E$19,5,0)</f>
        <v>Region 3</v>
      </c>
      <c r="D865" s="4" t="str">
        <f>VLOOKUP(P865,Lookup!$A$1:$B$19,2,0)</f>
        <v>SF</v>
      </c>
      <c r="E865" s="4" t="str">
        <f>IF(AND((Data[[#This Row],[Min Notif Date]]&gt;$G$3),Data[[#This Row],[Min Notif Date]]&lt;$F$3),"Last Week","No")</f>
        <v>No</v>
      </c>
      <c r="F865" s="4" t="str">
        <f>VLOOKUP(MONTH(Data[[#This Row],[Min Notif Date]]),Lookup!$G$1:$H$12,2,0)</f>
        <v>10. Oct</v>
      </c>
      <c r="G865" s="4" t="str">
        <f t="shared" si="13"/>
        <v/>
      </c>
      <c r="H865" s="4" t="str">
        <f>IF(AND(Data[[#This Row],[Min Notif Time]]&gt;6,Data[[#This Row],[Min Notif Time]]&lt;17),"Business Hours","Non-Business Hours")</f>
        <v>Business Hours</v>
      </c>
      <c r="I865" s="4" t="str" cm="1">
        <f t="array" ref="I865">IFERROR(VLOOKUP(Data[[#This Row],[Min Notif Date]],Lookup!$N$1:$P$11,2,0),_xlfn.IFS(VLOOKUP(WEEKDAY(Data[[#This Row],[Min Notif Date]],2),Lookup!$J$1:$L$7,3,0)="Weekend","Weekend",VLOOKUP(WEEKDAY(Data[[#This Row],[Min Notif Date]],2),Lookup!$J$1:$L$7,3,0)="Weekday","Weekday"))</f>
        <v>Weekday</v>
      </c>
      <c r="J865" s="4" t="str">
        <f>VLOOKUP(WEEKDAY(Data[[#This Row],[Min Notif Date]],2),Lookup!$J$1:$K$7,2,0)</f>
        <v>3. Wed</v>
      </c>
      <c r="K865" s="37">
        <f>ROUNDDOWN(Data[[#This Row],[PGE Notified Time]],0)</f>
        <v>45574</v>
      </c>
      <c r="L865" s="4">
        <f>HOUR(Data[[#This Row],[PGE Notified Time]])</f>
        <v>14</v>
      </c>
      <c r="M865">
        <v>113498</v>
      </c>
      <c r="N865">
        <v>6126657868</v>
      </c>
      <c r="O865" t="s">
        <v>117</v>
      </c>
      <c r="P865" t="s">
        <v>128</v>
      </c>
      <c r="Q865" s="44" t="s">
        <v>117</v>
      </c>
      <c r="R865" t="s">
        <v>119</v>
      </c>
      <c r="S865" s="1">
        <v>45574.546932870369</v>
      </c>
      <c r="T865" s="1">
        <v>45574.599953703706</v>
      </c>
      <c r="U865" s="1">
        <v>45574.72965277778</v>
      </c>
      <c r="V865" t="s">
        <v>120</v>
      </c>
      <c r="W865" t="s">
        <v>121</v>
      </c>
      <c r="X865" t="s">
        <v>129</v>
      </c>
      <c r="Y865" t="s">
        <v>123</v>
      </c>
      <c r="Z865">
        <v>129660772</v>
      </c>
      <c r="AA865" s="50">
        <v>47158415</v>
      </c>
      <c r="AB865" t="s">
        <v>124</v>
      </c>
      <c r="AC865" s="51">
        <v>263.116666667</v>
      </c>
    </row>
    <row r="866" spans="1:29" x14ac:dyDescent="0.25">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Bay Area</v>
      </c>
      <c r="C866" s="4" t="str">
        <f>VLOOKUP(P866,Lookup!$A$1:$E$19,5,0)</f>
        <v>Region 3</v>
      </c>
      <c r="D866" s="4" t="str">
        <f>VLOOKUP(P866,Lookup!$A$1:$B$19,2,0)</f>
        <v>EB</v>
      </c>
      <c r="E866" s="4" t="str">
        <f>IF(AND((Data[[#This Row],[Min Notif Date]]&gt;$G$3),Data[[#This Row],[Min Notif Date]]&lt;$F$3),"Last Week","No")</f>
        <v>No</v>
      </c>
      <c r="F866" s="4" t="str">
        <f>VLOOKUP(MONTH(Data[[#This Row],[Min Notif Date]]),Lookup!$G$1:$H$12,2,0)</f>
        <v>4. Apr</v>
      </c>
      <c r="G866" s="4" t="str">
        <f t="shared" si="13"/>
        <v/>
      </c>
      <c r="H866" s="4" t="str">
        <f>IF(AND(Data[[#This Row],[Min Notif Time]]&gt;6,Data[[#This Row],[Min Notif Time]]&lt;17),"Business Hours","Non-Business Hours")</f>
        <v>Business Hours</v>
      </c>
      <c r="I866" s="4" t="str" cm="1">
        <f t="array" ref="I866">IFERROR(VLOOKUP(Data[[#This Row],[Min Notif Date]],Lookup!$N$1:$P$11,2,0),_xlfn.IFS(VLOOKUP(WEEKDAY(Data[[#This Row],[Min Notif Date]],2),Lookup!$J$1:$L$7,3,0)="Weekend","Weekend",VLOOKUP(WEEKDAY(Data[[#This Row],[Min Notif Date]],2),Lookup!$J$1:$L$7,3,0)="Weekday","Weekday"))</f>
        <v>Weekday</v>
      </c>
      <c r="J866" s="4" t="str">
        <f>VLOOKUP(WEEKDAY(Data[[#This Row],[Min Notif Date]],2),Lookup!$J$1:$K$7,2,0)</f>
        <v>5. Fri</v>
      </c>
      <c r="K866" s="37">
        <f>ROUNDDOWN(Data[[#This Row],[PGE Notified Time]],0)</f>
        <v>45387</v>
      </c>
      <c r="L866" s="4">
        <f>HOUR(Data[[#This Row],[PGE Notified Time]])</f>
        <v>8</v>
      </c>
      <c r="M866">
        <v>106166</v>
      </c>
      <c r="N866">
        <v>2770188987</v>
      </c>
      <c r="O866" t="s">
        <v>117</v>
      </c>
      <c r="P866" t="s">
        <v>118</v>
      </c>
      <c r="Q866" s="44" t="s">
        <v>117</v>
      </c>
      <c r="R866" t="s">
        <v>125</v>
      </c>
      <c r="S866" s="1">
        <v>45387.2968287037</v>
      </c>
      <c r="T866" s="1">
        <v>45387.345393518517</v>
      </c>
      <c r="U866" s="1">
        <v>45387.479409722226</v>
      </c>
      <c r="V866" t="s">
        <v>120</v>
      </c>
      <c r="W866" t="s">
        <v>121</v>
      </c>
      <c r="X866" t="s">
        <v>122</v>
      </c>
      <c r="Y866" t="s">
        <v>123</v>
      </c>
      <c r="Z866">
        <v>128457575</v>
      </c>
      <c r="AA866" s="50">
        <v>47048563</v>
      </c>
      <c r="AB866" t="s">
        <v>124</v>
      </c>
      <c r="AC866" s="51">
        <v>262.91666666700002</v>
      </c>
    </row>
    <row r="867" spans="1:29" x14ac:dyDescent="0.25">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Bay Area</v>
      </c>
      <c r="C867" s="4" t="str">
        <f>VLOOKUP(P867,Lookup!$A$1:$E$19,5,0)</f>
        <v>Region 3</v>
      </c>
      <c r="D867" s="4" t="str">
        <f>VLOOKUP(P867,Lookup!$A$1:$B$19,2,0)</f>
        <v>EB</v>
      </c>
      <c r="E867" s="4" t="str">
        <f>IF(AND((Data[[#This Row],[Min Notif Date]]&gt;$G$3),Data[[#This Row],[Min Notif Date]]&lt;$F$3),"Last Week","No")</f>
        <v>No</v>
      </c>
      <c r="F867" s="4" t="str">
        <f>VLOOKUP(MONTH(Data[[#This Row],[Min Notif Date]]),Lookup!$G$1:$H$12,2,0)</f>
        <v>3. Mar</v>
      </c>
      <c r="G867" s="4" t="str">
        <f t="shared" si="13"/>
        <v/>
      </c>
      <c r="H867" s="4" t="str">
        <f>IF(AND(Data[[#This Row],[Min Notif Time]]&gt;6,Data[[#This Row],[Min Notif Time]]&lt;17),"Business Hours","Non-Business Hours")</f>
        <v>Business Hours</v>
      </c>
      <c r="I867" s="4" t="str" cm="1">
        <f t="array" ref="I867">IFERROR(VLOOKUP(Data[[#This Row],[Min Notif Date]],Lookup!$N$1:$P$11,2,0),_xlfn.IFS(VLOOKUP(WEEKDAY(Data[[#This Row],[Min Notif Date]],2),Lookup!$J$1:$L$7,3,0)="Weekend","Weekend",VLOOKUP(WEEKDAY(Data[[#This Row],[Min Notif Date]],2),Lookup!$J$1:$L$7,3,0)="Weekday","Weekday"))</f>
        <v>Weekday</v>
      </c>
      <c r="J867" s="4" t="str">
        <f>VLOOKUP(WEEKDAY(Data[[#This Row],[Min Notif Date]],2),Lookup!$J$1:$K$7,2,0)</f>
        <v>1. Mon</v>
      </c>
      <c r="K867" s="37">
        <f>ROUNDDOWN(Data[[#This Row],[PGE Notified Time]],0)</f>
        <v>45355</v>
      </c>
      <c r="L867" s="4">
        <f>HOUR(Data[[#This Row],[PGE Notified Time]])</f>
        <v>13</v>
      </c>
      <c r="M867">
        <v>104832</v>
      </c>
      <c r="N867">
        <v>2486903382</v>
      </c>
      <c r="O867" t="s">
        <v>117</v>
      </c>
      <c r="P867" t="s">
        <v>118</v>
      </c>
      <c r="Q867" s="44" t="s">
        <v>117</v>
      </c>
      <c r="R867" t="s">
        <v>119</v>
      </c>
      <c r="S867" s="1">
        <v>45355.4841087963</v>
      </c>
      <c r="T867" s="1">
        <v>45355.563460648147</v>
      </c>
      <c r="U867" s="1">
        <v>45355.666666666664</v>
      </c>
      <c r="V867" t="s">
        <v>120</v>
      </c>
      <c r="W867" t="s">
        <v>121</v>
      </c>
      <c r="X867" t="s">
        <v>122</v>
      </c>
      <c r="Y867" t="s">
        <v>123</v>
      </c>
      <c r="AA867" s="50"/>
      <c r="AB867" t="s">
        <v>124</v>
      </c>
      <c r="AC867" s="51">
        <v>262.883333333</v>
      </c>
    </row>
    <row r="868" spans="1:29" x14ac:dyDescent="0.25">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North Valley</v>
      </c>
      <c r="C868" s="4" t="str">
        <f>VLOOKUP(P868,Lookup!$A$1:$E$19,5,0)</f>
        <v>Region 2</v>
      </c>
      <c r="D868" s="4" t="str">
        <f>VLOOKUP(P868,Lookup!$A$1:$B$19,2,0)</f>
        <v>SA</v>
      </c>
      <c r="E868" s="4" t="str">
        <f>IF(AND((Data[[#This Row],[Min Notif Date]]&gt;$G$3),Data[[#This Row],[Min Notif Date]]&lt;$F$3),"Last Week","No")</f>
        <v>No</v>
      </c>
      <c r="F868" s="4" t="str">
        <f>VLOOKUP(MONTH(Data[[#This Row],[Min Notif Date]]),Lookup!$G$1:$H$12,2,0)</f>
        <v>11. Nov</v>
      </c>
      <c r="G868" s="4" t="str">
        <f t="shared" si="13"/>
        <v/>
      </c>
      <c r="H868" s="4" t="str">
        <f>IF(AND(Data[[#This Row],[Min Notif Time]]&gt;6,Data[[#This Row],[Min Notif Time]]&lt;17),"Business Hours","Non-Business Hours")</f>
        <v>Business Hours</v>
      </c>
      <c r="I868" s="4" t="str" cm="1">
        <f t="array" ref="I868">IFERROR(VLOOKUP(Data[[#This Row],[Min Notif Date]],Lookup!$N$1:$P$11,2,0),_xlfn.IFS(VLOOKUP(WEEKDAY(Data[[#This Row],[Min Notif Date]],2),Lookup!$J$1:$L$7,3,0)="Weekend","Weekend",VLOOKUP(WEEKDAY(Data[[#This Row],[Min Notif Date]],2),Lookup!$J$1:$L$7,3,0)="Weekday","Weekday"))</f>
        <v>Weekday</v>
      </c>
      <c r="J868" s="4" t="str">
        <f>VLOOKUP(WEEKDAY(Data[[#This Row],[Min Notif Date]],2),Lookup!$J$1:$K$7,2,0)</f>
        <v>2. Tue</v>
      </c>
      <c r="K868" s="37">
        <f>ROUNDDOWN(Data[[#This Row],[PGE Notified Time]],0)</f>
        <v>45608</v>
      </c>
      <c r="L868" s="4">
        <f>HOUR(Data[[#This Row],[PGE Notified Time]])</f>
        <v>8</v>
      </c>
      <c r="M868">
        <v>114669</v>
      </c>
      <c r="O868" t="s">
        <v>117</v>
      </c>
      <c r="P868" t="s">
        <v>175</v>
      </c>
      <c r="Q868" s="44" t="s">
        <v>117</v>
      </c>
      <c r="R868" t="s">
        <v>119</v>
      </c>
      <c r="S868" s="1" t="s">
        <v>5</v>
      </c>
      <c r="T868" s="1">
        <v>45608.338506944441</v>
      </c>
      <c r="U868" s="1">
        <v>45608.521041666667</v>
      </c>
      <c r="V868" t="s">
        <v>120</v>
      </c>
      <c r="W868" t="s">
        <v>121</v>
      </c>
      <c r="X868" t="s">
        <v>177</v>
      </c>
      <c r="Y868" t="s">
        <v>123</v>
      </c>
      <c r="Z868">
        <v>129802400</v>
      </c>
      <c r="AA868" s="50">
        <v>47115024</v>
      </c>
      <c r="AB868" t="s">
        <v>124</v>
      </c>
      <c r="AC868" s="51">
        <v>262.85000000000002</v>
      </c>
    </row>
    <row r="869" spans="1:29" x14ac:dyDescent="0.25">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9" s="4" t="str">
        <f>VLOOKUP(P869,Lookup!$A$1:$D$19,4,0)</f>
        <v>North Coast</v>
      </c>
      <c r="C869" s="4" t="str">
        <f>VLOOKUP(P869,Lookup!$A$1:$E$19,5,0)</f>
        <v>Region 1</v>
      </c>
      <c r="D869" s="4" t="str">
        <f>VLOOKUP(P869,Lookup!$A$1:$B$19,2,0)</f>
        <v>NB</v>
      </c>
      <c r="E869" s="4" t="str">
        <f>IF(AND((Data[[#This Row],[Min Notif Date]]&gt;$G$3),Data[[#This Row],[Min Notif Date]]&lt;$F$3),"Last Week","No")</f>
        <v>No</v>
      </c>
      <c r="F869" s="4" t="str">
        <f>VLOOKUP(MONTH(Data[[#This Row],[Min Notif Date]]),Lookup!$G$1:$H$12,2,0)</f>
        <v>9. Sep</v>
      </c>
      <c r="G869" s="4" t="str">
        <f t="shared" si="13"/>
        <v/>
      </c>
      <c r="H869" s="4" t="str">
        <f>IF(AND(Data[[#This Row],[Min Notif Time]]&gt;6,Data[[#This Row],[Min Notif Time]]&lt;17),"Business Hours","Non-Business Hours")</f>
        <v>Non-Business Hours</v>
      </c>
      <c r="I869" s="4" t="str" cm="1">
        <f t="array" ref="I869">IFERROR(VLOOKUP(Data[[#This Row],[Min Notif Date]],Lookup!$N$1:$P$11,2,0),_xlfn.IFS(VLOOKUP(WEEKDAY(Data[[#This Row],[Min Notif Date]],2),Lookup!$J$1:$L$7,3,0)="Weekend","Weekend",VLOOKUP(WEEKDAY(Data[[#This Row],[Min Notif Date]],2),Lookup!$J$1:$L$7,3,0)="Weekday","Weekday"))</f>
        <v>Weekday</v>
      </c>
      <c r="J869" s="4" t="str">
        <f>VLOOKUP(WEEKDAY(Data[[#This Row],[Min Notif Date]],2),Lookup!$J$1:$K$7,2,0)</f>
        <v>5. Fri</v>
      </c>
      <c r="K869" s="37">
        <f>ROUNDDOWN(Data[[#This Row],[PGE Notified Time]],0)</f>
        <v>45548</v>
      </c>
      <c r="L869" s="4">
        <f>HOUR(Data[[#This Row],[PGE Notified Time]])</f>
        <v>17</v>
      </c>
      <c r="M869">
        <v>112556</v>
      </c>
      <c r="N869">
        <v>4042383792</v>
      </c>
      <c r="O869" t="s">
        <v>57</v>
      </c>
      <c r="P869" t="s">
        <v>126</v>
      </c>
      <c r="Q869" s="44" t="s">
        <v>259</v>
      </c>
      <c r="R869" t="s">
        <v>119</v>
      </c>
      <c r="S869" s="1">
        <v>45548.716828703706</v>
      </c>
      <c r="T869" s="1">
        <v>45548.746736111112</v>
      </c>
      <c r="U869" s="1">
        <v>45548.899305555555</v>
      </c>
      <c r="V869" t="s">
        <v>120</v>
      </c>
      <c r="W869" t="s">
        <v>121</v>
      </c>
      <c r="X869" t="s">
        <v>252</v>
      </c>
      <c r="Y869" t="s">
        <v>123</v>
      </c>
      <c r="Z869">
        <v>129532656</v>
      </c>
      <c r="AA869" s="50">
        <v>47133552</v>
      </c>
      <c r="AB869" t="s">
        <v>124</v>
      </c>
      <c r="AC869" s="51">
        <v>262.76666666699998</v>
      </c>
    </row>
    <row r="870" spans="1:29" x14ac:dyDescent="0.25">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North Valley</v>
      </c>
      <c r="C870" s="4" t="str">
        <f>VLOOKUP(P870,Lookup!$A$1:$E$19,5,0)</f>
        <v>Region 2</v>
      </c>
      <c r="D870" s="4" t="str">
        <f>VLOOKUP(P870,Lookup!$A$1:$B$19,2,0)</f>
        <v>SA</v>
      </c>
      <c r="E870" s="4" t="str">
        <f>IF(AND((Data[[#This Row],[Min Notif Date]]&gt;$G$3),Data[[#This Row],[Min Notif Date]]&lt;$F$3),"Last Week","No")</f>
        <v>No</v>
      </c>
      <c r="F870" s="4" t="str">
        <f>VLOOKUP(MONTH(Data[[#This Row],[Min Notif Date]]),Lookup!$G$1:$H$12,2,0)</f>
        <v>8. Aug</v>
      </c>
      <c r="G870" s="4" t="str">
        <f t="shared" si="13"/>
        <v/>
      </c>
      <c r="H870" s="4" t="str">
        <f>IF(AND(Data[[#This Row],[Min Notif Time]]&gt;6,Data[[#This Row],[Min Notif Time]]&lt;17),"Business Hours","Non-Business Hours")</f>
        <v>Business Hours</v>
      </c>
      <c r="I870" s="4" t="str" cm="1">
        <f t="array" ref="I870">IFERROR(VLOOKUP(Data[[#This Row],[Min Notif Date]],Lookup!$N$1:$P$11,2,0),_xlfn.IFS(VLOOKUP(WEEKDAY(Data[[#This Row],[Min Notif Date]],2),Lookup!$J$1:$L$7,3,0)="Weekend","Weekend",VLOOKUP(WEEKDAY(Data[[#This Row],[Min Notif Date]],2),Lookup!$J$1:$L$7,3,0)="Weekday","Weekday"))</f>
        <v>Weekday</v>
      </c>
      <c r="J870" s="4" t="str">
        <f>VLOOKUP(WEEKDAY(Data[[#This Row],[Min Notif Date]],2),Lookup!$J$1:$K$7,2,0)</f>
        <v>3. Wed</v>
      </c>
      <c r="K870" s="37">
        <f>ROUNDDOWN(Data[[#This Row],[PGE Notified Time]],0)</f>
        <v>45532</v>
      </c>
      <c r="L870" s="4">
        <f>HOUR(Data[[#This Row],[PGE Notified Time]])</f>
        <v>12</v>
      </c>
      <c r="M870">
        <v>111899</v>
      </c>
      <c r="O870" t="s">
        <v>117</v>
      </c>
      <c r="P870" t="s">
        <v>175</v>
      </c>
      <c r="Q870" s="44" t="s">
        <v>117</v>
      </c>
      <c r="R870" t="s">
        <v>119</v>
      </c>
      <c r="S870" s="1" t="s">
        <v>5</v>
      </c>
      <c r="T870" s="1">
        <v>45532.511273148149</v>
      </c>
      <c r="U870" s="1">
        <v>45532.693749999999</v>
      </c>
      <c r="V870" t="s">
        <v>120</v>
      </c>
      <c r="W870" t="s">
        <v>121</v>
      </c>
      <c r="X870" t="s">
        <v>277</v>
      </c>
      <c r="Y870" t="s">
        <v>123</v>
      </c>
      <c r="AA870" s="50"/>
      <c r="AB870" t="s">
        <v>124</v>
      </c>
      <c r="AC870" s="51">
        <v>262.76666666699998</v>
      </c>
    </row>
    <row r="871" spans="1:29" x14ac:dyDescent="0.25">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1" s="4" t="str">
        <f>VLOOKUP(P871,Lookup!$A$1:$D$19,4,0)</f>
        <v>South Bay</v>
      </c>
      <c r="C871" s="4" t="str">
        <f>VLOOKUP(P871,Lookup!$A$1:$E$19,5,0)</f>
        <v>Region 4</v>
      </c>
      <c r="D871" s="4" t="str">
        <f>VLOOKUP(P871,Lookup!$A$1:$B$19,2,0)</f>
        <v>SJ</v>
      </c>
      <c r="E871" s="4" t="str">
        <f>IF(AND((Data[[#This Row],[Min Notif Date]]&gt;$G$3),Data[[#This Row],[Min Notif Date]]&lt;$F$3),"Last Week","No")</f>
        <v>No</v>
      </c>
      <c r="F871" s="4" t="str">
        <f>VLOOKUP(MONTH(Data[[#This Row],[Min Notif Date]]),Lookup!$G$1:$H$12,2,0)</f>
        <v>1. Jan</v>
      </c>
      <c r="G871" s="4" t="str">
        <f t="shared" si="13"/>
        <v/>
      </c>
      <c r="H871" s="4" t="str">
        <f>IF(AND(Data[[#This Row],[Min Notif Time]]&gt;6,Data[[#This Row],[Min Notif Time]]&lt;17),"Business Hours","Non-Business Hours")</f>
        <v>Non-Business Hours</v>
      </c>
      <c r="I871" s="4" t="str" cm="1">
        <f t="array" ref="I871">IFERROR(VLOOKUP(Data[[#This Row],[Min Notif Date]],Lookup!$N$1:$P$11,2,0),_xlfn.IFS(VLOOKUP(WEEKDAY(Data[[#This Row],[Min Notif Date]],2),Lookup!$J$1:$L$7,3,0)="Weekend","Weekend",VLOOKUP(WEEKDAY(Data[[#This Row],[Min Notif Date]],2),Lookup!$J$1:$L$7,3,0)="Weekday","Weekday"))</f>
        <v>Weekday</v>
      </c>
      <c r="J871" s="4" t="str">
        <f>VLOOKUP(WEEKDAY(Data[[#This Row],[Min Notif Date]],2),Lookup!$J$1:$K$7,2,0)</f>
        <v>1. Mon</v>
      </c>
      <c r="K871" s="37">
        <f>ROUNDDOWN(Data[[#This Row],[PGE Notified Time]],0)</f>
        <v>45299</v>
      </c>
      <c r="L871" s="4">
        <f>HOUR(Data[[#This Row],[PGE Notified Time]])</f>
        <v>22</v>
      </c>
      <c r="M871">
        <v>102783</v>
      </c>
      <c r="N871">
        <v>8621045678</v>
      </c>
      <c r="O871" t="s">
        <v>117</v>
      </c>
      <c r="P871" t="s">
        <v>145</v>
      </c>
      <c r="Q871" s="44" t="s">
        <v>117</v>
      </c>
      <c r="R871" t="s">
        <v>119</v>
      </c>
      <c r="S871" s="1">
        <v>45299.880474537036</v>
      </c>
      <c r="T871" s="1">
        <v>45299.917442129627</v>
      </c>
      <c r="U871" s="1">
        <v>45300.062719907408</v>
      </c>
      <c r="V871" t="s">
        <v>120</v>
      </c>
      <c r="W871" t="s">
        <v>121</v>
      </c>
      <c r="X871" t="s">
        <v>146</v>
      </c>
      <c r="Y871" t="s">
        <v>123</v>
      </c>
      <c r="Z871" t="s">
        <v>424</v>
      </c>
      <c r="AA871" s="50" t="s">
        <v>425</v>
      </c>
      <c r="AB871" t="s">
        <v>124</v>
      </c>
      <c r="AC871" s="51">
        <v>262.43333333300001</v>
      </c>
    </row>
    <row r="872" spans="1:29" x14ac:dyDescent="0.25">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North Valley</v>
      </c>
      <c r="C872" s="4" t="str">
        <f>VLOOKUP(P872,Lookup!$A$1:$E$19,5,0)</f>
        <v>Region 2</v>
      </c>
      <c r="D872" s="4" t="str">
        <f>VLOOKUP(P872,Lookup!$A$1:$B$19,2,0)</f>
        <v>SA</v>
      </c>
      <c r="E872" s="4" t="str">
        <f>IF(AND((Data[[#This Row],[Min Notif Date]]&gt;$G$3),Data[[#This Row],[Min Notif Date]]&lt;$F$3),"Last Week","No")</f>
        <v>No</v>
      </c>
      <c r="F872" s="4" t="str">
        <f>VLOOKUP(MONTH(Data[[#This Row],[Min Notif Date]]),Lookup!$G$1:$H$12,2,0)</f>
        <v>12. Dec</v>
      </c>
      <c r="G872" s="4" t="str">
        <f t="shared" si="13"/>
        <v/>
      </c>
      <c r="H872" s="4" t="str">
        <f>IF(AND(Data[[#This Row],[Min Notif Time]]&gt;6,Data[[#This Row],[Min Notif Time]]&lt;17),"Business Hours","Non-Business Hours")</f>
        <v>Business Hours</v>
      </c>
      <c r="I872" s="4" t="str" cm="1">
        <f t="array" ref="I872">IFERROR(VLOOKUP(Data[[#This Row],[Min Notif Date]],Lookup!$N$1:$P$11,2,0),_xlfn.IFS(VLOOKUP(WEEKDAY(Data[[#This Row],[Min Notif Date]],2),Lookup!$J$1:$L$7,3,0)="Weekend","Weekend",VLOOKUP(WEEKDAY(Data[[#This Row],[Min Notif Date]],2),Lookup!$J$1:$L$7,3,0)="Weekday","Weekday"))</f>
        <v>Weekend</v>
      </c>
      <c r="J872" s="4" t="str">
        <f>VLOOKUP(WEEKDAY(Data[[#This Row],[Min Notif Date]],2),Lookup!$J$1:$K$7,2,0)</f>
        <v>7. Sun</v>
      </c>
      <c r="K872" s="37">
        <f>ROUNDDOWN(Data[[#This Row],[PGE Notified Time]],0)</f>
        <v>45648</v>
      </c>
      <c r="L872" s="4">
        <f>HOUR(Data[[#This Row],[PGE Notified Time]])</f>
        <v>11</v>
      </c>
      <c r="M872">
        <v>116055</v>
      </c>
      <c r="N872">
        <v>4703071627</v>
      </c>
      <c r="O872" t="s">
        <v>117</v>
      </c>
      <c r="P872" t="s">
        <v>175</v>
      </c>
      <c r="Q872" s="44" t="s">
        <v>117</v>
      </c>
      <c r="R872" t="s">
        <v>119</v>
      </c>
      <c r="S872" s="1">
        <v>45648.43644675926</v>
      </c>
      <c r="T872" s="1">
        <v>45648.466527777775</v>
      </c>
      <c r="U872" s="1">
        <v>45648.618645833332</v>
      </c>
      <c r="V872" t="s">
        <v>120</v>
      </c>
      <c r="W872" t="s">
        <v>121</v>
      </c>
      <c r="X872" t="s">
        <v>275</v>
      </c>
      <c r="Y872" t="s">
        <v>123</v>
      </c>
      <c r="AA872" s="50"/>
      <c r="AB872" t="s">
        <v>124</v>
      </c>
      <c r="AC872" s="51">
        <v>262.366666667</v>
      </c>
    </row>
    <row r="873" spans="1:29" x14ac:dyDescent="0.25">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Bay Area</v>
      </c>
      <c r="C873" s="4" t="str">
        <f>VLOOKUP(P873,Lookup!$A$1:$E$19,5,0)</f>
        <v>Region 3</v>
      </c>
      <c r="D873" s="4" t="str">
        <f>VLOOKUP(P873,Lookup!$A$1:$B$19,2,0)</f>
        <v>PN</v>
      </c>
      <c r="E873" s="4" t="str">
        <f>IF(AND((Data[[#This Row],[Min Notif Date]]&gt;$G$3),Data[[#This Row],[Min Notif Date]]&lt;$F$3),"Last Week","No")</f>
        <v>No</v>
      </c>
      <c r="F873" s="4" t="str">
        <f>VLOOKUP(MONTH(Data[[#This Row],[Min Notif Date]]),Lookup!$G$1:$H$12,2,0)</f>
        <v>1. Jan</v>
      </c>
      <c r="G873" s="4" t="str">
        <f t="shared" si="13"/>
        <v/>
      </c>
      <c r="H873" s="4" t="str">
        <f>IF(AND(Data[[#This Row],[Min Notif Time]]&gt;6,Data[[#This Row],[Min Notif Time]]&lt;17),"Business Hours","Non-Business Hours")</f>
        <v>Non-Business Hours</v>
      </c>
      <c r="I873" s="4" t="str" cm="1">
        <f t="array" ref="I873">IFERROR(VLOOKUP(Data[[#This Row],[Min Notif Date]],Lookup!$N$1:$P$11,2,0),_xlfn.IFS(VLOOKUP(WEEKDAY(Data[[#This Row],[Min Notif Date]],2),Lookup!$J$1:$L$7,3,0)="Weekend","Weekend",VLOOKUP(WEEKDAY(Data[[#This Row],[Min Notif Date]],2),Lookup!$J$1:$L$7,3,0)="Weekday","Weekday"))</f>
        <v>Weekday</v>
      </c>
      <c r="J873" s="4" t="str">
        <f>VLOOKUP(WEEKDAY(Data[[#This Row],[Min Notif Date]],2),Lookup!$J$1:$K$7,2,0)</f>
        <v>5. Fri</v>
      </c>
      <c r="K873" s="37">
        <f>ROUNDDOWN(Data[[#This Row],[PGE Notified Time]],0)</f>
        <v>45303</v>
      </c>
      <c r="L873" s="4">
        <f>HOUR(Data[[#This Row],[PGE Notified Time]])</f>
        <v>18</v>
      </c>
      <c r="M873">
        <v>102918</v>
      </c>
      <c r="O873" t="s">
        <v>117</v>
      </c>
      <c r="P873" t="s">
        <v>165</v>
      </c>
      <c r="Q873" s="44" t="s">
        <v>117</v>
      </c>
      <c r="R873" t="s">
        <v>119</v>
      </c>
      <c r="S873" s="1" t="s">
        <v>5</v>
      </c>
      <c r="T873" s="1">
        <v>45303.788865740738</v>
      </c>
      <c r="U873" s="1">
        <v>45303.970891203702</v>
      </c>
      <c r="V873" t="s">
        <v>120</v>
      </c>
      <c r="W873" t="s">
        <v>121</v>
      </c>
      <c r="X873" t="s">
        <v>166</v>
      </c>
      <c r="Y873" t="s">
        <v>123</v>
      </c>
      <c r="Z873">
        <v>128039607</v>
      </c>
      <c r="AA873" s="50">
        <v>46151661</v>
      </c>
      <c r="AB873" t="s">
        <v>124</v>
      </c>
      <c r="AC873" s="51">
        <v>262.116666667</v>
      </c>
    </row>
    <row r="874" spans="1:29" x14ac:dyDescent="0.25">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Bay Area</v>
      </c>
      <c r="C874" s="4" t="str">
        <f>VLOOKUP(P874,Lookup!$A$1:$E$19,5,0)</f>
        <v>Region 3</v>
      </c>
      <c r="D874" s="4" t="str">
        <f>VLOOKUP(P874,Lookup!$A$1:$B$19,2,0)</f>
        <v>EB</v>
      </c>
      <c r="E874" s="4" t="str">
        <f>IF(AND((Data[[#This Row],[Min Notif Date]]&gt;$G$3),Data[[#This Row],[Min Notif Date]]&lt;$F$3),"Last Week","No")</f>
        <v>No</v>
      </c>
      <c r="F874" s="4" t="str">
        <f>VLOOKUP(MONTH(Data[[#This Row],[Min Notif Date]]),Lookup!$G$1:$H$12,2,0)</f>
        <v>7. Jul</v>
      </c>
      <c r="G874" s="4" t="str">
        <f t="shared" si="13"/>
        <v/>
      </c>
      <c r="H874" s="4" t="str">
        <f>IF(AND(Data[[#This Row],[Min Notif Time]]&gt;6,Data[[#This Row],[Min Notif Time]]&lt;17),"Business Hours","Non-Business Hours")</f>
        <v>Business Hours</v>
      </c>
      <c r="I874" s="4" t="str" cm="1">
        <f t="array" ref="I874">IFERROR(VLOOKUP(Data[[#This Row],[Min Notif Date]],Lookup!$N$1:$P$11,2,0),_xlfn.IFS(VLOOKUP(WEEKDAY(Data[[#This Row],[Min Notif Date]],2),Lookup!$J$1:$L$7,3,0)="Weekend","Weekend",VLOOKUP(WEEKDAY(Data[[#This Row],[Min Notif Date]],2),Lookup!$J$1:$L$7,3,0)="Weekday","Weekday"))</f>
        <v>Weekday</v>
      </c>
      <c r="J874" s="4" t="str">
        <f>VLOOKUP(WEEKDAY(Data[[#This Row],[Min Notif Date]],2),Lookup!$J$1:$K$7,2,0)</f>
        <v>3. Wed</v>
      </c>
      <c r="K874" s="37">
        <f>ROUNDDOWN(Data[[#This Row],[PGE Notified Time]],0)</f>
        <v>45476</v>
      </c>
      <c r="L874" s="4">
        <f>HOUR(Data[[#This Row],[PGE Notified Time]])</f>
        <v>11</v>
      </c>
      <c r="M874">
        <v>109679</v>
      </c>
      <c r="O874" t="s">
        <v>117</v>
      </c>
      <c r="P874" t="s">
        <v>118</v>
      </c>
      <c r="Q874" s="44" t="s">
        <v>117</v>
      </c>
      <c r="R874" t="s">
        <v>119</v>
      </c>
      <c r="S874" s="1" t="s">
        <v>5</v>
      </c>
      <c r="T874" s="1">
        <v>45476.488425925927</v>
      </c>
      <c r="U874" s="1">
        <v>45476.670335648145</v>
      </c>
      <c r="V874" t="s">
        <v>120</v>
      </c>
      <c r="W874" t="s">
        <v>121</v>
      </c>
      <c r="X874" t="s">
        <v>122</v>
      </c>
      <c r="Y874" t="s">
        <v>123</v>
      </c>
      <c r="Z874">
        <v>129163978</v>
      </c>
      <c r="AA874" s="50">
        <v>47108254</v>
      </c>
      <c r="AB874" t="s">
        <v>124</v>
      </c>
      <c r="AC874" s="51">
        <v>261.95</v>
      </c>
    </row>
    <row r="875" spans="1:29" x14ac:dyDescent="0.25">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5" s="4" t="str">
        <f>VLOOKUP(P875,Lookup!$A$1:$D$19,4,0)</f>
        <v>North Valley</v>
      </c>
      <c r="C875" s="4" t="str">
        <f>VLOOKUP(P875,Lookup!$A$1:$E$19,5,0)</f>
        <v>Region 2</v>
      </c>
      <c r="D875" s="4" t="str">
        <f>VLOOKUP(P875,Lookup!$A$1:$B$19,2,0)</f>
        <v>SA</v>
      </c>
      <c r="E875" s="4" t="str">
        <f>IF(AND((Data[[#This Row],[Min Notif Date]]&gt;$G$3),Data[[#This Row],[Min Notif Date]]&lt;$F$3),"Last Week","No")</f>
        <v>No</v>
      </c>
      <c r="F875" s="4" t="str">
        <f>VLOOKUP(MONTH(Data[[#This Row],[Min Notif Date]]),Lookup!$G$1:$H$12,2,0)</f>
        <v>10. Oct</v>
      </c>
      <c r="G875" s="4" t="str">
        <f t="shared" si="13"/>
        <v/>
      </c>
      <c r="H875" s="4" t="str">
        <f>IF(AND(Data[[#This Row],[Min Notif Time]]&gt;6,Data[[#This Row],[Min Notif Time]]&lt;17),"Business Hours","Non-Business Hours")</f>
        <v>Business Hours</v>
      </c>
      <c r="I875" s="4" t="str" cm="1">
        <f t="array" ref="I875">IFERROR(VLOOKUP(Data[[#This Row],[Min Notif Date]],Lookup!$N$1:$P$11,2,0),_xlfn.IFS(VLOOKUP(WEEKDAY(Data[[#This Row],[Min Notif Date]],2),Lookup!$J$1:$L$7,3,0)="Weekend","Weekend",VLOOKUP(WEEKDAY(Data[[#This Row],[Min Notif Date]],2),Lookup!$J$1:$L$7,3,0)="Weekday","Weekday"))</f>
        <v>Weekday</v>
      </c>
      <c r="J875" s="4" t="str">
        <f>VLOOKUP(WEEKDAY(Data[[#This Row],[Min Notif Date]],2),Lookup!$J$1:$K$7,2,0)</f>
        <v>2. Tue</v>
      </c>
      <c r="K875" s="37">
        <f>ROUNDDOWN(Data[[#This Row],[PGE Notified Time]],0)</f>
        <v>45580</v>
      </c>
      <c r="L875" s="4">
        <f>HOUR(Data[[#This Row],[PGE Notified Time]])</f>
        <v>10</v>
      </c>
      <c r="M875">
        <v>113683</v>
      </c>
      <c r="O875" t="s">
        <v>117</v>
      </c>
      <c r="P875" t="s">
        <v>175</v>
      </c>
      <c r="Q875" s="44" t="s">
        <v>117</v>
      </c>
      <c r="R875" t="s">
        <v>119</v>
      </c>
      <c r="S875" s="1" t="s">
        <v>5</v>
      </c>
      <c r="T875" s="1">
        <v>45580.452708333331</v>
      </c>
      <c r="U875" s="1">
        <v>45580.634583333333</v>
      </c>
      <c r="V875" t="s">
        <v>120</v>
      </c>
      <c r="W875" t="s">
        <v>121</v>
      </c>
      <c r="X875" t="s">
        <v>177</v>
      </c>
      <c r="Y875" t="s">
        <v>123</v>
      </c>
      <c r="Z875">
        <v>129689408</v>
      </c>
      <c r="AA875" s="50">
        <v>47159925</v>
      </c>
      <c r="AB875" t="s">
        <v>124</v>
      </c>
      <c r="AC875" s="51">
        <v>261.89999999999998</v>
      </c>
    </row>
    <row r="876" spans="1:29" x14ac:dyDescent="0.25">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Bay Area</v>
      </c>
      <c r="C876" s="4" t="str">
        <f>VLOOKUP(P876,Lookup!$A$1:$E$19,5,0)</f>
        <v>Region 3</v>
      </c>
      <c r="D876" s="4" t="str">
        <f>VLOOKUP(P876,Lookup!$A$1:$B$19,2,0)</f>
        <v>EB</v>
      </c>
      <c r="E876" s="4" t="str">
        <f>IF(AND((Data[[#This Row],[Min Notif Date]]&gt;$G$3),Data[[#This Row],[Min Notif Date]]&lt;$F$3),"Last Week","No")</f>
        <v>No</v>
      </c>
      <c r="F876" s="4" t="str">
        <f>VLOOKUP(MONTH(Data[[#This Row],[Min Notif Date]]),Lookup!$G$1:$H$12,2,0)</f>
        <v>1. Jan</v>
      </c>
      <c r="G876" s="4" t="str">
        <f t="shared" si="13"/>
        <v/>
      </c>
      <c r="H876" s="4" t="str">
        <f>IF(AND(Data[[#This Row],[Min Notif Time]]&gt;6,Data[[#This Row],[Min Notif Time]]&lt;17),"Business Hours","Non-Business Hours")</f>
        <v>Business Hours</v>
      </c>
      <c r="I876" s="4" t="str" cm="1">
        <f t="array" ref="I876">IFERROR(VLOOKUP(Data[[#This Row],[Min Notif Date]],Lookup!$N$1:$P$11,2,0),_xlfn.IFS(VLOOKUP(WEEKDAY(Data[[#This Row],[Min Notif Date]],2),Lookup!$J$1:$L$7,3,0)="Weekend","Weekend",VLOOKUP(WEEKDAY(Data[[#This Row],[Min Notif Date]],2),Lookup!$J$1:$L$7,3,0)="Weekday","Weekday"))</f>
        <v>Weekday</v>
      </c>
      <c r="J876" s="4" t="str">
        <f>VLOOKUP(WEEKDAY(Data[[#This Row],[Min Notif Date]],2),Lookup!$J$1:$K$7,2,0)</f>
        <v>5. Fri</v>
      </c>
      <c r="K876" s="37">
        <f>ROUNDDOWN(Data[[#This Row],[PGE Notified Time]],0)</f>
        <v>45317</v>
      </c>
      <c r="L876" s="4">
        <f>HOUR(Data[[#This Row],[PGE Notified Time]])</f>
        <v>11</v>
      </c>
      <c r="M876">
        <v>103394</v>
      </c>
      <c r="O876" t="s">
        <v>117</v>
      </c>
      <c r="P876" t="s">
        <v>118</v>
      </c>
      <c r="Q876" s="44" t="s">
        <v>117</v>
      </c>
      <c r="R876" t="s">
        <v>119</v>
      </c>
      <c r="S876" s="1" t="s">
        <v>5</v>
      </c>
      <c r="T876" s="1">
        <v>45317.474988425929</v>
      </c>
      <c r="U876" s="1">
        <v>45317.656770833331</v>
      </c>
      <c r="V876" t="s">
        <v>120</v>
      </c>
      <c r="W876" t="s">
        <v>121</v>
      </c>
      <c r="X876" t="s">
        <v>234</v>
      </c>
      <c r="Y876" t="s">
        <v>123</v>
      </c>
      <c r="AA876" s="50"/>
      <c r="AB876" t="s">
        <v>124</v>
      </c>
      <c r="AC876" s="51">
        <v>261.76666666699998</v>
      </c>
    </row>
    <row r="877" spans="1:29" x14ac:dyDescent="0.25">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7" s="4" t="str">
        <f>VLOOKUP(P877,Lookup!$A$1:$D$19,4,0)</f>
        <v>Bay Area</v>
      </c>
      <c r="C877" s="4" t="str">
        <f>VLOOKUP(P877,Lookup!$A$1:$E$19,5,0)</f>
        <v>Region 3</v>
      </c>
      <c r="D877" s="4" t="str">
        <f>VLOOKUP(P877,Lookup!$A$1:$B$19,2,0)</f>
        <v>SF</v>
      </c>
      <c r="E877" s="4" t="str">
        <f>IF(AND((Data[[#This Row],[Min Notif Date]]&gt;$G$3),Data[[#This Row],[Min Notif Date]]&lt;$F$3),"Last Week","No")</f>
        <v>No</v>
      </c>
      <c r="F877" s="4" t="str">
        <f>VLOOKUP(MONTH(Data[[#This Row],[Min Notif Date]]),Lookup!$G$1:$H$12,2,0)</f>
        <v>8. Aug</v>
      </c>
      <c r="G877" s="4" t="str">
        <f t="shared" si="13"/>
        <v/>
      </c>
      <c r="H877" s="4" t="str">
        <f>IF(AND(Data[[#This Row],[Min Notif Time]]&gt;6,Data[[#This Row],[Min Notif Time]]&lt;17),"Business Hours","Non-Business Hours")</f>
        <v>Business Hours</v>
      </c>
      <c r="I877" s="4" t="str" cm="1">
        <f t="array" ref="I877">IFERROR(VLOOKUP(Data[[#This Row],[Min Notif Date]],Lookup!$N$1:$P$11,2,0),_xlfn.IFS(VLOOKUP(WEEKDAY(Data[[#This Row],[Min Notif Date]],2),Lookup!$J$1:$L$7,3,0)="Weekend","Weekend",VLOOKUP(WEEKDAY(Data[[#This Row],[Min Notif Date]],2),Lookup!$J$1:$L$7,3,0)="Weekday","Weekday"))</f>
        <v>Weekday</v>
      </c>
      <c r="J877" s="4" t="str">
        <f>VLOOKUP(WEEKDAY(Data[[#This Row],[Min Notif Date]],2),Lookup!$J$1:$K$7,2,0)</f>
        <v>5. Fri</v>
      </c>
      <c r="K877" s="37">
        <f>ROUNDDOWN(Data[[#This Row],[PGE Notified Time]],0)</f>
        <v>45534</v>
      </c>
      <c r="L877" s="4">
        <f>HOUR(Data[[#This Row],[PGE Notified Time]])</f>
        <v>9</v>
      </c>
      <c r="M877">
        <v>111978</v>
      </c>
      <c r="O877" t="s">
        <v>117</v>
      </c>
      <c r="P877" t="s">
        <v>128</v>
      </c>
      <c r="Q877" s="44" t="s">
        <v>117</v>
      </c>
      <c r="R877" t="s">
        <v>119</v>
      </c>
      <c r="S877" s="1" t="s">
        <v>5</v>
      </c>
      <c r="T877" s="1">
        <v>45534.387106481481</v>
      </c>
      <c r="U877" s="1">
        <v>45534.568749999999</v>
      </c>
      <c r="V877" t="s">
        <v>120</v>
      </c>
      <c r="W877" t="s">
        <v>121</v>
      </c>
      <c r="X877" t="s">
        <v>129</v>
      </c>
      <c r="Y877" t="s">
        <v>123</v>
      </c>
      <c r="Z877">
        <v>129466066</v>
      </c>
      <c r="AA877" s="50">
        <v>35578501</v>
      </c>
      <c r="AB877" t="s">
        <v>124</v>
      </c>
      <c r="AC877" s="51">
        <v>261.56666666699999</v>
      </c>
    </row>
    <row r="878" spans="1:29" x14ac:dyDescent="0.25">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Bay Area</v>
      </c>
      <c r="C878" s="4" t="str">
        <f>VLOOKUP(P878,Lookup!$A$1:$E$19,5,0)</f>
        <v>Region 3</v>
      </c>
      <c r="D878" s="4" t="str">
        <f>VLOOKUP(P878,Lookup!$A$1:$B$19,2,0)</f>
        <v>SF</v>
      </c>
      <c r="E878" s="4" t="str">
        <f>IF(AND((Data[[#This Row],[Min Notif Date]]&gt;$G$3),Data[[#This Row],[Min Notif Date]]&lt;$F$3),"Last Week","No")</f>
        <v>No</v>
      </c>
      <c r="F878" s="4" t="str">
        <f>VLOOKUP(MONTH(Data[[#This Row],[Min Notif Date]]),Lookup!$G$1:$H$12,2,0)</f>
        <v>7. Jul</v>
      </c>
      <c r="G878" s="4" t="str">
        <f t="shared" si="13"/>
        <v/>
      </c>
      <c r="H878" s="4" t="str">
        <f>IF(AND(Data[[#This Row],[Min Notif Time]]&gt;6,Data[[#This Row],[Min Notif Time]]&lt;17),"Business Hours","Non-Business Hours")</f>
        <v>Business Hours</v>
      </c>
      <c r="I878" s="4" t="str" cm="1">
        <f t="array" ref="I878">IFERROR(VLOOKUP(Data[[#This Row],[Min Notif Date]],Lookup!$N$1:$P$11,2,0),_xlfn.IFS(VLOOKUP(WEEKDAY(Data[[#This Row],[Min Notif Date]],2),Lookup!$J$1:$L$7,3,0)="Weekend","Weekend",VLOOKUP(WEEKDAY(Data[[#This Row],[Min Notif Date]],2),Lookup!$J$1:$L$7,3,0)="Weekday","Weekday"))</f>
        <v>Weekday</v>
      </c>
      <c r="J878" s="4" t="str">
        <f>VLOOKUP(WEEKDAY(Data[[#This Row],[Min Notif Date]],2),Lookup!$J$1:$K$7,2,0)</f>
        <v>5. Fri</v>
      </c>
      <c r="K878" s="37">
        <f>ROUNDDOWN(Data[[#This Row],[PGE Notified Time]],0)</f>
        <v>45485</v>
      </c>
      <c r="L878" s="4">
        <f>HOUR(Data[[#This Row],[PGE Notified Time]])</f>
        <v>11</v>
      </c>
      <c r="M878">
        <v>110102</v>
      </c>
      <c r="O878" t="s">
        <v>117</v>
      </c>
      <c r="P878" t="s">
        <v>128</v>
      </c>
      <c r="Q878" s="44" t="s">
        <v>117</v>
      </c>
      <c r="R878" t="s">
        <v>119</v>
      </c>
      <c r="S878" s="1" t="s">
        <v>5</v>
      </c>
      <c r="T878" s="1">
        <v>45485.475231481483</v>
      </c>
      <c r="U878" s="1">
        <v>45485.656875000001</v>
      </c>
      <c r="V878" t="s">
        <v>120</v>
      </c>
      <c r="W878" t="s">
        <v>121</v>
      </c>
      <c r="X878" t="s">
        <v>129</v>
      </c>
      <c r="Y878" t="s">
        <v>123</v>
      </c>
      <c r="AA878" s="50"/>
      <c r="AB878" t="s">
        <v>124</v>
      </c>
      <c r="AC878" s="51">
        <v>261.56666666699999</v>
      </c>
    </row>
    <row r="879" spans="1:29" x14ac:dyDescent="0.25">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9" s="4" t="str">
        <f>VLOOKUP(P879,Lookup!$A$1:$D$19,4,0)</f>
        <v>Central Valley</v>
      </c>
      <c r="C879" s="4" t="str">
        <f>VLOOKUP(P879,Lookup!$A$1:$E$19,5,0)</f>
        <v>Region 5</v>
      </c>
      <c r="D879" s="4" t="str">
        <f>VLOOKUP(P879,Lookup!$A$1:$B$19,2,0)</f>
        <v>KE</v>
      </c>
      <c r="E879" s="4" t="str">
        <f>IF(AND((Data[[#This Row],[Min Notif Date]]&gt;$G$3),Data[[#This Row],[Min Notif Date]]&lt;$F$3),"Last Week","No")</f>
        <v>No</v>
      </c>
      <c r="F879" s="4" t="str">
        <f>VLOOKUP(MONTH(Data[[#This Row],[Min Notif Date]]),Lookup!$G$1:$H$12,2,0)</f>
        <v>4. Apr</v>
      </c>
      <c r="G879" s="4" t="str">
        <f t="shared" si="13"/>
        <v/>
      </c>
      <c r="H879" s="4" t="str">
        <f>IF(AND(Data[[#This Row],[Min Notif Time]]&gt;6,Data[[#This Row],[Min Notif Time]]&lt;17),"Business Hours","Non-Business Hours")</f>
        <v>Non-Business Hours</v>
      </c>
      <c r="I879" s="4" t="str" cm="1">
        <f t="array" ref="I879">IFERROR(VLOOKUP(Data[[#This Row],[Min Notif Date]],Lookup!$N$1:$P$11,2,0),_xlfn.IFS(VLOOKUP(WEEKDAY(Data[[#This Row],[Min Notif Date]],2),Lookup!$J$1:$L$7,3,0)="Weekend","Weekend",VLOOKUP(WEEKDAY(Data[[#This Row],[Min Notif Date]],2),Lookup!$J$1:$L$7,3,0)="Weekday","Weekday"))</f>
        <v>Weekday</v>
      </c>
      <c r="J879" s="4" t="str">
        <f>VLOOKUP(WEEKDAY(Data[[#This Row],[Min Notif Date]],2),Lookup!$J$1:$K$7,2,0)</f>
        <v>5. Fri</v>
      </c>
      <c r="K879" s="37">
        <f>ROUNDDOWN(Data[[#This Row],[PGE Notified Time]],0)</f>
        <v>45387</v>
      </c>
      <c r="L879" s="4">
        <f>HOUR(Data[[#This Row],[PGE Notified Time]])</f>
        <v>18</v>
      </c>
      <c r="M879">
        <v>106199</v>
      </c>
      <c r="N879">
        <v>6677244324</v>
      </c>
      <c r="O879" t="s">
        <v>117</v>
      </c>
      <c r="P879" t="s">
        <v>290</v>
      </c>
      <c r="Q879" s="44" t="s">
        <v>117</v>
      </c>
      <c r="R879" t="s">
        <v>125</v>
      </c>
      <c r="S879" s="1">
        <v>45387.707314814812</v>
      </c>
      <c r="T879" s="1">
        <v>45387.755046296297</v>
      </c>
      <c r="U879" s="1">
        <v>45387.888888888891</v>
      </c>
      <c r="V879" t="s">
        <v>120</v>
      </c>
      <c r="W879" t="s">
        <v>121</v>
      </c>
      <c r="X879" t="s">
        <v>318</v>
      </c>
      <c r="Y879" t="s">
        <v>123</v>
      </c>
      <c r="Z879">
        <v>128474294</v>
      </c>
      <c r="AA879" s="50">
        <v>35543313</v>
      </c>
      <c r="AB879" t="s">
        <v>124</v>
      </c>
      <c r="AC879" s="51">
        <v>261.46666666700003</v>
      </c>
    </row>
    <row r="880" spans="1:29" x14ac:dyDescent="0.25">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0" s="4" t="str">
        <f>VLOOKUP(P880,Lookup!$A$1:$D$19,4,0)</f>
        <v>South Bay</v>
      </c>
      <c r="C880" s="4" t="str">
        <f>VLOOKUP(P880,Lookup!$A$1:$E$19,5,0)</f>
        <v>Region 4</v>
      </c>
      <c r="D880" s="4" t="str">
        <f>VLOOKUP(P880,Lookup!$A$1:$B$19,2,0)</f>
        <v>CC</v>
      </c>
      <c r="E880" s="4" t="str">
        <f>IF(AND((Data[[#This Row],[Min Notif Date]]&gt;$G$3),Data[[#This Row],[Min Notif Date]]&lt;$F$3),"Last Week","No")</f>
        <v>No</v>
      </c>
      <c r="F880" s="4" t="str">
        <f>VLOOKUP(MONTH(Data[[#This Row],[Min Notif Date]]),Lookup!$G$1:$H$12,2,0)</f>
        <v>7. Jul</v>
      </c>
      <c r="G880" s="4" t="str">
        <f t="shared" si="13"/>
        <v/>
      </c>
      <c r="H880" s="4" t="str">
        <f>IF(AND(Data[[#This Row],[Min Notif Time]]&gt;6,Data[[#This Row],[Min Notif Time]]&lt;17),"Business Hours","Non-Business Hours")</f>
        <v>Business Hours</v>
      </c>
      <c r="I880" s="4" t="str" cm="1">
        <f t="array" ref="I880">IFERROR(VLOOKUP(Data[[#This Row],[Min Notif Date]],Lookup!$N$1:$P$11,2,0),_xlfn.IFS(VLOOKUP(WEEKDAY(Data[[#This Row],[Min Notif Date]],2),Lookup!$J$1:$L$7,3,0)="Weekend","Weekend",VLOOKUP(WEEKDAY(Data[[#This Row],[Min Notif Date]],2),Lookup!$J$1:$L$7,3,0)="Weekday","Weekday"))</f>
        <v>Weekday</v>
      </c>
      <c r="J880" s="4" t="str">
        <f>VLOOKUP(WEEKDAY(Data[[#This Row],[Min Notif Date]],2),Lookup!$J$1:$K$7,2,0)</f>
        <v>3. Wed</v>
      </c>
      <c r="K880" s="37">
        <f>ROUNDDOWN(Data[[#This Row],[PGE Notified Time]],0)</f>
        <v>45476</v>
      </c>
      <c r="L880" s="4">
        <f>HOUR(Data[[#This Row],[PGE Notified Time]])</f>
        <v>9</v>
      </c>
      <c r="M880">
        <v>109657</v>
      </c>
      <c r="O880" t="s">
        <v>117</v>
      </c>
      <c r="P880" t="s">
        <v>134</v>
      </c>
      <c r="Q880" s="44" t="s">
        <v>117</v>
      </c>
      <c r="R880" t="s">
        <v>125</v>
      </c>
      <c r="S880" s="1" t="s">
        <v>5</v>
      </c>
      <c r="T880" s="1">
        <v>45476.39539351852</v>
      </c>
      <c r="U880" s="1">
        <v>45476.576388888891</v>
      </c>
      <c r="V880" t="s">
        <v>120</v>
      </c>
      <c r="W880" t="s">
        <v>121</v>
      </c>
      <c r="X880" t="s">
        <v>213</v>
      </c>
      <c r="Y880" t="s">
        <v>123</v>
      </c>
      <c r="Z880">
        <v>129163022</v>
      </c>
      <c r="AA880" s="50">
        <v>47108260</v>
      </c>
      <c r="AB880" t="s">
        <v>124</v>
      </c>
      <c r="AC880" s="51">
        <v>260.633333333</v>
      </c>
    </row>
    <row r="881" spans="1:29" x14ac:dyDescent="0.25">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1" s="4" t="str">
        <f>VLOOKUP(P881,Lookup!$A$1:$D$19,4,0)</f>
        <v>South Bay</v>
      </c>
      <c r="C881" s="4" t="str">
        <f>VLOOKUP(P881,Lookup!$A$1:$E$19,5,0)</f>
        <v>Region 4</v>
      </c>
      <c r="D881" s="4" t="str">
        <f>VLOOKUP(P881,Lookup!$A$1:$B$19,2,0)</f>
        <v>SJ</v>
      </c>
      <c r="E881" s="4" t="str">
        <f>IF(AND((Data[[#This Row],[Min Notif Date]]&gt;$G$3),Data[[#This Row],[Min Notif Date]]&lt;$F$3),"Last Week","No")</f>
        <v>No</v>
      </c>
      <c r="F881" s="4" t="str">
        <f>VLOOKUP(MONTH(Data[[#This Row],[Min Notif Date]]),Lookup!$G$1:$H$12,2,0)</f>
        <v>4. Apr</v>
      </c>
      <c r="G881" s="4" t="str">
        <f t="shared" si="13"/>
        <v/>
      </c>
      <c r="H881" s="4" t="str">
        <f>IF(AND(Data[[#This Row],[Min Notif Time]]&gt;6,Data[[#This Row],[Min Notif Time]]&lt;17),"Business Hours","Non-Business Hours")</f>
        <v>Business Hours</v>
      </c>
      <c r="I881" s="4" t="str" cm="1">
        <f t="array" ref="I881">IFERROR(VLOOKUP(Data[[#This Row],[Min Notif Date]],Lookup!$N$1:$P$11,2,0),_xlfn.IFS(VLOOKUP(WEEKDAY(Data[[#This Row],[Min Notif Date]],2),Lookup!$J$1:$L$7,3,0)="Weekend","Weekend",VLOOKUP(WEEKDAY(Data[[#This Row],[Min Notif Date]],2),Lookup!$J$1:$L$7,3,0)="Weekday","Weekday"))</f>
        <v>Weekday</v>
      </c>
      <c r="J881" s="4" t="str">
        <f>VLOOKUP(WEEKDAY(Data[[#This Row],[Min Notif Date]],2),Lookup!$J$1:$K$7,2,0)</f>
        <v>5. Fri</v>
      </c>
      <c r="K881" s="37">
        <f>ROUNDDOWN(Data[[#This Row],[PGE Notified Time]],0)</f>
        <v>45401</v>
      </c>
      <c r="L881" s="4">
        <f>HOUR(Data[[#This Row],[PGE Notified Time]])</f>
        <v>9</v>
      </c>
      <c r="M881">
        <v>106747</v>
      </c>
      <c r="O881" t="s">
        <v>117</v>
      </c>
      <c r="P881" t="s">
        <v>145</v>
      </c>
      <c r="Q881" s="44" t="s">
        <v>117</v>
      </c>
      <c r="R881" t="s">
        <v>119</v>
      </c>
      <c r="S881" s="1" t="s">
        <v>5</v>
      </c>
      <c r="T881" s="1">
        <v>45401.381574074076</v>
      </c>
      <c r="U881" s="1">
        <v>45401.5625</v>
      </c>
      <c r="V881" t="s">
        <v>120</v>
      </c>
      <c r="W881" t="s">
        <v>121</v>
      </c>
      <c r="X881" t="s">
        <v>146</v>
      </c>
      <c r="Y881" t="s">
        <v>123</v>
      </c>
      <c r="Z881">
        <v>128581661</v>
      </c>
      <c r="AA881" s="50">
        <v>47060994</v>
      </c>
      <c r="AB881" t="s">
        <v>124</v>
      </c>
      <c r="AC881" s="51">
        <v>260.53333333299997</v>
      </c>
    </row>
    <row r="882" spans="1:29" x14ac:dyDescent="0.25">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2" s="4" t="str">
        <f>VLOOKUP(P882,Lookup!$A$1:$D$19,4,0)</f>
        <v>Bay Area</v>
      </c>
      <c r="C882" s="4" t="str">
        <f>VLOOKUP(P882,Lookup!$A$1:$E$19,5,0)</f>
        <v>Region 3</v>
      </c>
      <c r="D882" s="4" t="str">
        <f>VLOOKUP(P882,Lookup!$A$1:$B$19,2,0)</f>
        <v>PN</v>
      </c>
      <c r="E882" s="4" t="str">
        <f>IF(AND((Data[[#This Row],[Min Notif Date]]&gt;$G$3),Data[[#This Row],[Min Notif Date]]&lt;$F$3),"Last Week","No")</f>
        <v>No</v>
      </c>
      <c r="F882" s="4" t="str">
        <f>VLOOKUP(MONTH(Data[[#This Row],[Min Notif Date]]),Lookup!$G$1:$H$12,2,0)</f>
        <v>6. Jun</v>
      </c>
      <c r="G882" s="4" t="str">
        <f t="shared" si="13"/>
        <v/>
      </c>
      <c r="H882" s="4" t="str">
        <f>IF(AND(Data[[#This Row],[Min Notif Time]]&gt;6,Data[[#This Row],[Min Notif Time]]&lt;17),"Business Hours","Non-Business Hours")</f>
        <v>Business Hours</v>
      </c>
      <c r="I882" s="4" t="str" cm="1">
        <f t="array" ref="I882">IFERROR(VLOOKUP(Data[[#This Row],[Min Notif Date]],Lookup!$N$1:$P$11,2,0),_xlfn.IFS(VLOOKUP(WEEKDAY(Data[[#This Row],[Min Notif Date]],2),Lookup!$J$1:$L$7,3,0)="Weekend","Weekend",VLOOKUP(WEEKDAY(Data[[#This Row],[Min Notif Date]],2),Lookup!$J$1:$L$7,3,0)="Weekday","Weekday"))</f>
        <v>Weekday</v>
      </c>
      <c r="J882" s="4" t="str">
        <f>VLOOKUP(WEEKDAY(Data[[#This Row],[Min Notif Date]],2),Lookup!$J$1:$K$7,2,0)</f>
        <v>4. Thu</v>
      </c>
      <c r="K882" s="37">
        <f>ROUNDDOWN(Data[[#This Row],[PGE Notified Time]],0)</f>
        <v>45470</v>
      </c>
      <c r="L882" s="4">
        <f>HOUR(Data[[#This Row],[PGE Notified Time]])</f>
        <v>9</v>
      </c>
      <c r="M882">
        <v>109444</v>
      </c>
      <c r="O882" t="s">
        <v>117</v>
      </c>
      <c r="P882" t="s">
        <v>165</v>
      </c>
      <c r="Q882" s="44" t="s">
        <v>117</v>
      </c>
      <c r="R882" t="s">
        <v>119</v>
      </c>
      <c r="S882" s="1" t="s">
        <v>5</v>
      </c>
      <c r="T882" s="1">
        <v>45470.402453703704</v>
      </c>
      <c r="U882" s="1">
        <v>45470.583333333336</v>
      </c>
      <c r="V882" t="s">
        <v>120</v>
      </c>
      <c r="W882" t="s">
        <v>121</v>
      </c>
      <c r="X882" t="s">
        <v>192</v>
      </c>
      <c r="Y882" t="s">
        <v>123</v>
      </c>
      <c r="Z882">
        <v>129140729</v>
      </c>
      <c r="AA882" s="50">
        <v>35563524</v>
      </c>
      <c r="AB882" t="s">
        <v>124</v>
      </c>
      <c r="AC882" s="51">
        <v>260.46666666700003</v>
      </c>
    </row>
    <row r="883" spans="1:29" x14ac:dyDescent="0.25">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3" s="4" t="str">
        <f>VLOOKUP(P883,Lookup!$A$1:$D$19,4,0)</f>
        <v>North Valley</v>
      </c>
      <c r="C883" s="4" t="str">
        <f>VLOOKUP(P883,Lookup!$A$1:$E$19,5,0)</f>
        <v>Region 2</v>
      </c>
      <c r="D883" s="4" t="str">
        <f>VLOOKUP(P883,Lookup!$A$1:$B$19,2,0)</f>
        <v>SA</v>
      </c>
      <c r="E883" s="4" t="str">
        <f>IF(AND((Data[[#This Row],[Min Notif Date]]&gt;$G$3),Data[[#This Row],[Min Notif Date]]&lt;$F$3),"Last Week","No")</f>
        <v>No</v>
      </c>
      <c r="F883" s="4" t="str">
        <f>VLOOKUP(MONTH(Data[[#This Row],[Min Notif Date]]),Lookup!$G$1:$H$12,2,0)</f>
        <v>1. Jan</v>
      </c>
      <c r="G883" s="4" t="str">
        <f t="shared" si="13"/>
        <v/>
      </c>
      <c r="H883" s="4" t="str">
        <f>IF(AND(Data[[#This Row],[Min Notif Time]]&gt;6,Data[[#This Row],[Min Notif Time]]&lt;17),"Business Hours","Non-Business Hours")</f>
        <v>Business Hours</v>
      </c>
      <c r="I883" s="4" t="str" cm="1">
        <f t="array" ref="I883">IFERROR(VLOOKUP(Data[[#This Row],[Min Notif Date]],Lookup!$N$1:$P$11,2,0),_xlfn.IFS(VLOOKUP(WEEKDAY(Data[[#This Row],[Min Notif Date]],2),Lookup!$J$1:$L$7,3,0)="Weekend","Weekend",VLOOKUP(WEEKDAY(Data[[#This Row],[Min Notif Date]],2),Lookup!$J$1:$L$7,3,0)="Weekday","Weekday"))</f>
        <v>Weekday</v>
      </c>
      <c r="J883" s="4" t="str">
        <f>VLOOKUP(WEEKDAY(Data[[#This Row],[Min Notif Date]],2),Lookup!$J$1:$K$7,2,0)</f>
        <v>1. Mon</v>
      </c>
      <c r="K883" s="37">
        <f>ROUNDDOWN(Data[[#This Row],[PGE Notified Time]],0)</f>
        <v>45299</v>
      </c>
      <c r="L883" s="4">
        <f>HOUR(Data[[#This Row],[PGE Notified Time]])</f>
        <v>11</v>
      </c>
      <c r="M883">
        <v>102753</v>
      </c>
      <c r="N883">
        <v>4993576123</v>
      </c>
      <c r="O883" t="s">
        <v>117</v>
      </c>
      <c r="P883" t="s">
        <v>175</v>
      </c>
      <c r="Q883" s="44" t="s">
        <v>117</v>
      </c>
      <c r="R883" t="s">
        <v>119</v>
      </c>
      <c r="S883" s="1">
        <v>45299.413171296299</v>
      </c>
      <c r="T883" s="1">
        <v>45299.462314814817</v>
      </c>
      <c r="U883" s="1">
        <v>45299.594027777777</v>
      </c>
      <c r="V883" t="s">
        <v>120</v>
      </c>
      <c r="W883" t="s">
        <v>121</v>
      </c>
      <c r="X883" t="s">
        <v>177</v>
      </c>
      <c r="Y883" t="s">
        <v>123</v>
      </c>
      <c r="Z883">
        <v>128010306</v>
      </c>
      <c r="AA883" s="50">
        <v>46132997</v>
      </c>
      <c r="AB883" t="s">
        <v>124</v>
      </c>
      <c r="AC883" s="51">
        <v>260.43333333300001</v>
      </c>
    </row>
    <row r="884" spans="1:29" x14ac:dyDescent="0.25">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4" s="4" t="str">
        <f>VLOOKUP(P884,Lookup!$A$1:$D$19,4,0)</f>
        <v>Bay Area</v>
      </c>
      <c r="C884" s="4" t="str">
        <f>VLOOKUP(P884,Lookup!$A$1:$E$19,5,0)</f>
        <v>Region 3</v>
      </c>
      <c r="D884" s="4" t="str">
        <f>VLOOKUP(P884,Lookup!$A$1:$B$19,2,0)</f>
        <v>SF</v>
      </c>
      <c r="E884" s="4" t="str">
        <f>IF(AND((Data[[#This Row],[Min Notif Date]]&gt;$G$3),Data[[#This Row],[Min Notif Date]]&lt;$F$3),"Last Week","No")</f>
        <v>No</v>
      </c>
      <c r="F884" s="4" t="str">
        <f>VLOOKUP(MONTH(Data[[#This Row],[Min Notif Date]]),Lookup!$G$1:$H$12,2,0)</f>
        <v>10. Oct</v>
      </c>
      <c r="G884" s="4" t="str">
        <f t="shared" si="13"/>
        <v/>
      </c>
      <c r="H884" s="4" t="str">
        <f>IF(AND(Data[[#This Row],[Min Notif Time]]&gt;6,Data[[#This Row],[Min Notif Time]]&lt;17),"Business Hours","Non-Business Hours")</f>
        <v>Business Hours</v>
      </c>
      <c r="I884" s="4" t="str" cm="1">
        <f t="array" ref="I884">IFERROR(VLOOKUP(Data[[#This Row],[Min Notif Date]],Lookup!$N$1:$P$11,2,0),_xlfn.IFS(VLOOKUP(WEEKDAY(Data[[#This Row],[Min Notif Date]],2),Lookup!$J$1:$L$7,3,0)="Weekend","Weekend",VLOOKUP(WEEKDAY(Data[[#This Row],[Min Notif Date]],2),Lookup!$J$1:$L$7,3,0)="Weekday","Weekday"))</f>
        <v>Weekday</v>
      </c>
      <c r="J884" s="4" t="str">
        <f>VLOOKUP(WEEKDAY(Data[[#This Row],[Min Notif Date]],2),Lookup!$J$1:$K$7,2,0)</f>
        <v>5. Fri</v>
      </c>
      <c r="K884" s="37">
        <f>ROUNDDOWN(Data[[#This Row],[PGE Notified Time]],0)</f>
        <v>45583</v>
      </c>
      <c r="L884" s="4">
        <f>HOUR(Data[[#This Row],[PGE Notified Time]])</f>
        <v>9</v>
      </c>
      <c r="M884">
        <v>113789</v>
      </c>
      <c r="O884" t="s">
        <v>117</v>
      </c>
      <c r="P884" t="s">
        <v>128</v>
      </c>
      <c r="Q884" s="44" t="s">
        <v>117</v>
      </c>
      <c r="R884" t="s">
        <v>119</v>
      </c>
      <c r="S884" s="1" t="s">
        <v>5</v>
      </c>
      <c r="T884" s="1">
        <v>45583.403043981481</v>
      </c>
      <c r="U884" s="1">
        <v>45583.583761574075</v>
      </c>
      <c r="V884" t="s">
        <v>120</v>
      </c>
      <c r="W884" t="s">
        <v>121</v>
      </c>
      <c r="X884" t="s">
        <v>129</v>
      </c>
      <c r="Y884" t="s">
        <v>123</v>
      </c>
      <c r="Z884">
        <v>129706403</v>
      </c>
      <c r="AA884" s="50">
        <v>35591670</v>
      </c>
      <c r="AB884" t="s">
        <v>124</v>
      </c>
      <c r="AC884" s="51">
        <v>260.23333333300002</v>
      </c>
    </row>
    <row r="885" spans="1:29" x14ac:dyDescent="0.25">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5" s="4" t="str">
        <f>VLOOKUP(P885,Lookup!$A$1:$D$19,4,0)</f>
        <v>Bay Area</v>
      </c>
      <c r="C885" s="4" t="str">
        <f>VLOOKUP(P885,Lookup!$A$1:$E$19,5,0)</f>
        <v>Region 3</v>
      </c>
      <c r="D885" s="4" t="str">
        <f>VLOOKUP(P885,Lookup!$A$1:$B$19,2,0)</f>
        <v>SF</v>
      </c>
      <c r="E885" s="4" t="str">
        <f>IF(AND((Data[[#This Row],[Min Notif Date]]&gt;$G$3),Data[[#This Row],[Min Notif Date]]&lt;$F$3),"Last Week","No")</f>
        <v>No</v>
      </c>
      <c r="F885" s="4" t="str">
        <f>VLOOKUP(MONTH(Data[[#This Row],[Min Notif Date]]),Lookup!$G$1:$H$12,2,0)</f>
        <v>5. May</v>
      </c>
      <c r="G885" s="4" t="str">
        <f t="shared" si="13"/>
        <v/>
      </c>
      <c r="H885" s="4" t="str">
        <f>IF(AND(Data[[#This Row],[Min Notif Time]]&gt;6,Data[[#This Row],[Min Notif Time]]&lt;17),"Business Hours","Non-Business Hours")</f>
        <v>Business Hours</v>
      </c>
      <c r="I885" s="4" t="str" cm="1">
        <f t="array" ref="I885">IFERROR(VLOOKUP(Data[[#This Row],[Min Notif Date]],Lookup!$N$1:$P$11,2,0),_xlfn.IFS(VLOOKUP(WEEKDAY(Data[[#This Row],[Min Notif Date]],2),Lookup!$J$1:$L$7,3,0)="Weekend","Weekend",VLOOKUP(WEEKDAY(Data[[#This Row],[Min Notif Date]],2),Lookup!$J$1:$L$7,3,0)="Weekday","Weekday"))</f>
        <v>Weekday</v>
      </c>
      <c r="J885" s="4" t="str">
        <f>VLOOKUP(WEEKDAY(Data[[#This Row],[Min Notif Date]],2),Lookup!$J$1:$K$7,2,0)</f>
        <v>3. Wed</v>
      </c>
      <c r="K885" s="37">
        <f>ROUNDDOWN(Data[[#This Row],[PGE Notified Time]],0)</f>
        <v>45427</v>
      </c>
      <c r="L885" s="4">
        <f>HOUR(Data[[#This Row],[PGE Notified Time]])</f>
        <v>10</v>
      </c>
      <c r="M885">
        <v>107706</v>
      </c>
      <c r="O885" t="s">
        <v>117</v>
      </c>
      <c r="P885" t="s">
        <v>128</v>
      </c>
      <c r="Q885" s="44" t="s">
        <v>117</v>
      </c>
      <c r="R885" t="s">
        <v>119</v>
      </c>
      <c r="S885" s="1" t="s">
        <v>5</v>
      </c>
      <c r="T885" s="1">
        <v>45427.455196759256</v>
      </c>
      <c r="U885" s="1">
        <v>45427.63590277778</v>
      </c>
      <c r="V885" t="s">
        <v>120</v>
      </c>
      <c r="W885" t="s">
        <v>121</v>
      </c>
      <c r="X885" t="s">
        <v>129</v>
      </c>
      <c r="Y885" t="s">
        <v>123</v>
      </c>
      <c r="Z885">
        <v>128777249</v>
      </c>
      <c r="AA885" s="50">
        <v>47074481</v>
      </c>
      <c r="AB885" t="s">
        <v>124</v>
      </c>
      <c r="AC885" s="51">
        <v>260.21666666700003</v>
      </c>
    </row>
    <row r="886" spans="1:29" x14ac:dyDescent="0.25">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6" s="4" t="str">
        <f>VLOOKUP(P886,Lookup!$A$1:$D$19,4,0)</f>
        <v>Bay Area</v>
      </c>
      <c r="C886" s="4" t="str">
        <f>VLOOKUP(P886,Lookup!$A$1:$E$19,5,0)</f>
        <v>Region 3</v>
      </c>
      <c r="D886" s="4" t="str">
        <f>VLOOKUP(P886,Lookup!$A$1:$B$19,2,0)</f>
        <v>PN</v>
      </c>
      <c r="E886" s="4" t="str">
        <f>IF(AND((Data[[#This Row],[Min Notif Date]]&gt;$G$3),Data[[#This Row],[Min Notif Date]]&lt;$F$3),"Last Week","No")</f>
        <v>No</v>
      </c>
      <c r="F886" s="4" t="str">
        <f>VLOOKUP(MONTH(Data[[#This Row],[Min Notif Date]]),Lookup!$G$1:$H$12,2,0)</f>
        <v>1. Jan</v>
      </c>
      <c r="G886" s="4" t="str">
        <f t="shared" si="13"/>
        <v/>
      </c>
      <c r="H886" s="4" t="str">
        <f>IF(AND(Data[[#This Row],[Min Notif Time]]&gt;6,Data[[#This Row],[Min Notif Time]]&lt;17),"Business Hours","Non-Business Hours")</f>
        <v>Business Hours</v>
      </c>
      <c r="I886" s="4" t="str" cm="1">
        <f t="array" ref="I886">IFERROR(VLOOKUP(Data[[#This Row],[Min Notif Date]],Lookup!$N$1:$P$11,2,0),_xlfn.IFS(VLOOKUP(WEEKDAY(Data[[#This Row],[Min Notif Date]],2),Lookup!$J$1:$L$7,3,0)="Weekend","Weekend",VLOOKUP(WEEKDAY(Data[[#This Row],[Min Notif Date]],2),Lookup!$J$1:$L$7,3,0)="Weekday","Weekday"))</f>
        <v>Weekday</v>
      </c>
      <c r="J886" s="4" t="str">
        <f>VLOOKUP(WEEKDAY(Data[[#This Row],[Min Notif Date]],2),Lookup!$J$1:$K$7,2,0)</f>
        <v>5. Fri</v>
      </c>
      <c r="K886" s="37">
        <f>ROUNDDOWN(Data[[#This Row],[PGE Notified Time]],0)</f>
        <v>45310</v>
      </c>
      <c r="L886" s="4">
        <f>HOUR(Data[[#This Row],[PGE Notified Time]])</f>
        <v>9</v>
      </c>
      <c r="M886">
        <v>103150</v>
      </c>
      <c r="O886" t="s">
        <v>117</v>
      </c>
      <c r="P886" t="s">
        <v>165</v>
      </c>
      <c r="Q886" s="44" t="s">
        <v>117</v>
      </c>
      <c r="R886" t="s">
        <v>119</v>
      </c>
      <c r="S886" s="1" t="s">
        <v>5</v>
      </c>
      <c r="T886" s="1">
        <v>45310.402708333335</v>
      </c>
      <c r="U886" s="1">
        <v>45310.583333333336</v>
      </c>
      <c r="V886" t="s">
        <v>120</v>
      </c>
      <c r="W886" t="s">
        <v>121</v>
      </c>
      <c r="X886" t="s">
        <v>208</v>
      </c>
      <c r="Y886" t="s">
        <v>123</v>
      </c>
      <c r="Z886">
        <v>128065226</v>
      </c>
      <c r="AA886" s="50">
        <v>46164875</v>
      </c>
      <c r="AB886" t="s">
        <v>124</v>
      </c>
      <c r="AC886" s="51">
        <v>260.10000000000002</v>
      </c>
    </row>
    <row r="887" spans="1:29" x14ac:dyDescent="0.25">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7" s="4" t="str">
        <f>VLOOKUP(P887,Lookup!$A$1:$D$19,4,0)</f>
        <v>North Valley</v>
      </c>
      <c r="C887" s="4" t="str">
        <f>VLOOKUP(P887,Lookup!$A$1:$E$19,5,0)</f>
        <v>Region 2</v>
      </c>
      <c r="D887" s="4" t="str">
        <f>VLOOKUP(P887,Lookup!$A$1:$B$19,2,0)</f>
        <v>SA</v>
      </c>
      <c r="E887" s="4" t="str">
        <f>IF(AND((Data[[#This Row],[Min Notif Date]]&gt;$G$3),Data[[#This Row],[Min Notif Date]]&lt;$F$3),"Last Week","No")</f>
        <v>No</v>
      </c>
      <c r="F887" s="4" t="str">
        <f>VLOOKUP(MONTH(Data[[#This Row],[Min Notif Date]]),Lookup!$G$1:$H$12,2,0)</f>
        <v>10. Oct</v>
      </c>
      <c r="G887" s="4" t="str">
        <f t="shared" si="13"/>
        <v/>
      </c>
      <c r="H887" s="4" t="str">
        <f>IF(AND(Data[[#This Row],[Min Notif Time]]&gt;6,Data[[#This Row],[Min Notif Time]]&lt;17),"Business Hours","Non-Business Hours")</f>
        <v>Non-Business Hours</v>
      </c>
      <c r="I887" s="4" t="str" cm="1">
        <f t="array" ref="I887">IFERROR(VLOOKUP(Data[[#This Row],[Min Notif Date]],Lookup!$N$1:$P$11,2,0),_xlfn.IFS(VLOOKUP(WEEKDAY(Data[[#This Row],[Min Notif Date]],2),Lookup!$J$1:$L$7,3,0)="Weekend","Weekend",VLOOKUP(WEEKDAY(Data[[#This Row],[Min Notif Date]],2),Lookup!$J$1:$L$7,3,0)="Weekday","Weekday"))</f>
        <v>Weekday</v>
      </c>
      <c r="J887" s="4" t="str">
        <f>VLOOKUP(WEEKDAY(Data[[#This Row],[Min Notif Date]],2),Lookup!$J$1:$K$7,2,0)</f>
        <v>4. Thu</v>
      </c>
      <c r="K887" s="37">
        <f>ROUNDDOWN(Data[[#This Row],[PGE Notified Time]],0)</f>
        <v>45568</v>
      </c>
      <c r="L887" s="4">
        <f>HOUR(Data[[#This Row],[PGE Notified Time]])</f>
        <v>19</v>
      </c>
      <c r="M887">
        <v>113298</v>
      </c>
      <c r="N887">
        <v>4593948150</v>
      </c>
      <c r="O887" t="s">
        <v>117</v>
      </c>
      <c r="P887" t="s">
        <v>175</v>
      </c>
      <c r="Q887" s="44" t="s">
        <v>117</v>
      </c>
      <c r="R887" t="s">
        <v>119</v>
      </c>
      <c r="S887" s="1">
        <v>45568.791712962964</v>
      </c>
      <c r="T887" s="1">
        <v>45568.820925925924</v>
      </c>
      <c r="U887" s="1">
        <v>45568.972222222219</v>
      </c>
      <c r="V887" t="s">
        <v>120</v>
      </c>
      <c r="W887" t="s">
        <v>121</v>
      </c>
      <c r="X887" t="s">
        <v>294</v>
      </c>
      <c r="Y887" t="s">
        <v>123</v>
      </c>
      <c r="Z887">
        <v>129629309</v>
      </c>
      <c r="AA887" s="50">
        <v>47152346</v>
      </c>
      <c r="AB887" t="s">
        <v>124</v>
      </c>
      <c r="AC887" s="51">
        <v>259.93333333300001</v>
      </c>
    </row>
    <row r="888" spans="1:29" x14ac:dyDescent="0.25">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8" s="4" t="str">
        <f>VLOOKUP(P888,Lookup!$A$1:$D$19,4,0)</f>
        <v>Bay Area</v>
      </c>
      <c r="C888" s="4" t="str">
        <f>VLOOKUP(P888,Lookup!$A$1:$E$19,5,0)</f>
        <v>Region 3</v>
      </c>
      <c r="D888" s="4" t="str">
        <f>VLOOKUP(P888,Lookup!$A$1:$B$19,2,0)</f>
        <v>PN</v>
      </c>
      <c r="E888" s="4" t="str">
        <f>IF(AND((Data[[#This Row],[Min Notif Date]]&gt;$G$3),Data[[#This Row],[Min Notif Date]]&lt;$F$3),"Last Week","No")</f>
        <v>No</v>
      </c>
      <c r="F888" s="4" t="str">
        <f>VLOOKUP(MONTH(Data[[#This Row],[Min Notif Date]]),Lookup!$G$1:$H$12,2,0)</f>
        <v>11. Nov</v>
      </c>
      <c r="G888" s="4" t="str">
        <f t="shared" si="13"/>
        <v/>
      </c>
      <c r="H888" s="4" t="str">
        <f>IF(AND(Data[[#This Row],[Min Notif Time]]&gt;6,Data[[#This Row],[Min Notif Time]]&lt;17),"Business Hours","Non-Business Hours")</f>
        <v>Non-Business Hours</v>
      </c>
      <c r="I888" s="4" t="str" cm="1">
        <f t="array" ref="I888">IFERROR(VLOOKUP(Data[[#This Row],[Min Notif Date]],Lookup!$N$1:$P$11,2,0),_xlfn.IFS(VLOOKUP(WEEKDAY(Data[[#This Row],[Min Notif Date]],2),Lookup!$J$1:$L$7,3,0)="Weekend","Weekend",VLOOKUP(WEEKDAY(Data[[#This Row],[Min Notif Date]],2),Lookup!$J$1:$L$7,3,0)="Weekday","Weekday"))</f>
        <v>Weekday</v>
      </c>
      <c r="J888" s="4" t="str">
        <f>VLOOKUP(WEEKDAY(Data[[#This Row],[Min Notif Date]],2),Lookup!$J$1:$K$7,2,0)</f>
        <v>3. Wed</v>
      </c>
      <c r="K888" s="37">
        <f>ROUNDDOWN(Data[[#This Row],[PGE Notified Time]],0)</f>
        <v>45623</v>
      </c>
      <c r="L888" s="4">
        <f>HOUR(Data[[#This Row],[PGE Notified Time]])</f>
        <v>17</v>
      </c>
      <c r="M888">
        <v>115221</v>
      </c>
      <c r="O888" t="s">
        <v>117</v>
      </c>
      <c r="P888" t="s">
        <v>165</v>
      </c>
      <c r="Q888" s="44" t="s">
        <v>117</v>
      </c>
      <c r="R888" t="s">
        <v>119</v>
      </c>
      <c r="S888" s="1" t="s">
        <v>5</v>
      </c>
      <c r="T888" s="1">
        <v>45623.746493055558</v>
      </c>
      <c r="U888" s="1">
        <v>45623.926990740743</v>
      </c>
      <c r="V888" t="s">
        <v>120</v>
      </c>
      <c r="W888" t="s">
        <v>121</v>
      </c>
      <c r="X888" t="s">
        <v>426</v>
      </c>
      <c r="Y888" t="s">
        <v>123</v>
      </c>
      <c r="Z888">
        <v>129879815</v>
      </c>
      <c r="AA888" s="50">
        <v>35601835</v>
      </c>
      <c r="AB888" t="s">
        <v>124</v>
      </c>
      <c r="AC888" s="51">
        <v>259.91666666700002</v>
      </c>
    </row>
    <row r="889" spans="1:29" x14ac:dyDescent="0.25">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North Valley</v>
      </c>
      <c r="C889" s="4" t="str">
        <f>VLOOKUP(P889,Lookup!$A$1:$E$19,5,0)</f>
        <v>Region 2</v>
      </c>
      <c r="D889" s="4" t="str">
        <f>VLOOKUP(P889,Lookup!$A$1:$B$19,2,0)</f>
        <v>SI</v>
      </c>
      <c r="E889" s="4" t="str">
        <f>IF(AND((Data[[#This Row],[Min Notif Date]]&gt;$G$3),Data[[#This Row],[Min Notif Date]]&lt;$F$3),"Last Week","No")</f>
        <v>Last Week</v>
      </c>
      <c r="F889" s="4" t="str">
        <f>VLOOKUP(MONTH(Data[[#This Row],[Min Notif Date]]),Lookup!$G$1:$H$12,2,0)</f>
        <v>12. Dec</v>
      </c>
      <c r="G889" s="4" t="str">
        <f t="shared" si="13"/>
        <v/>
      </c>
      <c r="H889" s="4" t="str">
        <f>IF(AND(Data[[#This Row],[Min Notif Time]]&gt;6,Data[[#This Row],[Min Notif Time]]&lt;17),"Business Hours","Non-Business Hours")</f>
        <v>Non-Business Hours</v>
      </c>
      <c r="I889" s="4" t="str" cm="1">
        <f t="array" ref="I889">IFERROR(VLOOKUP(Data[[#This Row],[Min Notif Date]],Lookup!$N$1:$P$11,2,0),_xlfn.IFS(VLOOKUP(WEEKDAY(Data[[#This Row],[Min Notif Date]],2),Lookup!$J$1:$L$7,3,0)="Weekend","Weekend",VLOOKUP(WEEKDAY(Data[[#This Row],[Min Notif Date]],2),Lookup!$J$1:$L$7,3,0)="Weekday","Weekday"))</f>
        <v>Weekday</v>
      </c>
      <c r="J889" s="4" t="str">
        <f>VLOOKUP(WEEKDAY(Data[[#This Row],[Min Notif Date]],2),Lookup!$J$1:$K$7,2,0)</f>
        <v>2. Tue</v>
      </c>
      <c r="K889" s="37">
        <f>ROUNDDOWN(Data[[#This Row],[PGE Notified Time]],0)</f>
        <v>45657</v>
      </c>
      <c r="L889" s="4">
        <f>HOUR(Data[[#This Row],[PGE Notified Time]])</f>
        <v>19</v>
      </c>
      <c r="M889">
        <v>116291</v>
      </c>
      <c r="N889">
        <v>4104737919</v>
      </c>
      <c r="O889" t="s">
        <v>117</v>
      </c>
      <c r="P889" t="s">
        <v>172</v>
      </c>
      <c r="Q889" s="44" t="s">
        <v>117</v>
      </c>
      <c r="R889" t="s">
        <v>119</v>
      </c>
      <c r="S889" s="1">
        <v>45657.764710648145</v>
      </c>
      <c r="T889" s="1">
        <v>45657.815208333333</v>
      </c>
      <c r="U889" s="1">
        <v>45657.944861111115</v>
      </c>
      <c r="V889" t="s">
        <v>120</v>
      </c>
      <c r="W889" t="s">
        <v>121</v>
      </c>
      <c r="X889" t="s">
        <v>278</v>
      </c>
      <c r="Y889" t="s">
        <v>123</v>
      </c>
      <c r="Z889">
        <v>130580374</v>
      </c>
      <c r="AA889" s="50">
        <v>47176422</v>
      </c>
      <c r="AB889" t="s">
        <v>124</v>
      </c>
      <c r="AC889" s="51">
        <v>259.41666666700002</v>
      </c>
    </row>
    <row r="890" spans="1:29" x14ac:dyDescent="0.25">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Bay Area</v>
      </c>
      <c r="C890" s="4" t="str">
        <f>VLOOKUP(P890,Lookup!$A$1:$E$19,5,0)</f>
        <v>Region 3</v>
      </c>
      <c r="D890" s="4" t="str">
        <f>VLOOKUP(P890,Lookup!$A$1:$B$19,2,0)</f>
        <v>DI</v>
      </c>
      <c r="E890" s="4" t="str">
        <f>IF(AND((Data[[#This Row],[Min Notif Date]]&gt;$G$3),Data[[#This Row],[Min Notif Date]]&lt;$F$3),"Last Week","No")</f>
        <v>No</v>
      </c>
      <c r="F890" s="4" t="str">
        <f>VLOOKUP(MONTH(Data[[#This Row],[Min Notif Date]]),Lookup!$G$1:$H$12,2,0)</f>
        <v>10. Oct</v>
      </c>
      <c r="G890" s="4" t="str">
        <f t="shared" si="13"/>
        <v/>
      </c>
      <c r="H890" s="4" t="str">
        <f>IF(AND(Data[[#This Row],[Min Notif Time]]&gt;6,Data[[#This Row],[Min Notif Time]]&lt;17),"Business Hours","Non-Business Hours")</f>
        <v>Business Hours</v>
      </c>
      <c r="I890" s="4" t="str" cm="1">
        <f t="array" ref="I890">IFERROR(VLOOKUP(Data[[#This Row],[Min Notif Date]],Lookup!$N$1:$P$11,2,0),_xlfn.IFS(VLOOKUP(WEEKDAY(Data[[#This Row],[Min Notif Date]],2),Lookup!$J$1:$L$7,3,0)="Weekend","Weekend",VLOOKUP(WEEKDAY(Data[[#This Row],[Min Notif Date]],2),Lookup!$J$1:$L$7,3,0)="Weekday","Weekday"))</f>
        <v>Weekday</v>
      </c>
      <c r="J890" s="4" t="str">
        <f>VLOOKUP(WEEKDAY(Data[[#This Row],[Min Notif Date]],2),Lookup!$J$1:$K$7,2,0)</f>
        <v>2. Tue</v>
      </c>
      <c r="K890" s="37">
        <f>ROUNDDOWN(Data[[#This Row],[PGE Notified Time]],0)</f>
        <v>45573</v>
      </c>
      <c r="L890" s="4">
        <f>HOUR(Data[[#This Row],[PGE Notified Time]])</f>
        <v>11</v>
      </c>
      <c r="M890">
        <v>113445</v>
      </c>
      <c r="O890" t="s">
        <v>117</v>
      </c>
      <c r="P890" t="s">
        <v>141</v>
      </c>
      <c r="Q890" s="44" t="s">
        <v>117</v>
      </c>
      <c r="R890" t="s">
        <v>119</v>
      </c>
      <c r="S890" s="1" t="s">
        <v>5</v>
      </c>
      <c r="T890" s="1">
        <v>45573.477465277778</v>
      </c>
      <c r="U890" s="1">
        <v>45573.657372685186</v>
      </c>
      <c r="V890" t="s">
        <v>120</v>
      </c>
      <c r="W890" t="s">
        <v>121</v>
      </c>
      <c r="X890" t="s">
        <v>142</v>
      </c>
      <c r="Y890" t="s">
        <v>123</v>
      </c>
      <c r="Z890">
        <v>129654131</v>
      </c>
      <c r="AA890" s="50">
        <v>45916121</v>
      </c>
      <c r="AB890" t="s">
        <v>124</v>
      </c>
      <c r="AC890" s="51">
        <v>259.06666666699999</v>
      </c>
    </row>
    <row r="891" spans="1:29" x14ac:dyDescent="0.25">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Central Valley</v>
      </c>
      <c r="C891" s="4" t="str">
        <f>VLOOKUP(P891,Lookup!$A$1:$E$19,5,0)</f>
        <v>Region 5</v>
      </c>
      <c r="D891" s="4" t="str">
        <f>VLOOKUP(P891,Lookup!$A$1:$B$19,2,0)</f>
        <v>YO</v>
      </c>
      <c r="E891" s="4" t="str">
        <f>IF(AND((Data[[#This Row],[Min Notif Date]]&gt;$G$3),Data[[#This Row],[Min Notif Date]]&lt;$F$3),"Last Week","No")</f>
        <v>No</v>
      </c>
      <c r="F891" s="4" t="str">
        <f>VLOOKUP(MONTH(Data[[#This Row],[Min Notif Date]]),Lookup!$G$1:$H$12,2,0)</f>
        <v>7. Jul</v>
      </c>
      <c r="G891" s="4" t="str">
        <f t="shared" si="13"/>
        <v/>
      </c>
      <c r="H891" s="4" t="str">
        <f>IF(AND(Data[[#This Row],[Min Notif Time]]&gt;6,Data[[#This Row],[Min Notif Time]]&lt;17),"Business Hours","Non-Business Hours")</f>
        <v>Business Hours</v>
      </c>
      <c r="I891" s="4" t="str" cm="1">
        <f t="array" ref="I891">IFERROR(VLOOKUP(Data[[#This Row],[Min Notif Date]],Lookup!$N$1:$P$11,2,0),_xlfn.IFS(VLOOKUP(WEEKDAY(Data[[#This Row],[Min Notif Date]],2),Lookup!$J$1:$L$7,3,0)="Weekend","Weekend",VLOOKUP(WEEKDAY(Data[[#This Row],[Min Notif Date]],2),Lookup!$J$1:$L$7,3,0)="Weekday","Weekday"))</f>
        <v>Weekday</v>
      </c>
      <c r="J891" s="4" t="str">
        <f>VLOOKUP(WEEKDAY(Data[[#This Row],[Min Notif Date]],2),Lookup!$J$1:$K$7,2,0)</f>
        <v>3. Wed</v>
      </c>
      <c r="K891" s="37">
        <f>ROUNDDOWN(Data[[#This Row],[PGE Notified Time]],0)</f>
        <v>45476</v>
      </c>
      <c r="L891" s="4">
        <f>HOUR(Data[[#This Row],[PGE Notified Time]])</f>
        <v>12</v>
      </c>
      <c r="M891">
        <v>109682</v>
      </c>
      <c r="O891" t="s">
        <v>117</v>
      </c>
      <c r="P891" t="s">
        <v>197</v>
      </c>
      <c r="Q891" s="44" t="s">
        <v>117</v>
      </c>
      <c r="R891" t="s">
        <v>147</v>
      </c>
      <c r="S891" s="1" t="s">
        <v>5</v>
      </c>
      <c r="T891" s="1">
        <v>45476.511655092596</v>
      </c>
      <c r="U891" s="1">
        <v>45476.691342592596</v>
      </c>
      <c r="V891" t="s">
        <v>120</v>
      </c>
      <c r="W891" t="s">
        <v>121</v>
      </c>
      <c r="X891" t="s">
        <v>427</v>
      </c>
      <c r="Y891" t="s">
        <v>123</v>
      </c>
      <c r="Z891">
        <v>129168205</v>
      </c>
      <c r="AA891" s="50">
        <v>35565147</v>
      </c>
      <c r="AB891" t="s">
        <v>124</v>
      </c>
      <c r="AC891" s="51">
        <v>258.75</v>
      </c>
    </row>
    <row r="892" spans="1:29" x14ac:dyDescent="0.25">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Central Valley</v>
      </c>
      <c r="C892" s="4" t="str">
        <f>VLOOKUP(P892,Lookup!$A$1:$E$19,5,0)</f>
        <v>Region 5</v>
      </c>
      <c r="D892" s="4" t="str">
        <f>VLOOKUP(P892,Lookup!$A$1:$B$19,2,0)</f>
        <v>FR</v>
      </c>
      <c r="E892" s="4" t="str">
        <f>IF(AND((Data[[#This Row],[Min Notif Date]]&gt;$G$3),Data[[#This Row],[Min Notif Date]]&lt;$F$3),"Last Week","No")</f>
        <v>No</v>
      </c>
      <c r="F892" s="4" t="str">
        <f>VLOOKUP(MONTH(Data[[#This Row],[Min Notif Date]]),Lookup!$G$1:$H$12,2,0)</f>
        <v>7. Jul</v>
      </c>
      <c r="G892" s="4" t="str">
        <f t="shared" si="13"/>
        <v/>
      </c>
      <c r="H892" s="4" t="str">
        <f>IF(AND(Data[[#This Row],[Min Notif Time]]&gt;6,Data[[#This Row],[Min Notif Time]]&lt;17),"Business Hours","Non-Business Hours")</f>
        <v>Non-Business Hours</v>
      </c>
      <c r="I892" s="4" t="str" cm="1">
        <f t="array" ref="I892">IFERROR(VLOOKUP(Data[[#This Row],[Min Notif Date]],Lookup!$N$1:$P$11,2,0),_xlfn.IFS(VLOOKUP(WEEKDAY(Data[[#This Row],[Min Notif Date]],2),Lookup!$J$1:$L$7,3,0)="Weekend","Weekend",VLOOKUP(WEEKDAY(Data[[#This Row],[Min Notif Date]],2),Lookup!$J$1:$L$7,3,0)="Weekday","Weekday"))</f>
        <v>Weekday</v>
      </c>
      <c r="J892" s="4" t="str">
        <f>VLOOKUP(WEEKDAY(Data[[#This Row],[Min Notif Date]],2),Lookup!$J$1:$K$7,2,0)</f>
        <v>2. Tue</v>
      </c>
      <c r="K892" s="37">
        <f>ROUNDDOWN(Data[[#This Row],[PGE Notified Time]],0)</f>
        <v>45482</v>
      </c>
      <c r="L892" s="4">
        <f>HOUR(Data[[#This Row],[PGE Notified Time]])</f>
        <v>17</v>
      </c>
      <c r="M892">
        <v>109936</v>
      </c>
      <c r="O892" t="s">
        <v>117</v>
      </c>
      <c r="P892" t="s">
        <v>136</v>
      </c>
      <c r="Q892" s="44" t="s">
        <v>117</v>
      </c>
      <c r="R892" t="s">
        <v>119</v>
      </c>
      <c r="S892" s="1" t="s">
        <v>5</v>
      </c>
      <c r="T892" s="1">
        <v>45482.737187500003</v>
      </c>
      <c r="U892" s="1">
        <v>45482.916666666664</v>
      </c>
      <c r="V892" t="s">
        <v>120</v>
      </c>
      <c r="W892" t="s">
        <v>121</v>
      </c>
      <c r="X892" t="s">
        <v>137</v>
      </c>
      <c r="Y892" t="s">
        <v>123</v>
      </c>
      <c r="Z892">
        <v>129193343</v>
      </c>
      <c r="AA892" s="50">
        <v>47113343</v>
      </c>
      <c r="AB892" t="s">
        <v>124</v>
      </c>
      <c r="AC892" s="51">
        <v>258.45</v>
      </c>
    </row>
    <row r="893" spans="1:29" x14ac:dyDescent="0.25">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North Valley</v>
      </c>
      <c r="C893" s="4" t="str">
        <f>VLOOKUP(P893,Lookup!$A$1:$E$19,5,0)</f>
        <v>Region 2</v>
      </c>
      <c r="D893" s="4" t="str">
        <f>VLOOKUP(P893,Lookup!$A$1:$B$19,2,0)</f>
        <v>SA</v>
      </c>
      <c r="E893" s="4" t="str">
        <f>IF(AND((Data[[#This Row],[Min Notif Date]]&gt;$G$3),Data[[#This Row],[Min Notif Date]]&lt;$F$3),"Last Week","No")</f>
        <v>No</v>
      </c>
      <c r="F893" s="4" t="str">
        <f>VLOOKUP(MONTH(Data[[#This Row],[Min Notif Date]]),Lookup!$G$1:$H$12,2,0)</f>
        <v>7. Jul</v>
      </c>
      <c r="G893" s="4" t="str">
        <f t="shared" si="13"/>
        <v/>
      </c>
      <c r="H893" s="4" t="str">
        <f>IF(AND(Data[[#This Row],[Min Notif Time]]&gt;6,Data[[#This Row],[Min Notif Time]]&lt;17),"Business Hours","Non-Business Hours")</f>
        <v>Business Hours</v>
      </c>
      <c r="I893" s="4" t="str" cm="1">
        <f t="array" ref="I893">IFERROR(VLOOKUP(Data[[#This Row],[Min Notif Date]],Lookup!$N$1:$P$11,2,0),_xlfn.IFS(VLOOKUP(WEEKDAY(Data[[#This Row],[Min Notif Date]],2),Lookup!$J$1:$L$7,3,0)="Weekend","Weekend",VLOOKUP(WEEKDAY(Data[[#This Row],[Min Notif Date]],2),Lookup!$J$1:$L$7,3,0)="Weekday","Weekday"))</f>
        <v>Weekday</v>
      </c>
      <c r="J893" s="4" t="str">
        <f>VLOOKUP(WEEKDAY(Data[[#This Row],[Min Notif Date]],2),Lookup!$J$1:$K$7,2,0)</f>
        <v>4. Thu</v>
      </c>
      <c r="K893" s="37">
        <f>ROUNDDOWN(Data[[#This Row],[PGE Notified Time]],0)</f>
        <v>45498</v>
      </c>
      <c r="L893" s="4">
        <f>HOUR(Data[[#This Row],[PGE Notified Time]])</f>
        <v>10</v>
      </c>
      <c r="M893">
        <v>110585</v>
      </c>
      <c r="O893" t="s">
        <v>117</v>
      </c>
      <c r="P893" t="s">
        <v>175</v>
      </c>
      <c r="Q893" s="44" t="s">
        <v>117</v>
      </c>
      <c r="R893" t="s">
        <v>119</v>
      </c>
      <c r="S893" s="1" t="s">
        <v>5</v>
      </c>
      <c r="T893" s="1">
        <v>45498.445555555554</v>
      </c>
      <c r="U893" s="1">
        <v>45498.625</v>
      </c>
      <c r="V893" t="s">
        <v>120</v>
      </c>
      <c r="W893" t="s">
        <v>121</v>
      </c>
      <c r="X893" t="s">
        <v>177</v>
      </c>
      <c r="Y893" t="s">
        <v>123</v>
      </c>
      <c r="Z893">
        <v>129287842</v>
      </c>
      <c r="AA893" s="50">
        <v>47117959</v>
      </c>
      <c r="AB893" t="s">
        <v>124</v>
      </c>
      <c r="AC893" s="51">
        <v>258.39999999999998</v>
      </c>
    </row>
    <row r="894" spans="1:29" x14ac:dyDescent="0.25">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Bay Area</v>
      </c>
      <c r="C894" s="4" t="str">
        <f>VLOOKUP(P894,Lookup!$A$1:$E$19,5,0)</f>
        <v>Region 3</v>
      </c>
      <c r="D894" s="4" t="str">
        <f>VLOOKUP(P894,Lookup!$A$1:$B$19,2,0)</f>
        <v>EB</v>
      </c>
      <c r="E894" s="4" t="str">
        <f>IF(AND((Data[[#This Row],[Min Notif Date]]&gt;$G$3),Data[[#This Row],[Min Notif Date]]&lt;$F$3),"Last Week","No")</f>
        <v>No</v>
      </c>
      <c r="F894" s="4" t="str">
        <f>VLOOKUP(MONTH(Data[[#This Row],[Min Notif Date]]),Lookup!$G$1:$H$12,2,0)</f>
        <v>5. May</v>
      </c>
      <c r="G894" s="4" t="str">
        <f t="shared" si="13"/>
        <v/>
      </c>
      <c r="H894" s="4" t="str">
        <f>IF(AND(Data[[#This Row],[Min Notif Time]]&gt;6,Data[[#This Row],[Min Notif Time]]&lt;17),"Business Hours","Non-Business Hours")</f>
        <v>Business Hours</v>
      </c>
      <c r="I894" s="4" t="str" cm="1">
        <f t="array" ref="I894">IFERROR(VLOOKUP(Data[[#This Row],[Min Notif Date]],Lookup!$N$1:$P$11,2,0),_xlfn.IFS(VLOOKUP(WEEKDAY(Data[[#This Row],[Min Notif Date]],2),Lookup!$J$1:$L$7,3,0)="Weekend","Weekend",VLOOKUP(WEEKDAY(Data[[#This Row],[Min Notif Date]],2),Lookup!$J$1:$L$7,3,0)="Weekday","Weekday"))</f>
        <v>Weekday</v>
      </c>
      <c r="J894" s="4" t="str">
        <f>VLOOKUP(WEEKDAY(Data[[#This Row],[Min Notif Date]],2),Lookup!$J$1:$K$7,2,0)</f>
        <v>4. Thu</v>
      </c>
      <c r="K894" s="37">
        <f>ROUNDDOWN(Data[[#This Row],[PGE Notified Time]],0)</f>
        <v>45414</v>
      </c>
      <c r="L894" s="4">
        <f>HOUR(Data[[#This Row],[PGE Notified Time]])</f>
        <v>11</v>
      </c>
      <c r="M894">
        <v>107237</v>
      </c>
      <c r="O894" t="s">
        <v>117</v>
      </c>
      <c r="P894" t="s">
        <v>118</v>
      </c>
      <c r="Q894" s="44" t="s">
        <v>117</v>
      </c>
      <c r="R894" t="s">
        <v>119</v>
      </c>
      <c r="S894" s="1" t="s">
        <v>5</v>
      </c>
      <c r="T894" s="1">
        <v>45414.467511574076</v>
      </c>
      <c r="U894" s="1">
        <v>45414.646192129629</v>
      </c>
      <c r="V894" t="s">
        <v>120</v>
      </c>
      <c r="W894" t="s">
        <v>121</v>
      </c>
      <c r="X894" t="s">
        <v>122</v>
      </c>
      <c r="Y894" t="s">
        <v>123</v>
      </c>
      <c r="Z894">
        <v>128701741</v>
      </c>
      <c r="AA894" s="50">
        <v>47066580</v>
      </c>
      <c r="AB894" t="s">
        <v>124</v>
      </c>
      <c r="AC894" s="51">
        <v>257.3</v>
      </c>
    </row>
    <row r="895" spans="1:29" x14ac:dyDescent="0.25">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Bay Area</v>
      </c>
      <c r="C895" s="4" t="str">
        <f>VLOOKUP(P895,Lookup!$A$1:$E$19,5,0)</f>
        <v>Region 3</v>
      </c>
      <c r="D895" s="4" t="str">
        <f>VLOOKUP(P895,Lookup!$A$1:$B$19,2,0)</f>
        <v>PN</v>
      </c>
      <c r="E895" s="4" t="str">
        <f>IF(AND((Data[[#This Row],[Min Notif Date]]&gt;$G$3),Data[[#This Row],[Min Notif Date]]&lt;$F$3),"Last Week","No")</f>
        <v>No</v>
      </c>
      <c r="F895" s="4" t="str">
        <f>VLOOKUP(MONTH(Data[[#This Row],[Min Notif Date]]),Lookup!$G$1:$H$12,2,0)</f>
        <v>4. Apr</v>
      </c>
      <c r="G895" s="4" t="str">
        <f t="shared" si="13"/>
        <v/>
      </c>
      <c r="H895" s="4" t="str">
        <f>IF(AND(Data[[#This Row],[Min Notif Time]]&gt;6,Data[[#This Row],[Min Notif Time]]&lt;17),"Business Hours","Non-Business Hours")</f>
        <v>Business Hours</v>
      </c>
      <c r="I895" s="4" t="str" cm="1">
        <f t="array" ref="I895">IFERROR(VLOOKUP(Data[[#This Row],[Min Notif Date]],Lookup!$N$1:$P$11,2,0),_xlfn.IFS(VLOOKUP(WEEKDAY(Data[[#This Row],[Min Notif Date]],2),Lookup!$J$1:$L$7,3,0)="Weekend","Weekend",VLOOKUP(WEEKDAY(Data[[#This Row],[Min Notif Date]],2),Lookup!$J$1:$L$7,3,0)="Weekday","Weekday"))</f>
        <v>Weekday</v>
      </c>
      <c r="J895" s="4" t="str">
        <f>VLOOKUP(WEEKDAY(Data[[#This Row],[Min Notif Date]],2),Lookup!$J$1:$K$7,2,0)</f>
        <v>2. Tue</v>
      </c>
      <c r="K895" s="37">
        <f>ROUNDDOWN(Data[[#This Row],[PGE Notified Time]],0)</f>
        <v>45412</v>
      </c>
      <c r="L895" s="4">
        <f>HOUR(Data[[#This Row],[PGE Notified Time]])</f>
        <v>11</v>
      </c>
      <c r="M895">
        <v>107151</v>
      </c>
      <c r="O895" t="s">
        <v>117</v>
      </c>
      <c r="P895" t="s">
        <v>165</v>
      </c>
      <c r="Q895" s="44" t="s">
        <v>117</v>
      </c>
      <c r="R895" t="s">
        <v>119</v>
      </c>
      <c r="S895" s="1" t="s">
        <v>5</v>
      </c>
      <c r="T895" s="1">
        <v>45412.464097222219</v>
      </c>
      <c r="U895" s="1">
        <v>45412.642592592594</v>
      </c>
      <c r="V895" t="s">
        <v>120</v>
      </c>
      <c r="W895" t="s">
        <v>121</v>
      </c>
      <c r="X895" t="s">
        <v>388</v>
      </c>
      <c r="Y895" t="s">
        <v>123</v>
      </c>
      <c r="Z895">
        <v>128683883</v>
      </c>
      <c r="AA895" s="50">
        <v>47064397</v>
      </c>
      <c r="AB895" t="s">
        <v>124</v>
      </c>
      <c r="AC895" s="51">
        <v>257.03333333299997</v>
      </c>
    </row>
    <row r="896" spans="1:29" x14ac:dyDescent="0.25">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Bay Area</v>
      </c>
      <c r="C896" s="4" t="str">
        <f>VLOOKUP(P896,Lookup!$A$1:$E$19,5,0)</f>
        <v>Region 3</v>
      </c>
      <c r="D896" s="4" t="str">
        <f>VLOOKUP(P896,Lookup!$A$1:$B$19,2,0)</f>
        <v>SF</v>
      </c>
      <c r="E896" s="4" t="str">
        <f>IF(AND((Data[[#This Row],[Min Notif Date]]&gt;$G$3),Data[[#This Row],[Min Notif Date]]&lt;$F$3),"Last Week","No")</f>
        <v>No</v>
      </c>
      <c r="F896" s="4" t="str">
        <f>VLOOKUP(MONTH(Data[[#This Row],[Min Notif Date]]),Lookup!$G$1:$H$12,2,0)</f>
        <v>7. Jul</v>
      </c>
      <c r="G896" s="4" t="str">
        <f t="shared" si="13"/>
        <v/>
      </c>
      <c r="H896" s="4" t="str">
        <f>IF(AND(Data[[#This Row],[Min Notif Time]]&gt;6,Data[[#This Row],[Min Notif Time]]&lt;17),"Business Hours","Non-Business Hours")</f>
        <v>Business Hours</v>
      </c>
      <c r="I896" s="4" t="str" cm="1">
        <f t="array" ref="I896">IFERROR(VLOOKUP(Data[[#This Row],[Min Notif Date]],Lookup!$N$1:$P$11,2,0),_xlfn.IFS(VLOOKUP(WEEKDAY(Data[[#This Row],[Min Notif Date]],2),Lookup!$J$1:$L$7,3,0)="Weekend","Weekend",VLOOKUP(WEEKDAY(Data[[#This Row],[Min Notif Date]],2),Lookup!$J$1:$L$7,3,0)="Weekday","Weekday"))</f>
        <v>Weekday</v>
      </c>
      <c r="J896" s="4" t="str">
        <f>VLOOKUP(WEEKDAY(Data[[#This Row],[Min Notif Date]],2),Lookup!$J$1:$K$7,2,0)</f>
        <v>2. Tue</v>
      </c>
      <c r="K896" s="37">
        <f>ROUNDDOWN(Data[[#This Row],[PGE Notified Time]],0)</f>
        <v>45496</v>
      </c>
      <c r="L896" s="4">
        <f>HOUR(Data[[#This Row],[PGE Notified Time]])</f>
        <v>11</v>
      </c>
      <c r="M896">
        <v>110488</v>
      </c>
      <c r="O896" t="s">
        <v>117</v>
      </c>
      <c r="P896" t="s">
        <v>128</v>
      </c>
      <c r="Q896" s="44" t="s">
        <v>117</v>
      </c>
      <c r="R896" t="s">
        <v>119</v>
      </c>
      <c r="S896" s="1" t="s">
        <v>5</v>
      </c>
      <c r="T896" s="1">
        <v>45496.467361111114</v>
      </c>
      <c r="U896" s="1">
        <v>45496.645833333336</v>
      </c>
      <c r="V896" t="s">
        <v>120</v>
      </c>
      <c r="W896" t="s">
        <v>121</v>
      </c>
      <c r="X896" t="s">
        <v>129</v>
      </c>
      <c r="Y896" t="s">
        <v>123</v>
      </c>
      <c r="Z896" t="s">
        <v>428</v>
      </c>
      <c r="AA896" s="50" t="s">
        <v>429</v>
      </c>
      <c r="AB896" t="s">
        <v>124</v>
      </c>
      <c r="AC896" s="51">
        <v>257</v>
      </c>
    </row>
    <row r="897" spans="1:29" x14ac:dyDescent="0.25">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South Bay</v>
      </c>
      <c r="C897" s="4" t="str">
        <f>VLOOKUP(P897,Lookup!$A$1:$E$19,5,0)</f>
        <v>Region 4</v>
      </c>
      <c r="D897" s="4" t="str">
        <f>VLOOKUP(P897,Lookup!$A$1:$B$19,2,0)</f>
        <v>SJ</v>
      </c>
      <c r="E897" s="4" t="str">
        <f>IF(AND((Data[[#This Row],[Min Notif Date]]&gt;$G$3),Data[[#This Row],[Min Notif Date]]&lt;$F$3),"Last Week","No")</f>
        <v>No</v>
      </c>
      <c r="F897" s="4" t="str">
        <f>VLOOKUP(MONTH(Data[[#This Row],[Min Notif Date]]),Lookup!$G$1:$H$12,2,0)</f>
        <v>2. Feb</v>
      </c>
      <c r="G897" s="4" t="str">
        <f t="shared" si="13"/>
        <v/>
      </c>
      <c r="H897" s="4" t="str">
        <f>IF(AND(Data[[#This Row],[Min Notif Time]]&gt;6,Data[[#This Row],[Min Notif Time]]&lt;17),"Business Hours","Non-Business Hours")</f>
        <v>Non-Business Hours</v>
      </c>
      <c r="I897" s="4" t="str" cm="1">
        <f t="array" ref="I897">IFERROR(VLOOKUP(Data[[#This Row],[Min Notif Date]],Lookup!$N$1:$P$11,2,0),_xlfn.IFS(VLOOKUP(WEEKDAY(Data[[#This Row],[Min Notif Date]],2),Lookup!$J$1:$L$7,3,0)="Weekend","Weekend",VLOOKUP(WEEKDAY(Data[[#This Row],[Min Notif Date]],2),Lookup!$J$1:$L$7,3,0)="Weekday","Weekday"))</f>
        <v>Weekday</v>
      </c>
      <c r="J897" s="4" t="str">
        <f>VLOOKUP(WEEKDAY(Data[[#This Row],[Min Notif Date]],2),Lookup!$J$1:$K$7,2,0)</f>
        <v>4. Thu</v>
      </c>
      <c r="K897" s="37">
        <f>ROUNDDOWN(Data[[#This Row],[PGE Notified Time]],0)</f>
        <v>45323</v>
      </c>
      <c r="L897" s="4">
        <f>HOUR(Data[[#This Row],[PGE Notified Time]])</f>
        <v>20</v>
      </c>
      <c r="M897">
        <v>103600</v>
      </c>
      <c r="N897">
        <v>7930494138</v>
      </c>
      <c r="O897" t="s">
        <v>117</v>
      </c>
      <c r="P897" t="s">
        <v>145</v>
      </c>
      <c r="Q897" s="44" t="s">
        <v>117</v>
      </c>
      <c r="R897" t="s">
        <v>119</v>
      </c>
      <c r="S897" s="1">
        <v>45323.811226851853</v>
      </c>
      <c r="T897" s="1">
        <v>45323.845219907409</v>
      </c>
      <c r="U897" s="1">
        <v>45323.989641203705</v>
      </c>
      <c r="V897" t="s">
        <v>120</v>
      </c>
      <c r="W897" t="s">
        <v>121</v>
      </c>
      <c r="X897" t="s">
        <v>430</v>
      </c>
      <c r="Y897" t="s">
        <v>123</v>
      </c>
      <c r="Z897">
        <v>128121482</v>
      </c>
      <c r="AA897" s="50">
        <v>46176575</v>
      </c>
      <c r="AB897" t="s">
        <v>124</v>
      </c>
      <c r="AC897" s="51">
        <v>256.91666666700002</v>
      </c>
    </row>
    <row r="898" spans="1:29" x14ac:dyDescent="0.25">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North Coast</v>
      </c>
      <c r="C898" s="4" t="str">
        <f>VLOOKUP(P898,Lookup!$A$1:$E$19,5,0)</f>
        <v>Region 1</v>
      </c>
      <c r="D898" s="4" t="str">
        <f>VLOOKUP(P898,Lookup!$A$1:$B$19,2,0)</f>
        <v>HB</v>
      </c>
      <c r="E898" s="4" t="str">
        <f>IF(AND((Data[[#This Row],[Min Notif Date]]&gt;$G$3),Data[[#This Row],[Min Notif Date]]&lt;$F$3),"Last Week","No")</f>
        <v>No</v>
      </c>
      <c r="F898" s="4" t="str">
        <f>VLOOKUP(MONTH(Data[[#This Row],[Min Notif Date]]),Lookup!$G$1:$H$12,2,0)</f>
        <v>9. Sep</v>
      </c>
      <c r="G898" s="4" t="str">
        <f t="shared" si="13"/>
        <v/>
      </c>
      <c r="H898" s="4" t="str">
        <f>IF(AND(Data[[#This Row],[Min Notif Time]]&gt;6,Data[[#This Row],[Min Notif Time]]&lt;17),"Business Hours","Non-Business Hours")</f>
        <v>Business Hours</v>
      </c>
      <c r="I898" s="4" t="str" cm="1">
        <f t="array" ref="I898">IFERROR(VLOOKUP(Data[[#This Row],[Min Notif Date]],Lookup!$N$1:$P$11,2,0),_xlfn.IFS(VLOOKUP(WEEKDAY(Data[[#This Row],[Min Notif Date]],2),Lookup!$J$1:$L$7,3,0)="Weekend","Weekend",VLOOKUP(WEEKDAY(Data[[#This Row],[Min Notif Date]],2),Lookup!$J$1:$L$7,3,0)="Weekday","Weekday"))</f>
        <v>Weekday</v>
      </c>
      <c r="J898" s="4" t="str">
        <f>VLOOKUP(WEEKDAY(Data[[#This Row],[Min Notif Date]],2),Lookup!$J$1:$K$7,2,0)</f>
        <v>4. Thu</v>
      </c>
      <c r="K898" s="37">
        <f>ROUNDDOWN(Data[[#This Row],[PGE Notified Time]],0)</f>
        <v>45540</v>
      </c>
      <c r="L898" s="4">
        <f>HOUR(Data[[#This Row],[PGE Notified Time]])</f>
        <v>9</v>
      </c>
      <c r="M898">
        <v>112191</v>
      </c>
      <c r="O898" t="s">
        <v>117</v>
      </c>
      <c r="P898" t="s">
        <v>148</v>
      </c>
      <c r="Q898" s="44" t="s">
        <v>117</v>
      </c>
      <c r="R898" t="s">
        <v>119</v>
      </c>
      <c r="S898" s="1" t="s">
        <v>5</v>
      </c>
      <c r="T898" s="1">
        <v>45540.391562500001</v>
      </c>
      <c r="U898" s="1">
        <v>45540.569953703707</v>
      </c>
      <c r="V898" t="s">
        <v>120</v>
      </c>
      <c r="W898" t="s">
        <v>121</v>
      </c>
      <c r="X898" t="s">
        <v>195</v>
      </c>
      <c r="Y898" t="s">
        <v>123</v>
      </c>
      <c r="Z898">
        <v>129481803</v>
      </c>
      <c r="AA898" s="50">
        <v>35579315</v>
      </c>
      <c r="AB898" t="s">
        <v>124</v>
      </c>
      <c r="AC898" s="51">
        <v>256.883333333</v>
      </c>
    </row>
    <row r="899" spans="1:29" x14ac:dyDescent="0.25">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Central Valley</v>
      </c>
      <c r="C899" s="4" t="str">
        <f>VLOOKUP(P899,Lookup!$A$1:$E$19,5,0)</f>
        <v>Region 5</v>
      </c>
      <c r="D899" s="4" t="str">
        <f>VLOOKUP(P899,Lookup!$A$1:$B$19,2,0)</f>
        <v>YO</v>
      </c>
      <c r="E899" s="4" t="str">
        <f>IF(AND((Data[[#This Row],[Min Notif Date]]&gt;$G$3),Data[[#This Row],[Min Notif Date]]&lt;$F$3),"Last Week","No")</f>
        <v>No</v>
      </c>
      <c r="F899" s="4" t="str">
        <f>VLOOKUP(MONTH(Data[[#This Row],[Min Notif Date]]),Lookup!$G$1:$H$12,2,0)</f>
        <v>8. Aug</v>
      </c>
      <c r="G899" s="4" t="str">
        <f t="shared" si="13"/>
        <v/>
      </c>
      <c r="H899" s="4" t="str">
        <f>IF(AND(Data[[#This Row],[Min Notif Time]]&gt;6,Data[[#This Row],[Min Notif Time]]&lt;17),"Business Hours","Non-Business Hours")</f>
        <v>Business Hours</v>
      </c>
      <c r="I899" s="4" t="str" cm="1">
        <f t="array" ref="I899">IFERROR(VLOOKUP(Data[[#This Row],[Min Notif Date]],Lookup!$N$1:$P$11,2,0),_xlfn.IFS(VLOOKUP(WEEKDAY(Data[[#This Row],[Min Notif Date]],2),Lookup!$J$1:$L$7,3,0)="Weekend","Weekend",VLOOKUP(WEEKDAY(Data[[#This Row],[Min Notif Date]],2),Lookup!$J$1:$L$7,3,0)="Weekday","Weekday"))</f>
        <v>Weekday</v>
      </c>
      <c r="J899" s="4" t="str">
        <f>VLOOKUP(WEEKDAY(Data[[#This Row],[Min Notif Date]],2),Lookup!$J$1:$K$7,2,0)</f>
        <v>2. Tue</v>
      </c>
      <c r="K899" s="37">
        <f>ROUNDDOWN(Data[[#This Row],[PGE Notified Time]],0)</f>
        <v>45531</v>
      </c>
      <c r="L899" s="4">
        <f>HOUR(Data[[#This Row],[PGE Notified Time]])</f>
        <v>9</v>
      </c>
      <c r="M899">
        <v>111821</v>
      </c>
      <c r="O899" t="s">
        <v>117</v>
      </c>
      <c r="P899" t="s">
        <v>197</v>
      </c>
      <c r="Q899" s="44" t="s">
        <v>117</v>
      </c>
      <c r="R899" t="s">
        <v>215</v>
      </c>
      <c r="S899" s="1" t="s">
        <v>5</v>
      </c>
      <c r="T899" s="1">
        <v>45531.395057870373</v>
      </c>
      <c r="U899" s="1">
        <v>45531.573425925926</v>
      </c>
      <c r="V899" t="s">
        <v>120</v>
      </c>
      <c r="W899" t="s">
        <v>121</v>
      </c>
      <c r="X899" t="s">
        <v>431</v>
      </c>
      <c r="Y899" t="s">
        <v>123</v>
      </c>
      <c r="Z899">
        <v>129440739</v>
      </c>
      <c r="AA899" s="50">
        <v>47127148</v>
      </c>
      <c r="AB899" t="s">
        <v>124</v>
      </c>
      <c r="AC899" s="51">
        <v>256.85000000000002</v>
      </c>
    </row>
    <row r="900" spans="1:29" x14ac:dyDescent="0.25">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Bay Area</v>
      </c>
      <c r="C900" s="4" t="str">
        <f>VLOOKUP(P900,Lookup!$A$1:$E$19,5,0)</f>
        <v>Region 3</v>
      </c>
      <c r="D900" s="4" t="str">
        <f>VLOOKUP(P900,Lookup!$A$1:$B$19,2,0)</f>
        <v>SF</v>
      </c>
      <c r="E900" s="4" t="str">
        <f>IF(AND((Data[[#This Row],[Min Notif Date]]&gt;$G$3),Data[[#This Row],[Min Notif Date]]&lt;$F$3),"Last Week","No")</f>
        <v>No</v>
      </c>
      <c r="F900" s="4" t="str">
        <f>VLOOKUP(MONTH(Data[[#This Row],[Min Notif Date]]),Lookup!$G$1:$H$12,2,0)</f>
        <v>4. Apr</v>
      </c>
      <c r="G900" s="4" t="str">
        <f t="shared" si="13"/>
        <v/>
      </c>
      <c r="H900" s="4" t="str">
        <f>IF(AND(Data[[#This Row],[Min Notif Time]]&gt;6,Data[[#This Row],[Min Notif Time]]&lt;17),"Business Hours","Non-Business Hours")</f>
        <v>Business Hours</v>
      </c>
      <c r="I900" s="4" t="str" cm="1">
        <f t="array" ref="I900">IFERROR(VLOOKUP(Data[[#This Row],[Min Notif Date]],Lookup!$N$1:$P$11,2,0),_xlfn.IFS(VLOOKUP(WEEKDAY(Data[[#This Row],[Min Notif Date]],2),Lookup!$J$1:$L$7,3,0)="Weekend","Weekend",VLOOKUP(WEEKDAY(Data[[#This Row],[Min Notif Date]],2),Lookup!$J$1:$L$7,3,0)="Weekday","Weekday"))</f>
        <v>Weekday</v>
      </c>
      <c r="J900" s="4" t="str">
        <f>VLOOKUP(WEEKDAY(Data[[#This Row],[Min Notif Date]],2),Lookup!$J$1:$K$7,2,0)</f>
        <v>3. Wed</v>
      </c>
      <c r="K900" s="37">
        <f>ROUNDDOWN(Data[[#This Row],[PGE Notified Time]],0)</f>
        <v>45399</v>
      </c>
      <c r="L900" s="4">
        <f>HOUR(Data[[#This Row],[PGE Notified Time]])</f>
        <v>10</v>
      </c>
      <c r="M900">
        <v>106646</v>
      </c>
      <c r="O900" t="s">
        <v>117</v>
      </c>
      <c r="P900" t="s">
        <v>128</v>
      </c>
      <c r="Q900" s="44" t="s">
        <v>117</v>
      </c>
      <c r="R900" t="s">
        <v>119</v>
      </c>
      <c r="S900" s="1" t="s">
        <v>5</v>
      </c>
      <c r="T900" s="1">
        <v>45399.426111111112</v>
      </c>
      <c r="U900" s="1">
        <v>45399.604409722226</v>
      </c>
      <c r="V900" t="s">
        <v>120</v>
      </c>
      <c r="W900" t="s">
        <v>121</v>
      </c>
      <c r="X900" t="s">
        <v>129</v>
      </c>
      <c r="Y900" t="s">
        <v>123</v>
      </c>
      <c r="Z900">
        <v>128558492</v>
      </c>
      <c r="AA900" s="50">
        <v>47060505</v>
      </c>
      <c r="AB900" t="s">
        <v>124</v>
      </c>
      <c r="AC900" s="51">
        <v>256.75</v>
      </c>
    </row>
    <row r="901" spans="1:29" x14ac:dyDescent="0.25">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North Coast</v>
      </c>
      <c r="C901" s="4" t="str">
        <f>VLOOKUP(P901,Lookup!$A$1:$E$19,5,0)</f>
        <v>Region 1</v>
      </c>
      <c r="D901" s="4" t="str">
        <f>VLOOKUP(P901,Lookup!$A$1:$B$19,2,0)</f>
        <v>SO</v>
      </c>
      <c r="E901" s="4" t="str">
        <f>IF(AND((Data[[#This Row],[Min Notif Date]]&gt;$G$3),Data[[#This Row],[Min Notif Date]]&lt;$F$3),"Last Week","No")</f>
        <v>No</v>
      </c>
      <c r="F901" s="4" t="str">
        <f>VLOOKUP(MONTH(Data[[#This Row],[Min Notif Date]]),Lookup!$G$1:$H$12,2,0)</f>
        <v>1. Jan</v>
      </c>
      <c r="G901" s="4" t="str">
        <f t="shared" ref="G901:G964" si="14">IF(AC901&lt;0,"Negative","")</f>
        <v/>
      </c>
      <c r="H901" s="4" t="str">
        <f>IF(AND(Data[[#This Row],[Min Notif Time]]&gt;6,Data[[#This Row],[Min Notif Time]]&lt;17),"Business Hours","Non-Business Hours")</f>
        <v>Business Hours</v>
      </c>
      <c r="I901" s="4" t="str" cm="1">
        <f t="array" ref="I901">IFERROR(VLOOKUP(Data[[#This Row],[Min Notif Date]],Lookup!$N$1:$P$11,2,0),_xlfn.IFS(VLOOKUP(WEEKDAY(Data[[#This Row],[Min Notif Date]],2),Lookup!$J$1:$L$7,3,0)="Weekend","Weekend",VLOOKUP(WEEKDAY(Data[[#This Row],[Min Notif Date]],2),Lookup!$J$1:$L$7,3,0)="Weekday","Weekday"))</f>
        <v>Weekday</v>
      </c>
      <c r="J901" s="4" t="str">
        <f>VLOOKUP(WEEKDAY(Data[[#This Row],[Min Notif Date]],2),Lookup!$J$1:$K$7,2,0)</f>
        <v>4. Thu</v>
      </c>
      <c r="K901" s="37">
        <f>ROUNDDOWN(Data[[#This Row],[PGE Notified Time]],0)</f>
        <v>45302</v>
      </c>
      <c r="L901" s="4">
        <f>HOUR(Data[[#This Row],[PGE Notified Time]])</f>
        <v>16</v>
      </c>
      <c r="M901">
        <v>102863</v>
      </c>
      <c r="N901">
        <v>3864758116</v>
      </c>
      <c r="O901" t="s">
        <v>117</v>
      </c>
      <c r="P901" t="s">
        <v>130</v>
      </c>
      <c r="Q901" s="44" t="s">
        <v>117</v>
      </c>
      <c r="R901" t="s">
        <v>119</v>
      </c>
      <c r="S901" s="1">
        <v>45302.669050925928</v>
      </c>
      <c r="T901" s="1">
        <v>45302.700474537036</v>
      </c>
      <c r="U901" s="1">
        <v>45302.847222222219</v>
      </c>
      <c r="V901" t="s">
        <v>120</v>
      </c>
      <c r="W901" t="s">
        <v>121</v>
      </c>
      <c r="X901" t="s">
        <v>432</v>
      </c>
      <c r="Y901" t="s">
        <v>123</v>
      </c>
      <c r="Z901">
        <v>128031487</v>
      </c>
      <c r="AA901" s="50">
        <v>46147379</v>
      </c>
      <c r="AB901" t="s">
        <v>124</v>
      </c>
      <c r="AC901" s="51">
        <v>256.56666666699999</v>
      </c>
    </row>
    <row r="902" spans="1:29" x14ac:dyDescent="0.25">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Central Valley</v>
      </c>
      <c r="C902" s="4" t="str">
        <f>VLOOKUP(P902,Lookup!$A$1:$E$19,5,0)</f>
        <v>Region 5</v>
      </c>
      <c r="D902" s="4" t="str">
        <f>VLOOKUP(P902,Lookup!$A$1:$B$19,2,0)</f>
        <v>FR</v>
      </c>
      <c r="E902" s="4" t="str">
        <f>IF(AND((Data[[#This Row],[Min Notif Date]]&gt;$G$3),Data[[#This Row],[Min Notif Date]]&lt;$F$3),"Last Week","No")</f>
        <v>No</v>
      </c>
      <c r="F902" s="4" t="str">
        <f>VLOOKUP(MONTH(Data[[#This Row],[Min Notif Date]]),Lookup!$G$1:$H$12,2,0)</f>
        <v>6. Jun</v>
      </c>
      <c r="G902" s="4" t="str">
        <f t="shared" si="14"/>
        <v/>
      </c>
      <c r="H902" s="4" t="str">
        <f>IF(AND(Data[[#This Row],[Min Notif Time]]&gt;6,Data[[#This Row],[Min Notif Time]]&lt;17),"Business Hours","Non-Business Hours")</f>
        <v>Business Hours</v>
      </c>
      <c r="I902" s="4" t="str" cm="1">
        <f t="array" ref="I902">IFERROR(VLOOKUP(Data[[#This Row],[Min Notif Date]],Lookup!$N$1:$P$11,2,0),_xlfn.IFS(VLOOKUP(WEEKDAY(Data[[#This Row],[Min Notif Date]],2),Lookup!$J$1:$L$7,3,0)="Weekend","Weekend",VLOOKUP(WEEKDAY(Data[[#This Row],[Min Notif Date]],2),Lookup!$J$1:$L$7,3,0)="Weekday","Weekday"))</f>
        <v>Weekday</v>
      </c>
      <c r="J902" s="4" t="str">
        <f>VLOOKUP(WEEKDAY(Data[[#This Row],[Min Notif Date]],2),Lookup!$J$1:$K$7,2,0)</f>
        <v>3. Wed</v>
      </c>
      <c r="K902" s="37">
        <f>ROUNDDOWN(Data[[#This Row],[PGE Notified Time]],0)</f>
        <v>45469</v>
      </c>
      <c r="L902" s="4">
        <f>HOUR(Data[[#This Row],[PGE Notified Time]])</f>
        <v>13</v>
      </c>
      <c r="M902">
        <v>109422</v>
      </c>
      <c r="O902" t="s">
        <v>117</v>
      </c>
      <c r="P902" t="s">
        <v>136</v>
      </c>
      <c r="Q902" s="44" t="s">
        <v>117</v>
      </c>
      <c r="R902" t="s">
        <v>119</v>
      </c>
      <c r="S902" s="1" t="s">
        <v>5</v>
      </c>
      <c r="T902" s="1">
        <v>45469.571840277778</v>
      </c>
      <c r="U902" s="1">
        <v>45469.75</v>
      </c>
      <c r="V902" t="s">
        <v>120</v>
      </c>
      <c r="W902" t="s">
        <v>121</v>
      </c>
      <c r="X902" t="s">
        <v>137</v>
      </c>
      <c r="Y902" t="s">
        <v>123</v>
      </c>
      <c r="Z902">
        <v>129135713</v>
      </c>
      <c r="AA902" s="50">
        <v>35563876</v>
      </c>
      <c r="AB902" t="s">
        <v>124</v>
      </c>
      <c r="AC902" s="51">
        <v>256.55</v>
      </c>
    </row>
    <row r="903" spans="1:29" x14ac:dyDescent="0.25">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3" s="4" t="str">
        <f>VLOOKUP(P903,Lookup!$A$1:$D$19,4,0)</f>
        <v>North Valley</v>
      </c>
      <c r="C903" s="4" t="str">
        <f>VLOOKUP(P903,Lookup!$A$1:$E$19,5,0)</f>
        <v>Region 2</v>
      </c>
      <c r="D903" s="4" t="str">
        <f>VLOOKUP(P903,Lookup!$A$1:$B$19,2,0)</f>
        <v>SI</v>
      </c>
      <c r="E903" s="4" t="str">
        <f>IF(AND((Data[[#This Row],[Min Notif Date]]&gt;$G$3),Data[[#This Row],[Min Notif Date]]&lt;$F$3),"Last Week","No")</f>
        <v>No</v>
      </c>
      <c r="F903" s="4" t="str">
        <f>VLOOKUP(MONTH(Data[[#This Row],[Min Notif Date]]),Lookup!$G$1:$H$12,2,0)</f>
        <v>5. May</v>
      </c>
      <c r="G903" s="4" t="str">
        <f t="shared" si="14"/>
        <v/>
      </c>
      <c r="H903" s="4" t="str">
        <f>IF(AND(Data[[#This Row],[Min Notif Time]]&gt;6,Data[[#This Row],[Min Notif Time]]&lt;17),"Business Hours","Non-Business Hours")</f>
        <v>Business Hours</v>
      </c>
      <c r="I903" s="4" t="str" cm="1">
        <f t="array" ref="I903">IFERROR(VLOOKUP(Data[[#This Row],[Min Notif Date]],Lookup!$N$1:$P$11,2,0),_xlfn.IFS(VLOOKUP(WEEKDAY(Data[[#This Row],[Min Notif Date]],2),Lookup!$J$1:$L$7,3,0)="Weekend","Weekend",VLOOKUP(WEEKDAY(Data[[#This Row],[Min Notif Date]],2),Lookup!$J$1:$L$7,3,0)="Weekday","Weekday"))</f>
        <v>Weekday</v>
      </c>
      <c r="J903" s="4" t="str">
        <f>VLOOKUP(WEEKDAY(Data[[#This Row],[Min Notif Date]],2),Lookup!$J$1:$K$7,2,0)</f>
        <v>2. Tue</v>
      </c>
      <c r="K903" s="37">
        <f>ROUNDDOWN(Data[[#This Row],[PGE Notified Time]],0)</f>
        <v>45419</v>
      </c>
      <c r="L903" s="4">
        <f>HOUR(Data[[#This Row],[PGE Notified Time]])</f>
        <v>8</v>
      </c>
      <c r="M903">
        <v>107409</v>
      </c>
      <c r="O903" t="s">
        <v>117</v>
      </c>
      <c r="P903" t="s">
        <v>172</v>
      </c>
      <c r="Q903" s="44" t="s">
        <v>117</v>
      </c>
      <c r="R903" t="s">
        <v>147</v>
      </c>
      <c r="S903" s="1" t="s">
        <v>5</v>
      </c>
      <c r="T903" s="1">
        <v>45419.363229166665</v>
      </c>
      <c r="U903" s="1">
        <v>45419.541377314818</v>
      </c>
      <c r="V903" t="s">
        <v>120</v>
      </c>
      <c r="W903" t="s">
        <v>121</v>
      </c>
      <c r="X903" t="s">
        <v>292</v>
      </c>
      <c r="Y903" t="s">
        <v>123</v>
      </c>
      <c r="Z903">
        <v>128719179</v>
      </c>
      <c r="AA903" s="50">
        <v>47068517</v>
      </c>
      <c r="AB903" t="s">
        <v>124</v>
      </c>
      <c r="AC903" s="51">
        <v>256.53333333299997</v>
      </c>
    </row>
    <row r="904" spans="1:29" x14ac:dyDescent="0.25">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Bay Area</v>
      </c>
      <c r="C904" s="4" t="str">
        <f>VLOOKUP(P904,Lookup!$A$1:$E$19,5,0)</f>
        <v>Region 3</v>
      </c>
      <c r="D904" s="4" t="str">
        <f>VLOOKUP(P904,Lookup!$A$1:$B$19,2,0)</f>
        <v>EB</v>
      </c>
      <c r="E904" s="4" t="str">
        <f>IF(AND((Data[[#This Row],[Min Notif Date]]&gt;$G$3),Data[[#This Row],[Min Notif Date]]&lt;$F$3),"Last Week","No")</f>
        <v>Last Week</v>
      </c>
      <c r="F904" s="4" t="str">
        <f>VLOOKUP(MONTH(Data[[#This Row],[Min Notif Date]]),Lookup!$G$1:$H$12,2,0)</f>
        <v>12. Dec</v>
      </c>
      <c r="G904" s="4" t="str">
        <f t="shared" si="14"/>
        <v/>
      </c>
      <c r="H904" s="4" t="str">
        <f>IF(AND(Data[[#This Row],[Min Notif Time]]&gt;6,Data[[#This Row],[Min Notif Time]]&lt;17),"Business Hours","Non-Business Hours")</f>
        <v>Non-Business Hours</v>
      </c>
      <c r="I904" s="4" t="str" cm="1">
        <f t="array" ref="I904">IFERROR(VLOOKUP(Data[[#This Row],[Min Notif Date]],Lookup!$N$1:$P$11,2,0),_xlfn.IFS(VLOOKUP(WEEKDAY(Data[[#This Row],[Min Notif Date]],2),Lookup!$J$1:$L$7,3,0)="Weekend","Weekend",VLOOKUP(WEEKDAY(Data[[#This Row],[Min Notif Date]],2),Lookup!$J$1:$L$7,3,0)="Weekday","Weekday"))</f>
        <v>Weekday</v>
      </c>
      <c r="J904" s="4" t="str">
        <f>VLOOKUP(WEEKDAY(Data[[#This Row],[Min Notif Date]],2),Lookup!$J$1:$K$7,2,0)</f>
        <v>2. Tue</v>
      </c>
      <c r="K904" s="37">
        <f>ROUNDDOWN(Data[[#This Row],[PGE Notified Time]],0)</f>
        <v>45657</v>
      </c>
      <c r="L904" s="4">
        <f>HOUR(Data[[#This Row],[PGE Notified Time]])</f>
        <v>18</v>
      </c>
      <c r="M904">
        <v>116287</v>
      </c>
      <c r="N904">
        <v>2843734596</v>
      </c>
      <c r="O904" t="s">
        <v>117</v>
      </c>
      <c r="P904" t="s">
        <v>118</v>
      </c>
      <c r="Q904" s="44" t="s">
        <v>117</v>
      </c>
      <c r="R904" t="s">
        <v>147</v>
      </c>
      <c r="S904" s="1">
        <v>45657.709687499999</v>
      </c>
      <c r="T904" s="1">
        <v>45657.750138888892</v>
      </c>
      <c r="U904" s="1">
        <v>45657.887800925928</v>
      </c>
      <c r="V904" t="s">
        <v>120</v>
      </c>
      <c r="W904" t="s">
        <v>121</v>
      </c>
      <c r="X904" t="s">
        <v>433</v>
      </c>
      <c r="Y904" t="s">
        <v>123</v>
      </c>
      <c r="Z904">
        <v>130580371</v>
      </c>
      <c r="AA904" s="50">
        <v>47176421</v>
      </c>
      <c r="AB904" t="s">
        <v>124</v>
      </c>
      <c r="AC904" s="51">
        <v>256.48333333300002</v>
      </c>
    </row>
    <row r="905" spans="1:29" x14ac:dyDescent="0.25">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5" s="4" t="str">
        <f>VLOOKUP(P905,Lookup!$A$1:$D$19,4,0)</f>
        <v>Bay Area</v>
      </c>
      <c r="C905" s="4" t="str">
        <f>VLOOKUP(P905,Lookup!$A$1:$E$19,5,0)</f>
        <v>Region 3</v>
      </c>
      <c r="D905" s="4" t="str">
        <f>VLOOKUP(P905,Lookup!$A$1:$B$19,2,0)</f>
        <v>PN</v>
      </c>
      <c r="E905" s="4" t="str">
        <f>IF(AND((Data[[#This Row],[Min Notif Date]]&gt;$G$3),Data[[#This Row],[Min Notif Date]]&lt;$F$3),"Last Week","No")</f>
        <v>No</v>
      </c>
      <c r="F905" s="4" t="str">
        <f>VLOOKUP(MONTH(Data[[#This Row],[Min Notif Date]]),Lookup!$G$1:$H$12,2,0)</f>
        <v>6. Jun</v>
      </c>
      <c r="G905" s="4" t="str">
        <f t="shared" si="14"/>
        <v/>
      </c>
      <c r="H905" s="4" t="str">
        <f>IF(AND(Data[[#This Row],[Min Notif Time]]&gt;6,Data[[#This Row],[Min Notif Time]]&lt;17),"Business Hours","Non-Business Hours")</f>
        <v>Business Hours</v>
      </c>
      <c r="I905" s="4" t="str" cm="1">
        <f t="array" ref="I905">IFERROR(VLOOKUP(Data[[#This Row],[Min Notif Date]],Lookup!$N$1:$P$11,2,0),_xlfn.IFS(VLOOKUP(WEEKDAY(Data[[#This Row],[Min Notif Date]],2),Lookup!$J$1:$L$7,3,0)="Weekend","Weekend",VLOOKUP(WEEKDAY(Data[[#This Row],[Min Notif Date]],2),Lookup!$J$1:$L$7,3,0)="Weekday","Weekday"))</f>
        <v>Weekday</v>
      </c>
      <c r="J905" s="4" t="str">
        <f>VLOOKUP(WEEKDAY(Data[[#This Row],[Min Notif Date]],2),Lookup!$J$1:$K$7,2,0)</f>
        <v>4. Thu</v>
      </c>
      <c r="K905" s="37">
        <f>ROUNDDOWN(Data[[#This Row],[PGE Notified Time]],0)</f>
        <v>45470</v>
      </c>
      <c r="L905" s="4">
        <f>HOUR(Data[[#This Row],[PGE Notified Time]])</f>
        <v>9</v>
      </c>
      <c r="M905">
        <v>109441</v>
      </c>
      <c r="O905" t="s">
        <v>117</v>
      </c>
      <c r="P905" t="s">
        <v>165</v>
      </c>
      <c r="Q905" s="44" t="s">
        <v>117</v>
      </c>
      <c r="R905" t="s">
        <v>119</v>
      </c>
      <c r="S905" s="1" t="s">
        <v>5</v>
      </c>
      <c r="T905" s="1">
        <v>45470.395162037035</v>
      </c>
      <c r="U905" s="1">
        <v>45470.573194444441</v>
      </c>
      <c r="V905" t="s">
        <v>120</v>
      </c>
      <c r="W905" t="s">
        <v>121</v>
      </c>
      <c r="X905" t="s">
        <v>183</v>
      </c>
      <c r="Y905" t="s">
        <v>123</v>
      </c>
      <c r="Z905">
        <v>129136782</v>
      </c>
      <c r="AA905" s="50">
        <v>47103687</v>
      </c>
      <c r="AB905" t="s">
        <v>124</v>
      </c>
      <c r="AC905" s="51">
        <v>256.366666667</v>
      </c>
    </row>
    <row r="906" spans="1:29" x14ac:dyDescent="0.25">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Central Valley</v>
      </c>
      <c r="C906" s="4" t="str">
        <f>VLOOKUP(P906,Lookup!$A$1:$E$19,5,0)</f>
        <v>Region 5</v>
      </c>
      <c r="D906" s="4" t="str">
        <f>VLOOKUP(P906,Lookup!$A$1:$B$19,2,0)</f>
        <v>ST</v>
      </c>
      <c r="E906" s="4" t="str">
        <f>IF(AND((Data[[#This Row],[Min Notif Date]]&gt;$G$3),Data[[#This Row],[Min Notif Date]]&lt;$F$3),"Last Week","No")</f>
        <v>No</v>
      </c>
      <c r="F906" s="4" t="str">
        <f>VLOOKUP(MONTH(Data[[#This Row],[Min Notif Date]]),Lookup!$G$1:$H$12,2,0)</f>
        <v>6. Jun</v>
      </c>
      <c r="G906" s="4" t="str">
        <f t="shared" si="14"/>
        <v/>
      </c>
      <c r="H906" s="4" t="str">
        <f>IF(AND(Data[[#This Row],[Min Notif Time]]&gt;6,Data[[#This Row],[Min Notif Time]]&lt;17),"Business Hours","Non-Business Hours")</f>
        <v>Non-Business Hours</v>
      </c>
      <c r="I906" s="4" t="str" cm="1">
        <f t="array" ref="I906">IFERROR(VLOOKUP(Data[[#This Row],[Min Notif Date]],Lookup!$N$1:$P$11,2,0),_xlfn.IFS(VLOOKUP(WEEKDAY(Data[[#This Row],[Min Notif Date]],2),Lookup!$J$1:$L$7,3,0)="Weekend","Weekend",VLOOKUP(WEEKDAY(Data[[#This Row],[Min Notif Date]],2),Lookup!$J$1:$L$7,3,0)="Weekday","Weekday"))</f>
        <v>Weekday</v>
      </c>
      <c r="J906" s="4" t="str">
        <f>VLOOKUP(WEEKDAY(Data[[#This Row],[Min Notif Date]],2),Lookup!$J$1:$K$7,2,0)</f>
        <v>5. Fri</v>
      </c>
      <c r="K906" s="37">
        <f>ROUNDDOWN(Data[[#This Row],[PGE Notified Time]],0)</f>
        <v>45464</v>
      </c>
      <c r="L906" s="4">
        <f>HOUR(Data[[#This Row],[PGE Notified Time]])</f>
        <v>17</v>
      </c>
      <c r="M906">
        <v>109220</v>
      </c>
      <c r="N906" t="s">
        <v>434</v>
      </c>
      <c r="O906" t="s">
        <v>117</v>
      </c>
      <c r="P906" t="s">
        <v>152</v>
      </c>
      <c r="Q906" s="44" t="s">
        <v>117</v>
      </c>
      <c r="R906" t="s">
        <v>125</v>
      </c>
      <c r="S906" s="1">
        <v>45464.703946759262</v>
      </c>
      <c r="T906" s="1">
        <v>45464.708599537036</v>
      </c>
      <c r="U906" s="1">
        <v>45464.881944444445</v>
      </c>
      <c r="V906" t="s">
        <v>120</v>
      </c>
      <c r="W906" t="s">
        <v>121</v>
      </c>
      <c r="X906" t="s">
        <v>153</v>
      </c>
      <c r="Y906" t="s">
        <v>123</v>
      </c>
      <c r="Z906">
        <v>129112664</v>
      </c>
      <c r="AA906" s="50">
        <v>47101027</v>
      </c>
      <c r="AB906" t="s">
        <v>124</v>
      </c>
      <c r="AC906" s="51">
        <v>256.31666666699999</v>
      </c>
    </row>
    <row r="907" spans="1:29" x14ac:dyDescent="0.25">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Bay Area</v>
      </c>
      <c r="C907" s="4" t="str">
        <f>VLOOKUP(P907,Lookup!$A$1:$E$19,5,0)</f>
        <v>Region 3</v>
      </c>
      <c r="D907" s="4" t="str">
        <f>VLOOKUP(P907,Lookup!$A$1:$B$19,2,0)</f>
        <v>EB</v>
      </c>
      <c r="E907" s="4" t="str">
        <f>IF(AND((Data[[#This Row],[Min Notif Date]]&gt;$G$3),Data[[#This Row],[Min Notif Date]]&lt;$F$3),"Last Week","No")</f>
        <v>No</v>
      </c>
      <c r="F907" s="4" t="str">
        <f>VLOOKUP(MONTH(Data[[#This Row],[Min Notif Date]]),Lookup!$G$1:$H$12,2,0)</f>
        <v>4. Apr</v>
      </c>
      <c r="G907" s="4" t="str">
        <f t="shared" si="14"/>
        <v/>
      </c>
      <c r="H907" s="4" t="str">
        <f>IF(AND(Data[[#This Row],[Min Notif Time]]&gt;6,Data[[#This Row],[Min Notif Time]]&lt;17),"Business Hours","Non-Business Hours")</f>
        <v>Business Hours</v>
      </c>
      <c r="I907" s="4" t="str" cm="1">
        <f t="array" ref="I907">IFERROR(VLOOKUP(Data[[#This Row],[Min Notif Date]],Lookup!$N$1:$P$11,2,0),_xlfn.IFS(VLOOKUP(WEEKDAY(Data[[#This Row],[Min Notif Date]],2),Lookup!$J$1:$L$7,3,0)="Weekend","Weekend",VLOOKUP(WEEKDAY(Data[[#This Row],[Min Notif Date]],2),Lookup!$J$1:$L$7,3,0)="Weekday","Weekday"))</f>
        <v>Weekday</v>
      </c>
      <c r="J907" s="4" t="str">
        <f>VLOOKUP(WEEKDAY(Data[[#This Row],[Min Notif Date]],2),Lookup!$J$1:$K$7,2,0)</f>
        <v>5. Fri</v>
      </c>
      <c r="K907" s="37">
        <f>ROUNDDOWN(Data[[#This Row],[PGE Notified Time]],0)</f>
        <v>45387</v>
      </c>
      <c r="L907" s="4">
        <f>HOUR(Data[[#This Row],[PGE Notified Time]])</f>
        <v>10</v>
      </c>
      <c r="M907">
        <v>106173</v>
      </c>
      <c r="O907" t="s">
        <v>117</v>
      </c>
      <c r="P907" t="s">
        <v>118</v>
      </c>
      <c r="Q907" s="44" t="s">
        <v>117</v>
      </c>
      <c r="R907" t="s">
        <v>119</v>
      </c>
      <c r="S907" s="1" t="s">
        <v>5</v>
      </c>
      <c r="T907" s="1">
        <v>45387.447592592594</v>
      </c>
      <c r="U907" s="1">
        <v>45387.625127314815</v>
      </c>
      <c r="V907" t="s">
        <v>120</v>
      </c>
      <c r="W907" t="s">
        <v>121</v>
      </c>
      <c r="X907" t="s">
        <v>188</v>
      </c>
      <c r="Y907" t="s">
        <v>123</v>
      </c>
      <c r="Z907">
        <v>128460053</v>
      </c>
      <c r="AA907" s="50">
        <v>47049782</v>
      </c>
      <c r="AB907" t="s">
        <v>124</v>
      </c>
      <c r="AC907" s="51">
        <v>255.65</v>
      </c>
    </row>
    <row r="908" spans="1:29" x14ac:dyDescent="0.25">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8" s="4" t="str">
        <f>VLOOKUP(P908,Lookup!$A$1:$D$19,4,0)</f>
        <v>Bay Area</v>
      </c>
      <c r="C908" s="4" t="str">
        <f>VLOOKUP(P908,Lookup!$A$1:$E$19,5,0)</f>
        <v>Region 3</v>
      </c>
      <c r="D908" s="4" t="str">
        <f>VLOOKUP(P908,Lookup!$A$1:$B$19,2,0)</f>
        <v>EB</v>
      </c>
      <c r="E908" s="4" t="str">
        <f>IF(AND((Data[[#This Row],[Min Notif Date]]&gt;$G$3),Data[[#This Row],[Min Notif Date]]&lt;$F$3),"Last Week","No")</f>
        <v>No</v>
      </c>
      <c r="F908" s="4" t="str">
        <f>VLOOKUP(MONTH(Data[[#This Row],[Min Notif Date]]),Lookup!$G$1:$H$12,2,0)</f>
        <v>4. Apr</v>
      </c>
      <c r="G908" s="4" t="str">
        <f t="shared" si="14"/>
        <v/>
      </c>
      <c r="H908" s="4" t="str">
        <f>IF(AND(Data[[#This Row],[Min Notif Time]]&gt;6,Data[[#This Row],[Min Notif Time]]&lt;17),"Business Hours","Non-Business Hours")</f>
        <v>Business Hours</v>
      </c>
      <c r="I908" s="4" t="str" cm="1">
        <f t="array" ref="I908">IFERROR(VLOOKUP(Data[[#This Row],[Min Notif Date]],Lookup!$N$1:$P$11,2,0),_xlfn.IFS(VLOOKUP(WEEKDAY(Data[[#This Row],[Min Notif Date]],2),Lookup!$J$1:$L$7,3,0)="Weekend","Weekend",VLOOKUP(WEEKDAY(Data[[#This Row],[Min Notif Date]],2),Lookup!$J$1:$L$7,3,0)="Weekday","Weekday"))</f>
        <v>Weekday</v>
      </c>
      <c r="J908" s="4" t="str">
        <f>VLOOKUP(WEEKDAY(Data[[#This Row],[Min Notif Date]],2),Lookup!$J$1:$K$7,2,0)</f>
        <v>4. Thu</v>
      </c>
      <c r="K908" s="37">
        <f>ROUNDDOWN(Data[[#This Row],[PGE Notified Time]],0)</f>
        <v>45393</v>
      </c>
      <c r="L908" s="4">
        <f>HOUR(Data[[#This Row],[PGE Notified Time]])</f>
        <v>13</v>
      </c>
      <c r="M908">
        <v>106432</v>
      </c>
      <c r="N908">
        <v>2829224750</v>
      </c>
      <c r="O908" t="s">
        <v>117</v>
      </c>
      <c r="P908" t="s">
        <v>118</v>
      </c>
      <c r="Q908" s="44" t="s">
        <v>117</v>
      </c>
      <c r="R908" t="s">
        <v>119</v>
      </c>
      <c r="S908" s="1">
        <v>45393.457939814813</v>
      </c>
      <c r="T908" s="1">
        <v>45393.582731481481</v>
      </c>
      <c r="U908" s="1">
        <v>45393.635416666664</v>
      </c>
      <c r="V908" t="s">
        <v>120</v>
      </c>
      <c r="W908" t="s">
        <v>121</v>
      </c>
      <c r="X908" t="s">
        <v>143</v>
      </c>
      <c r="Y908" t="s">
        <v>123</v>
      </c>
      <c r="Z908">
        <v>128533147</v>
      </c>
      <c r="AA908" s="50">
        <v>47058837</v>
      </c>
      <c r="AB908" t="s">
        <v>124</v>
      </c>
      <c r="AC908" s="51">
        <v>255.56666666699999</v>
      </c>
    </row>
    <row r="909" spans="1:29" x14ac:dyDescent="0.25">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Central Valley</v>
      </c>
      <c r="C909" s="4" t="str">
        <f>VLOOKUP(P909,Lookup!$A$1:$E$19,5,0)</f>
        <v>Region 5</v>
      </c>
      <c r="D909" s="4" t="str">
        <f>VLOOKUP(P909,Lookup!$A$1:$B$19,2,0)</f>
        <v>ST</v>
      </c>
      <c r="E909" s="4" t="str">
        <f>IF(AND((Data[[#This Row],[Min Notif Date]]&gt;$G$3),Data[[#This Row],[Min Notif Date]]&lt;$F$3),"Last Week","No")</f>
        <v>No</v>
      </c>
      <c r="F909" s="4" t="str">
        <f>VLOOKUP(MONTH(Data[[#This Row],[Min Notif Date]]),Lookup!$G$1:$H$12,2,0)</f>
        <v>7. Jul</v>
      </c>
      <c r="G909" s="4" t="str">
        <f t="shared" si="14"/>
        <v/>
      </c>
      <c r="H909" s="4" t="str">
        <f>IF(AND(Data[[#This Row],[Min Notif Time]]&gt;6,Data[[#This Row],[Min Notif Time]]&lt;17),"Business Hours","Non-Business Hours")</f>
        <v>Non-Business Hours</v>
      </c>
      <c r="I909" s="4" t="str" cm="1">
        <f t="array" ref="I909">IFERROR(VLOOKUP(Data[[#This Row],[Min Notif Date]],Lookup!$N$1:$P$11,2,0),_xlfn.IFS(VLOOKUP(WEEKDAY(Data[[#This Row],[Min Notif Date]],2),Lookup!$J$1:$L$7,3,0)="Weekend","Weekend",VLOOKUP(WEEKDAY(Data[[#This Row],[Min Notif Date]],2),Lookup!$J$1:$L$7,3,0)="Weekday","Weekday"))</f>
        <v>Weekday</v>
      </c>
      <c r="J909" s="4" t="str">
        <f>VLOOKUP(WEEKDAY(Data[[#This Row],[Min Notif Date]],2),Lookup!$J$1:$K$7,2,0)</f>
        <v>5. Fri</v>
      </c>
      <c r="K909" s="37">
        <f>ROUNDDOWN(Data[[#This Row],[PGE Notified Time]],0)</f>
        <v>45478</v>
      </c>
      <c r="L909" s="4">
        <f>HOUR(Data[[#This Row],[PGE Notified Time]])</f>
        <v>1</v>
      </c>
      <c r="M909">
        <v>109762</v>
      </c>
      <c r="N909">
        <v>9741145935</v>
      </c>
      <c r="O909" t="s">
        <v>117</v>
      </c>
      <c r="P909" t="s">
        <v>152</v>
      </c>
      <c r="Q909" s="44" t="s">
        <v>117</v>
      </c>
      <c r="R909" t="s">
        <v>119</v>
      </c>
      <c r="S909" s="1">
        <v>45478.059386574074</v>
      </c>
      <c r="T909" s="1">
        <v>45478.061481481483</v>
      </c>
      <c r="U909" s="1">
        <v>45478.236747685187</v>
      </c>
      <c r="V909" t="s">
        <v>120</v>
      </c>
      <c r="W909" t="s">
        <v>121</v>
      </c>
      <c r="X909" t="s">
        <v>190</v>
      </c>
      <c r="Y909" t="s">
        <v>123</v>
      </c>
      <c r="Z909">
        <v>129184475</v>
      </c>
      <c r="AA909" s="50">
        <v>35566463</v>
      </c>
      <c r="AB909" t="s">
        <v>124</v>
      </c>
      <c r="AC909" s="51">
        <v>255.4</v>
      </c>
    </row>
    <row r="910" spans="1:29" x14ac:dyDescent="0.25">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0" s="4" t="str">
        <f>VLOOKUP(P910,Lookup!$A$1:$D$19,4,0)</f>
        <v>North Coast</v>
      </c>
      <c r="C910" s="4" t="str">
        <f>VLOOKUP(P910,Lookup!$A$1:$E$19,5,0)</f>
        <v>Region 1</v>
      </c>
      <c r="D910" s="4" t="str">
        <f>VLOOKUP(P910,Lookup!$A$1:$B$19,2,0)</f>
        <v>NB</v>
      </c>
      <c r="E910" s="4" t="str">
        <f>IF(AND((Data[[#This Row],[Min Notif Date]]&gt;$G$3),Data[[#This Row],[Min Notif Date]]&lt;$F$3),"Last Week","No")</f>
        <v>No</v>
      </c>
      <c r="F910" s="4" t="str">
        <f>VLOOKUP(MONTH(Data[[#This Row],[Min Notif Date]]),Lookup!$G$1:$H$12,2,0)</f>
        <v>9. Sep</v>
      </c>
      <c r="G910" s="4" t="str">
        <f t="shared" si="14"/>
        <v/>
      </c>
      <c r="H910" s="4" t="str">
        <f>IF(AND(Data[[#This Row],[Min Notif Time]]&gt;6,Data[[#This Row],[Min Notif Time]]&lt;17),"Business Hours","Non-Business Hours")</f>
        <v>Business Hours</v>
      </c>
      <c r="I910" s="4" t="str" cm="1">
        <f t="array" ref="I910">IFERROR(VLOOKUP(Data[[#This Row],[Min Notif Date]],Lookup!$N$1:$P$11,2,0),_xlfn.IFS(VLOOKUP(WEEKDAY(Data[[#This Row],[Min Notif Date]],2),Lookup!$J$1:$L$7,3,0)="Weekend","Weekend",VLOOKUP(WEEKDAY(Data[[#This Row],[Min Notif Date]],2),Lookup!$J$1:$L$7,3,0)="Weekday","Weekday"))</f>
        <v>Weekday</v>
      </c>
      <c r="J910" s="4" t="str">
        <f>VLOOKUP(WEEKDAY(Data[[#This Row],[Min Notif Date]],2),Lookup!$J$1:$K$7,2,0)</f>
        <v>3. Wed</v>
      </c>
      <c r="K910" s="37">
        <f>ROUNDDOWN(Data[[#This Row],[PGE Notified Time]],0)</f>
        <v>45539</v>
      </c>
      <c r="L910" s="4">
        <f>HOUR(Data[[#This Row],[PGE Notified Time]])</f>
        <v>7</v>
      </c>
      <c r="M910">
        <v>112140</v>
      </c>
      <c r="O910" t="s">
        <v>117</v>
      </c>
      <c r="P910" t="s">
        <v>126</v>
      </c>
      <c r="Q910" s="44" t="s">
        <v>117</v>
      </c>
      <c r="R910" t="s">
        <v>125</v>
      </c>
      <c r="S910" s="1" t="s">
        <v>5</v>
      </c>
      <c r="T910" s="1">
        <v>45539.322708333333</v>
      </c>
      <c r="U910" s="1">
        <v>45539.500034722223</v>
      </c>
      <c r="V910" t="s">
        <v>120</v>
      </c>
      <c r="W910" t="s">
        <v>121</v>
      </c>
      <c r="X910" t="s">
        <v>227</v>
      </c>
      <c r="Y910" t="s">
        <v>123</v>
      </c>
      <c r="Z910">
        <v>129471160</v>
      </c>
      <c r="AA910" s="50">
        <v>47039520</v>
      </c>
      <c r="AB910" t="s">
        <v>124</v>
      </c>
      <c r="AC910" s="51">
        <v>255.35</v>
      </c>
    </row>
    <row r="911" spans="1:29" x14ac:dyDescent="0.25">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Central Valley</v>
      </c>
      <c r="C911" s="4" t="str">
        <f>VLOOKUP(P911,Lookup!$A$1:$E$19,5,0)</f>
        <v>Region 5</v>
      </c>
      <c r="D911" s="4" t="str">
        <f>VLOOKUP(P911,Lookup!$A$1:$B$19,2,0)</f>
        <v>YO</v>
      </c>
      <c r="E911" s="4" t="str">
        <f>IF(AND((Data[[#This Row],[Min Notif Date]]&gt;$G$3),Data[[#This Row],[Min Notif Date]]&lt;$F$3),"Last Week","No")</f>
        <v>No</v>
      </c>
      <c r="F911" s="4" t="str">
        <f>VLOOKUP(MONTH(Data[[#This Row],[Min Notif Date]]),Lookup!$G$1:$H$12,2,0)</f>
        <v>4. Apr</v>
      </c>
      <c r="G911" s="4" t="str">
        <f t="shared" si="14"/>
        <v/>
      </c>
      <c r="H911" s="4" t="str">
        <f>IF(AND(Data[[#This Row],[Min Notif Time]]&gt;6,Data[[#This Row],[Min Notif Time]]&lt;17),"Business Hours","Non-Business Hours")</f>
        <v>Business Hours</v>
      </c>
      <c r="I911" s="4" t="str" cm="1">
        <f t="array" ref="I911">IFERROR(VLOOKUP(Data[[#This Row],[Min Notif Date]],Lookup!$N$1:$P$11,2,0),_xlfn.IFS(VLOOKUP(WEEKDAY(Data[[#This Row],[Min Notif Date]],2),Lookup!$J$1:$L$7,3,0)="Weekend","Weekend",VLOOKUP(WEEKDAY(Data[[#This Row],[Min Notif Date]],2),Lookup!$J$1:$L$7,3,0)="Weekday","Weekday"))</f>
        <v>Weekday</v>
      </c>
      <c r="J911" s="4" t="str">
        <f>VLOOKUP(WEEKDAY(Data[[#This Row],[Min Notif Date]],2),Lookup!$J$1:$K$7,2,0)</f>
        <v>4. Thu</v>
      </c>
      <c r="K911" s="37">
        <f>ROUNDDOWN(Data[[#This Row],[PGE Notified Time]],0)</f>
        <v>45400</v>
      </c>
      <c r="L911" s="4">
        <f>HOUR(Data[[#This Row],[PGE Notified Time]])</f>
        <v>9</v>
      </c>
      <c r="M911">
        <v>106691</v>
      </c>
      <c r="O911" t="s">
        <v>117</v>
      </c>
      <c r="P911" t="s">
        <v>197</v>
      </c>
      <c r="Q911" s="44" t="s">
        <v>117</v>
      </c>
      <c r="R911" t="s">
        <v>119</v>
      </c>
      <c r="S911" s="1" t="s">
        <v>5</v>
      </c>
      <c r="T911" s="1">
        <v>45400.40662037037</v>
      </c>
      <c r="U911" s="1">
        <v>45400.583831018521</v>
      </c>
      <c r="V911" t="s">
        <v>120</v>
      </c>
      <c r="W911" t="s">
        <v>121</v>
      </c>
      <c r="X911" t="s">
        <v>198</v>
      </c>
      <c r="Y911" t="s">
        <v>123</v>
      </c>
      <c r="Z911">
        <v>128571552</v>
      </c>
      <c r="AA911" s="50">
        <v>47060790</v>
      </c>
      <c r="AB911" t="s">
        <v>124</v>
      </c>
      <c r="AC911" s="51">
        <v>255.18333333300001</v>
      </c>
    </row>
    <row r="912" spans="1:29" x14ac:dyDescent="0.25">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South Bay</v>
      </c>
      <c r="C912" s="4" t="str">
        <f>VLOOKUP(P912,Lookup!$A$1:$E$19,5,0)</f>
        <v>Region 4</v>
      </c>
      <c r="D912" s="4" t="str">
        <f>VLOOKUP(P912,Lookup!$A$1:$B$19,2,0)</f>
        <v>SJ</v>
      </c>
      <c r="E912" s="4" t="str">
        <f>IF(AND((Data[[#This Row],[Min Notif Date]]&gt;$G$3),Data[[#This Row],[Min Notif Date]]&lt;$F$3),"Last Week","No")</f>
        <v>No</v>
      </c>
      <c r="F912" s="4" t="str">
        <f>VLOOKUP(MONTH(Data[[#This Row],[Min Notif Date]]),Lookup!$G$1:$H$12,2,0)</f>
        <v>11. Nov</v>
      </c>
      <c r="G912" s="4" t="str">
        <f t="shared" si="14"/>
        <v/>
      </c>
      <c r="H912" s="4" t="str">
        <f>IF(AND(Data[[#This Row],[Min Notif Time]]&gt;6,Data[[#This Row],[Min Notif Time]]&lt;17),"Business Hours","Non-Business Hours")</f>
        <v>Non-Business Hours</v>
      </c>
      <c r="I912" s="4" t="str" cm="1">
        <f t="array" ref="I912">IFERROR(VLOOKUP(Data[[#This Row],[Min Notif Date]],Lookup!$N$1:$P$11,2,0),_xlfn.IFS(VLOOKUP(WEEKDAY(Data[[#This Row],[Min Notif Date]],2),Lookup!$J$1:$L$7,3,0)="Weekend","Weekend",VLOOKUP(WEEKDAY(Data[[#This Row],[Min Notif Date]],2),Lookup!$J$1:$L$7,3,0)="Weekday","Weekday"))</f>
        <v>Weekday</v>
      </c>
      <c r="J912" s="4" t="str">
        <f>VLOOKUP(WEEKDAY(Data[[#This Row],[Min Notif Date]],2),Lookup!$J$1:$K$7,2,0)</f>
        <v>3. Wed</v>
      </c>
      <c r="K912" s="37">
        <f>ROUNDDOWN(Data[[#This Row],[PGE Notified Time]],0)</f>
        <v>45609</v>
      </c>
      <c r="L912" s="4">
        <f>HOUR(Data[[#This Row],[PGE Notified Time]])</f>
        <v>23</v>
      </c>
      <c r="M912">
        <v>114768</v>
      </c>
      <c r="O912" t="s">
        <v>117</v>
      </c>
      <c r="P912" t="s">
        <v>145</v>
      </c>
      <c r="Q912" s="44" t="s">
        <v>117</v>
      </c>
      <c r="R912" t="s">
        <v>119</v>
      </c>
      <c r="S912" s="1" t="s">
        <v>5</v>
      </c>
      <c r="T912" s="1">
        <v>45609.962500000001</v>
      </c>
      <c r="U912" s="1">
        <v>45610.13958333333</v>
      </c>
      <c r="V912" t="s">
        <v>120</v>
      </c>
      <c r="W912" t="s">
        <v>121</v>
      </c>
      <c r="X912" t="s">
        <v>146</v>
      </c>
      <c r="Y912" t="s">
        <v>123</v>
      </c>
      <c r="Z912">
        <v>129831223</v>
      </c>
      <c r="AA912" s="50">
        <v>35598682</v>
      </c>
      <c r="AB912" t="s">
        <v>124</v>
      </c>
      <c r="AC912" s="51">
        <v>255</v>
      </c>
    </row>
    <row r="913" spans="1:29" x14ac:dyDescent="0.25">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3" s="4" t="str">
        <f>VLOOKUP(P913,Lookup!$A$1:$D$19,4,0)</f>
        <v>South Bay</v>
      </c>
      <c r="C913" s="4" t="str">
        <f>VLOOKUP(P913,Lookup!$A$1:$E$19,5,0)</f>
        <v>Region 4</v>
      </c>
      <c r="D913" s="4" t="str">
        <f>VLOOKUP(P913,Lookup!$A$1:$B$19,2,0)</f>
        <v>CC</v>
      </c>
      <c r="E913" s="4" t="str">
        <f>IF(AND((Data[[#This Row],[Min Notif Date]]&gt;$G$3),Data[[#This Row],[Min Notif Date]]&lt;$F$3),"Last Week","No")</f>
        <v>No</v>
      </c>
      <c r="F913" s="4" t="str">
        <f>VLOOKUP(MONTH(Data[[#This Row],[Min Notif Date]]),Lookup!$G$1:$H$12,2,0)</f>
        <v>12. Dec</v>
      </c>
      <c r="G913" s="4" t="str">
        <f t="shared" si="14"/>
        <v/>
      </c>
      <c r="H913" s="4" t="str">
        <f>IF(AND(Data[[#This Row],[Min Notif Time]]&gt;6,Data[[#This Row],[Min Notif Time]]&lt;17),"Business Hours","Non-Business Hours")</f>
        <v>Business Hours</v>
      </c>
      <c r="I913" s="4" t="str" cm="1">
        <f t="array" ref="I913">IFERROR(VLOOKUP(Data[[#This Row],[Min Notif Date]],Lookup!$N$1:$P$11,2,0),_xlfn.IFS(VLOOKUP(WEEKDAY(Data[[#This Row],[Min Notif Date]],2),Lookup!$J$1:$L$7,3,0)="Weekend","Weekend",VLOOKUP(WEEKDAY(Data[[#This Row],[Min Notif Date]],2),Lookup!$J$1:$L$7,3,0)="Weekday","Weekday"))</f>
        <v>Weekday</v>
      </c>
      <c r="J913" s="4" t="str">
        <f>VLOOKUP(WEEKDAY(Data[[#This Row],[Min Notif Date]],2),Lookup!$J$1:$K$7,2,0)</f>
        <v>1. Mon</v>
      </c>
      <c r="K913" s="37">
        <f>ROUNDDOWN(Data[[#This Row],[PGE Notified Time]],0)</f>
        <v>45642</v>
      </c>
      <c r="L913" s="4">
        <f>HOUR(Data[[#This Row],[PGE Notified Time]])</f>
        <v>15</v>
      </c>
      <c r="M913">
        <v>115864</v>
      </c>
      <c r="N913" t="s">
        <v>435</v>
      </c>
      <c r="O913" t="s">
        <v>117</v>
      </c>
      <c r="P913" t="s">
        <v>134</v>
      </c>
      <c r="Q913" s="44" t="s">
        <v>117</v>
      </c>
      <c r="R913" t="s">
        <v>147</v>
      </c>
      <c r="S913" s="1">
        <v>45642.576631944445</v>
      </c>
      <c r="T913" s="1">
        <v>45642.65452546296</v>
      </c>
      <c r="U913" s="1">
        <v>45642.753692129627</v>
      </c>
      <c r="V913" t="s">
        <v>120</v>
      </c>
      <c r="W913" t="s">
        <v>121</v>
      </c>
      <c r="X913" t="s">
        <v>366</v>
      </c>
      <c r="Y913" t="s">
        <v>123</v>
      </c>
      <c r="Z913">
        <v>130108663</v>
      </c>
      <c r="AA913" s="50">
        <v>47171473</v>
      </c>
      <c r="AB913" t="s">
        <v>124</v>
      </c>
      <c r="AC913" s="51">
        <v>254.966666667</v>
      </c>
    </row>
    <row r="914" spans="1:29" x14ac:dyDescent="0.25">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4" s="4" t="str">
        <f>VLOOKUP(P914,Lookup!$A$1:$D$19,4,0)</f>
        <v>North Coast</v>
      </c>
      <c r="C914" s="4" t="str">
        <f>VLOOKUP(P914,Lookup!$A$1:$E$19,5,0)</f>
        <v>Region 1</v>
      </c>
      <c r="D914" s="4" t="str">
        <f>VLOOKUP(P914,Lookup!$A$1:$B$19,2,0)</f>
        <v>SO</v>
      </c>
      <c r="E914" s="4" t="str">
        <f>IF(AND((Data[[#This Row],[Min Notif Date]]&gt;$G$3),Data[[#This Row],[Min Notif Date]]&lt;$F$3),"Last Week","No")</f>
        <v>No</v>
      </c>
      <c r="F914" s="4" t="str">
        <f>VLOOKUP(MONTH(Data[[#This Row],[Min Notif Date]]),Lookup!$G$1:$H$12,2,0)</f>
        <v>7. Jul</v>
      </c>
      <c r="G914" s="4" t="str">
        <f t="shared" si="14"/>
        <v/>
      </c>
      <c r="H914" s="4" t="str">
        <f>IF(AND(Data[[#This Row],[Min Notif Time]]&gt;6,Data[[#This Row],[Min Notif Time]]&lt;17),"Business Hours","Non-Business Hours")</f>
        <v>Business Hours</v>
      </c>
      <c r="I914" s="4" t="str" cm="1">
        <f t="array" ref="I914">IFERROR(VLOOKUP(Data[[#This Row],[Min Notif Date]],Lookup!$N$1:$P$11,2,0),_xlfn.IFS(VLOOKUP(WEEKDAY(Data[[#This Row],[Min Notif Date]],2),Lookup!$J$1:$L$7,3,0)="Weekend","Weekend",VLOOKUP(WEEKDAY(Data[[#This Row],[Min Notif Date]],2),Lookup!$J$1:$L$7,3,0)="Weekday","Weekday"))</f>
        <v>Weekday</v>
      </c>
      <c r="J914" s="4" t="str">
        <f>VLOOKUP(WEEKDAY(Data[[#This Row],[Min Notif Date]],2),Lookup!$J$1:$K$7,2,0)</f>
        <v>3. Wed</v>
      </c>
      <c r="K914" s="37">
        <f>ROUNDDOWN(Data[[#This Row],[PGE Notified Time]],0)</f>
        <v>45497</v>
      </c>
      <c r="L914" s="4">
        <f>HOUR(Data[[#This Row],[PGE Notified Time]])</f>
        <v>10</v>
      </c>
      <c r="M914">
        <v>110533</v>
      </c>
      <c r="O914" t="s">
        <v>117</v>
      </c>
      <c r="P914" t="s">
        <v>130</v>
      </c>
      <c r="Q914" s="44" t="s">
        <v>117</v>
      </c>
      <c r="R914" t="s">
        <v>119</v>
      </c>
      <c r="S914" s="1" t="s">
        <v>5</v>
      </c>
      <c r="T914" s="1">
        <v>45497.433020833334</v>
      </c>
      <c r="U914" s="1">
        <v>45497.610081018516</v>
      </c>
      <c r="V914" t="s">
        <v>120</v>
      </c>
      <c r="W914" t="s">
        <v>121</v>
      </c>
      <c r="X914" t="s">
        <v>436</v>
      </c>
      <c r="Y914" t="s">
        <v>123</v>
      </c>
      <c r="AA914" s="50"/>
      <c r="AB914" t="s">
        <v>124</v>
      </c>
      <c r="AC914" s="51">
        <v>254.966666667</v>
      </c>
    </row>
    <row r="915" spans="1:29" x14ac:dyDescent="0.25">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5" s="4" t="str">
        <f>VLOOKUP(P915,Lookup!$A$1:$D$19,4,0)</f>
        <v>Bay Area</v>
      </c>
      <c r="C915" s="4" t="str">
        <f>VLOOKUP(P915,Lookup!$A$1:$E$19,5,0)</f>
        <v>Region 3</v>
      </c>
      <c r="D915" s="4" t="str">
        <f>VLOOKUP(P915,Lookup!$A$1:$B$19,2,0)</f>
        <v>MI</v>
      </c>
      <c r="E915" s="4" t="str">
        <f>IF(AND((Data[[#This Row],[Min Notif Date]]&gt;$G$3),Data[[#This Row],[Min Notif Date]]&lt;$F$3),"Last Week","No")</f>
        <v>No</v>
      </c>
      <c r="F915" s="4" t="str">
        <f>VLOOKUP(MONTH(Data[[#This Row],[Min Notif Date]]),Lookup!$G$1:$H$12,2,0)</f>
        <v>5. May</v>
      </c>
      <c r="G915" s="4" t="str">
        <f t="shared" si="14"/>
        <v/>
      </c>
      <c r="H915" s="4" t="str">
        <f>IF(AND(Data[[#This Row],[Min Notif Time]]&gt;6,Data[[#This Row],[Min Notif Time]]&lt;17),"Business Hours","Non-Business Hours")</f>
        <v>Business Hours</v>
      </c>
      <c r="I915" s="4" t="str" cm="1">
        <f t="array" ref="I915">IFERROR(VLOOKUP(Data[[#This Row],[Min Notif Date]],Lookup!$N$1:$P$11,2,0),_xlfn.IFS(VLOOKUP(WEEKDAY(Data[[#This Row],[Min Notif Date]],2),Lookup!$J$1:$L$7,3,0)="Weekend","Weekend",VLOOKUP(WEEKDAY(Data[[#This Row],[Min Notif Date]],2),Lookup!$J$1:$L$7,3,0)="Weekday","Weekday"))</f>
        <v>Weekday</v>
      </c>
      <c r="J915" s="4" t="str">
        <f>VLOOKUP(WEEKDAY(Data[[#This Row],[Min Notif Date]],2),Lookup!$J$1:$K$7,2,0)</f>
        <v>2. Tue</v>
      </c>
      <c r="K915" s="37">
        <f>ROUNDDOWN(Data[[#This Row],[PGE Notified Time]],0)</f>
        <v>45426</v>
      </c>
      <c r="L915" s="4">
        <f>HOUR(Data[[#This Row],[PGE Notified Time]])</f>
        <v>8</v>
      </c>
      <c r="M915">
        <v>107646</v>
      </c>
      <c r="O915" t="s">
        <v>117</v>
      </c>
      <c r="P915" t="s">
        <v>154</v>
      </c>
      <c r="Q915" s="44" t="s">
        <v>117</v>
      </c>
      <c r="R915" t="s">
        <v>119</v>
      </c>
      <c r="S915" s="1" t="s">
        <v>5</v>
      </c>
      <c r="T915" s="1">
        <v>45426.365023148152</v>
      </c>
      <c r="U915" s="1">
        <v>45426.542002314818</v>
      </c>
      <c r="V915" t="s">
        <v>120</v>
      </c>
      <c r="W915" t="s">
        <v>121</v>
      </c>
      <c r="X915" t="s">
        <v>325</v>
      </c>
      <c r="Y915" t="s">
        <v>123</v>
      </c>
      <c r="Z915" t="s">
        <v>437</v>
      </c>
      <c r="AA915" s="50" t="s">
        <v>438</v>
      </c>
      <c r="AB915" t="s">
        <v>124</v>
      </c>
      <c r="AC915" s="51">
        <v>254.85</v>
      </c>
    </row>
    <row r="916" spans="1:29" x14ac:dyDescent="0.25">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6" s="4" t="str">
        <f>VLOOKUP(P916,Lookup!$A$1:$D$19,4,0)</f>
        <v>North Valley</v>
      </c>
      <c r="C916" s="4" t="str">
        <f>VLOOKUP(P916,Lookup!$A$1:$E$19,5,0)</f>
        <v>Region 2</v>
      </c>
      <c r="D916" s="4" t="str">
        <f>VLOOKUP(P916,Lookup!$A$1:$B$19,2,0)</f>
        <v>SA</v>
      </c>
      <c r="E916" s="4" t="str">
        <f>IF(AND((Data[[#This Row],[Min Notif Date]]&gt;$G$3),Data[[#This Row],[Min Notif Date]]&lt;$F$3),"Last Week","No")</f>
        <v>No</v>
      </c>
      <c r="F916" s="4" t="str">
        <f>VLOOKUP(MONTH(Data[[#This Row],[Min Notif Date]]),Lookup!$G$1:$H$12,2,0)</f>
        <v>7. Jul</v>
      </c>
      <c r="G916" s="4" t="str">
        <f t="shared" si="14"/>
        <v/>
      </c>
      <c r="H916" s="4" t="str">
        <f>IF(AND(Data[[#This Row],[Min Notif Time]]&gt;6,Data[[#This Row],[Min Notif Time]]&lt;17),"Business Hours","Non-Business Hours")</f>
        <v>Business Hours</v>
      </c>
      <c r="I916" s="4" t="str" cm="1">
        <f t="array" ref="I916">IFERROR(VLOOKUP(Data[[#This Row],[Min Notif Date]],Lookup!$N$1:$P$11,2,0),_xlfn.IFS(VLOOKUP(WEEKDAY(Data[[#This Row],[Min Notif Date]],2),Lookup!$J$1:$L$7,3,0)="Weekend","Weekend",VLOOKUP(WEEKDAY(Data[[#This Row],[Min Notif Date]],2),Lookup!$J$1:$L$7,3,0)="Weekday","Weekday"))</f>
        <v>Weekday</v>
      </c>
      <c r="J916" s="4" t="str">
        <f>VLOOKUP(WEEKDAY(Data[[#This Row],[Min Notif Date]],2),Lookup!$J$1:$K$7,2,0)</f>
        <v>5. Fri</v>
      </c>
      <c r="K916" s="37">
        <f>ROUNDDOWN(Data[[#This Row],[PGE Notified Time]],0)</f>
        <v>45492</v>
      </c>
      <c r="L916" s="4">
        <f>HOUR(Data[[#This Row],[PGE Notified Time]])</f>
        <v>9</v>
      </c>
      <c r="M916">
        <v>110342</v>
      </c>
      <c r="N916">
        <v>4667243849</v>
      </c>
      <c r="O916" t="s">
        <v>117</v>
      </c>
      <c r="P916" t="s">
        <v>175</v>
      </c>
      <c r="Q916" s="44" t="s">
        <v>117</v>
      </c>
      <c r="R916" t="s">
        <v>119</v>
      </c>
      <c r="S916" s="1">
        <v>45492.364722222221</v>
      </c>
      <c r="T916" s="1">
        <v>45492.384629629632</v>
      </c>
      <c r="U916" s="1">
        <v>45492.541666666664</v>
      </c>
      <c r="V916" t="s">
        <v>120</v>
      </c>
      <c r="W916" t="s">
        <v>121</v>
      </c>
      <c r="X916" t="s">
        <v>301</v>
      </c>
      <c r="Y916" t="s">
        <v>123</v>
      </c>
      <c r="Z916">
        <v>129247503</v>
      </c>
      <c r="AA916" s="50">
        <v>47116433</v>
      </c>
      <c r="AB916" t="s">
        <v>124</v>
      </c>
      <c r="AC916" s="51">
        <v>254.8</v>
      </c>
    </row>
    <row r="917" spans="1:29" x14ac:dyDescent="0.25">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7" s="4" t="str">
        <f>VLOOKUP(P917,Lookup!$A$1:$D$19,4,0)</f>
        <v>South Bay</v>
      </c>
      <c r="C917" s="4" t="str">
        <f>VLOOKUP(P917,Lookup!$A$1:$E$19,5,0)</f>
        <v>Region 4</v>
      </c>
      <c r="D917" s="4" t="str">
        <f>VLOOKUP(P917,Lookup!$A$1:$B$19,2,0)</f>
        <v>SJ</v>
      </c>
      <c r="E917" s="4" t="str">
        <f>IF(AND((Data[[#This Row],[Min Notif Date]]&gt;$G$3),Data[[#This Row],[Min Notif Date]]&lt;$F$3),"Last Week","No")</f>
        <v>No</v>
      </c>
      <c r="F917" s="4" t="str">
        <f>VLOOKUP(MONTH(Data[[#This Row],[Min Notif Date]]),Lookup!$G$1:$H$12,2,0)</f>
        <v>6. Jun</v>
      </c>
      <c r="G917" s="4" t="str">
        <f t="shared" si="14"/>
        <v/>
      </c>
      <c r="H917" s="4" t="str">
        <f>IF(AND(Data[[#This Row],[Min Notif Time]]&gt;6,Data[[#This Row],[Min Notif Time]]&lt;17),"Business Hours","Non-Business Hours")</f>
        <v>Non-Business Hours</v>
      </c>
      <c r="I917" s="4" t="str" cm="1">
        <f t="array" ref="I917">IFERROR(VLOOKUP(Data[[#This Row],[Min Notif Date]],Lookup!$N$1:$P$11,2,0),_xlfn.IFS(VLOOKUP(WEEKDAY(Data[[#This Row],[Min Notif Date]],2),Lookup!$J$1:$L$7,3,0)="Weekend","Weekend",VLOOKUP(WEEKDAY(Data[[#This Row],[Min Notif Date]],2),Lookup!$J$1:$L$7,3,0)="Weekday","Weekday"))</f>
        <v>Weekday</v>
      </c>
      <c r="J917" s="4" t="str">
        <f>VLOOKUP(WEEKDAY(Data[[#This Row],[Min Notif Date]],2),Lookup!$J$1:$K$7,2,0)</f>
        <v>5. Fri</v>
      </c>
      <c r="K917" s="37">
        <f>ROUNDDOWN(Data[[#This Row],[PGE Notified Time]],0)</f>
        <v>45464</v>
      </c>
      <c r="L917" s="4">
        <f>HOUR(Data[[#This Row],[PGE Notified Time]])</f>
        <v>22</v>
      </c>
      <c r="M917">
        <v>109226</v>
      </c>
      <c r="O917" t="s">
        <v>117</v>
      </c>
      <c r="P917" t="s">
        <v>145</v>
      </c>
      <c r="Q917" s="44" t="s">
        <v>117</v>
      </c>
      <c r="R917" t="s">
        <v>119</v>
      </c>
      <c r="S917" s="1" t="s">
        <v>5</v>
      </c>
      <c r="T917" s="1">
        <v>45464.921331018515</v>
      </c>
      <c r="U917" s="1">
        <v>45465.098275462966</v>
      </c>
      <c r="V917" t="s">
        <v>120</v>
      </c>
      <c r="W917" t="s">
        <v>121</v>
      </c>
      <c r="X917" t="s">
        <v>146</v>
      </c>
      <c r="Y917" t="s">
        <v>123</v>
      </c>
      <c r="Z917">
        <v>129112961</v>
      </c>
      <c r="AA917" s="50">
        <v>47101320</v>
      </c>
      <c r="AB917" t="s">
        <v>124</v>
      </c>
      <c r="AC917" s="51">
        <v>254.8</v>
      </c>
    </row>
    <row r="918" spans="1:29" x14ac:dyDescent="0.25">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8" s="4" t="str">
        <f>VLOOKUP(P918,Lookup!$A$1:$D$19,4,0)</f>
        <v>North Valley</v>
      </c>
      <c r="C918" s="4" t="str">
        <f>VLOOKUP(P918,Lookup!$A$1:$E$19,5,0)</f>
        <v>Region 2</v>
      </c>
      <c r="D918" s="4" t="str">
        <f>VLOOKUP(P918,Lookup!$A$1:$B$19,2,0)</f>
        <v>SA</v>
      </c>
      <c r="E918" s="4" t="str">
        <f>IF(AND((Data[[#This Row],[Min Notif Date]]&gt;$G$3),Data[[#This Row],[Min Notif Date]]&lt;$F$3),"Last Week","No")</f>
        <v>No</v>
      </c>
      <c r="F918" s="4" t="str">
        <f>VLOOKUP(MONTH(Data[[#This Row],[Min Notif Date]]),Lookup!$G$1:$H$12,2,0)</f>
        <v>2. Feb</v>
      </c>
      <c r="G918" s="4" t="str">
        <f t="shared" si="14"/>
        <v/>
      </c>
      <c r="H918" s="4" t="str">
        <f>IF(AND(Data[[#This Row],[Min Notif Time]]&gt;6,Data[[#This Row],[Min Notif Time]]&lt;17),"Business Hours","Non-Business Hours")</f>
        <v>Business Hours</v>
      </c>
      <c r="I918" s="4" t="str" cm="1">
        <f t="array" ref="I918">IFERROR(VLOOKUP(Data[[#This Row],[Min Notif Date]],Lookup!$N$1:$P$11,2,0),_xlfn.IFS(VLOOKUP(WEEKDAY(Data[[#This Row],[Min Notif Date]],2),Lookup!$J$1:$L$7,3,0)="Weekend","Weekend",VLOOKUP(WEEKDAY(Data[[#This Row],[Min Notif Date]],2),Lookup!$J$1:$L$7,3,0)="Weekday","Weekday"))</f>
        <v>Weekend</v>
      </c>
      <c r="J918" s="4" t="str">
        <f>VLOOKUP(WEEKDAY(Data[[#This Row],[Min Notif Date]],2),Lookup!$J$1:$K$7,2,0)</f>
        <v>7. Sun</v>
      </c>
      <c r="K918" s="37">
        <f>ROUNDDOWN(Data[[#This Row],[PGE Notified Time]],0)</f>
        <v>45340</v>
      </c>
      <c r="L918" s="4">
        <f>HOUR(Data[[#This Row],[PGE Notified Time]])</f>
        <v>14</v>
      </c>
      <c r="M918">
        <v>104304</v>
      </c>
      <c r="O918" t="s">
        <v>117</v>
      </c>
      <c r="P918" t="s">
        <v>175</v>
      </c>
      <c r="Q918" s="44" t="s">
        <v>117</v>
      </c>
      <c r="R918" t="s">
        <v>125</v>
      </c>
      <c r="S918" s="1" t="s">
        <v>5</v>
      </c>
      <c r="T918" s="1">
        <v>45340.602939814817</v>
      </c>
      <c r="U918" s="1">
        <v>45340.779861111114</v>
      </c>
      <c r="V918" t="s">
        <v>120</v>
      </c>
      <c r="W918" t="s">
        <v>121</v>
      </c>
      <c r="X918" t="s">
        <v>439</v>
      </c>
      <c r="Y918" t="s">
        <v>123</v>
      </c>
      <c r="Z918">
        <v>128193543</v>
      </c>
      <c r="AA918" s="50">
        <v>47031445</v>
      </c>
      <c r="AB918" t="s">
        <v>124</v>
      </c>
      <c r="AC918" s="51">
        <v>254.76666666700001</v>
      </c>
    </row>
    <row r="919" spans="1:29" x14ac:dyDescent="0.25">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Bay Area</v>
      </c>
      <c r="C919" s="4" t="str">
        <f>VLOOKUP(P919,Lookup!$A$1:$E$19,5,0)</f>
        <v>Region 3</v>
      </c>
      <c r="D919" s="4" t="str">
        <f>VLOOKUP(P919,Lookup!$A$1:$B$19,2,0)</f>
        <v>EB</v>
      </c>
      <c r="E919" s="4" t="str">
        <f>IF(AND((Data[[#This Row],[Min Notif Date]]&gt;$G$3),Data[[#This Row],[Min Notif Date]]&lt;$F$3),"Last Week","No")</f>
        <v>No</v>
      </c>
      <c r="F919" s="4" t="str">
        <f>VLOOKUP(MONTH(Data[[#This Row],[Min Notif Date]]),Lookup!$G$1:$H$12,2,0)</f>
        <v>2. Feb</v>
      </c>
      <c r="G919" s="4" t="str">
        <f t="shared" si="14"/>
        <v/>
      </c>
      <c r="H919" s="4" t="str">
        <f>IF(AND(Data[[#This Row],[Min Notif Time]]&gt;6,Data[[#This Row],[Min Notif Time]]&lt;17),"Business Hours","Non-Business Hours")</f>
        <v>Business Hours</v>
      </c>
      <c r="I919" s="4" t="str" cm="1">
        <f t="array" ref="I919">IFERROR(VLOOKUP(Data[[#This Row],[Min Notif Date]],Lookup!$N$1:$P$11,2,0),_xlfn.IFS(VLOOKUP(WEEKDAY(Data[[#This Row],[Min Notif Date]],2),Lookup!$J$1:$L$7,3,0)="Weekend","Weekend",VLOOKUP(WEEKDAY(Data[[#This Row],[Min Notif Date]],2),Lookup!$J$1:$L$7,3,0)="Weekday","Weekday"))</f>
        <v>Weekday</v>
      </c>
      <c r="J919" s="4" t="str">
        <f>VLOOKUP(WEEKDAY(Data[[#This Row],[Min Notif Date]],2),Lookup!$J$1:$K$7,2,0)</f>
        <v>5. Fri</v>
      </c>
      <c r="K919" s="37">
        <f>ROUNDDOWN(Data[[#This Row],[PGE Notified Time]],0)</f>
        <v>45324</v>
      </c>
      <c r="L919" s="4">
        <f>HOUR(Data[[#This Row],[PGE Notified Time]])</f>
        <v>12</v>
      </c>
      <c r="M919">
        <v>103616</v>
      </c>
      <c r="N919">
        <v>2704438522</v>
      </c>
      <c r="O919" t="s">
        <v>117</v>
      </c>
      <c r="P919" t="s">
        <v>118</v>
      </c>
      <c r="Q919" s="44" t="s">
        <v>117</v>
      </c>
      <c r="R919" t="s">
        <v>119</v>
      </c>
      <c r="S919" s="1">
        <v>45324.496712962966</v>
      </c>
      <c r="T919" s="1">
        <v>45324.517754629633</v>
      </c>
      <c r="U919" s="1">
        <v>45324.673611111109</v>
      </c>
      <c r="V919" t="s">
        <v>120</v>
      </c>
      <c r="W919" t="s">
        <v>121</v>
      </c>
      <c r="X919" t="s">
        <v>122</v>
      </c>
      <c r="Y919" t="s">
        <v>123</v>
      </c>
      <c r="Z919">
        <v>128124332</v>
      </c>
      <c r="AA919" s="50">
        <v>46178127</v>
      </c>
      <c r="AB919" t="s">
        <v>124</v>
      </c>
      <c r="AC919" s="51">
        <v>254.73333333299999</v>
      </c>
    </row>
    <row r="920" spans="1:29" x14ac:dyDescent="0.25">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20" s="4" t="str">
        <f>VLOOKUP(P920,Lookup!$A$1:$D$19,4,0)</f>
        <v>North Valley</v>
      </c>
      <c r="C920" s="4" t="str">
        <f>VLOOKUP(P920,Lookup!$A$1:$E$19,5,0)</f>
        <v>Region 2</v>
      </c>
      <c r="D920" s="4" t="str">
        <f>VLOOKUP(P920,Lookup!$A$1:$B$19,2,0)</f>
        <v>SA</v>
      </c>
      <c r="E920" s="4" t="str">
        <f>IF(AND((Data[[#This Row],[Min Notif Date]]&gt;$G$3),Data[[#This Row],[Min Notif Date]]&lt;$F$3),"Last Week","No")</f>
        <v>No</v>
      </c>
      <c r="F920" s="4" t="str">
        <f>VLOOKUP(MONTH(Data[[#This Row],[Min Notif Date]]),Lookup!$G$1:$H$12,2,0)</f>
        <v>3. Mar</v>
      </c>
      <c r="G920" s="4" t="str">
        <f t="shared" si="14"/>
        <v/>
      </c>
      <c r="H920" s="4" t="str">
        <f>IF(AND(Data[[#This Row],[Min Notif Time]]&gt;6,Data[[#This Row],[Min Notif Time]]&lt;17),"Business Hours","Non-Business Hours")</f>
        <v>Business Hours</v>
      </c>
      <c r="I920" s="4" t="str" cm="1">
        <f t="array" ref="I920">IFERROR(VLOOKUP(Data[[#This Row],[Min Notif Date]],Lookup!$N$1:$P$11,2,0),_xlfn.IFS(VLOOKUP(WEEKDAY(Data[[#This Row],[Min Notif Date]],2),Lookup!$J$1:$L$7,3,0)="Weekend","Weekend",VLOOKUP(WEEKDAY(Data[[#This Row],[Min Notif Date]],2),Lookup!$J$1:$L$7,3,0)="Weekday","Weekday"))</f>
        <v>Weekday</v>
      </c>
      <c r="J920" s="4" t="str">
        <f>VLOOKUP(WEEKDAY(Data[[#This Row],[Min Notif Date]],2),Lookup!$J$1:$K$7,2,0)</f>
        <v>3. Wed</v>
      </c>
      <c r="K920" s="37">
        <f>ROUNDDOWN(Data[[#This Row],[PGE Notified Time]],0)</f>
        <v>45357</v>
      </c>
      <c r="L920" s="4">
        <f>HOUR(Data[[#This Row],[PGE Notified Time]])</f>
        <v>10</v>
      </c>
      <c r="M920">
        <v>104926</v>
      </c>
      <c r="N920">
        <v>4274937606</v>
      </c>
      <c r="O920" t="s">
        <v>52</v>
      </c>
      <c r="P920" t="s">
        <v>175</v>
      </c>
      <c r="Q920" s="44" t="s">
        <v>259</v>
      </c>
      <c r="R920" t="s">
        <v>125</v>
      </c>
      <c r="S920" s="1">
        <v>45357.442442129628</v>
      </c>
      <c r="T920" s="1">
        <v>45357.448854166665</v>
      </c>
      <c r="U920" s="1">
        <v>45357.618969907409</v>
      </c>
      <c r="V920" t="s">
        <v>120</v>
      </c>
      <c r="W920" t="s">
        <v>121</v>
      </c>
      <c r="X920" t="s">
        <v>177</v>
      </c>
      <c r="Y920" t="s">
        <v>123</v>
      </c>
      <c r="Z920">
        <v>128276278</v>
      </c>
      <c r="AA920" s="50">
        <v>35537271</v>
      </c>
      <c r="AB920" t="s">
        <v>124</v>
      </c>
      <c r="AC920" s="51">
        <v>254.2</v>
      </c>
    </row>
    <row r="921" spans="1:29" x14ac:dyDescent="0.25">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North Coast</v>
      </c>
      <c r="C921" s="4" t="str">
        <f>VLOOKUP(P921,Lookup!$A$1:$E$19,5,0)</f>
        <v>Region 1</v>
      </c>
      <c r="D921" s="4" t="str">
        <f>VLOOKUP(P921,Lookup!$A$1:$B$19,2,0)</f>
        <v>NB</v>
      </c>
      <c r="E921" s="4" t="str">
        <f>IF(AND((Data[[#This Row],[Min Notif Date]]&gt;$G$3),Data[[#This Row],[Min Notif Date]]&lt;$F$3),"Last Week","No")</f>
        <v>No</v>
      </c>
      <c r="F921" s="4" t="str">
        <f>VLOOKUP(MONTH(Data[[#This Row],[Min Notif Date]]),Lookup!$G$1:$H$12,2,0)</f>
        <v>7. Jul</v>
      </c>
      <c r="G921" s="4" t="str">
        <f t="shared" si="14"/>
        <v/>
      </c>
      <c r="H921" s="4" t="str">
        <f>IF(AND(Data[[#This Row],[Min Notif Time]]&gt;6,Data[[#This Row],[Min Notif Time]]&lt;17),"Business Hours","Non-Business Hours")</f>
        <v>Business Hours</v>
      </c>
      <c r="I921" s="4" t="str" cm="1">
        <f t="array" ref="I921">IFERROR(VLOOKUP(Data[[#This Row],[Min Notif Date]],Lookup!$N$1:$P$11,2,0),_xlfn.IFS(VLOOKUP(WEEKDAY(Data[[#This Row],[Min Notif Date]],2),Lookup!$J$1:$L$7,3,0)="Weekend","Weekend",VLOOKUP(WEEKDAY(Data[[#This Row],[Min Notif Date]],2),Lookup!$J$1:$L$7,3,0)="Weekday","Weekday"))</f>
        <v>Weekday</v>
      </c>
      <c r="J921" s="4" t="str">
        <f>VLOOKUP(WEEKDAY(Data[[#This Row],[Min Notif Date]],2),Lookup!$J$1:$K$7,2,0)</f>
        <v>2. Tue</v>
      </c>
      <c r="K921" s="37">
        <f>ROUNDDOWN(Data[[#This Row],[PGE Notified Time]],0)</f>
        <v>45482</v>
      </c>
      <c r="L921" s="4">
        <f>HOUR(Data[[#This Row],[PGE Notified Time]])</f>
        <v>14</v>
      </c>
      <c r="M921">
        <v>109925</v>
      </c>
      <c r="O921" t="s">
        <v>117</v>
      </c>
      <c r="P921" t="s">
        <v>126</v>
      </c>
      <c r="Q921" s="44" t="s">
        <v>117</v>
      </c>
      <c r="R921" t="s">
        <v>119</v>
      </c>
      <c r="S921" s="1" t="s">
        <v>5</v>
      </c>
      <c r="T921" s="1">
        <v>45482.587465277778</v>
      </c>
      <c r="U921" s="1">
        <v>45482.763888888891</v>
      </c>
      <c r="V921" t="s">
        <v>120</v>
      </c>
      <c r="W921" t="s">
        <v>121</v>
      </c>
      <c r="X921" t="s">
        <v>127</v>
      </c>
      <c r="Y921" t="s">
        <v>123</v>
      </c>
      <c r="Z921" t="s">
        <v>440</v>
      </c>
      <c r="AA921" s="50" t="s">
        <v>441</v>
      </c>
      <c r="AB921" t="s">
        <v>124</v>
      </c>
      <c r="AC921" s="51">
        <v>254.05</v>
      </c>
    </row>
    <row r="922" spans="1:29" x14ac:dyDescent="0.25">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Bay Area</v>
      </c>
      <c r="C922" s="4" t="str">
        <f>VLOOKUP(P922,Lookup!$A$1:$E$19,5,0)</f>
        <v>Region 3</v>
      </c>
      <c r="D922" s="4" t="str">
        <f>VLOOKUP(P922,Lookup!$A$1:$B$19,2,0)</f>
        <v>SF</v>
      </c>
      <c r="E922" s="4" t="str">
        <f>IF(AND((Data[[#This Row],[Min Notif Date]]&gt;$G$3),Data[[#This Row],[Min Notif Date]]&lt;$F$3),"Last Week","No")</f>
        <v>No</v>
      </c>
      <c r="F922" s="4" t="str">
        <f>VLOOKUP(MONTH(Data[[#This Row],[Min Notif Date]]),Lookup!$G$1:$H$12,2,0)</f>
        <v>10. Oct</v>
      </c>
      <c r="G922" s="4" t="str">
        <f t="shared" si="14"/>
        <v/>
      </c>
      <c r="H922" s="4" t="str">
        <f>IF(AND(Data[[#This Row],[Min Notif Time]]&gt;6,Data[[#This Row],[Min Notif Time]]&lt;17),"Business Hours","Non-Business Hours")</f>
        <v>Business Hours</v>
      </c>
      <c r="I922" s="4" t="str" cm="1">
        <f t="array" ref="I922">IFERROR(VLOOKUP(Data[[#This Row],[Min Notif Date]],Lookup!$N$1:$P$11,2,0),_xlfn.IFS(VLOOKUP(WEEKDAY(Data[[#This Row],[Min Notif Date]],2),Lookup!$J$1:$L$7,3,0)="Weekend","Weekend",VLOOKUP(WEEKDAY(Data[[#This Row],[Min Notif Date]],2),Lookup!$J$1:$L$7,3,0)="Weekday","Weekday"))</f>
        <v>Weekday</v>
      </c>
      <c r="J922" s="4" t="str">
        <f>VLOOKUP(WEEKDAY(Data[[#This Row],[Min Notif Date]],2),Lookup!$J$1:$K$7,2,0)</f>
        <v>3. Wed</v>
      </c>
      <c r="K922" s="37">
        <f>ROUNDDOWN(Data[[#This Row],[PGE Notified Time]],0)</f>
        <v>45574</v>
      </c>
      <c r="L922" s="4">
        <f>HOUR(Data[[#This Row],[PGE Notified Time]])</f>
        <v>10</v>
      </c>
      <c r="M922">
        <v>113482</v>
      </c>
      <c r="O922" t="s">
        <v>117</v>
      </c>
      <c r="P922" t="s">
        <v>128</v>
      </c>
      <c r="Q922" s="44" t="s">
        <v>117</v>
      </c>
      <c r="R922" t="s">
        <v>147</v>
      </c>
      <c r="S922" s="1" t="s">
        <v>5</v>
      </c>
      <c r="T922" s="1">
        <v>45574.417453703703</v>
      </c>
      <c r="U922" s="1">
        <v>45574.593854166669</v>
      </c>
      <c r="V922" t="s">
        <v>120</v>
      </c>
      <c r="W922" t="s">
        <v>121</v>
      </c>
      <c r="X922" t="s">
        <v>129</v>
      </c>
      <c r="Y922" t="s">
        <v>123</v>
      </c>
      <c r="Z922">
        <v>129658675</v>
      </c>
      <c r="AA922" s="50">
        <v>47158442</v>
      </c>
      <c r="AB922" t="s">
        <v>124</v>
      </c>
      <c r="AC922" s="51">
        <v>254.01666666700001</v>
      </c>
    </row>
    <row r="923" spans="1:29" x14ac:dyDescent="0.25">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North Valley</v>
      </c>
      <c r="C923" s="4" t="str">
        <f>VLOOKUP(P923,Lookup!$A$1:$E$19,5,0)</f>
        <v>Region 2</v>
      </c>
      <c r="D923" s="4" t="str">
        <f>VLOOKUP(P923,Lookup!$A$1:$B$19,2,0)</f>
        <v>SA</v>
      </c>
      <c r="E923" s="4" t="str">
        <f>IF(AND((Data[[#This Row],[Min Notif Date]]&gt;$G$3),Data[[#This Row],[Min Notif Date]]&lt;$F$3),"Last Week","No")</f>
        <v>No</v>
      </c>
      <c r="F923" s="4" t="str">
        <f>VLOOKUP(MONTH(Data[[#This Row],[Min Notif Date]]),Lookup!$G$1:$H$12,2,0)</f>
        <v>7. Jul</v>
      </c>
      <c r="G923" s="4" t="str">
        <f t="shared" si="14"/>
        <v/>
      </c>
      <c r="H923" s="4" t="str">
        <f>IF(AND(Data[[#This Row],[Min Notif Time]]&gt;6,Data[[#This Row],[Min Notif Time]]&lt;17),"Business Hours","Non-Business Hours")</f>
        <v>Business Hours</v>
      </c>
      <c r="I923" s="4" t="str" cm="1">
        <f t="array" ref="I923">IFERROR(VLOOKUP(Data[[#This Row],[Min Notif Date]],Lookup!$N$1:$P$11,2,0),_xlfn.IFS(VLOOKUP(WEEKDAY(Data[[#This Row],[Min Notif Date]],2),Lookup!$J$1:$L$7,3,0)="Weekend","Weekend",VLOOKUP(WEEKDAY(Data[[#This Row],[Min Notif Date]],2),Lookup!$J$1:$L$7,3,0)="Weekday","Weekday"))</f>
        <v>Weekday</v>
      </c>
      <c r="J923" s="4" t="str">
        <f>VLOOKUP(WEEKDAY(Data[[#This Row],[Min Notif Date]],2),Lookup!$J$1:$K$7,2,0)</f>
        <v>4. Thu</v>
      </c>
      <c r="K923" s="37">
        <f>ROUNDDOWN(Data[[#This Row],[PGE Notified Time]],0)</f>
        <v>45491</v>
      </c>
      <c r="L923" s="4">
        <f>HOUR(Data[[#This Row],[PGE Notified Time]])</f>
        <v>10</v>
      </c>
      <c r="M923">
        <v>110305</v>
      </c>
      <c r="O923" t="s">
        <v>117</v>
      </c>
      <c r="P923" t="s">
        <v>175</v>
      </c>
      <c r="Q923" s="44" t="s">
        <v>117</v>
      </c>
      <c r="R923" t="s">
        <v>119</v>
      </c>
      <c r="S923" s="1" t="s">
        <v>5</v>
      </c>
      <c r="T923" s="1">
        <v>45491.421284722222</v>
      </c>
      <c r="U923" s="1">
        <v>45491.597662037035</v>
      </c>
      <c r="V923" t="s">
        <v>120</v>
      </c>
      <c r="W923" t="s">
        <v>121</v>
      </c>
      <c r="X923" t="s">
        <v>177</v>
      </c>
      <c r="Y923" t="s">
        <v>123</v>
      </c>
      <c r="Z923">
        <v>129245430</v>
      </c>
      <c r="AA923" s="50">
        <v>35568029</v>
      </c>
      <c r="AB923" t="s">
        <v>124</v>
      </c>
      <c r="AC923" s="51">
        <v>253.98333333299999</v>
      </c>
    </row>
    <row r="924" spans="1:29" x14ac:dyDescent="0.25">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Bay Area</v>
      </c>
      <c r="C924" s="4" t="str">
        <f>VLOOKUP(P924,Lookup!$A$1:$E$19,5,0)</f>
        <v>Region 3</v>
      </c>
      <c r="D924" s="4" t="str">
        <f>VLOOKUP(P924,Lookup!$A$1:$B$19,2,0)</f>
        <v>EB</v>
      </c>
      <c r="E924" s="4" t="str">
        <f>IF(AND((Data[[#This Row],[Min Notif Date]]&gt;$G$3),Data[[#This Row],[Min Notif Date]]&lt;$F$3),"Last Week","No")</f>
        <v>No</v>
      </c>
      <c r="F924" s="4" t="str">
        <f>VLOOKUP(MONTH(Data[[#This Row],[Min Notif Date]]),Lookup!$G$1:$H$12,2,0)</f>
        <v>1. Jan</v>
      </c>
      <c r="G924" s="4" t="str">
        <f t="shared" si="14"/>
        <v/>
      </c>
      <c r="H924" s="4" t="str">
        <f>IF(AND(Data[[#This Row],[Min Notif Time]]&gt;6,Data[[#This Row],[Min Notif Time]]&lt;17),"Business Hours","Non-Business Hours")</f>
        <v>Business Hours</v>
      </c>
      <c r="I924" s="4" t="str" cm="1">
        <f t="array" ref="I924">IFERROR(VLOOKUP(Data[[#This Row],[Min Notif Date]],Lookup!$N$1:$P$11,2,0),_xlfn.IFS(VLOOKUP(WEEKDAY(Data[[#This Row],[Min Notif Date]],2),Lookup!$J$1:$L$7,3,0)="Weekend","Weekend",VLOOKUP(WEEKDAY(Data[[#This Row],[Min Notif Date]],2),Lookup!$J$1:$L$7,3,0)="Weekday","Weekday"))</f>
        <v>Weekday</v>
      </c>
      <c r="J924" s="4" t="str">
        <f>VLOOKUP(WEEKDAY(Data[[#This Row],[Min Notif Date]],2),Lookup!$J$1:$K$7,2,0)</f>
        <v>1. Mon</v>
      </c>
      <c r="K924" s="37">
        <f>ROUNDDOWN(Data[[#This Row],[PGE Notified Time]],0)</f>
        <v>45320</v>
      </c>
      <c r="L924" s="4">
        <f>HOUR(Data[[#This Row],[PGE Notified Time]])</f>
        <v>10</v>
      </c>
      <c r="M924">
        <v>103479</v>
      </c>
      <c r="N924">
        <v>2689860752</v>
      </c>
      <c r="O924" t="s">
        <v>117</v>
      </c>
      <c r="P924" t="s">
        <v>118</v>
      </c>
      <c r="Q924" s="44" t="s">
        <v>117</v>
      </c>
      <c r="R924" t="s">
        <v>119</v>
      </c>
      <c r="S924" s="1">
        <v>45320.38621527778</v>
      </c>
      <c r="T924" s="1">
        <v>45320.458090277774</v>
      </c>
      <c r="U924" s="1">
        <v>45320.5625</v>
      </c>
      <c r="V924" t="s">
        <v>120</v>
      </c>
      <c r="W924" t="s">
        <v>121</v>
      </c>
      <c r="X924" t="s">
        <v>150</v>
      </c>
      <c r="Y924" t="s">
        <v>123</v>
      </c>
      <c r="Z924">
        <v>128096779</v>
      </c>
      <c r="AA924" s="50">
        <v>46174010</v>
      </c>
      <c r="AB924" t="s">
        <v>124</v>
      </c>
      <c r="AC924" s="51">
        <v>253.85</v>
      </c>
    </row>
    <row r="925" spans="1:29" x14ac:dyDescent="0.25">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Bay Area</v>
      </c>
      <c r="C925" s="4" t="str">
        <f>VLOOKUP(P925,Lookup!$A$1:$E$19,5,0)</f>
        <v>Region 3</v>
      </c>
      <c r="D925" s="4" t="str">
        <f>VLOOKUP(P925,Lookup!$A$1:$B$19,2,0)</f>
        <v>SF</v>
      </c>
      <c r="E925" s="4" t="str">
        <f>IF(AND((Data[[#This Row],[Min Notif Date]]&gt;$G$3),Data[[#This Row],[Min Notif Date]]&lt;$F$3),"Last Week","No")</f>
        <v>No</v>
      </c>
      <c r="F925" s="4" t="str">
        <f>VLOOKUP(MONTH(Data[[#This Row],[Min Notif Date]]),Lookup!$G$1:$H$12,2,0)</f>
        <v>5. May</v>
      </c>
      <c r="G925" s="4" t="str">
        <f t="shared" si="14"/>
        <v/>
      </c>
      <c r="H925" s="4" t="str">
        <f>IF(AND(Data[[#This Row],[Min Notif Time]]&gt;6,Data[[#This Row],[Min Notif Time]]&lt;17),"Business Hours","Non-Business Hours")</f>
        <v>Business Hours</v>
      </c>
      <c r="I925" s="4" t="str" cm="1">
        <f t="array" ref="I925">IFERROR(VLOOKUP(Data[[#This Row],[Min Notif Date]],Lookup!$N$1:$P$11,2,0),_xlfn.IFS(VLOOKUP(WEEKDAY(Data[[#This Row],[Min Notif Date]],2),Lookup!$J$1:$L$7,3,0)="Weekend","Weekend",VLOOKUP(WEEKDAY(Data[[#This Row],[Min Notif Date]],2),Lookup!$J$1:$L$7,3,0)="Weekday","Weekday"))</f>
        <v>Weekday</v>
      </c>
      <c r="J925" s="4" t="str">
        <f>VLOOKUP(WEEKDAY(Data[[#This Row],[Min Notif Date]],2),Lookup!$J$1:$K$7,2,0)</f>
        <v>1. Mon</v>
      </c>
      <c r="K925" s="37">
        <f>ROUNDDOWN(Data[[#This Row],[PGE Notified Time]],0)</f>
        <v>45432</v>
      </c>
      <c r="L925" s="4">
        <f>HOUR(Data[[#This Row],[PGE Notified Time]])</f>
        <v>11</v>
      </c>
      <c r="M925">
        <v>107855</v>
      </c>
      <c r="O925" t="s">
        <v>117</v>
      </c>
      <c r="P925" t="s">
        <v>128</v>
      </c>
      <c r="Q925" s="44" t="s">
        <v>117</v>
      </c>
      <c r="R925" t="s">
        <v>215</v>
      </c>
      <c r="S925" s="1" t="s">
        <v>5</v>
      </c>
      <c r="T925" s="1">
        <v>45432.459849537037</v>
      </c>
      <c r="U925" s="1">
        <v>45432.636018518519</v>
      </c>
      <c r="V925" t="s">
        <v>120</v>
      </c>
      <c r="W925" t="s">
        <v>121</v>
      </c>
      <c r="X925" t="s">
        <v>129</v>
      </c>
      <c r="Y925" t="s">
        <v>123</v>
      </c>
      <c r="Z925">
        <v>128806833</v>
      </c>
      <c r="AA925" s="50">
        <v>47077385</v>
      </c>
      <c r="AB925" t="s">
        <v>124</v>
      </c>
      <c r="AC925" s="51">
        <v>253.68333333300001</v>
      </c>
    </row>
    <row r="926" spans="1:29" x14ac:dyDescent="0.25">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North Coast</v>
      </c>
      <c r="C926" s="4" t="str">
        <f>VLOOKUP(P926,Lookup!$A$1:$E$19,5,0)</f>
        <v>Region 1</v>
      </c>
      <c r="D926" s="4" t="str">
        <f>VLOOKUP(P926,Lookup!$A$1:$B$19,2,0)</f>
        <v>SO</v>
      </c>
      <c r="E926" s="4" t="str">
        <f>IF(AND((Data[[#This Row],[Min Notif Date]]&gt;$G$3),Data[[#This Row],[Min Notif Date]]&lt;$F$3),"Last Week","No")</f>
        <v>No</v>
      </c>
      <c r="F926" s="4" t="str">
        <f>VLOOKUP(MONTH(Data[[#This Row],[Min Notif Date]]),Lookup!$G$1:$H$12,2,0)</f>
        <v>5. May</v>
      </c>
      <c r="G926" s="4" t="str">
        <f t="shared" si="14"/>
        <v/>
      </c>
      <c r="H926" s="4" t="str">
        <f>IF(AND(Data[[#This Row],[Min Notif Time]]&gt;6,Data[[#This Row],[Min Notif Time]]&lt;17),"Business Hours","Non-Business Hours")</f>
        <v>Business Hours</v>
      </c>
      <c r="I926" s="4" t="str" cm="1">
        <f t="array" ref="I926">IFERROR(VLOOKUP(Data[[#This Row],[Min Notif Date]],Lookup!$N$1:$P$11,2,0),_xlfn.IFS(VLOOKUP(WEEKDAY(Data[[#This Row],[Min Notif Date]],2),Lookup!$J$1:$L$7,3,0)="Weekend","Weekend",VLOOKUP(WEEKDAY(Data[[#This Row],[Min Notif Date]],2),Lookup!$J$1:$L$7,3,0)="Weekday","Weekday"))</f>
        <v>Weekday</v>
      </c>
      <c r="J926" s="4" t="str">
        <f>VLOOKUP(WEEKDAY(Data[[#This Row],[Min Notif Date]],2),Lookup!$J$1:$K$7,2,0)</f>
        <v>1. Mon</v>
      </c>
      <c r="K926" s="37">
        <f>ROUNDDOWN(Data[[#This Row],[PGE Notified Time]],0)</f>
        <v>45418</v>
      </c>
      <c r="L926" s="4">
        <f>HOUR(Data[[#This Row],[PGE Notified Time]])</f>
        <v>11</v>
      </c>
      <c r="M926">
        <v>107370</v>
      </c>
      <c r="O926" t="s">
        <v>117</v>
      </c>
      <c r="P926" t="s">
        <v>130</v>
      </c>
      <c r="Q926" s="44" t="s">
        <v>117</v>
      </c>
      <c r="R926" t="s">
        <v>147</v>
      </c>
      <c r="S926" s="1" t="s">
        <v>5</v>
      </c>
      <c r="T926" s="1">
        <v>45418.48064814815</v>
      </c>
      <c r="U926" s="1">
        <v>45418.656770833331</v>
      </c>
      <c r="V926" t="s">
        <v>120</v>
      </c>
      <c r="W926" t="s">
        <v>121</v>
      </c>
      <c r="X926" t="s">
        <v>158</v>
      </c>
      <c r="Y926" t="s">
        <v>123</v>
      </c>
      <c r="Z926">
        <v>128714284</v>
      </c>
      <c r="AA926" s="50">
        <v>47068827</v>
      </c>
      <c r="AB926" t="s">
        <v>124</v>
      </c>
      <c r="AC926" s="51">
        <v>253.616666667</v>
      </c>
    </row>
    <row r="927" spans="1:29" x14ac:dyDescent="0.25">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North Coast</v>
      </c>
      <c r="C927" s="4" t="str">
        <f>VLOOKUP(P927,Lookup!$A$1:$E$19,5,0)</f>
        <v>Region 1</v>
      </c>
      <c r="D927" s="4" t="str">
        <f>VLOOKUP(P927,Lookup!$A$1:$B$19,2,0)</f>
        <v>NB</v>
      </c>
      <c r="E927" s="4" t="str">
        <f>IF(AND((Data[[#This Row],[Min Notif Date]]&gt;$G$3),Data[[#This Row],[Min Notif Date]]&lt;$F$3),"Last Week","No")</f>
        <v>No</v>
      </c>
      <c r="F927" s="4" t="str">
        <f>VLOOKUP(MONTH(Data[[#This Row],[Min Notif Date]]),Lookup!$G$1:$H$12,2,0)</f>
        <v>1. Jan</v>
      </c>
      <c r="G927" s="4" t="str">
        <f t="shared" si="14"/>
        <v/>
      </c>
      <c r="H927" s="4" t="str">
        <f>IF(AND(Data[[#This Row],[Min Notif Time]]&gt;6,Data[[#This Row],[Min Notif Time]]&lt;17),"Business Hours","Non-Business Hours")</f>
        <v>Business Hours</v>
      </c>
      <c r="I927" s="4" t="str" cm="1">
        <f t="array" ref="I927">IFERROR(VLOOKUP(Data[[#This Row],[Min Notif Date]],Lookup!$N$1:$P$11,2,0),_xlfn.IFS(VLOOKUP(WEEKDAY(Data[[#This Row],[Min Notif Date]],2),Lookup!$J$1:$L$7,3,0)="Weekend","Weekend",VLOOKUP(WEEKDAY(Data[[#This Row],[Min Notif Date]],2),Lookup!$J$1:$L$7,3,0)="Weekday","Weekday"))</f>
        <v>Weekday</v>
      </c>
      <c r="J927" s="4" t="str">
        <f>VLOOKUP(WEEKDAY(Data[[#This Row],[Min Notif Date]],2),Lookup!$J$1:$K$7,2,0)</f>
        <v>1. Mon</v>
      </c>
      <c r="K927" s="37">
        <f>ROUNDDOWN(Data[[#This Row],[PGE Notified Time]],0)</f>
        <v>45299</v>
      </c>
      <c r="L927" s="4">
        <f>HOUR(Data[[#This Row],[PGE Notified Time]])</f>
        <v>11</v>
      </c>
      <c r="M927">
        <v>102754</v>
      </c>
      <c r="N927" t="s">
        <v>442</v>
      </c>
      <c r="O927" t="s">
        <v>117</v>
      </c>
      <c r="P927" t="s">
        <v>126</v>
      </c>
      <c r="Q927" s="44" t="s">
        <v>117</v>
      </c>
      <c r="R927" t="s">
        <v>119</v>
      </c>
      <c r="S927" s="1">
        <v>45299.475601851853</v>
      </c>
      <c r="T927" s="1">
        <v>45299.478171296294</v>
      </c>
      <c r="U927" s="1">
        <v>45299.651608796295</v>
      </c>
      <c r="V927" t="s">
        <v>120</v>
      </c>
      <c r="W927" t="s">
        <v>121</v>
      </c>
      <c r="X927" t="s">
        <v>151</v>
      </c>
      <c r="Y927" t="s">
        <v>123</v>
      </c>
      <c r="Z927">
        <v>128010305</v>
      </c>
      <c r="AA927" s="50">
        <v>46132996</v>
      </c>
      <c r="AB927" t="s">
        <v>124</v>
      </c>
      <c r="AC927" s="51">
        <v>253.45</v>
      </c>
    </row>
    <row r="928" spans="1:29" x14ac:dyDescent="0.25">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Bay Area</v>
      </c>
      <c r="C928" s="4" t="str">
        <f>VLOOKUP(P928,Lookup!$A$1:$E$19,5,0)</f>
        <v>Region 3</v>
      </c>
      <c r="D928" s="4" t="str">
        <f>VLOOKUP(P928,Lookup!$A$1:$B$19,2,0)</f>
        <v>EB</v>
      </c>
      <c r="E928" s="4" t="str">
        <f>IF(AND((Data[[#This Row],[Min Notif Date]]&gt;$G$3),Data[[#This Row],[Min Notif Date]]&lt;$F$3),"Last Week","No")</f>
        <v>No</v>
      </c>
      <c r="F928" s="4" t="str">
        <f>VLOOKUP(MONTH(Data[[#This Row],[Min Notif Date]]),Lookup!$G$1:$H$12,2,0)</f>
        <v>4. Apr</v>
      </c>
      <c r="G928" s="4" t="str">
        <f t="shared" si="14"/>
        <v/>
      </c>
      <c r="H928" s="4" t="str">
        <f>IF(AND(Data[[#This Row],[Min Notif Time]]&gt;6,Data[[#This Row],[Min Notif Time]]&lt;17),"Business Hours","Non-Business Hours")</f>
        <v>Non-Business Hours</v>
      </c>
      <c r="I928" s="4" t="str" cm="1">
        <f t="array" ref="I928">IFERROR(VLOOKUP(Data[[#This Row],[Min Notif Date]],Lookup!$N$1:$P$11,2,0),_xlfn.IFS(VLOOKUP(WEEKDAY(Data[[#This Row],[Min Notif Date]],2),Lookup!$J$1:$L$7,3,0)="Weekend","Weekend",VLOOKUP(WEEKDAY(Data[[#This Row],[Min Notif Date]],2),Lookup!$J$1:$L$7,3,0)="Weekday","Weekday"))</f>
        <v>Weekday</v>
      </c>
      <c r="J928" s="4" t="str">
        <f>VLOOKUP(WEEKDAY(Data[[#This Row],[Min Notif Date]],2),Lookup!$J$1:$K$7,2,0)</f>
        <v>5. Fri</v>
      </c>
      <c r="K928" s="37">
        <f>ROUNDDOWN(Data[[#This Row],[PGE Notified Time]],0)</f>
        <v>45394</v>
      </c>
      <c r="L928" s="4">
        <f>HOUR(Data[[#This Row],[PGE Notified Time]])</f>
        <v>18</v>
      </c>
      <c r="M928">
        <v>106482</v>
      </c>
      <c r="O928" t="s">
        <v>117</v>
      </c>
      <c r="P928" t="s">
        <v>118</v>
      </c>
      <c r="Q928" s="44" t="s">
        <v>117</v>
      </c>
      <c r="R928" t="s">
        <v>147</v>
      </c>
      <c r="S928" s="1" t="s">
        <v>5</v>
      </c>
      <c r="T928" s="1">
        <v>45394.77238425926</v>
      </c>
      <c r="U928" s="1">
        <v>45394.948217592595</v>
      </c>
      <c r="V928" t="s">
        <v>120</v>
      </c>
      <c r="W928" t="s">
        <v>121</v>
      </c>
      <c r="X928" t="s">
        <v>122</v>
      </c>
      <c r="Y928" t="s">
        <v>123</v>
      </c>
      <c r="Z928">
        <v>128542344</v>
      </c>
      <c r="AA928" s="50">
        <v>47059660</v>
      </c>
      <c r="AB928" t="s">
        <v>124</v>
      </c>
      <c r="AC928" s="51">
        <v>253.2</v>
      </c>
    </row>
    <row r="929" spans="1:29" x14ac:dyDescent="0.25">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Bay Area</v>
      </c>
      <c r="C929" s="4" t="str">
        <f>VLOOKUP(P929,Lookup!$A$1:$E$19,5,0)</f>
        <v>Region 3</v>
      </c>
      <c r="D929" s="4" t="str">
        <f>VLOOKUP(P929,Lookup!$A$1:$B$19,2,0)</f>
        <v>DI</v>
      </c>
      <c r="E929" s="4" t="str">
        <f>IF(AND((Data[[#This Row],[Min Notif Date]]&gt;$G$3),Data[[#This Row],[Min Notif Date]]&lt;$F$3),"Last Week","No")</f>
        <v>No</v>
      </c>
      <c r="F929" s="4" t="str">
        <f>VLOOKUP(MONTH(Data[[#This Row],[Min Notif Date]]),Lookup!$G$1:$H$12,2,0)</f>
        <v>7. Jul</v>
      </c>
      <c r="G929" s="4" t="str">
        <f t="shared" si="14"/>
        <v/>
      </c>
      <c r="H929" s="4" t="str">
        <f>IF(AND(Data[[#This Row],[Min Notif Time]]&gt;6,Data[[#This Row],[Min Notif Time]]&lt;17),"Business Hours","Non-Business Hours")</f>
        <v>Business Hours</v>
      </c>
      <c r="I929" s="4" t="str" cm="1">
        <f t="array" ref="I929">IFERROR(VLOOKUP(Data[[#This Row],[Min Notif Date]],Lookup!$N$1:$P$11,2,0),_xlfn.IFS(VLOOKUP(WEEKDAY(Data[[#This Row],[Min Notif Date]],2),Lookup!$J$1:$L$7,3,0)="Weekend","Weekend",VLOOKUP(WEEKDAY(Data[[#This Row],[Min Notif Date]],2),Lookup!$J$1:$L$7,3,0)="Weekday","Weekday"))</f>
        <v>Weekday</v>
      </c>
      <c r="J929" s="4" t="str">
        <f>VLOOKUP(WEEKDAY(Data[[#This Row],[Min Notif Date]],2),Lookup!$J$1:$K$7,2,0)</f>
        <v>5. Fri</v>
      </c>
      <c r="K929" s="37">
        <f>ROUNDDOWN(Data[[#This Row],[PGE Notified Time]],0)</f>
        <v>45485</v>
      </c>
      <c r="L929" s="4">
        <f>HOUR(Data[[#This Row],[PGE Notified Time]])</f>
        <v>11</v>
      </c>
      <c r="M929">
        <v>110106</v>
      </c>
      <c r="O929" t="s">
        <v>117</v>
      </c>
      <c r="P929" t="s">
        <v>141</v>
      </c>
      <c r="Q929" s="44" t="s">
        <v>117</v>
      </c>
      <c r="R929" t="s">
        <v>119</v>
      </c>
      <c r="S929" s="1" t="s">
        <v>5</v>
      </c>
      <c r="T929" s="1">
        <v>45485.491157407407</v>
      </c>
      <c r="U929" s="1">
        <v>45485.666967592595</v>
      </c>
      <c r="V929" t="s">
        <v>120</v>
      </c>
      <c r="W929" t="s">
        <v>121</v>
      </c>
      <c r="X929" t="s">
        <v>443</v>
      </c>
      <c r="Y929" t="s">
        <v>123</v>
      </c>
      <c r="Z929">
        <v>129215375</v>
      </c>
      <c r="AA929" s="50">
        <v>45746129</v>
      </c>
      <c r="AB929" t="s">
        <v>124</v>
      </c>
      <c r="AC929" s="51">
        <v>253.16666666699999</v>
      </c>
    </row>
    <row r="930" spans="1:29" x14ac:dyDescent="0.25">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Central Valley</v>
      </c>
      <c r="C930" s="4" t="str">
        <f>VLOOKUP(P930,Lookup!$A$1:$E$19,5,0)</f>
        <v>Region 5</v>
      </c>
      <c r="D930" s="4" t="str">
        <f>VLOOKUP(P930,Lookup!$A$1:$B$19,2,0)</f>
        <v>KE</v>
      </c>
      <c r="E930" s="4" t="str">
        <f>IF(AND((Data[[#This Row],[Min Notif Date]]&gt;$G$3),Data[[#This Row],[Min Notif Date]]&lt;$F$3),"Last Week","No")</f>
        <v>No</v>
      </c>
      <c r="F930" s="4" t="str">
        <f>VLOOKUP(MONTH(Data[[#This Row],[Min Notif Date]]),Lookup!$G$1:$H$12,2,0)</f>
        <v>9. Sep</v>
      </c>
      <c r="G930" s="4" t="str">
        <f t="shared" si="14"/>
        <v/>
      </c>
      <c r="H930" s="4" t="str">
        <f>IF(AND(Data[[#This Row],[Min Notif Time]]&gt;6,Data[[#This Row],[Min Notif Time]]&lt;17),"Business Hours","Non-Business Hours")</f>
        <v>Business Hours</v>
      </c>
      <c r="I930" s="4" t="str" cm="1">
        <f t="array" ref="I930">IFERROR(VLOOKUP(Data[[#This Row],[Min Notif Date]],Lookup!$N$1:$P$11,2,0),_xlfn.IFS(VLOOKUP(WEEKDAY(Data[[#This Row],[Min Notif Date]],2),Lookup!$J$1:$L$7,3,0)="Weekend","Weekend",VLOOKUP(WEEKDAY(Data[[#This Row],[Min Notif Date]],2),Lookup!$J$1:$L$7,3,0)="Weekday","Weekday"))</f>
        <v>Weekday</v>
      </c>
      <c r="J930" s="4" t="str">
        <f>VLOOKUP(WEEKDAY(Data[[#This Row],[Min Notif Date]],2),Lookup!$J$1:$K$7,2,0)</f>
        <v>3. Wed</v>
      </c>
      <c r="K930" s="37">
        <f>ROUNDDOWN(Data[[#This Row],[PGE Notified Time]],0)</f>
        <v>45553</v>
      </c>
      <c r="L930" s="4">
        <f>HOUR(Data[[#This Row],[PGE Notified Time]])</f>
        <v>13</v>
      </c>
      <c r="M930">
        <v>112723</v>
      </c>
      <c r="O930" t="s">
        <v>117</v>
      </c>
      <c r="P930" t="s">
        <v>290</v>
      </c>
      <c r="Q930" s="44" t="s">
        <v>117</v>
      </c>
      <c r="R930" t="s">
        <v>119</v>
      </c>
      <c r="S930" s="1" t="s">
        <v>5</v>
      </c>
      <c r="T930" s="1">
        <v>45553.569502314815</v>
      </c>
      <c r="U930" s="1">
        <v>45553.745138888888</v>
      </c>
      <c r="V930" t="s">
        <v>120</v>
      </c>
      <c r="W930" t="s">
        <v>121</v>
      </c>
      <c r="X930" t="s">
        <v>318</v>
      </c>
      <c r="Y930" t="s">
        <v>123</v>
      </c>
      <c r="Z930">
        <v>129551285</v>
      </c>
      <c r="AA930" s="50">
        <v>47135719</v>
      </c>
      <c r="AB930" t="s">
        <v>124</v>
      </c>
      <c r="AC930" s="51">
        <v>252.91666666699999</v>
      </c>
    </row>
    <row r="931" spans="1:29" x14ac:dyDescent="0.25">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1" s="4" t="str">
        <f>VLOOKUP(P931,Lookup!$A$1:$D$19,4,0)</f>
        <v>Bay Area</v>
      </c>
      <c r="C931" s="4" t="str">
        <f>VLOOKUP(P931,Lookup!$A$1:$E$19,5,0)</f>
        <v>Region 3</v>
      </c>
      <c r="D931" s="4" t="str">
        <f>VLOOKUP(P931,Lookup!$A$1:$B$19,2,0)</f>
        <v>MI</v>
      </c>
      <c r="E931" s="4" t="str">
        <f>IF(AND((Data[[#This Row],[Min Notif Date]]&gt;$G$3),Data[[#This Row],[Min Notif Date]]&lt;$F$3),"Last Week","No")</f>
        <v>No</v>
      </c>
      <c r="F931" s="4" t="str">
        <f>VLOOKUP(MONTH(Data[[#This Row],[Min Notif Date]]),Lookup!$G$1:$H$12,2,0)</f>
        <v>7. Jul</v>
      </c>
      <c r="G931" s="4" t="str">
        <f t="shared" si="14"/>
        <v/>
      </c>
      <c r="H931" s="4" t="str">
        <f>IF(AND(Data[[#This Row],[Min Notif Time]]&gt;6,Data[[#This Row],[Min Notif Time]]&lt;17),"Business Hours","Non-Business Hours")</f>
        <v>Business Hours</v>
      </c>
      <c r="I931" s="4" t="str" cm="1">
        <f t="array" ref="I931">IFERROR(VLOOKUP(Data[[#This Row],[Min Notif Date]],Lookup!$N$1:$P$11,2,0),_xlfn.IFS(VLOOKUP(WEEKDAY(Data[[#This Row],[Min Notif Date]],2),Lookup!$J$1:$L$7,3,0)="Weekend","Weekend",VLOOKUP(WEEKDAY(Data[[#This Row],[Min Notif Date]],2),Lookup!$J$1:$L$7,3,0)="Weekday","Weekday"))</f>
        <v>Weekday</v>
      </c>
      <c r="J931" s="4" t="str">
        <f>VLOOKUP(WEEKDAY(Data[[#This Row],[Min Notif Date]],2),Lookup!$J$1:$K$7,2,0)</f>
        <v>3. Wed</v>
      </c>
      <c r="K931" s="37">
        <f>ROUNDDOWN(Data[[#This Row],[PGE Notified Time]],0)</f>
        <v>45497</v>
      </c>
      <c r="L931" s="4">
        <f>HOUR(Data[[#This Row],[PGE Notified Time]])</f>
        <v>11</v>
      </c>
      <c r="M931">
        <v>110543</v>
      </c>
      <c r="O931" t="s">
        <v>117</v>
      </c>
      <c r="P931" t="s">
        <v>154</v>
      </c>
      <c r="Q931" s="44" t="s">
        <v>117</v>
      </c>
      <c r="R931" t="s">
        <v>147</v>
      </c>
      <c r="S931" s="1" t="s">
        <v>5</v>
      </c>
      <c r="T931" s="1">
        <v>45497.470937500002</v>
      </c>
      <c r="U931" s="1">
        <v>45497.646458333336</v>
      </c>
      <c r="V931" t="s">
        <v>120</v>
      </c>
      <c r="W931" t="s">
        <v>121</v>
      </c>
      <c r="X931" t="s">
        <v>156</v>
      </c>
      <c r="Y931" t="s">
        <v>123</v>
      </c>
      <c r="Z931">
        <v>129282548</v>
      </c>
      <c r="AA931" s="50">
        <v>47117390</v>
      </c>
      <c r="AB931" t="s">
        <v>124</v>
      </c>
      <c r="AC931" s="51">
        <v>252.75</v>
      </c>
    </row>
    <row r="932" spans="1:29" x14ac:dyDescent="0.25">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Bay Area</v>
      </c>
      <c r="C932" s="4" t="str">
        <f>VLOOKUP(P932,Lookup!$A$1:$E$19,5,0)</f>
        <v>Region 3</v>
      </c>
      <c r="D932" s="4" t="str">
        <f>VLOOKUP(P932,Lookup!$A$1:$B$19,2,0)</f>
        <v>EB</v>
      </c>
      <c r="E932" s="4" t="str">
        <f>IF(AND((Data[[#This Row],[Min Notif Date]]&gt;$G$3),Data[[#This Row],[Min Notif Date]]&lt;$F$3),"Last Week","No")</f>
        <v>No</v>
      </c>
      <c r="F932" s="4" t="str">
        <f>VLOOKUP(MONTH(Data[[#This Row],[Min Notif Date]]),Lookup!$G$1:$H$12,2,0)</f>
        <v>12. Dec</v>
      </c>
      <c r="G932" s="4" t="str">
        <f t="shared" si="14"/>
        <v/>
      </c>
      <c r="H932" s="4" t="str">
        <f>IF(AND(Data[[#This Row],[Min Notif Time]]&gt;6,Data[[#This Row],[Min Notif Time]]&lt;17),"Business Hours","Non-Business Hours")</f>
        <v>Business Hours</v>
      </c>
      <c r="I932" s="4" t="str" cm="1">
        <f t="array" ref="I932">IFERROR(VLOOKUP(Data[[#This Row],[Min Notif Date]],Lookup!$N$1:$P$11,2,0),_xlfn.IFS(VLOOKUP(WEEKDAY(Data[[#This Row],[Min Notif Date]],2),Lookup!$J$1:$L$7,3,0)="Weekend","Weekend",VLOOKUP(WEEKDAY(Data[[#This Row],[Min Notif Date]],2),Lookup!$J$1:$L$7,3,0)="Weekday","Weekday"))</f>
        <v>Weekday</v>
      </c>
      <c r="J932" s="4" t="str">
        <f>VLOOKUP(WEEKDAY(Data[[#This Row],[Min Notif Date]],2),Lookup!$J$1:$K$7,2,0)</f>
        <v>2. Tue</v>
      </c>
      <c r="K932" s="37">
        <f>ROUNDDOWN(Data[[#This Row],[PGE Notified Time]],0)</f>
        <v>45636</v>
      </c>
      <c r="L932" s="4">
        <f>HOUR(Data[[#This Row],[PGE Notified Time]])</f>
        <v>16</v>
      </c>
      <c r="M932">
        <v>115677</v>
      </c>
      <c r="N932">
        <v>2702288110</v>
      </c>
      <c r="O932" t="s">
        <v>117</v>
      </c>
      <c r="P932" t="s">
        <v>118</v>
      </c>
      <c r="Q932" s="44" t="s">
        <v>117</v>
      </c>
      <c r="R932" t="s">
        <v>119</v>
      </c>
      <c r="S932" s="1">
        <v>45636.626967592594</v>
      </c>
      <c r="T932" s="1">
        <v>45636.681273148148</v>
      </c>
      <c r="U932" s="1">
        <v>45636.80232638889</v>
      </c>
      <c r="V932" t="s">
        <v>120</v>
      </c>
      <c r="W932" t="s">
        <v>121</v>
      </c>
      <c r="X932" t="s">
        <v>122</v>
      </c>
      <c r="Y932" t="s">
        <v>123</v>
      </c>
      <c r="Z932">
        <v>129923449</v>
      </c>
      <c r="AA932" s="50">
        <v>47170639</v>
      </c>
      <c r="AB932" t="s">
        <v>124</v>
      </c>
      <c r="AC932" s="51">
        <v>252.51666666700001</v>
      </c>
    </row>
    <row r="933" spans="1:29" x14ac:dyDescent="0.25">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3" s="4" t="str">
        <f>VLOOKUP(P933,Lookup!$A$1:$D$19,4,0)</f>
        <v>Central Valley</v>
      </c>
      <c r="C933" s="4" t="str">
        <f>VLOOKUP(P933,Lookup!$A$1:$E$19,5,0)</f>
        <v>Region 5</v>
      </c>
      <c r="D933" s="4" t="str">
        <f>VLOOKUP(P933,Lookup!$A$1:$B$19,2,0)</f>
        <v>KE</v>
      </c>
      <c r="E933" s="4" t="str">
        <f>IF(AND((Data[[#This Row],[Min Notif Date]]&gt;$G$3),Data[[#This Row],[Min Notif Date]]&lt;$F$3),"Last Week","No")</f>
        <v>No</v>
      </c>
      <c r="F933" s="4" t="str">
        <f>VLOOKUP(MONTH(Data[[#This Row],[Min Notif Date]]),Lookup!$G$1:$H$12,2,0)</f>
        <v>1. Jan</v>
      </c>
      <c r="G933" s="4" t="str">
        <f t="shared" si="14"/>
        <v/>
      </c>
      <c r="H933" s="4" t="str">
        <f>IF(AND(Data[[#This Row],[Min Notif Time]]&gt;6,Data[[#This Row],[Min Notif Time]]&lt;17),"Business Hours","Non-Business Hours")</f>
        <v>Business Hours</v>
      </c>
      <c r="I933" s="4" t="str" cm="1">
        <f t="array" ref="I933">IFERROR(VLOOKUP(Data[[#This Row],[Min Notif Date]],Lookup!$N$1:$P$11,2,0),_xlfn.IFS(VLOOKUP(WEEKDAY(Data[[#This Row],[Min Notif Date]],2),Lookup!$J$1:$L$7,3,0)="Weekend","Weekend",VLOOKUP(WEEKDAY(Data[[#This Row],[Min Notif Date]],2),Lookup!$J$1:$L$7,3,0)="Weekday","Weekday"))</f>
        <v>Weekend</v>
      </c>
      <c r="J933" s="4" t="str">
        <f>VLOOKUP(WEEKDAY(Data[[#This Row],[Min Notif Date]],2),Lookup!$J$1:$K$7,2,0)</f>
        <v>6. Sat</v>
      </c>
      <c r="K933" s="37">
        <f>ROUNDDOWN(Data[[#This Row],[PGE Notified Time]],0)</f>
        <v>45311</v>
      </c>
      <c r="L933" s="4">
        <f>HOUR(Data[[#This Row],[PGE Notified Time]])</f>
        <v>12</v>
      </c>
      <c r="M933">
        <v>103190</v>
      </c>
      <c r="N933">
        <v>6733942575</v>
      </c>
      <c r="O933" t="s">
        <v>117</v>
      </c>
      <c r="P933" t="s">
        <v>290</v>
      </c>
      <c r="Q933" s="44" t="s">
        <v>117</v>
      </c>
      <c r="R933" t="s">
        <v>119</v>
      </c>
      <c r="S933" s="1">
        <v>45311.474027777775</v>
      </c>
      <c r="T933" s="1">
        <v>45311.527719907404</v>
      </c>
      <c r="U933" s="1">
        <v>45311.649305555555</v>
      </c>
      <c r="V933" t="s">
        <v>120</v>
      </c>
      <c r="W933" t="s">
        <v>121</v>
      </c>
      <c r="X933" t="s">
        <v>343</v>
      </c>
      <c r="Y933" t="s">
        <v>123</v>
      </c>
      <c r="Z933">
        <v>128067804</v>
      </c>
      <c r="AA933" s="50">
        <v>46166104</v>
      </c>
      <c r="AB933" t="s">
        <v>124</v>
      </c>
      <c r="AC933" s="51">
        <v>252.4</v>
      </c>
    </row>
    <row r="934" spans="1:29" x14ac:dyDescent="0.25">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Bay Area</v>
      </c>
      <c r="C934" s="4" t="str">
        <f>VLOOKUP(P934,Lookup!$A$1:$E$19,5,0)</f>
        <v>Region 3</v>
      </c>
      <c r="D934" s="4" t="str">
        <f>VLOOKUP(P934,Lookup!$A$1:$B$19,2,0)</f>
        <v>PN</v>
      </c>
      <c r="E934" s="4" t="str">
        <f>IF(AND((Data[[#This Row],[Min Notif Date]]&gt;$G$3),Data[[#This Row],[Min Notif Date]]&lt;$F$3),"Last Week","No")</f>
        <v>No</v>
      </c>
      <c r="F934" s="4" t="str">
        <f>VLOOKUP(MONTH(Data[[#This Row],[Min Notif Date]]),Lookup!$G$1:$H$12,2,0)</f>
        <v>4. Apr</v>
      </c>
      <c r="G934" s="4" t="str">
        <f t="shared" si="14"/>
        <v/>
      </c>
      <c r="H934" s="4" t="str">
        <f>IF(AND(Data[[#This Row],[Min Notif Time]]&gt;6,Data[[#This Row],[Min Notif Time]]&lt;17),"Business Hours","Non-Business Hours")</f>
        <v>Business Hours</v>
      </c>
      <c r="I934" s="4" t="str" cm="1">
        <f t="array" ref="I934">IFERROR(VLOOKUP(Data[[#This Row],[Min Notif Date]],Lookup!$N$1:$P$11,2,0),_xlfn.IFS(VLOOKUP(WEEKDAY(Data[[#This Row],[Min Notif Date]],2),Lookup!$J$1:$L$7,3,0)="Weekend","Weekend",VLOOKUP(WEEKDAY(Data[[#This Row],[Min Notif Date]],2),Lookup!$J$1:$L$7,3,0)="Weekday","Weekday"))</f>
        <v>Weekday</v>
      </c>
      <c r="J934" s="4" t="str">
        <f>VLOOKUP(WEEKDAY(Data[[#This Row],[Min Notif Date]],2),Lookup!$J$1:$K$7,2,0)</f>
        <v>1. Mon</v>
      </c>
      <c r="K934" s="37">
        <f>ROUNDDOWN(Data[[#This Row],[PGE Notified Time]],0)</f>
        <v>45404</v>
      </c>
      <c r="L934" s="4">
        <f>HOUR(Data[[#This Row],[PGE Notified Time]])</f>
        <v>11</v>
      </c>
      <c r="M934">
        <v>106842</v>
      </c>
      <c r="O934" t="s">
        <v>117</v>
      </c>
      <c r="P934" t="s">
        <v>165</v>
      </c>
      <c r="Q934" s="44" t="s">
        <v>117</v>
      </c>
      <c r="R934" t="s">
        <v>119</v>
      </c>
      <c r="S934" s="1" t="s">
        <v>5</v>
      </c>
      <c r="T934" s="1">
        <v>45404.481087962966</v>
      </c>
      <c r="U934" s="1">
        <v>45404.65625</v>
      </c>
      <c r="V934" t="s">
        <v>120</v>
      </c>
      <c r="W934" t="s">
        <v>121</v>
      </c>
      <c r="X934" t="s">
        <v>285</v>
      </c>
      <c r="Y934" t="s">
        <v>123</v>
      </c>
      <c r="Z934">
        <v>128613801</v>
      </c>
      <c r="AA934" s="50">
        <v>47061969</v>
      </c>
      <c r="AB934" t="s">
        <v>124</v>
      </c>
      <c r="AC934" s="51">
        <v>252.23333333299999</v>
      </c>
    </row>
    <row r="935" spans="1:29" x14ac:dyDescent="0.25">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5" s="4" t="str">
        <f>VLOOKUP(P935,Lookup!$A$1:$D$19,4,0)</f>
        <v>North Coast</v>
      </c>
      <c r="C935" s="4" t="str">
        <f>VLOOKUP(P935,Lookup!$A$1:$E$19,5,0)</f>
        <v>Region 1</v>
      </c>
      <c r="D935" s="4" t="str">
        <f>VLOOKUP(P935,Lookup!$A$1:$B$19,2,0)</f>
        <v>NB</v>
      </c>
      <c r="E935" s="4" t="str">
        <f>IF(AND((Data[[#This Row],[Min Notif Date]]&gt;$G$3),Data[[#This Row],[Min Notif Date]]&lt;$F$3),"Last Week","No")</f>
        <v>No</v>
      </c>
      <c r="F935" s="4" t="str">
        <f>VLOOKUP(MONTH(Data[[#This Row],[Min Notif Date]]),Lookup!$G$1:$H$12,2,0)</f>
        <v>8. Aug</v>
      </c>
      <c r="G935" s="4" t="str">
        <f t="shared" si="14"/>
        <v/>
      </c>
      <c r="H935" s="4" t="str">
        <f>IF(AND(Data[[#This Row],[Min Notif Time]]&gt;6,Data[[#This Row],[Min Notif Time]]&lt;17),"Business Hours","Non-Business Hours")</f>
        <v>Business Hours</v>
      </c>
      <c r="I935" s="4" t="str" cm="1">
        <f t="array" ref="I935">IFERROR(VLOOKUP(Data[[#This Row],[Min Notif Date]],Lookup!$N$1:$P$11,2,0),_xlfn.IFS(VLOOKUP(WEEKDAY(Data[[#This Row],[Min Notif Date]],2),Lookup!$J$1:$L$7,3,0)="Weekend","Weekend",VLOOKUP(WEEKDAY(Data[[#This Row],[Min Notif Date]],2),Lookup!$J$1:$L$7,3,0)="Weekday","Weekday"))</f>
        <v>Weekday</v>
      </c>
      <c r="J935" s="4" t="str">
        <f>VLOOKUP(WEEKDAY(Data[[#This Row],[Min Notif Date]],2),Lookup!$J$1:$K$7,2,0)</f>
        <v>3. Wed</v>
      </c>
      <c r="K935" s="37">
        <f>ROUNDDOWN(Data[[#This Row],[PGE Notified Time]],0)</f>
        <v>45511</v>
      </c>
      <c r="L935" s="4">
        <f>HOUR(Data[[#This Row],[PGE Notified Time]])</f>
        <v>8</v>
      </c>
      <c r="M935">
        <v>111076</v>
      </c>
      <c r="O935" t="s">
        <v>117</v>
      </c>
      <c r="P935" t="s">
        <v>126</v>
      </c>
      <c r="Q935" s="44" t="s">
        <v>117</v>
      </c>
      <c r="R935" t="s">
        <v>147</v>
      </c>
      <c r="S935" s="1" t="s">
        <v>5</v>
      </c>
      <c r="T935" s="1">
        <v>45511.359895833331</v>
      </c>
      <c r="U935" s="1">
        <v>45511.535046296296</v>
      </c>
      <c r="V935" t="s">
        <v>120</v>
      </c>
      <c r="W935" t="s">
        <v>121</v>
      </c>
      <c r="X935" t="s">
        <v>151</v>
      </c>
      <c r="Y935" t="s">
        <v>123</v>
      </c>
      <c r="Z935">
        <v>129342166</v>
      </c>
      <c r="AA935" s="50">
        <v>47121231</v>
      </c>
      <c r="AB935" t="s">
        <v>124</v>
      </c>
      <c r="AC935" s="51">
        <v>252.216666667</v>
      </c>
    </row>
    <row r="936" spans="1:29" x14ac:dyDescent="0.25">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North Valley</v>
      </c>
      <c r="C936" s="4" t="str">
        <f>VLOOKUP(P936,Lookup!$A$1:$E$19,5,0)</f>
        <v>Region 2</v>
      </c>
      <c r="D936" s="4" t="str">
        <f>VLOOKUP(P936,Lookup!$A$1:$B$19,2,0)</f>
        <v>SA</v>
      </c>
      <c r="E936" s="4" t="str">
        <f>IF(AND((Data[[#This Row],[Min Notif Date]]&gt;$G$3),Data[[#This Row],[Min Notif Date]]&lt;$F$3),"Last Week","No")</f>
        <v>No</v>
      </c>
      <c r="F936" s="4" t="str">
        <f>VLOOKUP(MONTH(Data[[#This Row],[Min Notif Date]]),Lookup!$G$1:$H$12,2,0)</f>
        <v>7. Jul</v>
      </c>
      <c r="G936" s="4" t="str">
        <f t="shared" si="14"/>
        <v/>
      </c>
      <c r="H936" s="4" t="str">
        <f>IF(AND(Data[[#This Row],[Min Notif Time]]&gt;6,Data[[#This Row],[Min Notif Time]]&lt;17),"Business Hours","Non-Business Hours")</f>
        <v>Business Hours</v>
      </c>
      <c r="I936" s="4" t="str" cm="1">
        <f t="array" ref="I936">IFERROR(VLOOKUP(Data[[#This Row],[Min Notif Date]],Lookup!$N$1:$P$11,2,0),_xlfn.IFS(VLOOKUP(WEEKDAY(Data[[#This Row],[Min Notif Date]],2),Lookup!$J$1:$L$7,3,0)="Weekend","Weekend",VLOOKUP(WEEKDAY(Data[[#This Row],[Min Notif Date]],2),Lookup!$J$1:$L$7,3,0)="Weekday","Weekday"))</f>
        <v>Weekday</v>
      </c>
      <c r="J936" s="4" t="str">
        <f>VLOOKUP(WEEKDAY(Data[[#This Row],[Min Notif Date]],2),Lookup!$J$1:$K$7,2,0)</f>
        <v>4. Thu</v>
      </c>
      <c r="K936" s="37">
        <f>ROUNDDOWN(Data[[#This Row],[PGE Notified Time]],0)</f>
        <v>45491</v>
      </c>
      <c r="L936" s="4">
        <f>HOUR(Data[[#This Row],[PGE Notified Time]])</f>
        <v>12</v>
      </c>
      <c r="M936">
        <v>110316</v>
      </c>
      <c r="O936" t="s">
        <v>117</v>
      </c>
      <c r="P936" t="s">
        <v>175</v>
      </c>
      <c r="Q936" s="44" t="s">
        <v>117</v>
      </c>
      <c r="R936" t="s">
        <v>119</v>
      </c>
      <c r="S936" s="1" t="s">
        <v>5</v>
      </c>
      <c r="T936" s="1">
        <v>45491.53361111111</v>
      </c>
      <c r="U936" s="1">
        <v>45491.708634259259</v>
      </c>
      <c r="V936" t="s">
        <v>120</v>
      </c>
      <c r="W936" t="s">
        <v>121</v>
      </c>
      <c r="X936" t="s">
        <v>177</v>
      </c>
      <c r="Y936" t="s">
        <v>123</v>
      </c>
      <c r="Z936">
        <v>129242299</v>
      </c>
      <c r="AA936" s="50">
        <v>47116091</v>
      </c>
      <c r="AB936" t="s">
        <v>124</v>
      </c>
      <c r="AC936" s="51">
        <v>252.033333333</v>
      </c>
    </row>
    <row r="937" spans="1:29" x14ac:dyDescent="0.25">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North Coast</v>
      </c>
      <c r="C937" s="4" t="str">
        <f>VLOOKUP(P937,Lookup!$A$1:$E$19,5,0)</f>
        <v>Region 1</v>
      </c>
      <c r="D937" s="4" t="str">
        <f>VLOOKUP(P937,Lookup!$A$1:$B$19,2,0)</f>
        <v>SO</v>
      </c>
      <c r="E937" s="4" t="str">
        <f>IF(AND((Data[[#This Row],[Min Notif Date]]&gt;$G$3),Data[[#This Row],[Min Notif Date]]&lt;$F$3),"Last Week","No")</f>
        <v>No</v>
      </c>
      <c r="F937" s="4" t="str">
        <f>VLOOKUP(MONTH(Data[[#This Row],[Min Notif Date]]),Lookup!$G$1:$H$12,2,0)</f>
        <v>8. Aug</v>
      </c>
      <c r="G937" s="4" t="str">
        <f t="shared" si="14"/>
        <v/>
      </c>
      <c r="H937" s="4" t="str">
        <f>IF(AND(Data[[#This Row],[Min Notif Time]]&gt;6,Data[[#This Row],[Min Notif Time]]&lt;17),"Business Hours","Non-Business Hours")</f>
        <v>Business Hours</v>
      </c>
      <c r="I937" s="4" t="str" cm="1">
        <f t="array" ref="I937">IFERROR(VLOOKUP(Data[[#This Row],[Min Notif Date]],Lookup!$N$1:$P$11,2,0),_xlfn.IFS(VLOOKUP(WEEKDAY(Data[[#This Row],[Min Notif Date]],2),Lookup!$J$1:$L$7,3,0)="Weekend","Weekend",VLOOKUP(WEEKDAY(Data[[#This Row],[Min Notif Date]],2),Lookup!$J$1:$L$7,3,0)="Weekday","Weekday"))</f>
        <v>Weekday</v>
      </c>
      <c r="J937" s="4" t="str">
        <f>VLOOKUP(WEEKDAY(Data[[#This Row],[Min Notif Date]],2),Lookup!$J$1:$K$7,2,0)</f>
        <v>5. Fri</v>
      </c>
      <c r="K937" s="37">
        <f>ROUNDDOWN(Data[[#This Row],[PGE Notified Time]],0)</f>
        <v>45527</v>
      </c>
      <c r="L937" s="4">
        <f>HOUR(Data[[#This Row],[PGE Notified Time]])</f>
        <v>10</v>
      </c>
      <c r="M937">
        <v>111688</v>
      </c>
      <c r="O937" t="s">
        <v>117</v>
      </c>
      <c r="P937" t="s">
        <v>130</v>
      </c>
      <c r="Q937" s="44" t="s">
        <v>117</v>
      </c>
      <c r="R937" t="s">
        <v>119</v>
      </c>
      <c r="S937" s="1" t="s">
        <v>5</v>
      </c>
      <c r="T937" s="1">
        <v>45527.422766203701</v>
      </c>
      <c r="U937" s="1">
        <v>45527.597650462965</v>
      </c>
      <c r="V937" t="s">
        <v>120</v>
      </c>
      <c r="W937" t="s">
        <v>121</v>
      </c>
      <c r="X937" t="s">
        <v>158</v>
      </c>
      <c r="Y937" t="s">
        <v>123</v>
      </c>
      <c r="Z937">
        <v>129428936</v>
      </c>
      <c r="AA937" s="50">
        <v>47126660</v>
      </c>
      <c r="AB937" t="s">
        <v>124</v>
      </c>
      <c r="AC937" s="51">
        <v>251.83333333300001</v>
      </c>
    </row>
    <row r="938" spans="1:29" x14ac:dyDescent="0.25">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North Coast</v>
      </c>
      <c r="C938" s="4" t="str">
        <f>VLOOKUP(P938,Lookup!$A$1:$E$19,5,0)</f>
        <v>Region 1</v>
      </c>
      <c r="D938" s="4" t="str">
        <f>VLOOKUP(P938,Lookup!$A$1:$B$19,2,0)</f>
        <v>NB</v>
      </c>
      <c r="E938" s="4" t="str">
        <f>IF(AND((Data[[#This Row],[Min Notif Date]]&gt;$G$3),Data[[#This Row],[Min Notif Date]]&lt;$F$3),"Last Week","No")</f>
        <v>No</v>
      </c>
      <c r="F938" s="4" t="str">
        <f>VLOOKUP(MONTH(Data[[#This Row],[Min Notif Date]]),Lookup!$G$1:$H$12,2,0)</f>
        <v>2. Feb</v>
      </c>
      <c r="G938" s="4" t="str">
        <f t="shared" si="14"/>
        <v/>
      </c>
      <c r="H938" s="4" t="str">
        <f>IF(AND(Data[[#This Row],[Min Notif Time]]&gt;6,Data[[#This Row],[Min Notif Time]]&lt;17),"Business Hours","Non-Business Hours")</f>
        <v>Business Hours</v>
      </c>
      <c r="I938" s="4" t="str" cm="1">
        <f t="array" ref="I938">IFERROR(VLOOKUP(Data[[#This Row],[Min Notif Date]],Lookup!$N$1:$P$11,2,0),_xlfn.IFS(VLOOKUP(WEEKDAY(Data[[#This Row],[Min Notif Date]],2),Lookup!$J$1:$L$7,3,0)="Weekend","Weekend",VLOOKUP(WEEKDAY(Data[[#This Row],[Min Notif Date]],2),Lookup!$J$1:$L$7,3,0)="Weekday","Weekday"))</f>
        <v>Weekday</v>
      </c>
      <c r="J938" s="4" t="str">
        <f>VLOOKUP(WEEKDAY(Data[[#This Row],[Min Notif Date]],2),Lookup!$J$1:$K$7,2,0)</f>
        <v>4. Thu</v>
      </c>
      <c r="K938" s="37">
        <f>ROUNDDOWN(Data[[#This Row],[PGE Notified Time]],0)</f>
        <v>45337</v>
      </c>
      <c r="L938" s="4">
        <f>HOUR(Data[[#This Row],[PGE Notified Time]])</f>
        <v>8</v>
      </c>
      <c r="M938">
        <v>104192</v>
      </c>
      <c r="O938" t="s">
        <v>117</v>
      </c>
      <c r="P938" t="s">
        <v>126</v>
      </c>
      <c r="Q938" s="44" t="s">
        <v>117</v>
      </c>
      <c r="R938" t="s">
        <v>119</v>
      </c>
      <c r="S938" s="1" t="s">
        <v>5</v>
      </c>
      <c r="T938" s="1">
        <v>45337.367523148147</v>
      </c>
      <c r="U938" s="1">
        <v>45337.542280092595</v>
      </c>
      <c r="V938" t="s">
        <v>120</v>
      </c>
      <c r="W938" t="s">
        <v>121</v>
      </c>
      <c r="X938" t="s">
        <v>138</v>
      </c>
      <c r="Y938" t="s">
        <v>123</v>
      </c>
      <c r="AA938" s="50"/>
      <c r="AB938" t="s">
        <v>124</v>
      </c>
      <c r="AC938" s="51">
        <v>251.65</v>
      </c>
    </row>
    <row r="939" spans="1:29" x14ac:dyDescent="0.25">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Bay Area</v>
      </c>
      <c r="C939" s="4" t="str">
        <f>VLOOKUP(P939,Lookup!$A$1:$E$19,5,0)</f>
        <v>Region 3</v>
      </c>
      <c r="D939" s="4" t="str">
        <f>VLOOKUP(P939,Lookup!$A$1:$B$19,2,0)</f>
        <v>DI</v>
      </c>
      <c r="E939" s="4" t="str">
        <f>IF(AND((Data[[#This Row],[Min Notif Date]]&gt;$G$3),Data[[#This Row],[Min Notif Date]]&lt;$F$3),"Last Week","No")</f>
        <v>No</v>
      </c>
      <c r="F939" s="4" t="str">
        <f>VLOOKUP(MONTH(Data[[#This Row],[Min Notif Date]]),Lookup!$G$1:$H$12,2,0)</f>
        <v>1. Jan</v>
      </c>
      <c r="G939" s="4" t="str">
        <f t="shared" si="14"/>
        <v/>
      </c>
      <c r="H939" s="4" t="str">
        <f>IF(AND(Data[[#This Row],[Min Notif Time]]&gt;6,Data[[#This Row],[Min Notif Time]]&lt;17),"Business Hours","Non-Business Hours")</f>
        <v>Non-Business Hours</v>
      </c>
      <c r="I939" s="4" t="str" cm="1">
        <f t="array" ref="I939">IFERROR(VLOOKUP(Data[[#This Row],[Min Notif Date]],Lookup!$N$1:$P$11,2,0),_xlfn.IFS(VLOOKUP(WEEKDAY(Data[[#This Row],[Min Notif Date]],2),Lookup!$J$1:$L$7,3,0)="Weekend","Weekend",VLOOKUP(WEEKDAY(Data[[#This Row],[Min Notif Date]],2),Lookup!$J$1:$L$7,3,0)="Weekday","Weekday"))</f>
        <v>Weekday</v>
      </c>
      <c r="J939" s="4" t="str">
        <f>VLOOKUP(WEEKDAY(Data[[#This Row],[Min Notif Date]],2),Lookup!$J$1:$K$7,2,0)</f>
        <v>1. Mon</v>
      </c>
      <c r="K939" s="37">
        <f>ROUNDDOWN(Data[[#This Row],[PGE Notified Time]],0)</f>
        <v>45313</v>
      </c>
      <c r="L939" s="4">
        <f>HOUR(Data[[#This Row],[PGE Notified Time]])</f>
        <v>20</v>
      </c>
      <c r="M939">
        <v>103249</v>
      </c>
      <c r="O939" t="s">
        <v>117</v>
      </c>
      <c r="P939" t="s">
        <v>141</v>
      </c>
      <c r="Q939" s="44" t="s">
        <v>117</v>
      </c>
      <c r="R939" t="s">
        <v>119</v>
      </c>
      <c r="S939" s="1" t="s">
        <v>5</v>
      </c>
      <c r="T939" s="1">
        <v>45313.867175925923</v>
      </c>
      <c r="U939" s="1">
        <v>45314.041666666664</v>
      </c>
      <c r="V939" t="s">
        <v>120</v>
      </c>
      <c r="W939" t="s">
        <v>121</v>
      </c>
      <c r="X939" t="s">
        <v>194</v>
      </c>
      <c r="Y939" t="s">
        <v>123</v>
      </c>
      <c r="Z939">
        <v>128086498</v>
      </c>
      <c r="AA939" s="50">
        <v>35526541</v>
      </c>
      <c r="AB939" t="s">
        <v>124</v>
      </c>
      <c r="AC939" s="51">
        <v>251.26666666700001</v>
      </c>
    </row>
    <row r="940" spans="1:29" x14ac:dyDescent="0.25">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Bay Area</v>
      </c>
      <c r="C940" s="4" t="str">
        <f>VLOOKUP(P940,Lookup!$A$1:$E$19,5,0)</f>
        <v>Region 3</v>
      </c>
      <c r="D940" s="4" t="str">
        <f>VLOOKUP(P940,Lookup!$A$1:$B$19,2,0)</f>
        <v>EB</v>
      </c>
      <c r="E940" s="4" t="str">
        <f>IF(AND((Data[[#This Row],[Min Notif Date]]&gt;$G$3),Data[[#This Row],[Min Notif Date]]&lt;$F$3),"Last Week","No")</f>
        <v>No</v>
      </c>
      <c r="F940" s="4" t="str">
        <f>VLOOKUP(MONTH(Data[[#This Row],[Min Notif Date]]),Lookup!$G$1:$H$12,2,0)</f>
        <v>12. Dec</v>
      </c>
      <c r="G940" s="4" t="str">
        <f t="shared" si="14"/>
        <v/>
      </c>
      <c r="H940" s="4" t="str">
        <f>IF(AND(Data[[#This Row],[Min Notif Time]]&gt;6,Data[[#This Row],[Min Notif Time]]&lt;17),"Business Hours","Non-Business Hours")</f>
        <v>Non-Business Hours</v>
      </c>
      <c r="I940" s="4" t="str" cm="1">
        <f t="array" ref="I940">IFERROR(VLOOKUP(Data[[#This Row],[Min Notif Date]],Lookup!$N$1:$P$11,2,0),_xlfn.IFS(VLOOKUP(WEEKDAY(Data[[#This Row],[Min Notif Date]],2),Lookup!$J$1:$L$7,3,0)="Weekend","Weekend",VLOOKUP(WEEKDAY(Data[[#This Row],[Min Notif Date]],2),Lookup!$J$1:$L$7,3,0)="Weekday","Weekday"))</f>
        <v>Weekday</v>
      </c>
      <c r="J940" s="4" t="str">
        <f>VLOOKUP(WEEKDAY(Data[[#This Row],[Min Notif Date]],2),Lookup!$J$1:$K$7,2,0)</f>
        <v>4. Thu</v>
      </c>
      <c r="K940" s="37">
        <f>ROUNDDOWN(Data[[#This Row],[PGE Notified Time]],0)</f>
        <v>45652</v>
      </c>
      <c r="L940" s="4">
        <f>HOUR(Data[[#This Row],[PGE Notified Time]])</f>
        <v>23</v>
      </c>
      <c r="M940">
        <v>116179</v>
      </c>
      <c r="O940" t="s">
        <v>117</v>
      </c>
      <c r="P940" t="s">
        <v>118</v>
      </c>
      <c r="Q940" s="44" t="s">
        <v>117</v>
      </c>
      <c r="R940" t="s">
        <v>119</v>
      </c>
      <c r="S940" s="1" t="s">
        <v>5</v>
      </c>
      <c r="T940" s="1">
        <v>45652.971446759257</v>
      </c>
      <c r="U940" s="1">
        <v>45653.145914351851</v>
      </c>
      <c r="V940" t="s">
        <v>120</v>
      </c>
      <c r="W940" t="s">
        <v>121</v>
      </c>
      <c r="X940" t="s">
        <v>122</v>
      </c>
      <c r="Y940" t="s">
        <v>123</v>
      </c>
      <c r="Z940">
        <v>130550231</v>
      </c>
      <c r="AA940" s="50">
        <v>35608045</v>
      </c>
      <c r="AB940" t="s">
        <v>124</v>
      </c>
      <c r="AC940" s="51">
        <v>251.23333333299999</v>
      </c>
    </row>
    <row r="941" spans="1:29" x14ac:dyDescent="0.25">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Bay Area</v>
      </c>
      <c r="C941" s="4" t="str">
        <f>VLOOKUP(P941,Lookup!$A$1:$E$19,5,0)</f>
        <v>Region 3</v>
      </c>
      <c r="D941" s="4" t="str">
        <f>VLOOKUP(P941,Lookup!$A$1:$B$19,2,0)</f>
        <v>EB</v>
      </c>
      <c r="E941" s="4" t="str">
        <f>IF(AND((Data[[#This Row],[Min Notif Date]]&gt;$G$3),Data[[#This Row],[Min Notif Date]]&lt;$F$3),"Last Week","No")</f>
        <v>No</v>
      </c>
      <c r="F941" s="4" t="str">
        <f>VLOOKUP(MONTH(Data[[#This Row],[Min Notif Date]]),Lookup!$G$1:$H$12,2,0)</f>
        <v>7. Jul</v>
      </c>
      <c r="G941" s="4" t="str">
        <f t="shared" si="14"/>
        <v/>
      </c>
      <c r="H941" s="4" t="str">
        <f>IF(AND(Data[[#This Row],[Min Notif Time]]&gt;6,Data[[#This Row],[Min Notif Time]]&lt;17),"Business Hours","Non-Business Hours")</f>
        <v>Business Hours</v>
      </c>
      <c r="I941" s="4" t="str" cm="1">
        <f t="array" ref="I941">IFERROR(VLOOKUP(Data[[#This Row],[Min Notif Date]],Lookup!$N$1:$P$11,2,0),_xlfn.IFS(VLOOKUP(WEEKDAY(Data[[#This Row],[Min Notif Date]],2),Lookup!$J$1:$L$7,3,0)="Weekend","Weekend",VLOOKUP(WEEKDAY(Data[[#This Row],[Min Notif Date]],2),Lookup!$J$1:$L$7,3,0)="Weekday","Weekday"))</f>
        <v>Weekday</v>
      </c>
      <c r="J941" s="4" t="str">
        <f>VLOOKUP(WEEKDAY(Data[[#This Row],[Min Notif Date]],2),Lookup!$J$1:$K$7,2,0)</f>
        <v>1. Mon</v>
      </c>
      <c r="K941" s="37">
        <f>ROUNDDOWN(Data[[#This Row],[PGE Notified Time]],0)</f>
        <v>45481</v>
      </c>
      <c r="L941" s="4">
        <f>HOUR(Data[[#This Row],[PGE Notified Time]])</f>
        <v>10</v>
      </c>
      <c r="M941">
        <v>109865</v>
      </c>
      <c r="N941">
        <v>2668396248</v>
      </c>
      <c r="O941" t="s">
        <v>117</v>
      </c>
      <c r="P941" t="s">
        <v>118</v>
      </c>
      <c r="Q941" s="44" t="s">
        <v>117</v>
      </c>
      <c r="R941" t="s">
        <v>119</v>
      </c>
      <c r="S941" s="1">
        <v>45481.388090277775</v>
      </c>
      <c r="T941" s="1">
        <v>45481.444247685184</v>
      </c>
      <c r="U941" s="1">
        <v>45481.5625</v>
      </c>
      <c r="V941" t="s">
        <v>120</v>
      </c>
      <c r="W941" t="s">
        <v>121</v>
      </c>
      <c r="X941" t="s">
        <v>122</v>
      </c>
      <c r="Y941" t="s">
        <v>123</v>
      </c>
      <c r="Z941">
        <v>129180262</v>
      </c>
      <c r="AA941" s="50">
        <v>47112755</v>
      </c>
      <c r="AB941" t="s">
        <v>124</v>
      </c>
      <c r="AC941" s="51">
        <v>251.15</v>
      </c>
    </row>
    <row r="942" spans="1:29" x14ac:dyDescent="0.25">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2" s="4" t="str">
        <f>VLOOKUP(P942,Lookup!$A$1:$D$19,4,0)</f>
        <v>Bay Area</v>
      </c>
      <c r="C942" s="4" t="str">
        <f>VLOOKUP(P942,Lookup!$A$1:$E$19,5,0)</f>
        <v>Region 3</v>
      </c>
      <c r="D942" s="4" t="str">
        <f>VLOOKUP(P942,Lookup!$A$1:$B$19,2,0)</f>
        <v>MI</v>
      </c>
      <c r="E942" s="4" t="str">
        <f>IF(AND((Data[[#This Row],[Min Notif Date]]&gt;$G$3),Data[[#This Row],[Min Notif Date]]&lt;$F$3),"Last Week","No")</f>
        <v>No</v>
      </c>
      <c r="F942" s="4" t="str">
        <f>VLOOKUP(MONTH(Data[[#This Row],[Min Notif Date]]),Lookup!$G$1:$H$12,2,0)</f>
        <v>1. Jan</v>
      </c>
      <c r="G942" s="4" t="str">
        <f t="shared" si="14"/>
        <v/>
      </c>
      <c r="H942" s="4" t="str">
        <f>IF(AND(Data[[#This Row],[Min Notif Time]]&gt;6,Data[[#This Row],[Min Notif Time]]&lt;17),"Business Hours","Non-Business Hours")</f>
        <v>Business Hours</v>
      </c>
      <c r="I942" s="4" t="str" cm="1">
        <f t="array" ref="I942">IFERROR(VLOOKUP(Data[[#This Row],[Min Notif Date]],Lookup!$N$1:$P$11,2,0),_xlfn.IFS(VLOOKUP(WEEKDAY(Data[[#This Row],[Min Notif Date]],2),Lookup!$J$1:$L$7,3,0)="Weekend","Weekend",VLOOKUP(WEEKDAY(Data[[#This Row],[Min Notif Date]],2),Lookup!$J$1:$L$7,3,0)="Weekday","Weekday"))</f>
        <v>Weekday</v>
      </c>
      <c r="J942" s="4" t="str">
        <f>VLOOKUP(WEEKDAY(Data[[#This Row],[Min Notif Date]],2),Lookup!$J$1:$K$7,2,0)</f>
        <v>5. Fri</v>
      </c>
      <c r="K942" s="37">
        <f>ROUNDDOWN(Data[[#This Row],[PGE Notified Time]],0)</f>
        <v>45296</v>
      </c>
      <c r="L942" s="4">
        <f>HOUR(Data[[#This Row],[PGE Notified Time]])</f>
        <v>16</v>
      </c>
      <c r="M942">
        <v>102676</v>
      </c>
      <c r="N942">
        <v>2709155339</v>
      </c>
      <c r="O942" t="s">
        <v>117</v>
      </c>
      <c r="P942" t="s">
        <v>154</v>
      </c>
      <c r="Q942" s="44" t="s">
        <v>117</v>
      </c>
      <c r="R942" t="s">
        <v>119</v>
      </c>
      <c r="S942" s="1">
        <v>45296.658993055556</v>
      </c>
      <c r="T942" s="1">
        <v>45296.687708333331</v>
      </c>
      <c r="U942" s="1">
        <v>45296.833333333336</v>
      </c>
      <c r="V942" t="s">
        <v>120</v>
      </c>
      <c r="W942" t="s">
        <v>121</v>
      </c>
      <c r="X942" t="s">
        <v>170</v>
      </c>
      <c r="Y942" t="s">
        <v>123</v>
      </c>
      <c r="Z942">
        <v>128008327</v>
      </c>
      <c r="AA942" s="50">
        <v>46131852</v>
      </c>
      <c r="AB942" t="s">
        <v>124</v>
      </c>
      <c r="AC942" s="51">
        <v>251.05</v>
      </c>
    </row>
    <row r="943" spans="1:29" x14ac:dyDescent="0.25">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North Coast</v>
      </c>
      <c r="C943" s="4" t="str">
        <f>VLOOKUP(P943,Lookup!$A$1:$E$19,5,0)</f>
        <v>Region 1</v>
      </c>
      <c r="D943" s="4" t="str">
        <f>VLOOKUP(P943,Lookup!$A$1:$B$19,2,0)</f>
        <v>SO</v>
      </c>
      <c r="E943" s="4" t="str">
        <f>IF(AND((Data[[#This Row],[Min Notif Date]]&gt;$G$3),Data[[#This Row],[Min Notif Date]]&lt;$F$3),"Last Week","No")</f>
        <v>No</v>
      </c>
      <c r="F943" s="4" t="str">
        <f>VLOOKUP(MONTH(Data[[#This Row],[Min Notif Date]]),Lookup!$G$1:$H$12,2,0)</f>
        <v>2. Feb</v>
      </c>
      <c r="G943" s="4" t="str">
        <f t="shared" si="14"/>
        <v/>
      </c>
      <c r="H943" s="4" t="str">
        <f>IF(AND(Data[[#This Row],[Min Notif Time]]&gt;6,Data[[#This Row],[Min Notif Time]]&lt;17),"Business Hours","Non-Business Hours")</f>
        <v>Business Hours</v>
      </c>
      <c r="I943" s="4" t="str" cm="1">
        <f t="array" ref="I943">IFERROR(VLOOKUP(Data[[#This Row],[Min Notif Date]],Lookup!$N$1:$P$11,2,0),_xlfn.IFS(VLOOKUP(WEEKDAY(Data[[#This Row],[Min Notif Date]],2),Lookup!$J$1:$L$7,3,0)="Weekend","Weekend",VLOOKUP(WEEKDAY(Data[[#This Row],[Min Notif Date]],2),Lookup!$J$1:$L$7,3,0)="Weekday","Weekday"))</f>
        <v>Weekday</v>
      </c>
      <c r="J943" s="4" t="str">
        <f>VLOOKUP(WEEKDAY(Data[[#This Row],[Min Notif Date]],2),Lookup!$J$1:$K$7,2,0)</f>
        <v>4. Thu</v>
      </c>
      <c r="K943" s="37">
        <f>ROUNDDOWN(Data[[#This Row],[PGE Notified Time]],0)</f>
        <v>45330</v>
      </c>
      <c r="L943" s="4">
        <f>HOUR(Data[[#This Row],[PGE Notified Time]])</f>
        <v>14</v>
      </c>
      <c r="M943">
        <v>103873</v>
      </c>
      <c r="N943">
        <v>3848253692</v>
      </c>
      <c r="O943" t="s">
        <v>117</v>
      </c>
      <c r="P943" t="s">
        <v>130</v>
      </c>
      <c r="Q943" s="44" t="s">
        <v>117</v>
      </c>
      <c r="R943" t="s">
        <v>119</v>
      </c>
      <c r="S943" s="1">
        <v>45330.541030092594</v>
      </c>
      <c r="T943" s="1">
        <v>45330.588773148149</v>
      </c>
      <c r="U943" s="1">
        <v>45330.715277777781</v>
      </c>
      <c r="V943" t="s">
        <v>120</v>
      </c>
      <c r="W943" t="s">
        <v>121</v>
      </c>
      <c r="X943" t="s">
        <v>131</v>
      </c>
      <c r="Y943" t="s">
        <v>123</v>
      </c>
      <c r="Z943">
        <v>128146802</v>
      </c>
      <c r="AA943" s="50">
        <v>46183765</v>
      </c>
      <c r="AB943" t="s">
        <v>124</v>
      </c>
      <c r="AC943" s="51">
        <v>250.91666666699999</v>
      </c>
    </row>
    <row r="944" spans="1:29" x14ac:dyDescent="0.25">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4" s="4" t="str">
        <f>VLOOKUP(P944,Lookup!$A$1:$D$19,4,0)</f>
        <v>Bay Area</v>
      </c>
      <c r="C944" s="4" t="str">
        <f>VLOOKUP(P944,Lookup!$A$1:$E$19,5,0)</f>
        <v>Region 3</v>
      </c>
      <c r="D944" s="4" t="str">
        <f>VLOOKUP(P944,Lookup!$A$1:$B$19,2,0)</f>
        <v>MI</v>
      </c>
      <c r="E944" s="4" t="str">
        <f>IF(AND((Data[[#This Row],[Min Notif Date]]&gt;$G$3),Data[[#This Row],[Min Notif Date]]&lt;$F$3),"Last Week","No")</f>
        <v>No</v>
      </c>
      <c r="F944" s="4" t="str">
        <f>VLOOKUP(MONTH(Data[[#This Row],[Min Notif Date]]),Lookup!$G$1:$H$12,2,0)</f>
        <v>2. Feb</v>
      </c>
      <c r="G944" s="4" t="str">
        <f t="shared" si="14"/>
        <v/>
      </c>
      <c r="H944" s="4" t="str">
        <f>IF(AND(Data[[#This Row],[Min Notif Time]]&gt;6,Data[[#This Row],[Min Notif Time]]&lt;17),"Business Hours","Non-Business Hours")</f>
        <v>Business Hours</v>
      </c>
      <c r="I944" s="4" t="str" cm="1">
        <f t="array" ref="I944">IFERROR(VLOOKUP(Data[[#This Row],[Min Notif Date]],Lookup!$N$1:$P$11,2,0),_xlfn.IFS(VLOOKUP(WEEKDAY(Data[[#This Row],[Min Notif Date]],2),Lookup!$J$1:$L$7,3,0)="Weekend","Weekend",VLOOKUP(WEEKDAY(Data[[#This Row],[Min Notif Date]],2),Lookup!$J$1:$L$7,3,0)="Weekday","Weekday"))</f>
        <v>Weekday</v>
      </c>
      <c r="J944" s="4" t="str">
        <f>VLOOKUP(WEEKDAY(Data[[#This Row],[Min Notif Date]],2),Lookup!$J$1:$K$7,2,0)</f>
        <v>4. Thu</v>
      </c>
      <c r="K944" s="37">
        <f>ROUNDDOWN(Data[[#This Row],[PGE Notified Time]],0)</f>
        <v>45337</v>
      </c>
      <c r="L944" s="4">
        <f>HOUR(Data[[#This Row],[PGE Notified Time]])</f>
        <v>14</v>
      </c>
      <c r="M944">
        <v>104209</v>
      </c>
      <c r="O944" t="s">
        <v>117</v>
      </c>
      <c r="P944" t="s">
        <v>154</v>
      </c>
      <c r="Q944" s="44" t="s">
        <v>117</v>
      </c>
      <c r="R944" t="s">
        <v>147</v>
      </c>
      <c r="S944" s="1" t="s">
        <v>5</v>
      </c>
      <c r="T944" s="1">
        <v>45337.597129629627</v>
      </c>
      <c r="U944" s="1">
        <v>45337.771284722221</v>
      </c>
      <c r="V944" t="s">
        <v>120</v>
      </c>
      <c r="W944" t="s">
        <v>121</v>
      </c>
      <c r="X944" t="s">
        <v>229</v>
      </c>
      <c r="Y944" t="s">
        <v>123</v>
      </c>
      <c r="Z944">
        <v>128185957</v>
      </c>
      <c r="AA944" s="50">
        <v>47030839</v>
      </c>
      <c r="AB944" t="s">
        <v>124</v>
      </c>
      <c r="AC944" s="51">
        <v>250.783333333</v>
      </c>
    </row>
    <row r="945" spans="1:29" x14ac:dyDescent="0.25">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45" s="4" t="str">
        <f>VLOOKUP(P945,Lookup!$A$1:$D$19,4,0)</f>
        <v>South Bay</v>
      </c>
      <c r="C945" s="4" t="str">
        <f>VLOOKUP(P945,Lookup!$A$1:$E$19,5,0)</f>
        <v>Region 4</v>
      </c>
      <c r="D945" s="4" t="str">
        <f>VLOOKUP(P945,Lookup!$A$1:$B$19,2,0)</f>
        <v>DA</v>
      </c>
      <c r="E945" s="4" t="str">
        <f>IF(AND((Data[[#This Row],[Min Notif Date]]&gt;$G$3),Data[[#This Row],[Min Notif Date]]&lt;$F$3),"Last Week","No")</f>
        <v>No</v>
      </c>
      <c r="F945" s="4" t="str">
        <f>VLOOKUP(MONTH(Data[[#This Row],[Min Notif Date]]),Lookup!$G$1:$H$12,2,0)</f>
        <v>7. Jul</v>
      </c>
      <c r="G945" s="4" t="str">
        <f t="shared" si="14"/>
        <v/>
      </c>
      <c r="H945" s="4" t="str">
        <f>IF(AND(Data[[#This Row],[Min Notif Time]]&gt;6,Data[[#This Row],[Min Notif Time]]&lt;17),"Business Hours","Non-Business Hours")</f>
        <v>Non-Business Hours</v>
      </c>
      <c r="I945" s="4" t="str" cm="1">
        <f t="array" ref="I945">IFERROR(VLOOKUP(Data[[#This Row],[Min Notif Date]],Lookup!$N$1:$P$11,2,0),_xlfn.IFS(VLOOKUP(WEEKDAY(Data[[#This Row],[Min Notif Date]],2),Lookup!$J$1:$L$7,3,0)="Weekend","Weekend",VLOOKUP(WEEKDAY(Data[[#This Row],[Min Notif Date]],2),Lookup!$J$1:$L$7,3,0)="Weekday","Weekday"))</f>
        <v>Weekend</v>
      </c>
      <c r="J945" s="4" t="str">
        <f>VLOOKUP(WEEKDAY(Data[[#This Row],[Min Notif Date]],2),Lookup!$J$1:$K$7,2,0)</f>
        <v>6. Sat</v>
      </c>
      <c r="K945" s="37">
        <f>ROUNDDOWN(Data[[#This Row],[PGE Notified Time]],0)</f>
        <v>45500</v>
      </c>
      <c r="L945" s="4">
        <f>HOUR(Data[[#This Row],[PGE Notified Time]])</f>
        <v>0</v>
      </c>
      <c r="M945">
        <v>110666</v>
      </c>
      <c r="N945">
        <v>8072168010</v>
      </c>
      <c r="O945" t="s">
        <v>57</v>
      </c>
      <c r="P945" t="s">
        <v>163</v>
      </c>
      <c r="Q945" s="44" t="s">
        <v>422</v>
      </c>
      <c r="R945" t="s">
        <v>147</v>
      </c>
      <c r="S945" s="1">
        <v>45499.999548611115</v>
      </c>
      <c r="T945" s="1">
        <v>45500.025092592594</v>
      </c>
      <c r="U945" s="1">
        <v>45500.173611111109</v>
      </c>
      <c r="V945" t="s">
        <v>120</v>
      </c>
      <c r="W945" t="s">
        <v>121</v>
      </c>
      <c r="X945" t="s">
        <v>241</v>
      </c>
      <c r="Y945" t="s">
        <v>123</v>
      </c>
      <c r="Z945">
        <v>129298275</v>
      </c>
      <c r="AA945" s="50">
        <v>47118277</v>
      </c>
      <c r="AB945" t="s">
        <v>124</v>
      </c>
      <c r="AC945" s="51">
        <v>250.65</v>
      </c>
    </row>
    <row r="946" spans="1:29" x14ac:dyDescent="0.25">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North Coast</v>
      </c>
      <c r="C946" s="4" t="str">
        <f>VLOOKUP(P946,Lookup!$A$1:$E$19,5,0)</f>
        <v>Region 1</v>
      </c>
      <c r="D946" s="4" t="str">
        <f>VLOOKUP(P946,Lookup!$A$1:$B$19,2,0)</f>
        <v>SO</v>
      </c>
      <c r="E946" s="4" t="str">
        <f>IF(AND((Data[[#This Row],[Min Notif Date]]&gt;$G$3),Data[[#This Row],[Min Notif Date]]&lt;$F$3),"Last Week","No")</f>
        <v>No</v>
      </c>
      <c r="F946" s="4" t="str">
        <f>VLOOKUP(MONTH(Data[[#This Row],[Min Notif Date]]),Lookup!$G$1:$H$12,2,0)</f>
        <v>2. Feb</v>
      </c>
      <c r="G946" s="4" t="str">
        <f t="shared" si="14"/>
        <v/>
      </c>
      <c r="H946" s="4" t="str">
        <f>IF(AND(Data[[#This Row],[Min Notif Time]]&gt;6,Data[[#This Row],[Min Notif Time]]&lt;17),"Business Hours","Non-Business Hours")</f>
        <v>Non-Business Hours</v>
      </c>
      <c r="I946" s="4" t="str" cm="1">
        <f t="array" ref="I946">IFERROR(VLOOKUP(Data[[#This Row],[Min Notif Date]],Lookup!$N$1:$P$11,2,0),_xlfn.IFS(VLOOKUP(WEEKDAY(Data[[#This Row],[Min Notif Date]],2),Lookup!$J$1:$L$7,3,0)="Weekend","Weekend",VLOOKUP(WEEKDAY(Data[[#This Row],[Min Notif Date]],2),Lookup!$J$1:$L$7,3,0)="Weekday","Weekday"))</f>
        <v>Weekday</v>
      </c>
      <c r="J946" s="4" t="str">
        <f>VLOOKUP(WEEKDAY(Data[[#This Row],[Min Notif Date]],2),Lookup!$J$1:$K$7,2,0)</f>
        <v>2. Tue</v>
      </c>
      <c r="K946" s="37">
        <f>ROUNDDOWN(Data[[#This Row],[PGE Notified Time]],0)</f>
        <v>45342</v>
      </c>
      <c r="L946" s="4">
        <f>HOUR(Data[[#This Row],[PGE Notified Time]])</f>
        <v>22</v>
      </c>
      <c r="M946">
        <v>104368</v>
      </c>
      <c r="O946" t="s">
        <v>117</v>
      </c>
      <c r="P946" t="s">
        <v>130</v>
      </c>
      <c r="Q946" s="44" t="s">
        <v>117</v>
      </c>
      <c r="R946" t="s">
        <v>125</v>
      </c>
      <c r="S946" s="1" t="s">
        <v>5</v>
      </c>
      <c r="T946" s="1">
        <v>45342.930162037039</v>
      </c>
      <c r="U946" s="1">
        <v>45343.104166666664</v>
      </c>
      <c r="V946" t="s">
        <v>120</v>
      </c>
      <c r="W946" t="s">
        <v>121</v>
      </c>
      <c r="X946" t="s">
        <v>200</v>
      </c>
      <c r="Y946" t="s">
        <v>123</v>
      </c>
      <c r="Z946">
        <v>128198671</v>
      </c>
      <c r="AA946" s="50">
        <v>47031644</v>
      </c>
      <c r="AB946" t="s">
        <v>124</v>
      </c>
      <c r="AC946" s="51">
        <v>250.56666666699999</v>
      </c>
    </row>
    <row r="947" spans="1:29" x14ac:dyDescent="0.25">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7" s="4" t="str">
        <f>VLOOKUP(P947,Lookup!$A$1:$D$19,4,0)</f>
        <v>Central Valley</v>
      </c>
      <c r="C947" s="4" t="str">
        <f>VLOOKUP(P947,Lookup!$A$1:$E$19,5,0)</f>
        <v>Region 5</v>
      </c>
      <c r="D947" s="4" t="str">
        <f>VLOOKUP(P947,Lookup!$A$1:$B$19,2,0)</f>
        <v>FR</v>
      </c>
      <c r="E947" s="4" t="str">
        <f>IF(AND((Data[[#This Row],[Min Notif Date]]&gt;$G$3),Data[[#This Row],[Min Notif Date]]&lt;$F$3),"Last Week","No")</f>
        <v>No</v>
      </c>
      <c r="F947" s="4" t="str">
        <f>VLOOKUP(MONTH(Data[[#This Row],[Min Notif Date]]),Lookup!$G$1:$H$12,2,0)</f>
        <v>6. Jun</v>
      </c>
      <c r="G947" s="4" t="str">
        <f t="shared" si="14"/>
        <v/>
      </c>
      <c r="H947" s="4" t="str">
        <f>IF(AND(Data[[#This Row],[Min Notif Time]]&gt;6,Data[[#This Row],[Min Notif Time]]&lt;17),"Business Hours","Non-Business Hours")</f>
        <v>Non-Business Hours</v>
      </c>
      <c r="I947" s="4" t="str" cm="1">
        <f t="array" ref="I947">IFERROR(VLOOKUP(Data[[#This Row],[Min Notif Date]],Lookup!$N$1:$P$11,2,0),_xlfn.IFS(VLOOKUP(WEEKDAY(Data[[#This Row],[Min Notif Date]],2),Lookup!$J$1:$L$7,3,0)="Weekend","Weekend",VLOOKUP(WEEKDAY(Data[[#This Row],[Min Notif Date]],2),Lookup!$J$1:$L$7,3,0)="Weekday","Weekday"))</f>
        <v>Weekend</v>
      </c>
      <c r="J947" s="4" t="str">
        <f>VLOOKUP(WEEKDAY(Data[[#This Row],[Min Notif Date]],2),Lookup!$J$1:$K$7,2,0)</f>
        <v>7. Sun</v>
      </c>
      <c r="K947" s="37">
        <f>ROUNDDOWN(Data[[#This Row],[PGE Notified Time]],0)</f>
        <v>45473</v>
      </c>
      <c r="L947" s="4">
        <f>HOUR(Data[[#This Row],[PGE Notified Time]])</f>
        <v>21</v>
      </c>
      <c r="M947">
        <v>109545</v>
      </c>
      <c r="O947" t="s">
        <v>117</v>
      </c>
      <c r="P947" t="s">
        <v>136</v>
      </c>
      <c r="Q947" s="44" t="s">
        <v>117</v>
      </c>
      <c r="R947" t="s">
        <v>119</v>
      </c>
      <c r="S947" s="1" t="s">
        <v>5</v>
      </c>
      <c r="T947" s="1">
        <v>45473.88853009259</v>
      </c>
      <c r="U947" s="1">
        <v>45474.0625</v>
      </c>
      <c r="V947" t="s">
        <v>120</v>
      </c>
      <c r="W947" t="s">
        <v>121</v>
      </c>
      <c r="X947" t="s">
        <v>137</v>
      </c>
      <c r="Y947" t="s">
        <v>123</v>
      </c>
      <c r="Z947">
        <v>129149880</v>
      </c>
      <c r="AA947" s="50">
        <v>35563873</v>
      </c>
      <c r="AB947" t="s">
        <v>124</v>
      </c>
      <c r="AC947" s="51">
        <v>250.51666666700001</v>
      </c>
    </row>
    <row r="948" spans="1:29" x14ac:dyDescent="0.25">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8" s="4" t="str">
        <f>VLOOKUP(P948,Lookup!$A$1:$D$19,4,0)</f>
        <v>Bay Area</v>
      </c>
      <c r="C948" s="4" t="str">
        <f>VLOOKUP(P948,Lookup!$A$1:$E$19,5,0)</f>
        <v>Region 3</v>
      </c>
      <c r="D948" s="4" t="str">
        <f>VLOOKUP(P948,Lookup!$A$1:$B$19,2,0)</f>
        <v>EB</v>
      </c>
      <c r="E948" s="4" t="str">
        <f>IF(AND((Data[[#This Row],[Min Notif Date]]&gt;$G$3),Data[[#This Row],[Min Notif Date]]&lt;$F$3),"Last Week","No")</f>
        <v>No</v>
      </c>
      <c r="F948" s="4" t="str">
        <f>VLOOKUP(MONTH(Data[[#This Row],[Min Notif Date]]),Lookup!$G$1:$H$12,2,0)</f>
        <v>4. Apr</v>
      </c>
      <c r="G948" s="4" t="str">
        <f t="shared" si="14"/>
        <v/>
      </c>
      <c r="H948" s="4" t="str">
        <f>IF(AND(Data[[#This Row],[Min Notif Time]]&gt;6,Data[[#This Row],[Min Notif Time]]&lt;17),"Business Hours","Non-Business Hours")</f>
        <v>Business Hours</v>
      </c>
      <c r="I948" s="4" t="str" cm="1">
        <f t="array" ref="I948">IFERROR(VLOOKUP(Data[[#This Row],[Min Notif Date]],Lookup!$N$1:$P$11,2,0),_xlfn.IFS(VLOOKUP(WEEKDAY(Data[[#This Row],[Min Notif Date]],2),Lookup!$J$1:$L$7,3,0)="Weekend","Weekend",VLOOKUP(WEEKDAY(Data[[#This Row],[Min Notif Date]],2),Lookup!$J$1:$L$7,3,0)="Weekday","Weekday"))</f>
        <v>Weekday</v>
      </c>
      <c r="J948" s="4" t="str">
        <f>VLOOKUP(WEEKDAY(Data[[#This Row],[Min Notif Date]],2),Lookup!$J$1:$K$7,2,0)</f>
        <v>1. Mon</v>
      </c>
      <c r="K948" s="37">
        <f>ROUNDDOWN(Data[[#This Row],[PGE Notified Time]],0)</f>
        <v>45404</v>
      </c>
      <c r="L948" s="4">
        <f>HOUR(Data[[#This Row],[PGE Notified Time]])</f>
        <v>10</v>
      </c>
      <c r="M948">
        <v>106832</v>
      </c>
      <c r="O948" t="s">
        <v>117</v>
      </c>
      <c r="P948" t="s">
        <v>118</v>
      </c>
      <c r="Q948" s="44" t="s">
        <v>117</v>
      </c>
      <c r="R948" t="s">
        <v>125</v>
      </c>
      <c r="S948" s="1" t="s">
        <v>5</v>
      </c>
      <c r="T948" s="1">
        <v>45404.441157407404</v>
      </c>
      <c r="U948" s="1">
        <v>45404.61509259259</v>
      </c>
      <c r="V948" t="s">
        <v>120</v>
      </c>
      <c r="W948" t="s">
        <v>121</v>
      </c>
      <c r="X948" t="s">
        <v>122</v>
      </c>
      <c r="Y948" t="s">
        <v>123</v>
      </c>
      <c r="Z948">
        <v>128612696</v>
      </c>
      <c r="AA948" s="50">
        <v>47061910</v>
      </c>
      <c r="AB948" t="s">
        <v>124</v>
      </c>
      <c r="AC948" s="51">
        <v>250.466666667</v>
      </c>
    </row>
    <row r="949" spans="1:29" x14ac:dyDescent="0.25">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9" s="4" t="str">
        <f>VLOOKUP(P949,Lookup!$A$1:$D$19,4,0)</f>
        <v>Central Valley</v>
      </c>
      <c r="C949" s="4" t="str">
        <f>VLOOKUP(P949,Lookup!$A$1:$E$19,5,0)</f>
        <v>Region 5</v>
      </c>
      <c r="D949" s="4" t="str">
        <f>VLOOKUP(P949,Lookup!$A$1:$B$19,2,0)</f>
        <v>FR</v>
      </c>
      <c r="E949" s="4" t="str">
        <f>IF(AND((Data[[#This Row],[Min Notif Date]]&gt;$G$3),Data[[#This Row],[Min Notif Date]]&lt;$F$3),"Last Week","No")</f>
        <v>No</v>
      </c>
      <c r="F949" s="4" t="str">
        <f>VLOOKUP(MONTH(Data[[#This Row],[Min Notif Date]]),Lookup!$G$1:$H$12,2,0)</f>
        <v>9. Sep</v>
      </c>
      <c r="G949" s="4" t="str">
        <f t="shared" si="14"/>
        <v/>
      </c>
      <c r="H949" s="4" t="str">
        <f>IF(AND(Data[[#This Row],[Min Notif Time]]&gt;6,Data[[#This Row],[Min Notif Time]]&lt;17),"Business Hours","Non-Business Hours")</f>
        <v>Business Hours</v>
      </c>
      <c r="I949" s="4" t="str" cm="1">
        <f t="array" ref="I949">IFERROR(VLOOKUP(Data[[#This Row],[Min Notif Date]],Lookup!$N$1:$P$11,2,0),_xlfn.IFS(VLOOKUP(WEEKDAY(Data[[#This Row],[Min Notif Date]],2),Lookup!$J$1:$L$7,3,0)="Weekend","Weekend",VLOOKUP(WEEKDAY(Data[[#This Row],[Min Notif Date]],2),Lookup!$J$1:$L$7,3,0)="Weekday","Weekday"))</f>
        <v>Weekday</v>
      </c>
      <c r="J949" s="4" t="str">
        <f>VLOOKUP(WEEKDAY(Data[[#This Row],[Min Notif Date]],2),Lookup!$J$1:$K$7,2,0)</f>
        <v>1. Mon</v>
      </c>
      <c r="K949" s="37">
        <f>ROUNDDOWN(Data[[#This Row],[PGE Notified Time]],0)</f>
        <v>45558</v>
      </c>
      <c r="L949" s="4">
        <f>HOUR(Data[[#This Row],[PGE Notified Time]])</f>
        <v>14</v>
      </c>
      <c r="M949">
        <v>112869</v>
      </c>
      <c r="O949" t="s">
        <v>117</v>
      </c>
      <c r="P949" t="s">
        <v>136</v>
      </c>
      <c r="Q949" s="44" t="s">
        <v>117</v>
      </c>
      <c r="R949" t="s">
        <v>119</v>
      </c>
      <c r="S949" s="1" t="s">
        <v>5</v>
      </c>
      <c r="T949" s="1">
        <v>45558.607499999998</v>
      </c>
      <c r="U949" s="1">
        <v>45558.78125</v>
      </c>
      <c r="V949" t="s">
        <v>120</v>
      </c>
      <c r="W949" t="s">
        <v>121</v>
      </c>
      <c r="X949" t="s">
        <v>137</v>
      </c>
      <c r="Y949" t="s">
        <v>123</v>
      </c>
      <c r="Z949">
        <v>129575199</v>
      </c>
      <c r="AA949" s="50">
        <v>47142217</v>
      </c>
      <c r="AB949" t="s">
        <v>124</v>
      </c>
      <c r="AC949" s="51">
        <v>250.2</v>
      </c>
    </row>
    <row r="950" spans="1:29" x14ac:dyDescent="0.25">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0" s="4" t="str">
        <f>VLOOKUP(P950,Lookup!$A$1:$D$19,4,0)</f>
        <v>Bay Area</v>
      </c>
      <c r="C950" s="4" t="str">
        <f>VLOOKUP(P950,Lookup!$A$1:$E$19,5,0)</f>
        <v>Region 3</v>
      </c>
      <c r="D950" s="4" t="str">
        <f>VLOOKUP(P950,Lookup!$A$1:$B$19,2,0)</f>
        <v>SF</v>
      </c>
      <c r="E950" s="4" t="str">
        <f>IF(AND((Data[[#This Row],[Min Notif Date]]&gt;$G$3),Data[[#This Row],[Min Notif Date]]&lt;$F$3),"Last Week","No")</f>
        <v>No</v>
      </c>
      <c r="F950" s="4" t="str">
        <f>VLOOKUP(MONTH(Data[[#This Row],[Min Notif Date]]),Lookup!$G$1:$H$12,2,0)</f>
        <v>3. Mar</v>
      </c>
      <c r="G950" s="4" t="str">
        <f t="shared" si="14"/>
        <v/>
      </c>
      <c r="H950" s="4" t="str">
        <f>IF(AND(Data[[#This Row],[Min Notif Time]]&gt;6,Data[[#This Row],[Min Notif Time]]&lt;17),"Business Hours","Non-Business Hours")</f>
        <v>Business Hours</v>
      </c>
      <c r="I950" s="4" t="str" cm="1">
        <f t="array" ref="I950">IFERROR(VLOOKUP(Data[[#This Row],[Min Notif Date]],Lookup!$N$1:$P$11,2,0),_xlfn.IFS(VLOOKUP(WEEKDAY(Data[[#This Row],[Min Notif Date]],2),Lookup!$J$1:$L$7,3,0)="Weekend","Weekend",VLOOKUP(WEEKDAY(Data[[#This Row],[Min Notif Date]],2),Lookup!$J$1:$L$7,3,0)="Weekday","Weekday"))</f>
        <v>Weekday</v>
      </c>
      <c r="J950" s="4" t="str">
        <f>VLOOKUP(WEEKDAY(Data[[#This Row],[Min Notif Date]],2),Lookup!$J$1:$K$7,2,0)</f>
        <v>5. Fri</v>
      </c>
      <c r="K950" s="37">
        <f>ROUNDDOWN(Data[[#This Row],[PGE Notified Time]],0)</f>
        <v>45366</v>
      </c>
      <c r="L950" s="4">
        <f>HOUR(Data[[#This Row],[PGE Notified Time]])</f>
        <v>10</v>
      </c>
      <c r="M950">
        <v>105317</v>
      </c>
      <c r="O950" t="s">
        <v>117</v>
      </c>
      <c r="P950" t="s">
        <v>128</v>
      </c>
      <c r="Q950" s="44" t="s">
        <v>117</v>
      </c>
      <c r="R950" t="s">
        <v>119</v>
      </c>
      <c r="S950" s="1" t="s">
        <v>5</v>
      </c>
      <c r="T950" s="1">
        <v>45366.45175925926</v>
      </c>
      <c r="U950" s="1">
        <v>45366.625497685185</v>
      </c>
      <c r="V950" t="s">
        <v>120</v>
      </c>
      <c r="W950" t="s">
        <v>121</v>
      </c>
      <c r="X950" t="s">
        <v>129</v>
      </c>
      <c r="Y950" t="s">
        <v>123</v>
      </c>
      <c r="Z950">
        <v>128294471</v>
      </c>
      <c r="AA950" s="50">
        <v>47039743</v>
      </c>
      <c r="AB950" t="s">
        <v>124</v>
      </c>
      <c r="AC950" s="51">
        <v>250.18333333300001</v>
      </c>
    </row>
    <row r="951" spans="1:29" x14ac:dyDescent="0.25">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1" s="4" t="str">
        <f>VLOOKUP(P951,Lookup!$A$1:$D$19,4,0)</f>
        <v>Bay Area</v>
      </c>
      <c r="C951" s="4" t="str">
        <f>VLOOKUP(P951,Lookup!$A$1:$E$19,5,0)</f>
        <v>Region 3</v>
      </c>
      <c r="D951" s="4" t="str">
        <f>VLOOKUP(P951,Lookup!$A$1:$B$19,2,0)</f>
        <v>EB</v>
      </c>
      <c r="E951" s="4" t="str">
        <f>IF(AND((Data[[#This Row],[Min Notif Date]]&gt;$G$3),Data[[#This Row],[Min Notif Date]]&lt;$F$3),"Last Week","No")</f>
        <v>No</v>
      </c>
      <c r="F951" s="4" t="str">
        <f>VLOOKUP(MONTH(Data[[#This Row],[Min Notif Date]]),Lookup!$G$1:$H$12,2,0)</f>
        <v>3. Mar</v>
      </c>
      <c r="G951" s="4" t="str">
        <f t="shared" si="14"/>
        <v/>
      </c>
      <c r="H951" s="4" t="str">
        <f>IF(AND(Data[[#This Row],[Min Notif Time]]&gt;6,Data[[#This Row],[Min Notif Time]]&lt;17),"Business Hours","Non-Business Hours")</f>
        <v>Business Hours</v>
      </c>
      <c r="I951" s="4" t="str" cm="1">
        <f t="array" ref="I951">IFERROR(VLOOKUP(Data[[#This Row],[Min Notif Date]],Lookup!$N$1:$P$11,2,0),_xlfn.IFS(VLOOKUP(WEEKDAY(Data[[#This Row],[Min Notif Date]],2),Lookup!$J$1:$L$7,3,0)="Weekend","Weekend",VLOOKUP(WEEKDAY(Data[[#This Row],[Min Notif Date]],2),Lookup!$J$1:$L$7,3,0)="Weekday","Weekday"))</f>
        <v>Weekday</v>
      </c>
      <c r="J951" s="4" t="str">
        <f>VLOOKUP(WEEKDAY(Data[[#This Row],[Min Notif Date]],2),Lookup!$J$1:$K$7,2,0)</f>
        <v>1. Mon</v>
      </c>
      <c r="K951" s="37">
        <f>ROUNDDOWN(Data[[#This Row],[PGE Notified Time]],0)</f>
        <v>45369</v>
      </c>
      <c r="L951" s="4">
        <f>HOUR(Data[[#This Row],[PGE Notified Time]])</f>
        <v>12</v>
      </c>
      <c r="M951">
        <v>105424</v>
      </c>
      <c r="O951" t="s">
        <v>117</v>
      </c>
      <c r="P951" t="s">
        <v>118</v>
      </c>
      <c r="Q951" s="44" t="s">
        <v>117</v>
      </c>
      <c r="R951" t="s">
        <v>147</v>
      </c>
      <c r="S951" s="1" t="s">
        <v>5</v>
      </c>
      <c r="T951" s="1">
        <v>45369.534699074073</v>
      </c>
      <c r="U951" s="1">
        <v>45369.708333333336</v>
      </c>
      <c r="V951" t="s">
        <v>120</v>
      </c>
      <c r="W951" t="s">
        <v>121</v>
      </c>
      <c r="X951" t="s">
        <v>143</v>
      </c>
      <c r="Y951" t="s">
        <v>123</v>
      </c>
      <c r="Z951" t="s">
        <v>444</v>
      </c>
      <c r="AA951" s="50" t="s">
        <v>445</v>
      </c>
      <c r="AB951" t="s">
        <v>124</v>
      </c>
      <c r="AC951" s="51">
        <v>250.033333333</v>
      </c>
    </row>
    <row r="952" spans="1:29" x14ac:dyDescent="0.25">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2" s="4" t="str">
        <f>VLOOKUP(P952,Lookup!$A$1:$D$19,4,0)</f>
        <v>Bay Area</v>
      </c>
      <c r="C952" s="4" t="str">
        <f>VLOOKUP(P952,Lookup!$A$1:$E$19,5,0)</f>
        <v>Region 3</v>
      </c>
      <c r="D952" s="4" t="str">
        <f>VLOOKUP(P952,Lookup!$A$1:$B$19,2,0)</f>
        <v>EB</v>
      </c>
      <c r="E952" s="4" t="str">
        <f>IF(AND((Data[[#This Row],[Min Notif Date]]&gt;$G$3),Data[[#This Row],[Min Notif Date]]&lt;$F$3),"Last Week","No")</f>
        <v>No</v>
      </c>
      <c r="F952" s="4" t="str">
        <f>VLOOKUP(MONTH(Data[[#This Row],[Min Notif Date]]),Lookup!$G$1:$H$12,2,0)</f>
        <v>10. Oct</v>
      </c>
      <c r="G952" s="4" t="str">
        <f t="shared" si="14"/>
        <v/>
      </c>
      <c r="H952" s="4" t="str">
        <f>IF(AND(Data[[#This Row],[Min Notif Time]]&gt;6,Data[[#This Row],[Min Notif Time]]&lt;17),"Business Hours","Non-Business Hours")</f>
        <v>Business Hours</v>
      </c>
      <c r="I952" s="4" t="str" cm="1">
        <f t="array" ref="I952">IFERROR(VLOOKUP(Data[[#This Row],[Min Notif Date]],Lookup!$N$1:$P$11,2,0),_xlfn.IFS(VLOOKUP(WEEKDAY(Data[[#This Row],[Min Notif Date]],2),Lookup!$J$1:$L$7,3,0)="Weekend","Weekend",VLOOKUP(WEEKDAY(Data[[#This Row],[Min Notif Date]],2),Lookup!$J$1:$L$7,3,0)="Weekday","Weekday"))</f>
        <v>Weekday</v>
      </c>
      <c r="J952" s="4" t="str">
        <f>VLOOKUP(WEEKDAY(Data[[#This Row],[Min Notif Date]],2),Lookup!$J$1:$K$7,2,0)</f>
        <v>5. Fri</v>
      </c>
      <c r="K952" s="37">
        <f>ROUNDDOWN(Data[[#This Row],[PGE Notified Time]],0)</f>
        <v>45590</v>
      </c>
      <c r="L952" s="4">
        <f>HOUR(Data[[#This Row],[PGE Notified Time]])</f>
        <v>9</v>
      </c>
      <c r="M952">
        <v>114076</v>
      </c>
      <c r="O952" t="s">
        <v>117</v>
      </c>
      <c r="P952" t="s">
        <v>118</v>
      </c>
      <c r="Q952" s="44" t="s">
        <v>117</v>
      </c>
      <c r="R952" t="s">
        <v>119</v>
      </c>
      <c r="S952" s="1" t="s">
        <v>5</v>
      </c>
      <c r="T952" s="1">
        <v>45590.389317129629</v>
      </c>
      <c r="U952" s="1">
        <v>45590.56287037037</v>
      </c>
      <c r="V952" t="s">
        <v>120</v>
      </c>
      <c r="W952" t="s">
        <v>121</v>
      </c>
      <c r="X952" t="s">
        <v>122</v>
      </c>
      <c r="Y952" t="s">
        <v>123</v>
      </c>
      <c r="Z952">
        <v>129730118</v>
      </c>
      <c r="AA952" s="50">
        <v>45945083</v>
      </c>
      <c r="AB952" t="s">
        <v>124</v>
      </c>
      <c r="AC952" s="51">
        <v>249.91666666699999</v>
      </c>
    </row>
    <row r="953" spans="1:29" x14ac:dyDescent="0.25">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3" s="4" t="str">
        <f>VLOOKUP(P953,Lookup!$A$1:$D$19,4,0)</f>
        <v>Central Valley</v>
      </c>
      <c r="C953" s="4" t="str">
        <f>VLOOKUP(P953,Lookup!$A$1:$E$19,5,0)</f>
        <v>Region 5</v>
      </c>
      <c r="D953" s="4" t="str">
        <f>VLOOKUP(P953,Lookup!$A$1:$B$19,2,0)</f>
        <v>FR</v>
      </c>
      <c r="E953" s="4" t="str">
        <f>IF(AND((Data[[#This Row],[Min Notif Date]]&gt;$G$3),Data[[#This Row],[Min Notif Date]]&lt;$F$3),"Last Week","No")</f>
        <v>No</v>
      </c>
      <c r="F953" s="4" t="str">
        <f>VLOOKUP(MONTH(Data[[#This Row],[Min Notif Date]]),Lookup!$G$1:$H$12,2,0)</f>
        <v>6. Jun</v>
      </c>
      <c r="G953" s="4" t="str">
        <f t="shared" si="14"/>
        <v/>
      </c>
      <c r="H953" s="4" t="str">
        <f>IF(AND(Data[[#This Row],[Min Notif Time]]&gt;6,Data[[#This Row],[Min Notif Time]]&lt;17),"Business Hours","Non-Business Hours")</f>
        <v>Non-Business Hours</v>
      </c>
      <c r="I953" s="4" t="str" cm="1">
        <f t="array" ref="I953">IFERROR(VLOOKUP(Data[[#This Row],[Min Notif Date]],Lookup!$N$1:$P$11,2,0),_xlfn.IFS(VLOOKUP(WEEKDAY(Data[[#This Row],[Min Notif Date]],2),Lookup!$J$1:$L$7,3,0)="Weekend","Weekend",VLOOKUP(WEEKDAY(Data[[#This Row],[Min Notif Date]],2),Lookup!$J$1:$L$7,3,0)="Weekday","Weekday"))</f>
        <v>Weekday</v>
      </c>
      <c r="J953" s="4" t="str">
        <f>VLOOKUP(WEEKDAY(Data[[#This Row],[Min Notif Date]],2),Lookup!$J$1:$K$7,2,0)</f>
        <v>3. Wed</v>
      </c>
      <c r="K953" s="37">
        <f>ROUNDDOWN(Data[[#This Row],[PGE Notified Time]],0)</f>
        <v>45469</v>
      </c>
      <c r="L953" s="4">
        <f>HOUR(Data[[#This Row],[PGE Notified Time]])</f>
        <v>19</v>
      </c>
      <c r="M953">
        <v>109429</v>
      </c>
      <c r="O953" t="s">
        <v>117</v>
      </c>
      <c r="P953" t="s">
        <v>136</v>
      </c>
      <c r="Q953" s="44" t="s">
        <v>117</v>
      </c>
      <c r="R953" t="s">
        <v>215</v>
      </c>
      <c r="S953" s="1" t="s">
        <v>5</v>
      </c>
      <c r="T953" s="1">
        <v>45469.800011574072</v>
      </c>
      <c r="U953" s="1">
        <v>45469.97347222222</v>
      </c>
      <c r="V953" t="s">
        <v>120</v>
      </c>
      <c r="W953" t="s">
        <v>121</v>
      </c>
      <c r="X953" t="s">
        <v>137</v>
      </c>
      <c r="Y953" t="s">
        <v>123</v>
      </c>
      <c r="Z953">
        <v>129131447</v>
      </c>
      <c r="AA953" s="50">
        <v>47073627</v>
      </c>
      <c r="AB953" t="s">
        <v>124</v>
      </c>
      <c r="AC953" s="51">
        <v>249.783333333</v>
      </c>
    </row>
    <row r="954" spans="1:29" x14ac:dyDescent="0.25">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4" s="4" t="str">
        <f>VLOOKUP(P954,Lookup!$A$1:$D$19,4,0)</f>
        <v>Bay Area</v>
      </c>
      <c r="C954" s="4" t="str">
        <f>VLOOKUP(P954,Lookup!$A$1:$E$19,5,0)</f>
        <v>Region 3</v>
      </c>
      <c r="D954" s="4" t="str">
        <f>VLOOKUP(P954,Lookup!$A$1:$B$19,2,0)</f>
        <v>DI</v>
      </c>
      <c r="E954" s="4" t="str">
        <f>IF(AND((Data[[#This Row],[Min Notif Date]]&gt;$G$3),Data[[#This Row],[Min Notif Date]]&lt;$F$3),"Last Week","No")</f>
        <v>No</v>
      </c>
      <c r="F954" s="4" t="str">
        <f>VLOOKUP(MONTH(Data[[#This Row],[Min Notif Date]]),Lookup!$G$1:$H$12,2,0)</f>
        <v>6. Jun</v>
      </c>
      <c r="G954" s="4" t="str">
        <f t="shared" si="14"/>
        <v/>
      </c>
      <c r="H954" s="4" t="str">
        <f>IF(AND(Data[[#This Row],[Min Notif Time]]&gt;6,Data[[#This Row],[Min Notif Time]]&lt;17),"Business Hours","Non-Business Hours")</f>
        <v>Business Hours</v>
      </c>
      <c r="I954" s="4" t="str" cm="1">
        <f t="array" ref="I954">IFERROR(VLOOKUP(Data[[#This Row],[Min Notif Date]],Lookup!$N$1:$P$11,2,0),_xlfn.IFS(VLOOKUP(WEEKDAY(Data[[#This Row],[Min Notif Date]],2),Lookup!$J$1:$L$7,3,0)="Weekend","Weekend",VLOOKUP(WEEKDAY(Data[[#This Row],[Min Notif Date]],2),Lookup!$J$1:$L$7,3,0)="Weekday","Weekday"))</f>
        <v>Weekend</v>
      </c>
      <c r="J954" s="4" t="str">
        <f>VLOOKUP(WEEKDAY(Data[[#This Row],[Min Notif Date]],2),Lookup!$J$1:$K$7,2,0)</f>
        <v>6. Sat</v>
      </c>
      <c r="K954" s="37">
        <f>ROUNDDOWN(Data[[#This Row],[PGE Notified Time]],0)</f>
        <v>45458</v>
      </c>
      <c r="L954" s="4">
        <f>HOUR(Data[[#This Row],[PGE Notified Time]])</f>
        <v>13</v>
      </c>
      <c r="M954">
        <v>108985</v>
      </c>
      <c r="N954">
        <v>5868102922</v>
      </c>
      <c r="O954" t="s">
        <v>117</v>
      </c>
      <c r="P954" t="s">
        <v>141</v>
      </c>
      <c r="Q954" s="44" t="s">
        <v>117</v>
      </c>
      <c r="R954" t="s">
        <v>147</v>
      </c>
      <c r="S954" s="1">
        <v>45458.493298611109</v>
      </c>
      <c r="T954" s="1">
        <v>45458.563020833331</v>
      </c>
      <c r="U954" s="1">
        <v>45458.666666666664</v>
      </c>
      <c r="V954" t="s">
        <v>120</v>
      </c>
      <c r="W954" t="s">
        <v>121</v>
      </c>
      <c r="X954" t="s">
        <v>446</v>
      </c>
      <c r="Y954" t="s">
        <v>123</v>
      </c>
      <c r="Z954">
        <v>129080392</v>
      </c>
      <c r="AA954" s="50">
        <v>47095444</v>
      </c>
      <c r="AB954" t="s">
        <v>124</v>
      </c>
      <c r="AC954" s="51">
        <v>249.65</v>
      </c>
    </row>
    <row r="955" spans="1:29" x14ac:dyDescent="0.25">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5" s="4" t="str">
        <f>VLOOKUP(P955,Lookup!$A$1:$D$19,4,0)</f>
        <v>North Coast</v>
      </c>
      <c r="C955" s="4" t="str">
        <f>VLOOKUP(P955,Lookup!$A$1:$E$19,5,0)</f>
        <v>Region 1</v>
      </c>
      <c r="D955" s="4" t="str">
        <f>VLOOKUP(P955,Lookup!$A$1:$B$19,2,0)</f>
        <v>NB</v>
      </c>
      <c r="E955" s="4" t="str">
        <f>IF(AND((Data[[#This Row],[Min Notif Date]]&gt;$G$3),Data[[#This Row],[Min Notif Date]]&lt;$F$3),"Last Week","No")</f>
        <v>No</v>
      </c>
      <c r="F955" s="4" t="str">
        <f>VLOOKUP(MONTH(Data[[#This Row],[Min Notif Date]]),Lookup!$G$1:$H$12,2,0)</f>
        <v>9. Sep</v>
      </c>
      <c r="G955" s="4" t="str">
        <f t="shared" si="14"/>
        <v/>
      </c>
      <c r="H955" s="4" t="str">
        <f>IF(AND(Data[[#This Row],[Min Notif Time]]&gt;6,Data[[#This Row],[Min Notif Time]]&lt;17),"Business Hours","Non-Business Hours")</f>
        <v>Non-Business Hours</v>
      </c>
      <c r="I955" s="4" t="str" cm="1">
        <f t="array" ref="I955">IFERROR(VLOOKUP(Data[[#This Row],[Min Notif Date]],Lookup!$N$1:$P$11,2,0),_xlfn.IFS(VLOOKUP(WEEKDAY(Data[[#This Row],[Min Notif Date]],2),Lookup!$J$1:$L$7,3,0)="Weekend","Weekend",VLOOKUP(WEEKDAY(Data[[#This Row],[Min Notif Date]],2),Lookup!$J$1:$L$7,3,0)="Weekday","Weekday"))</f>
        <v>Weekday</v>
      </c>
      <c r="J955" s="4" t="str">
        <f>VLOOKUP(WEEKDAY(Data[[#This Row],[Min Notif Date]],2),Lookup!$J$1:$K$7,2,0)</f>
        <v>2. Tue</v>
      </c>
      <c r="K955" s="37">
        <f>ROUNDDOWN(Data[[#This Row],[PGE Notified Time]],0)</f>
        <v>45559</v>
      </c>
      <c r="L955" s="4">
        <f>HOUR(Data[[#This Row],[PGE Notified Time]])</f>
        <v>18</v>
      </c>
      <c r="M955">
        <v>112919</v>
      </c>
      <c r="N955">
        <v>3569368234</v>
      </c>
      <c r="O955" t="s">
        <v>57</v>
      </c>
      <c r="P955" t="s">
        <v>126</v>
      </c>
      <c r="Q955" s="44" t="s">
        <v>259</v>
      </c>
      <c r="R955" t="s">
        <v>119</v>
      </c>
      <c r="S955" s="1">
        <v>45559.646215277775</v>
      </c>
      <c r="T955" s="1">
        <v>45559.762499999997</v>
      </c>
      <c r="U955" s="1">
        <v>45559.819444444445</v>
      </c>
      <c r="V955" t="s">
        <v>120</v>
      </c>
      <c r="W955" t="s">
        <v>121</v>
      </c>
      <c r="X955" t="s">
        <v>151</v>
      </c>
      <c r="Y955" t="s">
        <v>123</v>
      </c>
      <c r="Z955">
        <v>129580941</v>
      </c>
      <c r="AA955" s="50">
        <v>47143681</v>
      </c>
      <c r="AB955" t="s">
        <v>124</v>
      </c>
      <c r="AC955" s="51">
        <v>249.45</v>
      </c>
    </row>
    <row r="956" spans="1:29" x14ac:dyDescent="0.25">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6" s="4" t="str">
        <f>VLOOKUP(P956,Lookup!$A$1:$D$19,4,0)</f>
        <v>North Valley</v>
      </c>
      <c r="C956" s="4" t="str">
        <f>VLOOKUP(P956,Lookup!$A$1:$E$19,5,0)</f>
        <v>Region 2</v>
      </c>
      <c r="D956" s="4" t="str">
        <f>VLOOKUP(P956,Lookup!$A$1:$B$19,2,0)</f>
        <v>NV</v>
      </c>
      <c r="E956" s="4" t="str">
        <f>IF(AND((Data[[#This Row],[Min Notif Date]]&gt;$G$3),Data[[#This Row],[Min Notif Date]]&lt;$F$3),"Last Week","No")</f>
        <v>No</v>
      </c>
      <c r="F956" s="4" t="str">
        <f>VLOOKUP(MONTH(Data[[#This Row],[Min Notif Date]]),Lookup!$G$1:$H$12,2,0)</f>
        <v>4. Apr</v>
      </c>
      <c r="G956" s="4" t="str">
        <f t="shared" si="14"/>
        <v/>
      </c>
      <c r="H956" s="4" t="str">
        <f>IF(AND(Data[[#This Row],[Min Notif Time]]&gt;6,Data[[#This Row],[Min Notif Time]]&lt;17),"Business Hours","Non-Business Hours")</f>
        <v>Business Hours</v>
      </c>
      <c r="I956" s="4" t="str" cm="1">
        <f t="array" ref="I956">IFERROR(VLOOKUP(Data[[#This Row],[Min Notif Date]],Lookup!$N$1:$P$11,2,0),_xlfn.IFS(VLOOKUP(WEEKDAY(Data[[#This Row],[Min Notif Date]],2),Lookup!$J$1:$L$7,3,0)="Weekend","Weekend",VLOOKUP(WEEKDAY(Data[[#This Row],[Min Notif Date]],2),Lookup!$J$1:$L$7,3,0)="Weekday","Weekday"))</f>
        <v>Weekday</v>
      </c>
      <c r="J956" s="4" t="str">
        <f>VLOOKUP(WEEKDAY(Data[[#This Row],[Min Notif Date]],2),Lookup!$J$1:$K$7,2,0)</f>
        <v>4. Thu</v>
      </c>
      <c r="K956" s="37">
        <f>ROUNDDOWN(Data[[#This Row],[PGE Notified Time]],0)</f>
        <v>45400</v>
      </c>
      <c r="L956" s="4">
        <f>HOUR(Data[[#This Row],[PGE Notified Time]])</f>
        <v>11</v>
      </c>
      <c r="M956">
        <v>106700</v>
      </c>
      <c r="N956">
        <v>8181419869</v>
      </c>
      <c r="O956" t="s">
        <v>117</v>
      </c>
      <c r="P956" t="s">
        <v>265</v>
      </c>
      <c r="Q956" s="44" t="s">
        <v>117</v>
      </c>
      <c r="R956" t="s">
        <v>119</v>
      </c>
      <c r="S956" s="1">
        <v>45400.431203703702</v>
      </c>
      <c r="T956" s="1">
        <v>45400.461226851854</v>
      </c>
      <c r="U956" s="1">
        <v>45400.60429398148</v>
      </c>
      <c r="V956" t="s">
        <v>120</v>
      </c>
      <c r="W956" t="s">
        <v>121</v>
      </c>
      <c r="X956" t="s">
        <v>349</v>
      </c>
      <c r="Y956" t="s">
        <v>123</v>
      </c>
      <c r="Z956">
        <v>128572323</v>
      </c>
      <c r="AA956" s="50">
        <v>47060691</v>
      </c>
      <c r="AB956" t="s">
        <v>124</v>
      </c>
      <c r="AC956" s="51">
        <v>249.25</v>
      </c>
    </row>
    <row r="957" spans="1:29" x14ac:dyDescent="0.25">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North Valley</v>
      </c>
      <c r="C957" s="4" t="str">
        <f>VLOOKUP(P957,Lookup!$A$1:$E$19,5,0)</f>
        <v>Region 2</v>
      </c>
      <c r="D957" s="4" t="str">
        <f>VLOOKUP(P957,Lookup!$A$1:$B$19,2,0)</f>
        <v>SA</v>
      </c>
      <c r="E957" s="4" t="str">
        <f>IF(AND((Data[[#This Row],[Min Notif Date]]&gt;$G$3),Data[[#This Row],[Min Notif Date]]&lt;$F$3),"Last Week","No")</f>
        <v>No</v>
      </c>
      <c r="F957" s="4" t="str">
        <f>VLOOKUP(MONTH(Data[[#This Row],[Min Notif Date]]),Lookup!$G$1:$H$12,2,0)</f>
        <v>5. May</v>
      </c>
      <c r="G957" s="4" t="str">
        <f t="shared" si="14"/>
        <v/>
      </c>
      <c r="H957" s="4" t="str">
        <f>IF(AND(Data[[#This Row],[Min Notif Time]]&gt;6,Data[[#This Row],[Min Notif Time]]&lt;17),"Business Hours","Non-Business Hours")</f>
        <v>Business Hours</v>
      </c>
      <c r="I957" s="4" t="str" cm="1">
        <f t="array" ref="I957">IFERROR(VLOOKUP(Data[[#This Row],[Min Notif Date]],Lookup!$N$1:$P$11,2,0),_xlfn.IFS(VLOOKUP(WEEKDAY(Data[[#This Row],[Min Notif Date]],2),Lookup!$J$1:$L$7,3,0)="Weekend","Weekend",VLOOKUP(WEEKDAY(Data[[#This Row],[Min Notif Date]],2),Lookup!$J$1:$L$7,3,0)="Weekday","Weekday"))</f>
        <v>Weekday</v>
      </c>
      <c r="J957" s="4" t="str">
        <f>VLOOKUP(WEEKDAY(Data[[#This Row],[Min Notif Date]],2),Lookup!$J$1:$K$7,2,0)</f>
        <v>4. Thu</v>
      </c>
      <c r="K957" s="37">
        <f>ROUNDDOWN(Data[[#This Row],[PGE Notified Time]],0)</f>
        <v>45435</v>
      </c>
      <c r="L957" s="4">
        <f>HOUR(Data[[#This Row],[PGE Notified Time]])</f>
        <v>10</v>
      </c>
      <c r="M957">
        <v>108023</v>
      </c>
      <c r="O957" t="s">
        <v>117</v>
      </c>
      <c r="P957" t="s">
        <v>175</v>
      </c>
      <c r="Q957" s="44" t="s">
        <v>117</v>
      </c>
      <c r="R957" t="s">
        <v>147</v>
      </c>
      <c r="S957" s="1" t="s">
        <v>5</v>
      </c>
      <c r="T957" s="1">
        <v>45435.421064814815</v>
      </c>
      <c r="U957" s="1">
        <v>45435.594039351854</v>
      </c>
      <c r="V957" t="s">
        <v>120</v>
      </c>
      <c r="W957" t="s">
        <v>121</v>
      </c>
      <c r="X957" t="s">
        <v>207</v>
      </c>
      <c r="Y957" t="s">
        <v>123</v>
      </c>
      <c r="Z957">
        <v>128847725</v>
      </c>
      <c r="AA957" s="50">
        <v>47078979</v>
      </c>
      <c r="AB957" t="s">
        <v>124</v>
      </c>
      <c r="AC957" s="51">
        <v>249.08333333300001</v>
      </c>
    </row>
    <row r="958" spans="1:29" x14ac:dyDescent="0.25">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Bay Area</v>
      </c>
      <c r="C958" s="4" t="str">
        <f>VLOOKUP(P958,Lookup!$A$1:$E$19,5,0)</f>
        <v>Region 3</v>
      </c>
      <c r="D958" s="4" t="str">
        <f>VLOOKUP(P958,Lookup!$A$1:$B$19,2,0)</f>
        <v>MI</v>
      </c>
      <c r="E958" s="4" t="str">
        <f>IF(AND((Data[[#This Row],[Min Notif Date]]&gt;$G$3),Data[[#This Row],[Min Notif Date]]&lt;$F$3),"Last Week","No")</f>
        <v>No</v>
      </c>
      <c r="F958" s="4" t="str">
        <f>VLOOKUP(MONTH(Data[[#This Row],[Min Notif Date]]),Lookup!$G$1:$H$12,2,0)</f>
        <v>2. Feb</v>
      </c>
      <c r="G958" s="4" t="str">
        <f t="shared" si="14"/>
        <v/>
      </c>
      <c r="H958" s="4" t="str">
        <f>IF(AND(Data[[#This Row],[Min Notif Time]]&gt;6,Data[[#This Row],[Min Notif Time]]&lt;17),"Business Hours","Non-Business Hours")</f>
        <v>Business Hours</v>
      </c>
      <c r="I958" s="4" t="str" cm="1">
        <f t="array" ref="I958">IFERROR(VLOOKUP(Data[[#This Row],[Min Notif Date]],Lookup!$N$1:$P$11,2,0),_xlfn.IFS(VLOOKUP(WEEKDAY(Data[[#This Row],[Min Notif Date]],2),Lookup!$J$1:$L$7,3,0)="Weekend","Weekend",VLOOKUP(WEEKDAY(Data[[#This Row],[Min Notif Date]],2),Lookup!$J$1:$L$7,3,0)="Weekday","Weekday"))</f>
        <v>Weekday</v>
      </c>
      <c r="J958" s="4" t="str">
        <f>VLOOKUP(WEEKDAY(Data[[#This Row],[Min Notif Date]],2),Lookup!$J$1:$K$7,2,0)</f>
        <v>5. Fri</v>
      </c>
      <c r="K958" s="37">
        <f>ROUNDDOWN(Data[[#This Row],[PGE Notified Time]],0)</f>
        <v>45331</v>
      </c>
      <c r="L958" s="4">
        <f>HOUR(Data[[#This Row],[PGE Notified Time]])</f>
        <v>10</v>
      </c>
      <c r="M958">
        <v>103911</v>
      </c>
      <c r="O958" t="s">
        <v>117</v>
      </c>
      <c r="P958" t="s">
        <v>154</v>
      </c>
      <c r="Q958" s="44" t="s">
        <v>117</v>
      </c>
      <c r="R958" t="s">
        <v>147</v>
      </c>
      <c r="S958" s="1" t="s">
        <v>5</v>
      </c>
      <c r="T958" s="1">
        <v>45331.431423611109</v>
      </c>
      <c r="U958" s="1">
        <v>45331.604363425926</v>
      </c>
      <c r="V958" t="s">
        <v>120</v>
      </c>
      <c r="W958" t="s">
        <v>121</v>
      </c>
      <c r="X958" t="s">
        <v>229</v>
      </c>
      <c r="Y958" t="s">
        <v>123</v>
      </c>
      <c r="Z958">
        <v>128150784</v>
      </c>
      <c r="AA958" s="50">
        <v>46185007</v>
      </c>
      <c r="AB958" t="s">
        <v>124</v>
      </c>
      <c r="AC958" s="51">
        <v>249.033333333</v>
      </c>
    </row>
    <row r="959" spans="1:29" x14ac:dyDescent="0.25">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Bay Area</v>
      </c>
      <c r="C959" s="4" t="str">
        <f>VLOOKUP(P959,Lookup!$A$1:$E$19,5,0)</f>
        <v>Region 3</v>
      </c>
      <c r="D959" s="4" t="str">
        <f>VLOOKUP(P959,Lookup!$A$1:$B$19,2,0)</f>
        <v>EB</v>
      </c>
      <c r="E959" s="4" t="str">
        <f>IF(AND((Data[[#This Row],[Min Notif Date]]&gt;$G$3),Data[[#This Row],[Min Notif Date]]&lt;$F$3),"Last Week","No")</f>
        <v>No</v>
      </c>
      <c r="F959" s="4" t="str">
        <f>VLOOKUP(MONTH(Data[[#This Row],[Min Notif Date]]),Lookup!$G$1:$H$12,2,0)</f>
        <v>4. Apr</v>
      </c>
      <c r="G959" s="4" t="str">
        <f t="shared" si="14"/>
        <v/>
      </c>
      <c r="H959" s="4" t="str">
        <f>IF(AND(Data[[#This Row],[Min Notif Time]]&gt;6,Data[[#This Row],[Min Notif Time]]&lt;17),"Business Hours","Non-Business Hours")</f>
        <v>Business Hours</v>
      </c>
      <c r="I959" s="4" t="str" cm="1">
        <f t="array" ref="I959">IFERROR(VLOOKUP(Data[[#This Row],[Min Notif Date]],Lookup!$N$1:$P$11,2,0),_xlfn.IFS(VLOOKUP(WEEKDAY(Data[[#This Row],[Min Notif Date]],2),Lookup!$J$1:$L$7,3,0)="Weekend","Weekend",VLOOKUP(WEEKDAY(Data[[#This Row],[Min Notif Date]],2),Lookup!$J$1:$L$7,3,0)="Weekday","Weekday"))</f>
        <v>Weekday</v>
      </c>
      <c r="J959" s="4" t="str">
        <f>VLOOKUP(WEEKDAY(Data[[#This Row],[Min Notif Date]],2),Lookup!$J$1:$K$7,2,0)</f>
        <v>3. Wed</v>
      </c>
      <c r="K959" s="37">
        <f>ROUNDDOWN(Data[[#This Row],[PGE Notified Time]],0)</f>
        <v>45406</v>
      </c>
      <c r="L959" s="4">
        <f>HOUR(Data[[#This Row],[PGE Notified Time]])</f>
        <v>8</v>
      </c>
      <c r="M959">
        <v>106919</v>
      </c>
      <c r="O959" t="s">
        <v>117</v>
      </c>
      <c r="P959" t="s">
        <v>118</v>
      </c>
      <c r="Q959" s="44" t="s">
        <v>117</v>
      </c>
      <c r="R959" t="s">
        <v>119</v>
      </c>
      <c r="S959" s="1" t="s">
        <v>5</v>
      </c>
      <c r="T959" s="1">
        <v>45406.369097222225</v>
      </c>
      <c r="U959" s="1">
        <v>45406.541990740741</v>
      </c>
      <c r="V959" t="s">
        <v>120</v>
      </c>
      <c r="W959" t="s">
        <v>121</v>
      </c>
      <c r="X959" t="s">
        <v>122</v>
      </c>
      <c r="Y959" t="s">
        <v>123</v>
      </c>
      <c r="Z959">
        <v>128663430</v>
      </c>
      <c r="AA959" s="50">
        <v>35549546</v>
      </c>
      <c r="AB959" t="s">
        <v>124</v>
      </c>
      <c r="AC959" s="51">
        <v>248.966666667</v>
      </c>
    </row>
    <row r="960" spans="1:29" x14ac:dyDescent="0.25">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Bay Area</v>
      </c>
      <c r="C960" s="4" t="str">
        <f>VLOOKUP(P960,Lookup!$A$1:$E$19,5,0)</f>
        <v>Region 3</v>
      </c>
      <c r="D960" s="4" t="str">
        <f>VLOOKUP(P960,Lookup!$A$1:$B$19,2,0)</f>
        <v>MI</v>
      </c>
      <c r="E960" s="4" t="str">
        <f>IF(AND((Data[[#This Row],[Min Notif Date]]&gt;$G$3),Data[[#This Row],[Min Notif Date]]&lt;$F$3),"Last Week","No")</f>
        <v>No</v>
      </c>
      <c r="F960" s="4" t="str">
        <f>VLOOKUP(MONTH(Data[[#This Row],[Min Notif Date]]),Lookup!$G$1:$H$12,2,0)</f>
        <v>12. Dec</v>
      </c>
      <c r="G960" s="4" t="str">
        <f t="shared" si="14"/>
        <v/>
      </c>
      <c r="H960" s="4" t="str">
        <f>IF(AND(Data[[#This Row],[Min Notif Time]]&gt;6,Data[[#This Row],[Min Notif Time]]&lt;17),"Business Hours","Non-Business Hours")</f>
        <v>Business Hours</v>
      </c>
      <c r="I960" s="4" t="str" cm="1">
        <f t="array" ref="I960">IFERROR(VLOOKUP(Data[[#This Row],[Min Notif Date]],Lookup!$N$1:$P$11,2,0),_xlfn.IFS(VLOOKUP(WEEKDAY(Data[[#This Row],[Min Notif Date]],2),Lookup!$J$1:$L$7,3,0)="Weekend","Weekend",VLOOKUP(WEEKDAY(Data[[#This Row],[Min Notif Date]],2),Lookup!$J$1:$L$7,3,0)="Weekday","Weekday"))</f>
        <v>Weekend</v>
      </c>
      <c r="J960" s="4" t="str">
        <f>VLOOKUP(WEEKDAY(Data[[#This Row],[Min Notif Date]],2),Lookup!$J$1:$K$7,2,0)</f>
        <v>7. Sun</v>
      </c>
      <c r="K960" s="37">
        <f>ROUNDDOWN(Data[[#This Row],[PGE Notified Time]],0)</f>
        <v>45641</v>
      </c>
      <c r="L960" s="4">
        <f>HOUR(Data[[#This Row],[PGE Notified Time]])</f>
        <v>14</v>
      </c>
      <c r="M960">
        <v>115831</v>
      </c>
      <c r="N960">
        <v>2470809041</v>
      </c>
      <c r="O960" t="s">
        <v>117</v>
      </c>
      <c r="P960" t="s">
        <v>154</v>
      </c>
      <c r="Q960" s="44" t="s">
        <v>117</v>
      </c>
      <c r="R960" t="s">
        <v>119</v>
      </c>
      <c r="S960" s="1">
        <v>45641.528506944444</v>
      </c>
      <c r="T960" s="1">
        <v>45641.607997685183</v>
      </c>
      <c r="U960" s="1">
        <v>45641.701388888891</v>
      </c>
      <c r="V960" t="s">
        <v>120</v>
      </c>
      <c r="W960" t="s">
        <v>121</v>
      </c>
      <c r="X960" t="s">
        <v>156</v>
      </c>
      <c r="Y960" t="s">
        <v>123</v>
      </c>
      <c r="Z960">
        <v>130065916</v>
      </c>
      <c r="AA960" s="50">
        <v>47171535</v>
      </c>
      <c r="AB960" t="s">
        <v>124</v>
      </c>
      <c r="AC960" s="51">
        <v>248.95</v>
      </c>
    </row>
    <row r="961" spans="1:29" x14ac:dyDescent="0.25">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North Valley</v>
      </c>
      <c r="C961" s="4" t="str">
        <f>VLOOKUP(P961,Lookup!$A$1:$E$19,5,0)</f>
        <v>Region 2</v>
      </c>
      <c r="D961" s="4" t="str">
        <f>VLOOKUP(P961,Lookup!$A$1:$B$19,2,0)</f>
        <v>SA</v>
      </c>
      <c r="E961" s="4" t="str">
        <f>IF(AND((Data[[#This Row],[Min Notif Date]]&gt;$G$3),Data[[#This Row],[Min Notif Date]]&lt;$F$3),"Last Week","No")</f>
        <v>No</v>
      </c>
      <c r="F961" s="4" t="str">
        <f>VLOOKUP(MONTH(Data[[#This Row],[Min Notif Date]]),Lookup!$G$1:$H$12,2,0)</f>
        <v>2. Feb</v>
      </c>
      <c r="G961" s="4" t="str">
        <f t="shared" si="14"/>
        <v/>
      </c>
      <c r="H961" s="4" t="str">
        <f>IF(AND(Data[[#This Row],[Min Notif Time]]&gt;6,Data[[#This Row],[Min Notif Time]]&lt;17),"Business Hours","Non-Business Hours")</f>
        <v>Non-Business Hours</v>
      </c>
      <c r="I961" s="4" t="str" cm="1">
        <f t="array" ref="I961">IFERROR(VLOOKUP(Data[[#This Row],[Min Notif Date]],Lookup!$N$1:$P$11,2,0),_xlfn.IFS(VLOOKUP(WEEKDAY(Data[[#This Row],[Min Notif Date]],2),Lookup!$J$1:$L$7,3,0)="Weekend","Weekend",VLOOKUP(WEEKDAY(Data[[#This Row],[Min Notif Date]],2),Lookup!$J$1:$L$7,3,0)="Weekday","Weekday"))</f>
        <v>Weekday</v>
      </c>
      <c r="J961" s="4" t="str">
        <f>VLOOKUP(WEEKDAY(Data[[#This Row],[Min Notif Date]],2),Lookup!$J$1:$K$7,2,0)</f>
        <v>1. Mon</v>
      </c>
      <c r="K961" s="37">
        <f>ROUNDDOWN(Data[[#This Row],[PGE Notified Time]],0)</f>
        <v>45334</v>
      </c>
      <c r="L961" s="4">
        <f>HOUR(Data[[#This Row],[PGE Notified Time]])</f>
        <v>20</v>
      </c>
      <c r="M961">
        <v>104082</v>
      </c>
      <c r="O961" t="s">
        <v>117</v>
      </c>
      <c r="P961" t="s">
        <v>175</v>
      </c>
      <c r="Q961" s="44" t="s">
        <v>117</v>
      </c>
      <c r="R961" t="s">
        <v>119</v>
      </c>
      <c r="S961" s="1" t="s">
        <v>5</v>
      </c>
      <c r="T961" s="1">
        <v>45334.855138888888</v>
      </c>
      <c r="U961" s="1">
        <v>45335.027974537035</v>
      </c>
      <c r="V961" t="s">
        <v>120</v>
      </c>
      <c r="W961" t="s">
        <v>121</v>
      </c>
      <c r="X961" t="s">
        <v>177</v>
      </c>
      <c r="Y961" t="s">
        <v>123</v>
      </c>
      <c r="Z961" t="s">
        <v>447</v>
      </c>
      <c r="AA961" s="50" t="s">
        <v>448</v>
      </c>
      <c r="AB961" t="s">
        <v>124</v>
      </c>
      <c r="AC961" s="51">
        <v>248.883333333</v>
      </c>
    </row>
    <row r="962" spans="1:29" x14ac:dyDescent="0.25">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Bay Area</v>
      </c>
      <c r="C962" s="4" t="str">
        <f>VLOOKUP(P962,Lookup!$A$1:$E$19,5,0)</f>
        <v>Region 3</v>
      </c>
      <c r="D962" s="4" t="str">
        <f>VLOOKUP(P962,Lookup!$A$1:$B$19,2,0)</f>
        <v>EB</v>
      </c>
      <c r="E962" s="4" t="str">
        <f>IF(AND((Data[[#This Row],[Min Notif Date]]&gt;$G$3),Data[[#This Row],[Min Notif Date]]&lt;$F$3),"Last Week","No")</f>
        <v>No</v>
      </c>
      <c r="F962" s="4" t="str">
        <f>VLOOKUP(MONTH(Data[[#This Row],[Min Notif Date]]),Lookup!$G$1:$H$12,2,0)</f>
        <v>7. Jul</v>
      </c>
      <c r="G962" s="4" t="str">
        <f t="shared" si="14"/>
        <v/>
      </c>
      <c r="H962" s="4" t="str">
        <f>IF(AND(Data[[#This Row],[Min Notif Time]]&gt;6,Data[[#This Row],[Min Notif Time]]&lt;17),"Business Hours","Non-Business Hours")</f>
        <v>Business Hours</v>
      </c>
      <c r="I962" s="4" t="str" cm="1">
        <f t="array" ref="I962">IFERROR(VLOOKUP(Data[[#This Row],[Min Notif Date]],Lookup!$N$1:$P$11,2,0),_xlfn.IFS(VLOOKUP(WEEKDAY(Data[[#This Row],[Min Notif Date]],2),Lookup!$J$1:$L$7,3,0)="Weekend","Weekend",VLOOKUP(WEEKDAY(Data[[#This Row],[Min Notif Date]],2),Lookup!$J$1:$L$7,3,0)="Weekday","Weekday"))</f>
        <v>Weekday</v>
      </c>
      <c r="J962" s="4" t="str">
        <f>VLOOKUP(WEEKDAY(Data[[#This Row],[Min Notif Date]],2),Lookup!$J$1:$K$7,2,0)</f>
        <v>2. Tue</v>
      </c>
      <c r="K962" s="37">
        <f>ROUNDDOWN(Data[[#This Row],[PGE Notified Time]],0)</f>
        <v>45496</v>
      </c>
      <c r="L962" s="4">
        <f>HOUR(Data[[#This Row],[PGE Notified Time]])</f>
        <v>8</v>
      </c>
      <c r="M962">
        <v>110480</v>
      </c>
      <c r="O962" t="s">
        <v>117</v>
      </c>
      <c r="P962" t="s">
        <v>118</v>
      </c>
      <c r="Q962" s="44" t="s">
        <v>117</v>
      </c>
      <c r="R962" t="s">
        <v>125</v>
      </c>
      <c r="S962" s="1" t="s">
        <v>5</v>
      </c>
      <c r="T962" s="1">
        <v>45496.348668981482</v>
      </c>
      <c r="U962" s="1">
        <v>45496.521412037036</v>
      </c>
      <c r="V962" t="s">
        <v>120</v>
      </c>
      <c r="W962" t="s">
        <v>121</v>
      </c>
      <c r="X962" t="s">
        <v>122</v>
      </c>
      <c r="Y962" t="s">
        <v>123</v>
      </c>
      <c r="Z962">
        <v>129275645</v>
      </c>
      <c r="AA962" s="50">
        <v>47117038</v>
      </c>
      <c r="AB962" t="s">
        <v>124</v>
      </c>
      <c r="AC962" s="51">
        <v>248.75</v>
      </c>
    </row>
    <row r="963" spans="1:29" x14ac:dyDescent="0.25">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3" s="4" t="str">
        <f>VLOOKUP(P963,Lookup!$A$1:$D$19,4,0)</f>
        <v>Bay Area</v>
      </c>
      <c r="C963" s="4" t="str">
        <f>VLOOKUP(P963,Lookup!$A$1:$E$19,5,0)</f>
        <v>Region 3</v>
      </c>
      <c r="D963" s="4" t="str">
        <f>VLOOKUP(P963,Lookup!$A$1:$B$19,2,0)</f>
        <v>MI</v>
      </c>
      <c r="E963" s="4" t="str">
        <f>IF(AND((Data[[#This Row],[Min Notif Date]]&gt;$G$3),Data[[#This Row],[Min Notif Date]]&lt;$F$3),"Last Week","No")</f>
        <v>No</v>
      </c>
      <c r="F963" s="4" t="str">
        <f>VLOOKUP(MONTH(Data[[#This Row],[Min Notif Date]]),Lookup!$G$1:$H$12,2,0)</f>
        <v>3. Mar</v>
      </c>
      <c r="G963" s="4" t="str">
        <f t="shared" si="14"/>
        <v/>
      </c>
      <c r="H963" s="4" t="str">
        <f>IF(AND(Data[[#This Row],[Min Notif Time]]&gt;6,Data[[#This Row],[Min Notif Time]]&lt;17),"Business Hours","Non-Business Hours")</f>
        <v>Business Hours</v>
      </c>
      <c r="I963" s="4" t="str" cm="1">
        <f t="array" ref="I963">IFERROR(VLOOKUP(Data[[#This Row],[Min Notif Date]],Lookup!$N$1:$P$11,2,0),_xlfn.IFS(VLOOKUP(WEEKDAY(Data[[#This Row],[Min Notif Date]],2),Lookup!$J$1:$L$7,3,0)="Weekend","Weekend",VLOOKUP(WEEKDAY(Data[[#This Row],[Min Notif Date]],2),Lookup!$J$1:$L$7,3,0)="Weekday","Weekday"))</f>
        <v>Weekday</v>
      </c>
      <c r="J963" s="4" t="str">
        <f>VLOOKUP(WEEKDAY(Data[[#This Row],[Min Notif Date]],2),Lookup!$J$1:$K$7,2,0)</f>
        <v>5. Fri</v>
      </c>
      <c r="K963" s="37">
        <f>ROUNDDOWN(Data[[#This Row],[PGE Notified Time]],0)</f>
        <v>45373</v>
      </c>
      <c r="L963" s="4">
        <f>HOUR(Data[[#This Row],[PGE Notified Time]])</f>
        <v>9</v>
      </c>
      <c r="M963">
        <v>105622</v>
      </c>
      <c r="O963" t="s">
        <v>117</v>
      </c>
      <c r="P963" t="s">
        <v>154</v>
      </c>
      <c r="Q963" s="44" t="s">
        <v>117</v>
      </c>
      <c r="R963" t="s">
        <v>119</v>
      </c>
      <c r="S963" s="1" t="s">
        <v>5</v>
      </c>
      <c r="T963" s="1">
        <v>45373.38989583333</v>
      </c>
      <c r="U963" s="1">
        <v>45373.562592592592</v>
      </c>
      <c r="V963" t="s">
        <v>120</v>
      </c>
      <c r="W963" t="s">
        <v>121</v>
      </c>
      <c r="X963" t="s">
        <v>449</v>
      </c>
      <c r="Y963" t="s">
        <v>123</v>
      </c>
      <c r="Z963">
        <v>128346820</v>
      </c>
      <c r="AA963" s="50">
        <v>47041962</v>
      </c>
      <c r="AB963" t="s">
        <v>124</v>
      </c>
      <c r="AC963" s="51">
        <v>248.68333333300001</v>
      </c>
    </row>
    <row r="964" spans="1:29" x14ac:dyDescent="0.25">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4" s="4" t="str">
        <f>VLOOKUP(P964,Lookup!$A$1:$D$19,4,0)</f>
        <v>South Bay</v>
      </c>
      <c r="C964" s="4" t="str">
        <f>VLOOKUP(P964,Lookup!$A$1:$E$19,5,0)</f>
        <v>Region 4</v>
      </c>
      <c r="D964" s="4" t="str">
        <f>VLOOKUP(P964,Lookup!$A$1:$B$19,2,0)</f>
        <v>SJ</v>
      </c>
      <c r="E964" s="4" t="str">
        <f>IF(AND((Data[[#This Row],[Min Notif Date]]&gt;$G$3),Data[[#This Row],[Min Notif Date]]&lt;$F$3),"Last Week","No")</f>
        <v>No</v>
      </c>
      <c r="F964" s="4" t="str">
        <f>VLOOKUP(MONTH(Data[[#This Row],[Min Notif Date]]),Lookup!$G$1:$H$12,2,0)</f>
        <v>4. Apr</v>
      </c>
      <c r="G964" s="4" t="str">
        <f t="shared" si="14"/>
        <v/>
      </c>
      <c r="H964" s="4" t="str">
        <f>IF(AND(Data[[#This Row],[Min Notif Time]]&gt;6,Data[[#This Row],[Min Notif Time]]&lt;17),"Business Hours","Non-Business Hours")</f>
        <v>Business Hours</v>
      </c>
      <c r="I964" s="4" t="str" cm="1">
        <f t="array" ref="I964">IFERROR(VLOOKUP(Data[[#This Row],[Min Notif Date]],Lookup!$N$1:$P$11,2,0),_xlfn.IFS(VLOOKUP(WEEKDAY(Data[[#This Row],[Min Notif Date]],2),Lookup!$J$1:$L$7,3,0)="Weekend","Weekend",VLOOKUP(WEEKDAY(Data[[#This Row],[Min Notif Date]],2),Lookup!$J$1:$L$7,3,0)="Weekday","Weekday"))</f>
        <v>Weekday</v>
      </c>
      <c r="J964" s="4" t="str">
        <f>VLOOKUP(WEEKDAY(Data[[#This Row],[Min Notif Date]],2),Lookup!$J$1:$K$7,2,0)</f>
        <v>4. Thu</v>
      </c>
      <c r="K964" s="37">
        <f>ROUNDDOWN(Data[[#This Row],[PGE Notified Time]],0)</f>
        <v>45393</v>
      </c>
      <c r="L964" s="4">
        <f>HOUR(Data[[#This Row],[PGE Notified Time]])</f>
        <v>10</v>
      </c>
      <c r="M964">
        <v>106414</v>
      </c>
      <c r="O964" t="s">
        <v>117</v>
      </c>
      <c r="P964" t="s">
        <v>145</v>
      </c>
      <c r="Q964" s="44" t="s">
        <v>117</v>
      </c>
      <c r="R964" t="s">
        <v>119</v>
      </c>
      <c r="S964" s="1" t="s">
        <v>5</v>
      </c>
      <c r="T964" s="1">
        <v>45393.440092592595</v>
      </c>
      <c r="U964" s="1">
        <v>45393.612743055557</v>
      </c>
      <c r="V964" t="s">
        <v>120</v>
      </c>
      <c r="W964" t="s">
        <v>121</v>
      </c>
      <c r="X964" t="s">
        <v>146</v>
      </c>
      <c r="Y964" t="s">
        <v>123</v>
      </c>
      <c r="Z964">
        <v>128534850</v>
      </c>
      <c r="AA964" s="50">
        <v>47058431</v>
      </c>
      <c r="AB964" t="s">
        <v>124</v>
      </c>
      <c r="AC964" s="51">
        <v>248.616666667</v>
      </c>
    </row>
    <row r="965" spans="1:29" x14ac:dyDescent="0.25">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5" s="4" t="str">
        <f>VLOOKUP(P965,Lookup!$A$1:$D$19,4,0)</f>
        <v>Bay Area</v>
      </c>
      <c r="C965" s="4" t="str">
        <f>VLOOKUP(P965,Lookup!$A$1:$E$19,5,0)</f>
        <v>Region 3</v>
      </c>
      <c r="D965" s="4" t="str">
        <f>VLOOKUP(P965,Lookup!$A$1:$B$19,2,0)</f>
        <v>DI</v>
      </c>
      <c r="E965" s="4" t="str">
        <f>IF(AND((Data[[#This Row],[Min Notif Date]]&gt;$G$3),Data[[#This Row],[Min Notif Date]]&lt;$F$3),"Last Week","No")</f>
        <v>No</v>
      </c>
      <c r="F965" s="4" t="str">
        <f>VLOOKUP(MONTH(Data[[#This Row],[Min Notif Date]]),Lookup!$G$1:$H$12,2,0)</f>
        <v>5. May</v>
      </c>
      <c r="G965" s="4" t="str">
        <f t="shared" ref="G965:G1028" si="15">IF(AC965&lt;0,"Negative","")</f>
        <v/>
      </c>
      <c r="H965" s="4" t="str">
        <f>IF(AND(Data[[#This Row],[Min Notif Time]]&gt;6,Data[[#This Row],[Min Notif Time]]&lt;17),"Business Hours","Non-Business Hours")</f>
        <v>Business Hours</v>
      </c>
      <c r="I965" s="4" t="str" cm="1">
        <f t="array" ref="I965">IFERROR(VLOOKUP(Data[[#This Row],[Min Notif Date]],Lookup!$N$1:$P$11,2,0),_xlfn.IFS(VLOOKUP(WEEKDAY(Data[[#This Row],[Min Notif Date]],2),Lookup!$J$1:$L$7,3,0)="Weekend","Weekend",VLOOKUP(WEEKDAY(Data[[#This Row],[Min Notif Date]],2),Lookup!$J$1:$L$7,3,0)="Weekday","Weekday"))</f>
        <v>Weekday</v>
      </c>
      <c r="J965" s="4" t="str">
        <f>VLOOKUP(WEEKDAY(Data[[#This Row],[Min Notif Date]],2),Lookup!$J$1:$K$7,2,0)</f>
        <v>5. Fri</v>
      </c>
      <c r="K965" s="37">
        <f>ROUNDDOWN(Data[[#This Row],[PGE Notified Time]],0)</f>
        <v>45422</v>
      </c>
      <c r="L965" s="4">
        <f>HOUR(Data[[#This Row],[PGE Notified Time]])</f>
        <v>13</v>
      </c>
      <c r="M965">
        <v>107551</v>
      </c>
      <c r="N965">
        <v>1904251121</v>
      </c>
      <c r="O965" t="s">
        <v>117</v>
      </c>
      <c r="P965" t="s">
        <v>141</v>
      </c>
      <c r="Q965" s="44" t="s">
        <v>117</v>
      </c>
      <c r="R965" t="s">
        <v>147</v>
      </c>
      <c r="S965" s="1">
        <v>45422.478379629632</v>
      </c>
      <c r="T965" s="1">
        <v>45422.566631944443</v>
      </c>
      <c r="U965" s="1">
        <v>45422.651018518518</v>
      </c>
      <c r="V965" t="s">
        <v>120</v>
      </c>
      <c r="W965" t="s">
        <v>121</v>
      </c>
      <c r="X965" t="s">
        <v>342</v>
      </c>
      <c r="Y965" t="s">
        <v>123</v>
      </c>
      <c r="Z965">
        <v>128746367</v>
      </c>
      <c r="AA965" s="50">
        <v>47071430</v>
      </c>
      <c r="AB965" t="s">
        <v>124</v>
      </c>
      <c r="AC965" s="51">
        <v>248.6</v>
      </c>
    </row>
    <row r="966" spans="1:29" x14ac:dyDescent="0.25">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Bay Area</v>
      </c>
      <c r="C966" s="4" t="str">
        <f>VLOOKUP(P966,Lookup!$A$1:$E$19,5,0)</f>
        <v>Region 3</v>
      </c>
      <c r="D966" s="4" t="str">
        <f>VLOOKUP(P966,Lookup!$A$1:$B$19,2,0)</f>
        <v>SF</v>
      </c>
      <c r="E966" s="4" t="str">
        <f>IF(AND((Data[[#This Row],[Min Notif Date]]&gt;$G$3),Data[[#This Row],[Min Notif Date]]&lt;$F$3),"Last Week","No")</f>
        <v>No</v>
      </c>
      <c r="F966" s="4" t="str">
        <f>VLOOKUP(MONTH(Data[[#This Row],[Min Notif Date]]),Lookup!$G$1:$H$12,2,0)</f>
        <v>9. Sep</v>
      </c>
      <c r="G966" s="4" t="str">
        <f t="shared" si="15"/>
        <v/>
      </c>
      <c r="H966" s="4" t="str">
        <f>IF(AND(Data[[#This Row],[Min Notif Time]]&gt;6,Data[[#This Row],[Min Notif Time]]&lt;17),"Business Hours","Non-Business Hours")</f>
        <v>Business Hours</v>
      </c>
      <c r="I966" s="4" t="str" cm="1">
        <f t="array" ref="I966">IFERROR(VLOOKUP(Data[[#This Row],[Min Notif Date]],Lookup!$N$1:$P$11,2,0),_xlfn.IFS(VLOOKUP(WEEKDAY(Data[[#This Row],[Min Notif Date]],2),Lookup!$J$1:$L$7,3,0)="Weekend","Weekend",VLOOKUP(WEEKDAY(Data[[#This Row],[Min Notif Date]],2),Lookup!$J$1:$L$7,3,0)="Weekday","Weekday"))</f>
        <v>Weekday</v>
      </c>
      <c r="J966" s="4" t="str">
        <f>VLOOKUP(WEEKDAY(Data[[#This Row],[Min Notif Date]],2),Lookup!$J$1:$K$7,2,0)</f>
        <v>3. Wed</v>
      </c>
      <c r="K966" s="37">
        <f>ROUNDDOWN(Data[[#This Row],[PGE Notified Time]],0)</f>
        <v>45560</v>
      </c>
      <c r="L966" s="4">
        <f>HOUR(Data[[#This Row],[PGE Notified Time]])</f>
        <v>10</v>
      </c>
      <c r="M966">
        <v>112937</v>
      </c>
      <c r="O966" t="s">
        <v>117</v>
      </c>
      <c r="P966" t="s">
        <v>128</v>
      </c>
      <c r="Q966" s="44" t="s">
        <v>117</v>
      </c>
      <c r="R966" t="s">
        <v>147</v>
      </c>
      <c r="S966" s="1" t="s">
        <v>5</v>
      </c>
      <c r="T966" s="1">
        <v>45560.432118055556</v>
      </c>
      <c r="U966" s="1">
        <v>45560.604641203703</v>
      </c>
      <c r="V966" t="s">
        <v>120</v>
      </c>
      <c r="W966" t="s">
        <v>121</v>
      </c>
      <c r="X966" t="s">
        <v>129</v>
      </c>
      <c r="Y966" t="s">
        <v>123</v>
      </c>
      <c r="Z966">
        <v>129585034</v>
      </c>
      <c r="AA966" s="50">
        <v>47143634</v>
      </c>
      <c r="AB966" t="s">
        <v>124</v>
      </c>
      <c r="AC966" s="51">
        <v>248.43333333300001</v>
      </c>
    </row>
    <row r="967" spans="1:29" x14ac:dyDescent="0.25">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Central Valley</v>
      </c>
      <c r="C967" s="4" t="str">
        <f>VLOOKUP(P967,Lookup!$A$1:$E$19,5,0)</f>
        <v>Region 5</v>
      </c>
      <c r="D967" s="4" t="str">
        <f>VLOOKUP(P967,Lookup!$A$1:$B$19,2,0)</f>
        <v>YO</v>
      </c>
      <c r="E967" s="4" t="str">
        <f>IF(AND((Data[[#This Row],[Min Notif Date]]&gt;$G$3),Data[[#This Row],[Min Notif Date]]&lt;$F$3),"Last Week","No")</f>
        <v>No</v>
      </c>
      <c r="F967" s="4" t="str">
        <f>VLOOKUP(MONTH(Data[[#This Row],[Min Notif Date]]),Lookup!$G$1:$H$12,2,0)</f>
        <v>5. May</v>
      </c>
      <c r="G967" s="4" t="str">
        <f t="shared" si="15"/>
        <v/>
      </c>
      <c r="H967" s="4" t="str">
        <f>IF(AND(Data[[#This Row],[Min Notif Time]]&gt;6,Data[[#This Row],[Min Notif Time]]&lt;17),"Business Hours","Non-Business Hours")</f>
        <v>Business Hours</v>
      </c>
      <c r="I967" s="4" t="str" cm="1">
        <f t="array" ref="I967">IFERROR(VLOOKUP(Data[[#This Row],[Min Notif Date]],Lookup!$N$1:$P$11,2,0),_xlfn.IFS(VLOOKUP(WEEKDAY(Data[[#This Row],[Min Notif Date]],2),Lookup!$J$1:$L$7,3,0)="Weekend","Weekend",VLOOKUP(WEEKDAY(Data[[#This Row],[Min Notif Date]],2),Lookup!$J$1:$L$7,3,0)="Weekday","Weekday"))</f>
        <v>Weekday</v>
      </c>
      <c r="J967" s="4" t="str">
        <f>VLOOKUP(WEEKDAY(Data[[#This Row],[Min Notif Date]],2),Lookup!$J$1:$K$7,2,0)</f>
        <v>2. Tue</v>
      </c>
      <c r="K967" s="37">
        <f>ROUNDDOWN(Data[[#This Row],[PGE Notified Time]],0)</f>
        <v>45440</v>
      </c>
      <c r="L967" s="4">
        <f>HOUR(Data[[#This Row],[PGE Notified Time]])</f>
        <v>12</v>
      </c>
      <c r="M967">
        <v>108185</v>
      </c>
      <c r="O967" t="s">
        <v>117</v>
      </c>
      <c r="P967" t="s">
        <v>197</v>
      </c>
      <c r="Q967" s="44" t="s">
        <v>117</v>
      </c>
      <c r="R967" t="s">
        <v>119</v>
      </c>
      <c r="S967" s="1" t="s">
        <v>5</v>
      </c>
      <c r="T967" s="1">
        <v>45440.536006944443</v>
      </c>
      <c r="U967" s="1">
        <v>45440.708333333336</v>
      </c>
      <c r="V967" t="s">
        <v>120</v>
      </c>
      <c r="W967" t="s">
        <v>121</v>
      </c>
      <c r="X967" t="s">
        <v>427</v>
      </c>
      <c r="Y967" t="s">
        <v>123</v>
      </c>
      <c r="Z967">
        <v>128899491</v>
      </c>
      <c r="AA967" s="50">
        <v>47081431</v>
      </c>
      <c r="AB967" t="s">
        <v>124</v>
      </c>
      <c r="AC967" s="51">
        <v>248.15</v>
      </c>
    </row>
    <row r="968" spans="1:29" x14ac:dyDescent="0.25">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Central Valley</v>
      </c>
      <c r="C968" s="4" t="str">
        <f>VLOOKUP(P968,Lookup!$A$1:$E$19,5,0)</f>
        <v>Region 5</v>
      </c>
      <c r="D968" s="4" t="str">
        <f>VLOOKUP(P968,Lookup!$A$1:$B$19,2,0)</f>
        <v>ST</v>
      </c>
      <c r="E968" s="4" t="str">
        <f>IF(AND((Data[[#This Row],[Min Notif Date]]&gt;$G$3),Data[[#This Row],[Min Notif Date]]&lt;$F$3),"Last Week","No")</f>
        <v>No</v>
      </c>
      <c r="F968" s="4" t="str">
        <f>VLOOKUP(MONTH(Data[[#This Row],[Min Notif Date]]),Lookup!$G$1:$H$12,2,0)</f>
        <v>8. Aug</v>
      </c>
      <c r="G968" s="4" t="str">
        <f t="shared" si="15"/>
        <v/>
      </c>
      <c r="H968" s="4" t="str">
        <f>IF(AND(Data[[#This Row],[Min Notif Time]]&gt;6,Data[[#This Row],[Min Notif Time]]&lt;17),"Business Hours","Non-Business Hours")</f>
        <v>Business Hours</v>
      </c>
      <c r="I968" s="4" t="str" cm="1">
        <f t="array" ref="I968">IFERROR(VLOOKUP(Data[[#This Row],[Min Notif Date]],Lookup!$N$1:$P$11,2,0),_xlfn.IFS(VLOOKUP(WEEKDAY(Data[[#This Row],[Min Notif Date]],2),Lookup!$J$1:$L$7,3,0)="Weekend","Weekend",VLOOKUP(WEEKDAY(Data[[#This Row],[Min Notif Date]],2),Lookup!$J$1:$L$7,3,0)="Weekday","Weekday"))</f>
        <v>Weekday</v>
      </c>
      <c r="J968" s="4" t="str">
        <f>VLOOKUP(WEEKDAY(Data[[#This Row],[Min Notif Date]],2),Lookup!$J$1:$K$7,2,0)</f>
        <v>5. Fri</v>
      </c>
      <c r="K968" s="37">
        <f>ROUNDDOWN(Data[[#This Row],[PGE Notified Time]],0)</f>
        <v>45534</v>
      </c>
      <c r="L968" s="4">
        <f>HOUR(Data[[#This Row],[PGE Notified Time]])</f>
        <v>9</v>
      </c>
      <c r="M968">
        <v>111979</v>
      </c>
      <c r="O968" t="s">
        <v>117</v>
      </c>
      <c r="P968" t="s">
        <v>152</v>
      </c>
      <c r="Q968" s="44" t="s">
        <v>117</v>
      </c>
      <c r="R968" t="s">
        <v>125</v>
      </c>
      <c r="S968" s="1" t="s">
        <v>5</v>
      </c>
      <c r="T968" s="1">
        <v>45534.400671296295</v>
      </c>
      <c r="U968" s="1">
        <v>45534.572962962964</v>
      </c>
      <c r="V968" t="s">
        <v>120</v>
      </c>
      <c r="W968" t="s">
        <v>121</v>
      </c>
      <c r="X968" t="s">
        <v>190</v>
      </c>
      <c r="Y968" t="s">
        <v>123</v>
      </c>
      <c r="Z968">
        <v>129459505</v>
      </c>
      <c r="AA968" s="50">
        <v>45915517</v>
      </c>
      <c r="AB968" t="s">
        <v>124</v>
      </c>
      <c r="AC968" s="51">
        <v>248.1</v>
      </c>
    </row>
    <row r="969" spans="1:29" x14ac:dyDescent="0.25">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North Coast</v>
      </c>
      <c r="C969" s="4" t="str">
        <f>VLOOKUP(P969,Lookup!$A$1:$E$19,5,0)</f>
        <v>Region 1</v>
      </c>
      <c r="D969" s="4" t="str">
        <f>VLOOKUP(P969,Lookup!$A$1:$B$19,2,0)</f>
        <v>HB</v>
      </c>
      <c r="E969" s="4" t="str">
        <f>IF(AND((Data[[#This Row],[Min Notif Date]]&gt;$G$3),Data[[#This Row],[Min Notif Date]]&lt;$F$3),"Last Week","No")</f>
        <v>No</v>
      </c>
      <c r="F969" s="4" t="str">
        <f>VLOOKUP(MONTH(Data[[#This Row],[Min Notif Date]]),Lookup!$G$1:$H$12,2,0)</f>
        <v>10. Oct</v>
      </c>
      <c r="G969" s="4" t="str">
        <f t="shared" si="15"/>
        <v/>
      </c>
      <c r="H969" s="4" t="str">
        <f>IF(AND(Data[[#This Row],[Min Notif Time]]&gt;6,Data[[#This Row],[Min Notif Time]]&lt;17),"Business Hours","Non-Business Hours")</f>
        <v>Business Hours</v>
      </c>
      <c r="I969" s="4" t="str" cm="1">
        <f t="array" ref="I969">IFERROR(VLOOKUP(Data[[#This Row],[Min Notif Date]],Lookup!$N$1:$P$11,2,0),_xlfn.IFS(VLOOKUP(WEEKDAY(Data[[#This Row],[Min Notif Date]],2),Lookup!$J$1:$L$7,3,0)="Weekend","Weekend",VLOOKUP(WEEKDAY(Data[[#This Row],[Min Notif Date]],2),Lookup!$J$1:$L$7,3,0)="Weekday","Weekday"))</f>
        <v>Weekday</v>
      </c>
      <c r="J969" s="4" t="str">
        <f>VLOOKUP(WEEKDAY(Data[[#This Row],[Min Notif Date]],2),Lookup!$J$1:$K$7,2,0)</f>
        <v>2. Tue</v>
      </c>
      <c r="K969" s="37">
        <f>ROUNDDOWN(Data[[#This Row],[PGE Notified Time]],0)</f>
        <v>45580</v>
      </c>
      <c r="L969" s="4">
        <f>HOUR(Data[[#This Row],[PGE Notified Time]])</f>
        <v>13</v>
      </c>
      <c r="M969">
        <v>113691</v>
      </c>
      <c r="O969" t="s">
        <v>117</v>
      </c>
      <c r="P969" t="s">
        <v>148</v>
      </c>
      <c r="Q969" s="44" t="s">
        <v>117</v>
      </c>
      <c r="R969" t="s">
        <v>119</v>
      </c>
      <c r="S969" s="1" t="s">
        <v>5</v>
      </c>
      <c r="T969" s="1">
        <v>45580.543449074074</v>
      </c>
      <c r="U969" s="1">
        <v>45580.715648148151</v>
      </c>
      <c r="V969" t="s">
        <v>120</v>
      </c>
      <c r="W969" t="s">
        <v>121</v>
      </c>
      <c r="X969" t="s">
        <v>217</v>
      </c>
      <c r="Y969" t="s">
        <v>123</v>
      </c>
      <c r="Z969" t="s">
        <v>450</v>
      </c>
      <c r="AA969" s="50" t="s">
        <v>451</v>
      </c>
      <c r="AB969" t="s">
        <v>124</v>
      </c>
      <c r="AC969" s="51">
        <v>247.966666667</v>
      </c>
    </row>
    <row r="970" spans="1:29" x14ac:dyDescent="0.25">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North Coast</v>
      </c>
      <c r="C970" s="4" t="str">
        <f>VLOOKUP(P970,Lookup!$A$1:$E$19,5,0)</f>
        <v>Region 1</v>
      </c>
      <c r="D970" s="4" t="str">
        <f>VLOOKUP(P970,Lookup!$A$1:$B$19,2,0)</f>
        <v>NB</v>
      </c>
      <c r="E970" s="4" t="str">
        <f>IF(AND((Data[[#This Row],[Min Notif Date]]&gt;$G$3),Data[[#This Row],[Min Notif Date]]&lt;$F$3),"Last Week","No")</f>
        <v>No</v>
      </c>
      <c r="F970" s="4" t="str">
        <f>VLOOKUP(MONTH(Data[[#This Row],[Min Notif Date]]),Lookup!$G$1:$H$12,2,0)</f>
        <v>11. Nov</v>
      </c>
      <c r="G970" s="4" t="str">
        <f t="shared" si="15"/>
        <v/>
      </c>
      <c r="H970" s="4" t="str">
        <f>IF(AND(Data[[#This Row],[Min Notif Time]]&gt;6,Data[[#This Row],[Min Notif Time]]&lt;17),"Business Hours","Non-Business Hours")</f>
        <v>Business Hours</v>
      </c>
      <c r="I970" s="4" t="str" cm="1">
        <f t="array" ref="I970">IFERROR(VLOOKUP(Data[[#This Row],[Min Notif Date]],Lookup!$N$1:$P$11,2,0),_xlfn.IFS(VLOOKUP(WEEKDAY(Data[[#This Row],[Min Notif Date]],2),Lookup!$J$1:$L$7,3,0)="Weekend","Weekend",VLOOKUP(WEEKDAY(Data[[#This Row],[Min Notif Date]],2),Lookup!$J$1:$L$7,3,0)="Weekday","Weekday"))</f>
        <v>Weekend</v>
      </c>
      <c r="J970" s="4" t="str">
        <f>VLOOKUP(WEEKDAY(Data[[#This Row],[Min Notif Date]],2),Lookup!$J$1:$K$7,2,0)</f>
        <v>6. Sat</v>
      </c>
      <c r="K970" s="37">
        <f>ROUNDDOWN(Data[[#This Row],[PGE Notified Time]],0)</f>
        <v>45619</v>
      </c>
      <c r="L970" s="4">
        <f>HOUR(Data[[#This Row],[PGE Notified Time]])</f>
        <v>11</v>
      </c>
      <c r="M970">
        <v>115080</v>
      </c>
      <c r="O970" t="s">
        <v>117</v>
      </c>
      <c r="P970" t="s">
        <v>126</v>
      </c>
      <c r="Q970" s="44" t="s">
        <v>117</v>
      </c>
      <c r="R970" t="s">
        <v>119</v>
      </c>
      <c r="S970" s="1" t="s">
        <v>5</v>
      </c>
      <c r="T970" s="1">
        <v>45619.473657407405</v>
      </c>
      <c r="U970" s="1">
        <v>45619.645833333336</v>
      </c>
      <c r="V970" t="s">
        <v>120</v>
      </c>
      <c r="W970" t="s">
        <v>121</v>
      </c>
      <c r="X970" t="s">
        <v>127</v>
      </c>
      <c r="Y970" t="s">
        <v>123</v>
      </c>
      <c r="Z970">
        <v>129856850</v>
      </c>
      <c r="AA970" s="50">
        <v>35601890</v>
      </c>
      <c r="AB970" t="s">
        <v>124</v>
      </c>
      <c r="AC970" s="51">
        <v>247.93333333300001</v>
      </c>
    </row>
    <row r="971" spans="1:29" x14ac:dyDescent="0.25">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North Coast</v>
      </c>
      <c r="C971" s="4" t="str">
        <f>VLOOKUP(P971,Lookup!$A$1:$E$19,5,0)</f>
        <v>Region 1</v>
      </c>
      <c r="D971" s="4" t="str">
        <f>VLOOKUP(P971,Lookup!$A$1:$B$19,2,0)</f>
        <v>NB</v>
      </c>
      <c r="E971" s="4" t="str">
        <f>IF(AND((Data[[#This Row],[Min Notif Date]]&gt;$G$3),Data[[#This Row],[Min Notif Date]]&lt;$F$3),"Last Week","No")</f>
        <v>No</v>
      </c>
      <c r="F971" s="4" t="str">
        <f>VLOOKUP(MONTH(Data[[#This Row],[Min Notif Date]]),Lookup!$G$1:$H$12,2,0)</f>
        <v>9. Sep</v>
      </c>
      <c r="G971" s="4" t="str">
        <f t="shared" si="15"/>
        <v/>
      </c>
      <c r="H971" s="4" t="str">
        <f>IF(AND(Data[[#This Row],[Min Notif Time]]&gt;6,Data[[#This Row],[Min Notif Time]]&lt;17),"Business Hours","Non-Business Hours")</f>
        <v>Business Hours</v>
      </c>
      <c r="I971" s="4" t="str" cm="1">
        <f t="array" ref="I971">IFERROR(VLOOKUP(Data[[#This Row],[Min Notif Date]],Lookup!$N$1:$P$11,2,0),_xlfn.IFS(VLOOKUP(WEEKDAY(Data[[#This Row],[Min Notif Date]],2),Lookup!$J$1:$L$7,3,0)="Weekend","Weekend",VLOOKUP(WEEKDAY(Data[[#This Row],[Min Notif Date]],2),Lookup!$J$1:$L$7,3,0)="Weekday","Weekday"))</f>
        <v>Weekday</v>
      </c>
      <c r="J971" s="4" t="str">
        <f>VLOOKUP(WEEKDAY(Data[[#This Row],[Min Notif Date]],2),Lookup!$J$1:$K$7,2,0)</f>
        <v>3. Wed</v>
      </c>
      <c r="K971" s="37">
        <f>ROUNDDOWN(Data[[#This Row],[PGE Notified Time]],0)</f>
        <v>45560</v>
      </c>
      <c r="L971" s="4">
        <f>HOUR(Data[[#This Row],[PGE Notified Time]])</f>
        <v>10</v>
      </c>
      <c r="M971">
        <v>112942</v>
      </c>
      <c r="O971" t="s">
        <v>117</v>
      </c>
      <c r="P971" t="s">
        <v>126</v>
      </c>
      <c r="Q971" s="44" t="s">
        <v>117</v>
      </c>
      <c r="R971" t="s">
        <v>119</v>
      </c>
      <c r="S971" s="1" t="s">
        <v>5</v>
      </c>
      <c r="T971" s="1">
        <v>45560.452893518515</v>
      </c>
      <c r="U971" s="1">
        <v>45560.625</v>
      </c>
      <c r="V971" t="s">
        <v>120</v>
      </c>
      <c r="W971" t="s">
        <v>121</v>
      </c>
      <c r="X971" t="s">
        <v>151</v>
      </c>
      <c r="Y971" t="s">
        <v>123</v>
      </c>
      <c r="Z971">
        <v>129593465</v>
      </c>
      <c r="AA971" s="50">
        <v>35584125</v>
      </c>
      <c r="AB971" t="s">
        <v>124</v>
      </c>
      <c r="AC971" s="51">
        <v>247.83333333300001</v>
      </c>
    </row>
    <row r="972" spans="1:29" x14ac:dyDescent="0.25">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Bay Area</v>
      </c>
      <c r="C972" s="4" t="str">
        <f>VLOOKUP(P972,Lookup!$A$1:$E$19,5,0)</f>
        <v>Region 3</v>
      </c>
      <c r="D972" s="4" t="str">
        <f>VLOOKUP(P972,Lookup!$A$1:$B$19,2,0)</f>
        <v>PN</v>
      </c>
      <c r="E972" s="4" t="str">
        <f>IF(AND((Data[[#This Row],[Min Notif Date]]&gt;$G$3),Data[[#This Row],[Min Notif Date]]&lt;$F$3),"Last Week","No")</f>
        <v>No</v>
      </c>
      <c r="F972" s="4" t="str">
        <f>VLOOKUP(MONTH(Data[[#This Row],[Min Notif Date]]),Lookup!$G$1:$H$12,2,0)</f>
        <v>9. Sep</v>
      </c>
      <c r="G972" s="4" t="str">
        <f t="shared" si="15"/>
        <v/>
      </c>
      <c r="H972" s="4" t="str">
        <f>IF(AND(Data[[#This Row],[Min Notif Time]]&gt;6,Data[[#This Row],[Min Notif Time]]&lt;17),"Business Hours","Non-Business Hours")</f>
        <v>Business Hours</v>
      </c>
      <c r="I972" s="4" t="str" cm="1">
        <f t="array" ref="I972">IFERROR(VLOOKUP(Data[[#This Row],[Min Notif Date]],Lookup!$N$1:$P$11,2,0),_xlfn.IFS(VLOOKUP(WEEKDAY(Data[[#This Row],[Min Notif Date]],2),Lookup!$J$1:$L$7,3,0)="Weekend","Weekend",VLOOKUP(WEEKDAY(Data[[#This Row],[Min Notif Date]],2),Lookup!$J$1:$L$7,3,0)="Weekday","Weekday"))</f>
        <v>Weekday</v>
      </c>
      <c r="J972" s="4" t="str">
        <f>VLOOKUP(WEEKDAY(Data[[#This Row],[Min Notif Date]],2),Lookup!$J$1:$K$7,2,0)</f>
        <v>2. Tue</v>
      </c>
      <c r="K972" s="37">
        <f>ROUNDDOWN(Data[[#This Row],[PGE Notified Time]],0)</f>
        <v>45559</v>
      </c>
      <c r="L972" s="4">
        <f>HOUR(Data[[#This Row],[PGE Notified Time]])</f>
        <v>11</v>
      </c>
      <c r="M972">
        <v>112907</v>
      </c>
      <c r="N972" t="s">
        <v>452</v>
      </c>
      <c r="O972" t="s">
        <v>117</v>
      </c>
      <c r="P972" t="s">
        <v>165</v>
      </c>
      <c r="Q972" s="44" t="s">
        <v>117</v>
      </c>
      <c r="R972" t="s">
        <v>147</v>
      </c>
      <c r="S972" s="1">
        <v>45559.487824074073</v>
      </c>
      <c r="T972" s="1">
        <v>45559.489386574074</v>
      </c>
      <c r="U972" s="1">
        <v>45559.659722222219</v>
      </c>
      <c r="V972" t="s">
        <v>120</v>
      </c>
      <c r="W972" t="s">
        <v>121</v>
      </c>
      <c r="X972" t="s">
        <v>244</v>
      </c>
      <c r="Y972" t="s">
        <v>123</v>
      </c>
      <c r="Z972">
        <v>129579247</v>
      </c>
      <c r="AA972" s="50">
        <v>47142316</v>
      </c>
      <c r="AB972" t="s">
        <v>124</v>
      </c>
      <c r="AC972" s="51">
        <v>247.533333333</v>
      </c>
    </row>
    <row r="973" spans="1:29" x14ac:dyDescent="0.25">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North Valley</v>
      </c>
      <c r="C973" s="4" t="str">
        <f>VLOOKUP(P973,Lookup!$A$1:$E$19,5,0)</f>
        <v>Region 2</v>
      </c>
      <c r="D973" s="4" t="str">
        <f>VLOOKUP(P973,Lookup!$A$1:$B$19,2,0)</f>
        <v>SA</v>
      </c>
      <c r="E973" s="4" t="str">
        <f>IF(AND((Data[[#This Row],[Min Notif Date]]&gt;$G$3),Data[[#This Row],[Min Notif Date]]&lt;$F$3),"Last Week","No")</f>
        <v>No</v>
      </c>
      <c r="F973" s="4" t="str">
        <f>VLOOKUP(MONTH(Data[[#This Row],[Min Notif Date]]),Lookup!$G$1:$H$12,2,0)</f>
        <v>11. Nov</v>
      </c>
      <c r="G973" s="4" t="str">
        <f t="shared" si="15"/>
        <v/>
      </c>
      <c r="H973" s="4" t="str">
        <f>IF(AND(Data[[#This Row],[Min Notif Time]]&gt;6,Data[[#This Row],[Min Notif Time]]&lt;17),"Business Hours","Non-Business Hours")</f>
        <v>Business Hours</v>
      </c>
      <c r="I973" s="4" t="str" cm="1">
        <f t="array" ref="I973">IFERROR(VLOOKUP(Data[[#This Row],[Min Notif Date]],Lookup!$N$1:$P$11,2,0),_xlfn.IFS(VLOOKUP(WEEKDAY(Data[[#This Row],[Min Notif Date]],2),Lookup!$J$1:$L$7,3,0)="Weekend","Weekend",VLOOKUP(WEEKDAY(Data[[#This Row],[Min Notif Date]],2),Lookup!$J$1:$L$7,3,0)="Weekday","Weekday"))</f>
        <v>Weekday</v>
      </c>
      <c r="J973" s="4" t="str">
        <f>VLOOKUP(WEEKDAY(Data[[#This Row],[Min Notif Date]],2),Lookup!$J$1:$K$7,2,0)</f>
        <v>3. Wed</v>
      </c>
      <c r="K973" s="37">
        <f>ROUNDDOWN(Data[[#This Row],[PGE Notified Time]],0)</f>
        <v>45602</v>
      </c>
      <c r="L973" s="4">
        <f>HOUR(Data[[#This Row],[PGE Notified Time]])</f>
        <v>7</v>
      </c>
      <c r="M973">
        <v>114471</v>
      </c>
      <c r="O973" t="s">
        <v>117</v>
      </c>
      <c r="P973" t="s">
        <v>175</v>
      </c>
      <c r="Q973" s="44" t="s">
        <v>117</v>
      </c>
      <c r="R973" t="s">
        <v>119</v>
      </c>
      <c r="S973" s="1" t="s">
        <v>5</v>
      </c>
      <c r="T973" s="1">
        <v>45602.317743055559</v>
      </c>
      <c r="U973" s="1">
        <v>45602.489583333336</v>
      </c>
      <c r="V973" t="s">
        <v>120</v>
      </c>
      <c r="W973" t="s">
        <v>121</v>
      </c>
      <c r="X973" t="s">
        <v>201</v>
      </c>
      <c r="Y973" t="s">
        <v>123</v>
      </c>
      <c r="Z973">
        <v>129780251</v>
      </c>
      <c r="AA973" s="50">
        <v>47164797</v>
      </c>
      <c r="AB973" t="s">
        <v>124</v>
      </c>
      <c r="AC973" s="51">
        <v>247.45</v>
      </c>
    </row>
    <row r="974" spans="1:29" x14ac:dyDescent="0.25">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4" s="4" t="str">
        <f>VLOOKUP(P974,Lookup!$A$1:$D$19,4,0)</f>
        <v>South Bay</v>
      </c>
      <c r="C974" s="4" t="str">
        <f>VLOOKUP(P974,Lookup!$A$1:$E$19,5,0)</f>
        <v>Region 4</v>
      </c>
      <c r="D974" s="4" t="str">
        <f>VLOOKUP(P974,Lookup!$A$1:$B$19,2,0)</f>
        <v>SJ</v>
      </c>
      <c r="E974" s="4" t="str">
        <f>IF(AND((Data[[#This Row],[Min Notif Date]]&gt;$G$3),Data[[#This Row],[Min Notif Date]]&lt;$F$3),"Last Week","No")</f>
        <v>No</v>
      </c>
      <c r="F974" s="4" t="str">
        <f>VLOOKUP(MONTH(Data[[#This Row],[Min Notif Date]]),Lookup!$G$1:$H$12,2,0)</f>
        <v>9. Sep</v>
      </c>
      <c r="G974" s="4" t="str">
        <f t="shared" si="15"/>
        <v/>
      </c>
      <c r="H974" s="4" t="str">
        <f>IF(AND(Data[[#This Row],[Min Notif Time]]&gt;6,Data[[#This Row],[Min Notif Time]]&lt;17),"Business Hours","Non-Business Hours")</f>
        <v>Business Hours</v>
      </c>
      <c r="I974" s="4" t="str" cm="1">
        <f t="array" ref="I974">IFERROR(VLOOKUP(Data[[#This Row],[Min Notif Date]],Lookup!$N$1:$P$11,2,0),_xlfn.IFS(VLOOKUP(WEEKDAY(Data[[#This Row],[Min Notif Date]],2),Lookup!$J$1:$L$7,3,0)="Weekend","Weekend",VLOOKUP(WEEKDAY(Data[[#This Row],[Min Notif Date]],2),Lookup!$J$1:$L$7,3,0)="Weekday","Weekday"))</f>
        <v>Weekday</v>
      </c>
      <c r="J974" s="4" t="str">
        <f>VLOOKUP(WEEKDAY(Data[[#This Row],[Min Notif Date]],2),Lookup!$J$1:$K$7,2,0)</f>
        <v>4. Thu</v>
      </c>
      <c r="K974" s="37">
        <f>ROUNDDOWN(Data[[#This Row],[PGE Notified Time]],0)</f>
        <v>45547</v>
      </c>
      <c r="L974" s="4">
        <f>HOUR(Data[[#This Row],[PGE Notified Time]])</f>
        <v>12</v>
      </c>
      <c r="M974">
        <v>112497</v>
      </c>
      <c r="O974" t="s">
        <v>117</v>
      </c>
      <c r="P974" t="s">
        <v>145</v>
      </c>
      <c r="Q974" s="44" t="s">
        <v>117</v>
      </c>
      <c r="R974" t="s">
        <v>119</v>
      </c>
      <c r="S974" s="1" t="s">
        <v>5</v>
      </c>
      <c r="T974" s="1">
        <v>45547.530173611114</v>
      </c>
      <c r="U974" s="1">
        <v>45547.701898148145</v>
      </c>
      <c r="V974" t="s">
        <v>120</v>
      </c>
      <c r="W974" t="s">
        <v>121</v>
      </c>
      <c r="X974" t="s">
        <v>146</v>
      </c>
      <c r="Y974" t="s">
        <v>123</v>
      </c>
      <c r="Z974">
        <v>129524378</v>
      </c>
      <c r="AA974" s="50">
        <v>47133103</v>
      </c>
      <c r="AB974" t="s">
        <v>124</v>
      </c>
      <c r="AC974" s="51">
        <v>247.283333333</v>
      </c>
    </row>
    <row r="975" spans="1:29" x14ac:dyDescent="0.25">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5" s="4" t="str">
        <f>VLOOKUP(P975,Lookup!$A$1:$D$19,4,0)</f>
        <v>Bay Area</v>
      </c>
      <c r="C975" s="4" t="str">
        <f>VLOOKUP(P975,Lookup!$A$1:$E$19,5,0)</f>
        <v>Region 3</v>
      </c>
      <c r="D975" s="4" t="str">
        <f>VLOOKUP(P975,Lookup!$A$1:$B$19,2,0)</f>
        <v>EB</v>
      </c>
      <c r="E975" s="4" t="str">
        <f>IF(AND((Data[[#This Row],[Min Notif Date]]&gt;$G$3),Data[[#This Row],[Min Notif Date]]&lt;$F$3),"Last Week","No")</f>
        <v>No</v>
      </c>
      <c r="F975" s="4" t="str">
        <f>VLOOKUP(MONTH(Data[[#This Row],[Min Notif Date]]),Lookup!$G$1:$H$12,2,0)</f>
        <v>12. Dec</v>
      </c>
      <c r="G975" s="4" t="str">
        <f t="shared" si="15"/>
        <v/>
      </c>
      <c r="H975" s="4" t="str">
        <f>IF(AND(Data[[#This Row],[Min Notif Time]]&gt;6,Data[[#This Row],[Min Notif Time]]&lt;17),"Business Hours","Non-Business Hours")</f>
        <v>Business Hours</v>
      </c>
      <c r="I975" s="4" t="str" cm="1">
        <f t="array" ref="I975">IFERROR(VLOOKUP(Data[[#This Row],[Min Notif Date]],Lookup!$N$1:$P$11,2,0),_xlfn.IFS(VLOOKUP(WEEKDAY(Data[[#This Row],[Min Notif Date]],2),Lookup!$J$1:$L$7,3,0)="Weekend","Weekend",VLOOKUP(WEEKDAY(Data[[#This Row],[Min Notif Date]],2),Lookup!$J$1:$L$7,3,0)="Weekday","Weekday"))</f>
        <v>Weekday</v>
      </c>
      <c r="J975" s="4" t="str">
        <f>VLOOKUP(WEEKDAY(Data[[#This Row],[Min Notif Date]],2),Lookup!$J$1:$K$7,2,0)</f>
        <v>4. Thu</v>
      </c>
      <c r="K975" s="37">
        <f>ROUNDDOWN(Data[[#This Row],[PGE Notified Time]],0)</f>
        <v>45638</v>
      </c>
      <c r="L975" s="4">
        <f>HOUR(Data[[#This Row],[PGE Notified Time]])</f>
        <v>8</v>
      </c>
      <c r="M975">
        <v>115732</v>
      </c>
      <c r="O975" t="s">
        <v>117</v>
      </c>
      <c r="P975" t="s">
        <v>118</v>
      </c>
      <c r="Q975" s="44" t="s">
        <v>117</v>
      </c>
      <c r="R975" t="s">
        <v>125</v>
      </c>
      <c r="S975" s="1" t="s">
        <v>5</v>
      </c>
      <c r="T975" s="1">
        <v>45638.349270833336</v>
      </c>
      <c r="U975" s="1">
        <v>45638.520833333336</v>
      </c>
      <c r="V975" t="s">
        <v>120</v>
      </c>
      <c r="W975" t="s">
        <v>121</v>
      </c>
      <c r="X975" t="s">
        <v>188</v>
      </c>
      <c r="Y975" t="s">
        <v>123</v>
      </c>
      <c r="Z975">
        <v>129929653</v>
      </c>
      <c r="AA975" s="50">
        <v>47171203</v>
      </c>
      <c r="AB975" t="s">
        <v>124</v>
      </c>
      <c r="AC975" s="51">
        <v>247.05</v>
      </c>
    </row>
    <row r="976" spans="1:29" x14ac:dyDescent="0.25">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6" s="4" t="str">
        <f>VLOOKUP(P976,Lookup!$A$1:$D$19,4,0)</f>
        <v>Bay Area</v>
      </c>
      <c r="C976" s="4" t="str">
        <f>VLOOKUP(P976,Lookup!$A$1:$E$19,5,0)</f>
        <v>Region 3</v>
      </c>
      <c r="D976" s="4" t="str">
        <f>VLOOKUP(P976,Lookup!$A$1:$B$19,2,0)</f>
        <v>MI</v>
      </c>
      <c r="E976" s="4" t="str">
        <f>IF(AND((Data[[#This Row],[Min Notif Date]]&gt;$G$3),Data[[#This Row],[Min Notif Date]]&lt;$F$3),"Last Week","No")</f>
        <v>No</v>
      </c>
      <c r="F976" s="4" t="str">
        <f>VLOOKUP(MONTH(Data[[#This Row],[Min Notif Date]]),Lookup!$G$1:$H$12,2,0)</f>
        <v>9. Sep</v>
      </c>
      <c r="G976" s="4" t="str">
        <f t="shared" si="15"/>
        <v/>
      </c>
      <c r="H976" s="4" t="str">
        <f>IF(AND(Data[[#This Row],[Min Notif Time]]&gt;6,Data[[#This Row],[Min Notif Time]]&lt;17),"Business Hours","Non-Business Hours")</f>
        <v>Business Hours</v>
      </c>
      <c r="I976" s="4" t="str" cm="1">
        <f t="array" ref="I976">IFERROR(VLOOKUP(Data[[#This Row],[Min Notif Date]],Lookup!$N$1:$P$11,2,0),_xlfn.IFS(VLOOKUP(WEEKDAY(Data[[#This Row],[Min Notif Date]],2),Lookup!$J$1:$L$7,3,0)="Weekend","Weekend",VLOOKUP(WEEKDAY(Data[[#This Row],[Min Notif Date]],2),Lookup!$J$1:$L$7,3,0)="Weekday","Weekday"))</f>
        <v>Weekday</v>
      </c>
      <c r="J976" s="4" t="str">
        <f>VLOOKUP(WEEKDAY(Data[[#This Row],[Min Notif Date]],2),Lookup!$J$1:$K$7,2,0)</f>
        <v>3. Wed</v>
      </c>
      <c r="K976" s="37">
        <f>ROUNDDOWN(Data[[#This Row],[PGE Notified Time]],0)</f>
        <v>45546</v>
      </c>
      <c r="L976" s="4">
        <f>HOUR(Data[[#This Row],[PGE Notified Time]])</f>
        <v>10</v>
      </c>
      <c r="M976">
        <v>112427</v>
      </c>
      <c r="N976">
        <v>7468016911</v>
      </c>
      <c r="O976" t="s">
        <v>117</v>
      </c>
      <c r="P976" t="s">
        <v>154</v>
      </c>
      <c r="Q976" s="44" t="s">
        <v>117</v>
      </c>
      <c r="R976" t="s">
        <v>125</v>
      </c>
      <c r="S976" s="1">
        <v>45546.40488425926</v>
      </c>
      <c r="T976" s="1">
        <v>45546.425810185188</v>
      </c>
      <c r="U976" s="1">
        <v>45546.57644675926</v>
      </c>
      <c r="V976" t="s">
        <v>120</v>
      </c>
      <c r="W976" t="s">
        <v>121</v>
      </c>
      <c r="X976" t="s">
        <v>156</v>
      </c>
      <c r="Y976" t="s">
        <v>123</v>
      </c>
      <c r="Z976">
        <v>129516528</v>
      </c>
      <c r="AA976" s="50">
        <v>47132659</v>
      </c>
      <c r="AB976" t="s">
        <v>124</v>
      </c>
      <c r="AC976" s="51">
        <v>247.05</v>
      </c>
    </row>
    <row r="977" spans="1:29" x14ac:dyDescent="0.25">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7" s="4" t="str">
        <f>VLOOKUP(P977,Lookup!$A$1:$D$19,4,0)</f>
        <v>Bay Area</v>
      </c>
      <c r="C977" s="4" t="str">
        <f>VLOOKUP(P977,Lookup!$A$1:$E$19,5,0)</f>
        <v>Region 3</v>
      </c>
      <c r="D977" s="4" t="str">
        <f>VLOOKUP(P977,Lookup!$A$1:$B$19,2,0)</f>
        <v>MI</v>
      </c>
      <c r="E977" s="4" t="str">
        <f>IF(AND((Data[[#This Row],[Min Notif Date]]&gt;$G$3),Data[[#This Row],[Min Notif Date]]&lt;$F$3),"Last Week","No")</f>
        <v>No</v>
      </c>
      <c r="F977" s="4" t="str">
        <f>VLOOKUP(MONTH(Data[[#This Row],[Min Notif Date]]),Lookup!$G$1:$H$12,2,0)</f>
        <v>6. Jun</v>
      </c>
      <c r="G977" s="4" t="str">
        <f t="shared" si="15"/>
        <v/>
      </c>
      <c r="H977" s="4" t="str">
        <f>IF(AND(Data[[#This Row],[Min Notif Time]]&gt;6,Data[[#This Row],[Min Notif Time]]&lt;17),"Business Hours","Non-Business Hours")</f>
        <v>Business Hours</v>
      </c>
      <c r="I977" s="4" t="str" cm="1">
        <f t="array" ref="I977">IFERROR(VLOOKUP(Data[[#This Row],[Min Notif Date]],Lookup!$N$1:$P$11,2,0),_xlfn.IFS(VLOOKUP(WEEKDAY(Data[[#This Row],[Min Notif Date]],2),Lookup!$J$1:$L$7,3,0)="Weekend","Weekend",VLOOKUP(WEEKDAY(Data[[#This Row],[Min Notif Date]],2),Lookup!$J$1:$L$7,3,0)="Weekday","Weekday"))</f>
        <v>Weekday</v>
      </c>
      <c r="J977" s="4" t="str">
        <f>VLOOKUP(WEEKDAY(Data[[#This Row],[Min Notif Date]],2),Lookup!$J$1:$K$7,2,0)</f>
        <v>2. Tue</v>
      </c>
      <c r="K977" s="37">
        <f>ROUNDDOWN(Data[[#This Row],[PGE Notified Time]],0)</f>
        <v>45447</v>
      </c>
      <c r="L977" s="4">
        <f>HOUR(Data[[#This Row],[PGE Notified Time]])</f>
        <v>8</v>
      </c>
      <c r="M977">
        <v>108446</v>
      </c>
      <c r="O977" t="s">
        <v>117</v>
      </c>
      <c r="P977" t="s">
        <v>154</v>
      </c>
      <c r="Q977" s="44" t="s">
        <v>117</v>
      </c>
      <c r="R977" t="s">
        <v>119</v>
      </c>
      <c r="S977" s="1" t="s">
        <v>5</v>
      </c>
      <c r="T977" s="1">
        <v>45447.360393518517</v>
      </c>
      <c r="U977" s="1">
        <v>45447.531863425924</v>
      </c>
      <c r="V977" t="s">
        <v>120</v>
      </c>
      <c r="W977" t="s">
        <v>121</v>
      </c>
      <c r="X977" t="s">
        <v>229</v>
      </c>
      <c r="Y977" t="s">
        <v>123</v>
      </c>
      <c r="Z977">
        <v>129019109</v>
      </c>
      <c r="AA977" s="50">
        <v>35558218</v>
      </c>
      <c r="AB977" t="s">
        <v>124</v>
      </c>
      <c r="AC977" s="51">
        <v>246.91666666699999</v>
      </c>
    </row>
    <row r="978" spans="1:29" x14ac:dyDescent="0.25">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PN</v>
      </c>
      <c r="E978" s="4" t="str">
        <f>IF(AND((Data[[#This Row],[Min Notif Date]]&gt;$G$3),Data[[#This Row],[Min Notif Date]]&lt;$F$3),"Last Week","No")</f>
        <v>No</v>
      </c>
      <c r="F978" s="4" t="str">
        <f>VLOOKUP(MONTH(Data[[#This Row],[Min Notif Date]]),Lookup!$G$1:$H$12,2,0)</f>
        <v>4. Apr</v>
      </c>
      <c r="G978" s="4" t="str">
        <f t="shared" si="15"/>
        <v/>
      </c>
      <c r="H978" s="4" t="str">
        <f>IF(AND(Data[[#This Row],[Min Notif Time]]&gt;6,Data[[#This Row],[Min Notif Time]]&lt;17),"Business Hours","Non-Business Hours")</f>
        <v>Business Hours</v>
      </c>
      <c r="I978" s="4" t="str" cm="1">
        <f t="array" ref="I978">IFERROR(VLOOKUP(Data[[#This Row],[Min Notif Date]],Lookup!$N$1:$P$11,2,0),_xlfn.IFS(VLOOKUP(WEEKDAY(Data[[#This Row],[Min Notif Date]],2),Lookup!$J$1:$L$7,3,0)="Weekend","Weekend",VLOOKUP(WEEKDAY(Data[[#This Row],[Min Notif Date]],2),Lookup!$J$1:$L$7,3,0)="Weekday","Weekday"))</f>
        <v>Weekday</v>
      </c>
      <c r="J978" s="4" t="str">
        <f>VLOOKUP(WEEKDAY(Data[[#This Row],[Min Notif Date]],2),Lookup!$J$1:$K$7,2,0)</f>
        <v>2. Tue</v>
      </c>
      <c r="K978" s="37">
        <f>ROUNDDOWN(Data[[#This Row],[PGE Notified Time]],0)</f>
        <v>45384</v>
      </c>
      <c r="L978" s="4">
        <f>HOUR(Data[[#This Row],[PGE Notified Time]])</f>
        <v>14</v>
      </c>
      <c r="M978">
        <v>106074</v>
      </c>
      <c r="O978" t="s">
        <v>117</v>
      </c>
      <c r="P978" t="s">
        <v>165</v>
      </c>
      <c r="Q978" s="44" t="s">
        <v>117</v>
      </c>
      <c r="R978" t="s">
        <v>125</v>
      </c>
      <c r="S978" s="1" t="s">
        <v>5</v>
      </c>
      <c r="T978" s="1">
        <v>45384.58935185185</v>
      </c>
      <c r="U978" s="1">
        <v>45384.760775462964</v>
      </c>
      <c r="V978" t="s">
        <v>120</v>
      </c>
      <c r="W978" t="s">
        <v>121</v>
      </c>
      <c r="X978" t="s">
        <v>285</v>
      </c>
      <c r="Y978" t="s">
        <v>123</v>
      </c>
      <c r="Z978">
        <v>128416867</v>
      </c>
      <c r="AA978" s="50">
        <v>47047161</v>
      </c>
      <c r="AB978" t="s">
        <v>124</v>
      </c>
      <c r="AC978" s="51">
        <v>246.85</v>
      </c>
    </row>
    <row r="979" spans="1:29" x14ac:dyDescent="0.25">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9" s="4" t="str">
        <f>VLOOKUP(P979,Lookup!$A$1:$D$19,4,0)</f>
        <v>Central Valley</v>
      </c>
      <c r="C979" s="4" t="str">
        <f>VLOOKUP(P979,Lookup!$A$1:$E$19,5,0)</f>
        <v>Region 5</v>
      </c>
      <c r="D979" s="4" t="str">
        <f>VLOOKUP(P979,Lookup!$A$1:$B$19,2,0)</f>
        <v>FR</v>
      </c>
      <c r="E979" s="4" t="str">
        <f>IF(AND((Data[[#This Row],[Min Notif Date]]&gt;$G$3),Data[[#This Row],[Min Notif Date]]&lt;$F$3),"Last Week","No")</f>
        <v>No</v>
      </c>
      <c r="F979" s="4" t="str">
        <f>VLOOKUP(MONTH(Data[[#This Row],[Min Notif Date]]),Lookup!$G$1:$H$12,2,0)</f>
        <v>5. May</v>
      </c>
      <c r="G979" s="4" t="str">
        <f t="shared" si="15"/>
        <v/>
      </c>
      <c r="H979" s="4" t="str">
        <f>IF(AND(Data[[#This Row],[Min Notif Time]]&gt;6,Data[[#This Row],[Min Notif Time]]&lt;17),"Business Hours","Non-Business Hours")</f>
        <v>Business Hours</v>
      </c>
      <c r="I979" s="4" t="str" cm="1">
        <f t="array" ref="I979">IFERROR(VLOOKUP(Data[[#This Row],[Min Notif Date]],Lookup!$N$1:$P$11,2,0),_xlfn.IFS(VLOOKUP(WEEKDAY(Data[[#This Row],[Min Notif Date]],2),Lookup!$J$1:$L$7,3,0)="Weekend","Weekend",VLOOKUP(WEEKDAY(Data[[#This Row],[Min Notif Date]],2),Lookup!$J$1:$L$7,3,0)="Weekday","Weekday"))</f>
        <v>Weekend</v>
      </c>
      <c r="J979" s="4" t="str">
        <f>VLOOKUP(WEEKDAY(Data[[#This Row],[Min Notif Date]],2),Lookup!$J$1:$K$7,2,0)</f>
        <v>7. Sun</v>
      </c>
      <c r="K979" s="37">
        <f>ROUNDDOWN(Data[[#This Row],[PGE Notified Time]],0)</f>
        <v>45438</v>
      </c>
      <c r="L979" s="4">
        <f>HOUR(Data[[#This Row],[PGE Notified Time]])</f>
        <v>11</v>
      </c>
      <c r="M979">
        <v>108120</v>
      </c>
      <c r="N979">
        <v>7045857048</v>
      </c>
      <c r="O979" t="s">
        <v>117</v>
      </c>
      <c r="P979" t="s">
        <v>136</v>
      </c>
      <c r="Q979" s="44" t="s">
        <v>117</v>
      </c>
      <c r="R979" t="s">
        <v>215</v>
      </c>
      <c r="S979" s="1">
        <v>45438.497708333336</v>
      </c>
      <c r="T979" s="1">
        <v>45438.498229166667</v>
      </c>
      <c r="U979" s="1">
        <v>45438.668680555558</v>
      </c>
      <c r="V979" t="s">
        <v>120</v>
      </c>
      <c r="W979" t="s">
        <v>121</v>
      </c>
      <c r="X979" t="s">
        <v>137</v>
      </c>
      <c r="Y979" t="s">
        <v>123</v>
      </c>
      <c r="AA979" s="50"/>
      <c r="AB979" t="s">
        <v>124</v>
      </c>
      <c r="AC979" s="51">
        <v>246.2</v>
      </c>
    </row>
    <row r="980" spans="1:29" x14ac:dyDescent="0.25">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0" s="4" t="str">
        <f>VLOOKUP(P980,Lookup!$A$1:$D$19,4,0)</f>
        <v>Bay Area</v>
      </c>
      <c r="C980" s="4" t="str">
        <f>VLOOKUP(P980,Lookup!$A$1:$E$19,5,0)</f>
        <v>Region 3</v>
      </c>
      <c r="D980" s="4" t="str">
        <f>VLOOKUP(P980,Lookup!$A$1:$B$19,2,0)</f>
        <v>PN</v>
      </c>
      <c r="E980" s="4" t="str">
        <f>IF(AND((Data[[#This Row],[Min Notif Date]]&gt;$G$3),Data[[#This Row],[Min Notif Date]]&lt;$F$3),"Last Week","No")</f>
        <v>No</v>
      </c>
      <c r="F980" s="4" t="str">
        <f>VLOOKUP(MONTH(Data[[#This Row],[Min Notif Date]]),Lookup!$G$1:$H$12,2,0)</f>
        <v>12. Dec</v>
      </c>
      <c r="G980" s="4" t="str">
        <f t="shared" si="15"/>
        <v/>
      </c>
      <c r="H980" s="4" t="str">
        <f>IF(AND(Data[[#This Row],[Min Notif Time]]&gt;6,Data[[#This Row],[Min Notif Time]]&lt;17),"Business Hours","Non-Business Hours")</f>
        <v>Business Hours</v>
      </c>
      <c r="I980" s="4" t="str" cm="1">
        <f t="array" ref="I980">IFERROR(VLOOKUP(Data[[#This Row],[Min Notif Date]],Lookup!$N$1:$P$11,2,0),_xlfn.IFS(VLOOKUP(WEEKDAY(Data[[#This Row],[Min Notif Date]],2),Lookup!$J$1:$L$7,3,0)="Weekend","Weekend",VLOOKUP(WEEKDAY(Data[[#This Row],[Min Notif Date]],2),Lookup!$J$1:$L$7,3,0)="Weekday","Weekday"))</f>
        <v>Weekend</v>
      </c>
      <c r="J980" s="4" t="str">
        <f>VLOOKUP(WEEKDAY(Data[[#This Row],[Min Notif Date]],2),Lookup!$J$1:$K$7,2,0)</f>
        <v>7. Sun</v>
      </c>
      <c r="K980" s="37">
        <f>ROUNDDOWN(Data[[#This Row],[PGE Notified Time]],0)</f>
        <v>45627</v>
      </c>
      <c r="L980" s="4">
        <f>HOUR(Data[[#This Row],[PGE Notified Time]])</f>
        <v>13</v>
      </c>
      <c r="M980">
        <v>115325</v>
      </c>
      <c r="N980">
        <v>6016393868</v>
      </c>
      <c r="O980" t="s">
        <v>117</v>
      </c>
      <c r="P980" t="s">
        <v>165</v>
      </c>
      <c r="Q980" s="44" t="s">
        <v>117</v>
      </c>
      <c r="R980" t="s">
        <v>119</v>
      </c>
      <c r="S980" s="1">
        <v>45627.527118055557</v>
      </c>
      <c r="T980" s="1">
        <v>45627.544421296298</v>
      </c>
      <c r="U980" s="1">
        <v>45627.697916666664</v>
      </c>
      <c r="V980" t="s">
        <v>120</v>
      </c>
      <c r="W980" t="s">
        <v>121</v>
      </c>
      <c r="X980" t="s">
        <v>184</v>
      </c>
      <c r="Y980" t="s">
        <v>123</v>
      </c>
      <c r="Z980">
        <v>129883007</v>
      </c>
      <c r="AA980" s="50">
        <v>47168660</v>
      </c>
      <c r="AB980" t="s">
        <v>124</v>
      </c>
      <c r="AC980" s="51">
        <v>245.95</v>
      </c>
    </row>
    <row r="981" spans="1:29" x14ac:dyDescent="0.25">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1" s="4" t="str">
        <f>VLOOKUP(P981,Lookup!$A$1:$D$19,4,0)</f>
        <v>Bay Area</v>
      </c>
      <c r="C981" s="4" t="str">
        <f>VLOOKUP(P981,Lookup!$A$1:$E$19,5,0)</f>
        <v>Region 3</v>
      </c>
      <c r="D981" s="4" t="str">
        <f>VLOOKUP(P981,Lookup!$A$1:$B$19,2,0)</f>
        <v>MI</v>
      </c>
      <c r="E981" s="4" t="str">
        <f>IF(AND((Data[[#This Row],[Min Notif Date]]&gt;$G$3),Data[[#This Row],[Min Notif Date]]&lt;$F$3),"Last Week","No")</f>
        <v>No</v>
      </c>
      <c r="F981" s="4" t="str">
        <f>VLOOKUP(MONTH(Data[[#This Row],[Min Notif Date]]),Lookup!$G$1:$H$12,2,0)</f>
        <v>11. Nov</v>
      </c>
      <c r="G981" s="4" t="str">
        <f t="shared" si="15"/>
        <v/>
      </c>
      <c r="H981" s="4" t="str">
        <f>IF(AND(Data[[#This Row],[Min Notif Time]]&gt;6,Data[[#This Row],[Min Notif Time]]&lt;17),"Business Hours","Non-Business Hours")</f>
        <v>Business Hours</v>
      </c>
      <c r="I981" s="4" t="str" cm="1">
        <f t="array" ref="I981">IFERROR(VLOOKUP(Data[[#This Row],[Min Notif Date]],Lookup!$N$1:$P$11,2,0),_xlfn.IFS(VLOOKUP(WEEKDAY(Data[[#This Row],[Min Notif Date]],2),Lookup!$J$1:$L$7,3,0)="Weekend","Weekend",VLOOKUP(WEEKDAY(Data[[#This Row],[Min Notif Date]],2),Lookup!$J$1:$L$7,3,0)="Weekday","Weekday"))</f>
        <v>Weekend</v>
      </c>
      <c r="J981" s="4" t="str">
        <f>VLOOKUP(WEEKDAY(Data[[#This Row],[Min Notif Date]],2),Lookup!$J$1:$K$7,2,0)</f>
        <v>6. Sat</v>
      </c>
      <c r="K981" s="37">
        <f>ROUNDDOWN(Data[[#This Row],[PGE Notified Time]],0)</f>
        <v>45626</v>
      </c>
      <c r="L981" s="4">
        <f>HOUR(Data[[#This Row],[PGE Notified Time]])</f>
        <v>10</v>
      </c>
      <c r="M981">
        <v>115296</v>
      </c>
      <c r="N981">
        <v>2232419170</v>
      </c>
      <c r="O981" t="s">
        <v>117</v>
      </c>
      <c r="P981" t="s">
        <v>154</v>
      </c>
      <c r="Q981" s="44" t="s">
        <v>117</v>
      </c>
      <c r="R981" t="s">
        <v>119</v>
      </c>
      <c r="S981" s="1">
        <v>45626.412592592591</v>
      </c>
      <c r="T981" s="1">
        <v>45626.437511574077</v>
      </c>
      <c r="U981" s="1">
        <v>45626.583333333336</v>
      </c>
      <c r="V981" t="s">
        <v>120</v>
      </c>
      <c r="W981" t="s">
        <v>121</v>
      </c>
      <c r="X981" t="s">
        <v>160</v>
      </c>
      <c r="Y981" t="s">
        <v>123</v>
      </c>
      <c r="Z981">
        <v>129882333</v>
      </c>
      <c r="AA981" s="50">
        <v>47168531</v>
      </c>
      <c r="AB981" t="s">
        <v>124</v>
      </c>
      <c r="AC981" s="51">
        <v>245.866666667</v>
      </c>
    </row>
    <row r="982" spans="1:29" x14ac:dyDescent="0.25">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2" s="4" t="str">
        <f>VLOOKUP(P982,Lookup!$A$1:$D$19,4,0)</f>
        <v>North Valley</v>
      </c>
      <c r="C982" s="4" t="str">
        <f>VLOOKUP(P982,Lookup!$A$1:$E$19,5,0)</f>
        <v>Region 2</v>
      </c>
      <c r="D982" s="4" t="str">
        <f>VLOOKUP(P982,Lookup!$A$1:$B$19,2,0)</f>
        <v>SA</v>
      </c>
      <c r="E982" s="4" t="str">
        <f>IF(AND((Data[[#This Row],[Min Notif Date]]&gt;$G$3),Data[[#This Row],[Min Notif Date]]&lt;$F$3),"Last Week","No")</f>
        <v>No</v>
      </c>
      <c r="F982" s="4" t="str">
        <f>VLOOKUP(MONTH(Data[[#This Row],[Min Notif Date]]),Lookup!$G$1:$H$12,2,0)</f>
        <v>7. Jul</v>
      </c>
      <c r="G982" s="4" t="str">
        <f t="shared" si="15"/>
        <v/>
      </c>
      <c r="H982" s="4" t="str">
        <f>IF(AND(Data[[#This Row],[Min Notif Time]]&gt;6,Data[[#This Row],[Min Notif Time]]&lt;17),"Business Hours","Non-Business Hours")</f>
        <v>Business Hours</v>
      </c>
      <c r="I982" s="4" t="str" cm="1">
        <f t="array" ref="I982">IFERROR(VLOOKUP(Data[[#This Row],[Min Notif Date]],Lookup!$N$1:$P$11,2,0),_xlfn.IFS(VLOOKUP(WEEKDAY(Data[[#This Row],[Min Notif Date]],2),Lookup!$J$1:$L$7,3,0)="Weekend","Weekend",VLOOKUP(WEEKDAY(Data[[#This Row],[Min Notif Date]],2),Lookup!$J$1:$L$7,3,0)="Weekday","Weekday"))</f>
        <v>Weekday</v>
      </c>
      <c r="J982" s="4" t="str">
        <f>VLOOKUP(WEEKDAY(Data[[#This Row],[Min Notif Date]],2),Lookup!$J$1:$K$7,2,0)</f>
        <v>2. Tue</v>
      </c>
      <c r="K982" s="37">
        <f>ROUNDDOWN(Data[[#This Row],[PGE Notified Time]],0)</f>
        <v>45503</v>
      </c>
      <c r="L982" s="4">
        <f>HOUR(Data[[#This Row],[PGE Notified Time]])</f>
        <v>8</v>
      </c>
      <c r="M982">
        <v>110767</v>
      </c>
      <c r="O982" t="s">
        <v>117</v>
      </c>
      <c r="P982" t="s">
        <v>175</v>
      </c>
      <c r="Q982" s="44" t="s">
        <v>117</v>
      </c>
      <c r="R982" t="s">
        <v>119</v>
      </c>
      <c r="S982" s="1" t="s">
        <v>5</v>
      </c>
      <c r="T982" s="1">
        <v>45503.336550925924</v>
      </c>
      <c r="U982" s="1">
        <v>45503.507280092592</v>
      </c>
      <c r="V982" t="s">
        <v>120</v>
      </c>
      <c r="W982" t="s">
        <v>121</v>
      </c>
      <c r="X982" t="s">
        <v>209</v>
      </c>
      <c r="Y982" t="s">
        <v>123</v>
      </c>
      <c r="Z982">
        <v>129307545</v>
      </c>
      <c r="AA982" s="50">
        <v>47119150</v>
      </c>
      <c r="AB982" t="s">
        <v>124</v>
      </c>
      <c r="AC982" s="51">
        <v>245.85</v>
      </c>
    </row>
    <row r="983" spans="1:29" x14ac:dyDescent="0.25">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3" s="4" t="str">
        <f>VLOOKUP(P983,Lookup!$A$1:$D$19,4,0)</f>
        <v>Bay Area</v>
      </c>
      <c r="C983" s="4" t="str">
        <f>VLOOKUP(P983,Lookup!$A$1:$E$19,5,0)</f>
        <v>Region 3</v>
      </c>
      <c r="D983" s="4" t="str">
        <f>VLOOKUP(P983,Lookup!$A$1:$B$19,2,0)</f>
        <v>MI</v>
      </c>
      <c r="E983" s="4" t="str">
        <f>IF(AND((Data[[#This Row],[Min Notif Date]]&gt;$G$3),Data[[#This Row],[Min Notif Date]]&lt;$F$3),"Last Week","No")</f>
        <v>No</v>
      </c>
      <c r="F983" s="4" t="str">
        <f>VLOOKUP(MONTH(Data[[#This Row],[Min Notif Date]]),Lookup!$G$1:$H$12,2,0)</f>
        <v>4. Apr</v>
      </c>
      <c r="G983" s="4" t="str">
        <f t="shared" si="15"/>
        <v/>
      </c>
      <c r="H983" s="4" t="str">
        <f>IF(AND(Data[[#This Row],[Min Notif Time]]&gt;6,Data[[#This Row],[Min Notif Time]]&lt;17),"Business Hours","Non-Business Hours")</f>
        <v>Business Hours</v>
      </c>
      <c r="I983" s="4" t="str" cm="1">
        <f t="array" ref="I983">IFERROR(VLOOKUP(Data[[#This Row],[Min Notif Date]],Lookup!$N$1:$P$11,2,0),_xlfn.IFS(VLOOKUP(WEEKDAY(Data[[#This Row],[Min Notif Date]],2),Lookup!$J$1:$L$7,3,0)="Weekend","Weekend",VLOOKUP(WEEKDAY(Data[[#This Row],[Min Notif Date]],2),Lookup!$J$1:$L$7,3,0)="Weekday","Weekday"))</f>
        <v>Weekday</v>
      </c>
      <c r="J983" s="4" t="str">
        <f>VLOOKUP(WEEKDAY(Data[[#This Row],[Min Notif Date]],2),Lookup!$J$1:$K$7,2,0)</f>
        <v>5. Fri</v>
      </c>
      <c r="K983" s="37">
        <f>ROUNDDOWN(Data[[#This Row],[PGE Notified Time]],0)</f>
        <v>45394</v>
      </c>
      <c r="L983" s="4">
        <f>HOUR(Data[[#This Row],[PGE Notified Time]])</f>
        <v>8</v>
      </c>
      <c r="M983">
        <v>106452</v>
      </c>
      <c r="O983" t="s">
        <v>117</v>
      </c>
      <c r="P983" t="s">
        <v>154</v>
      </c>
      <c r="Q983" s="44" t="s">
        <v>117</v>
      </c>
      <c r="R983" t="s">
        <v>147</v>
      </c>
      <c r="S983" s="1" t="s">
        <v>5</v>
      </c>
      <c r="T983" s="1">
        <v>45394.354317129626</v>
      </c>
      <c r="U983" s="1">
        <v>45394.525000000001</v>
      </c>
      <c r="V983" t="s">
        <v>120</v>
      </c>
      <c r="W983" t="s">
        <v>121</v>
      </c>
      <c r="X983" t="s">
        <v>300</v>
      </c>
      <c r="Y983" t="s">
        <v>123</v>
      </c>
      <c r="Z983">
        <v>128537650</v>
      </c>
      <c r="AA983" s="50">
        <v>47059325</v>
      </c>
      <c r="AB983" t="s">
        <v>124</v>
      </c>
      <c r="AC983" s="51">
        <v>245.783333333</v>
      </c>
    </row>
    <row r="984" spans="1:29" x14ac:dyDescent="0.25">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Bay Area</v>
      </c>
      <c r="C984" s="4" t="str">
        <f>VLOOKUP(P984,Lookup!$A$1:$E$19,5,0)</f>
        <v>Region 3</v>
      </c>
      <c r="D984" s="4" t="str">
        <f>VLOOKUP(P984,Lookup!$A$1:$B$19,2,0)</f>
        <v>SF</v>
      </c>
      <c r="E984" s="4" t="str">
        <f>IF(AND((Data[[#This Row],[Min Notif Date]]&gt;$G$3),Data[[#This Row],[Min Notif Date]]&lt;$F$3),"Last Week","No")</f>
        <v>No</v>
      </c>
      <c r="F984" s="4" t="str">
        <f>VLOOKUP(MONTH(Data[[#This Row],[Min Notif Date]]),Lookup!$G$1:$H$12,2,0)</f>
        <v>6. Jun</v>
      </c>
      <c r="G984" s="4" t="str">
        <f t="shared" si="15"/>
        <v/>
      </c>
      <c r="H984" s="4" t="str">
        <f>IF(AND(Data[[#This Row],[Min Notif Time]]&gt;6,Data[[#This Row],[Min Notif Time]]&lt;17),"Business Hours","Non-Business Hours")</f>
        <v>Business Hours</v>
      </c>
      <c r="I984" s="4" t="str" cm="1">
        <f t="array" ref="I984">IFERROR(VLOOKUP(Data[[#This Row],[Min Notif Date]],Lookup!$N$1:$P$11,2,0),_xlfn.IFS(VLOOKUP(WEEKDAY(Data[[#This Row],[Min Notif Date]],2),Lookup!$J$1:$L$7,3,0)="Weekend","Weekend",VLOOKUP(WEEKDAY(Data[[#This Row],[Min Notif Date]],2),Lookup!$J$1:$L$7,3,0)="Weekday","Weekday"))</f>
        <v>Weekday</v>
      </c>
      <c r="J984" s="4" t="str">
        <f>VLOOKUP(WEEKDAY(Data[[#This Row],[Min Notif Date]],2),Lookup!$J$1:$K$7,2,0)</f>
        <v>3. Wed</v>
      </c>
      <c r="K984" s="37">
        <f>ROUNDDOWN(Data[[#This Row],[PGE Notified Time]],0)</f>
        <v>45469</v>
      </c>
      <c r="L984" s="4">
        <f>HOUR(Data[[#This Row],[PGE Notified Time]])</f>
        <v>10</v>
      </c>
      <c r="M984">
        <v>109398</v>
      </c>
      <c r="O984" t="s">
        <v>117</v>
      </c>
      <c r="P984" t="s">
        <v>128</v>
      </c>
      <c r="Q984" s="44" t="s">
        <v>117</v>
      </c>
      <c r="R984" t="s">
        <v>119</v>
      </c>
      <c r="S984" s="1" t="s">
        <v>5</v>
      </c>
      <c r="T984" s="1">
        <v>45469.433541666665</v>
      </c>
      <c r="U984" s="1">
        <v>45469.604189814818</v>
      </c>
      <c r="V984" t="s">
        <v>120</v>
      </c>
      <c r="W984" t="s">
        <v>121</v>
      </c>
      <c r="X984" t="s">
        <v>129</v>
      </c>
      <c r="Y984" t="s">
        <v>123</v>
      </c>
      <c r="Z984">
        <v>129136142</v>
      </c>
      <c r="AA984" s="50">
        <v>35563324</v>
      </c>
      <c r="AB984" t="s">
        <v>124</v>
      </c>
      <c r="AC984" s="51">
        <v>245.73333333299999</v>
      </c>
    </row>
    <row r="985" spans="1:29" x14ac:dyDescent="0.25">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North Valley</v>
      </c>
      <c r="C985" s="4" t="str">
        <f>VLOOKUP(P985,Lookup!$A$1:$E$19,5,0)</f>
        <v>Region 2</v>
      </c>
      <c r="D985" s="4" t="str">
        <f>VLOOKUP(P985,Lookup!$A$1:$B$19,2,0)</f>
        <v>SA</v>
      </c>
      <c r="E985" s="4" t="str">
        <f>IF(AND((Data[[#This Row],[Min Notif Date]]&gt;$G$3),Data[[#This Row],[Min Notif Date]]&lt;$F$3),"Last Week","No")</f>
        <v>No</v>
      </c>
      <c r="F985" s="4" t="str">
        <f>VLOOKUP(MONTH(Data[[#This Row],[Min Notif Date]]),Lookup!$G$1:$H$12,2,0)</f>
        <v>2. Feb</v>
      </c>
      <c r="G985" s="4" t="str">
        <f t="shared" si="15"/>
        <v/>
      </c>
      <c r="H985" s="4" t="str">
        <f>IF(AND(Data[[#This Row],[Min Notif Time]]&gt;6,Data[[#This Row],[Min Notif Time]]&lt;17),"Business Hours","Non-Business Hours")</f>
        <v>Business Hours</v>
      </c>
      <c r="I985" s="4" t="str" cm="1">
        <f t="array" ref="I985">IFERROR(VLOOKUP(Data[[#This Row],[Min Notif Date]],Lookup!$N$1:$P$11,2,0),_xlfn.IFS(VLOOKUP(WEEKDAY(Data[[#This Row],[Min Notif Date]],2),Lookup!$J$1:$L$7,3,0)="Weekend","Weekend",VLOOKUP(WEEKDAY(Data[[#This Row],[Min Notif Date]],2),Lookup!$J$1:$L$7,3,0)="Weekday","Weekday"))</f>
        <v>Weekday</v>
      </c>
      <c r="J985" s="4" t="str">
        <f>VLOOKUP(WEEKDAY(Data[[#This Row],[Min Notif Date]],2),Lookup!$J$1:$K$7,2,0)</f>
        <v>5. Fri</v>
      </c>
      <c r="K985" s="37">
        <f>ROUNDDOWN(Data[[#This Row],[PGE Notified Time]],0)</f>
        <v>45345</v>
      </c>
      <c r="L985" s="4">
        <f>HOUR(Data[[#This Row],[PGE Notified Time]])</f>
        <v>8</v>
      </c>
      <c r="M985">
        <v>104463</v>
      </c>
      <c r="O985" t="s">
        <v>117</v>
      </c>
      <c r="P985" t="s">
        <v>175</v>
      </c>
      <c r="Q985" s="44" t="s">
        <v>117</v>
      </c>
      <c r="R985" t="s">
        <v>119</v>
      </c>
      <c r="S985" s="1" t="s">
        <v>5</v>
      </c>
      <c r="T985" s="1">
        <v>45345.361284722225</v>
      </c>
      <c r="U985" s="1">
        <v>45345.531863425924</v>
      </c>
      <c r="V985" t="s">
        <v>120</v>
      </c>
      <c r="W985" t="s">
        <v>121</v>
      </c>
      <c r="X985" t="s">
        <v>453</v>
      </c>
      <c r="Y985" t="s">
        <v>123</v>
      </c>
      <c r="Z985">
        <v>128208060</v>
      </c>
      <c r="AA985" s="50">
        <v>47032161</v>
      </c>
      <c r="AB985" t="s">
        <v>124</v>
      </c>
      <c r="AC985" s="51">
        <v>245.633333333</v>
      </c>
    </row>
    <row r="986" spans="1:29" x14ac:dyDescent="0.25">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North Coast</v>
      </c>
      <c r="C986" s="4" t="str">
        <f>VLOOKUP(P986,Lookup!$A$1:$E$19,5,0)</f>
        <v>Region 1</v>
      </c>
      <c r="D986" s="4" t="str">
        <f>VLOOKUP(P986,Lookup!$A$1:$B$19,2,0)</f>
        <v>NB</v>
      </c>
      <c r="E986" s="4" t="str">
        <f>IF(AND((Data[[#This Row],[Min Notif Date]]&gt;$G$3),Data[[#This Row],[Min Notif Date]]&lt;$F$3),"Last Week","No")</f>
        <v>No</v>
      </c>
      <c r="F986" s="4" t="str">
        <f>VLOOKUP(MONTH(Data[[#This Row],[Min Notif Date]]),Lookup!$G$1:$H$12,2,0)</f>
        <v>10. Oct</v>
      </c>
      <c r="G986" s="4" t="str">
        <f t="shared" si="15"/>
        <v/>
      </c>
      <c r="H986" s="4" t="str">
        <f>IF(AND(Data[[#This Row],[Min Notif Time]]&gt;6,Data[[#This Row],[Min Notif Time]]&lt;17),"Business Hours","Non-Business Hours")</f>
        <v>Business Hours</v>
      </c>
      <c r="I986" s="4" t="str" cm="1">
        <f t="array" ref="I986">IFERROR(VLOOKUP(Data[[#This Row],[Min Notif Date]],Lookup!$N$1:$P$11,2,0),_xlfn.IFS(VLOOKUP(WEEKDAY(Data[[#This Row],[Min Notif Date]],2),Lookup!$J$1:$L$7,3,0)="Weekend","Weekend",VLOOKUP(WEEKDAY(Data[[#This Row],[Min Notif Date]],2),Lookup!$J$1:$L$7,3,0)="Weekday","Weekday"))</f>
        <v>Weekday</v>
      </c>
      <c r="J986" s="4" t="str">
        <f>VLOOKUP(WEEKDAY(Data[[#This Row],[Min Notif Date]],2),Lookup!$J$1:$K$7,2,0)</f>
        <v>3. Wed</v>
      </c>
      <c r="K986" s="37">
        <f>ROUNDDOWN(Data[[#This Row],[PGE Notified Time]],0)</f>
        <v>45595</v>
      </c>
      <c r="L986" s="4">
        <f>HOUR(Data[[#This Row],[PGE Notified Time]])</f>
        <v>11</v>
      </c>
      <c r="M986">
        <v>114243</v>
      </c>
      <c r="N986" t="s">
        <v>454</v>
      </c>
      <c r="O986" t="s">
        <v>117</v>
      </c>
      <c r="P986" t="s">
        <v>126</v>
      </c>
      <c r="Q986" s="44" t="s">
        <v>117</v>
      </c>
      <c r="R986" t="s">
        <v>119</v>
      </c>
      <c r="S986" s="1">
        <v>45595.496412037035</v>
      </c>
      <c r="T986" s="1">
        <v>45595.499374999999</v>
      </c>
      <c r="U986" s="1">
        <v>45595.666898148149</v>
      </c>
      <c r="V986" t="s">
        <v>120</v>
      </c>
      <c r="W986" t="s">
        <v>121</v>
      </c>
      <c r="X986" t="s">
        <v>252</v>
      </c>
      <c r="Y986" t="s">
        <v>123</v>
      </c>
      <c r="Z986">
        <v>129747982</v>
      </c>
      <c r="AA986" s="50">
        <v>47163009</v>
      </c>
      <c r="AB986" t="s">
        <v>124</v>
      </c>
      <c r="AC986" s="51">
        <v>245.5</v>
      </c>
    </row>
    <row r="987" spans="1:29" x14ac:dyDescent="0.25">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Bay Area</v>
      </c>
      <c r="C987" s="4" t="str">
        <f>VLOOKUP(P987,Lookup!$A$1:$E$19,5,0)</f>
        <v>Region 3</v>
      </c>
      <c r="D987" s="4" t="str">
        <f>VLOOKUP(P987,Lookup!$A$1:$B$19,2,0)</f>
        <v>EB</v>
      </c>
      <c r="E987" s="4" t="str">
        <f>IF(AND((Data[[#This Row],[Min Notif Date]]&gt;$G$3),Data[[#This Row],[Min Notif Date]]&lt;$F$3),"Last Week","No")</f>
        <v>No</v>
      </c>
      <c r="F987" s="4" t="str">
        <f>VLOOKUP(MONTH(Data[[#This Row],[Min Notif Date]]),Lookup!$G$1:$H$12,2,0)</f>
        <v>4. Apr</v>
      </c>
      <c r="G987" s="4" t="str">
        <f t="shared" si="15"/>
        <v/>
      </c>
      <c r="H987" s="4" t="str">
        <f>IF(AND(Data[[#This Row],[Min Notif Time]]&gt;6,Data[[#This Row],[Min Notif Time]]&lt;17),"Business Hours","Non-Business Hours")</f>
        <v>Business Hours</v>
      </c>
      <c r="I987" s="4" t="str" cm="1">
        <f t="array" ref="I987">IFERROR(VLOOKUP(Data[[#This Row],[Min Notif Date]],Lookup!$N$1:$P$11,2,0),_xlfn.IFS(VLOOKUP(WEEKDAY(Data[[#This Row],[Min Notif Date]],2),Lookup!$J$1:$L$7,3,0)="Weekend","Weekend",VLOOKUP(WEEKDAY(Data[[#This Row],[Min Notif Date]],2),Lookup!$J$1:$L$7,3,0)="Weekday","Weekday"))</f>
        <v>Weekday</v>
      </c>
      <c r="J987" s="4" t="str">
        <f>VLOOKUP(WEEKDAY(Data[[#This Row],[Min Notif Date]],2),Lookup!$J$1:$K$7,2,0)</f>
        <v>3. Wed</v>
      </c>
      <c r="K987" s="37">
        <f>ROUNDDOWN(Data[[#This Row],[PGE Notified Time]],0)</f>
        <v>45399</v>
      </c>
      <c r="L987" s="4">
        <f>HOUR(Data[[#This Row],[PGE Notified Time]])</f>
        <v>9</v>
      </c>
      <c r="M987">
        <v>106644</v>
      </c>
      <c r="O987" t="s">
        <v>117</v>
      </c>
      <c r="P987" t="s">
        <v>118</v>
      </c>
      <c r="Q987" s="44" t="s">
        <v>117</v>
      </c>
      <c r="R987" t="s">
        <v>119</v>
      </c>
      <c r="S987" s="1" t="s">
        <v>5</v>
      </c>
      <c r="T987" s="1">
        <v>45399.402719907404</v>
      </c>
      <c r="U987" s="1">
        <v>45399.573206018518</v>
      </c>
      <c r="V987" t="s">
        <v>120</v>
      </c>
      <c r="W987" t="s">
        <v>121</v>
      </c>
      <c r="X987" t="s">
        <v>122</v>
      </c>
      <c r="Y987" t="s">
        <v>123</v>
      </c>
      <c r="Z987">
        <v>128558253</v>
      </c>
      <c r="AA987" s="50">
        <v>47060489</v>
      </c>
      <c r="AB987" t="s">
        <v>124</v>
      </c>
      <c r="AC987" s="51">
        <v>245.5</v>
      </c>
    </row>
    <row r="988" spans="1:29" x14ac:dyDescent="0.25">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North Coast</v>
      </c>
      <c r="C988" s="4" t="str">
        <f>VLOOKUP(P988,Lookup!$A$1:$E$19,5,0)</f>
        <v>Region 1</v>
      </c>
      <c r="D988" s="4" t="str">
        <f>VLOOKUP(P988,Lookup!$A$1:$B$19,2,0)</f>
        <v>SO</v>
      </c>
      <c r="E988" s="4" t="str">
        <f>IF(AND((Data[[#This Row],[Min Notif Date]]&gt;$G$3),Data[[#This Row],[Min Notif Date]]&lt;$F$3),"Last Week","No")</f>
        <v>No</v>
      </c>
      <c r="F988" s="4" t="str">
        <f>VLOOKUP(MONTH(Data[[#This Row],[Min Notif Date]]),Lookup!$G$1:$H$12,2,0)</f>
        <v>10. Oct</v>
      </c>
      <c r="G988" s="4" t="str">
        <f t="shared" si="15"/>
        <v/>
      </c>
      <c r="H988" s="4" t="str">
        <f>IF(AND(Data[[#This Row],[Min Notif Time]]&gt;6,Data[[#This Row],[Min Notif Time]]&lt;17),"Business Hours","Non-Business Hours")</f>
        <v>Business Hours</v>
      </c>
      <c r="I988" s="4" t="str" cm="1">
        <f t="array" ref="I988">IFERROR(VLOOKUP(Data[[#This Row],[Min Notif Date]],Lookup!$N$1:$P$11,2,0),_xlfn.IFS(VLOOKUP(WEEKDAY(Data[[#This Row],[Min Notif Date]],2),Lookup!$J$1:$L$7,3,0)="Weekend","Weekend",VLOOKUP(WEEKDAY(Data[[#This Row],[Min Notif Date]],2),Lookup!$J$1:$L$7,3,0)="Weekday","Weekday"))</f>
        <v>Weekday</v>
      </c>
      <c r="J988" s="4" t="str">
        <f>VLOOKUP(WEEKDAY(Data[[#This Row],[Min Notif Date]],2),Lookup!$J$1:$K$7,2,0)</f>
        <v>3. Wed</v>
      </c>
      <c r="K988" s="37">
        <f>ROUNDDOWN(Data[[#This Row],[PGE Notified Time]],0)</f>
        <v>45574</v>
      </c>
      <c r="L988" s="4">
        <f>HOUR(Data[[#This Row],[PGE Notified Time]])</f>
        <v>12</v>
      </c>
      <c r="M988">
        <v>113492</v>
      </c>
      <c r="O988" t="s">
        <v>117</v>
      </c>
      <c r="P988" t="s">
        <v>130</v>
      </c>
      <c r="Q988" s="44" t="s">
        <v>117</v>
      </c>
      <c r="R988" t="s">
        <v>119</v>
      </c>
      <c r="S988" s="1" t="s">
        <v>5</v>
      </c>
      <c r="T988" s="1">
        <v>45574.517442129632</v>
      </c>
      <c r="U988" s="1">
        <v>45574.687847222223</v>
      </c>
      <c r="V988" t="s">
        <v>120</v>
      </c>
      <c r="W988" t="s">
        <v>121</v>
      </c>
      <c r="X988" t="s">
        <v>158</v>
      </c>
      <c r="Y988" t="s">
        <v>123</v>
      </c>
      <c r="Z988">
        <v>129659783</v>
      </c>
      <c r="AA988" s="50">
        <v>45902346</v>
      </c>
      <c r="AB988" t="s">
        <v>124</v>
      </c>
      <c r="AC988" s="51">
        <v>245.383333333</v>
      </c>
    </row>
    <row r="989" spans="1:29" x14ac:dyDescent="0.25">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South Bay</v>
      </c>
      <c r="C989" s="4" t="str">
        <f>VLOOKUP(P989,Lookup!$A$1:$E$19,5,0)</f>
        <v>Region 4</v>
      </c>
      <c r="D989" s="4" t="str">
        <f>VLOOKUP(P989,Lookup!$A$1:$B$19,2,0)</f>
        <v>SJ</v>
      </c>
      <c r="E989" s="4" t="str">
        <f>IF(AND((Data[[#This Row],[Min Notif Date]]&gt;$G$3),Data[[#This Row],[Min Notif Date]]&lt;$F$3),"Last Week","No")</f>
        <v>No</v>
      </c>
      <c r="F989" s="4" t="str">
        <f>VLOOKUP(MONTH(Data[[#This Row],[Min Notif Date]]),Lookup!$G$1:$H$12,2,0)</f>
        <v>8. Aug</v>
      </c>
      <c r="G989" s="4" t="str">
        <f t="shared" si="15"/>
        <v/>
      </c>
      <c r="H989" s="4" t="str">
        <f>IF(AND(Data[[#This Row],[Min Notif Time]]&gt;6,Data[[#This Row],[Min Notif Time]]&lt;17),"Business Hours","Non-Business Hours")</f>
        <v>Business Hours</v>
      </c>
      <c r="I989" s="4" t="str" cm="1">
        <f t="array" ref="I989">IFERROR(VLOOKUP(Data[[#This Row],[Min Notif Date]],Lookup!$N$1:$P$11,2,0),_xlfn.IFS(VLOOKUP(WEEKDAY(Data[[#This Row],[Min Notif Date]],2),Lookup!$J$1:$L$7,3,0)="Weekend","Weekend",VLOOKUP(WEEKDAY(Data[[#This Row],[Min Notif Date]],2),Lookup!$J$1:$L$7,3,0)="Weekday","Weekday"))</f>
        <v>Weekday</v>
      </c>
      <c r="J989" s="4" t="str">
        <f>VLOOKUP(WEEKDAY(Data[[#This Row],[Min Notif Date]],2),Lookup!$J$1:$K$7,2,0)</f>
        <v>3. Wed</v>
      </c>
      <c r="K989" s="37">
        <f>ROUNDDOWN(Data[[#This Row],[PGE Notified Time]],0)</f>
        <v>45511</v>
      </c>
      <c r="L989" s="4">
        <f>HOUR(Data[[#This Row],[PGE Notified Time]])</f>
        <v>15</v>
      </c>
      <c r="M989">
        <v>111109</v>
      </c>
      <c r="N989">
        <v>8683500373</v>
      </c>
      <c r="O989" t="s">
        <v>117</v>
      </c>
      <c r="P989" t="s">
        <v>145</v>
      </c>
      <c r="Q989" s="44" t="s">
        <v>117</v>
      </c>
      <c r="R989" t="s">
        <v>119</v>
      </c>
      <c r="S989" s="1">
        <v>45511.642731481479</v>
      </c>
      <c r="T989" s="1">
        <v>45511.656342592592</v>
      </c>
      <c r="U989" s="1">
        <v>45511.813055555554</v>
      </c>
      <c r="V989" t="s">
        <v>120</v>
      </c>
      <c r="W989" t="s">
        <v>121</v>
      </c>
      <c r="X989" t="s">
        <v>146</v>
      </c>
      <c r="Y989" t="s">
        <v>123</v>
      </c>
      <c r="Z989">
        <v>129347055</v>
      </c>
      <c r="AA989" s="50">
        <v>47122063</v>
      </c>
      <c r="AB989" t="s">
        <v>124</v>
      </c>
      <c r="AC989" s="51">
        <v>245.26666666700001</v>
      </c>
    </row>
    <row r="990" spans="1:29" x14ac:dyDescent="0.25">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0" s="4" t="str">
        <f>VLOOKUP(P990,Lookup!$A$1:$D$19,4,0)</f>
        <v>Central Valley</v>
      </c>
      <c r="C990" s="4" t="str">
        <f>VLOOKUP(P990,Lookup!$A$1:$E$19,5,0)</f>
        <v>Region 5</v>
      </c>
      <c r="D990" s="4" t="str">
        <f>VLOOKUP(P990,Lookup!$A$1:$B$19,2,0)</f>
        <v>FR</v>
      </c>
      <c r="E990" s="4" t="str">
        <f>IF(AND((Data[[#This Row],[Min Notif Date]]&gt;$G$3),Data[[#This Row],[Min Notif Date]]&lt;$F$3),"Last Week","No")</f>
        <v>No</v>
      </c>
      <c r="F990" s="4" t="str">
        <f>VLOOKUP(MONTH(Data[[#This Row],[Min Notif Date]]),Lookup!$G$1:$H$12,2,0)</f>
        <v>3. Mar</v>
      </c>
      <c r="G990" s="4" t="str">
        <f t="shared" si="15"/>
        <v/>
      </c>
      <c r="H990" s="4" t="str">
        <f>IF(AND(Data[[#This Row],[Min Notif Time]]&gt;6,Data[[#This Row],[Min Notif Time]]&lt;17),"Business Hours","Non-Business Hours")</f>
        <v>Business Hours</v>
      </c>
      <c r="I990" s="4" t="str" cm="1">
        <f t="array" ref="I990">IFERROR(VLOOKUP(Data[[#This Row],[Min Notif Date]],Lookup!$N$1:$P$11,2,0),_xlfn.IFS(VLOOKUP(WEEKDAY(Data[[#This Row],[Min Notif Date]],2),Lookup!$J$1:$L$7,3,0)="Weekend","Weekend",VLOOKUP(WEEKDAY(Data[[#This Row],[Min Notif Date]],2),Lookup!$J$1:$L$7,3,0)="Weekday","Weekday"))</f>
        <v>Weekday</v>
      </c>
      <c r="J990" s="4" t="str">
        <f>VLOOKUP(WEEKDAY(Data[[#This Row],[Min Notif Date]],2),Lookup!$J$1:$K$7,2,0)</f>
        <v>4. Thu</v>
      </c>
      <c r="K990" s="37">
        <f>ROUNDDOWN(Data[[#This Row],[PGE Notified Time]],0)</f>
        <v>45358</v>
      </c>
      <c r="L990" s="4">
        <f>HOUR(Data[[#This Row],[PGE Notified Time]])</f>
        <v>13</v>
      </c>
      <c r="M990">
        <v>105007</v>
      </c>
      <c r="N990">
        <v>6952689517</v>
      </c>
      <c r="O990" t="s">
        <v>117</v>
      </c>
      <c r="P990" t="s">
        <v>136</v>
      </c>
      <c r="Q990" s="44" t="s">
        <v>117</v>
      </c>
      <c r="R990" t="s">
        <v>119</v>
      </c>
      <c r="S990" s="1">
        <v>45358.465266203704</v>
      </c>
      <c r="T990" s="1">
        <v>45358.560254629629</v>
      </c>
      <c r="U990" s="1">
        <v>45358.635416666664</v>
      </c>
      <c r="V990" t="s">
        <v>120</v>
      </c>
      <c r="W990" t="s">
        <v>121</v>
      </c>
      <c r="X990" t="s">
        <v>137</v>
      </c>
      <c r="Y990" t="s">
        <v>123</v>
      </c>
      <c r="Z990">
        <v>128251545</v>
      </c>
      <c r="AA990" s="50">
        <v>47035444</v>
      </c>
      <c r="AB990" t="s">
        <v>124</v>
      </c>
      <c r="AC990" s="51">
        <v>245.01666666700001</v>
      </c>
    </row>
    <row r="991" spans="1:29" x14ac:dyDescent="0.25">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Bay Area</v>
      </c>
      <c r="C991" s="4" t="str">
        <f>VLOOKUP(P991,Lookup!$A$1:$E$19,5,0)</f>
        <v>Region 3</v>
      </c>
      <c r="D991" s="4" t="str">
        <f>VLOOKUP(P991,Lookup!$A$1:$B$19,2,0)</f>
        <v>MI</v>
      </c>
      <c r="E991" s="4" t="str">
        <f>IF(AND((Data[[#This Row],[Min Notif Date]]&gt;$G$3),Data[[#This Row],[Min Notif Date]]&lt;$F$3),"Last Week","No")</f>
        <v>No</v>
      </c>
      <c r="F991" s="4" t="str">
        <f>VLOOKUP(MONTH(Data[[#This Row],[Min Notif Date]]),Lookup!$G$1:$H$12,2,0)</f>
        <v>9. Sep</v>
      </c>
      <c r="G991" s="4" t="str">
        <f t="shared" si="15"/>
        <v/>
      </c>
      <c r="H991" s="4" t="str">
        <f>IF(AND(Data[[#This Row],[Min Notif Time]]&gt;6,Data[[#This Row],[Min Notif Time]]&lt;17),"Business Hours","Non-Business Hours")</f>
        <v>Business Hours</v>
      </c>
      <c r="I991" s="4" t="str" cm="1">
        <f t="array" ref="I991">IFERROR(VLOOKUP(Data[[#This Row],[Min Notif Date]],Lookup!$N$1:$P$11,2,0),_xlfn.IFS(VLOOKUP(WEEKDAY(Data[[#This Row],[Min Notif Date]],2),Lookup!$J$1:$L$7,3,0)="Weekend","Weekend",VLOOKUP(WEEKDAY(Data[[#This Row],[Min Notif Date]],2),Lookup!$J$1:$L$7,3,0)="Weekday","Weekday"))</f>
        <v>Weekday</v>
      </c>
      <c r="J991" s="4" t="str">
        <f>VLOOKUP(WEEKDAY(Data[[#This Row],[Min Notif Date]],2),Lookup!$J$1:$K$7,2,0)</f>
        <v>3. Wed</v>
      </c>
      <c r="K991" s="37">
        <f>ROUNDDOWN(Data[[#This Row],[PGE Notified Time]],0)</f>
        <v>45539</v>
      </c>
      <c r="L991" s="4">
        <f>HOUR(Data[[#This Row],[PGE Notified Time]])</f>
        <v>11</v>
      </c>
      <c r="M991">
        <v>112158</v>
      </c>
      <c r="O991" t="s">
        <v>117</v>
      </c>
      <c r="P991" t="s">
        <v>154</v>
      </c>
      <c r="Q991" s="44" t="s">
        <v>117</v>
      </c>
      <c r="R991" t="s">
        <v>147</v>
      </c>
      <c r="S991" s="1" t="s">
        <v>5</v>
      </c>
      <c r="T991" s="1">
        <v>45539.491655092592</v>
      </c>
      <c r="U991" s="1">
        <v>45539.661666666667</v>
      </c>
      <c r="V991" t="s">
        <v>120</v>
      </c>
      <c r="W991" t="s">
        <v>121</v>
      </c>
      <c r="X991" t="s">
        <v>155</v>
      </c>
      <c r="Y991" t="s">
        <v>123</v>
      </c>
      <c r="Z991">
        <v>129493273</v>
      </c>
      <c r="AA991" s="50">
        <v>35580255</v>
      </c>
      <c r="AB991" t="s">
        <v>124</v>
      </c>
      <c r="AC991" s="51">
        <v>244.81666666699999</v>
      </c>
    </row>
    <row r="992" spans="1:29" x14ac:dyDescent="0.25">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2" s="4" t="str">
        <f>VLOOKUP(P992,Lookup!$A$1:$D$19,4,0)</f>
        <v>Bay Area</v>
      </c>
      <c r="C992" s="4" t="str">
        <f>VLOOKUP(P992,Lookup!$A$1:$E$19,5,0)</f>
        <v>Region 3</v>
      </c>
      <c r="D992" s="4" t="str">
        <f>VLOOKUP(P992,Lookup!$A$1:$B$19,2,0)</f>
        <v>SF</v>
      </c>
      <c r="E992" s="4" t="str">
        <f>IF(AND((Data[[#This Row],[Min Notif Date]]&gt;$G$3),Data[[#This Row],[Min Notif Date]]&lt;$F$3),"Last Week","No")</f>
        <v>No</v>
      </c>
      <c r="F992" s="4" t="str">
        <f>VLOOKUP(MONTH(Data[[#This Row],[Min Notif Date]]),Lookup!$G$1:$H$12,2,0)</f>
        <v>4. Apr</v>
      </c>
      <c r="G992" s="4" t="str">
        <f t="shared" si="15"/>
        <v/>
      </c>
      <c r="H992" s="4" t="str">
        <f>IF(AND(Data[[#This Row],[Min Notif Time]]&gt;6,Data[[#This Row],[Min Notif Time]]&lt;17),"Business Hours","Non-Business Hours")</f>
        <v>Business Hours</v>
      </c>
      <c r="I992" s="4" t="str" cm="1">
        <f t="array" ref="I992">IFERROR(VLOOKUP(Data[[#This Row],[Min Notif Date]],Lookup!$N$1:$P$11,2,0),_xlfn.IFS(VLOOKUP(WEEKDAY(Data[[#This Row],[Min Notif Date]],2),Lookup!$J$1:$L$7,3,0)="Weekend","Weekend",VLOOKUP(WEEKDAY(Data[[#This Row],[Min Notif Date]],2),Lookup!$J$1:$L$7,3,0)="Weekday","Weekday"))</f>
        <v>Weekday</v>
      </c>
      <c r="J992" s="4" t="str">
        <f>VLOOKUP(WEEKDAY(Data[[#This Row],[Min Notif Date]],2),Lookup!$J$1:$K$7,2,0)</f>
        <v>1. Mon</v>
      </c>
      <c r="K992" s="37">
        <f>ROUNDDOWN(Data[[#This Row],[PGE Notified Time]],0)</f>
        <v>45383</v>
      </c>
      <c r="L992" s="4">
        <f>HOUR(Data[[#This Row],[PGE Notified Time]])</f>
        <v>12</v>
      </c>
      <c r="M992">
        <v>106005</v>
      </c>
      <c r="O992" t="s">
        <v>117</v>
      </c>
      <c r="P992" t="s">
        <v>128</v>
      </c>
      <c r="Q992" s="44" t="s">
        <v>117</v>
      </c>
      <c r="R992" t="s">
        <v>119</v>
      </c>
      <c r="S992" s="1" t="s">
        <v>5</v>
      </c>
      <c r="T992" s="1">
        <v>45383.514317129629</v>
      </c>
      <c r="U992" s="1">
        <v>45383.684039351851</v>
      </c>
      <c r="V992" t="s">
        <v>120</v>
      </c>
      <c r="W992" t="s">
        <v>121</v>
      </c>
      <c r="X992" t="s">
        <v>129</v>
      </c>
      <c r="Y992" t="s">
        <v>123</v>
      </c>
      <c r="Z992">
        <v>128410392</v>
      </c>
      <c r="AA992" s="50">
        <v>47046030</v>
      </c>
      <c r="AB992" t="s">
        <v>124</v>
      </c>
      <c r="AC992" s="51">
        <v>244.4</v>
      </c>
    </row>
    <row r="993" spans="1:29" x14ac:dyDescent="0.25">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Central Valley</v>
      </c>
      <c r="C993" s="4" t="str">
        <f>VLOOKUP(P993,Lookup!$A$1:$E$19,5,0)</f>
        <v>Region 5</v>
      </c>
      <c r="D993" s="4" t="str">
        <f>VLOOKUP(P993,Lookup!$A$1:$B$19,2,0)</f>
        <v>ST</v>
      </c>
      <c r="E993" s="4" t="str">
        <f>IF(AND((Data[[#This Row],[Min Notif Date]]&gt;$G$3),Data[[#This Row],[Min Notif Date]]&lt;$F$3),"Last Week","No")</f>
        <v>No</v>
      </c>
      <c r="F993" s="4" t="str">
        <f>VLOOKUP(MONTH(Data[[#This Row],[Min Notif Date]]),Lookup!$G$1:$H$12,2,0)</f>
        <v>5. May</v>
      </c>
      <c r="G993" s="4" t="str">
        <f t="shared" si="15"/>
        <v/>
      </c>
      <c r="H993" s="4" t="str">
        <f>IF(AND(Data[[#This Row],[Min Notif Time]]&gt;6,Data[[#This Row],[Min Notif Time]]&lt;17),"Business Hours","Non-Business Hours")</f>
        <v>Business Hours</v>
      </c>
      <c r="I993" s="4" t="str" cm="1">
        <f t="array" ref="I993">IFERROR(VLOOKUP(Data[[#This Row],[Min Notif Date]],Lookup!$N$1:$P$11,2,0),_xlfn.IFS(VLOOKUP(WEEKDAY(Data[[#This Row],[Min Notif Date]],2),Lookup!$J$1:$L$7,3,0)="Weekend","Weekend",VLOOKUP(WEEKDAY(Data[[#This Row],[Min Notif Date]],2),Lookup!$J$1:$L$7,3,0)="Weekday","Weekday"))</f>
        <v>Weekday</v>
      </c>
      <c r="J993" s="4" t="str">
        <f>VLOOKUP(WEEKDAY(Data[[#This Row],[Min Notif Date]],2),Lookup!$J$1:$K$7,2,0)</f>
        <v>3. Wed</v>
      </c>
      <c r="K993" s="37">
        <f>ROUNDDOWN(Data[[#This Row],[PGE Notified Time]],0)</f>
        <v>45413</v>
      </c>
      <c r="L993" s="4">
        <f>HOUR(Data[[#This Row],[PGE Notified Time]])</f>
        <v>12</v>
      </c>
      <c r="M993">
        <v>107211</v>
      </c>
      <c r="O993" t="s">
        <v>117</v>
      </c>
      <c r="P993" t="s">
        <v>152</v>
      </c>
      <c r="Q993" s="44" t="s">
        <v>117</v>
      </c>
      <c r="R993" t="s">
        <v>119</v>
      </c>
      <c r="S993" s="1" t="s">
        <v>5</v>
      </c>
      <c r="T993" s="1">
        <v>45413.539282407408</v>
      </c>
      <c r="U993" s="1">
        <v>45413.70894675926</v>
      </c>
      <c r="V993" t="s">
        <v>120</v>
      </c>
      <c r="W993" t="s">
        <v>121</v>
      </c>
      <c r="X993" t="s">
        <v>455</v>
      </c>
      <c r="Y993" t="s">
        <v>123</v>
      </c>
      <c r="Z993">
        <v>128693739</v>
      </c>
      <c r="AA993" s="50">
        <v>47065721</v>
      </c>
      <c r="AB993" t="s">
        <v>124</v>
      </c>
      <c r="AC993" s="51">
        <v>244.31666666699999</v>
      </c>
    </row>
    <row r="994" spans="1:29" x14ac:dyDescent="0.25">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4" s="4" t="str">
        <f>VLOOKUP(P994,Lookup!$A$1:$D$19,4,0)</f>
        <v>Bay Area</v>
      </c>
      <c r="C994" s="4" t="str">
        <f>VLOOKUP(P994,Lookup!$A$1:$E$19,5,0)</f>
        <v>Region 3</v>
      </c>
      <c r="D994" s="4" t="str">
        <f>VLOOKUP(P994,Lookup!$A$1:$B$19,2,0)</f>
        <v>EB</v>
      </c>
      <c r="E994" s="4" t="str">
        <f>IF(AND((Data[[#This Row],[Min Notif Date]]&gt;$G$3),Data[[#This Row],[Min Notif Date]]&lt;$F$3),"Last Week","No")</f>
        <v>No</v>
      </c>
      <c r="F994" s="4" t="str">
        <f>VLOOKUP(MONTH(Data[[#This Row],[Min Notif Date]]),Lookup!$G$1:$H$12,2,0)</f>
        <v>3. Mar</v>
      </c>
      <c r="G994" s="4" t="str">
        <f t="shared" si="15"/>
        <v/>
      </c>
      <c r="H994" s="4" t="str">
        <f>IF(AND(Data[[#This Row],[Min Notif Time]]&gt;6,Data[[#This Row],[Min Notif Time]]&lt;17),"Business Hours","Non-Business Hours")</f>
        <v>Business Hours</v>
      </c>
      <c r="I994" s="4" t="str" cm="1">
        <f t="array" ref="I994">IFERROR(VLOOKUP(Data[[#This Row],[Min Notif Date]],Lookup!$N$1:$P$11,2,0),_xlfn.IFS(VLOOKUP(WEEKDAY(Data[[#This Row],[Min Notif Date]],2),Lookup!$J$1:$L$7,3,0)="Weekend","Weekend",VLOOKUP(WEEKDAY(Data[[#This Row],[Min Notif Date]],2),Lookup!$J$1:$L$7,3,0)="Weekday","Weekday"))</f>
        <v>Weekday</v>
      </c>
      <c r="J994" s="4" t="str">
        <f>VLOOKUP(WEEKDAY(Data[[#This Row],[Min Notif Date]],2),Lookup!$J$1:$K$7,2,0)</f>
        <v>1. Mon</v>
      </c>
      <c r="K994" s="37">
        <f>ROUNDDOWN(Data[[#This Row],[PGE Notified Time]],0)</f>
        <v>45355</v>
      </c>
      <c r="L994" s="4">
        <f>HOUR(Data[[#This Row],[PGE Notified Time]])</f>
        <v>10</v>
      </c>
      <c r="M994">
        <v>104821</v>
      </c>
      <c r="O994" t="s">
        <v>117</v>
      </c>
      <c r="P994" t="s">
        <v>118</v>
      </c>
      <c r="Q994" s="44" t="s">
        <v>117</v>
      </c>
      <c r="R994" t="s">
        <v>119</v>
      </c>
      <c r="S994" s="1" t="s">
        <v>5</v>
      </c>
      <c r="T994" s="1">
        <v>45355.434560185182</v>
      </c>
      <c r="U994" s="1">
        <v>45355.604166666664</v>
      </c>
      <c r="V994" t="s">
        <v>120</v>
      </c>
      <c r="W994" t="s">
        <v>121</v>
      </c>
      <c r="X994" t="s">
        <v>143</v>
      </c>
      <c r="Y994" t="s">
        <v>123</v>
      </c>
      <c r="Z994">
        <v>128237335</v>
      </c>
      <c r="AA994" s="50">
        <v>47033525</v>
      </c>
      <c r="AB994" t="s">
        <v>124</v>
      </c>
      <c r="AC994" s="51">
        <v>244.23333333299999</v>
      </c>
    </row>
    <row r="995" spans="1:29" x14ac:dyDescent="0.25">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5" s="4" t="str">
        <f>VLOOKUP(P995,Lookup!$A$1:$D$19,4,0)</f>
        <v>Bay Area</v>
      </c>
      <c r="C995" s="4" t="str">
        <f>VLOOKUP(P995,Lookup!$A$1:$E$19,5,0)</f>
        <v>Region 3</v>
      </c>
      <c r="D995" s="4" t="str">
        <f>VLOOKUP(P995,Lookup!$A$1:$B$19,2,0)</f>
        <v>PN</v>
      </c>
      <c r="E995" s="4" t="str">
        <f>IF(AND((Data[[#This Row],[Min Notif Date]]&gt;$G$3),Data[[#This Row],[Min Notif Date]]&lt;$F$3),"Last Week","No")</f>
        <v>No</v>
      </c>
      <c r="F995" s="4" t="str">
        <f>VLOOKUP(MONTH(Data[[#This Row],[Min Notif Date]]),Lookup!$G$1:$H$12,2,0)</f>
        <v>2. Feb</v>
      </c>
      <c r="G995" s="4" t="str">
        <f t="shared" si="15"/>
        <v/>
      </c>
      <c r="H995" s="4" t="str">
        <f>IF(AND(Data[[#This Row],[Min Notif Time]]&gt;6,Data[[#This Row],[Min Notif Time]]&lt;17),"Business Hours","Non-Business Hours")</f>
        <v>Business Hours</v>
      </c>
      <c r="I995" s="4" t="str" cm="1">
        <f t="array" ref="I995">IFERROR(VLOOKUP(Data[[#This Row],[Min Notif Date]],Lookup!$N$1:$P$11,2,0),_xlfn.IFS(VLOOKUP(WEEKDAY(Data[[#This Row],[Min Notif Date]],2),Lookup!$J$1:$L$7,3,0)="Weekend","Weekend",VLOOKUP(WEEKDAY(Data[[#This Row],[Min Notif Date]],2),Lookup!$J$1:$L$7,3,0)="Weekday","Weekday"))</f>
        <v>Weekday</v>
      </c>
      <c r="J995" s="4" t="str">
        <f>VLOOKUP(WEEKDAY(Data[[#This Row],[Min Notif Date]],2),Lookup!$J$1:$K$7,2,0)</f>
        <v>4. Thu</v>
      </c>
      <c r="K995" s="37">
        <f>ROUNDDOWN(Data[[#This Row],[PGE Notified Time]],0)</f>
        <v>45337</v>
      </c>
      <c r="L995" s="4">
        <f>HOUR(Data[[#This Row],[PGE Notified Time]])</f>
        <v>14</v>
      </c>
      <c r="M995">
        <v>104210</v>
      </c>
      <c r="O995" t="s">
        <v>117</v>
      </c>
      <c r="P995" t="s">
        <v>165</v>
      </c>
      <c r="Q995" s="44" t="s">
        <v>117</v>
      </c>
      <c r="R995" t="s">
        <v>147</v>
      </c>
      <c r="S995" s="1" t="s">
        <v>5</v>
      </c>
      <c r="T995" s="1">
        <v>45337.597812499997</v>
      </c>
      <c r="U995" s="1">
        <v>45337.767361111109</v>
      </c>
      <c r="V995" t="s">
        <v>120</v>
      </c>
      <c r="W995" t="s">
        <v>121</v>
      </c>
      <c r="X995" t="s">
        <v>248</v>
      </c>
      <c r="Y995" t="s">
        <v>123</v>
      </c>
      <c r="Z995">
        <v>128185926</v>
      </c>
      <c r="AA995" s="50">
        <v>47031074</v>
      </c>
      <c r="AB995" t="s">
        <v>124</v>
      </c>
      <c r="AC995" s="51">
        <v>244.15</v>
      </c>
    </row>
    <row r="996" spans="1:29" x14ac:dyDescent="0.25">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6" s="4" t="str">
        <f>VLOOKUP(P996,Lookup!$A$1:$D$19,4,0)</f>
        <v>Central Valley</v>
      </c>
      <c r="C996" s="4" t="str">
        <f>VLOOKUP(P996,Lookup!$A$1:$E$19,5,0)</f>
        <v>Region 5</v>
      </c>
      <c r="D996" s="4" t="str">
        <f>VLOOKUP(P996,Lookup!$A$1:$B$19,2,0)</f>
        <v>YO</v>
      </c>
      <c r="E996" s="4" t="str">
        <f>IF(AND((Data[[#This Row],[Min Notif Date]]&gt;$G$3),Data[[#This Row],[Min Notif Date]]&lt;$F$3),"Last Week","No")</f>
        <v>No</v>
      </c>
      <c r="F996" s="4" t="str">
        <f>VLOOKUP(MONTH(Data[[#This Row],[Min Notif Date]]),Lookup!$G$1:$H$12,2,0)</f>
        <v>1. Jan</v>
      </c>
      <c r="G996" s="4" t="str">
        <f t="shared" si="15"/>
        <v/>
      </c>
      <c r="H996" s="4" t="str">
        <f>IF(AND(Data[[#This Row],[Min Notif Time]]&gt;6,Data[[#This Row],[Min Notif Time]]&lt;17),"Business Hours","Non-Business Hours")</f>
        <v>Business Hours</v>
      </c>
      <c r="I996" s="4" t="str" cm="1">
        <f t="array" ref="I996">IFERROR(VLOOKUP(Data[[#This Row],[Min Notif Date]],Lookup!$N$1:$P$11,2,0),_xlfn.IFS(VLOOKUP(WEEKDAY(Data[[#This Row],[Min Notif Date]],2),Lookup!$J$1:$L$7,3,0)="Weekend","Weekend",VLOOKUP(WEEKDAY(Data[[#This Row],[Min Notif Date]],2),Lookup!$J$1:$L$7,3,0)="Weekday","Weekday"))</f>
        <v>Weekday</v>
      </c>
      <c r="J996" s="4" t="str">
        <f>VLOOKUP(WEEKDAY(Data[[#This Row],[Min Notif Date]],2),Lookup!$J$1:$K$7,2,0)</f>
        <v>3. Wed</v>
      </c>
      <c r="K996" s="37">
        <f>ROUNDDOWN(Data[[#This Row],[PGE Notified Time]],0)</f>
        <v>45301</v>
      </c>
      <c r="L996" s="4">
        <f>HOUR(Data[[#This Row],[PGE Notified Time]])</f>
        <v>13</v>
      </c>
      <c r="M996">
        <v>102823</v>
      </c>
      <c r="N996">
        <v>9351896282</v>
      </c>
      <c r="O996" t="s">
        <v>117</v>
      </c>
      <c r="P996" t="s">
        <v>197</v>
      </c>
      <c r="Q996" s="44" t="s">
        <v>117</v>
      </c>
      <c r="R996" t="s">
        <v>119</v>
      </c>
      <c r="S996" s="1">
        <v>45301.528923611113</v>
      </c>
      <c r="T996" s="1">
        <v>45301.554270833331</v>
      </c>
      <c r="U996" s="1">
        <v>45301.698425925926</v>
      </c>
      <c r="V996" t="s">
        <v>120</v>
      </c>
      <c r="W996" t="s">
        <v>121</v>
      </c>
      <c r="X996" t="s">
        <v>260</v>
      </c>
      <c r="Y996" t="s">
        <v>123</v>
      </c>
      <c r="Z996">
        <v>128027609</v>
      </c>
      <c r="AA996" s="50">
        <v>46140606</v>
      </c>
      <c r="AB996" t="s">
        <v>124</v>
      </c>
      <c r="AC996" s="51">
        <v>244.08333333300001</v>
      </c>
    </row>
    <row r="997" spans="1:29" x14ac:dyDescent="0.25">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7" s="4" t="str">
        <f>VLOOKUP(P997,Lookup!$A$1:$D$19,4,0)</f>
        <v>North Valley</v>
      </c>
      <c r="C997" s="4" t="str">
        <f>VLOOKUP(P997,Lookup!$A$1:$E$19,5,0)</f>
        <v>Region 2</v>
      </c>
      <c r="D997" s="4" t="str">
        <f>VLOOKUP(P997,Lookup!$A$1:$B$19,2,0)</f>
        <v>SA</v>
      </c>
      <c r="E997" s="4" t="str">
        <f>IF(AND((Data[[#This Row],[Min Notif Date]]&gt;$G$3),Data[[#This Row],[Min Notif Date]]&lt;$F$3),"Last Week","No")</f>
        <v>No</v>
      </c>
      <c r="F997" s="4" t="str">
        <f>VLOOKUP(MONTH(Data[[#This Row],[Min Notif Date]]),Lookup!$G$1:$H$12,2,0)</f>
        <v>1. Jan</v>
      </c>
      <c r="G997" s="4" t="str">
        <f t="shared" si="15"/>
        <v/>
      </c>
      <c r="H997" s="4" t="str">
        <f>IF(AND(Data[[#This Row],[Min Notif Time]]&gt;6,Data[[#This Row],[Min Notif Time]]&lt;17),"Business Hours","Non-Business Hours")</f>
        <v>Business Hours</v>
      </c>
      <c r="I997" s="4" t="str" cm="1">
        <f t="array" ref="I997">IFERROR(VLOOKUP(Data[[#This Row],[Min Notif Date]],Lookup!$N$1:$P$11,2,0),_xlfn.IFS(VLOOKUP(WEEKDAY(Data[[#This Row],[Min Notif Date]],2),Lookup!$J$1:$L$7,3,0)="Weekend","Weekend",VLOOKUP(WEEKDAY(Data[[#This Row],[Min Notif Date]],2),Lookup!$J$1:$L$7,3,0)="Weekday","Weekday"))</f>
        <v>Weekday</v>
      </c>
      <c r="J997" s="4" t="str">
        <f>VLOOKUP(WEEKDAY(Data[[#This Row],[Min Notif Date]],2),Lookup!$J$1:$K$7,2,0)</f>
        <v>3. Wed</v>
      </c>
      <c r="K997" s="37">
        <f>ROUNDDOWN(Data[[#This Row],[PGE Notified Time]],0)</f>
        <v>45294</v>
      </c>
      <c r="L997" s="4">
        <f>HOUR(Data[[#This Row],[PGE Notified Time]])</f>
        <v>15</v>
      </c>
      <c r="M997">
        <v>102594</v>
      </c>
      <c r="N997">
        <v>4709936676</v>
      </c>
      <c r="O997" t="s">
        <v>117</v>
      </c>
      <c r="P997" t="s">
        <v>175</v>
      </c>
      <c r="Q997" s="44" t="s">
        <v>117</v>
      </c>
      <c r="R997" t="s">
        <v>119</v>
      </c>
      <c r="S997" s="1">
        <v>45294.622928240744</v>
      </c>
      <c r="T997" s="1">
        <v>45294.656400462962</v>
      </c>
      <c r="U997" s="1">
        <v>45294.792094907411</v>
      </c>
      <c r="V997" t="s">
        <v>120</v>
      </c>
      <c r="W997" t="s">
        <v>121</v>
      </c>
      <c r="X997" t="s">
        <v>181</v>
      </c>
      <c r="Y997" t="s">
        <v>123</v>
      </c>
      <c r="Z997">
        <v>127998760</v>
      </c>
      <c r="AA997" s="50">
        <v>46128112</v>
      </c>
      <c r="AB997" t="s">
        <v>124</v>
      </c>
      <c r="AC997" s="51">
        <v>243.6</v>
      </c>
    </row>
    <row r="998" spans="1:29" x14ac:dyDescent="0.25">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8" s="4" t="str">
        <f>VLOOKUP(P998,Lookup!$A$1:$D$19,4,0)</f>
        <v>North Valley</v>
      </c>
      <c r="C998" s="4" t="str">
        <f>VLOOKUP(P998,Lookup!$A$1:$E$19,5,0)</f>
        <v>Region 2</v>
      </c>
      <c r="D998" s="4" t="str">
        <f>VLOOKUP(P998,Lookup!$A$1:$B$19,2,0)</f>
        <v>SA</v>
      </c>
      <c r="E998" s="4" t="str">
        <f>IF(AND((Data[[#This Row],[Min Notif Date]]&gt;$G$3),Data[[#This Row],[Min Notif Date]]&lt;$F$3),"Last Week","No")</f>
        <v>No</v>
      </c>
      <c r="F998" s="4" t="str">
        <f>VLOOKUP(MONTH(Data[[#This Row],[Min Notif Date]]),Lookup!$G$1:$H$12,2,0)</f>
        <v>2. Feb</v>
      </c>
      <c r="G998" s="4" t="str">
        <f t="shared" si="15"/>
        <v/>
      </c>
      <c r="H998" s="4" t="str">
        <f>IF(AND(Data[[#This Row],[Min Notif Time]]&gt;6,Data[[#This Row],[Min Notif Time]]&lt;17),"Business Hours","Non-Business Hours")</f>
        <v>Business Hours</v>
      </c>
      <c r="I998" s="4" t="str" cm="1">
        <f t="array" ref="I998">IFERROR(VLOOKUP(Data[[#This Row],[Min Notif Date]],Lookup!$N$1:$P$11,2,0),_xlfn.IFS(VLOOKUP(WEEKDAY(Data[[#This Row],[Min Notif Date]],2),Lookup!$J$1:$L$7,3,0)="Weekend","Weekend",VLOOKUP(WEEKDAY(Data[[#This Row],[Min Notif Date]],2),Lookup!$J$1:$L$7,3,0)="Weekday","Weekday"))</f>
        <v>Weekday</v>
      </c>
      <c r="J998" s="4" t="str">
        <f>VLOOKUP(WEEKDAY(Data[[#This Row],[Min Notif Date]],2),Lookup!$J$1:$K$7,2,0)</f>
        <v>1. Mon</v>
      </c>
      <c r="K998" s="37">
        <f>ROUNDDOWN(Data[[#This Row],[PGE Notified Time]],0)</f>
        <v>45348</v>
      </c>
      <c r="L998" s="4">
        <f>HOUR(Data[[#This Row],[PGE Notified Time]])</f>
        <v>13</v>
      </c>
      <c r="M998">
        <v>104597</v>
      </c>
      <c r="O998" t="s">
        <v>117</v>
      </c>
      <c r="P998" t="s">
        <v>175</v>
      </c>
      <c r="Q998" s="44" t="s">
        <v>117</v>
      </c>
      <c r="R998" t="s">
        <v>119</v>
      </c>
      <c r="S998" s="1" t="s">
        <v>5</v>
      </c>
      <c r="T998" s="1">
        <v>45348.578888888886</v>
      </c>
      <c r="U998" s="1">
        <v>45348.747916666667</v>
      </c>
      <c r="V998" t="s">
        <v>120</v>
      </c>
      <c r="W998" t="s">
        <v>121</v>
      </c>
      <c r="X998" t="s">
        <v>177</v>
      </c>
      <c r="Y998" t="s">
        <v>123</v>
      </c>
      <c r="Z998" t="s">
        <v>456</v>
      </c>
      <c r="AA998" s="50" t="s">
        <v>457</v>
      </c>
      <c r="AB998" t="s">
        <v>124</v>
      </c>
      <c r="AC998" s="51">
        <v>243.4</v>
      </c>
    </row>
    <row r="999" spans="1:29" x14ac:dyDescent="0.25">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9" s="4" t="str">
        <f>VLOOKUP(P999,Lookup!$A$1:$D$19,4,0)</f>
        <v>Bay Area</v>
      </c>
      <c r="C999" s="4" t="str">
        <f>VLOOKUP(P999,Lookup!$A$1:$E$19,5,0)</f>
        <v>Region 3</v>
      </c>
      <c r="D999" s="4" t="str">
        <f>VLOOKUP(P999,Lookup!$A$1:$B$19,2,0)</f>
        <v>EB</v>
      </c>
      <c r="E999" s="4" t="str">
        <f>IF(AND((Data[[#This Row],[Min Notif Date]]&gt;$G$3),Data[[#This Row],[Min Notif Date]]&lt;$F$3),"Last Week","No")</f>
        <v>No</v>
      </c>
      <c r="F999" s="4" t="str">
        <f>VLOOKUP(MONTH(Data[[#This Row],[Min Notif Date]]),Lookup!$G$1:$H$12,2,0)</f>
        <v>1. Jan</v>
      </c>
      <c r="G999" s="4" t="str">
        <f t="shared" si="15"/>
        <v/>
      </c>
      <c r="H999" s="4" t="str">
        <f>IF(AND(Data[[#This Row],[Min Notif Time]]&gt;6,Data[[#This Row],[Min Notif Time]]&lt;17),"Business Hours","Non-Business Hours")</f>
        <v>Business Hours</v>
      </c>
      <c r="I999" s="4" t="str" cm="1">
        <f t="array" ref="I999">IFERROR(VLOOKUP(Data[[#This Row],[Min Notif Date]],Lookup!$N$1:$P$11,2,0),_xlfn.IFS(VLOOKUP(WEEKDAY(Data[[#This Row],[Min Notif Date]],2),Lookup!$J$1:$L$7,3,0)="Weekend","Weekend",VLOOKUP(WEEKDAY(Data[[#This Row],[Min Notif Date]],2),Lookup!$J$1:$L$7,3,0)="Weekday","Weekday"))</f>
        <v>Weekday</v>
      </c>
      <c r="J999" s="4" t="str">
        <f>VLOOKUP(WEEKDAY(Data[[#This Row],[Min Notif Date]],2),Lookup!$J$1:$K$7,2,0)</f>
        <v>3. Wed</v>
      </c>
      <c r="K999" s="37">
        <f>ROUNDDOWN(Data[[#This Row],[PGE Notified Time]],0)</f>
        <v>45308</v>
      </c>
      <c r="L999" s="4">
        <f>HOUR(Data[[#This Row],[PGE Notified Time]])</f>
        <v>10</v>
      </c>
      <c r="M999">
        <v>103069</v>
      </c>
      <c r="N999">
        <v>2575539411</v>
      </c>
      <c r="O999" t="s">
        <v>117</v>
      </c>
      <c r="P999" t="s">
        <v>118</v>
      </c>
      <c r="Q999" s="44" t="s">
        <v>117</v>
      </c>
      <c r="R999" t="s">
        <v>119</v>
      </c>
      <c r="S999" s="1">
        <v>45308.345856481479</v>
      </c>
      <c r="T999" s="1">
        <v>45308.425196759257</v>
      </c>
      <c r="U999" s="1">
        <v>45308.514710648145</v>
      </c>
      <c r="V999" t="s">
        <v>120</v>
      </c>
      <c r="W999" t="s">
        <v>121</v>
      </c>
      <c r="X999" t="s">
        <v>122</v>
      </c>
      <c r="Y999" t="s">
        <v>123</v>
      </c>
      <c r="Z999">
        <v>128048473</v>
      </c>
      <c r="AA999" s="50">
        <v>46160713</v>
      </c>
      <c r="AB999" t="s">
        <v>124</v>
      </c>
      <c r="AC999" s="51">
        <v>243.15</v>
      </c>
    </row>
    <row r="1000" spans="1:29" x14ac:dyDescent="0.25">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0" s="4" t="str">
        <f>VLOOKUP(P1000,Lookup!$A$1:$D$19,4,0)</f>
        <v>South Bay</v>
      </c>
      <c r="C1000" s="4" t="str">
        <f>VLOOKUP(P1000,Lookup!$A$1:$E$19,5,0)</f>
        <v>Region 4</v>
      </c>
      <c r="D1000" s="4" t="str">
        <f>VLOOKUP(P1000,Lookup!$A$1:$B$19,2,0)</f>
        <v>SJ</v>
      </c>
      <c r="E1000" s="4" t="str">
        <f>IF(AND((Data[[#This Row],[Min Notif Date]]&gt;$G$3),Data[[#This Row],[Min Notif Date]]&lt;$F$3),"Last Week","No")</f>
        <v>No</v>
      </c>
      <c r="F1000" s="4" t="str">
        <f>VLOOKUP(MONTH(Data[[#This Row],[Min Notif Date]]),Lookup!$G$1:$H$12,2,0)</f>
        <v>12. Dec</v>
      </c>
      <c r="G1000" s="4" t="str">
        <f t="shared" si="15"/>
        <v/>
      </c>
      <c r="H1000" s="4" t="str">
        <f>IF(AND(Data[[#This Row],[Min Notif Time]]&gt;6,Data[[#This Row],[Min Notif Time]]&lt;17),"Business Hours","Non-Business Hours")</f>
        <v>Business Hours</v>
      </c>
      <c r="I1000" s="4" t="str" cm="1">
        <f t="array" ref="I1000">IFERROR(VLOOKUP(Data[[#This Row],[Min Notif Date]],Lookup!$N$1:$P$11,2,0),_xlfn.IFS(VLOOKUP(WEEKDAY(Data[[#This Row],[Min Notif Date]],2),Lookup!$J$1:$L$7,3,0)="Weekend","Weekend",VLOOKUP(WEEKDAY(Data[[#This Row],[Min Notif Date]],2),Lookup!$J$1:$L$7,3,0)="Weekday","Weekday"))</f>
        <v>Weekday</v>
      </c>
      <c r="J1000" s="4" t="str">
        <f>VLOOKUP(WEEKDAY(Data[[#This Row],[Min Notif Date]],2),Lookup!$J$1:$K$7,2,0)</f>
        <v>5. Fri</v>
      </c>
      <c r="K1000" s="37">
        <f>ROUNDDOWN(Data[[#This Row],[PGE Notified Time]],0)</f>
        <v>45646</v>
      </c>
      <c r="L1000" s="4">
        <f>HOUR(Data[[#This Row],[PGE Notified Time]])</f>
        <v>12</v>
      </c>
      <c r="M1000">
        <v>116014</v>
      </c>
      <c r="O1000" t="s">
        <v>117</v>
      </c>
      <c r="P1000" t="s">
        <v>145</v>
      </c>
      <c r="Q1000" s="44" t="s">
        <v>117</v>
      </c>
      <c r="R1000" t="s">
        <v>119</v>
      </c>
      <c r="S1000" s="1" t="s">
        <v>5</v>
      </c>
      <c r="T1000" s="1">
        <v>45646.503460648149</v>
      </c>
      <c r="U1000" s="1">
        <v>45646.672222222223</v>
      </c>
      <c r="V1000" t="s">
        <v>120</v>
      </c>
      <c r="W1000" t="s">
        <v>121</v>
      </c>
      <c r="X1000" t="s">
        <v>146</v>
      </c>
      <c r="Y1000" t="s">
        <v>123</v>
      </c>
      <c r="Z1000">
        <v>130369756</v>
      </c>
      <c r="AA1000" s="50">
        <v>47172130</v>
      </c>
      <c r="AB1000" t="s">
        <v>124</v>
      </c>
      <c r="AC1000" s="51">
        <v>243.01666666700001</v>
      </c>
    </row>
    <row r="1001" spans="1:29" x14ac:dyDescent="0.25">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1" s="4" t="str">
        <f>VLOOKUP(P1001,Lookup!$A$1:$D$19,4,0)</f>
        <v>Central Valley</v>
      </c>
      <c r="C1001" s="4" t="str">
        <f>VLOOKUP(P1001,Lookup!$A$1:$E$19,5,0)</f>
        <v>Region 5</v>
      </c>
      <c r="D1001" s="4" t="str">
        <f>VLOOKUP(P1001,Lookup!$A$1:$B$19,2,0)</f>
        <v>FR</v>
      </c>
      <c r="E1001" s="4" t="str">
        <f>IF(AND((Data[[#This Row],[Min Notif Date]]&gt;$G$3),Data[[#This Row],[Min Notif Date]]&lt;$F$3),"Last Week","No")</f>
        <v>No</v>
      </c>
      <c r="F1001" s="4" t="str">
        <f>VLOOKUP(MONTH(Data[[#This Row],[Min Notif Date]]),Lookup!$G$1:$H$12,2,0)</f>
        <v>6. Jun</v>
      </c>
      <c r="G1001" s="4" t="str">
        <f t="shared" si="15"/>
        <v/>
      </c>
      <c r="H1001" s="4" t="str">
        <f>IF(AND(Data[[#This Row],[Min Notif Time]]&gt;6,Data[[#This Row],[Min Notif Time]]&lt;17),"Business Hours","Non-Business Hours")</f>
        <v>Business Hours</v>
      </c>
      <c r="I1001" s="4" t="str" cm="1">
        <f t="array" ref="I1001">IFERROR(VLOOKUP(Data[[#This Row],[Min Notif Date]],Lookup!$N$1:$P$11,2,0),_xlfn.IFS(VLOOKUP(WEEKDAY(Data[[#This Row],[Min Notif Date]],2),Lookup!$J$1:$L$7,3,0)="Weekend","Weekend",VLOOKUP(WEEKDAY(Data[[#This Row],[Min Notif Date]],2),Lookup!$J$1:$L$7,3,0)="Weekday","Weekday"))</f>
        <v>Weekday</v>
      </c>
      <c r="J1001" s="4" t="str">
        <f>VLOOKUP(WEEKDAY(Data[[#This Row],[Min Notif Date]],2),Lookup!$J$1:$K$7,2,0)</f>
        <v>5. Fri</v>
      </c>
      <c r="K1001" s="37">
        <f>ROUNDDOWN(Data[[#This Row],[PGE Notified Time]],0)</f>
        <v>45471</v>
      </c>
      <c r="L1001" s="4">
        <f>HOUR(Data[[#This Row],[PGE Notified Time]])</f>
        <v>11</v>
      </c>
      <c r="M1001">
        <v>109489</v>
      </c>
      <c r="N1001" t="s">
        <v>458</v>
      </c>
      <c r="O1001" t="s">
        <v>117</v>
      </c>
      <c r="P1001" t="s">
        <v>136</v>
      </c>
      <c r="Q1001" s="44" t="s">
        <v>117</v>
      </c>
      <c r="R1001" t="s">
        <v>119</v>
      </c>
      <c r="S1001" s="1">
        <v>45471.484340277777</v>
      </c>
      <c r="T1001" s="1">
        <v>45471.485185185185</v>
      </c>
      <c r="U1001" s="1">
        <v>45471.652962962966</v>
      </c>
      <c r="V1001" t="s">
        <v>120</v>
      </c>
      <c r="W1001" t="s">
        <v>121</v>
      </c>
      <c r="X1001" t="s">
        <v>137</v>
      </c>
      <c r="Y1001" t="s">
        <v>123</v>
      </c>
      <c r="Z1001">
        <v>129142756</v>
      </c>
      <c r="AA1001" s="50">
        <v>47103943</v>
      </c>
      <c r="AB1001" t="s">
        <v>124</v>
      </c>
      <c r="AC1001" s="51">
        <v>242.81666666699999</v>
      </c>
    </row>
    <row r="1002" spans="1:29" x14ac:dyDescent="0.25">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2" s="4" t="str">
        <f>VLOOKUP(P1002,Lookup!$A$1:$D$19,4,0)</f>
        <v>North Valley</v>
      </c>
      <c r="C1002" s="4" t="str">
        <f>VLOOKUP(P1002,Lookup!$A$1:$E$19,5,0)</f>
        <v>Region 2</v>
      </c>
      <c r="D1002" s="4" t="str">
        <f>VLOOKUP(P1002,Lookup!$A$1:$B$19,2,0)</f>
        <v>SA</v>
      </c>
      <c r="E1002" s="4" t="str">
        <f>IF(AND((Data[[#This Row],[Min Notif Date]]&gt;$G$3),Data[[#This Row],[Min Notif Date]]&lt;$F$3),"Last Week","No")</f>
        <v>No</v>
      </c>
      <c r="F1002" s="4" t="str">
        <f>VLOOKUP(MONTH(Data[[#This Row],[Min Notif Date]]),Lookup!$G$1:$H$12,2,0)</f>
        <v>11. Nov</v>
      </c>
      <c r="G1002" s="4" t="str">
        <f t="shared" si="15"/>
        <v/>
      </c>
      <c r="H1002" s="4" t="str">
        <f>IF(AND(Data[[#This Row],[Min Notif Time]]&gt;6,Data[[#This Row],[Min Notif Time]]&lt;17),"Business Hours","Non-Business Hours")</f>
        <v>Business Hours</v>
      </c>
      <c r="I1002" s="4" t="str" cm="1">
        <f t="array" ref="I1002">IFERROR(VLOOKUP(Data[[#This Row],[Min Notif Date]],Lookup!$N$1:$P$11,2,0),_xlfn.IFS(VLOOKUP(WEEKDAY(Data[[#This Row],[Min Notif Date]],2),Lookup!$J$1:$L$7,3,0)="Weekend","Weekend",VLOOKUP(WEEKDAY(Data[[#This Row],[Min Notif Date]],2),Lookup!$J$1:$L$7,3,0)="Weekday","Weekday"))</f>
        <v>Weekday</v>
      </c>
      <c r="J1002" s="4" t="str">
        <f>VLOOKUP(WEEKDAY(Data[[#This Row],[Min Notif Date]],2),Lookup!$J$1:$K$7,2,0)</f>
        <v>4. Thu</v>
      </c>
      <c r="K1002" s="37">
        <f>ROUNDDOWN(Data[[#This Row],[PGE Notified Time]],0)</f>
        <v>45610</v>
      </c>
      <c r="L1002" s="4">
        <f>HOUR(Data[[#This Row],[PGE Notified Time]])</f>
        <v>15</v>
      </c>
      <c r="M1002">
        <v>114798</v>
      </c>
      <c r="O1002" t="s">
        <v>117</v>
      </c>
      <c r="P1002" t="s">
        <v>175</v>
      </c>
      <c r="Q1002" s="44" t="s">
        <v>117</v>
      </c>
      <c r="R1002" t="s">
        <v>119</v>
      </c>
      <c r="S1002" s="1" t="s">
        <v>5</v>
      </c>
      <c r="T1002" s="1">
        <v>45610.630046296297</v>
      </c>
      <c r="U1002" s="1">
        <v>45610.798611111109</v>
      </c>
      <c r="V1002" t="s">
        <v>120</v>
      </c>
      <c r="W1002" t="s">
        <v>121</v>
      </c>
      <c r="X1002" t="s">
        <v>330</v>
      </c>
      <c r="Y1002" t="s">
        <v>123</v>
      </c>
      <c r="Z1002">
        <v>129817197</v>
      </c>
      <c r="AA1002" s="50">
        <v>47166612</v>
      </c>
      <c r="AB1002" t="s">
        <v>124</v>
      </c>
      <c r="AC1002" s="51">
        <v>242.73333333299999</v>
      </c>
    </row>
    <row r="1003" spans="1:29" x14ac:dyDescent="0.25">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Bay Area</v>
      </c>
      <c r="C1003" s="4" t="str">
        <f>VLOOKUP(P1003,Lookup!$A$1:$E$19,5,0)</f>
        <v>Region 3</v>
      </c>
      <c r="D1003" s="4" t="str">
        <f>VLOOKUP(P1003,Lookup!$A$1:$B$19,2,0)</f>
        <v>SF</v>
      </c>
      <c r="E1003" s="4" t="str">
        <f>IF(AND((Data[[#This Row],[Min Notif Date]]&gt;$G$3),Data[[#This Row],[Min Notif Date]]&lt;$F$3),"Last Week","No")</f>
        <v>No</v>
      </c>
      <c r="F1003" s="4" t="str">
        <f>VLOOKUP(MONTH(Data[[#This Row],[Min Notif Date]]),Lookup!$G$1:$H$12,2,0)</f>
        <v>3. Mar</v>
      </c>
      <c r="G1003" s="4" t="str">
        <f t="shared" si="15"/>
        <v/>
      </c>
      <c r="H1003" s="4" t="str">
        <f>IF(AND(Data[[#This Row],[Min Notif Time]]&gt;6,Data[[#This Row],[Min Notif Time]]&lt;17),"Business Hours","Non-Business Hours")</f>
        <v>Business Hours</v>
      </c>
      <c r="I1003" s="4" t="str" cm="1">
        <f t="array" ref="I1003">IFERROR(VLOOKUP(Data[[#This Row],[Min Notif Date]],Lookup!$N$1:$P$11,2,0),_xlfn.IFS(VLOOKUP(WEEKDAY(Data[[#This Row],[Min Notif Date]],2),Lookup!$J$1:$L$7,3,0)="Weekend","Weekend",VLOOKUP(WEEKDAY(Data[[#This Row],[Min Notif Date]],2),Lookup!$J$1:$L$7,3,0)="Weekday","Weekday"))</f>
        <v>Weekday</v>
      </c>
      <c r="J1003" s="4" t="str">
        <f>VLOOKUP(WEEKDAY(Data[[#This Row],[Min Notif Date]],2),Lookup!$J$1:$K$7,2,0)</f>
        <v>1. Mon</v>
      </c>
      <c r="K1003" s="37">
        <f>ROUNDDOWN(Data[[#This Row],[PGE Notified Time]],0)</f>
        <v>45362</v>
      </c>
      <c r="L1003" s="4">
        <f>HOUR(Data[[#This Row],[PGE Notified Time]])</f>
        <v>11</v>
      </c>
      <c r="M1003">
        <v>105133</v>
      </c>
      <c r="O1003" t="s">
        <v>117</v>
      </c>
      <c r="P1003" t="s">
        <v>128</v>
      </c>
      <c r="Q1003" s="44" t="s">
        <v>117</v>
      </c>
      <c r="R1003" t="s">
        <v>147</v>
      </c>
      <c r="S1003" s="1" t="s">
        <v>5</v>
      </c>
      <c r="T1003" s="1">
        <v>45362.484849537039</v>
      </c>
      <c r="U1003" s="1">
        <v>45362.653344907405</v>
      </c>
      <c r="V1003" t="s">
        <v>120</v>
      </c>
      <c r="W1003" t="s">
        <v>121</v>
      </c>
      <c r="X1003" t="s">
        <v>129</v>
      </c>
      <c r="Y1003" t="s">
        <v>123</v>
      </c>
      <c r="Z1003">
        <v>128271503</v>
      </c>
      <c r="AA1003" s="50">
        <v>47036583</v>
      </c>
      <c r="AB1003" t="s">
        <v>124</v>
      </c>
      <c r="AC1003" s="51">
        <v>242.633333333</v>
      </c>
    </row>
    <row r="1004" spans="1:29" x14ac:dyDescent="0.25">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4" s="4" t="str">
        <f>VLOOKUP(P1004,Lookup!$A$1:$D$19,4,0)</f>
        <v>Bay Area</v>
      </c>
      <c r="C1004" s="4" t="str">
        <f>VLOOKUP(P1004,Lookup!$A$1:$E$19,5,0)</f>
        <v>Region 3</v>
      </c>
      <c r="D1004" s="4" t="str">
        <f>VLOOKUP(P1004,Lookup!$A$1:$B$19,2,0)</f>
        <v>MI</v>
      </c>
      <c r="E1004" s="4" t="str">
        <f>IF(AND((Data[[#This Row],[Min Notif Date]]&gt;$G$3),Data[[#This Row],[Min Notif Date]]&lt;$F$3),"Last Week","No")</f>
        <v>No</v>
      </c>
      <c r="F1004" s="4" t="str">
        <f>VLOOKUP(MONTH(Data[[#This Row],[Min Notif Date]]),Lookup!$G$1:$H$12,2,0)</f>
        <v>7. Jul</v>
      </c>
      <c r="G1004" s="4" t="str">
        <f t="shared" si="15"/>
        <v/>
      </c>
      <c r="H1004" s="4" t="str">
        <f>IF(AND(Data[[#This Row],[Min Notif Time]]&gt;6,Data[[#This Row],[Min Notif Time]]&lt;17),"Business Hours","Non-Business Hours")</f>
        <v>Business Hours</v>
      </c>
      <c r="I1004" s="4" t="str" cm="1">
        <f t="array" ref="I1004">IFERROR(VLOOKUP(Data[[#This Row],[Min Notif Date]],Lookup!$N$1:$P$11,2,0),_xlfn.IFS(VLOOKUP(WEEKDAY(Data[[#This Row],[Min Notif Date]],2),Lookup!$J$1:$L$7,3,0)="Weekend","Weekend",VLOOKUP(WEEKDAY(Data[[#This Row],[Min Notif Date]],2),Lookup!$J$1:$L$7,3,0)="Weekday","Weekday"))</f>
        <v>Weekday</v>
      </c>
      <c r="J1004" s="4" t="str">
        <f>VLOOKUP(WEEKDAY(Data[[#This Row],[Min Notif Date]],2),Lookup!$J$1:$K$7,2,0)</f>
        <v>1. Mon</v>
      </c>
      <c r="K1004" s="37">
        <f>ROUNDDOWN(Data[[#This Row],[PGE Notified Time]],0)</f>
        <v>45502</v>
      </c>
      <c r="L1004" s="4">
        <f>HOUR(Data[[#This Row],[PGE Notified Time]])</f>
        <v>9</v>
      </c>
      <c r="M1004">
        <v>110708</v>
      </c>
      <c r="O1004" t="s">
        <v>117</v>
      </c>
      <c r="P1004" t="s">
        <v>154</v>
      </c>
      <c r="Q1004" s="44" t="s">
        <v>117</v>
      </c>
      <c r="R1004" t="s">
        <v>119</v>
      </c>
      <c r="S1004" s="1" t="s">
        <v>5</v>
      </c>
      <c r="T1004" s="1">
        <v>45502.399710648147</v>
      </c>
      <c r="U1004" s="1">
        <v>45502.568148148152</v>
      </c>
      <c r="V1004" t="s">
        <v>120</v>
      </c>
      <c r="W1004" t="s">
        <v>121</v>
      </c>
      <c r="X1004" t="s">
        <v>376</v>
      </c>
      <c r="Y1004" t="s">
        <v>123</v>
      </c>
      <c r="Z1004">
        <v>129302041</v>
      </c>
      <c r="AA1004" s="50">
        <v>47057760</v>
      </c>
      <c r="AB1004" t="s">
        <v>124</v>
      </c>
      <c r="AC1004" s="51">
        <v>242.55</v>
      </c>
    </row>
    <row r="1005" spans="1:29" x14ac:dyDescent="0.25">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Central Valley</v>
      </c>
      <c r="C1005" s="4" t="str">
        <f>VLOOKUP(P1005,Lookup!$A$1:$E$19,5,0)</f>
        <v>Region 5</v>
      </c>
      <c r="D1005" s="4" t="str">
        <f>VLOOKUP(P1005,Lookup!$A$1:$B$19,2,0)</f>
        <v>FR</v>
      </c>
      <c r="E1005" s="4" t="str">
        <f>IF(AND((Data[[#This Row],[Min Notif Date]]&gt;$G$3),Data[[#This Row],[Min Notif Date]]&lt;$F$3),"Last Week","No")</f>
        <v>No</v>
      </c>
      <c r="F1005" s="4" t="str">
        <f>VLOOKUP(MONTH(Data[[#This Row],[Min Notif Date]]),Lookup!$G$1:$H$12,2,0)</f>
        <v>6. Jun</v>
      </c>
      <c r="G1005" s="4" t="str">
        <f t="shared" si="15"/>
        <v/>
      </c>
      <c r="H1005" s="4" t="str">
        <f>IF(AND(Data[[#This Row],[Min Notif Time]]&gt;6,Data[[#This Row],[Min Notif Time]]&lt;17),"Business Hours","Non-Business Hours")</f>
        <v>Business Hours</v>
      </c>
      <c r="I1005" s="4" t="str" cm="1">
        <f t="array" ref="I1005">IFERROR(VLOOKUP(Data[[#This Row],[Min Notif Date]],Lookup!$N$1:$P$11,2,0),_xlfn.IFS(VLOOKUP(WEEKDAY(Data[[#This Row],[Min Notif Date]],2),Lookup!$J$1:$L$7,3,0)="Weekend","Weekend",VLOOKUP(WEEKDAY(Data[[#This Row],[Min Notif Date]],2),Lookup!$J$1:$L$7,3,0)="Weekday","Weekday"))</f>
        <v>Weekday</v>
      </c>
      <c r="J1005" s="4" t="str">
        <f>VLOOKUP(WEEKDAY(Data[[#This Row],[Min Notif Date]],2),Lookup!$J$1:$K$7,2,0)</f>
        <v>2. Tue</v>
      </c>
      <c r="K1005" s="37">
        <f>ROUNDDOWN(Data[[#This Row],[PGE Notified Time]],0)</f>
        <v>45468</v>
      </c>
      <c r="L1005" s="4">
        <f>HOUR(Data[[#This Row],[PGE Notified Time]])</f>
        <v>12</v>
      </c>
      <c r="M1005">
        <v>109356</v>
      </c>
      <c r="N1005" t="s">
        <v>459</v>
      </c>
      <c r="O1005" t="s">
        <v>117</v>
      </c>
      <c r="P1005" t="s">
        <v>136</v>
      </c>
      <c r="Q1005" s="44" t="s">
        <v>117</v>
      </c>
      <c r="R1005" t="s">
        <v>119</v>
      </c>
      <c r="S1005" s="1">
        <v>45468.507245370369</v>
      </c>
      <c r="T1005" s="1">
        <v>45468.508391203701</v>
      </c>
      <c r="U1005" s="1">
        <v>45468.675486111111</v>
      </c>
      <c r="V1005" t="s">
        <v>120</v>
      </c>
      <c r="W1005" t="s">
        <v>121</v>
      </c>
      <c r="X1005" t="s">
        <v>137</v>
      </c>
      <c r="Y1005" t="s">
        <v>123</v>
      </c>
      <c r="Z1005">
        <v>129124175</v>
      </c>
      <c r="AA1005" s="50">
        <v>47103255</v>
      </c>
      <c r="AB1005" t="s">
        <v>124</v>
      </c>
      <c r="AC1005" s="51">
        <v>242.26666666700001</v>
      </c>
    </row>
    <row r="1006" spans="1:29" x14ac:dyDescent="0.25">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Central Valley</v>
      </c>
      <c r="C1006" s="4" t="str">
        <f>VLOOKUP(P1006,Lookup!$A$1:$E$19,5,0)</f>
        <v>Region 5</v>
      </c>
      <c r="D1006" s="4" t="str">
        <f>VLOOKUP(P1006,Lookup!$A$1:$B$19,2,0)</f>
        <v>YO</v>
      </c>
      <c r="E1006" s="4" t="str">
        <f>IF(AND((Data[[#This Row],[Min Notif Date]]&gt;$G$3),Data[[#This Row],[Min Notif Date]]&lt;$F$3),"Last Week","No")</f>
        <v>No</v>
      </c>
      <c r="F1006" s="4" t="str">
        <f>VLOOKUP(MONTH(Data[[#This Row],[Min Notif Date]]),Lookup!$G$1:$H$12,2,0)</f>
        <v>5. May</v>
      </c>
      <c r="G1006" s="4" t="str">
        <f t="shared" si="15"/>
        <v/>
      </c>
      <c r="H1006" s="4" t="str">
        <f>IF(AND(Data[[#This Row],[Min Notif Time]]&gt;6,Data[[#This Row],[Min Notif Time]]&lt;17),"Business Hours","Non-Business Hours")</f>
        <v>Business Hours</v>
      </c>
      <c r="I1006" s="4" t="str" cm="1">
        <f t="array" ref="I1006">IFERROR(VLOOKUP(Data[[#This Row],[Min Notif Date]],Lookup!$N$1:$P$11,2,0),_xlfn.IFS(VLOOKUP(WEEKDAY(Data[[#This Row],[Min Notif Date]],2),Lookup!$J$1:$L$7,3,0)="Weekend","Weekend",VLOOKUP(WEEKDAY(Data[[#This Row],[Min Notif Date]],2),Lookup!$J$1:$L$7,3,0)="Weekday","Weekday"))</f>
        <v>Weekday</v>
      </c>
      <c r="J1006" s="4" t="str">
        <f>VLOOKUP(WEEKDAY(Data[[#This Row],[Min Notif Date]],2),Lookup!$J$1:$K$7,2,0)</f>
        <v>5. Fri</v>
      </c>
      <c r="K1006" s="37">
        <f>ROUNDDOWN(Data[[#This Row],[PGE Notified Time]],0)</f>
        <v>45422</v>
      </c>
      <c r="L1006" s="4">
        <f>HOUR(Data[[#This Row],[PGE Notified Time]])</f>
        <v>10</v>
      </c>
      <c r="M1006">
        <v>107537</v>
      </c>
      <c r="O1006" t="s">
        <v>117</v>
      </c>
      <c r="P1006" t="s">
        <v>197</v>
      </c>
      <c r="Q1006" s="44" t="s">
        <v>117</v>
      </c>
      <c r="R1006" t="s">
        <v>147</v>
      </c>
      <c r="S1006" s="1" t="s">
        <v>5</v>
      </c>
      <c r="T1006" s="1">
        <v>45422.450428240743</v>
      </c>
      <c r="U1006" s="1">
        <v>45422.618321759262</v>
      </c>
      <c r="V1006" t="s">
        <v>120</v>
      </c>
      <c r="W1006" t="s">
        <v>121</v>
      </c>
      <c r="X1006" t="s">
        <v>427</v>
      </c>
      <c r="Y1006" t="s">
        <v>123</v>
      </c>
      <c r="Z1006">
        <v>128744212</v>
      </c>
      <c r="AA1006" s="50">
        <v>47071109</v>
      </c>
      <c r="AB1006" t="s">
        <v>124</v>
      </c>
      <c r="AC1006" s="51">
        <v>241.76666666700001</v>
      </c>
    </row>
    <row r="1007" spans="1:29" x14ac:dyDescent="0.25">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Central Valley</v>
      </c>
      <c r="C1007" s="4" t="str">
        <f>VLOOKUP(P1007,Lookup!$A$1:$E$19,5,0)</f>
        <v>Region 5</v>
      </c>
      <c r="D1007" s="4" t="str">
        <f>VLOOKUP(P1007,Lookup!$A$1:$B$19,2,0)</f>
        <v>ST</v>
      </c>
      <c r="E1007" s="4" t="str">
        <f>IF(AND((Data[[#This Row],[Min Notif Date]]&gt;$G$3),Data[[#This Row],[Min Notif Date]]&lt;$F$3),"Last Week","No")</f>
        <v>No</v>
      </c>
      <c r="F1007" s="4" t="str">
        <f>VLOOKUP(MONTH(Data[[#This Row],[Min Notif Date]]),Lookup!$G$1:$H$12,2,0)</f>
        <v>1. Jan</v>
      </c>
      <c r="G1007" s="4" t="str">
        <f t="shared" si="15"/>
        <v/>
      </c>
      <c r="H1007" s="4" t="str">
        <f>IF(AND(Data[[#This Row],[Min Notif Time]]&gt;6,Data[[#This Row],[Min Notif Time]]&lt;17),"Business Hours","Non-Business Hours")</f>
        <v>Business Hours</v>
      </c>
      <c r="I1007" s="4" t="str" cm="1">
        <f t="array" ref="I1007">IFERROR(VLOOKUP(Data[[#This Row],[Min Notif Date]],Lookup!$N$1:$P$11,2,0),_xlfn.IFS(VLOOKUP(WEEKDAY(Data[[#This Row],[Min Notif Date]],2),Lookup!$J$1:$L$7,3,0)="Weekend","Weekend",VLOOKUP(WEEKDAY(Data[[#This Row],[Min Notif Date]],2),Lookup!$J$1:$L$7,3,0)="Weekday","Weekday"))</f>
        <v>Weekday</v>
      </c>
      <c r="J1007" s="4" t="str">
        <f>VLOOKUP(WEEKDAY(Data[[#This Row],[Min Notif Date]],2),Lookup!$J$1:$K$7,2,0)</f>
        <v>4. Thu</v>
      </c>
      <c r="K1007" s="37">
        <f>ROUNDDOWN(Data[[#This Row],[PGE Notified Time]],0)</f>
        <v>45309</v>
      </c>
      <c r="L1007" s="4">
        <f>HOUR(Data[[#This Row],[PGE Notified Time]])</f>
        <v>15</v>
      </c>
      <c r="M1007">
        <v>103130</v>
      </c>
      <c r="O1007" t="s">
        <v>117</v>
      </c>
      <c r="P1007" t="s">
        <v>152</v>
      </c>
      <c r="Q1007" s="44" t="s">
        <v>117</v>
      </c>
      <c r="R1007" t="s">
        <v>119</v>
      </c>
      <c r="S1007" s="1" t="s">
        <v>5</v>
      </c>
      <c r="T1007" s="1">
        <v>45309.627256944441</v>
      </c>
      <c r="U1007" s="1">
        <v>45309.795138888891</v>
      </c>
      <c r="V1007" t="s">
        <v>120</v>
      </c>
      <c r="W1007" t="s">
        <v>121</v>
      </c>
      <c r="X1007" t="s">
        <v>243</v>
      </c>
      <c r="Y1007" t="s">
        <v>123</v>
      </c>
      <c r="Z1007">
        <v>128065978</v>
      </c>
      <c r="AA1007" s="50">
        <v>35525351</v>
      </c>
      <c r="AB1007" t="s">
        <v>124</v>
      </c>
      <c r="AC1007" s="51">
        <v>241.75</v>
      </c>
    </row>
    <row r="1008" spans="1:29" x14ac:dyDescent="0.25">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8" s="4" t="str">
        <f>VLOOKUP(P1008,Lookup!$A$1:$D$19,4,0)</f>
        <v>Central Valley</v>
      </c>
      <c r="C1008" s="4" t="str">
        <f>VLOOKUP(P1008,Lookup!$A$1:$E$19,5,0)</f>
        <v>Region 5</v>
      </c>
      <c r="D1008" s="4" t="str">
        <f>VLOOKUP(P1008,Lookup!$A$1:$B$19,2,0)</f>
        <v>FR</v>
      </c>
      <c r="E1008" s="4" t="str">
        <f>IF(AND((Data[[#This Row],[Min Notif Date]]&gt;$G$3),Data[[#This Row],[Min Notif Date]]&lt;$F$3),"Last Week","No")</f>
        <v>No</v>
      </c>
      <c r="F1008" s="4" t="str">
        <f>VLOOKUP(MONTH(Data[[#This Row],[Min Notif Date]]),Lookup!$G$1:$H$12,2,0)</f>
        <v>11. Nov</v>
      </c>
      <c r="G1008" s="4" t="str">
        <f t="shared" si="15"/>
        <v/>
      </c>
      <c r="H1008" s="4" t="str">
        <f>IF(AND(Data[[#This Row],[Min Notif Time]]&gt;6,Data[[#This Row],[Min Notif Time]]&lt;17),"Business Hours","Non-Business Hours")</f>
        <v>Business Hours</v>
      </c>
      <c r="I1008" s="4" t="str" cm="1">
        <f t="array" ref="I1008">IFERROR(VLOOKUP(Data[[#This Row],[Min Notif Date]],Lookup!$N$1:$P$11,2,0),_xlfn.IFS(VLOOKUP(WEEKDAY(Data[[#This Row],[Min Notif Date]],2),Lookup!$J$1:$L$7,3,0)="Weekend","Weekend",VLOOKUP(WEEKDAY(Data[[#This Row],[Min Notif Date]],2),Lookup!$J$1:$L$7,3,0)="Weekday","Weekday"))</f>
        <v>Weekend</v>
      </c>
      <c r="J1008" s="4" t="str">
        <f>VLOOKUP(WEEKDAY(Data[[#This Row],[Min Notif Date]],2),Lookup!$J$1:$K$7,2,0)</f>
        <v>7. Sun</v>
      </c>
      <c r="K1008" s="37">
        <f>ROUNDDOWN(Data[[#This Row],[PGE Notified Time]],0)</f>
        <v>45620</v>
      </c>
      <c r="L1008" s="4">
        <f>HOUR(Data[[#This Row],[PGE Notified Time]])</f>
        <v>15</v>
      </c>
      <c r="M1008">
        <v>115110</v>
      </c>
      <c r="N1008">
        <v>7526781158</v>
      </c>
      <c r="O1008" t="s">
        <v>117</v>
      </c>
      <c r="P1008" t="s">
        <v>136</v>
      </c>
      <c r="Q1008" s="44" t="s">
        <v>117</v>
      </c>
      <c r="R1008" t="s">
        <v>119</v>
      </c>
      <c r="S1008" s="1">
        <v>45620.606203703705</v>
      </c>
      <c r="T1008" s="1">
        <v>45620.637326388889</v>
      </c>
      <c r="U1008" s="1">
        <v>45620.774016203701</v>
      </c>
      <c r="V1008" t="s">
        <v>120</v>
      </c>
      <c r="W1008" t="s">
        <v>121</v>
      </c>
      <c r="X1008" t="s">
        <v>137</v>
      </c>
      <c r="Y1008" t="s">
        <v>123</v>
      </c>
      <c r="Z1008">
        <v>129857331</v>
      </c>
      <c r="AA1008" s="50">
        <v>47168240</v>
      </c>
      <c r="AB1008" t="s">
        <v>124</v>
      </c>
      <c r="AC1008" s="51">
        <v>241.65</v>
      </c>
    </row>
    <row r="1009" spans="1:29" x14ac:dyDescent="0.25">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North Valley</v>
      </c>
      <c r="C1009" s="4" t="str">
        <f>VLOOKUP(P1009,Lookup!$A$1:$E$19,5,0)</f>
        <v>Region 2</v>
      </c>
      <c r="D1009" s="4" t="str">
        <f>VLOOKUP(P1009,Lookup!$A$1:$B$19,2,0)</f>
        <v>SI</v>
      </c>
      <c r="E1009" s="4" t="str">
        <f>IF(AND((Data[[#This Row],[Min Notif Date]]&gt;$G$3),Data[[#This Row],[Min Notif Date]]&lt;$F$3),"Last Week","No")</f>
        <v>No</v>
      </c>
      <c r="F1009" s="4" t="str">
        <f>VLOOKUP(MONTH(Data[[#This Row],[Min Notif Date]]),Lookup!$G$1:$H$12,2,0)</f>
        <v>5. May</v>
      </c>
      <c r="G1009" s="4" t="str">
        <f t="shared" si="15"/>
        <v/>
      </c>
      <c r="H1009" s="4" t="str">
        <f>IF(AND(Data[[#This Row],[Min Notif Time]]&gt;6,Data[[#This Row],[Min Notif Time]]&lt;17),"Business Hours","Non-Business Hours")</f>
        <v>Business Hours</v>
      </c>
      <c r="I1009" s="4" t="str" cm="1">
        <f t="array" ref="I1009">IFERROR(VLOOKUP(Data[[#This Row],[Min Notif Date]],Lookup!$N$1:$P$11,2,0),_xlfn.IFS(VLOOKUP(WEEKDAY(Data[[#This Row],[Min Notif Date]],2),Lookup!$J$1:$L$7,3,0)="Weekend","Weekend",VLOOKUP(WEEKDAY(Data[[#This Row],[Min Notif Date]],2),Lookup!$J$1:$L$7,3,0)="Weekday","Weekday"))</f>
        <v>Weekday</v>
      </c>
      <c r="J1009" s="4" t="str">
        <f>VLOOKUP(WEEKDAY(Data[[#This Row],[Min Notif Date]],2),Lookup!$J$1:$K$7,2,0)</f>
        <v>5. Fri</v>
      </c>
      <c r="K1009" s="37">
        <f>ROUNDDOWN(Data[[#This Row],[PGE Notified Time]],0)</f>
        <v>45422</v>
      </c>
      <c r="L1009" s="4">
        <f>HOUR(Data[[#This Row],[PGE Notified Time]])</f>
        <v>12</v>
      </c>
      <c r="M1009">
        <v>107548</v>
      </c>
      <c r="N1009">
        <v>1481783738</v>
      </c>
      <c r="O1009" t="s">
        <v>117</v>
      </c>
      <c r="P1009" t="s">
        <v>172</v>
      </c>
      <c r="Q1009" s="44" t="s">
        <v>117</v>
      </c>
      <c r="R1009" t="s">
        <v>125</v>
      </c>
      <c r="S1009" s="1">
        <v>45422.488761574074</v>
      </c>
      <c r="T1009" s="1">
        <v>45422.539456018516</v>
      </c>
      <c r="U1009" s="1">
        <v>45422.656527777777</v>
      </c>
      <c r="V1009" t="s">
        <v>120</v>
      </c>
      <c r="W1009" t="s">
        <v>121</v>
      </c>
      <c r="X1009" t="s">
        <v>187</v>
      </c>
      <c r="Y1009" t="s">
        <v>123</v>
      </c>
      <c r="Z1009">
        <v>128745884</v>
      </c>
      <c r="AA1009" s="50">
        <v>47071118</v>
      </c>
      <c r="AB1009" t="s">
        <v>124</v>
      </c>
      <c r="AC1009" s="51">
        <v>241.58333333300001</v>
      </c>
    </row>
    <row r="1010" spans="1:29" x14ac:dyDescent="0.25">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0" s="4" t="str">
        <f>VLOOKUP(P1010,Lookup!$A$1:$D$19,4,0)</f>
        <v>North Valley</v>
      </c>
      <c r="C1010" s="4" t="str">
        <f>VLOOKUP(P1010,Lookup!$A$1:$E$19,5,0)</f>
        <v>Region 2</v>
      </c>
      <c r="D1010" s="4" t="str">
        <f>VLOOKUP(P1010,Lookup!$A$1:$B$19,2,0)</f>
        <v>SA</v>
      </c>
      <c r="E1010" s="4" t="str">
        <f>IF(AND((Data[[#This Row],[Min Notif Date]]&gt;$G$3),Data[[#This Row],[Min Notif Date]]&lt;$F$3),"Last Week","No")</f>
        <v>No</v>
      </c>
      <c r="F1010" s="4" t="str">
        <f>VLOOKUP(MONTH(Data[[#This Row],[Min Notif Date]]),Lookup!$G$1:$H$12,2,0)</f>
        <v>7. Jul</v>
      </c>
      <c r="G1010" s="4" t="str">
        <f t="shared" si="15"/>
        <v/>
      </c>
      <c r="H1010" s="4" t="str">
        <f>IF(AND(Data[[#This Row],[Min Notif Time]]&gt;6,Data[[#This Row],[Min Notif Time]]&lt;17),"Business Hours","Non-Business Hours")</f>
        <v>Business Hours</v>
      </c>
      <c r="I1010" s="4" t="str" cm="1">
        <f t="array" ref="I1010">IFERROR(VLOOKUP(Data[[#This Row],[Min Notif Date]],Lookup!$N$1:$P$11,2,0),_xlfn.IFS(VLOOKUP(WEEKDAY(Data[[#This Row],[Min Notif Date]],2),Lookup!$J$1:$L$7,3,0)="Weekend","Weekend",VLOOKUP(WEEKDAY(Data[[#This Row],[Min Notif Date]],2),Lookup!$J$1:$L$7,3,0)="Weekday","Weekday"))</f>
        <v>Weekday</v>
      </c>
      <c r="J1010" s="4" t="str">
        <f>VLOOKUP(WEEKDAY(Data[[#This Row],[Min Notif Date]],2),Lookup!$J$1:$K$7,2,0)</f>
        <v>1. Mon</v>
      </c>
      <c r="K1010" s="37">
        <f>ROUNDDOWN(Data[[#This Row],[PGE Notified Time]],0)</f>
        <v>45474</v>
      </c>
      <c r="L1010" s="4">
        <f>HOUR(Data[[#This Row],[PGE Notified Time]])</f>
        <v>9</v>
      </c>
      <c r="M1010">
        <v>109556</v>
      </c>
      <c r="O1010" t="s">
        <v>117</v>
      </c>
      <c r="P1010" t="s">
        <v>175</v>
      </c>
      <c r="Q1010" s="44" t="s">
        <v>117</v>
      </c>
      <c r="R1010" t="s">
        <v>119</v>
      </c>
      <c r="S1010" s="1" t="s">
        <v>5</v>
      </c>
      <c r="T1010" s="1">
        <v>45474.414212962962</v>
      </c>
      <c r="U1010" s="1">
        <v>45474.581944444442</v>
      </c>
      <c r="V1010" t="s">
        <v>120</v>
      </c>
      <c r="W1010" t="s">
        <v>121</v>
      </c>
      <c r="X1010" t="s">
        <v>177</v>
      </c>
      <c r="Y1010" t="s">
        <v>123</v>
      </c>
      <c r="Z1010">
        <v>129151418</v>
      </c>
      <c r="AA1010" s="50">
        <v>47105665</v>
      </c>
      <c r="AB1010" t="s">
        <v>124</v>
      </c>
      <c r="AC1010" s="51">
        <v>241.533333333</v>
      </c>
    </row>
    <row r="1011" spans="1:29" x14ac:dyDescent="0.25">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1" s="4" t="str">
        <f>VLOOKUP(P1011,Lookup!$A$1:$D$19,4,0)</f>
        <v>North Valley</v>
      </c>
      <c r="C1011" s="4" t="str">
        <f>VLOOKUP(P1011,Lookup!$A$1:$E$19,5,0)</f>
        <v>Region 2</v>
      </c>
      <c r="D1011" s="4" t="str">
        <f>VLOOKUP(P1011,Lookup!$A$1:$B$19,2,0)</f>
        <v>SA</v>
      </c>
      <c r="E1011" s="4" t="str">
        <f>IF(AND((Data[[#This Row],[Min Notif Date]]&gt;$G$3),Data[[#This Row],[Min Notif Date]]&lt;$F$3),"Last Week","No")</f>
        <v>No</v>
      </c>
      <c r="F1011" s="4" t="str">
        <f>VLOOKUP(MONTH(Data[[#This Row],[Min Notif Date]]),Lookup!$G$1:$H$12,2,0)</f>
        <v>12. Dec</v>
      </c>
      <c r="G1011" s="4" t="str">
        <f t="shared" si="15"/>
        <v/>
      </c>
      <c r="H1011" s="4" t="str">
        <f>IF(AND(Data[[#This Row],[Min Notif Time]]&gt;6,Data[[#This Row],[Min Notif Time]]&lt;17),"Business Hours","Non-Business Hours")</f>
        <v>Non-Business Hours</v>
      </c>
      <c r="I1011" s="4" t="str" cm="1">
        <f t="array" ref="I1011">IFERROR(VLOOKUP(Data[[#This Row],[Min Notif Date]],Lookup!$N$1:$P$11,2,0),_xlfn.IFS(VLOOKUP(WEEKDAY(Data[[#This Row],[Min Notif Date]],2),Lookup!$J$1:$L$7,3,0)="Weekend","Weekend",VLOOKUP(WEEKDAY(Data[[#This Row],[Min Notif Date]],2),Lookup!$J$1:$L$7,3,0)="Weekday","Weekday"))</f>
        <v>Weekday</v>
      </c>
      <c r="J1011" s="4" t="str">
        <f>VLOOKUP(WEEKDAY(Data[[#This Row],[Min Notif Date]],2),Lookup!$J$1:$K$7,2,0)</f>
        <v>3. Wed</v>
      </c>
      <c r="K1011" s="37">
        <f>ROUNDDOWN(Data[[#This Row],[PGE Notified Time]],0)</f>
        <v>45644</v>
      </c>
      <c r="L1011" s="4">
        <f>HOUR(Data[[#This Row],[PGE Notified Time]])</f>
        <v>23</v>
      </c>
      <c r="M1011">
        <v>115956</v>
      </c>
      <c r="N1011">
        <v>4525670062</v>
      </c>
      <c r="O1011" t="s">
        <v>117</v>
      </c>
      <c r="P1011" t="s">
        <v>175</v>
      </c>
      <c r="Q1011" s="44" t="s">
        <v>117</v>
      </c>
      <c r="R1011" t="s">
        <v>119</v>
      </c>
      <c r="S1011" s="1">
        <v>45644.948460648149</v>
      </c>
      <c r="T1011" s="1">
        <v>45644.982858796298</v>
      </c>
      <c r="U1011" s="1">
        <v>45645.115891203706</v>
      </c>
      <c r="V1011" t="s">
        <v>120</v>
      </c>
      <c r="W1011" t="s">
        <v>121</v>
      </c>
      <c r="X1011" t="s">
        <v>209</v>
      </c>
      <c r="Y1011" t="s">
        <v>123</v>
      </c>
      <c r="AA1011" s="50"/>
      <c r="AB1011" t="s">
        <v>124</v>
      </c>
      <c r="AC1011" s="51">
        <v>241.1</v>
      </c>
    </row>
    <row r="1012" spans="1:29" x14ac:dyDescent="0.25">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2" s="4" t="str">
        <f>VLOOKUP(P1012,Lookup!$A$1:$D$19,4,0)</f>
        <v>Central Valley</v>
      </c>
      <c r="C1012" s="4" t="str">
        <f>VLOOKUP(P1012,Lookup!$A$1:$E$19,5,0)</f>
        <v>Region 5</v>
      </c>
      <c r="D1012" s="4" t="str">
        <f>VLOOKUP(P1012,Lookup!$A$1:$B$19,2,0)</f>
        <v>KE</v>
      </c>
      <c r="E1012" s="4" t="str">
        <f>IF(AND((Data[[#This Row],[Min Notif Date]]&gt;$G$3),Data[[#This Row],[Min Notif Date]]&lt;$F$3),"Last Week","No")</f>
        <v>No</v>
      </c>
      <c r="F1012" s="4" t="str">
        <f>VLOOKUP(MONTH(Data[[#This Row],[Min Notif Date]]),Lookup!$G$1:$H$12,2,0)</f>
        <v>9. Sep</v>
      </c>
      <c r="G1012" s="4" t="str">
        <f t="shared" si="15"/>
        <v/>
      </c>
      <c r="H1012" s="4" t="str">
        <f>IF(AND(Data[[#This Row],[Min Notif Time]]&gt;6,Data[[#This Row],[Min Notif Time]]&lt;17),"Business Hours","Non-Business Hours")</f>
        <v>Business Hours</v>
      </c>
      <c r="I1012" s="4" t="str" cm="1">
        <f t="array" ref="I1012">IFERROR(VLOOKUP(Data[[#This Row],[Min Notif Date]],Lookup!$N$1:$P$11,2,0),_xlfn.IFS(VLOOKUP(WEEKDAY(Data[[#This Row],[Min Notif Date]],2),Lookup!$J$1:$L$7,3,0)="Weekend","Weekend",VLOOKUP(WEEKDAY(Data[[#This Row],[Min Notif Date]],2),Lookup!$J$1:$L$7,3,0)="Weekday","Weekday"))</f>
        <v>Weekday</v>
      </c>
      <c r="J1012" s="4" t="str">
        <f>VLOOKUP(WEEKDAY(Data[[#This Row],[Min Notif Date]],2),Lookup!$J$1:$K$7,2,0)</f>
        <v>3. Wed</v>
      </c>
      <c r="K1012" s="37">
        <f>ROUNDDOWN(Data[[#This Row],[PGE Notified Time]],0)</f>
        <v>45553</v>
      </c>
      <c r="L1012" s="4">
        <f>HOUR(Data[[#This Row],[PGE Notified Time]])</f>
        <v>10</v>
      </c>
      <c r="M1012">
        <v>112707</v>
      </c>
      <c r="O1012" t="s">
        <v>117</v>
      </c>
      <c r="P1012" t="s">
        <v>290</v>
      </c>
      <c r="Q1012" s="44" t="s">
        <v>117</v>
      </c>
      <c r="R1012" t="s">
        <v>119</v>
      </c>
      <c r="S1012" s="1" t="s">
        <v>5</v>
      </c>
      <c r="T1012" s="1">
        <v>45553.4372337963</v>
      </c>
      <c r="U1012" s="1">
        <v>45553.60465277778</v>
      </c>
      <c r="V1012" t="s">
        <v>120</v>
      </c>
      <c r="W1012" t="s">
        <v>121</v>
      </c>
      <c r="X1012" t="s">
        <v>318</v>
      </c>
      <c r="Y1012" t="s">
        <v>123</v>
      </c>
      <c r="Z1012">
        <v>129549816</v>
      </c>
      <c r="AA1012" s="50">
        <v>47134333</v>
      </c>
      <c r="AB1012" t="s">
        <v>124</v>
      </c>
      <c r="AC1012" s="51">
        <v>241.08333333300001</v>
      </c>
    </row>
    <row r="1013" spans="1:29" x14ac:dyDescent="0.25">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3" s="4" t="str">
        <f>VLOOKUP(P1013,Lookup!$A$1:$D$19,4,0)</f>
        <v>Bay Area</v>
      </c>
      <c r="C1013" s="4" t="str">
        <f>VLOOKUP(P1013,Lookup!$A$1:$E$19,5,0)</f>
        <v>Region 3</v>
      </c>
      <c r="D1013" s="4" t="str">
        <f>VLOOKUP(P1013,Lookup!$A$1:$B$19,2,0)</f>
        <v>SF</v>
      </c>
      <c r="E1013" s="4" t="str">
        <f>IF(AND((Data[[#This Row],[Min Notif Date]]&gt;$G$3),Data[[#This Row],[Min Notif Date]]&lt;$F$3),"Last Week","No")</f>
        <v>No</v>
      </c>
      <c r="F1013" s="4" t="str">
        <f>VLOOKUP(MONTH(Data[[#This Row],[Min Notif Date]]),Lookup!$G$1:$H$12,2,0)</f>
        <v>5. May</v>
      </c>
      <c r="G1013" s="4" t="str">
        <f t="shared" si="15"/>
        <v/>
      </c>
      <c r="H1013" s="4" t="str">
        <f>IF(AND(Data[[#This Row],[Min Notif Time]]&gt;6,Data[[#This Row],[Min Notif Time]]&lt;17),"Business Hours","Non-Business Hours")</f>
        <v>Business Hours</v>
      </c>
      <c r="I1013" s="4" t="str" cm="1">
        <f t="array" ref="I1013">IFERROR(VLOOKUP(Data[[#This Row],[Min Notif Date]],Lookup!$N$1:$P$11,2,0),_xlfn.IFS(VLOOKUP(WEEKDAY(Data[[#This Row],[Min Notif Date]],2),Lookup!$J$1:$L$7,3,0)="Weekend","Weekend",VLOOKUP(WEEKDAY(Data[[#This Row],[Min Notif Date]],2),Lookup!$J$1:$L$7,3,0)="Weekday","Weekday"))</f>
        <v>Weekday</v>
      </c>
      <c r="J1013" s="4" t="str">
        <f>VLOOKUP(WEEKDAY(Data[[#This Row],[Min Notif Date]],2),Lookup!$J$1:$K$7,2,0)</f>
        <v>4. Thu</v>
      </c>
      <c r="K1013" s="37">
        <f>ROUNDDOWN(Data[[#This Row],[PGE Notified Time]],0)</f>
        <v>45442</v>
      </c>
      <c r="L1013" s="4">
        <f>HOUR(Data[[#This Row],[PGE Notified Time]])</f>
        <v>9</v>
      </c>
      <c r="M1013">
        <v>108275</v>
      </c>
      <c r="O1013" t="s">
        <v>117</v>
      </c>
      <c r="P1013" t="s">
        <v>128</v>
      </c>
      <c r="Q1013" s="44" t="s">
        <v>117</v>
      </c>
      <c r="R1013" t="s">
        <v>119</v>
      </c>
      <c r="S1013" s="1" t="s">
        <v>5</v>
      </c>
      <c r="T1013" s="1">
        <v>45442.399942129632</v>
      </c>
      <c r="U1013" s="1">
        <v>45442.567361111112</v>
      </c>
      <c r="V1013" t="s">
        <v>120</v>
      </c>
      <c r="W1013" t="s">
        <v>121</v>
      </c>
      <c r="X1013" t="s">
        <v>129</v>
      </c>
      <c r="Y1013" t="s">
        <v>123</v>
      </c>
      <c r="Z1013">
        <v>128912549</v>
      </c>
      <c r="AA1013" s="50">
        <v>47083819</v>
      </c>
      <c r="AB1013" t="s">
        <v>124</v>
      </c>
      <c r="AC1013" s="51">
        <v>241.08333333300001</v>
      </c>
    </row>
    <row r="1014" spans="1:29" x14ac:dyDescent="0.25">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4" s="4" t="str">
        <f>VLOOKUP(P1014,Lookup!$A$1:$D$19,4,0)</f>
        <v>North Coast</v>
      </c>
      <c r="C1014" s="4" t="str">
        <f>VLOOKUP(P1014,Lookup!$A$1:$E$19,5,0)</f>
        <v>Region 1</v>
      </c>
      <c r="D1014" s="4" t="str">
        <f>VLOOKUP(P1014,Lookup!$A$1:$B$19,2,0)</f>
        <v>NB</v>
      </c>
      <c r="E1014" s="4" t="str">
        <f>IF(AND((Data[[#This Row],[Min Notif Date]]&gt;$G$3),Data[[#This Row],[Min Notif Date]]&lt;$F$3),"Last Week","No")</f>
        <v>No</v>
      </c>
      <c r="F1014" s="4" t="str">
        <f>VLOOKUP(MONTH(Data[[#This Row],[Min Notif Date]]),Lookup!$G$1:$H$12,2,0)</f>
        <v>11. Nov</v>
      </c>
      <c r="G1014" s="4" t="str">
        <f t="shared" si="15"/>
        <v/>
      </c>
      <c r="H1014" s="4" t="str">
        <f>IF(AND(Data[[#This Row],[Min Notif Time]]&gt;6,Data[[#This Row],[Min Notif Time]]&lt;17),"Business Hours","Non-Business Hours")</f>
        <v>Business Hours</v>
      </c>
      <c r="I1014" s="4" t="str" cm="1">
        <f t="array" ref="I1014">IFERROR(VLOOKUP(Data[[#This Row],[Min Notif Date]],Lookup!$N$1:$P$11,2,0),_xlfn.IFS(VLOOKUP(WEEKDAY(Data[[#This Row],[Min Notif Date]],2),Lookup!$J$1:$L$7,3,0)="Weekend","Weekend",VLOOKUP(WEEKDAY(Data[[#This Row],[Min Notif Date]],2),Lookup!$J$1:$L$7,3,0)="Weekday","Weekday"))</f>
        <v>Weekday</v>
      </c>
      <c r="J1014" s="4" t="str">
        <f>VLOOKUP(WEEKDAY(Data[[#This Row],[Min Notif Date]],2),Lookup!$J$1:$K$7,2,0)</f>
        <v>2. Tue</v>
      </c>
      <c r="K1014" s="37">
        <f>ROUNDDOWN(Data[[#This Row],[PGE Notified Time]],0)</f>
        <v>45622</v>
      </c>
      <c r="L1014" s="4">
        <f>HOUR(Data[[#This Row],[PGE Notified Time]])</f>
        <v>13</v>
      </c>
      <c r="M1014">
        <v>115176</v>
      </c>
      <c r="O1014" t="s">
        <v>117</v>
      </c>
      <c r="P1014" t="s">
        <v>126</v>
      </c>
      <c r="Q1014" s="44" t="s">
        <v>117</v>
      </c>
      <c r="R1014" t="s">
        <v>125</v>
      </c>
      <c r="S1014" s="1" t="s">
        <v>5</v>
      </c>
      <c r="T1014" s="1">
        <v>45622.562256944446</v>
      </c>
      <c r="U1014" s="1">
        <v>45622.729479166665</v>
      </c>
      <c r="V1014" t="s">
        <v>120</v>
      </c>
      <c r="W1014" t="s">
        <v>121</v>
      </c>
      <c r="X1014" t="s">
        <v>179</v>
      </c>
      <c r="Y1014" t="s">
        <v>123</v>
      </c>
      <c r="Z1014">
        <v>129864749</v>
      </c>
      <c r="AA1014" s="50">
        <v>47168038</v>
      </c>
      <c r="AB1014" t="s">
        <v>124</v>
      </c>
      <c r="AC1014" s="51">
        <v>240.8</v>
      </c>
    </row>
    <row r="1015" spans="1:29" x14ac:dyDescent="0.25">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5" s="4" t="str">
        <f>VLOOKUP(P1015,Lookup!$A$1:$D$19,4,0)</f>
        <v>Central Valley</v>
      </c>
      <c r="C1015" s="4" t="str">
        <f>VLOOKUP(P1015,Lookup!$A$1:$E$19,5,0)</f>
        <v>Region 5</v>
      </c>
      <c r="D1015" s="4" t="str">
        <f>VLOOKUP(P1015,Lookup!$A$1:$B$19,2,0)</f>
        <v>ST</v>
      </c>
      <c r="E1015" s="4" t="str">
        <f>IF(AND((Data[[#This Row],[Min Notif Date]]&gt;$G$3),Data[[#This Row],[Min Notif Date]]&lt;$F$3),"Last Week","No")</f>
        <v>No</v>
      </c>
      <c r="F1015" s="4" t="str">
        <f>VLOOKUP(MONTH(Data[[#This Row],[Min Notif Date]]),Lookup!$G$1:$H$12,2,0)</f>
        <v>3. Mar</v>
      </c>
      <c r="G1015" s="4" t="str">
        <f t="shared" si="15"/>
        <v/>
      </c>
      <c r="H1015" s="4" t="str">
        <f>IF(AND(Data[[#This Row],[Min Notif Time]]&gt;6,Data[[#This Row],[Min Notif Time]]&lt;17),"Business Hours","Non-Business Hours")</f>
        <v>Non-Business Hours</v>
      </c>
      <c r="I1015" s="4" t="str" cm="1">
        <f t="array" ref="I1015">IFERROR(VLOOKUP(Data[[#This Row],[Min Notif Date]],Lookup!$N$1:$P$11,2,0),_xlfn.IFS(VLOOKUP(WEEKDAY(Data[[#This Row],[Min Notif Date]],2),Lookup!$J$1:$L$7,3,0)="Weekend","Weekend",VLOOKUP(WEEKDAY(Data[[#This Row],[Min Notif Date]],2),Lookup!$J$1:$L$7,3,0)="Weekday","Weekday"))</f>
        <v>Weekend</v>
      </c>
      <c r="J1015" s="4" t="str">
        <f>VLOOKUP(WEEKDAY(Data[[#This Row],[Min Notif Date]],2),Lookup!$J$1:$K$7,2,0)</f>
        <v>6. Sat</v>
      </c>
      <c r="K1015" s="37">
        <f>ROUNDDOWN(Data[[#This Row],[PGE Notified Time]],0)</f>
        <v>45381</v>
      </c>
      <c r="L1015" s="4">
        <f>HOUR(Data[[#This Row],[PGE Notified Time]])</f>
        <v>17</v>
      </c>
      <c r="M1015">
        <v>105949</v>
      </c>
      <c r="N1015">
        <v>9755709862</v>
      </c>
      <c r="O1015" t="s">
        <v>117</v>
      </c>
      <c r="P1015" t="s">
        <v>152</v>
      </c>
      <c r="Q1015" s="44" t="s">
        <v>117</v>
      </c>
      <c r="R1015" t="s">
        <v>119</v>
      </c>
      <c r="S1015" s="1">
        <v>45381.697870370372</v>
      </c>
      <c r="T1015" s="1">
        <v>45381.74523148148</v>
      </c>
      <c r="U1015" s="1">
        <v>45381.865081018521</v>
      </c>
      <c r="V1015" t="s">
        <v>120</v>
      </c>
      <c r="W1015" t="s">
        <v>121</v>
      </c>
      <c r="X1015" t="s">
        <v>190</v>
      </c>
      <c r="Y1015" t="s">
        <v>123</v>
      </c>
      <c r="Z1015">
        <v>128395307</v>
      </c>
      <c r="AA1015" s="50">
        <v>47045598</v>
      </c>
      <c r="AB1015" t="s">
        <v>124</v>
      </c>
      <c r="AC1015" s="51">
        <v>240.783333333</v>
      </c>
    </row>
    <row r="1016" spans="1:29" x14ac:dyDescent="0.25">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6" s="4" t="str">
        <f>VLOOKUP(P1016,Lookup!$A$1:$D$19,4,0)</f>
        <v>South Bay</v>
      </c>
      <c r="C1016" s="4" t="str">
        <f>VLOOKUP(P1016,Lookup!$A$1:$E$19,5,0)</f>
        <v>Region 4</v>
      </c>
      <c r="D1016" s="4" t="str">
        <f>VLOOKUP(P1016,Lookup!$A$1:$B$19,2,0)</f>
        <v>CC</v>
      </c>
      <c r="E1016" s="4" t="str">
        <f>IF(AND((Data[[#This Row],[Min Notif Date]]&gt;$G$3),Data[[#This Row],[Min Notif Date]]&lt;$F$3),"Last Week","No")</f>
        <v>No</v>
      </c>
      <c r="F1016" s="4" t="str">
        <f>VLOOKUP(MONTH(Data[[#This Row],[Min Notif Date]]),Lookup!$G$1:$H$12,2,0)</f>
        <v>10. Oct</v>
      </c>
      <c r="G1016" s="4" t="str">
        <f t="shared" si="15"/>
        <v/>
      </c>
      <c r="H1016" s="4" t="str">
        <f>IF(AND(Data[[#This Row],[Min Notif Time]]&gt;6,Data[[#This Row],[Min Notif Time]]&lt;17),"Business Hours","Non-Business Hours")</f>
        <v>Non-Business Hours</v>
      </c>
      <c r="I1016" s="4" t="str" cm="1">
        <f t="array" ref="I1016">IFERROR(VLOOKUP(Data[[#This Row],[Min Notif Date]],Lookup!$N$1:$P$11,2,0),_xlfn.IFS(VLOOKUP(WEEKDAY(Data[[#This Row],[Min Notif Date]],2),Lookup!$J$1:$L$7,3,0)="Weekend","Weekend",VLOOKUP(WEEKDAY(Data[[#This Row],[Min Notif Date]],2),Lookup!$J$1:$L$7,3,0)="Weekday","Weekday"))</f>
        <v>Weekend</v>
      </c>
      <c r="J1016" s="4" t="str">
        <f>VLOOKUP(WEEKDAY(Data[[#This Row],[Min Notif Date]],2),Lookup!$J$1:$K$7,2,0)</f>
        <v>6. Sat</v>
      </c>
      <c r="K1016" s="37">
        <f>ROUNDDOWN(Data[[#This Row],[PGE Notified Time]],0)</f>
        <v>45584</v>
      </c>
      <c r="L1016" s="4">
        <f>HOUR(Data[[#This Row],[PGE Notified Time]])</f>
        <v>18</v>
      </c>
      <c r="M1016">
        <v>113839</v>
      </c>
      <c r="N1016" t="s">
        <v>460</v>
      </c>
      <c r="O1016" t="s">
        <v>117</v>
      </c>
      <c r="P1016" t="s">
        <v>134</v>
      </c>
      <c r="Q1016" s="44" t="s">
        <v>117</v>
      </c>
      <c r="R1016" t="s">
        <v>125</v>
      </c>
      <c r="S1016" s="1">
        <v>45584.729212962964</v>
      </c>
      <c r="T1016" s="1">
        <v>45584.781261574077</v>
      </c>
      <c r="U1016" s="1">
        <v>45584.896365740744</v>
      </c>
      <c r="V1016" t="s">
        <v>120</v>
      </c>
      <c r="W1016" t="s">
        <v>121</v>
      </c>
      <c r="X1016" t="s">
        <v>461</v>
      </c>
      <c r="Y1016" t="s">
        <v>123</v>
      </c>
      <c r="Z1016">
        <v>129707596</v>
      </c>
      <c r="AA1016" s="50">
        <v>47160773</v>
      </c>
      <c r="AB1016" t="s">
        <v>124</v>
      </c>
      <c r="AC1016" s="51">
        <v>240.7</v>
      </c>
    </row>
    <row r="1017" spans="1:29" x14ac:dyDescent="0.25">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7" s="4" t="str">
        <f>VLOOKUP(P1017,Lookup!$A$1:$D$19,4,0)</f>
        <v>North Valley</v>
      </c>
      <c r="C1017" s="4" t="str">
        <f>VLOOKUP(P1017,Lookup!$A$1:$E$19,5,0)</f>
        <v>Region 2</v>
      </c>
      <c r="D1017" s="4" t="str">
        <f>VLOOKUP(P1017,Lookup!$A$1:$B$19,2,0)</f>
        <v>SA</v>
      </c>
      <c r="E1017" s="4" t="str">
        <f>IF(AND((Data[[#This Row],[Min Notif Date]]&gt;$G$3),Data[[#This Row],[Min Notif Date]]&lt;$F$3),"Last Week","No")</f>
        <v>No</v>
      </c>
      <c r="F1017" s="4" t="str">
        <f>VLOOKUP(MONTH(Data[[#This Row],[Min Notif Date]]),Lookup!$G$1:$H$12,2,0)</f>
        <v>7. Jul</v>
      </c>
      <c r="G1017" s="4" t="str">
        <f t="shared" si="15"/>
        <v/>
      </c>
      <c r="H1017" s="4" t="str">
        <f>IF(AND(Data[[#This Row],[Min Notif Time]]&gt;6,Data[[#This Row],[Min Notif Time]]&lt;17),"Business Hours","Non-Business Hours")</f>
        <v>Business Hours</v>
      </c>
      <c r="I1017" s="4" t="str" cm="1">
        <f t="array" ref="I1017">IFERROR(VLOOKUP(Data[[#This Row],[Min Notif Date]],Lookup!$N$1:$P$11,2,0),_xlfn.IFS(VLOOKUP(WEEKDAY(Data[[#This Row],[Min Notif Date]],2),Lookup!$J$1:$L$7,3,0)="Weekend","Weekend",VLOOKUP(WEEKDAY(Data[[#This Row],[Min Notif Date]],2),Lookup!$J$1:$L$7,3,0)="Weekday","Weekday"))</f>
        <v>Weekday</v>
      </c>
      <c r="J1017" s="4" t="str">
        <f>VLOOKUP(WEEKDAY(Data[[#This Row],[Min Notif Date]],2),Lookup!$J$1:$K$7,2,0)</f>
        <v>2. Tue</v>
      </c>
      <c r="K1017" s="37">
        <f>ROUNDDOWN(Data[[#This Row],[PGE Notified Time]],0)</f>
        <v>45503</v>
      </c>
      <c r="L1017" s="4">
        <f>HOUR(Data[[#This Row],[PGE Notified Time]])</f>
        <v>9</v>
      </c>
      <c r="M1017">
        <v>110771</v>
      </c>
      <c r="O1017" t="s">
        <v>117</v>
      </c>
      <c r="P1017" t="s">
        <v>175</v>
      </c>
      <c r="Q1017" s="44" t="s">
        <v>117</v>
      </c>
      <c r="R1017" t="s">
        <v>119</v>
      </c>
      <c r="S1017" s="1" t="s">
        <v>5</v>
      </c>
      <c r="T1017" s="1">
        <v>45503.413194444445</v>
      </c>
      <c r="U1017" s="1">
        <v>45503.580277777779</v>
      </c>
      <c r="V1017" t="s">
        <v>120</v>
      </c>
      <c r="W1017" t="s">
        <v>121</v>
      </c>
      <c r="X1017" t="s">
        <v>177</v>
      </c>
      <c r="Y1017" t="s">
        <v>123</v>
      </c>
      <c r="Z1017" t="s">
        <v>462</v>
      </c>
      <c r="AA1017" s="50" t="s">
        <v>463</v>
      </c>
      <c r="AB1017" t="s">
        <v>124</v>
      </c>
      <c r="AC1017" s="51">
        <v>240.6</v>
      </c>
    </row>
    <row r="1018" spans="1:29" x14ac:dyDescent="0.25">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8" s="4" t="str">
        <f>VLOOKUP(P1018,Lookup!$A$1:$D$19,4,0)</f>
        <v>Central Valley</v>
      </c>
      <c r="C1018" s="4" t="str">
        <f>VLOOKUP(P1018,Lookup!$A$1:$E$19,5,0)</f>
        <v>Region 5</v>
      </c>
      <c r="D1018" s="4" t="str">
        <f>VLOOKUP(P1018,Lookup!$A$1:$B$19,2,0)</f>
        <v>YO</v>
      </c>
      <c r="E1018" s="4" t="str">
        <f>IF(AND((Data[[#This Row],[Min Notif Date]]&gt;$G$3),Data[[#This Row],[Min Notif Date]]&lt;$F$3),"Last Week","No")</f>
        <v>No</v>
      </c>
      <c r="F1018" s="4" t="str">
        <f>VLOOKUP(MONTH(Data[[#This Row],[Min Notif Date]]),Lookup!$G$1:$H$12,2,0)</f>
        <v>2. Feb</v>
      </c>
      <c r="G1018" s="4" t="str">
        <f t="shared" si="15"/>
        <v/>
      </c>
      <c r="H1018" s="4" t="str">
        <f>IF(AND(Data[[#This Row],[Min Notif Time]]&gt;6,Data[[#This Row],[Min Notif Time]]&lt;17),"Business Hours","Non-Business Hours")</f>
        <v>Business Hours</v>
      </c>
      <c r="I1018" s="4" t="str" cm="1">
        <f t="array" ref="I1018">IFERROR(VLOOKUP(Data[[#This Row],[Min Notif Date]],Lookup!$N$1:$P$11,2,0),_xlfn.IFS(VLOOKUP(WEEKDAY(Data[[#This Row],[Min Notif Date]],2),Lookup!$J$1:$L$7,3,0)="Weekend","Weekend",VLOOKUP(WEEKDAY(Data[[#This Row],[Min Notif Date]],2),Lookup!$J$1:$L$7,3,0)="Weekday","Weekday"))</f>
        <v>Weekday</v>
      </c>
      <c r="J1018" s="4" t="str">
        <f>VLOOKUP(WEEKDAY(Data[[#This Row],[Min Notif Date]],2),Lookup!$J$1:$K$7,2,0)</f>
        <v>5. Fri</v>
      </c>
      <c r="K1018" s="37">
        <f>ROUNDDOWN(Data[[#This Row],[PGE Notified Time]],0)</f>
        <v>45331</v>
      </c>
      <c r="L1018" s="4">
        <f>HOUR(Data[[#This Row],[PGE Notified Time]])</f>
        <v>8</v>
      </c>
      <c r="M1018">
        <v>103899</v>
      </c>
      <c r="N1018">
        <v>9835595189</v>
      </c>
      <c r="O1018" t="s">
        <v>117</v>
      </c>
      <c r="P1018" t="s">
        <v>197</v>
      </c>
      <c r="Q1018" s="44" t="s">
        <v>117</v>
      </c>
      <c r="R1018" t="s">
        <v>125</v>
      </c>
      <c r="S1018" s="1">
        <v>45331.324641203704</v>
      </c>
      <c r="T1018" s="1">
        <v>45331.366979166669</v>
      </c>
      <c r="U1018" s="1">
        <v>45331.491666666669</v>
      </c>
      <c r="V1018" t="s">
        <v>120</v>
      </c>
      <c r="W1018" t="s">
        <v>121</v>
      </c>
      <c r="X1018" t="s">
        <v>198</v>
      </c>
      <c r="Y1018" t="s">
        <v>123</v>
      </c>
      <c r="Z1018">
        <v>128150225</v>
      </c>
      <c r="AA1018" s="50">
        <v>46184337</v>
      </c>
      <c r="AB1018" t="s">
        <v>124</v>
      </c>
      <c r="AC1018" s="51">
        <v>240.51666666700001</v>
      </c>
    </row>
    <row r="1019" spans="1:29" x14ac:dyDescent="0.25">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9" s="4" t="str">
        <f>VLOOKUP(P1019,Lookup!$A$1:$D$19,4,0)</f>
        <v>South Bay</v>
      </c>
      <c r="C1019" s="4" t="str">
        <f>VLOOKUP(P1019,Lookup!$A$1:$E$19,5,0)</f>
        <v>Region 4</v>
      </c>
      <c r="D1019" s="4" t="str">
        <f>VLOOKUP(P1019,Lookup!$A$1:$B$19,2,0)</f>
        <v>DA</v>
      </c>
      <c r="E1019" s="4" t="str">
        <f>IF(AND((Data[[#This Row],[Min Notif Date]]&gt;$G$3),Data[[#This Row],[Min Notif Date]]&lt;$F$3),"Last Week","No")</f>
        <v>No</v>
      </c>
      <c r="F1019" s="4" t="str">
        <f>VLOOKUP(MONTH(Data[[#This Row],[Min Notif Date]]),Lookup!$G$1:$H$12,2,0)</f>
        <v>10. Oct</v>
      </c>
      <c r="G1019" s="4" t="str">
        <f t="shared" si="15"/>
        <v/>
      </c>
      <c r="H1019" s="4" t="str">
        <f>IF(AND(Data[[#This Row],[Min Notif Time]]&gt;6,Data[[#This Row],[Min Notif Time]]&lt;17),"Business Hours","Non-Business Hours")</f>
        <v>Business Hours</v>
      </c>
      <c r="I1019" s="4" t="str" cm="1">
        <f t="array" ref="I1019">IFERROR(VLOOKUP(Data[[#This Row],[Min Notif Date]],Lookup!$N$1:$P$11,2,0),_xlfn.IFS(VLOOKUP(WEEKDAY(Data[[#This Row],[Min Notif Date]],2),Lookup!$J$1:$L$7,3,0)="Weekend","Weekend",VLOOKUP(WEEKDAY(Data[[#This Row],[Min Notif Date]],2),Lookup!$J$1:$L$7,3,0)="Weekday","Weekday"))</f>
        <v>Weekday</v>
      </c>
      <c r="J1019" s="4" t="str">
        <f>VLOOKUP(WEEKDAY(Data[[#This Row],[Min Notif Date]],2),Lookup!$J$1:$K$7,2,0)</f>
        <v>3. Wed</v>
      </c>
      <c r="K1019" s="37">
        <f>ROUNDDOWN(Data[[#This Row],[PGE Notified Time]],0)</f>
        <v>45567</v>
      </c>
      <c r="L1019" s="4">
        <f>HOUR(Data[[#This Row],[PGE Notified Time]])</f>
        <v>11</v>
      </c>
      <c r="M1019">
        <v>113222</v>
      </c>
      <c r="N1019">
        <v>8761628243</v>
      </c>
      <c r="O1019" t="s">
        <v>117</v>
      </c>
      <c r="P1019" t="s">
        <v>163</v>
      </c>
      <c r="Q1019" s="44" t="s">
        <v>117</v>
      </c>
      <c r="R1019" t="s">
        <v>147</v>
      </c>
      <c r="S1019" s="1">
        <v>45567.364317129628</v>
      </c>
      <c r="T1019" s="1">
        <v>45567.468576388892</v>
      </c>
      <c r="U1019" s="1">
        <v>45567.531273148146</v>
      </c>
      <c r="V1019" t="s">
        <v>120</v>
      </c>
      <c r="W1019" t="s">
        <v>121</v>
      </c>
      <c r="X1019" t="s">
        <v>299</v>
      </c>
      <c r="Y1019" t="s">
        <v>123</v>
      </c>
      <c r="Z1019">
        <v>129618418</v>
      </c>
      <c r="AA1019" s="50">
        <v>47150581</v>
      </c>
      <c r="AB1019" t="s">
        <v>124</v>
      </c>
      <c r="AC1019" s="51">
        <v>240.41666666699999</v>
      </c>
    </row>
    <row r="1020" spans="1:29" x14ac:dyDescent="0.25">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0" s="4" t="str">
        <f>VLOOKUP(P1020,Lookup!$A$1:$D$19,4,0)</f>
        <v>Bay Area</v>
      </c>
      <c r="C1020" s="4" t="str">
        <f>VLOOKUP(P1020,Lookup!$A$1:$E$19,5,0)</f>
        <v>Region 3</v>
      </c>
      <c r="D1020" s="4" t="str">
        <f>VLOOKUP(P1020,Lookup!$A$1:$B$19,2,0)</f>
        <v>MI</v>
      </c>
      <c r="E1020" s="4" t="str">
        <f>IF(AND((Data[[#This Row],[Min Notif Date]]&gt;$G$3),Data[[#This Row],[Min Notif Date]]&lt;$F$3),"Last Week","No")</f>
        <v>No</v>
      </c>
      <c r="F1020" s="4" t="str">
        <f>VLOOKUP(MONTH(Data[[#This Row],[Min Notif Date]]),Lookup!$G$1:$H$12,2,0)</f>
        <v>5. May</v>
      </c>
      <c r="G1020" s="4" t="str">
        <f t="shared" si="15"/>
        <v/>
      </c>
      <c r="H1020" s="4" t="str">
        <f>IF(AND(Data[[#This Row],[Min Notif Time]]&gt;6,Data[[#This Row],[Min Notif Time]]&lt;17),"Business Hours","Non-Business Hours")</f>
        <v>Business Hours</v>
      </c>
      <c r="I1020" s="4" t="str" cm="1">
        <f t="array" ref="I1020">IFERROR(VLOOKUP(Data[[#This Row],[Min Notif Date]],Lookup!$N$1:$P$11,2,0),_xlfn.IFS(VLOOKUP(WEEKDAY(Data[[#This Row],[Min Notif Date]],2),Lookup!$J$1:$L$7,3,0)="Weekend","Weekend",VLOOKUP(WEEKDAY(Data[[#This Row],[Min Notif Date]],2),Lookup!$J$1:$L$7,3,0)="Weekday","Weekday"))</f>
        <v>Weekday</v>
      </c>
      <c r="J1020" s="4" t="str">
        <f>VLOOKUP(WEEKDAY(Data[[#This Row],[Min Notif Date]],2),Lookup!$J$1:$K$7,2,0)</f>
        <v>5. Fri</v>
      </c>
      <c r="K1020" s="37">
        <f>ROUNDDOWN(Data[[#This Row],[PGE Notified Time]],0)</f>
        <v>45436</v>
      </c>
      <c r="L1020" s="4">
        <f>HOUR(Data[[#This Row],[PGE Notified Time]])</f>
        <v>11</v>
      </c>
      <c r="M1020">
        <v>108072</v>
      </c>
      <c r="O1020" t="s">
        <v>117</v>
      </c>
      <c r="P1020" t="s">
        <v>154</v>
      </c>
      <c r="Q1020" s="44" t="s">
        <v>117</v>
      </c>
      <c r="R1020" t="s">
        <v>119</v>
      </c>
      <c r="S1020" s="1" t="s">
        <v>5</v>
      </c>
      <c r="T1020" s="1">
        <v>45436.489791666667</v>
      </c>
      <c r="U1020" s="1">
        <v>45436.656736111108</v>
      </c>
      <c r="V1020" t="s">
        <v>120</v>
      </c>
      <c r="W1020" t="s">
        <v>121</v>
      </c>
      <c r="X1020" t="s">
        <v>300</v>
      </c>
      <c r="Y1020" t="s">
        <v>123</v>
      </c>
      <c r="Z1020">
        <v>128887912</v>
      </c>
      <c r="AA1020" s="50">
        <v>47079989</v>
      </c>
      <c r="AB1020" t="s">
        <v>124</v>
      </c>
      <c r="AC1020" s="51">
        <v>240.4</v>
      </c>
    </row>
    <row r="1021" spans="1:29" x14ac:dyDescent="0.25">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1" s="4" t="str">
        <f>VLOOKUP(P1021,Lookup!$A$1:$D$19,4,0)</f>
        <v>Central Valley</v>
      </c>
      <c r="C1021" s="4" t="str">
        <f>VLOOKUP(P1021,Lookup!$A$1:$E$19,5,0)</f>
        <v>Region 5</v>
      </c>
      <c r="D1021" s="4" t="str">
        <f>VLOOKUP(P1021,Lookup!$A$1:$B$19,2,0)</f>
        <v>YO</v>
      </c>
      <c r="E1021" s="4" t="str">
        <f>IF(AND((Data[[#This Row],[Min Notif Date]]&gt;$G$3),Data[[#This Row],[Min Notif Date]]&lt;$F$3),"Last Week","No")</f>
        <v>No</v>
      </c>
      <c r="F1021" s="4" t="str">
        <f>VLOOKUP(MONTH(Data[[#This Row],[Min Notif Date]]),Lookup!$G$1:$H$12,2,0)</f>
        <v>11. Nov</v>
      </c>
      <c r="G1021" s="4" t="str">
        <f t="shared" si="15"/>
        <v/>
      </c>
      <c r="H1021" s="4" t="str">
        <f>IF(AND(Data[[#This Row],[Min Notif Time]]&gt;6,Data[[#This Row],[Min Notif Time]]&lt;17),"Business Hours","Non-Business Hours")</f>
        <v>Business Hours</v>
      </c>
      <c r="I1021" s="4" t="str" cm="1">
        <f t="array" ref="I1021">IFERROR(VLOOKUP(Data[[#This Row],[Min Notif Date]],Lookup!$N$1:$P$11,2,0),_xlfn.IFS(VLOOKUP(WEEKDAY(Data[[#This Row],[Min Notif Date]],2),Lookup!$J$1:$L$7,3,0)="Weekend","Weekend",VLOOKUP(WEEKDAY(Data[[#This Row],[Min Notif Date]],2),Lookup!$J$1:$L$7,3,0)="Weekday","Weekday"))</f>
        <v>Weekday</v>
      </c>
      <c r="J1021" s="4" t="str">
        <f>VLOOKUP(WEEKDAY(Data[[#This Row],[Min Notif Date]],2),Lookup!$J$1:$K$7,2,0)</f>
        <v>5. Fri</v>
      </c>
      <c r="K1021" s="37">
        <f>ROUNDDOWN(Data[[#This Row],[PGE Notified Time]],0)</f>
        <v>45618</v>
      </c>
      <c r="L1021" s="4">
        <f>HOUR(Data[[#This Row],[PGE Notified Time]])</f>
        <v>13</v>
      </c>
      <c r="M1021">
        <v>115050</v>
      </c>
      <c r="N1021">
        <v>9551042606</v>
      </c>
      <c r="O1021" t="s">
        <v>117</v>
      </c>
      <c r="P1021" t="s">
        <v>197</v>
      </c>
      <c r="Q1021" s="44" t="s">
        <v>117</v>
      </c>
      <c r="R1021" t="s">
        <v>119</v>
      </c>
      <c r="S1021" s="1">
        <v>45618.507395833331</v>
      </c>
      <c r="T1021" s="1">
        <v>45618.562025462961</v>
      </c>
      <c r="U1021" s="1">
        <v>45618.67428240741</v>
      </c>
      <c r="V1021" t="s">
        <v>120</v>
      </c>
      <c r="W1021" t="s">
        <v>121</v>
      </c>
      <c r="X1021" t="s">
        <v>464</v>
      </c>
      <c r="Y1021" t="s">
        <v>123</v>
      </c>
      <c r="Z1021">
        <v>129854574</v>
      </c>
      <c r="AA1021" s="50">
        <v>47168064</v>
      </c>
      <c r="AB1021" t="s">
        <v>124</v>
      </c>
      <c r="AC1021" s="51">
        <v>240.31666666699999</v>
      </c>
    </row>
    <row r="1022" spans="1:29" x14ac:dyDescent="0.25">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2" s="4" t="str">
        <f>VLOOKUP(P1022,Lookup!$A$1:$D$19,4,0)</f>
        <v>North Coast</v>
      </c>
      <c r="C1022" s="4" t="str">
        <f>VLOOKUP(P1022,Lookup!$A$1:$E$19,5,0)</f>
        <v>Region 1</v>
      </c>
      <c r="D1022" s="4" t="str">
        <f>VLOOKUP(P1022,Lookup!$A$1:$B$19,2,0)</f>
        <v>NB</v>
      </c>
      <c r="E1022" s="4" t="str">
        <f>IF(AND((Data[[#This Row],[Min Notif Date]]&gt;$G$3),Data[[#This Row],[Min Notif Date]]&lt;$F$3),"Last Week","No")</f>
        <v>No</v>
      </c>
      <c r="F1022" s="4" t="str">
        <f>VLOOKUP(MONTH(Data[[#This Row],[Min Notif Date]]),Lookup!$G$1:$H$12,2,0)</f>
        <v>5. May</v>
      </c>
      <c r="G1022" s="4" t="str">
        <f t="shared" si="15"/>
        <v/>
      </c>
      <c r="H1022" s="4" t="str">
        <f>IF(AND(Data[[#This Row],[Min Notif Time]]&gt;6,Data[[#This Row],[Min Notif Time]]&lt;17),"Business Hours","Non-Business Hours")</f>
        <v>Business Hours</v>
      </c>
      <c r="I1022" s="4" t="str" cm="1">
        <f t="array" ref="I1022">IFERROR(VLOOKUP(Data[[#This Row],[Min Notif Date]],Lookup!$N$1:$P$11,2,0),_xlfn.IFS(VLOOKUP(WEEKDAY(Data[[#This Row],[Min Notif Date]],2),Lookup!$J$1:$L$7,3,0)="Weekend","Weekend",VLOOKUP(WEEKDAY(Data[[#This Row],[Min Notif Date]],2),Lookup!$J$1:$L$7,3,0)="Weekday","Weekday"))</f>
        <v>Weekday</v>
      </c>
      <c r="J1022" s="4" t="str">
        <f>VLOOKUP(WEEKDAY(Data[[#This Row],[Min Notif Date]],2),Lookup!$J$1:$K$7,2,0)</f>
        <v>3. Wed</v>
      </c>
      <c r="K1022" s="37">
        <f>ROUNDDOWN(Data[[#This Row],[PGE Notified Time]],0)</f>
        <v>45413</v>
      </c>
      <c r="L1022" s="4">
        <f>HOUR(Data[[#This Row],[PGE Notified Time]])</f>
        <v>10</v>
      </c>
      <c r="M1022">
        <v>107198</v>
      </c>
      <c r="O1022" t="s">
        <v>117</v>
      </c>
      <c r="P1022" t="s">
        <v>126</v>
      </c>
      <c r="Q1022" s="44" t="s">
        <v>117</v>
      </c>
      <c r="R1022" t="s">
        <v>119</v>
      </c>
      <c r="S1022" s="1" t="s">
        <v>5</v>
      </c>
      <c r="T1022" s="1">
        <v>45413.454687500001</v>
      </c>
      <c r="U1022" s="1">
        <v>45413.621527777781</v>
      </c>
      <c r="V1022" t="s">
        <v>120</v>
      </c>
      <c r="W1022" t="s">
        <v>121</v>
      </c>
      <c r="X1022" t="s">
        <v>151</v>
      </c>
      <c r="Y1022" t="s">
        <v>123</v>
      </c>
      <c r="Z1022">
        <v>128692846</v>
      </c>
      <c r="AA1022" s="50">
        <v>47065271</v>
      </c>
      <c r="AB1022" t="s">
        <v>124</v>
      </c>
      <c r="AC1022" s="51">
        <v>240.25</v>
      </c>
    </row>
    <row r="1023" spans="1:29" x14ac:dyDescent="0.25">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3" s="4" t="str">
        <f>VLOOKUP(P1023,Lookup!$A$1:$D$19,4,0)</f>
        <v>North Valley</v>
      </c>
      <c r="C1023" s="4" t="str">
        <f>VLOOKUP(P1023,Lookup!$A$1:$E$19,5,0)</f>
        <v>Region 2</v>
      </c>
      <c r="D1023" s="4" t="str">
        <f>VLOOKUP(P1023,Lookup!$A$1:$B$19,2,0)</f>
        <v>SA</v>
      </c>
      <c r="E1023" s="4" t="str">
        <f>IF(AND((Data[[#This Row],[Min Notif Date]]&gt;$G$3),Data[[#This Row],[Min Notif Date]]&lt;$F$3),"Last Week","No")</f>
        <v>No</v>
      </c>
      <c r="F1023" s="4" t="str">
        <f>VLOOKUP(MONTH(Data[[#This Row],[Min Notif Date]]),Lookup!$G$1:$H$12,2,0)</f>
        <v>11. Nov</v>
      </c>
      <c r="G1023" s="4" t="str">
        <f t="shared" si="15"/>
        <v/>
      </c>
      <c r="H1023" s="4" t="str">
        <f>IF(AND(Data[[#This Row],[Min Notif Time]]&gt;6,Data[[#This Row],[Min Notif Time]]&lt;17),"Business Hours","Non-Business Hours")</f>
        <v>Business Hours</v>
      </c>
      <c r="I1023" s="4" t="str" cm="1">
        <f t="array" ref="I1023">IFERROR(VLOOKUP(Data[[#This Row],[Min Notif Date]],Lookup!$N$1:$P$11,2,0),_xlfn.IFS(VLOOKUP(WEEKDAY(Data[[#This Row],[Min Notif Date]],2),Lookup!$J$1:$L$7,3,0)="Weekend","Weekend",VLOOKUP(WEEKDAY(Data[[#This Row],[Min Notif Date]],2),Lookup!$J$1:$L$7,3,0)="Weekday","Weekday"))</f>
        <v>Weekday</v>
      </c>
      <c r="J1023" s="4" t="str">
        <f>VLOOKUP(WEEKDAY(Data[[#This Row],[Min Notif Date]],2),Lookup!$J$1:$K$7,2,0)</f>
        <v>2. Tue</v>
      </c>
      <c r="K1023" s="37">
        <f>ROUNDDOWN(Data[[#This Row],[PGE Notified Time]],0)</f>
        <v>45608</v>
      </c>
      <c r="L1023" s="4">
        <f>HOUR(Data[[#This Row],[PGE Notified Time]])</f>
        <v>11</v>
      </c>
      <c r="M1023">
        <v>114687</v>
      </c>
      <c r="O1023" t="s">
        <v>117</v>
      </c>
      <c r="P1023" t="s">
        <v>175</v>
      </c>
      <c r="Q1023" s="44" t="s">
        <v>117</v>
      </c>
      <c r="R1023" t="s">
        <v>119</v>
      </c>
      <c r="S1023" s="1" t="s">
        <v>5</v>
      </c>
      <c r="T1023" s="1">
        <v>45608.485983796294</v>
      </c>
      <c r="U1023" s="1">
        <v>45608.652777777781</v>
      </c>
      <c r="V1023" t="s">
        <v>120</v>
      </c>
      <c r="W1023" t="s">
        <v>121</v>
      </c>
      <c r="X1023" t="s">
        <v>177</v>
      </c>
      <c r="Y1023" t="s">
        <v>123</v>
      </c>
      <c r="Z1023">
        <v>129804013</v>
      </c>
      <c r="AA1023" s="50">
        <v>47165923</v>
      </c>
      <c r="AB1023" t="s">
        <v>124</v>
      </c>
      <c r="AC1023" s="51">
        <v>240.18333333300001</v>
      </c>
    </row>
    <row r="1024" spans="1:29" x14ac:dyDescent="0.25">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4" s="4" t="str">
        <f>VLOOKUP(P1024,Lookup!$A$1:$D$19,4,0)</f>
        <v>Bay Area</v>
      </c>
      <c r="C1024" s="4" t="str">
        <f>VLOOKUP(P1024,Lookup!$A$1:$E$19,5,0)</f>
        <v>Region 3</v>
      </c>
      <c r="D1024" s="4" t="str">
        <f>VLOOKUP(P1024,Lookup!$A$1:$B$19,2,0)</f>
        <v>SF</v>
      </c>
      <c r="E1024" s="4" t="str">
        <f>IF(AND((Data[[#This Row],[Min Notif Date]]&gt;$G$3),Data[[#This Row],[Min Notif Date]]&lt;$F$3),"Last Week","No")</f>
        <v>No</v>
      </c>
      <c r="F1024" s="4" t="str">
        <f>VLOOKUP(MONTH(Data[[#This Row],[Min Notif Date]]),Lookup!$G$1:$H$12,2,0)</f>
        <v>5. May</v>
      </c>
      <c r="G1024" s="4" t="str">
        <f t="shared" si="15"/>
        <v/>
      </c>
      <c r="H1024" s="4" t="str">
        <f>IF(AND(Data[[#This Row],[Min Notif Time]]&gt;6,Data[[#This Row],[Min Notif Time]]&lt;17),"Business Hours","Non-Business Hours")</f>
        <v>Business Hours</v>
      </c>
      <c r="I1024" s="4" t="str" cm="1">
        <f t="array" ref="I1024">IFERROR(VLOOKUP(Data[[#This Row],[Min Notif Date]],Lookup!$N$1:$P$11,2,0),_xlfn.IFS(VLOOKUP(WEEKDAY(Data[[#This Row],[Min Notif Date]],2),Lookup!$J$1:$L$7,3,0)="Weekend","Weekend",VLOOKUP(WEEKDAY(Data[[#This Row],[Min Notif Date]],2),Lookup!$J$1:$L$7,3,0)="Weekday","Weekday"))</f>
        <v>Weekday</v>
      </c>
      <c r="J1024" s="4" t="str">
        <f>VLOOKUP(WEEKDAY(Data[[#This Row],[Min Notif Date]],2),Lookup!$J$1:$K$7,2,0)</f>
        <v>1. Mon</v>
      </c>
      <c r="K1024" s="37">
        <f>ROUNDDOWN(Data[[#This Row],[PGE Notified Time]],0)</f>
        <v>45418</v>
      </c>
      <c r="L1024" s="4">
        <f>HOUR(Data[[#This Row],[PGE Notified Time]])</f>
        <v>12</v>
      </c>
      <c r="M1024">
        <v>107379</v>
      </c>
      <c r="O1024" t="s">
        <v>117</v>
      </c>
      <c r="P1024" t="s">
        <v>128</v>
      </c>
      <c r="Q1024" s="44" t="s">
        <v>117</v>
      </c>
      <c r="R1024" t="s">
        <v>119</v>
      </c>
      <c r="S1024" s="1" t="s">
        <v>5</v>
      </c>
      <c r="T1024" s="1">
        <v>45418.52815972222</v>
      </c>
      <c r="U1024" s="1">
        <v>45418.694861111115</v>
      </c>
      <c r="V1024" t="s">
        <v>120</v>
      </c>
      <c r="W1024" t="s">
        <v>121</v>
      </c>
      <c r="X1024" t="s">
        <v>129</v>
      </c>
      <c r="Y1024" t="s">
        <v>123</v>
      </c>
      <c r="Z1024">
        <v>128714880</v>
      </c>
      <c r="AA1024" s="50">
        <v>47068983</v>
      </c>
      <c r="AB1024" t="s">
        <v>124</v>
      </c>
      <c r="AC1024" s="51">
        <v>240.05</v>
      </c>
    </row>
    <row r="1025" spans="1:29" x14ac:dyDescent="0.25">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North Coast</v>
      </c>
      <c r="C1025" s="4" t="str">
        <f>VLOOKUP(P1025,Lookup!$A$1:$E$19,5,0)</f>
        <v>Region 1</v>
      </c>
      <c r="D1025" s="4" t="str">
        <f>VLOOKUP(P1025,Lookup!$A$1:$B$19,2,0)</f>
        <v>HB</v>
      </c>
      <c r="E1025" s="4" t="str">
        <f>IF(AND((Data[[#This Row],[Min Notif Date]]&gt;$G$3),Data[[#This Row],[Min Notif Date]]&lt;$F$3),"Last Week","No")</f>
        <v>No</v>
      </c>
      <c r="F1025" s="4" t="str">
        <f>VLOOKUP(MONTH(Data[[#This Row],[Min Notif Date]]),Lookup!$G$1:$H$12,2,0)</f>
        <v>11. Nov</v>
      </c>
      <c r="G1025" s="4" t="str">
        <f t="shared" si="15"/>
        <v/>
      </c>
      <c r="H1025" s="4" t="str">
        <f>IF(AND(Data[[#This Row],[Min Notif Time]]&gt;6,Data[[#This Row],[Min Notif Time]]&lt;17),"Business Hours","Non-Business Hours")</f>
        <v>Business Hours</v>
      </c>
      <c r="I1025" s="4" t="str" cm="1">
        <f t="array" ref="I1025">IFERROR(VLOOKUP(Data[[#This Row],[Min Notif Date]],Lookup!$N$1:$P$11,2,0),_xlfn.IFS(VLOOKUP(WEEKDAY(Data[[#This Row],[Min Notif Date]],2),Lookup!$J$1:$L$7,3,0)="Weekend","Weekend",VLOOKUP(WEEKDAY(Data[[#This Row],[Min Notif Date]],2),Lookup!$J$1:$L$7,3,0)="Weekday","Weekday"))</f>
        <v>Weekday</v>
      </c>
      <c r="J1025" s="4" t="str">
        <f>VLOOKUP(WEEKDAY(Data[[#This Row],[Min Notif Date]],2),Lookup!$J$1:$K$7,2,0)</f>
        <v>3. Wed</v>
      </c>
      <c r="K1025" s="37">
        <f>ROUNDDOWN(Data[[#This Row],[PGE Notified Time]],0)</f>
        <v>45602</v>
      </c>
      <c r="L1025" s="4">
        <f>HOUR(Data[[#This Row],[PGE Notified Time]])</f>
        <v>10</v>
      </c>
      <c r="M1025">
        <v>114480</v>
      </c>
      <c r="O1025" t="s">
        <v>117</v>
      </c>
      <c r="P1025" t="s">
        <v>148</v>
      </c>
      <c r="Q1025" s="44" t="s">
        <v>117</v>
      </c>
      <c r="R1025" t="s">
        <v>119</v>
      </c>
      <c r="S1025" s="1" t="s">
        <v>5</v>
      </c>
      <c r="T1025" s="1">
        <v>45602.447928240741</v>
      </c>
      <c r="U1025" s="1">
        <v>45602.614583333336</v>
      </c>
      <c r="V1025" t="s">
        <v>120</v>
      </c>
      <c r="W1025" t="s">
        <v>121</v>
      </c>
      <c r="X1025" t="s">
        <v>223</v>
      </c>
      <c r="Y1025" t="s">
        <v>123</v>
      </c>
      <c r="Z1025">
        <v>129781261</v>
      </c>
      <c r="AA1025" s="50">
        <v>47165000</v>
      </c>
      <c r="AB1025" t="s">
        <v>124</v>
      </c>
      <c r="AC1025" s="51">
        <v>239.98333333299999</v>
      </c>
    </row>
    <row r="1026" spans="1:29" x14ac:dyDescent="0.25">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North Valley</v>
      </c>
      <c r="C1026" s="4" t="str">
        <f>VLOOKUP(P1026,Lookup!$A$1:$E$19,5,0)</f>
        <v>Region 2</v>
      </c>
      <c r="D1026" s="4" t="str">
        <f>VLOOKUP(P1026,Lookup!$A$1:$B$19,2,0)</f>
        <v>SA</v>
      </c>
      <c r="E1026" s="4" t="str">
        <f>IF(AND((Data[[#This Row],[Min Notif Date]]&gt;$G$3),Data[[#This Row],[Min Notif Date]]&lt;$F$3),"Last Week","No")</f>
        <v>No</v>
      </c>
      <c r="F1026" s="4" t="str">
        <f>VLOOKUP(MONTH(Data[[#This Row],[Min Notif Date]]),Lookup!$G$1:$H$12,2,0)</f>
        <v>12. Dec</v>
      </c>
      <c r="G1026" s="4" t="str">
        <f t="shared" si="15"/>
        <v/>
      </c>
      <c r="H1026" s="4" t="str">
        <f>IF(AND(Data[[#This Row],[Min Notif Time]]&gt;6,Data[[#This Row],[Min Notif Time]]&lt;17),"Business Hours","Non-Business Hours")</f>
        <v>Business Hours</v>
      </c>
      <c r="I1026" s="4" t="str" cm="1">
        <f t="array" ref="I1026">IFERROR(VLOOKUP(Data[[#This Row],[Min Notif Date]],Lookup!$N$1:$P$11,2,0),_xlfn.IFS(VLOOKUP(WEEKDAY(Data[[#This Row],[Min Notif Date]],2),Lookup!$J$1:$L$7,3,0)="Weekend","Weekend",VLOOKUP(WEEKDAY(Data[[#This Row],[Min Notif Date]],2),Lookup!$J$1:$L$7,3,0)="Weekday","Weekday"))</f>
        <v>Weekday</v>
      </c>
      <c r="J1026" s="4" t="str">
        <f>VLOOKUP(WEEKDAY(Data[[#This Row],[Min Notif Date]],2),Lookup!$J$1:$K$7,2,0)</f>
        <v>2. Tue</v>
      </c>
      <c r="K1026" s="37">
        <f>ROUNDDOWN(Data[[#This Row],[PGE Notified Time]],0)</f>
        <v>45629</v>
      </c>
      <c r="L1026" s="4">
        <f>HOUR(Data[[#This Row],[PGE Notified Time]])</f>
        <v>10</v>
      </c>
      <c r="M1026">
        <v>115388</v>
      </c>
      <c r="O1026" t="s">
        <v>117</v>
      </c>
      <c r="P1026" t="s">
        <v>175</v>
      </c>
      <c r="Q1026" s="44" t="s">
        <v>117</v>
      </c>
      <c r="R1026" t="s">
        <v>119</v>
      </c>
      <c r="S1026" s="1" t="s">
        <v>5</v>
      </c>
      <c r="T1026" s="1">
        <v>45629.417210648149</v>
      </c>
      <c r="U1026" s="1">
        <v>45629.583773148152</v>
      </c>
      <c r="V1026" t="s">
        <v>120</v>
      </c>
      <c r="W1026" t="s">
        <v>121</v>
      </c>
      <c r="X1026" t="s">
        <v>209</v>
      </c>
      <c r="Y1026" t="s">
        <v>123</v>
      </c>
      <c r="Z1026">
        <v>129888094</v>
      </c>
      <c r="AA1026" s="50">
        <v>47169009</v>
      </c>
      <c r="AB1026" t="s">
        <v>124</v>
      </c>
      <c r="AC1026" s="51">
        <v>239.85</v>
      </c>
    </row>
    <row r="1027" spans="1:29" x14ac:dyDescent="0.25">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North Valley</v>
      </c>
      <c r="C1027" s="4" t="str">
        <f>VLOOKUP(P1027,Lookup!$A$1:$E$19,5,0)</f>
        <v>Region 2</v>
      </c>
      <c r="D1027" s="4" t="str">
        <f>VLOOKUP(P1027,Lookup!$A$1:$B$19,2,0)</f>
        <v>SA</v>
      </c>
      <c r="E1027" s="4" t="str">
        <f>IF(AND((Data[[#This Row],[Min Notif Date]]&gt;$G$3),Data[[#This Row],[Min Notif Date]]&lt;$F$3),"Last Week","No")</f>
        <v>No</v>
      </c>
      <c r="F1027" s="4" t="str">
        <f>VLOOKUP(MONTH(Data[[#This Row],[Min Notif Date]]),Lookup!$G$1:$H$12,2,0)</f>
        <v>4. Apr</v>
      </c>
      <c r="G1027" s="4" t="str">
        <f t="shared" si="15"/>
        <v/>
      </c>
      <c r="H1027" s="4" t="str">
        <f>IF(AND(Data[[#This Row],[Min Notif Time]]&gt;6,Data[[#This Row],[Min Notif Time]]&lt;17),"Business Hours","Non-Business Hours")</f>
        <v>Non-Business Hours</v>
      </c>
      <c r="I1027" s="4" t="str" cm="1">
        <f t="array" ref="I1027">IFERROR(VLOOKUP(Data[[#This Row],[Min Notif Date]],Lookup!$N$1:$P$11,2,0),_xlfn.IFS(VLOOKUP(WEEKDAY(Data[[#This Row],[Min Notif Date]],2),Lookup!$J$1:$L$7,3,0)="Weekend","Weekend",VLOOKUP(WEEKDAY(Data[[#This Row],[Min Notif Date]],2),Lookup!$J$1:$L$7,3,0)="Weekday","Weekday"))</f>
        <v>Weekend</v>
      </c>
      <c r="J1027" s="4" t="str">
        <f>VLOOKUP(WEEKDAY(Data[[#This Row],[Min Notif Date]],2),Lookup!$J$1:$K$7,2,0)</f>
        <v>7. Sun</v>
      </c>
      <c r="K1027" s="37">
        <f>ROUNDDOWN(Data[[#This Row],[PGE Notified Time]],0)</f>
        <v>45410</v>
      </c>
      <c r="L1027" s="4">
        <f>HOUR(Data[[#This Row],[PGE Notified Time]])</f>
        <v>20</v>
      </c>
      <c r="M1027">
        <v>107079</v>
      </c>
      <c r="N1027">
        <v>4761052699</v>
      </c>
      <c r="O1027" t="s">
        <v>117</v>
      </c>
      <c r="P1027" t="s">
        <v>175</v>
      </c>
      <c r="Q1027" s="44" t="s">
        <v>117</v>
      </c>
      <c r="R1027" t="s">
        <v>119</v>
      </c>
      <c r="S1027" s="1">
        <v>45410.831157407411</v>
      </c>
      <c r="T1027" s="1">
        <v>45410.862361111111</v>
      </c>
      <c r="U1027" s="1">
        <v>45410.99722222222</v>
      </c>
      <c r="V1027" t="s">
        <v>120</v>
      </c>
      <c r="W1027" t="s">
        <v>121</v>
      </c>
      <c r="X1027" t="s">
        <v>181</v>
      </c>
      <c r="Y1027" t="s">
        <v>123</v>
      </c>
      <c r="Z1027">
        <v>128667146</v>
      </c>
      <c r="AA1027" s="50">
        <v>47063420</v>
      </c>
      <c r="AB1027" t="s">
        <v>124</v>
      </c>
      <c r="AC1027" s="51">
        <v>239.133333333</v>
      </c>
    </row>
    <row r="1028" spans="1:29" x14ac:dyDescent="0.25">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Bay Area</v>
      </c>
      <c r="C1028" s="4" t="str">
        <f>VLOOKUP(P1028,Lookup!$A$1:$E$19,5,0)</f>
        <v>Region 3</v>
      </c>
      <c r="D1028" s="4" t="str">
        <f>VLOOKUP(P1028,Lookup!$A$1:$B$19,2,0)</f>
        <v>EB</v>
      </c>
      <c r="E1028" s="4" t="str">
        <f>IF(AND((Data[[#This Row],[Min Notif Date]]&gt;$G$3),Data[[#This Row],[Min Notif Date]]&lt;$F$3),"Last Week","No")</f>
        <v>No</v>
      </c>
      <c r="F1028" s="4" t="str">
        <f>VLOOKUP(MONTH(Data[[#This Row],[Min Notif Date]]),Lookup!$G$1:$H$12,2,0)</f>
        <v>1. Jan</v>
      </c>
      <c r="G1028" s="4" t="str">
        <f t="shared" si="15"/>
        <v/>
      </c>
      <c r="H1028" s="4" t="str">
        <f>IF(AND(Data[[#This Row],[Min Notif Time]]&gt;6,Data[[#This Row],[Min Notif Time]]&lt;17),"Business Hours","Non-Business Hours")</f>
        <v>Business Hours</v>
      </c>
      <c r="I1028" s="4" t="str" cm="1">
        <f t="array" ref="I1028">IFERROR(VLOOKUP(Data[[#This Row],[Min Notif Date]],Lookup!$N$1:$P$11,2,0),_xlfn.IFS(VLOOKUP(WEEKDAY(Data[[#This Row],[Min Notif Date]],2),Lookup!$J$1:$L$7,3,0)="Weekend","Weekend",VLOOKUP(WEEKDAY(Data[[#This Row],[Min Notif Date]],2),Lookup!$J$1:$L$7,3,0)="Weekday","Weekday"))</f>
        <v>Weekday</v>
      </c>
      <c r="J1028" s="4" t="str">
        <f>VLOOKUP(WEEKDAY(Data[[#This Row],[Min Notif Date]],2),Lookup!$J$1:$K$7,2,0)</f>
        <v>2. Tue</v>
      </c>
      <c r="K1028" s="37">
        <f>ROUNDDOWN(Data[[#This Row],[PGE Notified Time]],0)</f>
        <v>45307</v>
      </c>
      <c r="L1028" s="4">
        <f>HOUR(Data[[#This Row],[PGE Notified Time]])</f>
        <v>10</v>
      </c>
      <c r="M1028">
        <v>103020</v>
      </c>
      <c r="N1028">
        <v>2575472251</v>
      </c>
      <c r="O1028" t="s">
        <v>117</v>
      </c>
      <c r="P1028" t="s">
        <v>118</v>
      </c>
      <c r="Q1028" s="44" t="s">
        <v>117</v>
      </c>
      <c r="R1028" t="s">
        <v>119</v>
      </c>
      <c r="S1028" s="1">
        <v>45307.344837962963</v>
      </c>
      <c r="T1028" s="1">
        <v>45307.428368055553</v>
      </c>
      <c r="U1028" s="1">
        <v>45307.510868055557</v>
      </c>
      <c r="V1028" t="s">
        <v>120</v>
      </c>
      <c r="W1028" t="s">
        <v>121</v>
      </c>
      <c r="X1028" t="s">
        <v>122</v>
      </c>
      <c r="Y1028" t="s">
        <v>123</v>
      </c>
      <c r="Z1028">
        <v>128045707</v>
      </c>
      <c r="AA1028" s="50">
        <v>46155789</v>
      </c>
      <c r="AB1028" t="s">
        <v>124</v>
      </c>
      <c r="AC1028" s="51">
        <v>239.08333333300001</v>
      </c>
    </row>
    <row r="1029" spans="1:29" x14ac:dyDescent="0.25">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Bay Area</v>
      </c>
      <c r="C1029" s="4" t="str">
        <f>VLOOKUP(P1029,Lookup!$A$1:$E$19,5,0)</f>
        <v>Region 3</v>
      </c>
      <c r="D1029" s="4" t="str">
        <f>VLOOKUP(P1029,Lookup!$A$1:$B$19,2,0)</f>
        <v>SF</v>
      </c>
      <c r="E1029" s="4" t="str">
        <f>IF(AND((Data[[#This Row],[Min Notif Date]]&gt;$G$3),Data[[#This Row],[Min Notif Date]]&lt;$F$3),"Last Week","No")</f>
        <v>No</v>
      </c>
      <c r="F1029" s="4" t="str">
        <f>VLOOKUP(MONTH(Data[[#This Row],[Min Notif Date]]),Lookup!$G$1:$H$12,2,0)</f>
        <v>11. Nov</v>
      </c>
      <c r="G1029" s="4" t="str">
        <f t="shared" ref="G1029:G1092" si="16">IF(AC1029&lt;0,"Negative","")</f>
        <v/>
      </c>
      <c r="H1029" s="4" t="str">
        <f>IF(AND(Data[[#This Row],[Min Notif Time]]&gt;6,Data[[#This Row],[Min Notif Time]]&lt;17),"Business Hours","Non-Business Hours")</f>
        <v>Business Hours</v>
      </c>
      <c r="I1029" s="4" t="str" cm="1">
        <f t="array" ref="I1029">IFERROR(VLOOKUP(Data[[#This Row],[Min Notif Date]],Lookup!$N$1:$P$11,2,0),_xlfn.IFS(VLOOKUP(WEEKDAY(Data[[#This Row],[Min Notif Date]],2),Lookup!$J$1:$L$7,3,0)="Weekend","Weekend",VLOOKUP(WEEKDAY(Data[[#This Row],[Min Notif Date]],2),Lookup!$J$1:$L$7,3,0)="Weekday","Weekday"))</f>
        <v>Weekday</v>
      </c>
      <c r="J1029" s="4" t="str">
        <f>VLOOKUP(WEEKDAY(Data[[#This Row],[Min Notif Date]],2),Lookup!$J$1:$K$7,2,0)</f>
        <v>1. Mon</v>
      </c>
      <c r="K1029" s="37">
        <f>ROUNDDOWN(Data[[#This Row],[PGE Notified Time]],0)</f>
        <v>45621</v>
      </c>
      <c r="L1029" s="4">
        <f>HOUR(Data[[#This Row],[PGE Notified Time]])</f>
        <v>12</v>
      </c>
      <c r="M1029">
        <v>115144</v>
      </c>
      <c r="N1029">
        <v>3724978869</v>
      </c>
      <c r="O1029" t="s">
        <v>117</v>
      </c>
      <c r="P1029" t="s">
        <v>128</v>
      </c>
      <c r="Q1029" s="44" t="s">
        <v>117</v>
      </c>
      <c r="R1029" t="s">
        <v>119</v>
      </c>
      <c r="S1029" s="1">
        <v>45621.500659722224</v>
      </c>
      <c r="T1029" s="1">
        <v>45621.540358796294</v>
      </c>
      <c r="U1029" s="1">
        <v>45621.666666666664</v>
      </c>
      <c r="V1029" t="s">
        <v>120</v>
      </c>
      <c r="W1029" t="s">
        <v>121</v>
      </c>
      <c r="X1029" t="s">
        <v>129</v>
      </c>
      <c r="Y1029" t="s">
        <v>123</v>
      </c>
      <c r="Z1029">
        <v>129865853</v>
      </c>
      <c r="AA1029" s="50">
        <v>35600451</v>
      </c>
      <c r="AB1029" t="s">
        <v>124</v>
      </c>
      <c r="AC1029" s="51">
        <v>239.05</v>
      </c>
    </row>
    <row r="1030" spans="1:29" x14ac:dyDescent="0.25">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Central Valley</v>
      </c>
      <c r="C1030" s="4" t="str">
        <f>VLOOKUP(P1030,Lookup!$A$1:$E$19,5,0)</f>
        <v>Region 5</v>
      </c>
      <c r="D1030" s="4" t="str">
        <f>VLOOKUP(P1030,Lookup!$A$1:$B$19,2,0)</f>
        <v>ST</v>
      </c>
      <c r="E1030" s="4" t="str">
        <f>IF(AND((Data[[#This Row],[Min Notif Date]]&gt;$G$3),Data[[#This Row],[Min Notif Date]]&lt;$F$3),"Last Week","No")</f>
        <v>No</v>
      </c>
      <c r="F1030" s="4" t="str">
        <f>VLOOKUP(MONTH(Data[[#This Row],[Min Notif Date]]),Lookup!$G$1:$H$12,2,0)</f>
        <v>3. Mar</v>
      </c>
      <c r="G1030" s="4" t="str">
        <f t="shared" si="16"/>
        <v/>
      </c>
      <c r="H1030" s="4" t="str">
        <f>IF(AND(Data[[#This Row],[Min Notif Time]]&gt;6,Data[[#This Row],[Min Notif Time]]&lt;17),"Business Hours","Non-Business Hours")</f>
        <v>Business Hours</v>
      </c>
      <c r="I1030" s="4" t="str" cm="1">
        <f t="array" ref="I1030">IFERROR(VLOOKUP(Data[[#This Row],[Min Notif Date]],Lookup!$N$1:$P$11,2,0),_xlfn.IFS(VLOOKUP(WEEKDAY(Data[[#This Row],[Min Notif Date]],2),Lookup!$J$1:$L$7,3,0)="Weekend","Weekend",VLOOKUP(WEEKDAY(Data[[#This Row],[Min Notif Date]],2),Lookup!$J$1:$L$7,3,0)="Weekday","Weekday"))</f>
        <v>Weekday</v>
      </c>
      <c r="J1030" s="4" t="str">
        <f>VLOOKUP(WEEKDAY(Data[[#This Row],[Min Notif Date]],2),Lookup!$J$1:$K$7,2,0)</f>
        <v>3. Wed</v>
      </c>
      <c r="K1030" s="37">
        <f>ROUNDDOWN(Data[[#This Row],[PGE Notified Time]],0)</f>
        <v>45371</v>
      </c>
      <c r="L1030" s="4">
        <f>HOUR(Data[[#This Row],[PGE Notified Time]])</f>
        <v>12</v>
      </c>
      <c r="M1030">
        <v>105529</v>
      </c>
      <c r="O1030" t="s">
        <v>117</v>
      </c>
      <c r="P1030" t="s">
        <v>152</v>
      </c>
      <c r="Q1030" s="44" t="s">
        <v>117</v>
      </c>
      <c r="R1030" t="s">
        <v>119</v>
      </c>
      <c r="S1030" s="1" t="s">
        <v>5</v>
      </c>
      <c r="T1030" s="1">
        <v>45371.531921296293</v>
      </c>
      <c r="U1030" s="1">
        <v>45371.697916666664</v>
      </c>
      <c r="V1030" t="s">
        <v>120</v>
      </c>
      <c r="W1030" t="s">
        <v>121</v>
      </c>
      <c r="X1030" t="s">
        <v>190</v>
      </c>
      <c r="Y1030" t="s">
        <v>123</v>
      </c>
      <c r="Z1030">
        <v>128326198</v>
      </c>
      <c r="AA1030" s="50">
        <v>47041141</v>
      </c>
      <c r="AB1030" t="s">
        <v>124</v>
      </c>
      <c r="AC1030" s="51">
        <v>239.033333333</v>
      </c>
    </row>
    <row r="1031" spans="1:29" x14ac:dyDescent="0.25">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North Valley</v>
      </c>
      <c r="C1031" s="4" t="str">
        <f>VLOOKUP(P1031,Lookup!$A$1:$E$19,5,0)</f>
        <v>Region 2</v>
      </c>
      <c r="D1031" s="4" t="str">
        <f>VLOOKUP(P1031,Lookup!$A$1:$B$19,2,0)</f>
        <v>SI</v>
      </c>
      <c r="E1031" s="4" t="str">
        <f>IF(AND((Data[[#This Row],[Min Notif Date]]&gt;$G$3),Data[[#This Row],[Min Notif Date]]&lt;$F$3),"Last Week","No")</f>
        <v>No</v>
      </c>
      <c r="F1031" s="4" t="str">
        <f>VLOOKUP(MONTH(Data[[#This Row],[Min Notif Date]]),Lookup!$G$1:$H$12,2,0)</f>
        <v>2. Feb</v>
      </c>
      <c r="G1031" s="4" t="str">
        <f t="shared" si="16"/>
        <v/>
      </c>
      <c r="H1031" s="4" t="str">
        <f>IF(AND(Data[[#This Row],[Min Notif Time]]&gt;6,Data[[#This Row],[Min Notif Time]]&lt;17),"Business Hours","Non-Business Hours")</f>
        <v>Non-Business Hours</v>
      </c>
      <c r="I1031" s="4" t="str" cm="1">
        <f t="array" ref="I1031">IFERROR(VLOOKUP(Data[[#This Row],[Min Notif Date]],Lookup!$N$1:$P$11,2,0),_xlfn.IFS(VLOOKUP(WEEKDAY(Data[[#This Row],[Min Notif Date]],2),Lookup!$J$1:$L$7,3,0)="Weekend","Weekend",VLOOKUP(WEEKDAY(Data[[#This Row],[Min Notif Date]],2),Lookup!$J$1:$L$7,3,0)="Weekday","Weekday"))</f>
        <v>Weekday</v>
      </c>
      <c r="J1031" s="4" t="str">
        <f>VLOOKUP(WEEKDAY(Data[[#This Row],[Min Notif Date]],2),Lookup!$J$1:$K$7,2,0)</f>
        <v>4. Thu</v>
      </c>
      <c r="K1031" s="37">
        <f>ROUNDDOWN(Data[[#This Row],[PGE Notified Time]],0)</f>
        <v>45323</v>
      </c>
      <c r="L1031" s="4">
        <f>HOUR(Data[[#This Row],[PGE Notified Time]])</f>
        <v>19</v>
      </c>
      <c r="M1031">
        <v>103599</v>
      </c>
      <c r="N1031">
        <v>1430301698</v>
      </c>
      <c r="O1031" t="s">
        <v>117</v>
      </c>
      <c r="P1031" t="s">
        <v>172</v>
      </c>
      <c r="Q1031" s="44" t="s">
        <v>117</v>
      </c>
      <c r="R1031" t="s">
        <v>119</v>
      </c>
      <c r="S1031" s="1">
        <v>45323.793252314812</v>
      </c>
      <c r="T1031" s="1">
        <v>45323.827164351853</v>
      </c>
      <c r="U1031" s="1">
        <v>45323.959004629629</v>
      </c>
      <c r="V1031" t="s">
        <v>120</v>
      </c>
      <c r="W1031" t="s">
        <v>121</v>
      </c>
      <c r="X1031" t="s">
        <v>187</v>
      </c>
      <c r="Y1031" t="s">
        <v>123</v>
      </c>
      <c r="Z1031">
        <v>128121406</v>
      </c>
      <c r="AA1031" s="50">
        <v>46176785</v>
      </c>
      <c r="AB1031" t="s">
        <v>124</v>
      </c>
      <c r="AC1031" s="51">
        <v>238.68333333300001</v>
      </c>
    </row>
    <row r="1032" spans="1:29" x14ac:dyDescent="0.25">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32" s="4" t="str">
        <f>VLOOKUP(P1032,Lookup!$A$1:$D$19,4,0)</f>
        <v>Central Valley</v>
      </c>
      <c r="C1032" s="4" t="str">
        <f>VLOOKUP(P1032,Lookup!$A$1:$E$19,5,0)</f>
        <v>Region 5</v>
      </c>
      <c r="D1032" s="4" t="str">
        <f>VLOOKUP(P1032,Lookup!$A$1:$B$19,2,0)</f>
        <v>ST</v>
      </c>
      <c r="E1032" s="4" t="str">
        <f>IF(AND((Data[[#This Row],[Min Notif Date]]&gt;$G$3),Data[[#This Row],[Min Notif Date]]&lt;$F$3),"Last Week","No")</f>
        <v>No</v>
      </c>
      <c r="F1032" s="4" t="str">
        <f>VLOOKUP(MONTH(Data[[#This Row],[Min Notif Date]]),Lookup!$G$1:$H$12,2,0)</f>
        <v>8. Aug</v>
      </c>
      <c r="G1032" s="4" t="str">
        <f t="shared" si="16"/>
        <v/>
      </c>
      <c r="H1032" s="4" t="str">
        <f>IF(AND(Data[[#This Row],[Min Notif Time]]&gt;6,Data[[#This Row],[Min Notif Time]]&lt;17),"Business Hours","Non-Business Hours")</f>
        <v>Business Hours</v>
      </c>
      <c r="I1032" s="4" t="str" cm="1">
        <f t="array" ref="I1032">IFERROR(VLOOKUP(Data[[#This Row],[Min Notif Date]],Lookup!$N$1:$P$11,2,0),_xlfn.IFS(VLOOKUP(WEEKDAY(Data[[#This Row],[Min Notif Date]],2),Lookup!$J$1:$L$7,3,0)="Weekend","Weekend",VLOOKUP(WEEKDAY(Data[[#This Row],[Min Notif Date]],2),Lookup!$J$1:$L$7,3,0)="Weekday","Weekday"))</f>
        <v>Weekday</v>
      </c>
      <c r="J1032" s="4" t="str">
        <f>VLOOKUP(WEEKDAY(Data[[#This Row],[Min Notif Date]],2),Lookup!$J$1:$K$7,2,0)</f>
        <v>2. Tue</v>
      </c>
      <c r="K1032" s="37">
        <f>ROUNDDOWN(Data[[#This Row],[PGE Notified Time]],0)</f>
        <v>45517</v>
      </c>
      <c r="L1032" s="4">
        <f>HOUR(Data[[#This Row],[PGE Notified Time]])</f>
        <v>11</v>
      </c>
      <c r="M1032">
        <v>111306</v>
      </c>
      <c r="N1032" t="s">
        <v>465</v>
      </c>
      <c r="O1032" t="s">
        <v>52</v>
      </c>
      <c r="P1032" t="s">
        <v>152</v>
      </c>
      <c r="Q1032" s="44" t="s">
        <v>259</v>
      </c>
      <c r="R1032" t="s">
        <v>125</v>
      </c>
      <c r="S1032" s="1">
        <v>45517.478796296295</v>
      </c>
      <c r="T1032" s="1">
        <v>45517.483020833337</v>
      </c>
      <c r="U1032" s="1">
        <v>45517.644444444442</v>
      </c>
      <c r="V1032" t="s">
        <v>120</v>
      </c>
      <c r="W1032" t="s">
        <v>121</v>
      </c>
      <c r="X1032" t="s">
        <v>466</v>
      </c>
      <c r="Y1032" t="s">
        <v>123</v>
      </c>
      <c r="Z1032">
        <v>129383284</v>
      </c>
      <c r="AA1032" s="50">
        <v>35573939</v>
      </c>
      <c r="AB1032" t="s">
        <v>124</v>
      </c>
      <c r="AC1032" s="51">
        <v>238.533333333</v>
      </c>
    </row>
    <row r="1033" spans="1:29" x14ac:dyDescent="0.25">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Central Valley</v>
      </c>
      <c r="C1033" s="4" t="str">
        <f>VLOOKUP(P1033,Lookup!$A$1:$E$19,5,0)</f>
        <v>Region 5</v>
      </c>
      <c r="D1033" s="4" t="str">
        <f>VLOOKUP(P1033,Lookup!$A$1:$B$19,2,0)</f>
        <v>FR</v>
      </c>
      <c r="E1033" s="4" t="str">
        <f>IF(AND((Data[[#This Row],[Min Notif Date]]&gt;$G$3),Data[[#This Row],[Min Notif Date]]&lt;$F$3),"Last Week","No")</f>
        <v>No</v>
      </c>
      <c r="F1033" s="4" t="str">
        <f>VLOOKUP(MONTH(Data[[#This Row],[Min Notif Date]]),Lookup!$G$1:$H$12,2,0)</f>
        <v>5. May</v>
      </c>
      <c r="G1033" s="4" t="str">
        <f t="shared" si="16"/>
        <v/>
      </c>
      <c r="H1033" s="4" t="str">
        <f>IF(AND(Data[[#This Row],[Min Notif Time]]&gt;6,Data[[#This Row],[Min Notif Time]]&lt;17),"Business Hours","Non-Business Hours")</f>
        <v>Business Hours</v>
      </c>
      <c r="I1033" s="4" t="str" cm="1">
        <f t="array" ref="I1033">IFERROR(VLOOKUP(Data[[#This Row],[Min Notif Date]],Lookup!$N$1:$P$11,2,0),_xlfn.IFS(VLOOKUP(WEEKDAY(Data[[#This Row],[Min Notif Date]],2),Lookup!$J$1:$L$7,3,0)="Weekend","Weekend",VLOOKUP(WEEKDAY(Data[[#This Row],[Min Notif Date]],2),Lookup!$J$1:$L$7,3,0)="Weekday","Weekday"))</f>
        <v>Weekday</v>
      </c>
      <c r="J1033" s="4" t="str">
        <f>VLOOKUP(WEEKDAY(Data[[#This Row],[Min Notif Date]],2),Lookup!$J$1:$K$7,2,0)</f>
        <v>4. Thu</v>
      </c>
      <c r="K1033" s="37">
        <f>ROUNDDOWN(Data[[#This Row],[PGE Notified Time]],0)</f>
        <v>45414</v>
      </c>
      <c r="L1033" s="4">
        <f>HOUR(Data[[#This Row],[PGE Notified Time]])</f>
        <v>10</v>
      </c>
      <c r="M1033">
        <v>107235</v>
      </c>
      <c r="O1033" t="s">
        <v>117</v>
      </c>
      <c r="P1033" t="s">
        <v>136</v>
      </c>
      <c r="Q1033" s="44" t="s">
        <v>117</v>
      </c>
      <c r="R1033" t="s">
        <v>119</v>
      </c>
      <c r="S1033" s="1" t="s">
        <v>5</v>
      </c>
      <c r="T1033" s="1">
        <v>45414.449062500003</v>
      </c>
      <c r="U1033" s="1">
        <v>45414.614652777775</v>
      </c>
      <c r="V1033" t="s">
        <v>120</v>
      </c>
      <c r="W1033" t="s">
        <v>121</v>
      </c>
      <c r="X1033" t="s">
        <v>335</v>
      </c>
      <c r="Y1033" t="s">
        <v>123</v>
      </c>
      <c r="Z1033">
        <v>128701514</v>
      </c>
      <c r="AA1033" s="50">
        <v>47066523</v>
      </c>
      <c r="AB1033" t="s">
        <v>124</v>
      </c>
      <c r="AC1033" s="51">
        <v>238.45</v>
      </c>
    </row>
    <row r="1034" spans="1:29" x14ac:dyDescent="0.25">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North Coast</v>
      </c>
      <c r="C1034" s="4" t="str">
        <f>VLOOKUP(P1034,Lookup!$A$1:$E$19,5,0)</f>
        <v>Region 1</v>
      </c>
      <c r="D1034" s="4" t="str">
        <f>VLOOKUP(P1034,Lookup!$A$1:$B$19,2,0)</f>
        <v>SO</v>
      </c>
      <c r="E1034" s="4" t="str">
        <f>IF(AND((Data[[#This Row],[Min Notif Date]]&gt;$G$3),Data[[#This Row],[Min Notif Date]]&lt;$F$3),"Last Week","No")</f>
        <v>No</v>
      </c>
      <c r="F1034" s="4" t="str">
        <f>VLOOKUP(MONTH(Data[[#This Row],[Min Notif Date]]),Lookup!$G$1:$H$12,2,0)</f>
        <v>12. Dec</v>
      </c>
      <c r="G1034" s="4" t="str">
        <f t="shared" si="16"/>
        <v/>
      </c>
      <c r="H1034" s="4" t="str">
        <f>IF(AND(Data[[#This Row],[Min Notif Time]]&gt;6,Data[[#This Row],[Min Notif Time]]&lt;17),"Business Hours","Non-Business Hours")</f>
        <v>Business Hours</v>
      </c>
      <c r="I1034" s="4" t="str" cm="1">
        <f t="array" ref="I1034">IFERROR(VLOOKUP(Data[[#This Row],[Min Notif Date]],Lookup!$N$1:$P$11,2,0),_xlfn.IFS(VLOOKUP(WEEKDAY(Data[[#This Row],[Min Notif Date]],2),Lookup!$J$1:$L$7,3,0)="Weekend","Weekend",VLOOKUP(WEEKDAY(Data[[#This Row],[Min Notif Date]],2),Lookup!$J$1:$L$7,3,0)="Weekday","Weekday"))</f>
        <v>Weekday</v>
      </c>
      <c r="J1034" s="4" t="str">
        <f>VLOOKUP(WEEKDAY(Data[[#This Row],[Min Notif Date]],2),Lookup!$J$1:$K$7,2,0)</f>
        <v>4. Thu</v>
      </c>
      <c r="K1034" s="37">
        <f>ROUNDDOWN(Data[[#This Row],[PGE Notified Time]],0)</f>
        <v>45631</v>
      </c>
      <c r="L1034" s="4">
        <f>HOUR(Data[[#This Row],[PGE Notified Time]])</f>
        <v>9</v>
      </c>
      <c r="M1034">
        <v>115479</v>
      </c>
      <c r="O1034" t="s">
        <v>117</v>
      </c>
      <c r="P1034" t="s">
        <v>130</v>
      </c>
      <c r="Q1034" s="44" t="s">
        <v>117</v>
      </c>
      <c r="R1034" t="s">
        <v>119</v>
      </c>
      <c r="S1034" s="1" t="s">
        <v>5</v>
      </c>
      <c r="T1034" s="1">
        <v>45631.406481481485</v>
      </c>
      <c r="U1034" s="1">
        <v>45631.572060185186</v>
      </c>
      <c r="V1034" t="s">
        <v>120</v>
      </c>
      <c r="W1034" t="s">
        <v>121</v>
      </c>
      <c r="X1034" t="s">
        <v>185</v>
      </c>
      <c r="Y1034" t="s">
        <v>123</v>
      </c>
      <c r="Z1034">
        <v>129896480</v>
      </c>
      <c r="AA1034" s="50">
        <v>47117533</v>
      </c>
      <c r="AB1034" t="s">
        <v>124</v>
      </c>
      <c r="AC1034" s="51">
        <v>238.43333333300001</v>
      </c>
    </row>
    <row r="1035" spans="1:29" x14ac:dyDescent="0.25">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North Valley</v>
      </c>
      <c r="C1035" s="4" t="str">
        <f>VLOOKUP(P1035,Lookup!$A$1:$E$19,5,0)</f>
        <v>Region 2</v>
      </c>
      <c r="D1035" s="4" t="str">
        <f>VLOOKUP(P1035,Lookup!$A$1:$B$19,2,0)</f>
        <v>SA</v>
      </c>
      <c r="E1035" s="4" t="str">
        <f>IF(AND((Data[[#This Row],[Min Notif Date]]&gt;$G$3),Data[[#This Row],[Min Notif Date]]&lt;$F$3),"Last Week","No")</f>
        <v>No</v>
      </c>
      <c r="F1035" s="4" t="str">
        <f>VLOOKUP(MONTH(Data[[#This Row],[Min Notif Date]]),Lookup!$G$1:$H$12,2,0)</f>
        <v>3. Mar</v>
      </c>
      <c r="G1035" s="4" t="str">
        <f t="shared" si="16"/>
        <v/>
      </c>
      <c r="H1035" s="4" t="str">
        <f>IF(AND(Data[[#This Row],[Min Notif Time]]&gt;6,Data[[#This Row],[Min Notif Time]]&lt;17),"Business Hours","Non-Business Hours")</f>
        <v>Business Hours</v>
      </c>
      <c r="I1035" s="4" t="str" cm="1">
        <f t="array" ref="I1035">IFERROR(VLOOKUP(Data[[#This Row],[Min Notif Date]],Lookup!$N$1:$P$11,2,0),_xlfn.IFS(VLOOKUP(WEEKDAY(Data[[#This Row],[Min Notif Date]],2),Lookup!$J$1:$L$7,3,0)="Weekend","Weekend",VLOOKUP(WEEKDAY(Data[[#This Row],[Min Notif Date]],2),Lookup!$J$1:$L$7,3,0)="Weekday","Weekday"))</f>
        <v>Weekday</v>
      </c>
      <c r="J1035" s="4" t="str">
        <f>VLOOKUP(WEEKDAY(Data[[#This Row],[Min Notif Date]],2),Lookup!$J$1:$K$7,2,0)</f>
        <v>3. Wed</v>
      </c>
      <c r="K1035" s="37">
        <f>ROUNDDOWN(Data[[#This Row],[PGE Notified Time]],0)</f>
        <v>45371</v>
      </c>
      <c r="L1035" s="4">
        <f>HOUR(Data[[#This Row],[PGE Notified Time]])</f>
        <v>11</v>
      </c>
      <c r="M1035">
        <v>105523</v>
      </c>
      <c r="O1035" t="s">
        <v>117</v>
      </c>
      <c r="P1035" t="s">
        <v>175</v>
      </c>
      <c r="Q1035" s="44" t="s">
        <v>117</v>
      </c>
      <c r="R1035" t="s">
        <v>119</v>
      </c>
      <c r="S1035" s="1" t="s">
        <v>5</v>
      </c>
      <c r="T1035" s="1">
        <v>45371.485312500001</v>
      </c>
      <c r="U1035" s="1">
        <v>45371.650601851848</v>
      </c>
      <c r="V1035" t="s">
        <v>120</v>
      </c>
      <c r="W1035" t="s">
        <v>121</v>
      </c>
      <c r="X1035" t="s">
        <v>177</v>
      </c>
      <c r="Y1035" t="s">
        <v>123</v>
      </c>
      <c r="Z1035">
        <v>128325281</v>
      </c>
      <c r="AA1035" s="50">
        <v>47040738</v>
      </c>
      <c r="AB1035" t="s">
        <v>124</v>
      </c>
      <c r="AC1035" s="51">
        <v>238.01666666700001</v>
      </c>
    </row>
    <row r="1036" spans="1:29" x14ac:dyDescent="0.25">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North Valley</v>
      </c>
      <c r="C1036" s="4" t="str">
        <f>VLOOKUP(P1036,Lookup!$A$1:$E$19,5,0)</f>
        <v>Region 2</v>
      </c>
      <c r="D1036" s="4" t="str">
        <f>VLOOKUP(P1036,Lookup!$A$1:$B$19,2,0)</f>
        <v>NV</v>
      </c>
      <c r="E1036" s="4" t="str">
        <f>IF(AND((Data[[#This Row],[Min Notif Date]]&gt;$G$3),Data[[#This Row],[Min Notif Date]]&lt;$F$3),"Last Week","No")</f>
        <v>No</v>
      </c>
      <c r="F1036" s="4" t="str">
        <f>VLOOKUP(MONTH(Data[[#This Row],[Min Notif Date]]),Lookup!$G$1:$H$12,2,0)</f>
        <v>7. Jul</v>
      </c>
      <c r="G1036" s="4" t="str">
        <f t="shared" si="16"/>
        <v/>
      </c>
      <c r="H1036" s="4" t="str">
        <f>IF(AND(Data[[#This Row],[Min Notif Time]]&gt;6,Data[[#This Row],[Min Notif Time]]&lt;17),"Business Hours","Non-Business Hours")</f>
        <v>Business Hours</v>
      </c>
      <c r="I1036" s="4" t="str" cm="1">
        <f t="array" ref="I1036">IFERROR(VLOOKUP(Data[[#This Row],[Min Notif Date]],Lookup!$N$1:$P$11,2,0),_xlfn.IFS(VLOOKUP(WEEKDAY(Data[[#This Row],[Min Notif Date]],2),Lookup!$J$1:$L$7,3,0)="Weekend","Weekend",VLOOKUP(WEEKDAY(Data[[#This Row],[Min Notif Date]],2),Lookup!$J$1:$L$7,3,0)="Weekday","Weekday"))</f>
        <v>Weekday</v>
      </c>
      <c r="J1036" s="4" t="str">
        <f>VLOOKUP(WEEKDAY(Data[[#This Row],[Min Notif Date]],2),Lookup!$J$1:$K$7,2,0)</f>
        <v>2. Tue</v>
      </c>
      <c r="K1036" s="37">
        <f>ROUNDDOWN(Data[[#This Row],[PGE Notified Time]],0)</f>
        <v>45496</v>
      </c>
      <c r="L1036" s="4">
        <f>HOUR(Data[[#This Row],[PGE Notified Time]])</f>
        <v>10</v>
      </c>
      <c r="M1036">
        <v>110487</v>
      </c>
      <c r="O1036" t="s">
        <v>117</v>
      </c>
      <c r="P1036" t="s">
        <v>265</v>
      </c>
      <c r="Q1036" s="44" t="s">
        <v>117</v>
      </c>
      <c r="R1036" t="s">
        <v>119</v>
      </c>
      <c r="S1036" s="1" t="s">
        <v>5</v>
      </c>
      <c r="T1036" s="1">
        <v>45496.444502314815</v>
      </c>
      <c r="U1036" s="1">
        <v>45496.609710648147</v>
      </c>
      <c r="V1036" t="s">
        <v>120</v>
      </c>
      <c r="W1036" t="s">
        <v>121</v>
      </c>
      <c r="X1036" t="s">
        <v>467</v>
      </c>
      <c r="Y1036" t="s">
        <v>123</v>
      </c>
      <c r="Z1036">
        <v>129277198</v>
      </c>
      <c r="AA1036" s="50">
        <v>47117283</v>
      </c>
      <c r="AB1036" t="s">
        <v>124</v>
      </c>
      <c r="AC1036" s="51">
        <v>237.9</v>
      </c>
    </row>
    <row r="1037" spans="1:29" x14ac:dyDescent="0.25">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Central Valley</v>
      </c>
      <c r="C1037" s="4" t="str">
        <f>VLOOKUP(P1037,Lookup!$A$1:$E$19,5,0)</f>
        <v>Region 5</v>
      </c>
      <c r="D1037" s="4" t="str">
        <f>VLOOKUP(P1037,Lookup!$A$1:$B$19,2,0)</f>
        <v>FR</v>
      </c>
      <c r="E1037" s="4" t="str">
        <f>IF(AND((Data[[#This Row],[Min Notif Date]]&gt;$G$3),Data[[#This Row],[Min Notif Date]]&lt;$F$3),"Last Week","No")</f>
        <v>No</v>
      </c>
      <c r="F1037" s="4" t="str">
        <f>VLOOKUP(MONTH(Data[[#This Row],[Min Notif Date]]),Lookup!$G$1:$H$12,2,0)</f>
        <v>1. Jan</v>
      </c>
      <c r="G1037" s="4" t="str">
        <f t="shared" si="16"/>
        <v/>
      </c>
      <c r="H1037" s="4" t="str">
        <f>IF(AND(Data[[#This Row],[Min Notif Time]]&gt;6,Data[[#This Row],[Min Notif Time]]&lt;17),"Business Hours","Non-Business Hours")</f>
        <v>Non-Business Hours</v>
      </c>
      <c r="I1037" s="4" t="str" cm="1">
        <f t="array" ref="I1037">IFERROR(VLOOKUP(Data[[#This Row],[Min Notif Date]],Lookup!$N$1:$P$11,2,0),_xlfn.IFS(VLOOKUP(WEEKDAY(Data[[#This Row],[Min Notif Date]],2),Lookup!$J$1:$L$7,3,0)="Weekend","Weekend",VLOOKUP(WEEKDAY(Data[[#This Row],[Min Notif Date]],2),Lookup!$J$1:$L$7,3,0)="Weekday","Weekday"))</f>
        <v>Weekday</v>
      </c>
      <c r="J1037" s="4" t="str">
        <f>VLOOKUP(WEEKDAY(Data[[#This Row],[Min Notif Date]],2),Lookup!$J$1:$K$7,2,0)</f>
        <v>3. Wed</v>
      </c>
      <c r="K1037" s="37">
        <f>ROUNDDOWN(Data[[#This Row],[PGE Notified Time]],0)</f>
        <v>45301</v>
      </c>
      <c r="L1037" s="4">
        <f>HOUR(Data[[#This Row],[PGE Notified Time]])</f>
        <v>17</v>
      </c>
      <c r="M1037">
        <v>102833</v>
      </c>
      <c r="N1037">
        <v>7431347634</v>
      </c>
      <c r="O1037" t="s">
        <v>117</v>
      </c>
      <c r="P1037" t="s">
        <v>136</v>
      </c>
      <c r="Q1037" s="44" t="s">
        <v>117</v>
      </c>
      <c r="R1037" t="s">
        <v>119</v>
      </c>
      <c r="S1037" s="1">
        <v>45301.699814814812</v>
      </c>
      <c r="T1037" s="1">
        <v>45301.743125000001</v>
      </c>
      <c r="U1037" s="1">
        <v>45301.865011574075</v>
      </c>
      <c r="V1037" t="s">
        <v>120</v>
      </c>
      <c r="W1037" t="s">
        <v>121</v>
      </c>
      <c r="X1037" t="s">
        <v>137</v>
      </c>
      <c r="Y1037" t="s">
        <v>123</v>
      </c>
      <c r="Z1037">
        <v>128028462</v>
      </c>
      <c r="AA1037" s="50">
        <v>46141045</v>
      </c>
      <c r="AB1037" t="s">
        <v>124</v>
      </c>
      <c r="AC1037" s="51">
        <v>237.883333333</v>
      </c>
    </row>
    <row r="1038" spans="1:29" x14ac:dyDescent="0.25">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Bay Area</v>
      </c>
      <c r="C1038" s="4" t="str">
        <f>VLOOKUP(P1038,Lookup!$A$1:$E$19,5,0)</f>
        <v>Region 3</v>
      </c>
      <c r="D1038" s="4" t="str">
        <f>VLOOKUP(P1038,Lookup!$A$1:$B$19,2,0)</f>
        <v>SF</v>
      </c>
      <c r="E1038" s="4" t="str">
        <f>IF(AND((Data[[#This Row],[Min Notif Date]]&gt;$G$3),Data[[#This Row],[Min Notif Date]]&lt;$F$3),"Last Week","No")</f>
        <v>No</v>
      </c>
      <c r="F1038" s="4" t="str">
        <f>VLOOKUP(MONTH(Data[[#This Row],[Min Notif Date]]),Lookup!$G$1:$H$12,2,0)</f>
        <v>10. Oct</v>
      </c>
      <c r="G1038" s="4" t="str">
        <f t="shared" si="16"/>
        <v/>
      </c>
      <c r="H1038" s="4" t="str">
        <f>IF(AND(Data[[#This Row],[Min Notif Time]]&gt;6,Data[[#This Row],[Min Notif Time]]&lt;17),"Business Hours","Non-Business Hours")</f>
        <v>Business Hours</v>
      </c>
      <c r="I1038" s="4" t="str" cm="1">
        <f t="array" ref="I1038">IFERROR(VLOOKUP(Data[[#This Row],[Min Notif Date]],Lookup!$N$1:$P$11,2,0),_xlfn.IFS(VLOOKUP(WEEKDAY(Data[[#This Row],[Min Notif Date]],2),Lookup!$J$1:$L$7,3,0)="Weekend","Weekend",VLOOKUP(WEEKDAY(Data[[#This Row],[Min Notif Date]],2),Lookup!$J$1:$L$7,3,0)="Weekday","Weekday"))</f>
        <v>Weekday</v>
      </c>
      <c r="J1038" s="4" t="str">
        <f>VLOOKUP(WEEKDAY(Data[[#This Row],[Min Notif Date]],2),Lookup!$J$1:$K$7,2,0)</f>
        <v>3. Wed</v>
      </c>
      <c r="K1038" s="37">
        <f>ROUNDDOWN(Data[[#This Row],[PGE Notified Time]],0)</f>
        <v>45595</v>
      </c>
      <c r="L1038" s="4">
        <f>HOUR(Data[[#This Row],[PGE Notified Time]])</f>
        <v>10</v>
      </c>
      <c r="M1038">
        <v>114239</v>
      </c>
      <c r="O1038" t="s">
        <v>117</v>
      </c>
      <c r="P1038" t="s">
        <v>128</v>
      </c>
      <c r="Q1038" s="44" t="s">
        <v>117</v>
      </c>
      <c r="R1038" t="s">
        <v>119</v>
      </c>
      <c r="S1038" s="1" t="s">
        <v>5</v>
      </c>
      <c r="T1038" s="1">
        <v>45595.439108796294</v>
      </c>
      <c r="U1038" s="1">
        <v>45595.604166666664</v>
      </c>
      <c r="V1038" t="s">
        <v>120</v>
      </c>
      <c r="W1038" t="s">
        <v>121</v>
      </c>
      <c r="X1038" t="s">
        <v>129</v>
      </c>
      <c r="Y1038" t="s">
        <v>123</v>
      </c>
      <c r="Z1038">
        <v>129757887</v>
      </c>
      <c r="AA1038" s="50">
        <v>35594403</v>
      </c>
      <c r="AB1038" t="s">
        <v>124</v>
      </c>
      <c r="AC1038" s="51">
        <v>237.68333333300001</v>
      </c>
    </row>
    <row r="1039" spans="1:29" x14ac:dyDescent="0.25">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Bay Area</v>
      </c>
      <c r="C1039" s="4" t="str">
        <f>VLOOKUP(P1039,Lookup!$A$1:$E$19,5,0)</f>
        <v>Region 3</v>
      </c>
      <c r="D1039" s="4" t="str">
        <f>VLOOKUP(P1039,Lookup!$A$1:$B$19,2,0)</f>
        <v>EB</v>
      </c>
      <c r="E1039" s="4" t="str">
        <f>IF(AND((Data[[#This Row],[Min Notif Date]]&gt;$G$3),Data[[#This Row],[Min Notif Date]]&lt;$F$3),"Last Week","No")</f>
        <v>No</v>
      </c>
      <c r="F1039" s="4" t="str">
        <f>VLOOKUP(MONTH(Data[[#This Row],[Min Notif Date]]),Lookup!$G$1:$H$12,2,0)</f>
        <v>3. Mar</v>
      </c>
      <c r="G1039" s="4" t="str">
        <f t="shared" si="16"/>
        <v/>
      </c>
      <c r="H1039" s="4" t="str">
        <f>IF(AND(Data[[#This Row],[Min Notif Time]]&gt;6,Data[[#This Row],[Min Notif Time]]&lt;17),"Business Hours","Non-Business Hours")</f>
        <v>Business Hours</v>
      </c>
      <c r="I1039" s="4" t="str" cm="1">
        <f t="array" ref="I1039">IFERROR(VLOOKUP(Data[[#This Row],[Min Notif Date]],Lookup!$N$1:$P$11,2,0),_xlfn.IFS(VLOOKUP(WEEKDAY(Data[[#This Row],[Min Notif Date]],2),Lookup!$J$1:$L$7,3,0)="Weekend","Weekend",VLOOKUP(WEEKDAY(Data[[#This Row],[Min Notif Date]],2),Lookup!$J$1:$L$7,3,0)="Weekday","Weekday"))</f>
        <v>Weekday</v>
      </c>
      <c r="J1039" s="4" t="str">
        <f>VLOOKUP(WEEKDAY(Data[[#This Row],[Min Notif Date]],2),Lookup!$J$1:$K$7,2,0)</f>
        <v>1. Mon</v>
      </c>
      <c r="K1039" s="37">
        <f>ROUNDDOWN(Data[[#This Row],[PGE Notified Time]],0)</f>
        <v>45376</v>
      </c>
      <c r="L1039" s="4">
        <f>HOUR(Data[[#This Row],[PGE Notified Time]])</f>
        <v>10</v>
      </c>
      <c r="M1039">
        <v>105708</v>
      </c>
      <c r="O1039" t="s">
        <v>117</v>
      </c>
      <c r="P1039" t="s">
        <v>118</v>
      </c>
      <c r="Q1039" s="44" t="s">
        <v>117</v>
      </c>
      <c r="R1039" t="s">
        <v>119</v>
      </c>
      <c r="S1039" s="1" t="s">
        <v>5</v>
      </c>
      <c r="T1039" s="1">
        <v>45376.418425925927</v>
      </c>
      <c r="U1039" s="1">
        <v>45376.583449074074</v>
      </c>
      <c r="V1039" t="s">
        <v>120</v>
      </c>
      <c r="W1039" t="s">
        <v>121</v>
      </c>
      <c r="X1039" t="s">
        <v>188</v>
      </c>
      <c r="Y1039" t="s">
        <v>123</v>
      </c>
      <c r="Z1039">
        <v>128357876</v>
      </c>
      <c r="AA1039" s="50">
        <v>47042332</v>
      </c>
      <c r="AB1039" t="s">
        <v>124</v>
      </c>
      <c r="AC1039" s="51">
        <v>237.633333333</v>
      </c>
    </row>
    <row r="1040" spans="1:29" x14ac:dyDescent="0.25">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Bay Area</v>
      </c>
      <c r="C1040" s="4" t="str">
        <f>VLOOKUP(P1040,Lookup!$A$1:$E$19,5,0)</f>
        <v>Region 3</v>
      </c>
      <c r="D1040" s="4" t="str">
        <f>VLOOKUP(P1040,Lookup!$A$1:$B$19,2,0)</f>
        <v>EB</v>
      </c>
      <c r="E1040" s="4" t="str">
        <f>IF(AND((Data[[#This Row],[Min Notif Date]]&gt;$G$3),Data[[#This Row],[Min Notif Date]]&lt;$F$3),"Last Week","No")</f>
        <v>No</v>
      </c>
      <c r="F1040" s="4" t="str">
        <f>VLOOKUP(MONTH(Data[[#This Row],[Min Notif Date]]),Lookup!$G$1:$H$12,2,0)</f>
        <v>3. Mar</v>
      </c>
      <c r="G1040" s="4" t="str">
        <f t="shared" si="16"/>
        <v/>
      </c>
      <c r="H1040" s="4" t="str">
        <f>IF(AND(Data[[#This Row],[Min Notif Time]]&gt;6,Data[[#This Row],[Min Notif Time]]&lt;17),"Business Hours","Non-Business Hours")</f>
        <v>Business Hours</v>
      </c>
      <c r="I1040" s="4" t="str" cm="1">
        <f t="array" ref="I1040">IFERROR(VLOOKUP(Data[[#This Row],[Min Notif Date]],Lookup!$N$1:$P$11,2,0),_xlfn.IFS(VLOOKUP(WEEKDAY(Data[[#This Row],[Min Notif Date]],2),Lookup!$J$1:$L$7,3,0)="Weekend","Weekend",VLOOKUP(WEEKDAY(Data[[#This Row],[Min Notif Date]],2),Lookup!$J$1:$L$7,3,0)="Weekday","Weekday"))</f>
        <v>Weekday</v>
      </c>
      <c r="J1040" s="4" t="str">
        <f>VLOOKUP(WEEKDAY(Data[[#This Row],[Min Notif Date]],2),Lookup!$J$1:$K$7,2,0)</f>
        <v>4. Thu</v>
      </c>
      <c r="K1040" s="37">
        <f>ROUNDDOWN(Data[[#This Row],[PGE Notified Time]],0)</f>
        <v>45372</v>
      </c>
      <c r="L1040" s="4">
        <f>HOUR(Data[[#This Row],[PGE Notified Time]])</f>
        <v>13</v>
      </c>
      <c r="M1040">
        <v>105586</v>
      </c>
      <c r="O1040" t="s">
        <v>117</v>
      </c>
      <c r="P1040" t="s">
        <v>118</v>
      </c>
      <c r="Q1040" s="44" t="s">
        <v>117</v>
      </c>
      <c r="R1040" t="s">
        <v>119</v>
      </c>
      <c r="S1040" s="1" t="s">
        <v>5</v>
      </c>
      <c r="T1040" s="1">
        <v>45372.553773148145</v>
      </c>
      <c r="U1040" s="1">
        <v>45372.71875</v>
      </c>
      <c r="V1040" t="s">
        <v>120</v>
      </c>
      <c r="W1040" t="s">
        <v>121</v>
      </c>
      <c r="X1040" t="s">
        <v>122</v>
      </c>
      <c r="Y1040" t="s">
        <v>123</v>
      </c>
      <c r="Z1040">
        <v>128343166</v>
      </c>
      <c r="AA1040" s="50">
        <v>47041672</v>
      </c>
      <c r="AB1040" t="s">
        <v>124</v>
      </c>
      <c r="AC1040" s="51">
        <v>237.56666666699999</v>
      </c>
    </row>
    <row r="1041" spans="1:29" x14ac:dyDescent="0.25">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Bay Area</v>
      </c>
      <c r="C1041" s="4" t="str">
        <f>VLOOKUP(P1041,Lookup!$A$1:$E$19,5,0)</f>
        <v>Region 3</v>
      </c>
      <c r="D1041" s="4" t="str">
        <f>VLOOKUP(P1041,Lookup!$A$1:$B$19,2,0)</f>
        <v>PN</v>
      </c>
      <c r="E1041" s="4" t="str">
        <f>IF(AND((Data[[#This Row],[Min Notif Date]]&gt;$G$3),Data[[#This Row],[Min Notif Date]]&lt;$F$3),"Last Week","No")</f>
        <v>No</v>
      </c>
      <c r="F1041" s="4" t="str">
        <f>VLOOKUP(MONTH(Data[[#This Row],[Min Notif Date]]),Lookup!$G$1:$H$12,2,0)</f>
        <v>11. Nov</v>
      </c>
      <c r="G1041" s="4" t="str">
        <f t="shared" si="16"/>
        <v/>
      </c>
      <c r="H1041" s="4" t="str">
        <f>IF(AND(Data[[#This Row],[Min Notif Time]]&gt;6,Data[[#This Row],[Min Notif Time]]&lt;17),"Business Hours","Non-Business Hours")</f>
        <v>Non-Business Hours</v>
      </c>
      <c r="I1041" s="4" t="str" cm="1">
        <f t="array" ref="I1041">IFERROR(VLOOKUP(Data[[#This Row],[Min Notif Date]],Lookup!$N$1:$P$11,2,0),_xlfn.IFS(VLOOKUP(WEEKDAY(Data[[#This Row],[Min Notif Date]],2),Lookup!$J$1:$L$7,3,0)="Weekend","Weekend",VLOOKUP(WEEKDAY(Data[[#This Row],[Min Notif Date]],2),Lookup!$J$1:$L$7,3,0)="Weekday","Weekday"))</f>
        <v>Weekday</v>
      </c>
      <c r="J1041" s="4" t="str">
        <f>VLOOKUP(WEEKDAY(Data[[#This Row],[Min Notif Date]],2),Lookup!$J$1:$K$7,2,0)</f>
        <v>5. Fri</v>
      </c>
      <c r="K1041" s="37">
        <f>ROUNDDOWN(Data[[#This Row],[PGE Notified Time]],0)</f>
        <v>45611</v>
      </c>
      <c r="L1041" s="4">
        <f>HOUR(Data[[#This Row],[PGE Notified Time]])</f>
        <v>19</v>
      </c>
      <c r="M1041">
        <v>114844</v>
      </c>
      <c r="N1041" t="s">
        <v>468</v>
      </c>
      <c r="O1041" t="s">
        <v>117</v>
      </c>
      <c r="P1041" t="s">
        <v>165</v>
      </c>
      <c r="Q1041" s="44" t="s">
        <v>117</v>
      </c>
      <c r="R1041" t="s">
        <v>119</v>
      </c>
      <c r="S1041" s="1">
        <v>45611.817418981482</v>
      </c>
      <c r="T1041" s="1">
        <v>45611.81449074074</v>
      </c>
      <c r="U1041" s="1">
        <v>45611.979398148149</v>
      </c>
      <c r="V1041" t="s">
        <v>120</v>
      </c>
      <c r="W1041" t="s">
        <v>121</v>
      </c>
      <c r="X1041" t="s">
        <v>199</v>
      </c>
      <c r="Y1041" t="s">
        <v>123</v>
      </c>
      <c r="Z1041">
        <v>129823452</v>
      </c>
      <c r="AA1041" s="50">
        <v>47166754</v>
      </c>
      <c r="AB1041" t="s">
        <v>124</v>
      </c>
      <c r="AC1041" s="51">
        <v>237.466666667</v>
      </c>
    </row>
    <row r="1042" spans="1:29" x14ac:dyDescent="0.25">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2" s="4" t="str">
        <f>VLOOKUP(P1042,Lookup!$A$1:$D$19,4,0)</f>
        <v>Bay Area</v>
      </c>
      <c r="C1042" s="4" t="str">
        <f>VLOOKUP(P1042,Lookup!$A$1:$E$19,5,0)</f>
        <v>Region 3</v>
      </c>
      <c r="D1042" s="4" t="str">
        <f>VLOOKUP(P1042,Lookup!$A$1:$B$19,2,0)</f>
        <v>DI</v>
      </c>
      <c r="E1042" s="4" t="str">
        <f>IF(AND((Data[[#This Row],[Min Notif Date]]&gt;$G$3),Data[[#This Row],[Min Notif Date]]&lt;$F$3),"Last Week","No")</f>
        <v>No</v>
      </c>
      <c r="F1042" s="4" t="str">
        <f>VLOOKUP(MONTH(Data[[#This Row],[Min Notif Date]]),Lookup!$G$1:$H$12,2,0)</f>
        <v>1. Jan</v>
      </c>
      <c r="G1042" s="4" t="str">
        <f t="shared" si="16"/>
        <v/>
      </c>
      <c r="H1042" s="4" t="str">
        <f>IF(AND(Data[[#This Row],[Min Notif Time]]&gt;6,Data[[#This Row],[Min Notif Time]]&lt;17),"Business Hours","Non-Business Hours")</f>
        <v>Business Hours</v>
      </c>
      <c r="I1042" s="4" t="str" cm="1">
        <f t="array" ref="I1042">IFERROR(VLOOKUP(Data[[#This Row],[Min Notif Date]],Lookup!$N$1:$P$11,2,0),_xlfn.IFS(VLOOKUP(WEEKDAY(Data[[#This Row],[Min Notif Date]],2),Lookup!$J$1:$L$7,3,0)="Weekend","Weekend",VLOOKUP(WEEKDAY(Data[[#This Row],[Min Notif Date]],2),Lookup!$J$1:$L$7,3,0)="Weekday","Weekday"))</f>
        <v>Weekday</v>
      </c>
      <c r="J1042" s="4" t="str">
        <f>VLOOKUP(WEEKDAY(Data[[#This Row],[Min Notif Date]],2),Lookup!$J$1:$K$7,2,0)</f>
        <v>3. Wed</v>
      </c>
      <c r="K1042" s="37">
        <f>ROUNDDOWN(Data[[#This Row],[PGE Notified Time]],0)</f>
        <v>45308</v>
      </c>
      <c r="L1042" s="4">
        <f>HOUR(Data[[#This Row],[PGE Notified Time]])</f>
        <v>14</v>
      </c>
      <c r="M1042">
        <v>103081</v>
      </c>
      <c r="N1042">
        <v>2156130353</v>
      </c>
      <c r="O1042" t="s">
        <v>57</v>
      </c>
      <c r="P1042" t="s">
        <v>141</v>
      </c>
      <c r="Q1042" s="44" t="s">
        <v>259</v>
      </c>
      <c r="R1042" t="s">
        <v>119</v>
      </c>
      <c r="S1042" s="1">
        <v>45308.615081018521</v>
      </c>
      <c r="T1042" s="1">
        <v>45308.615208333336</v>
      </c>
      <c r="U1042" s="1">
        <v>45308.779861111114</v>
      </c>
      <c r="V1042" t="s">
        <v>120</v>
      </c>
      <c r="W1042" t="s">
        <v>121</v>
      </c>
      <c r="X1042" t="s">
        <v>226</v>
      </c>
      <c r="Y1042" t="s">
        <v>123</v>
      </c>
      <c r="Z1042">
        <v>128049950</v>
      </c>
      <c r="AA1042" s="50">
        <v>46160917</v>
      </c>
      <c r="AB1042" t="s">
        <v>124</v>
      </c>
      <c r="AC1042" s="51">
        <v>237.283333333</v>
      </c>
    </row>
    <row r="1043" spans="1:29" x14ac:dyDescent="0.25">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3" s="4" t="str">
        <f>VLOOKUP(P1043,Lookup!$A$1:$D$19,4,0)</f>
        <v>North Valley</v>
      </c>
      <c r="C1043" s="4" t="str">
        <f>VLOOKUP(P1043,Lookup!$A$1:$E$19,5,0)</f>
        <v>Region 2</v>
      </c>
      <c r="D1043" s="4" t="str">
        <f>VLOOKUP(P1043,Lookup!$A$1:$B$19,2,0)</f>
        <v>SA</v>
      </c>
      <c r="E1043" s="4" t="str">
        <f>IF(AND((Data[[#This Row],[Min Notif Date]]&gt;$G$3),Data[[#This Row],[Min Notif Date]]&lt;$F$3),"Last Week","No")</f>
        <v>No</v>
      </c>
      <c r="F1043" s="4" t="str">
        <f>VLOOKUP(MONTH(Data[[#This Row],[Min Notif Date]]),Lookup!$G$1:$H$12,2,0)</f>
        <v>7. Jul</v>
      </c>
      <c r="G1043" s="4" t="str">
        <f t="shared" si="16"/>
        <v/>
      </c>
      <c r="H1043" s="4" t="str">
        <f>IF(AND(Data[[#This Row],[Min Notif Time]]&gt;6,Data[[#This Row],[Min Notif Time]]&lt;17),"Business Hours","Non-Business Hours")</f>
        <v>Business Hours</v>
      </c>
      <c r="I1043" s="4" t="str" cm="1">
        <f t="array" ref="I1043">IFERROR(VLOOKUP(Data[[#This Row],[Min Notif Date]],Lookup!$N$1:$P$11,2,0),_xlfn.IFS(VLOOKUP(WEEKDAY(Data[[#This Row],[Min Notif Date]],2),Lookup!$J$1:$L$7,3,0)="Weekend","Weekend",VLOOKUP(WEEKDAY(Data[[#This Row],[Min Notif Date]],2),Lookup!$J$1:$L$7,3,0)="Weekday","Weekday"))</f>
        <v>Weekend</v>
      </c>
      <c r="J1043" s="4" t="str">
        <f>VLOOKUP(WEEKDAY(Data[[#This Row],[Min Notif Date]],2),Lookup!$J$1:$K$7,2,0)</f>
        <v>6. Sat</v>
      </c>
      <c r="K1043" s="37">
        <f>ROUNDDOWN(Data[[#This Row],[PGE Notified Time]],0)</f>
        <v>45500</v>
      </c>
      <c r="L1043" s="4">
        <f>HOUR(Data[[#This Row],[PGE Notified Time]])</f>
        <v>8</v>
      </c>
      <c r="M1043">
        <v>110671</v>
      </c>
      <c r="O1043" t="s">
        <v>117</v>
      </c>
      <c r="P1043" t="s">
        <v>175</v>
      </c>
      <c r="Q1043" s="44" t="s">
        <v>117</v>
      </c>
      <c r="R1043" t="s">
        <v>147</v>
      </c>
      <c r="S1043" s="1" t="s">
        <v>5</v>
      </c>
      <c r="T1043" s="1">
        <v>45500.340671296297</v>
      </c>
      <c r="U1043" s="1">
        <v>45500.505416666667</v>
      </c>
      <c r="V1043" t="s">
        <v>120</v>
      </c>
      <c r="W1043" t="s">
        <v>121</v>
      </c>
      <c r="X1043" t="s">
        <v>297</v>
      </c>
      <c r="Y1043" t="s">
        <v>123</v>
      </c>
      <c r="Z1043">
        <v>129298910</v>
      </c>
      <c r="AA1043" s="50">
        <v>47118478</v>
      </c>
      <c r="AB1043" t="s">
        <v>124</v>
      </c>
      <c r="AC1043" s="51">
        <v>237.23333333299999</v>
      </c>
    </row>
    <row r="1044" spans="1:29" x14ac:dyDescent="0.25">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North Valley</v>
      </c>
      <c r="C1044" s="4" t="str">
        <f>VLOOKUP(P1044,Lookup!$A$1:$E$19,5,0)</f>
        <v>Region 2</v>
      </c>
      <c r="D1044" s="4" t="str">
        <f>VLOOKUP(P1044,Lookup!$A$1:$B$19,2,0)</f>
        <v>SA</v>
      </c>
      <c r="E1044" s="4" t="str">
        <f>IF(AND((Data[[#This Row],[Min Notif Date]]&gt;$G$3),Data[[#This Row],[Min Notif Date]]&lt;$F$3),"Last Week","No")</f>
        <v>No</v>
      </c>
      <c r="F1044" s="4" t="str">
        <f>VLOOKUP(MONTH(Data[[#This Row],[Min Notif Date]]),Lookup!$G$1:$H$12,2,0)</f>
        <v>2. Feb</v>
      </c>
      <c r="G1044" s="4" t="str">
        <f t="shared" si="16"/>
        <v/>
      </c>
      <c r="H1044" s="4" t="str">
        <f>IF(AND(Data[[#This Row],[Min Notif Time]]&gt;6,Data[[#This Row],[Min Notif Time]]&lt;17),"Business Hours","Non-Business Hours")</f>
        <v>Non-Business Hours</v>
      </c>
      <c r="I1044" s="4" t="str" cm="1">
        <f t="array" ref="I1044">IFERROR(VLOOKUP(Data[[#This Row],[Min Notif Date]],Lookup!$N$1:$P$11,2,0),_xlfn.IFS(VLOOKUP(WEEKDAY(Data[[#This Row],[Min Notif Date]],2),Lookup!$J$1:$L$7,3,0)="Weekend","Weekend",VLOOKUP(WEEKDAY(Data[[#This Row],[Min Notif Date]],2),Lookup!$J$1:$L$7,3,0)="Weekday","Weekday"))</f>
        <v>Weekend</v>
      </c>
      <c r="J1044" s="4" t="str">
        <f>VLOOKUP(WEEKDAY(Data[[#This Row],[Min Notif Date]],2),Lookup!$J$1:$K$7,2,0)</f>
        <v>6. Sat</v>
      </c>
      <c r="K1044" s="37">
        <f>ROUNDDOWN(Data[[#This Row],[PGE Notified Time]],0)</f>
        <v>45332</v>
      </c>
      <c r="L1044" s="4">
        <f>HOUR(Data[[#This Row],[PGE Notified Time]])</f>
        <v>6</v>
      </c>
      <c r="M1044">
        <v>103961</v>
      </c>
      <c r="N1044">
        <v>4837406641</v>
      </c>
      <c r="O1044" t="s">
        <v>117</v>
      </c>
      <c r="P1044" t="s">
        <v>175</v>
      </c>
      <c r="Q1044" s="44" t="s">
        <v>117</v>
      </c>
      <c r="R1044" t="s">
        <v>119</v>
      </c>
      <c r="S1044" s="1">
        <v>45332.243680555555</v>
      </c>
      <c r="T1044" s="1">
        <v>45332.268773148149</v>
      </c>
      <c r="U1044" s="1">
        <v>45332.408333333333</v>
      </c>
      <c r="V1044" t="s">
        <v>120</v>
      </c>
      <c r="W1044" t="s">
        <v>121</v>
      </c>
      <c r="X1044" t="s">
        <v>177</v>
      </c>
      <c r="Y1044" t="s">
        <v>123</v>
      </c>
      <c r="Z1044">
        <v>128162531</v>
      </c>
      <c r="AA1044" s="50">
        <v>46185404</v>
      </c>
      <c r="AB1044" t="s">
        <v>124</v>
      </c>
      <c r="AC1044" s="51">
        <v>237.1</v>
      </c>
    </row>
    <row r="1045" spans="1:29" x14ac:dyDescent="0.25">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5" s="4" t="str">
        <f>VLOOKUP(P1045,Lookup!$A$1:$D$19,4,0)</f>
        <v>North Valley</v>
      </c>
      <c r="C1045" s="4" t="str">
        <f>VLOOKUP(P1045,Lookup!$A$1:$E$19,5,0)</f>
        <v>Region 2</v>
      </c>
      <c r="D1045" s="4" t="str">
        <f>VLOOKUP(P1045,Lookup!$A$1:$B$19,2,0)</f>
        <v>SI</v>
      </c>
      <c r="E1045" s="4" t="str">
        <f>IF(AND((Data[[#This Row],[Min Notif Date]]&gt;$G$3),Data[[#This Row],[Min Notif Date]]&lt;$F$3),"Last Week","No")</f>
        <v>No</v>
      </c>
      <c r="F1045" s="4" t="str">
        <f>VLOOKUP(MONTH(Data[[#This Row],[Min Notif Date]]),Lookup!$G$1:$H$12,2,0)</f>
        <v>7. Jul</v>
      </c>
      <c r="G1045" s="4" t="str">
        <f t="shared" si="16"/>
        <v/>
      </c>
      <c r="H1045" s="4" t="str">
        <f>IF(AND(Data[[#This Row],[Min Notif Time]]&gt;6,Data[[#This Row],[Min Notif Time]]&lt;17),"Business Hours","Non-Business Hours")</f>
        <v>Business Hours</v>
      </c>
      <c r="I1045" s="4" t="str" cm="1">
        <f t="array" ref="I1045">IFERROR(VLOOKUP(Data[[#This Row],[Min Notif Date]],Lookup!$N$1:$P$11,2,0),_xlfn.IFS(VLOOKUP(WEEKDAY(Data[[#This Row],[Min Notif Date]],2),Lookup!$J$1:$L$7,3,0)="Weekend","Weekend",VLOOKUP(WEEKDAY(Data[[#This Row],[Min Notif Date]],2),Lookup!$J$1:$L$7,3,0)="Weekday","Weekday"))</f>
        <v>Weekday</v>
      </c>
      <c r="J1045" s="4" t="str">
        <f>VLOOKUP(WEEKDAY(Data[[#This Row],[Min Notif Date]],2),Lookup!$J$1:$K$7,2,0)</f>
        <v>3. Wed</v>
      </c>
      <c r="K1045" s="37">
        <f>ROUNDDOWN(Data[[#This Row],[PGE Notified Time]],0)</f>
        <v>45483</v>
      </c>
      <c r="L1045" s="4">
        <f>HOUR(Data[[#This Row],[PGE Notified Time]])</f>
        <v>12</v>
      </c>
      <c r="M1045">
        <v>109975</v>
      </c>
      <c r="N1045" t="s">
        <v>469</v>
      </c>
      <c r="O1045" t="s">
        <v>117</v>
      </c>
      <c r="P1045" t="s">
        <v>172</v>
      </c>
      <c r="Q1045" s="44" t="s">
        <v>117</v>
      </c>
      <c r="R1045" t="s">
        <v>119</v>
      </c>
      <c r="S1045" s="1">
        <v>45483.5233912037</v>
      </c>
      <c r="T1045" s="1">
        <v>45483.524571759262</v>
      </c>
      <c r="U1045" s="1">
        <v>45483.687986111108</v>
      </c>
      <c r="V1045" t="s">
        <v>120</v>
      </c>
      <c r="W1045" t="s">
        <v>121</v>
      </c>
      <c r="X1045" t="s">
        <v>470</v>
      </c>
      <c r="Y1045" t="s">
        <v>123</v>
      </c>
      <c r="Z1045">
        <v>129205269</v>
      </c>
      <c r="AA1045" s="50">
        <v>47113866</v>
      </c>
      <c r="AB1045" t="s">
        <v>124</v>
      </c>
      <c r="AC1045" s="51">
        <v>237.01666666700001</v>
      </c>
    </row>
    <row r="1046" spans="1:29" x14ac:dyDescent="0.25">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6" s="4" t="str">
        <f>VLOOKUP(P1046,Lookup!$A$1:$D$19,4,0)</f>
        <v>North Coast</v>
      </c>
      <c r="C1046" s="4" t="str">
        <f>VLOOKUP(P1046,Lookup!$A$1:$E$19,5,0)</f>
        <v>Region 1</v>
      </c>
      <c r="D1046" s="4" t="str">
        <f>VLOOKUP(P1046,Lookup!$A$1:$B$19,2,0)</f>
        <v>NB</v>
      </c>
      <c r="E1046" s="4" t="str">
        <f>IF(AND((Data[[#This Row],[Min Notif Date]]&gt;$G$3),Data[[#This Row],[Min Notif Date]]&lt;$F$3),"Last Week","No")</f>
        <v>No</v>
      </c>
      <c r="F1046" s="4" t="str">
        <f>VLOOKUP(MONTH(Data[[#This Row],[Min Notif Date]]),Lookup!$G$1:$H$12,2,0)</f>
        <v>11. Nov</v>
      </c>
      <c r="G1046" s="4" t="str">
        <f t="shared" si="16"/>
        <v/>
      </c>
      <c r="H1046" s="4" t="str">
        <f>IF(AND(Data[[#This Row],[Min Notif Time]]&gt;6,Data[[#This Row],[Min Notif Time]]&lt;17),"Business Hours","Non-Business Hours")</f>
        <v>Business Hours</v>
      </c>
      <c r="I1046" s="4" t="str" cm="1">
        <f t="array" ref="I1046">IFERROR(VLOOKUP(Data[[#This Row],[Min Notif Date]],Lookup!$N$1:$P$11,2,0),_xlfn.IFS(VLOOKUP(WEEKDAY(Data[[#This Row],[Min Notif Date]],2),Lookup!$J$1:$L$7,3,0)="Weekend","Weekend",VLOOKUP(WEEKDAY(Data[[#This Row],[Min Notif Date]],2),Lookup!$J$1:$L$7,3,0)="Weekday","Weekday"))</f>
        <v>Weekday</v>
      </c>
      <c r="J1046" s="4" t="str">
        <f>VLOOKUP(WEEKDAY(Data[[#This Row],[Min Notif Date]],2),Lookup!$J$1:$K$7,2,0)</f>
        <v>2. Tue</v>
      </c>
      <c r="K1046" s="37">
        <f>ROUNDDOWN(Data[[#This Row],[PGE Notified Time]],0)</f>
        <v>45608</v>
      </c>
      <c r="L1046" s="4">
        <f>HOUR(Data[[#This Row],[PGE Notified Time]])</f>
        <v>8</v>
      </c>
      <c r="M1046">
        <v>114674</v>
      </c>
      <c r="O1046" t="s">
        <v>117</v>
      </c>
      <c r="P1046" t="s">
        <v>126</v>
      </c>
      <c r="Q1046" s="44" t="s">
        <v>117</v>
      </c>
      <c r="R1046" t="s">
        <v>119</v>
      </c>
      <c r="S1046" s="1" t="s">
        <v>5</v>
      </c>
      <c r="T1046" s="1">
        <v>45608.365891203706</v>
      </c>
      <c r="U1046" s="1">
        <v>45608.530474537038</v>
      </c>
      <c r="V1046" t="s">
        <v>120</v>
      </c>
      <c r="W1046" t="s">
        <v>121</v>
      </c>
      <c r="X1046" t="s">
        <v>138</v>
      </c>
      <c r="Y1046" t="s">
        <v>123</v>
      </c>
      <c r="Z1046">
        <v>129802714</v>
      </c>
      <c r="AA1046" s="50">
        <v>47165754</v>
      </c>
      <c r="AB1046" t="s">
        <v>124</v>
      </c>
      <c r="AC1046" s="51">
        <v>237</v>
      </c>
    </row>
    <row r="1047" spans="1:29" x14ac:dyDescent="0.25">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7" s="4" t="str">
        <f>VLOOKUP(P1047,Lookup!$A$1:$D$19,4,0)</f>
        <v>North Valley</v>
      </c>
      <c r="C1047" s="4" t="str">
        <f>VLOOKUP(P1047,Lookup!$A$1:$E$19,5,0)</f>
        <v>Region 2</v>
      </c>
      <c r="D1047" s="4" t="str">
        <f>VLOOKUP(P1047,Lookup!$A$1:$B$19,2,0)</f>
        <v>SA</v>
      </c>
      <c r="E1047" s="4" t="str">
        <f>IF(AND((Data[[#This Row],[Min Notif Date]]&gt;$G$3),Data[[#This Row],[Min Notif Date]]&lt;$F$3),"Last Week","No")</f>
        <v>No</v>
      </c>
      <c r="F1047" s="4" t="str">
        <f>VLOOKUP(MONTH(Data[[#This Row],[Min Notif Date]]),Lookup!$G$1:$H$12,2,0)</f>
        <v>1. Jan</v>
      </c>
      <c r="G1047" s="4" t="str">
        <f t="shared" si="16"/>
        <v/>
      </c>
      <c r="H1047" s="4" t="str">
        <f>IF(AND(Data[[#This Row],[Min Notif Time]]&gt;6,Data[[#This Row],[Min Notif Time]]&lt;17),"Business Hours","Non-Business Hours")</f>
        <v>Business Hours</v>
      </c>
      <c r="I1047" s="4" t="str" cm="1">
        <f t="array" ref="I1047">IFERROR(VLOOKUP(Data[[#This Row],[Min Notif Date]],Lookup!$N$1:$P$11,2,0),_xlfn.IFS(VLOOKUP(WEEKDAY(Data[[#This Row],[Min Notif Date]],2),Lookup!$J$1:$L$7,3,0)="Weekend","Weekend",VLOOKUP(WEEKDAY(Data[[#This Row],[Min Notif Date]],2),Lookup!$J$1:$L$7,3,0)="Weekday","Weekday"))</f>
        <v>Weekday</v>
      </c>
      <c r="J1047" s="4" t="str">
        <f>VLOOKUP(WEEKDAY(Data[[#This Row],[Min Notif Date]],2),Lookup!$J$1:$K$7,2,0)</f>
        <v>4. Thu</v>
      </c>
      <c r="K1047" s="37">
        <f>ROUNDDOWN(Data[[#This Row],[PGE Notified Time]],0)</f>
        <v>45316</v>
      </c>
      <c r="L1047" s="4">
        <f>HOUR(Data[[#This Row],[PGE Notified Time]])</f>
        <v>16</v>
      </c>
      <c r="M1047">
        <v>103367</v>
      </c>
      <c r="N1047" t="s">
        <v>471</v>
      </c>
      <c r="O1047" t="s">
        <v>117</v>
      </c>
      <c r="P1047" t="s">
        <v>175</v>
      </c>
      <c r="Q1047" s="44" t="s">
        <v>117</v>
      </c>
      <c r="R1047" t="s">
        <v>125</v>
      </c>
      <c r="S1047" s="1">
        <v>45316.699444444443</v>
      </c>
      <c r="T1047" s="1">
        <v>45316.700497685182</v>
      </c>
      <c r="U1047" s="1">
        <v>45316.863969907405</v>
      </c>
      <c r="V1047" t="s">
        <v>120</v>
      </c>
      <c r="W1047" t="s">
        <v>121</v>
      </c>
      <c r="X1047" t="s">
        <v>301</v>
      </c>
      <c r="Y1047" t="s">
        <v>123</v>
      </c>
      <c r="Z1047">
        <v>128084788</v>
      </c>
      <c r="AA1047" s="50">
        <v>46172403</v>
      </c>
      <c r="AB1047" t="s">
        <v>124</v>
      </c>
      <c r="AC1047" s="51">
        <v>236.91666666699999</v>
      </c>
    </row>
    <row r="1048" spans="1:29" x14ac:dyDescent="0.25">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Bay Area</v>
      </c>
      <c r="C1048" s="4" t="str">
        <f>VLOOKUP(P1048,Lookup!$A$1:$E$19,5,0)</f>
        <v>Region 3</v>
      </c>
      <c r="D1048" s="4" t="str">
        <f>VLOOKUP(P1048,Lookup!$A$1:$B$19,2,0)</f>
        <v>EB</v>
      </c>
      <c r="E1048" s="4" t="str">
        <f>IF(AND((Data[[#This Row],[Min Notif Date]]&gt;$G$3),Data[[#This Row],[Min Notif Date]]&lt;$F$3),"Last Week","No")</f>
        <v>No</v>
      </c>
      <c r="F1048" s="4" t="str">
        <f>VLOOKUP(MONTH(Data[[#This Row],[Min Notif Date]]),Lookup!$G$1:$H$12,2,0)</f>
        <v>6. Jun</v>
      </c>
      <c r="G1048" s="4" t="str">
        <f t="shared" si="16"/>
        <v/>
      </c>
      <c r="H1048" s="4" t="str">
        <f>IF(AND(Data[[#This Row],[Min Notif Time]]&gt;6,Data[[#This Row],[Min Notif Time]]&lt;17),"Business Hours","Non-Business Hours")</f>
        <v>Business Hours</v>
      </c>
      <c r="I1048" s="4" t="str" cm="1">
        <f t="array" ref="I1048">IFERROR(VLOOKUP(Data[[#This Row],[Min Notif Date]],Lookup!$N$1:$P$11,2,0),_xlfn.IFS(VLOOKUP(WEEKDAY(Data[[#This Row],[Min Notif Date]],2),Lookup!$J$1:$L$7,3,0)="Weekend","Weekend",VLOOKUP(WEEKDAY(Data[[#This Row],[Min Notif Date]],2),Lookup!$J$1:$L$7,3,0)="Weekday","Weekday"))</f>
        <v>Weekday</v>
      </c>
      <c r="J1048" s="4" t="str">
        <f>VLOOKUP(WEEKDAY(Data[[#This Row],[Min Notif Date]],2),Lookup!$J$1:$K$7,2,0)</f>
        <v>2. Tue</v>
      </c>
      <c r="K1048" s="37">
        <f>ROUNDDOWN(Data[[#This Row],[PGE Notified Time]],0)</f>
        <v>45454</v>
      </c>
      <c r="L1048" s="4">
        <f>HOUR(Data[[#This Row],[PGE Notified Time]])</f>
        <v>12</v>
      </c>
      <c r="M1048">
        <v>108787</v>
      </c>
      <c r="O1048" t="s">
        <v>117</v>
      </c>
      <c r="P1048" t="s">
        <v>118</v>
      </c>
      <c r="Q1048" s="44" t="s">
        <v>117</v>
      </c>
      <c r="R1048" t="s">
        <v>119</v>
      </c>
      <c r="S1048" s="1" t="s">
        <v>5</v>
      </c>
      <c r="T1048" s="1">
        <v>45454.519594907404</v>
      </c>
      <c r="U1048" s="1">
        <v>45454.684027777781</v>
      </c>
      <c r="V1048" t="s">
        <v>120</v>
      </c>
      <c r="W1048" t="s">
        <v>121</v>
      </c>
      <c r="X1048" t="s">
        <v>255</v>
      </c>
      <c r="Y1048" t="s">
        <v>123</v>
      </c>
      <c r="Z1048">
        <v>129058897</v>
      </c>
      <c r="AA1048" s="50">
        <v>47092197</v>
      </c>
      <c r="AB1048" t="s">
        <v>124</v>
      </c>
      <c r="AC1048" s="51">
        <v>236.783333333</v>
      </c>
    </row>
    <row r="1049" spans="1:29" x14ac:dyDescent="0.25">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9" s="4" t="str">
        <f>VLOOKUP(P1049,Lookup!$A$1:$D$19,4,0)</f>
        <v>Central Valley</v>
      </c>
      <c r="C1049" s="4" t="str">
        <f>VLOOKUP(P1049,Lookup!$A$1:$E$19,5,0)</f>
        <v>Region 5</v>
      </c>
      <c r="D1049" s="4" t="str">
        <f>VLOOKUP(P1049,Lookup!$A$1:$B$19,2,0)</f>
        <v>FR</v>
      </c>
      <c r="E1049" s="4" t="str">
        <f>IF(AND((Data[[#This Row],[Min Notif Date]]&gt;$G$3),Data[[#This Row],[Min Notif Date]]&lt;$F$3),"Last Week","No")</f>
        <v>No</v>
      </c>
      <c r="F1049" s="4" t="str">
        <f>VLOOKUP(MONTH(Data[[#This Row],[Min Notif Date]]),Lookup!$G$1:$H$12,2,0)</f>
        <v>9. Sep</v>
      </c>
      <c r="G1049" s="4" t="str">
        <f t="shared" si="16"/>
        <v/>
      </c>
      <c r="H1049" s="4" t="str">
        <f>IF(AND(Data[[#This Row],[Min Notif Time]]&gt;6,Data[[#This Row],[Min Notif Time]]&lt;17),"Business Hours","Non-Business Hours")</f>
        <v>Business Hours</v>
      </c>
      <c r="I1049" s="4" t="str" cm="1">
        <f t="array" ref="I1049">IFERROR(VLOOKUP(Data[[#This Row],[Min Notif Date]],Lookup!$N$1:$P$11,2,0),_xlfn.IFS(VLOOKUP(WEEKDAY(Data[[#This Row],[Min Notif Date]],2),Lookup!$J$1:$L$7,3,0)="Weekend","Weekend",VLOOKUP(WEEKDAY(Data[[#This Row],[Min Notif Date]],2),Lookup!$J$1:$L$7,3,0)="Weekday","Weekday"))</f>
        <v>Weekday</v>
      </c>
      <c r="J1049" s="4" t="str">
        <f>VLOOKUP(WEEKDAY(Data[[#This Row],[Min Notif Date]],2),Lookup!$J$1:$K$7,2,0)</f>
        <v>2. Tue</v>
      </c>
      <c r="K1049" s="37">
        <f>ROUNDDOWN(Data[[#This Row],[PGE Notified Time]],0)</f>
        <v>45545</v>
      </c>
      <c r="L1049" s="4">
        <f>HOUR(Data[[#This Row],[PGE Notified Time]])</f>
        <v>13</v>
      </c>
      <c r="M1049">
        <v>112397</v>
      </c>
      <c r="N1049">
        <v>2812677569</v>
      </c>
      <c r="O1049" t="s">
        <v>117</v>
      </c>
      <c r="P1049" t="s">
        <v>136</v>
      </c>
      <c r="Q1049" s="44" t="s">
        <v>117</v>
      </c>
      <c r="R1049" t="s">
        <v>125</v>
      </c>
      <c r="S1049" s="1">
        <v>45545.557824074072</v>
      </c>
      <c r="T1049" s="1">
        <v>45545.559386574074</v>
      </c>
      <c r="U1049" s="1">
        <v>45545.722222222219</v>
      </c>
      <c r="V1049" t="s">
        <v>120</v>
      </c>
      <c r="W1049" t="s">
        <v>121</v>
      </c>
      <c r="X1049" t="s">
        <v>317</v>
      </c>
      <c r="Y1049" t="s">
        <v>123</v>
      </c>
      <c r="Z1049">
        <v>129509357</v>
      </c>
      <c r="AA1049" s="50">
        <v>47131682</v>
      </c>
      <c r="AB1049" t="s">
        <v>124</v>
      </c>
      <c r="AC1049" s="51">
        <v>236.73333333299999</v>
      </c>
    </row>
    <row r="1050" spans="1:29" x14ac:dyDescent="0.25">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0" s="4" t="str">
        <f>VLOOKUP(P1050,Lookup!$A$1:$D$19,4,0)</f>
        <v>Central Valley</v>
      </c>
      <c r="C1050" s="4" t="str">
        <f>VLOOKUP(P1050,Lookup!$A$1:$E$19,5,0)</f>
        <v>Region 5</v>
      </c>
      <c r="D1050" s="4" t="str">
        <f>VLOOKUP(P1050,Lookup!$A$1:$B$19,2,0)</f>
        <v>FR</v>
      </c>
      <c r="E1050" s="4" t="str">
        <f>IF(AND((Data[[#This Row],[Min Notif Date]]&gt;$G$3),Data[[#This Row],[Min Notif Date]]&lt;$F$3),"Last Week","No")</f>
        <v>No</v>
      </c>
      <c r="F1050" s="4" t="str">
        <f>VLOOKUP(MONTH(Data[[#This Row],[Min Notif Date]]),Lookup!$G$1:$H$12,2,0)</f>
        <v>12. Dec</v>
      </c>
      <c r="G1050" s="4" t="str">
        <f t="shared" si="16"/>
        <v/>
      </c>
      <c r="H1050" s="4" t="str">
        <f>IF(AND(Data[[#This Row],[Min Notif Time]]&gt;6,Data[[#This Row],[Min Notif Time]]&lt;17),"Business Hours","Non-Business Hours")</f>
        <v>Business Hours</v>
      </c>
      <c r="I1050" s="4" t="str" cm="1">
        <f t="array" ref="I1050">IFERROR(VLOOKUP(Data[[#This Row],[Min Notif Date]],Lookup!$N$1:$P$11,2,0),_xlfn.IFS(VLOOKUP(WEEKDAY(Data[[#This Row],[Min Notif Date]],2),Lookup!$J$1:$L$7,3,0)="Weekend","Weekend",VLOOKUP(WEEKDAY(Data[[#This Row],[Min Notif Date]],2),Lookup!$J$1:$L$7,3,0)="Weekday","Weekday"))</f>
        <v>Weekday</v>
      </c>
      <c r="J1050" s="4" t="str">
        <f>VLOOKUP(WEEKDAY(Data[[#This Row],[Min Notif Date]],2),Lookup!$J$1:$K$7,2,0)</f>
        <v>4. Thu</v>
      </c>
      <c r="K1050" s="37">
        <f>ROUNDDOWN(Data[[#This Row],[PGE Notified Time]],0)</f>
        <v>45631</v>
      </c>
      <c r="L1050" s="4">
        <f>HOUR(Data[[#This Row],[PGE Notified Time]])</f>
        <v>9</v>
      </c>
      <c r="M1050">
        <v>115474</v>
      </c>
      <c r="O1050" t="s">
        <v>117</v>
      </c>
      <c r="P1050" t="s">
        <v>136</v>
      </c>
      <c r="Q1050" s="44" t="s">
        <v>117</v>
      </c>
      <c r="R1050" t="s">
        <v>119</v>
      </c>
      <c r="S1050" s="1" t="s">
        <v>5</v>
      </c>
      <c r="T1050" s="1">
        <v>45631.377337962964</v>
      </c>
      <c r="U1050" s="1">
        <v>45631.541666666664</v>
      </c>
      <c r="V1050" t="s">
        <v>120</v>
      </c>
      <c r="W1050" t="s">
        <v>121</v>
      </c>
      <c r="X1050" t="s">
        <v>137</v>
      </c>
      <c r="Y1050" t="s">
        <v>123</v>
      </c>
      <c r="Z1050">
        <v>129898765</v>
      </c>
      <c r="AA1050" s="50">
        <v>35603807</v>
      </c>
      <c r="AB1050" t="s">
        <v>124</v>
      </c>
      <c r="AC1050" s="51">
        <v>236.633333333</v>
      </c>
    </row>
    <row r="1051" spans="1:29" x14ac:dyDescent="0.25">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1" s="4" t="str">
        <f>VLOOKUP(P1051,Lookup!$A$1:$D$19,4,0)</f>
        <v>Central Valley</v>
      </c>
      <c r="C1051" s="4" t="str">
        <f>VLOOKUP(P1051,Lookup!$A$1:$E$19,5,0)</f>
        <v>Region 5</v>
      </c>
      <c r="D1051" s="4" t="str">
        <f>VLOOKUP(P1051,Lookup!$A$1:$B$19,2,0)</f>
        <v>KE</v>
      </c>
      <c r="E1051" s="4" t="str">
        <f>IF(AND((Data[[#This Row],[Min Notif Date]]&gt;$G$3),Data[[#This Row],[Min Notif Date]]&lt;$F$3),"Last Week","No")</f>
        <v>No</v>
      </c>
      <c r="F1051" s="4" t="str">
        <f>VLOOKUP(MONTH(Data[[#This Row],[Min Notif Date]]),Lookup!$G$1:$H$12,2,0)</f>
        <v>1. Jan</v>
      </c>
      <c r="G1051" s="4" t="str">
        <f t="shared" si="16"/>
        <v/>
      </c>
      <c r="H1051" s="4" t="str">
        <f>IF(AND(Data[[#This Row],[Min Notif Time]]&gt;6,Data[[#This Row],[Min Notif Time]]&lt;17),"Business Hours","Non-Business Hours")</f>
        <v>Non-Business Hours</v>
      </c>
      <c r="I1051" s="4" t="str" cm="1">
        <f t="array" ref="I1051">IFERROR(VLOOKUP(Data[[#This Row],[Min Notif Date]],Lookup!$N$1:$P$11,2,0),_xlfn.IFS(VLOOKUP(WEEKDAY(Data[[#This Row],[Min Notif Date]],2),Lookup!$J$1:$L$7,3,0)="Weekend","Weekend",VLOOKUP(WEEKDAY(Data[[#This Row],[Min Notif Date]],2),Lookup!$J$1:$L$7,3,0)="Weekday","Weekday"))</f>
        <v>Weekday</v>
      </c>
      <c r="J1051" s="4" t="str">
        <f>VLOOKUP(WEEKDAY(Data[[#This Row],[Min Notif Date]],2),Lookup!$J$1:$K$7,2,0)</f>
        <v>1. Mon</v>
      </c>
      <c r="K1051" s="37">
        <f>ROUNDDOWN(Data[[#This Row],[PGE Notified Time]],0)</f>
        <v>45299</v>
      </c>
      <c r="L1051" s="4">
        <f>HOUR(Data[[#This Row],[PGE Notified Time]])</f>
        <v>19</v>
      </c>
      <c r="M1051">
        <v>102781</v>
      </c>
      <c r="N1051">
        <v>4061084281</v>
      </c>
      <c r="O1051" t="s">
        <v>117</v>
      </c>
      <c r="P1051" t="s">
        <v>290</v>
      </c>
      <c r="Q1051" s="44" t="s">
        <v>117</v>
      </c>
      <c r="R1051" t="s">
        <v>119</v>
      </c>
      <c r="S1051" s="1">
        <v>45299.752349537041</v>
      </c>
      <c r="T1051" s="1">
        <v>45299.805</v>
      </c>
      <c r="U1051" s="1">
        <v>45299.916666666664</v>
      </c>
      <c r="V1051" t="s">
        <v>120</v>
      </c>
      <c r="W1051" t="s">
        <v>121</v>
      </c>
      <c r="X1051" t="s">
        <v>360</v>
      </c>
      <c r="Y1051" t="s">
        <v>123</v>
      </c>
      <c r="Z1051">
        <v>128012675</v>
      </c>
      <c r="AA1051" s="50">
        <v>46133856</v>
      </c>
      <c r="AB1051" t="s">
        <v>124</v>
      </c>
      <c r="AC1051" s="51">
        <v>236.616666667</v>
      </c>
    </row>
    <row r="1052" spans="1:29" x14ac:dyDescent="0.25">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2" s="4" t="str">
        <f>VLOOKUP(P1052,Lookup!$A$1:$D$19,4,0)</f>
        <v>Bay Area</v>
      </c>
      <c r="C1052" s="4" t="str">
        <f>VLOOKUP(P1052,Lookup!$A$1:$E$19,5,0)</f>
        <v>Region 3</v>
      </c>
      <c r="D1052" s="4" t="str">
        <f>VLOOKUP(P1052,Lookup!$A$1:$B$19,2,0)</f>
        <v>EB</v>
      </c>
      <c r="E1052" s="4" t="str">
        <f>IF(AND((Data[[#This Row],[Min Notif Date]]&gt;$G$3),Data[[#This Row],[Min Notif Date]]&lt;$F$3),"Last Week","No")</f>
        <v>No</v>
      </c>
      <c r="F1052" s="4" t="str">
        <f>VLOOKUP(MONTH(Data[[#This Row],[Min Notif Date]]),Lookup!$G$1:$H$12,2,0)</f>
        <v>5. May</v>
      </c>
      <c r="G1052" s="4" t="str">
        <f t="shared" si="16"/>
        <v/>
      </c>
      <c r="H1052" s="4" t="str">
        <f>IF(AND(Data[[#This Row],[Min Notif Time]]&gt;6,Data[[#This Row],[Min Notif Time]]&lt;17),"Business Hours","Non-Business Hours")</f>
        <v>Business Hours</v>
      </c>
      <c r="I1052" s="4" t="str" cm="1">
        <f t="array" ref="I1052">IFERROR(VLOOKUP(Data[[#This Row],[Min Notif Date]],Lookup!$N$1:$P$11,2,0),_xlfn.IFS(VLOOKUP(WEEKDAY(Data[[#This Row],[Min Notif Date]],2),Lookup!$J$1:$L$7,3,0)="Weekend","Weekend",VLOOKUP(WEEKDAY(Data[[#This Row],[Min Notif Date]],2),Lookup!$J$1:$L$7,3,0)="Weekday","Weekday"))</f>
        <v>Weekend</v>
      </c>
      <c r="J1052" s="4" t="str">
        <f>VLOOKUP(WEEKDAY(Data[[#This Row],[Min Notif Date]],2),Lookup!$J$1:$K$7,2,0)</f>
        <v>6. Sat</v>
      </c>
      <c r="K1052" s="37">
        <f>ROUNDDOWN(Data[[#This Row],[PGE Notified Time]],0)</f>
        <v>45430</v>
      </c>
      <c r="L1052" s="4">
        <f>HOUR(Data[[#This Row],[PGE Notified Time]])</f>
        <v>15</v>
      </c>
      <c r="M1052">
        <v>107817</v>
      </c>
      <c r="O1052" t="s">
        <v>117</v>
      </c>
      <c r="P1052" t="s">
        <v>118</v>
      </c>
      <c r="Q1052" s="44" t="s">
        <v>117</v>
      </c>
      <c r="R1052" t="s">
        <v>119</v>
      </c>
      <c r="S1052" s="1" t="s">
        <v>5</v>
      </c>
      <c r="T1052" s="1">
        <v>45430.64130787037</v>
      </c>
      <c r="U1052" s="1">
        <v>45430.805555555555</v>
      </c>
      <c r="V1052" t="s">
        <v>120</v>
      </c>
      <c r="W1052" t="s">
        <v>121</v>
      </c>
      <c r="X1052" t="s">
        <v>122</v>
      </c>
      <c r="Y1052" t="s">
        <v>123</v>
      </c>
      <c r="Z1052">
        <v>128803142</v>
      </c>
      <c r="AA1052" s="50">
        <v>47076074</v>
      </c>
      <c r="AB1052" t="s">
        <v>124</v>
      </c>
      <c r="AC1052" s="51">
        <v>236.51666666700001</v>
      </c>
    </row>
    <row r="1053" spans="1:29" x14ac:dyDescent="0.25">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3" s="4" t="str">
        <f>VLOOKUP(P1053,Lookup!$A$1:$D$19,4,0)</f>
        <v>North Valley</v>
      </c>
      <c r="C1053" s="4" t="str">
        <f>VLOOKUP(P1053,Lookup!$A$1:$E$19,5,0)</f>
        <v>Region 2</v>
      </c>
      <c r="D1053" s="4" t="str">
        <f>VLOOKUP(P1053,Lookup!$A$1:$B$19,2,0)</f>
        <v>SA</v>
      </c>
      <c r="E1053" s="4" t="str">
        <f>IF(AND((Data[[#This Row],[Min Notif Date]]&gt;$G$3),Data[[#This Row],[Min Notif Date]]&lt;$F$3),"Last Week","No")</f>
        <v>No</v>
      </c>
      <c r="F1053" s="4" t="str">
        <f>VLOOKUP(MONTH(Data[[#This Row],[Min Notif Date]]),Lookup!$G$1:$H$12,2,0)</f>
        <v>1. Jan</v>
      </c>
      <c r="G1053" s="4" t="str">
        <f t="shared" si="16"/>
        <v/>
      </c>
      <c r="H1053" s="4" t="str">
        <f>IF(AND(Data[[#This Row],[Min Notif Time]]&gt;6,Data[[#This Row],[Min Notif Time]]&lt;17),"Business Hours","Non-Business Hours")</f>
        <v>Business Hours</v>
      </c>
      <c r="I1053" s="4" t="str" cm="1">
        <f t="array" ref="I1053">IFERROR(VLOOKUP(Data[[#This Row],[Min Notif Date]],Lookup!$N$1:$P$11,2,0),_xlfn.IFS(VLOOKUP(WEEKDAY(Data[[#This Row],[Min Notif Date]],2),Lookup!$J$1:$L$7,3,0)="Weekend","Weekend",VLOOKUP(WEEKDAY(Data[[#This Row],[Min Notif Date]],2),Lookup!$J$1:$L$7,3,0)="Weekday","Weekday"))</f>
        <v>Weekday</v>
      </c>
      <c r="J1053" s="4" t="str">
        <f>VLOOKUP(WEEKDAY(Data[[#This Row],[Min Notif Date]],2),Lookup!$J$1:$K$7,2,0)</f>
        <v>3. Wed</v>
      </c>
      <c r="K1053" s="37">
        <f>ROUNDDOWN(Data[[#This Row],[PGE Notified Time]],0)</f>
        <v>45294</v>
      </c>
      <c r="L1053" s="4">
        <f>HOUR(Data[[#This Row],[PGE Notified Time]])</f>
        <v>10</v>
      </c>
      <c r="M1053">
        <v>102585</v>
      </c>
      <c r="N1053">
        <v>4552158040</v>
      </c>
      <c r="O1053" t="s">
        <v>117</v>
      </c>
      <c r="P1053" t="s">
        <v>175</v>
      </c>
      <c r="Q1053" s="44" t="s">
        <v>117</v>
      </c>
      <c r="R1053" t="s">
        <v>119</v>
      </c>
      <c r="S1053" s="1">
        <v>45294.394849537035</v>
      </c>
      <c r="T1053" s="1">
        <v>45294.457557870373</v>
      </c>
      <c r="U1053" s="1">
        <v>45294.559027777781</v>
      </c>
      <c r="V1053" t="s">
        <v>120</v>
      </c>
      <c r="W1053" t="s">
        <v>121</v>
      </c>
      <c r="X1053" t="s">
        <v>177</v>
      </c>
      <c r="Y1053" t="s">
        <v>123</v>
      </c>
      <c r="Z1053">
        <v>127997381</v>
      </c>
      <c r="AA1053" s="50">
        <v>46127394</v>
      </c>
      <c r="AB1053" t="s">
        <v>124</v>
      </c>
      <c r="AC1053" s="51">
        <v>236.41666666699999</v>
      </c>
    </row>
    <row r="1054" spans="1:29" x14ac:dyDescent="0.25">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4" s="4" t="str">
        <f>VLOOKUP(P1054,Lookup!$A$1:$D$19,4,0)</f>
        <v>North Coast</v>
      </c>
      <c r="C1054" s="4" t="str">
        <f>VLOOKUP(P1054,Lookup!$A$1:$E$19,5,0)</f>
        <v>Region 1</v>
      </c>
      <c r="D1054" s="4" t="str">
        <f>VLOOKUP(P1054,Lookup!$A$1:$B$19,2,0)</f>
        <v>SO</v>
      </c>
      <c r="E1054" s="4" t="str">
        <f>IF(AND((Data[[#This Row],[Min Notif Date]]&gt;$G$3),Data[[#This Row],[Min Notif Date]]&lt;$F$3),"Last Week","No")</f>
        <v>No</v>
      </c>
      <c r="F1054" s="4" t="str">
        <f>VLOOKUP(MONTH(Data[[#This Row],[Min Notif Date]]),Lookup!$G$1:$H$12,2,0)</f>
        <v>3. Mar</v>
      </c>
      <c r="G1054" s="4" t="str">
        <f t="shared" si="16"/>
        <v/>
      </c>
      <c r="H1054" s="4" t="str">
        <f>IF(AND(Data[[#This Row],[Min Notif Time]]&gt;6,Data[[#This Row],[Min Notif Time]]&lt;17),"Business Hours","Non-Business Hours")</f>
        <v>Business Hours</v>
      </c>
      <c r="I1054" s="4" t="str" cm="1">
        <f t="array" ref="I1054">IFERROR(VLOOKUP(Data[[#This Row],[Min Notif Date]],Lookup!$N$1:$P$11,2,0),_xlfn.IFS(VLOOKUP(WEEKDAY(Data[[#This Row],[Min Notif Date]],2),Lookup!$J$1:$L$7,3,0)="Weekend","Weekend",VLOOKUP(WEEKDAY(Data[[#This Row],[Min Notif Date]],2),Lookup!$J$1:$L$7,3,0)="Weekday","Weekday"))</f>
        <v>Weekday</v>
      </c>
      <c r="J1054" s="4" t="str">
        <f>VLOOKUP(WEEKDAY(Data[[#This Row],[Min Notif Date]],2),Lookup!$J$1:$K$7,2,0)</f>
        <v>5. Fri</v>
      </c>
      <c r="K1054" s="37">
        <f>ROUNDDOWN(Data[[#This Row],[PGE Notified Time]],0)</f>
        <v>45366</v>
      </c>
      <c r="L1054" s="4">
        <f>HOUR(Data[[#This Row],[PGE Notified Time]])</f>
        <v>9</v>
      </c>
      <c r="M1054">
        <v>105311</v>
      </c>
      <c r="O1054" t="s">
        <v>117</v>
      </c>
      <c r="P1054" t="s">
        <v>130</v>
      </c>
      <c r="Q1054" s="44" t="s">
        <v>117</v>
      </c>
      <c r="R1054" t="s">
        <v>119</v>
      </c>
      <c r="S1054" s="1" t="s">
        <v>5</v>
      </c>
      <c r="T1054" s="1">
        <v>45366.412881944445</v>
      </c>
      <c r="U1054" s="1">
        <v>45366.576979166668</v>
      </c>
      <c r="V1054" t="s">
        <v>120</v>
      </c>
      <c r="W1054" t="s">
        <v>121</v>
      </c>
      <c r="X1054" t="s">
        <v>200</v>
      </c>
      <c r="Y1054" t="s">
        <v>123</v>
      </c>
      <c r="Z1054">
        <v>128293960</v>
      </c>
      <c r="AA1054" s="50">
        <v>47039574</v>
      </c>
      <c r="AB1054" t="s">
        <v>124</v>
      </c>
      <c r="AC1054" s="51">
        <v>236.3</v>
      </c>
    </row>
    <row r="1055" spans="1:29" x14ac:dyDescent="0.25">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5" s="4" t="str">
        <f>VLOOKUP(P1055,Lookup!$A$1:$D$19,4,0)</f>
        <v>North Coast</v>
      </c>
      <c r="C1055" s="4" t="str">
        <f>VLOOKUP(P1055,Lookup!$A$1:$E$19,5,0)</f>
        <v>Region 1</v>
      </c>
      <c r="D1055" s="4" t="str">
        <f>VLOOKUP(P1055,Lookup!$A$1:$B$19,2,0)</f>
        <v>HB</v>
      </c>
      <c r="E1055" s="4" t="str">
        <f>IF(AND((Data[[#This Row],[Min Notif Date]]&gt;$G$3),Data[[#This Row],[Min Notif Date]]&lt;$F$3),"Last Week","No")</f>
        <v>No</v>
      </c>
      <c r="F1055" s="4" t="str">
        <f>VLOOKUP(MONTH(Data[[#This Row],[Min Notif Date]]),Lookup!$G$1:$H$12,2,0)</f>
        <v>11. Nov</v>
      </c>
      <c r="G1055" s="4" t="str">
        <f t="shared" si="16"/>
        <v/>
      </c>
      <c r="H1055" s="4" t="str">
        <f>IF(AND(Data[[#This Row],[Min Notif Time]]&gt;6,Data[[#This Row],[Min Notif Time]]&lt;17),"Business Hours","Non-Business Hours")</f>
        <v>Non-Business Hours</v>
      </c>
      <c r="I1055" s="4" t="str" cm="1">
        <f t="array" ref="I1055">IFERROR(VLOOKUP(Data[[#This Row],[Min Notif Date]],Lookup!$N$1:$P$11,2,0),_xlfn.IFS(VLOOKUP(WEEKDAY(Data[[#This Row],[Min Notif Date]],2),Lookup!$J$1:$L$7,3,0)="Weekend","Weekend",VLOOKUP(WEEKDAY(Data[[#This Row],[Min Notif Date]],2),Lookup!$J$1:$L$7,3,0)="Weekday","Weekday"))</f>
        <v>Holiday</v>
      </c>
      <c r="J1055" s="4" t="str">
        <f>VLOOKUP(WEEKDAY(Data[[#This Row],[Min Notif Date]],2),Lookup!$J$1:$K$7,2,0)</f>
        <v>1. Mon</v>
      </c>
      <c r="K1055" s="37">
        <f>ROUNDDOWN(Data[[#This Row],[PGE Notified Time]],0)</f>
        <v>45607</v>
      </c>
      <c r="L1055" s="4">
        <f>HOUR(Data[[#This Row],[PGE Notified Time]])</f>
        <v>18</v>
      </c>
      <c r="M1055">
        <v>114660</v>
      </c>
      <c r="N1055">
        <v>3482305231</v>
      </c>
      <c r="O1055" t="s">
        <v>117</v>
      </c>
      <c r="P1055" t="s">
        <v>148</v>
      </c>
      <c r="Q1055" s="44" t="s">
        <v>117</v>
      </c>
      <c r="R1055" t="s">
        <v>119</v>
      </c>
      <c r="S1055" s="1">
        <v>45607.683356481481</v>
      </c>
      <c r="T1055" s="1">
        <v>45607.779421296298</v>
      </c>
      <c r="U1055" s="1">
        <v>45607.847222222219</v>
      </c>
      <c r="V1055" t="s">
        <v>120</v>
      </c>
      <c r="W1055" t="s">
        <v>121</v>
      </c>
      <c r="X1055" t="s">
        <v>472</v>
      </c>
      <c r="Y1055" t="s">
        <v>123</v>
      </c>
      <c r="Z1055">
        <v>129801753</v>
      </c>
      <c r="AA1055" s="50">
        <v>47165749</v>
      </c>
      <c r="AB1055" t="s">
        <v>124</v>
      </c>
      <c r="AC1055" s="51">
        <v>235.966666667</v>
      </c>
    </row>
    <row r="1056" spans="1:29" x14ac:dyDescent="0.25">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6" s="4" t="str">
        <f>VLOOKUP(P1056,Lookup!$A$1:$D$19,4,0)</f>
        <v>Bay Area</v>
      </c>
      <c r="C1056" s="4" t="str">
        <f>VLOOKUP(P1056,Lookup!$A$1:$E$19,5,0)</f>
        <v>Region 3</v>
      </c>
      <c r="D1056" s="4" t="str">
        <f>VLOOKUP(P1056,Lookup!$A$1:$B$19,2,0)</f>
        <v>PN</v>
      </c>
      <c r="E1056" s="4" t="str">
        <f>IF(AND((Data[[#This Row],[Min Notif Date]]&gt;$G$3),Data[[#This Row],[Min Notif Date]]&lt;$F$3),"Last Week","No")</f>
        <v>No</v>
      </c>
      <c r="F1056" s="4" t="str">
        <f>VLOOKUP(MONTH(Data[[#This Row],[Min Notif Date]]),Lookup!$G$1:$H$12,2,0)</f>
        <v>11. Nov</v>
      </c>
      <c r="G1056" s="4" t="str">
        <f t="shared" si="16"/>
        <v/>
      </c>
      <c r="H1056" s="4" t="str">
        <f>IF(AND(Data[[#This Row],[Min Notif Time]]&gt;6,Data[[#This Row],[Min Notif Time]]&lt;17),"Business Hours","Non-Business Hours")</f>
        <v>Business Hours</v>
      </c>
      <c r="I1056" s="4" t="str" cm="1">
        <f t="array" ref="I1056">IFERROR(VLOOKUP(Data[[#This Row],[Min Notif Date]],Lookup!$N$1:$P$11,2,0),_xlfn.IFS(VLOOKUP(WEEKDAY(Data[[#This Row],[Min Notif Date]],2),Lookup!$J$1:$L$7,3,0)="Weekend","Weekend",VLOOKUP(WEEKDAY(Data[[#This Row],[Min Notif Date]],2),Lookup!$J$1:$L$7,3,0)="Weekday","Weekday"))</f>
        <v>Weekday</v>
      </c>
      <c r="J1056" s="4" t="str">
        <f>VLOOKUP(WEEKDAY(Data[[#This Row],[Min Notif Date]],2),Lookup!$J$1:$K$7,2,0)</f>
        <v>5. Fri</v>
      </c>
      <c r="K1056" s="37">
        <f>ROUNDDOWN(Data[[#This Row],[PGE Notified Time]],0)</f>
        <v>45604</v>
      </c>
      <c r="L1056" s="4">
        <f>HOUR(Data[[#This Row],[PGE Notified Time]])</f>
        <v>11</v>
      </c>
      <c r="M1056">
        <v>114565</v>
      </c>
      <c r="N1056">
        <v>6560934505</v>
      </c>
      <c r="O1056" t="s">
        <v>117</v>
      </c>
      <c r="P1056" t="s">
        <v>165</v>
      </c>
      <c r="Q1056" s="44" t="s">
        <v>117</v>
      </c>
      <c r="R1056" t="s">
        <v>147</v>
      </c>
      <c r="S1056" s="1">
        <v>45604.420069444444</v>
      </c>
      <c r="T1056" s="1">
        <v>45604.470763888887</v>
      </c>
      <c r="U1056" s="1">
        <v>45604.583877314813</v>
      </c>
      <c r="V1056" t="s">
        <v>120</v>
      </c>
      <c r="W1056" t="s">
        <v>121</v>
      </c>
      <c r="X1056" t="s">
        <v>233</v>
      </c>
      <c r="Y1056" t="s">
        <v>123</v>
      </c>
      <c r="Z1056">
        <v>129791309</v>
      </c>
      <c r="AA1056" s="50">
        <v>47165521</v>
      </c>
      <c r="AB1056" t="s">
        <v>124</v>
      </c>
      <c r="AC1056" s="51">
        <v>235.883333333</v>
      </c>
    </row>
    <row r="1057" spans="1:29" x14ac:dyDescent="0.25">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Bay Area</v>
      </c>
      <c r="C1057" s="4" t="str">
        <f>VLOOKUP(P1057,Lookup!$A$1:$E$19,5,0)</f>
        <v>Region 3</v>
      </c>
      <c r="D1057" s="4" t="str">
        <f>VLOOKUP(P1057,Lookup!$A$1:$B$19,2,0)</f>
        <v>EB</v>
      </c>
      <c r="E1057" s="4" t="str">
        <f>IF(AND((Data[[#This Row],[Min Notif Date]]&gt;$G$3),Data[[#This Row],[Min Notif Date]]&lt;$F$3),"Last Week","No")</f>
        <v>No</v>
      </c>
      <c r="F1057" s="4" t="str">
        <f>VLOOKUP(MONTH(Data[[#This Row],[Min Notif Date]]),Lookup!$G$1:$H$12,2,0)</f>
        <v>8. Aug</v>
      </c>
      <c r="G1057" s="4" t="str">
        <f t="shared" si="16"/>
        <v/>
      </c>
      <c r="H1057" s="4" t="str">
        <f>IF(AND(Data[[#This Row],[Min Notif Time]]&gt;6,Data[[#This Row],[Min Notif Time]]&lt;17),"Business Hours","Non-Business Hours")</f>
        <v>Business Hours</v>
      </c>
      <c r="I1057" s="4" t="str" cm="1">
        <f t="array" ref="I1057">IFERROR(VLOOKUP(Data[[#This Row],[Min Notif Date]],Lookup!$N$1:$P$11,2,0),_xlfn.IFS(VLOOKUP(WEEKDAY(Data[[#This Row],[Min Notif Date]],2),Lookup!$J$1:$L$7,3,0)="Weekend","Weekend",VLOOKUP(WEEKDAY(Data[[#This Row],[Min Notif Date]],2),Lookup!$J$1:$L$7,3,0)="Weekday","Weekday"))</f>
        <v>Weekday</v>
      </c>
      <c r="J1057" s="4" t="str">
        <f>VLOOKUP(WEEKDAY(Data[[#This Row],[Min Notif Date]],2),Lookup!$J$1:$K$7,2,0)</f>
        <v>4. Thu</v>
      </c>
      <c r="K1057" s="37">
        <f>ROUNDDOWN(Data[[#This Row],[PGE Notified Time]],0)</f>
        <v>45512</v>
      </c>
      <c r="L1057" s="4">
        <f>HOUR(Data[[#This Row],[PGE Notified Time]])</f>
        <v>8</v>
      </c>
      <c r="M1057">
        <v>111126</v>
      </c>
      <c r="N1057" t="s">
        <v>473</v>
      </c>
      <c r="O1057" t="s">
        <v>117</v>
      </c>
      <c r="P1057" t="s">
        <v>118</v>
      </c>
      <c r="Q1057" s="44" t="s">
        <v>117</v>
      </c>
      <c r="R1057" t="s">
        <v>119</v>
      </c>
      <c r="S1057" s="1">
        <v>45512.336215277777</v>
      </c>
      <c r="T1057" s="1">
        <v>45512.340844907405</v>
      </c>
      <c r="U1057" s="1">
        <v>45512.5</v>
      </c>
      <c r="V1057" t="s">
        <v>120</v>
      </c>
      <c r="W1057" t="s">
        <v>121</v>
      </c>
      <c r="X1057" t="s">
        <v>150</v>
      </c>
      <c r="Y1057" t="s">
        <v>123</v>
      </c>
      <c r="Z1057">
        <v>129349252</v>
      </c>
      <c r="AA1057" s="50">
        <v>47122305</v>
      </c>
      <c r="AB1057" t="s">
        <v>124</v>
      </c>
      <c r="AC1057" s="51">
        <v>235.85</v>
      </c>
    </row>
    <row r="1058" spans="1:29" x14ac:dyDescent="0.25">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North Coast</v>
      </c>
      <c r="C1058" s="4" t="str">
        <f>VLOOKUP(P1058,Lookup!$A$1:$E$19,5,0)</f>
        <v>Region 1</v>
      </c>
      <c r="D1058" s="4" t="str">
        <f>VLOOKUP(P1058,Lookup!$A$1:$B$19,2,0)</f>
        <v>SO</v>
      </c>
      <c r="E1058" s="4" t="str">
        <f>IF(AND((Data[[#This Row],[Min Notif Date]]&gt;$G$3),Data[[#This Row],[Min Notif Date]]&lt;$F$3),"Last Week","No")</f>
        <v>No</v>
      </c>
      <c r="F1058" s="4" t="str">
        <f>VLOOKUP(MONTH(Data[[#This Row],[Min Notif Date]]),Lookup!$G$1:$H$12,2,0)</f>
        <v>3. Mar</v>
      </c>
      <c r="G1058" s="4" t="str">
        <f t="shared" si="16"/>
        <v/>
      </c>
      <c r="H1058" s="4" t="str">
        <f>IF(AND(Data[[#This Row],[Min Notif Time]]&gt;6,Data[[#This Row],[Min Notif Time]]&lt;17),"Business Hours","Non-Business Hours")</f>
        <v>Business Hours</v>
      </c>
      <c r="I1058" s="4" t="str" cm="1">
        <f t="array" ref="I1058">IFERROR(VLOOKUP(Data[[#This Row],[Min Notif Date]],Lookup!$N$1:$P$11,2,0),_xlfn.IFS(VLOOKUP(WEEKDAY(Data[[#This Row],[Min Notif Date]],2),Lookup!$J$1:$L$7,3,0)="Weekend","Weekend",VLOOKUP(WEEKDAY(Data[[#This Row],[Min Notif Date]],2),Lookup!$J$1:$L$7,3,0)="Weekday","Weekday"))</f>
        <v>Weekday</v>
      </c>
      <c r="J1058" s="4" t="str">
        <f>VLOOKUP(WEEKDAY(Data[[#This Row],[Min Notif Date]],2),Lookup!$J$1:$K$7,2,0)</f>
        <v>2. Tue</v>
      </c>
      <c r="K1058" s="37">
        <f>ROUNDDOWN(Data[[#This Row],[PGE Notified Time]],0)</f>
        <v>45377</v>
      </c>
      <c r="L1058" s="4">
        <f>HOUR(Data[[#This Row],[PGE Notified Time]])</f>
        <v>13</v>
      </c>
      <c r="M1058">
        <v>105794</v>
      </c>
      <c r="O1058" t="s">
        <v>117</v>
      </c>
      <c r="P1058" t="s">
        <v>130</v>
      </c>
      <c r="Q1058" s="44" t="s">
        <v>117</v>
      </c>
      <c r="R1058" t="s">
        <v>119</v>
      </c>
      <c r="S1058" s="1" t="s">
        <v>5</v>
      </c>
      <c r="T1058" s="1">
        <v>45377.565393518518</v>
      </c>
      <c r="U1058" s="1">
        <v>45377.729166666664</v>
      </c>
      <c r="V1058" t="s">
        <v>120</v>
      </c>
      <c r="W1058" t="s">
        <v>121</v>
      </c>
      <c r="X1058" t="s">
        <v>158</v>
      </c>
      <c r="Y1058" t="s">
        <v>123</v>
      </c>
      <c r="Z1058">
        <v>128371145</v>
      </c>
      <c r="AA1058" s="50">
        <v>47042918</v>
      </c>
      <c r="AB1058" t="s">
        <v>124</v>
      </c>
      <c r="AC1058" s="51">
        <v>235.83333333300001</v>
      </c>
    </row>
    <row r="1059" spans="1:29" x14ac:dyDescent="0.25">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Bay Area</v>
      </c>
      <c r="C1059" s="4" t="str">
        <f>VLOOKUP(P1059,Lookup!$A$1:$E$19,5,0)</f>
        <v>Region 3</v>
      </c>
      <c r="D1059" s="4" t="str">
        <f>VLOOKUP(P1059,Lookup!$A$1:$B$19,2,0)</f>
        <v>SF</v>
      </c>
      <c r="E1059" s="4" t="str">
        <f>IF(AND((Data[[#This Row],[Min Notif Date]]&gt;$G$3),Data[[#This Row],[Min Notif Date]]&lt;$F$3),"Last Week","No")</f>
        <v>No</v>
      </c>
      <c r="F1059" s="4" t="str">
        <f>VLOOKUP(MONTH(Data[[#This Row],[Min Notif Date]]),Lookup!$G$1:$H$12,2,0)</f>
        <v>3. Mar</v>
      </c>
      <c r="G1059" s="4" t="str">
        <f t="shared" si="16"/>
        <v/>
      </c>
      <c r="H1059" s="4" t="str">
        <f>IF(AND(Data[[#This Row],[Min Notif Time]]&gt;6,Data[[#This Row],[Min Notif Time]]&lt;17),"Business Hours","Non-Business Hours")</f>
        <v>Business Hours</v>
      </c>
      <c r="I1059" s="4" t="str" cm="1">
        <f t="array" ref="I1059">IFERROR(VLOOKUP(Data[[#This Row],[Min Notif Date]],Lookup!$N$1:$P$11,2,0),_xlfn.IFS(VLOOKUP(WEEKDAY(Data[[#This Row],[Min Notif Date]],2),Lookup!$J$1:$L$7,3,0)="Weekend","Weekend",VLOOKUP(WEEKDAY(Data[[#This Row],[Min Notif Date]],2),Lookup!$J$1:$L$7,3,0)="Weekday","Weekday"))</f>
        <v>Weekday</v>
      </c>
      <c r="J1059" s="4" t="str">
        <f>VLOOKUP(WEEKDAY(Data[[#This Row],[Min Notif Date]],2),Lookup!$J$1:$K$7,2,0)</f>
        <v>3. Wed</v>
      </c>
      <c r="K1059" s="37">
        <f>ROUNDDOWN(Data[[#This Row],[PGE Notified Time]],0)</f>
        <v>45378</v>
      </c>
      <c r="L1059" s="4">
        <f>HOUR(Data[[#This Row],[PGE Notified Time]])</f>
        <v>11</v>
      </c>
      <c r="M1059">
        <v>105836</v>
      </c>
      <c r="O1059" t="s">
        <v>117</v>
      </c>
      <c r="P1059" t="s">
        <v>128</v>
      </c>
      <c r="Q1059" s="44" t="s">
        <v>117</v>
      </c>
      <c r="R1059" t="s">
        <v>119</v>
      </c>
      <c r="S1059" s="1" t="s">
        <v>5</v>
      </c>
      <c r="T1059" s="1">
        <v>45378.461493055554</v>
      </c>
      <c r="U1059" s="1">
        <v>45378.625231481485</v>
      </c>
      <c r="V1059" t="s">
        <v>120</v>
      </c>
      <c r="W1059" t="s">
        <v>121</v>
      </c>
      <c r="X1059" t="s">
        <v>129</v>
      </c>
      <c r="Y1059" t="s">
        <v>123</v>
      </c>
      <c r="Z1059">
        <v>128376021</v>
      </c>
      <c r="AA1059" s="50">
        <v>47043733</v>
      </c>
      <c r="AB1059" t="s">
        <v>124</v>
      </c>
      <c r="AC1059" s="51">
        <v>235.783333333</v>
      </c>
    </row>
    <row r="1060" spans="1:29" x14ac:dyDescent="0.25">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North Valley</v>
      </c>
      <c r="C1060" s="4" t="str">
        <f>VLOOKUP(P1060,Lookup!$A$1:$E$19,5,0)</f>
        <v>Region 2</v>
      </c>
      <c r="D1060" s="4" t="str">
        <f>VLOOKUP(P1060,Lookup!$A$1:$B$19,2,0)</f>
        <v>SA</v>
      </c>
      <c r="E1060" s="4" t="str">
        <f>IF(AND((Data[[#This Row],[Min Notif Date]]&gt;$G$3),Data[[#This Row],[Min Notif Date]]&lt;$F$3),"Last Week","No")</f>
        <v>No</v>
      </c>
      <c r="F1060" s="4" t="str">
        <f>VLOOKUP(MONTH(Data[[#This Row],[Min Notif Date]]),Lookup!$G$1:$H$12,2,0)</f>
        <v>12. Dec</v>
      </c>
      <c r="G1060" s="4" t="str">
        <f t="shared" si="16"/>
        <v/>
      </c>
      <c r="H1060" s="4" t="str">
        <f>IF(AND(Data[[#This Row],[Min Notif Time]]&gt;6,Data[[#This Row],[Min Notif Time]]&lt;17),"Business Hours","Non-Business Hours")</f>
        <v>Business Hours</v>
      </c>
      <c r="I1060" s="4" t="str" cm="1">
        <f t="array" ref="I1060">IFERROR(VLOOKUP(Data[[#This Row],[Min Notif Date]],Lookup!$N$1:$P$11,2,0),_xlfn.IFS(VLOOKUP(WEEKDAY(Data[[#This Row],[Min Notif Date]],2),Lookup!$J$1:$L$7,3,0)="Weekend","Weekend",VLOOKUP(WEEKDAY(Data[[#This Row],[Min Notif Date]],2),Lookup!$J$1:$L$7,3,0)="Weekday","Weekday"))</f>
        <v>Weekday</v>
      </c>
      <c r="J1060" s="4" t="str">
        <f>VLOOKUP(WEEKDAY(Data[[#This Row],[Min Notif Date]],2),Lookup!$J$1:$K$7,2,0)</f>
        <v>1. Mon</v>
      </c>
      <c r="K1060" s="37">
        <f>ROUNDDOWN(Data[[#This Row],[PGE Notified Time]],0)</f>
        <v>45628</v>
      </c>
      <c r="L1060" s="4">
        <f>HOUR(Data[[#This Row],[PGE Notified Time]])</f>
        <v>11</v>
      </c>
      <c r="M1060">
        <v>115350</v>
      </c>
      <c r="O1060" t="s">
        <v>117</v>
      </c>
      <c r="P1060" t="s">
        <v>175</v>
      </c>
      <c r="Q1060" s="44" t="s">
        <v>117</v>
      </c>
      <c r="R1060" t="s">
        <v>125</v>
      </c>
      <c r="S1060" s="1" t="s">
        <v>5</v>
      </c>
      <c r="T1060" s="1">
        <v>45628.487708333334</v>
      </c>
      <c r="U1060" s="1">
        <v>45628.651354166665</v>
      </c>
      <c r="V1060" t="s">
        <v>120</v>
      </c>
      <c r="W1060" t="s">
        <v>121</v>
      </c>
      <c r="X1060" t="s">
        <v>177</v>
      </c>
      <c r="Y1060" t="s">
        <v>123</v>
      </c>
      <c r="Z1060">
        <v>129883409</v>
      </c>
      <c r="AA1060" s="50">
        <v>47118739</v>
      </c>
      <c r="AB1060" t="s">
        <v>124</v>
      </c>
      <c r="AC1060" s="51">
        <v>235.65</v>
      </c>
    </row>
    <row r="1061" spans="1:29" x14ac:dyDescent="0.25">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North Valley</v>
      </c>
      <c r="C1061" s="4" t="str">
        <f>VLOOKUP(P1061,Lookup!$A$1:$E$19,5,0)</f>
        <v>Region 2</v>
      </c>
      <c r="D1061" s="4" t="str">
        <f>VLOOKUP(P1061,Lookup!$A$1:$B$19,2,0)</f>
        <v>SA</v>
      </c>
      <c r="E1061" s="4" t="str">
        <f>IF(AND((Data[[#This Row],[Min Notif Date]]&gt;$G$3),Data[[#This Row],[Min Notif Date]]&lt;$F$3),"Last Week","No")</f>
        <v>No</v>
      </c>
      <c r="F1061" s="4" t="str">
        <f>VLOOKUP(MONTH(Data[[#This Row],[Min Notif Date]]),Lookup!$G$1:$H$12,2,0)</f>
        <v>10. Oct</v>
      </c>
      <c r="G1061" s="4" t="str">
        <f t="shared" si="16"/>
        <v/>
      </c>
      <c r="H1061" s="4" t="str">
        <f>IF(AND(Data[[#This Row],[Min Notif Time]]&gt;6,Data[[#This Row],[Min Notif Time]]&lt;17),"Business Hours","Non-Business Hours")</f>
        <v>Business Hours</v>
      </c>
      <c r="I1061" s="4" t="str" cm="1">
        <f t="array" ref="I1061">IFERROR(VLOOKUP(Data[[#This Row],[Min Notif Date]],Lookup!$N$1:$P$11,2,0),_xlfn.IFS(VLOOKUP(WEEKDAY(Data[[#This Row],[Min Notif Date]],2),Lookup!$J$1:$L$7,3,0)="Weekend","Weekend",VLOOKUP(WEEKDAY(Data[[#This Row],[Min Notif Date]],2),Lookup!$J$1:$L$7,3,0)="Weekday","Weekday"))</f>
        <v>Weekday</v>
      </c>
      <c r="J1061" s="4" t="str">
        <f>VLOOKUP(WEEKDAY(Data[[#This Row],[Min Notif Date]],2),Lookup!$J$1:$K$7,2,0)</f>
        <v>3. Wed</v>
      </c>
      <c r="K1061" s="37">
        <f>ROUNDDOWN(Data[[#This Row],[PGE Notified Time]],0)</f>
        <v>45574</v>
      </c>
      <c r="L1061" s="4">
        <f>HOUR(Data[[#This Row],[PGE Notified Time]])</f>
        <v>8</v>
      </c>
      <c r="M1061">
        <v>113473</v>
      </c>
      <c r="O1061" t="s">
        <v>117</v>
      </c>
      <c r="P1061" t="s">
        <v>175</v>
      </c>
      <c r="Q1061" s="44" t="s">
        <v>117</v>
      </c>
      <c r="R1061" t="s">
        <v>119</v>
      </c>
      <c r="S1061" s="1" t="s">
        <v>5</v>
      </c>
      <c r="T1061" s="1">
        <v>45574.343368055554</v>
      </c>
      <c r="U1061" s="1">
        <v>45574.506944444445</v>
      </c>
      <c r="V1061" t="s">
        <v>120</v>
      </c>
      <c r="W1061" t="s">
        <v>121</v>
      </c>
      <c r="X1061" t="s">
        <v>177</v>
      </c>
      <c r="Y1061" t="s">
        <v>123</v>
      </c>
      <c r="Z1061">
        <v>129658044</v>
      </c>
      <c r="AA1061" s="50">
        <v>47158381</v>
      </c>
      <c r="AB1061" t="s">
        <v>124</v>
      </c>
      <c r="AC1061" s="51">
        <v>235.55</v>
      </c>
    </row>
    <row r="1062" spans="1:29" x14ac:dyDescent="0.25">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North Valley</v>
      </c>
      <c r="C1062" s="4" t="str">
        <f>VLOOKUP(P1062,Lookup!$A$1:$E$19,5,0)</f>
        <v>Region 2</v>
      </c>
      <c r="D1062" s="4" t="str">
        <f>VLOOKUP(P1062,Lookup!$A$1:$B$19,2,0)</f>
        <v>SA</v>
      </c>
      <c r="E1062" s="4" t="str">
        <f>IF(AND((Data[[#This Row],[Min Notif Date]]&gt;$G$3),Data[[#This Row],[Min Notif Date]]&lt;$F$3),"Last Week","No")</f>
        <v>No</v>
      </c>
      <c r="F1062" s="4" t="str">
        <f>VLOOKUP(MONTH(Data[[#This Row],[Min Notif Date]]),Lookup!$G$1:$H$12,2,0)</f>
        <v>2. Feb</v>
      </c>
      <c r="G1062" s="4" t="str">
        <f t="shared" si="16"/>
        <v/>
      </c>
      <c r="H1062" s="4" t="str">
        <f>IF(AND(Data[[#This Row],[Min Notif Time]]&gt;6,Data[[#This Row],[Min Notif Time]]&lt;17),"Business Hours","Non-Business Hours")</f>
        <v>Business Hours</v>
      </c>
      <c r="I1062" s="4" t="str" cm="1">
        <f t="array" ref="I1062">IFERROR(VLOOKUP(Data[[#This Row],[Min Notif Date]],Lookup!$N$1:$P$11,2,0),_xlfn.IFS(VLOOKUP(WEEKDAY(Data[[#This Row],[Min Notif Date]],2),Lookup!$J$1:$L$7,3,0)="Weekend","Weekend",VLOOKUP(WEEKDAY(Data[[#This Row],[Min Notif Date]],2),Lookup!$J$1:$L$7,3,0)="Weekday","Weekday"))</f>
        <v>Weekday</v>
      </c>
      <c r="J1062" s="4" t="str">
        <f>VLOOKUP(WEEKDAY(Data[[#This Row],[Min Notif Date]],2),Lookup!$J$1:$K$7,2,0)</f>
        <v>4. Thu</v>
      </c>
      <c r="K1062" s="37">
        <f>ROUNDDOWN(Data[[#This Row],[PGE Notified Time]],0)</f>
        <v>45330</v>
      </c>
      <c r="L1062" s="4">
        <f>HOUR(Data[[#This Row],[PGE Notified Time]])</f>
        <v>9</v>
      </c>
      <c r="M1062">
        <v>103855</v>
      </c>
      <c r="O1062" t="s">
        <v>117</v>
      </c>
      <c r="P1062" t="s">
        <v>175</v>
      </c>
      <c r="Q1062" s="44" t="s">
        <v>117</v>
      </c>
      <c r="R1062" t="s">
        <v>119</v>
      </c>
      <c r="S1062" s="1" t="s">
        <v>5</v>
      </c>
      <c r="T1062" s="1">
        <v>45330.389143518521</v>
      </c>
      <c r="U1062" s="1">
        <v>45330.552662037036</v>
      </c>
      <c r="V1062" t="s">
        <v>120</v>
      </c>
      <c r="W1062" t="s">
        <v>121</v>
      </c>
      <c r="X1062" t="s">
        <v>357</v>
      </c>
      <c r="Y1062" t="s">
        <v>123</v>
      </c>
      <c r="Z1062">
        <v>128144533</v>
      </c>
      <c r="AA1062" s="50">
        <v>46183486</v>
      </c>
      <c r="AB1062" t="s">
        <v>124</v>
      </c>
      <c r="AC1062" s="51">
        <v>235.466666667</v>
      </c>
    </row>
    <row r="1063" spans="1:29" x14ac:dyDescent="0.25">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Central Valley</v>
      </c>
      <c r="C1063" s="4" t="str">
        <f>VLOOKUP(P1063,Lookup!$A$1:$E$19,5,0)</f>
        <v>Region 5</v>
      </c>
      <c r="D1063" s="4" t="str">
        <f>VLOOKUP(P1063,Lookup!$A$1:$B$19,2,0)</f>
        <v>ST</v>
      </c>
      <c r="E1063" s="4" t="str">
        <f>IF(AND((Data[[#This Row],[Min Notif Date]]&gt;$G$3),Data[[#This Row],[Min Notif Date]]&lt;$F$3),"Last Week","No")</f>
        <v>No</v>
      </c>
      <c r="F1063" s="4" t="str">
        <f>VLOOKUP(MONTH(Data[[#This Row],[Min Notif Date]]),Lookup!$G$1:$H$12,2,0)</f>
        <v>12. Dec</v>
      </c>
      <c r="G1063" s="4" t="str">
        <f t="shared" si="16"/>
        <v/>
      </c>
      <c r="H1063" s="4" t="str">
        <f>IF(AND(Data[[#This Row],[Min Notif Time]]&gt;6,Data[[#This Row],[Min Notif Time]]&lt;17),"Business Hours","Non-Business Hours")</f>
        <v>Non-Business Hours</v>
      </c>
      <c r="I1063" s="4" t="str" cm="1">
        <f t="array" ref="I1063">IFERROR(VLOOKUP(Data[[#This Row],[Min Notif Date]],Lookup!$N$1:$P$11,2,0),_xlfn.IFS(VLOOKUP(WEEKDAY(Data[[#This Row],[Min Notif Date]],2),Lookup!$J$1:$L$7,3,0)="Weekend","Weekend",VLOOKUP(WEEKDAY(Data[[#This Row],[Min Notif Date]],2),Lookup!$J$1:$L$7,3,0)="Weekday","Weekday"))</f>
        <v>Weekday</v>
      </c>
      <c r="J1063" s="4" t="str">
        <f>VLOOKUP(WEEKDAY(Data[[#This Row],[Min Notif Date]],2),Lookup!$J$1:$K$7,2,0)</f>
        <v>2. Tue</v>
      </c>
      <c r="K1063" s="37">
        <f>ROUNDDOWN(Data[[#This Row],[PGE Notified Time]],0)</f>
        <v>45643</v>
      </c>
      <c r="L1063" s="4">
        <f>HOUR(Data[[#This Row],[PGE Notified Time]])</f>
        <v>23</v>
      </c>
      <c r="M1063">
        <v>115914</v>
      </c>
      <c r="N1063">
        <v>9556553840</v>
      </c>
      <c r="O1063" t="s">
        <v>117</v>
      </c>
      <c r="P1063" t="s">
        <v>152</v>
      </c>
      <c r="Q1063" s="44" t="s">
        <v>117</v>
      </c>
      <c r="R1063" t="s">
        <v>119</v>
      </c>
      <c r="S1063" s="1">
        <v>45643.919976851852</v>
      </c>
      <c r="T1063" s="1">
        <v>45643.958668981482</v>
      </c>
      <c r="U1063" s="1">
        <v>45644.083483796298</v>
      </c>
      <c r="V1063" t="s">
        <v>120</v>
      </c>
      <c r="W1063" t="s">
        <v>121</v>
      </c>
      <c r="X1063" t="s">
        <v>190</v>
      </c>
      <c r="Y1063" t="s">
        <v>123</v>
      </c>
      <c r="Z1063">
        <v>130113360</v>
      </c>
      <c r="AA1063" s="50">
        <v>47171579</v>
      </c>
      <c r="AB1063" t="s">
        <v>124</v>
      </c>
      <c r="AC1063" s="51">
        <v>235.45</v>
      </c>
    </row>
    <row r="1064" spans="1:29" x14ac:dyDescent="0.25">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Bay Area</v>
      </c>
      <c r="C1064" s="4" t="str">
        <f>VLOOKUP(P1064,Lookup!$A$1:$E$19,5,0)</f>
        <v>Region 3</v>
      </c>
      <c r="D1064" s="4" t="str">
        <f>VLOOKUP(P1064,Lookup!$A$1:$B$19,2,0)</f>
        <v>DI</v>
      </c>
      <c r="E1064" s="4" t="str">
        <f>IF(AND((Data[[#This Row],[Min Notif Date]]&gt;$G$3),Data[[#This Row],[Min Notif Date]]&lt;$F$3),"Last Week","No")</f>
        <v>No</v>
      </c>
      <c r="F1064" s="4" t="str">
        <f>VLOOKUP(MONTH(Data[[#This Row],[Min Notif Date]]),Lookup!$G$1:$H$12,2,0)</f>
        <v>7. Jul</v>
      </c>
      <c r="G1064" s="4" t="str">
        <f t="shared" si="16"/>
        <v/>
      </c>
      <c r="H1064" s="4" t="str">
        <f>IF(AND(Data[[#This Row],[Min Notif Time]]&gt;6,Data[[#This Row],[Min Notif Time]]&lt;17),"Business Hours","Non-Business Hours")</f>
        <v>Business Hours</v>
      </c>
      <c r="I1064" s="4" t="str" cm="1">
        <f t="array" ref="I1064">IFERROR(VLOOKUP(Data[[#This Row],[Min Notif Date]],Lookup!$N$1:$P$11,2,0),_xlfn.IFS(VLOOKUP(WEEKDAY(Data[[#This Row],[Min Notif Date]],2),Lookup!$J$1:$L$7,3,0)="Weekend","Weekend",VLOOKUP(WEEKDAY(Data[[#This Row],[Min Notif Date]],2),Lookup!$J$1:$L$7,3,0)="Weekday","Weekday"))</f>
        <v>Weekday</v>
      </c>
      <c r="J1064" s="4" t="str">
        <f>VLOOKUP(WEEKDAY(Data[[#This Row],[Min Notif Date]],2),Lookup!$J$1:$K$7,2,0)</f>
        <v>5. Fri</v>
      </c>
      <c r="K1064" s="37">
        <f>ROUNDDOWN(Data[[#This Row],[PGE Notified Time]],0)</f>
        <v>45478</v>
      </c>
      <c r="L1064" s="4">
        <f>HOUR(Data[[#This Row],[PGE Notified Time]])</f>
        <v>8</v>
      </c>
      <c r="M1064">
        <v>109772</v>
      </c>
      <c r="O1064" t="s">
        <v>117</v>
      </c>
      <c r="P1064" t="s">
        <v>141</v>
      </c>
      <c r="Q1064" s="44" t="s">
        <v>117</v>
      </c>
      <c r="R1064" t="s">
        <v>119</v>
      </c>
      <c r="S1064" s="1" t="s">
        <v>5</v>
      </c>
      <c r="T1064" s="1">
        <v>45478.357812499999</v>
      </c>
      <c r="U1064" s="1">
        <v>45478.521226851852</v>
      </c>
      <c r="V1064" t="s">
        <v>120</v>
      </c>
      <c r="W1064" t="s">
        <v>121</v>
      </c>
      <c r="X1064" t="s">
        <v>194</v>
      </c>
      <c r="Y1064" t="s">
        <v>123</v>
      </c>
      <c r="Z1064">
        <v>129172838</v>
      </c>
      <c r="AA1064" s="50">
        <v>47110187</v>
      </c>
      <c r="AB1064" t="s">
        <v>124</v>
      </c>
      <c r="AC1064" s="51">
        <v>235.31666666699999</v>
      </c>
    </row>
    <row r="1065" spans="1:29" x14ac:dyDescent="0.25">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5" s="4" t="str">
        <f>VLOOKUP(P1065,Lookup!$A$1:$D$19,4,0)</f>
        <v>North Coast</v>
      </c>
      <c r="C1065" s="4" t="str">
        <f>VLOOKUP(P1065,Lookup!$A$1:$E$19,5,0)</f>
        <v>Region 1</v>
      </c>
      <c r="D1065" s="4" t="str">
        <f>VLOOKUP(P1065,Lookup!$A$1:$B$19,2,0)</f>
        <v>NB</v>
      </c>
      <c r="E1065" s="4" t="str">
        <f>IF(AND((Data[[#This Row],[Min Notif Date]]&gt;$G$3),Data[[#This Row],[Min Notif Date]]&lt;$F$3),"Last Week","No")</f>
        <v>No</v>
      </c>
      <c r="F1065" s="4" t="str">
        <f>VLOOKUP(MONTH(Data[[#This Row],[Min Notif Date]]),Lookup!$G$1:$H$12,2,0)</f>
        <v>5. May</v>
      </c>
      <c r="G1065" s="4" t="str">
        <f t="shared" si="16"/>
        <v/>
      </c>
      <c r="H1065" s="4" t="str">
        <f>IF(AND(Data[[#This Row],[Min Notif Time]]&gt;6,Data[[#This Row],[Min Notif Time]]&lt;17),"Business Hours","Non-Business Hours")</f>
        <v>Business Hours</v>
      </c>
      <c r="I1065" s="4" t="str" cm="1">
        <f t="array" ref="I1065">IFERROR(VLOOKUP(Data[[#This Row],[Min Notif Date]],Lookup!$N$1:$P$11,2,0),_xlfn.IFS(VLOOKUP(WEEKDAY(Data[[#This Row],[Min Notif Date]],2),Lookup!$J$1:$L$7,3,0)="Weekend","Weekend",VLOOKUP(WEEKDAY(Data[[#This Row],[Min Notif Date]],2),Lookup!$J$1:$L$7,3,0)="Weekday","Weekday"))</f>
        <v>Weekday</v>
      </c>
      <c r="J1065" s="4" t="str">
        <f>VLOOKUP(WEEKDAY(Data[[#This Row],[Min Notif Date]],2),Lookup!$J$1:$K$7,2,0)</f>
        <v>2. Tue</v>
      </c>
      <c r="K1065" s="37">
        <f>ROUNDDOWN(Data[[#This Row],[PGE Notified Time]],0)</f>
        <v>45426</v>
      </c>
      <c r="L1065" s="4">
        <f>HOUR(Data[[#This Row],[PGE Notified Time]])</f>
        <v>11</v>
      </c>
      <c r="M1065">
        <v>107658</v>
      </c>
      <c r="O1065" t="s">
        <v>117</v>
      </c>
      <c r="P1065" t="s">
        <v>126</v>
      </c>
      <c r="Q1065" s="44" t="s">
        <v>117</v>
      </c>
      <c r="R1065" t="s">
        <v>147</v>
      </c>
      <c r="S1065" s="1" t="s">
        <v>5</v>
      </c>
      <c r="T1065" s="1">
        <v>45426.461793981478</v>
      </c>
      <c r="U1065" s="1">
        <v>45426.625023148146</v>
      </c>
      <c r="V1065" t="s">
        <v>120</v>
      </c>
      <c r="W1065" t="s">
        <v>121</v>
      </c>
      <c r="X1065" t="s">
        <v>168</v>
      </c>
      <c r="Y1065" t="s">
        <v>123</v>
      </c>
      <c r="Z1065">
        <v>128771191</v>
      </c>
      <c r="AA1065" s="50">
        <v>47073761</v>
      </c>
      <c r="AB1065" t="s">
        <v>124</v>
      </c>
      <c r="AC1065" s="51">
        <v>235.05</v>
      </c>
    </row>
    <row r="1066" spans="1:29" x14ac:dyDescent="0.25">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6" s="4" t="str">
        <f>VLOOKUP(P1066,Lookup!$A$1:$D$19,4,0)</f>
        <v>North Valley</v>
      </c>
      <c r="C1066" s="4" t="str">
        <f>VLOOKUP(P1066,Lookup!$A$1:$E$19,5,0)</f>
        <v>Region 2</v>
      </c>
      <c r="D1066" s="4" t="str">
        <f>VLOOKUP(P1066,Lookup!$A$1:$B$19,2,0)</f>
        <v>SA</v>
      </c>
      <c r="E1066" s="4" t="str">
        <f>IF(AND((Data[[#This Row],[Min Notif Date]]&gt;$G$3),Data[[#This Row],[Min Notif Date]]&lt;$F$3),"Last Week","No")</f>
        <v>No</v>
      </c>
      <c r="F1066" s="4" t="str">
        <f>VLOOKUP(MONTH(Data[[#This Row],[Min Notif Date]]),Lookup!$G$1:$H$12,2,0)</f>
        <v>11. Nov</v>
      </c>
      <c r="G1066" s="4" t="str">
        <f t="shared" si="16"/>
        <v/>
      </c>
      <c r="H1066" s="4" t="str">
        <f>IF(AND(Data[[#This Row],[Min Notif Time]]&gt;6,Data[[#This Row],[Min Notif Time]]&lt;17),"Business Hours","Non-Business Hours")</f>
        <v>Non-Business Hours</v>
      </c>
      <c r="I1066" s="4" t="str" cm="1">
        <f t="array" ref="I1066">IFERROR(VLOOKUP(Data[[#This Row],[Min Notif Date]],Lookup!$N$1:$P$11,2,0),_xlfn.IFS(VLOOKUP(WEEKDAY(Data[[#This Row],[Min Notif Date]],2),Lookup!$J$1:$L$7,3,0)="Weekend","Weekend",VLOOKUP(WEEKDAY(Data[[#This Row],[Min Notif Date]],2),Lookup!$J$1:$L$7,3,0)="Weekday","Weekday"))</f>
        <v>Weekday</v>
      </c>
      <c r="J1066" s="4" t="str">
        <f>VLOOKUP(WEEKDAY(Data[[#This Row],[Min Notif Date]],2),Lookup!$J$1:$K$7,2,0)</f>
        <v>4. Thu</v>
      </c>
      <c r="K1066" s="37">
        <f>ROUNDDOWN(Data[[#This Row],[PGE Notified Time]],0)</f>
        <v>45617</v>
      </c>
      <c r="L1066" s="4">
        <f>HOUR(Data[[#This Row],[PGE Notified Time]])</f>
        <v>19</v>
      </c>
      <c r="M1066">
        <v>115027</v>
      </c>
      <c r="O1066" t="s">
        <v>117</v>
      </c>
      <c r="P1066" t="s">
        <v>175</v>
      </c>
      <c r="Q1066" s="44" t="s">
        <v>117</v>
      </c>
      <c r="R1066" t="s">
        <v>119</v>
      </c>
      <c r="S1066" s="1" t="s">
        <v>5</v>
      </c>
      <c r="T1066" s="1">
        <v>45617.825706018521</v>
      </c>
      <c r="U1066" s="1">
        <v>45617.988888888889</v>
      </c>
      <c r="V1066" t="s">
        <v>120</v>
      </c>
      <c r="W1066" t="s">
        <v>121</v>
      </c>
      <c r="X1066" t="s">
        <v>177</v>
      </c>
      <c r="Y1066" t="s">
        <v>123</v>
      </c>
      <c r="Z1066">
        <v>129850714</v>
      </c>
      <c r="AA1066" s="50">
        <v>47167873</v>
      </c>
      <c r="AB1066" t="s">
        <v>124</v>
      </c>
      <c r="AC1066" s="51">
        <v>234.98333333299999</v>
      </c>
    </row>
    <row r="1067" spans="1:29" x14ac:dyDescent="0.25">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7" s="4" t="str">
        <f>VLOOKUP(P1067,Lookup!$A$1:$D$19,4,0)</f>
        <v>North Valley</v>
      </c>
      <c r="C1067" s="4" t="str">
        <f>VLOOKUP(P1067,Lookup!$A$1:$E$19,5,0)</f>
        <v>Region 2</v>
      </c>
      <c r="D1067" s="4" t="str">
        <f>VLOOKUP(P1067,Lookup!$A$1:$B$19,2,0)</f>
        <v>SA</v>
      </c>
      <c r="E1067" s="4" t="str">
        <f>IF(AND((Data[[#This Row],[Min Notif Date]]&gt;$G$3),Data[[#This Row],[Min Notif Date]]&lt;$F$3),"Last Week","No")</f>
        <v>No</v>
      </c>
      <c r="F1067" s="4" t="str">
        <f>VLOOKUP(MONTH(Data[[#This Row],[Min Notif Date]]),Lookup!$G$1:$H$12,2,0)</f>
        <v>2. Feb</v>
      </c>
      <c r="G1067" s="4" t="str">
        <f t="shared" si="16"/>
        <v/>
      </c>
      <c r="H1067" s="4" t="str">
        <f>IF(AND(Data[[#This Row],[Min Notif Time]]&gt;6,Data[[#This Row],[Min Notif Time]]&lt;17),"Business Hours","Non-Business Hours")</f>
        <v>Business Hours</v>
      </c>
      <c r="I1067" s="4" t="str" cm="1">
        <f t="array" ref="I1067">IFERROR(VLOOKUP(Data[[#This Row],[Min Notif Date]],Lookup!$N$1:$P$11,2,0),_xlfn.IFS(VLOOKUP(WEEKDAY(Data[[#This Row],[Min Notif Date]],2),Lookup!$J$1:$L$7,3,0)="Weekend","Weekend",VLOOKUP(WEEKDAY(Data[[#This Row],[Min Notif Date]],2),Lookup!$J$1:$L$7,3,0)="Weekday","Weekday"))</f>
        <v>Weekday</v>
      </c>
      <c r="J1067" s="4" t="str">
        <f>VLOOKUP(WEEKDAY(Data[[#This Row],[Min Notif Date]],2),Lookup!$J$1:$K$7,2,0)</f>
        <v>1. Mon</v>
      </c>
      <c r="K1067" s="37">
        <f>ROUNDDOWN(Data[[#This Row],[PGE Notified Time]],0)</f>
        <v>45327</v>
      </c>
      <c r="L1067" s="4">
        <f>HOUR(Data[[#This Row],[PGE Notified Time]])</f>
        <v>14</v>
      </c>
      <c r="M1067">
        <v>103761</v>
      </c>
      <c r="O1067" t="s">
        <v>117</v>
      </c>
      <c r="P1067" t="s">
        <v>175</v>
      </c>
      <c r="Q1067" s="44" t="s">
        <v>117</v>
      </c>
      <c r="R1067" t="s">
        <v>119</v>
      </c>
      <c r="S1067" s="1" t="s">
        <v>5</v>
      </c>
      <c r="T1067" s="1">
        <v>45327.618541666663</v>
      </c>
      <c r="U1067" s="1">
        <v>45327.781631944446</v>
      </c>
      <c r="V1067" t="s">
        <v>120</v>
      </c>
      <c r="W1067" t="s">
        <v>121</v>
      </c>
      <c r="X1067" t="s">
        <v>209</v>
      </c>
      <c r="Y1067" t="s">
        <v>123</v>
      </c>
      <c r="Z1067">
        <v>128132576</v>
      </c>
      <c r="AA1067" s="50">
        <v>46179745</v>
      </c>
      <c r="AB1067" t="s">
        <v>124</v>
      </c>
      <c r="AC1067" s="51">
        <v>234.85</v>
      </c>
    </row>
    <row r="1068" spans="1:29" x14ac:dyDescent="0.25">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8" s="4" t="str">
        <f>VLOOKUP(P1068,Lookup!$A$1:$D$19,4,0)</f>
        <v>North Valley</v>
      </c>
      <c r="C1068" s="4" t="str">
        <f>VLOOKUP(P1068,Lookup!$A$1:$E$19,5,0)</f>
        <v>Region 2</v>
      </c>
      <c r="D1068" s="4" t="str">
        <f>VLOOKUP(P1068,Lookup!$A$1:$B$19,2,0)</f>
        <v>SA</v>
      </c>
      <c r="E1068" s="4" t="str">
        <f>IF(AND((Data[[#This Row],[Min Notif Date]]&gt;$G$3),Data[[#This Row],[Min Notif Date]]&lt;$F$3),"Last Week","No")</f>
        <v>No</v>
      </c>
      <c r="F1068" s="4" t="str">
        <f>VLOOKUP(MONTH(Data[[#This Row],[Min Notif Date]]),Lookup!$G$1:$H$12,2,0)</f>
        <v>11. Nov</v>
      </c>
      <c r="G1068" s="4" t="str">
        <f t="shared" si="16"/>
        <v/>
      </c>
      <c r="H1068" s="4" t="str">
        <f>IF(AND(Data[[#This Row],[Min Notif Time]]&gt;6,Data[[#This Row],[Min Notif Time]]&lt;17),"Business Hours","Non-Business Hours")</f>
        <v>Business Hours</v>
      </c>
      <c r="I1068" s="4" t="str" cm="1">
        <f t="array" ref="I1068">IFERROR(VLOOKUP(Data[[#This Row],[Min Notif Date]],Lookup!$N$1:$P$11,2,0),_xlfn.IFS(VLOOKUP(WEEKDAY(Data[[#This Row],[Min Notif Date]],2),Lookup!$J$1:$L$7,3,0)="Weekend","Weekend",VLOOKUP(WEEKDAY(Data[[#This Row],[Min Notif Date]],2),Lookup!$J$1:$L$7,3,0)="Weekday","Weekday"))</f>
        <v>Weekday</v>
      </c>
      <c r="J1068" s="4" t="str">
        <f>VLOOKUP(WEEKDAY(Data[[#This Row],[Min Notif Date]],2),Lookup!$J$1:$K$7,2,0)</f>
        <v>4. Thu</v>
      </c>
      <c r="K1068" s="37">
        <f>ROUNDDOWN(Data[[#This Row],[PGE Notified Time]],0)</f>
        <v>45603</v>
      </c>
      <c r="L1068" s="4">
        <f>HOUR(Data[[#This Row],[PGE Notified Time]])</f>
        <v>11</v>
      </c>
      <c r="M1068">
        <v>114518</v>
      </c>
      <c r="N1068" t="s">
        <v>474</v>
      </c>
      <c r="O1068" t="s">
        <v>117</v>
      </c>
      <c r="P1068" t="s">
        <v>175</v>
      </c>
      <c r="Q1068" s="44" t="s">
        <v>117</v>
      </c>
      <c r="R1068" t="s">
        <v>119</v>
      </c>
      <c r="S1068" s="1">
        <v>45603.468888888892</v>
      </c>
      <c r="T1068" s="1">
        <v>45603.472314814811</v>
      </c>
      <c r="U1068" s="1">
        <v>45603.631967592592</v>
      </c>
      <c r="V1068" t="s">
        <v>120</v>
      </c>
      <c r="W1068" t="s">
        <v>121</v>
      </c>
      <c r="X1068" t="s">
        <v>177</v>
      </c>
      <c r="Y1068" t="s">
        <v>123</v>
      </c>
      <c r="Z1068">
        <v>129785350</v>
      </c>
      <c r="AA1068" s="50">
        <v>47165018</v>
      </c>
      <c r="AB1068" t="s">
        <v>124</v>
      </c>
      <c r="AC1068" s="51">
        <v>234.83333333300001</v>
      </c>
    </row>
    <row r="1069" spans="1:29" x14ac:dyDescent="0.25">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9" s="4" t="str">
        <f>VLOOKUP(P1069,Lookup!$A$1:$D$19,4,0)</f>
        <v>Bay Area</v>
      </c>
      <c r="C1069" s="4" t="str">
        <f>VLOOKUP(P1069,Lookup!$A$1:$E$19,5,0)</f>
        <v>Region 3</v>
      </c>
      <c r="D1069" s="4" t="str">
        <f>VLOOKUP(P1069,Lookup!$A$1:$B$19,2,0)</f>
        <v>SF</v>
      </c>
      <c r="E1069" s="4" t="str">
        <f>IF(AND((Data[[#This Row],[Min Notif Date]]&gt;$G$3),Data[[#This Row],[Min Notif Date]]&lt;$F$3),"Last Week","No")</f>
        <v>No</v>
      </c>
      <c r="F1069" s="4" t="str">
        <f>VLOOKUP(MONTH(Data[[#This Row],[Min Notif Date]]),Lookup!$G$1:$H$12,2,0)</f>
        <v>2. Feb</v>
      </c>
      <c r="G1069" s="4" t="str">
        <f t="shared" si="16"/>
        <v/>
      </c>
      <c r="H1069" s="4" t="str">
        <f>IF(AND(Data[[#This Row],[Min Notif Time]]&gt;6,Data[[#This Row],[Min Notif Time]]&lt;17),"Business Hours","Non-Business Hours")</f>
        <v>Business Hours</v>
      </c>
      <c r="I1069" s="4" t="str" cm="1">
        <f t="array" ref="I1069">IFERROR(VLOOKUP(Data[[#This Row],[Min Notif Date]],Lookup!$N$1:$P$11,2,0),_xlfn.IFS(VLOOKUP(WEEKDAY(Data[[#This Row],[Min Notif Date]],2),Lookup!$J$1:$L$7,3,0)="Weekend","Weekend",VLOOKUP(WEEKDAY(Data[[#This Row],[Min Notif Date]],2),Lookup!$J$1:$L$7,3,0)="Weekday","Weekday"))</f>
        <v>Weekday</v>
      </c>
      <c r="J1069" s="4" t="str">
        <f>VLOOKUP(WEEKDAY(Data[[#This Row],[Min Notif Date]],2),Lookup!$J$1:$K$7,2,0)</f>
        <v>4. Thu</v>
      </c>
      <c r="K1069" s="37">
        <f>ROUNDDOWN(Data[[#This Row],[PGE Notified Time]],0)</f>
        <v>45344</v>
      </c>
      <c r="L1069" s="4">
        <f>HOUR(Data[[#This Row],[PGE Notified Time]])</f>
        <v>12</v>
      </c>
      <c r="M1069">
        <v>104438</v>
      </c>
      <c r="O1069" t="s">
        <v>117</v>
      </c>
      <c r="P1069" t="s">
        <v>128</v>
      </c>
      <c r="Q1069" s="44" t="s">
        <v>117</v>
      </c>
      <c r="R1069" t="s">
        <v>147</v>
      </c>
      <c r="S1069" s="1" t="s">
        <v>5</v>
      </c>
      <c r="T1069" s="1">
        <v>45344.524814814817</v>
      </c>
      <c r="U1069" s="1">
        <v>45344.687847222223</v>
      </c>
      <c r="V1069" t="s">
        <v>120</v>
      </c>
      <c r="W1069" t="s">
        <v>121</v>
      </c>
      <c r="X1069" t="s">
        <v>129</v>
      </c>
      <c r="Y1069" t="s">
        <v>123</v>
      </c>
      <c r="Z1069">
        <v>128204557</v>
      </c>
      <c r="AA1069" s="50">
        <v>47032027</v>
      </c>
      <c r="AB1069" t="s">
        <v>124</v>
      </c>
      <c r="AC1069" s="51">
        <v>234.76666666700001</v>
      </c>
    </row>
    <row r="1070" spans="1:29" x14ac:dyDescent="0.25">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0" s="4" t="str">
        <f>VLOOKUP(P1070,Lookup!$A$1:$D$19,4,0)</f>
        <v>Central Valley</v>
      </c>
      <c r="C1070" s="4" t="str">
        <f>VLOOKUP(P1070,Lookup!$A$1:$E$19,5,0)</f>
        <v>Region 5</v>
      </c>
      <c r="D1070" s="4" t="str">
        <f>VLOOKUP(P1070,Lookup!$A$1:$B$19,2,0)</f>
        <v>FR</v>
      </c>
      <c r="E1070" s="4" t="str">
        <f>IF(AND((Data[[#This Row],[Min Notif Date]]&gt;$G$3),Data[[#This Row],[Min Notif Date]]&lt;$F$3),"Last Week","No")</f>
        <v>No</v>
      </c>
      <c r="F1070" s="4" t="str">
        <f>VLOOKUP(MONTH(Data[[#This Row],[Min Notif Date]]),Lookup!$G$1:$H$12,2,0)</f>
        <v>11. Nov</v>
      </c>
      <c r="G1070" s="4" t="str">
        <f t="shared" si="16"/>
        <v/>
      </c>
      <c r="H1070" s="4" t="str">
        <f>IF(AND(Data[[#This Row],[Min Notif Time]]&gt;6,Data[[#This Row],[Min Notif Time]]&lt;17),"Business Hours","Non-Business Hours")</f>
        <v>Business Hours</v>
      </c>
      <c r="I1070" s="4" t="str" cm="1">
        <f t="array" ref="I1070">IFERROR(VLOOKUP(Data[[#This Row],[Min Notif Date]],Lookup!$N$1:$P$11,2,0),_xlfn.IFS(VLOOKUP(WEEKDAY(Data[[#This Row],[Min Notif Date]],2),Lookup!$J$1:$L$7,3,0)="Weekend","Weekend",VLOOKUP(WEEKDAY(Data[[#This Row],[Min Notif Date]],2),Lookup!$J$1:$L$7,3,0)="Weekday","Weekday"))</f>
        <v>Holiday</v>
      </c>
      <c r="J1070" s="4" t="str">
        <f>VLOOKUP(WEEKDAY(Data[[#This Row],[Min Notif Date]],2),Lookup!$J$1:$K$7,2,0)</f>
        <v>5. Fri</v>
      </c>
      <c r="K1070" s="37">
        <f>ROUNDDOWN(Data[[#This Row],[PGE Notified Time]],0)</f>
        <v>45625</v>
      </c>
      <c r="L1070" s="4">
        <f>HOUR(Data[[#This Row],[PGE Notified Time]])</f>
        <v>9</v>
      </c>
      <c r="M1070">
        <v>115264</v>
      </c>
      <c r="N1070">
        <v>6991015823</v>
      </c>
      <c r="O1070" t="s">
        <v>117</v>
      </c>
      <c r="P1070" t="s">
        <v>136</v>
      </c>
      <c r="Q1070" s="44" t="s">
        <v>117</v>
      </c>
      <c r="R1070" t="s">
        <v>119</v>
      </c>
      <c r="S1070" s="1">
        <v>45625.337708333333</v>
      </c>
      <c r="T1070" s="1">
        <v>45625.383310185185</v>
      </c>
      <c r="U1070" s="1">
        <v>45625.500659722224</v>
      </c>
      <c r="V1070" t="s">
        <v>120</v>
      </c>
      <c r="W1070" t="s">
        <v>121</v>
      </c>
      <c r="X1070" t="s">
        <v>335</v>
      </c>
      <c r="Y1070" t="s">
        <v>123</v>
      </c>
      <c r="AA1070" s="50"/>
      <c r="AB1070" t="s">
        <v>124</v>
      </c>
      <c r="AC1070" s="51">
        <v>234.65</v>
      </c>
    </row>
    <row r="1071" spans="1:29" x14ac:dyDescent="0.25">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1" s="4" t="str">
        <f>VLOOKUP(P1071,Lookup!$A$1:$D$19,4,0)</f>
        <v>Central Valley</v>
      </c>
      <c r="C1071" s="4" t="str">
        <f>VLOOKUP(P1071,Lookup!$A$1:$E$19,5,0)</f>
        <v>Region 5</v>
      </c>
      <c r="D1071" s="4" t="str">
        <f>VLOOKUP(P1071,Lookup!$A$1:$B$19,2,0)</f>
        <v>ST</v>
      </c>
      <c r="E1071" s="4" t="str">
        <f>IF(AND((Data[[#This Row],[Min Notif Date]]&gt;$G$3),Data[[#This Row],[Min Notif Date]]&lt;$F$3),"Last Week","No")</f>
        <v>No</v>
      </c>
      <c r="F1071" s="4" t="str">
        <f>VLOOKUP(MONTH(Data[[#This Row],[Min Notif Date]]),Lookup!$G$1:$H$12,2,0)</f>
        <v>12. Dec</v>
      </c>
      <c r="G1071" s="4" t="str">
        <f t="shared" si="16"/>
        <v/>
      </c>
      <c r="H1071" s="4" t="str">
        <f>IF(AND(Data[[#This Row],[Min Notif Time]]&gt;6,Data[[#This Row],[Min Notif Time]]&lt;17),"Business Hours","Non-Business Hours")</f>
        <v>Business Hours</v>
      </c>
      <c r="I1071" s="4" t="str" cm="1">
        <f t="array" ref="I1071">IFERROR(VLOOKUP(Data[[#This Row],[Min Notif Date]],Lookup!$N$1:$P$11,2,0),_xlfn.IFS(VLOOKUP(WEEKDAY(Data[[#This Row],[Min Notif Date]],2),Lookup!$J$1:$L$7,3,0)="Weekend","Weekend",VLOOKUP(WEEKDAY(Data[[#This Row],[Min Notif Date]],2),Lookup!$J$1:$L$7,3,0)="Weekday","Weekday"))</f>
        <v>Weekday</v>
      </c>
      <c r="J1071" s="4" t="str">
        <f>VLOOKUP(WEEKDAY(Data[[#This Row],[Min Notif Date]],2),Lookup!$J$1:$K$7,2,0)</f>
        <v>4. Thu</v>
      </c>
      <c r="K1071" s="37">
        <f>ROUNDDOWN(Data[[#This Row],[PGE Notified Time]],0)</f>
        <v>45638</v>
      </c>
      <c r="L1071" s="4">
        <f>HOUR(Data[[#This Row],[PGE Notified Time]])</f>
        <v>8</v>
      </c>
      <c r="M1071">
        <v>115730</v>
      </c>
      <c r="O1071" t="s">
        <v>117</v>
      </c>
      <c r="P1071" t="s">
        <v>152</v>
      </c>
      <c r="Q1071" s="44" t="s">
        <v>117</v>
      </c>
      <c r="R1071" t="s">
        <v>119</v>
      </c>
      <c r="S1071" s="1" t="s">
        <v>5</v>
      </c>
      <c r="T1071" s="1">
        <v>45638.337199074071</v>
      </c>
      <c r="U1071" s="1">
        <v>45638.5</v>
      </c>
      <c r="V1071" t="s">
        <v>120</v>
      </c>
      <c r="W1071" t="s">
        <v>121</v>
      </c>
      <c r="X1071" t="s">
        <v>190</v>
      </c>
      <c r="Y1071" t="s">
        <v>123</v>
      </c>
      <c r="Z1071">
        <v>129929277</v>
      </c>
      <c r="AA1071" s="50">
        <v>47171123</v>
      </c>
      <c r="AB1071" t="s">
        <v>124</v>
      </c>
      <c r="AC1071" s="51">
        <v>234.43333333300001</v>
      </c>
    </row>
    <row r="1072" spans="1:29" x14ac:dyDescent="0.25">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2" s="4" t="str">
        <f>VLOOKUP(P1072,Lookup!$A$1:$D$19,4,0)</f>
        <v>South Bay</v>
      </c>
      <c r="C1072" s="4" t="str">
        <f>VLOOKUP(P1072,Lookup!$A$1:$E$19,5,0)</f>
        <v>Region 4</v>
      </c>
      <c r="D1072" s="4" t="str">
        <f>VLOOKUP(P1072,Lookup!$A$1:$B$19,2,0)</f>
        <v>CC</v>
      </c>
      <c r="E1072" s="4" t="str">
        <f>IF(AND((Data[[#This Row],[Min Notif Date]]&gt;$G$3),Data[[#This Row],[Min Notif Date]]&lt;$F$3),"Last Week","No")</f>
        <v>No</v>
      </c>
      <c r="F1072" s="4" t="str">
        <f>VLOOKUP(MONTH(Data[[#This Row],[Min Notif Date]]),Lookup!$G$1:$H$12,2,0)</f>
        <v>7. Jul</v>
      </c>
      <c r="G1072" s="4" t="str">
        <f t="shared" si="16"/>
        <v/>
      </c>
      <c r="H1072" s="4" t="str">
        <f>IF(AND(Data[[#This Row],[Min Notif Time]]&gt;6,Data[[#This Row],[Min Notif Time]]&lt;17),"Business Hours","Non-Business Hours")</f>
        <v>Business Hours</v>
      </c>
      <c r="I1072" s="4" t="str" cm="1">
        <f t="array" ref="I1072">IFERROR(VLOOKUP(Data[[#This Row],[Min Notif Date]],Lookup!$N$1:$P$11,2,0),_xlfn.IFS(VLOOKUP(WEEKDAY(Data[[#This Row],[Min Notif Date]],2),Lookup!$J$1:$L$7,3,0)="Weekend","Weekend",VLOOKUP(WEEKDAY(Data[[#This Row],[Min Notif Date]],2),Lookup!$J$1:$L$7,3,0)="Weekday","Weekday"))</f>
        <v>Weekday</v>
      </c>
      <c r="J1072" s="4" t="str">
        <f>VLOOKUP(WEEKDAY(Data[[#This Row],[Min Notif Date]],2),Lookup!$J$1:$K$7,2,0)</f>
        <v>5. Fri</v>
      </c>
      <c r="K1072" s="37">
        <f>ROUNDDOWN(Data[[#This Row],[PGE Notified Time]],0)</f>
        <v>45485</v>
      </c>
      <c r="L1072" s="4">
        <f>HOUR(Data[[#This Row],[PGE Notified Time]])</f>
        <v>11</v>
      </c>
      <c r="M1072">
        <v>110108</v>
      </c>
      <c r="N1072" t="s">
        <v>475</v>
      </c>
      <c r="O1072" t="s">
        <v>57</v>
      </c>
      <c r="P1072" t="s">
        <v>134</v>
      </c>
      <c r="Q1072" s="44" t="s">
        <v>259</v>
      </c>
      <c r="R1072" t="s">
        <v>119</v>
      </c>
      <c r="S1072" s="1">
        <v>45485.490023148152</v>
      </c>
      <c r="T1072" s="1">
        <v>45485.499236111114</v>
      </c>
      <c r="U1072" s="1">
        <v>45485.652777777781</v>
      </c>
      <c r="V1072" t="s">
        <v>120</v>
      </c>
      <c r="W1072" t="s">
        <v>121</v>
      </c>
      <c r="X1072" t="s">
        <v>135</v>
      </c>
      <c r="Y1072" t="s">
        <v>123</v>
      </c>
      <c r="Z1072">
        <v>129215987</v>
      </c>
      <c r="AA1072" s="50">
        <v>47114650</v>
      </c>
      <c r="AB1072" t="s">
        <v>124</v>
      </c>
      <c r="AC1072" s="51">
        <v>234.366666667</v>
      </c>
    </row>
    <row r="1073" spans="1:29" x14ac:dyDescent="0.25">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3" s="4" t="str">
        <f>VLOOKUP(P1073,Lookup!$A$1:$D$19,4,0)</f>
        <v>Bay Area</v>
      </c>
      <c r="C1073" s="4" t="str">
        <f>VLOOKUP(P1073,Lookup!$A$1:$E$19,5,0)</f>
        <v>Region 3</v>
      </c>
      <c r="D1073" s="4" t="str">
        <f>VLOOKUP(P1073,Lookup!$A$1:$B$19,2,0)</f>
        <v>EB</v>
      </c>
      <c r="E1073" s="4" t="str">
        <f>IF(AND((Data[[#This Row],[Min Notif Date]]&gt;$G$3),Data[[#This Row],[Min Notif Date]]&lt;$F$3),"Last Week","No")</f>
        <v>No</v>
      </c>
      <c r="F1073" s="4" t="str">
        <f>VLOOKUP(MONTH(Data[[#This Row],[Min Notif Date]]),Lookup!$G$1:$H$12,2,0)</f>
        <v>7. Jul</v>
      </c>
      <c r="G1073" s="4" t="str">
        <f t="shared" si="16"/>
        <v/>
      </c>
      <c r="H1073" s="4" t="str">
        <f>IF(AND(Data[[#This Row],[Min Notif Time]]&gt;6,Data[[#This Row],[Min Notif Time]]&lt;17),"Business Hours","Non-Business Hours")</f>
        <v>Business Hours</v>
      </c>
      <c r="I1073" s="4" t="str" cm="1">
        <f t="array" ref="I1073">IFERROR(VLOOKUP(Data[[#This Row],[Min Notif Date]],Lookup!$N$1:$P$11,2,0),_xlfn.IFS(VLOOKUP(WEEKDAY(Data[[#This Row],[Min Notif Date]],2),Lookup!$J$1:$L$7,3,0)="Weekend","Weekend",VLOOKUP(WEEKDAY(Data[[#This Row],[Min Notif Date]],2),Lookup!$J$1:$L$7,3,0)="Weekday","Weekday"))</f>
        <v>Weekday</v>
      </c>
      <c r="J1073" s="4" t="str">
        <f>VLOOKUP(WEEKDAY(Data[[#This Row],[Min Notif Date]],2),Lookup!$J$1:$K$7,2,0)</f>
        <v>2. Tue</v>
      </c>
      <c r="K1073" s="37">
        <f>ROUNDDOWN(Data[[#This Row],[PGE Notified Time]],0)</f>
        <v>45482</v>
      </c>
      <c r="L1073" s="4">
        <f>HOUR(Data[[#This Row],[PGE Notified Time]])</f>
        <v>14</v>
      </c>
      <c r="M1073">
        <v>109928</v>
      </c>
      <c r="N1073" t="s">
        <v>476</v>
      </c>
      <c r="O1073" t="s">
        <v>117</v>
      </c>
      <c r="P1073" t="s">
        <v>118</v>
      </c>
      <c r="Q1073" s="44" t="s">
        <v>117</v>
      </c>
      <c r="R1073" t="s">
        <v>147</v>
      </c>
      <c r="S1073" s="1">
        <v>45482.620509259257</v>
      </c>
      <c r="T1073" s="1">
        <v>45482.624884259261</v>
      </c>
      <c r="U1073" s="1">
        <v>45482.783263888887</v>
      </c>
      <c r="V1073" t="s">
        <v>120</v>
      </c>
      <c r="W1073" t="s">
        <v>121</v>
      </c>
      <c r="X1073" t="s">
        <v>122</v>
      </c>
      <c r="Y1073" t="s">
        <v>123</v>
      </c>
      <c r="Z1073">
        <v>129192216</v>
      </c>
      <c r="AA1073" s="50">
        <v>47113283</v>
      </c>
      <c r="AB1073" t="s">
        <v>124</v>
      </c>
      <c r="AC1073" s="51">
        <v>234.366666667</v>
      </c>
    </row>
    <row r="1074" spans="1:29" x14ac:dyDescent="0.25">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ST</v>
      </c>
      <c r="E1074" s="4" t="str">
        <f>IF(AND((Data[[#This Row],[Min Notif Date]]&gt;$G$3),Data[[#This Row],[Min Notif Date]]&lt;$F$3),"Last Week","No")</f>
        <v>No</v>
      </c>
      <c r="F1074" s="4" t="str">
        <f>VLOOKUP(MONTH(Data[[#This Row],[Min Notif Date]]),Lookup!$G$1:$H$12,2,0)</f>
        <v>11. Nov</v>
      </c>
      <c r="G1074" s="4" t="str">
        <f t="shared" si="16"/>
        <v/>
      </c>
      <c r="H1074" s="4" t="str">
        <f>IF(AND(Data[[#This Row],[Min Notif Time]]&gt;6,Data[[#This Row],[Min Notif Time]]&lt;17),"Business Hours","Non-Business Hours")</f>
        <v>Business Hours</v>
      </c>
      <c r="I1074" s="4" t="str" cm="1">
        <f t="array" ref="I1074">IFERROR(VLOOKUP(Data[[#This Row],[Min Notif Date]],Lookup!$N$1:$P$11,2,0),_xlfn.IFS(VLOOKUP(WEEKDAY(Data[[#This Row],[Min Notif Date]],2),Lookup!$J$1:$L$7,3,0)="Weekend","Weekend",VLOOKUP(WEEKDAY(Data[[#This Row],[Min Notif Date]],2),Lookup!$J$1:$L$7,3,0)="Weekday","Weekday"))</f>
        <v>Weekend</v>
      </c>
      <c r="J1074" s="4" t="str">
        <f>VLOOKUP(WEEKDAY(Data[[#This Row],[Min Notif Date]],2),Lookup!$J$1:$K$7,2,0)</f>
        <v>7. Sun</v>
      </c>
      <c r="K1074" s="37">
        <f>ROUNDDOWN(Data[[#This Row],[PGE Notified Time]],0)</f>
        <v>45613</v>
      </c>
      <c r="L1074" s="4">
        <f>HOUR(Data[[#This Row],[PGE Notified Time]])</f>
        <v>13</v>
      </c>
      <c r="M1074">
        <v>114876</v>
      </c>
      <c r="O1074" t="s">
        <v>117</v>
      </c>
      <c r="P1074" t="s">
        <v>152</v>
      </c>
      <c r="Q1074" s="44" t="s">
        <v>117</v>
      </c>
      <c r="R1074" t="s">
        <v>119</v>
      </c>
      <c r="S1074" s="1" t="s">
        <v>5</v>
      </c>
      <c r="T1074" s="1">
        <v>45613.545798611114</v>
      </c>
      <c r="U1074" s="1">
        <v>45613.708437499998</v>
      </c>
      <c r="V1074" t="s">
        <v>120</v>
      </c>
      <c r="W1074" t="s">
        <v>121</v>
      </c>
      <c r="X1074" t="s">
        <v>153</v>
      </c>
      <c r="Y1074" t="s">
        <v>123</v>
      </c>
      <c r="Z1074">
        <v>129825127</v>
      </c>
      <c r="AA1074" s="50">
        <v>47167084</v>
      </c>
      <c r="AB1074" t="s">
        <v>124</v>
      </c>
      <c r="AC1074" s="51">
        <v>234.2</v>
      </c>
    </row>
    <row r="1075" spans="1:29" x14ac:dyDescent="0.25">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South Bay</v>
      </c>
      <c r="C1075" s="4" t="str">
        <f>VLOOKUP(P1075,Lookup!$A$1:$E$19,5,0)</f>
        <v>Region 4</v>
      </c>
      <c r="D1075" s="4" t="str">
        <f>VLOOKUP(P1075,Lookup!$A$1:$B$19,2,0)</f>
        <v>SJ</v>
      </c>
      <c r="E1075" s="4" t="str">
        <f>IF(AND((Data[[#This Row],[Min Notif Date]]&gt;$G$3),Data[[#This Row],[Min Notif Date]]&lt;$F$3),"Last Week","No")</f>
        <v>No</v>
      </c>
      <c r="F1075" s="4" t="str">
        <f>VLOOKUP(MONTH(Data[[#This Row],[Min Notif Date]]),Lookup!$G$1:$H$12,2,0)</f>
        <v>12. Dec</v>
      </c>
      <c r="G1075" s="4" t="str">
        <f t="shared" si="16"/>
        <v/>
      </c>
      <c r="H1075" s="4" t="str">
        <f>IF(AND(Data[[#This Row],[Min Notif Time]]&gt;6,Data[[#This Row],[Min Notif Time]]&lt;17),"Business Hours","Non-Business Hours")</f>
        <v>Business Hours</v>
      </c>
      <c r="I1075" s="4" t="str" cm="1">
        <f t="array" ref="I1075">IFERROR(VLOOKUP(Data[[#This Row],[Min Notif Date]],Lookup!$N$1:$P$11,2,0),_xlfn.IFS(VLOOKUP(WEEKDAY(Data[[#This Row],[Min Notif Date]],2),Lookup!$J$1:$L$7,3,0)="Weekend","Weekend",VLOOKUP(WEEKDAY(Data[[#This Row],[Min Notif Date]],2),Lookup!$J$1:$L$7,3,0)="Weekday","Weekday"))</f>
        <v>Weekday</v>
      </c>
      <c r="J1075" s="4" t="str">
        <f>VLOOKUP(WEEKDAY(Data[[#This Row],[Min Notif Date]],2),Lookup!$J$1:$K$7,2,0)</f>
        <v>1. Mon</v>
      </c>
      <c r="K1075" s="37">
        <f>ROUNDDOWN(Data[[#This Row],[PGE Notified Time]],0)</f>
        <v>45628</v>
      </c>
      <c r="L1075" s="4">
        <f>HOUR(Data[[#This Row],[PGE Notified Time]])</f>
        <v>11</v>
      </c>
      <c r="M1075">
        <v>115349</v>
      </c>
      <c r="N1075">
        <v>8087730986</v>
      </c>
      <c r="O1075" t="s">
        <v>117</v>
      </c>
      <c r="P1075" t="s">
        <v>145</v>
      </c>
      <c r="Q1075" s="44" t="s">
        <v>117</v>
      </c>
      <c r="R1075" t="s">
        <v>119</v>
      </c>
      <c r="S1075" s="1">
        <v>45628.427731481483</v>
      </c>
      <c r="T1075" s="1">
        <v>45628.476446759261</v>
      </c>
      <c r="U1075" s="1">
        <v>45628.590277777781</v>
      </c>
      <c r="V1075" t="s">
        <v>120</v>
      </c>
      <c r="W1075" t="s">
        <v>121</v>
      </c>
      <c r="X1075" t="s">
        <v>281</v>
      </c>
      <c r="Y1075" t="s">
        <v>123</v>
      </c>
      <c r="Z1075">
        <v>129897671</v>
      </c>
      <c r="AA1075" s="50">
        <v>35603476</v>
      </c>
      <c r="AB1075" t="s">
        <v>124</v>
      </c>
      <c r="AC1075" s="51">
        <v>234.06666666699999</v>
      </c>
    </row>
    <row r="1076" spans="1:29" x14ac:dyDescent="0.25">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North Valley</v>
      </c>
      <c r="C1076" s="4" t="str">
        <f>VLOOKUP(P1076,Lookup!$A$1:$E$19,5,0)</f>
        <v>Region 2</v>
      </c>
      <c r="D1076" s="4" t="str">
        <f>VLOOKUP(P1076,Lookup!$A$1:$B$19,2,0)</f>
        <v>SA</v>
      </c>
      <c r="E1076" s="4" t="str">
        <f>IF(AND((Data[[#This Row],[Min Notif Date]]&gt;$G$3),Data[[#This Row],[Min Notif Date]]&lt;$F$3),"Last Week","No")</f>
        <v>No</v>
      </c>
      <c r="F1076" s="4" t="str">
        <f>VLOOKUP(MONTH(Data[[#This Row],[Min Notif Date]]),Lookup!$G$1:$H$12,2,0)</f>
        <v>5. May</v>
      </c>
      <c r="G1076" s="4" t="str">
        <f t="shared" si="16"/>
        <v/>
      </c>
      <c r="H1076" s="4" t="str">
        <f>IF(AND(Data[[#This Row],[Min Notif Time]]&gt;6,Data[[#This Row],[Min Notif Time]]&lt;17),"Business Hours","Non-Business Hours")</f>
        <v>Business Hours</v>
      </c>
      <c r="I1076" s="4" t="str" cm="1">
        <f t="array" ref="I1076">IFERROR(VLOOKUP(Data[[#This Row],[Min Notif Date]],Lookup!$N$1:$P$11,2,0),_xlfn.IFS(VLOOKUP(WEEKDAY(Data[[#This Row],[Min Notif Date]],2),Lookup!$J$1:$L$7,3,0)="Weekend","Weekend",VLOOKUP(WEEKDAY(Data[[#This Row],[Min Notif Date]],2),Lookup!$J$1:$L$7,3,0)="Weekday","Weekday"))</f>
        <v>Weekday</v>
      </c>
      <c r="J1076" s="4" t="str">
        <f>VLOOKUP(WEEKDAY(Data[[#This Row],[Min Notif Date]],2),Lookup!$J$1:$K$7,2,0)</f>
        <v>4. Thu</v>
      </c>
      <c r="K1076" s="37">
        <f>ROUNDDOWN(Data[[#This Row],[PGE Notified Time]],0)</f>
        <v>45421</v>
      </c>
      <c r="L1076" s="4">
        <f>HOUR(Data[[#This Row],[PGE Notified Time]])</f>
        <v>12</v>
      </c>
      <c r="M1076">
        <v>107500</v>
      </c>
      <c r="O1076" t="s">
        <v>117</v>
      </c>
      <c r="P1076" t="s">
        <v>175</v>
      </c>
      <c r="Q1076" s="44" t="s">
        <v>117</v>
      </c>
      <c r="R1076" t="s">
        <v>119</v>
      </c>
      <c r="S1076" s="1" t="s">
        <v>5</v>
      </c>
      <c r="T1076" s="1">
        <v>45421.525497685187</v>
      </c>
      <c r="U1076" s="1">
        <v>45421.687951388885</v>
      </c>
      <c r="V1076" t="s">
        <v>120</v>
      </c>
      <c r="W1076" t="s">
        <v>121</v>
      </c>
      <c r="X1076" t="s">
        <v>357</v>
      </c>
      <c r="Y1076" t="s">
        <v>123</v>
      </c>
      <c r="Z1076">
        <v>128731720</v>
      </c>
      <c r="AA1076" s="50">
        <v>47070676</v>
      </c>
      <c r="AB1076" t="s">
        <v>124</v>
      </c>
      <c r="AC1076" s="51">
        <v>233.93333333300001</v>
      </c>
    </row>
    <row r="1077" spans="1:29" x14ac:dyDescent="0.25">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North Coast</v>
      </c>
      <c r="C1077" s="4" t="str">
        <f>VLOOKUP(P1077,Lookup!$A$1:$E$19,5,0)</f>
        <v>Region 1</v>
      </c>
      <c r="D1077" s="4" t="str">
        <f>VLOOKUP(P1077,Lookup!$A$1:$B$19,2,0)</f>
        <v>SO</v>
      </c>
      <c r="E1077" s="4" t="str">
        <f>IF(AND((Data[[#This Row],[Min Notif Date]]&gt;$G$3),Data[[#This Row],[Min Notif Date]]&lt;$F$3),"Last Week","No")</f>
        <v>No</v>
      </c>
      <c r="F1077" s="4" t="str">
        <f>VLOOKUP(MONTH(Data[[#This Row],[Min Notif Date]]),Lookup!$G$1:$H$12,2,0)</f>
        <v>2. Feb</v>
      </c>
      <c r="G1077" s="4" t="str">
        <f t="shared" si="16"/>
        <v/>
      </c>
      <c r="H1077" s="4" t="str">
        <f>IF(AND(Data[[#This Row],[Min Notif Time]]&gt;6,Data[[#This Row],[Min Notif Time]]&lt;17),"Business Hours","Non-Business Hours")</f>
        <v>Business Hours</v>
      </c>
      <c r="I1077" s="4" t="str" cm="1">
        <f t="array" ref="I1077">IFERROR(VLOOKUP(Data[[#This Row],[Min Notif Date]],Lookup!$N$1:$P$11,2,0),_xlfn.IFS(VLOOKUP(WEEKDAY(Data[[#This Row],[Min Notif Date]],2),Lookup!$J$1:$L$7,3,0)="Weekend","Weekend",VLOOKUP(WEEKDAY(Data[[#This Row],[Min Notif Date]],2),Lookup!$J$1:$L$7,3,0)="Weekday","Weekday"))</f>
        <v>Weekday</v>
      </c>
      <c r="J1077" s="4" t="str">
        <f>VLOOKUP(WEEKDAY(Data[[#This Row],[Min Notif Date]],2),Lookup!$J$1:$K$7,2,0)</f>
        <v>1. Mon</v>
      </c>
      <c r="K1077" s="37">
        <f>ROUNDDOWN(Data[[#This Row],[PGE Notified Time]],0)</f>
        <v>45348</v>
      </c>
      <c r="L1077" s="4">
        <f>HOUR(Data[[#This Row],[PGE Notified Time]])</f>
        <v>12</v>
      </c>
      <c r="M1077">
        <v>104587</v>
      </c>
      <c r="O1077" t="s">
        <v>117</v>
      </c>
      <c r="P1077" t="s">
        <v>130</v>
      </c>
      <c r="Q1077" s="44" t="s">
        <v>117</v>
      </c>
      <c r="R1077" t="s">
        <v>119</v>
      </c>
      <c r="S1077" s="1" t="s">
        <v>5</v>
      </c>
      <c r="T1077" s="1">
        <v>45348.504282407404</v>
      </c>
      <c r="U1077" s="1">
        <v>45348.666666666664</v>
      </c>
      <c r="V1077" t="s">
        <v>120</v>
      </c>
      <c r="W1077" t="s">
        <v>121</v>
      </c>
      <c r="X1077" t="s">
        <v>131</v>
      </c>
      <c r="Y1077" t="s">
        <v>123</v>
      </c>
      <c r="Z1077">
        <v>128215318</v>
      </c>
      <c r="AA1077" s="50">
        <v>35533957</v>
      </c>
      <c r="AB1077" t="s">
        <v>124</v>
      </c>
      <c r="AC1077" s="51">
        <v>233.83333333300001</v>
      </c>
    </row>
    <row r="1078" spans="1:29" x14ac:dyDescent="0.25">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8" s="4" t="str">
        <f>VLOOKUP(P1078,Lookup!$A$1:$D$19,4,0)</f>
        <v>Central Valley</v>
      </c>
      <c r="C1078" s="4" t="str">
        <f>VLOOKUP(P1078,Lookup!$A$1:$E$19,5,0)</f>
        <v>Region 5</v>
      </c>
      <c r="D1078" s="4" t="str">
        <f>VLOOKUP(P1078,Lookup!$A$1:$B$19,2,0)</f>
        <v>ST</v>
      </c>
      <c r="E1078" s="4" t="str">
        <f>IF(AND((Data[[#This Row],[Min Notif Date]]&gt;$G$3),Data[[#This Row],[Min Notif Date]]&lt;$F$3),"Last Week","No")</f>
        <v>No</v>
      </c>
      <c r="F1078" s="4" t="str">
        <f>VLOOKUP(MONTH(Data[[#This Row],[Min Notif Date]]),Lookup!$G$1:$H$12,2,0)</f>
        <v>2. Feb</v>
      </c>
      <c r="G1078" s="4" t="str">
        <f t="shared" si="16"/>
        <v/>
      </c>
      <c r="H1078" s="4" t="str">
        <f>IF(AND(Data[[#This Row],[Min Notif Time]]&gt;6,Data[[#This Row],[Min Notif Time]]&lt;17),"Business Hours","Non-Business Hours")</f>
        <v>Business Hours</v>
      </c>
      <c r="I1078" s="4" t="str" cm="1">
        <f t="array" ref="I1078">IFERROR(VLOOKUP(Data[[#This Row],[Min Notif Date]],Lookup!$N$1:$P$11,2,0),_xlfn.IFS(VLOOKUP(WEEKDAY(Data[[#This Row],[Min Notif Date]],2),Lookup!$J$1:$L$7,3,0)="Weekend","Weekend",VLOOKUP(WEEKDAY(Data[[#This Row],[Min Notif Date]],2),Lookup!$J$1:$L$7,3,0)="Weekday","Weekday"))</f>
        <v>Weekday</v>
      </c>
      <c r="J1078" s="4" t="str">
        <f>VLOOKUP(WEEKDAY(Data[[#This Row],[Min Notif Date]],2),Lookup!$J$1:$K$7,2,0)</f>
        <v>5. Fri</v>
      </c>
      <c r="K1078" s="37">
        <f>ROUNDDOWN(Data[[#This Row],[PGE Notified Time]],0)</f>
        <v>45331</v>
      </c>
      <c r="L1078" s="4">
        <f>HOUR(Data[[#This Row],[PGE Notified Time]])</f>
        <v>9</v>
      </c>
      <c r="M1078">
        <v>103907</v>
      </c>
      <c r="N1078">
        <v>9915649817</v>
      </c>
      <c r="O1078" t="s">
        <v>117</v>
      </c>
      <c r="P1078" t="s">
        <v>152</v>
      </c>
      <c r="Q1078" s="44" t="s">
        <v>117</v>
      </c>
      <c r="R1078" t="s">
        <v>119</v>
      </c>
      <c r="S1078" s="1">
        <v>45331.383333333331</v>
      </c>
      <c r="T1078" s="1">
        <v>45331.412314814814</v>
      </c>
      <c r="U1078" s="1">
        <v>45331.545717592591</v>
      </c>
      <c r="V1078" t="s">
        <v>120</v>
      </c>
      <c r="W1078" t="s">
        <v>121</v>
      </c>
      <c r="X1078" t="s">
        <v>190</v>
      </c>
      <c r="Y1078" t="s">
        <v>123</v>
      </c>
      <c r="Z1078">
        <v>128196154</v>
      </c>
      <c r="AA1078" s="50">
        <v>47031489</v>
      </c>
      <c r="AB1078" t="s">
        <v>124</v>
      </c>
      <c r="AC1078" s="51">
        <v>233.83333333300001</v>
      </c>
    </row>
    <row r="1079" spans="1:29" x14ac:dyDescent="0.25">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Central Valley</v>
      </c>
      <c r="C1079" s="4" t="str">
        <f>VLOOKUP(P1079,Lookup!$A$1:$E$19,5,0)</f>
        <v>Region 5</v>
      </c>
      <c r="D1079" s="4" t="str">
        <f>VLOOKUP(P1079,Lookup!$A$1:$B$19,2,0)</f>
        <v>ST</v>
      </c>
      <c r="E1079" s="4" t="str">
        <f>IF(AND((Data[[#This Row],[Min Notif Date]]&gt;$G$3),Data[[#This Row],[Min Notif Date]]&lt;$F$3),"Last Week","No")</f>
        <v>No</v>
      </c>
      <c r="F1079" s="4" t="str">
        <f>VLOOKUP(MONTH(Data[[#This Row],[Min Notif Date]]),Lookup!$G$1:$H$12,2,0)</f>
        <v>9. Sep</v>
      </c>
      <c r="G1079" s="4" t="str">
        <f t="shared" si="16"/>
        <v/>
      </c>
      <c r="H1079" s="4" t="str">
        <f>IF(AND(Data[[#This Row],[Min Notif Time]]&gt;6,Data[[#This Row],[Min Notif Time]]&lt;17),"Business Hours","Non-Business Hours")</f>
        <v>Business Hours</v>
      </c>
      <c r="I1079" s="4" t="str" cm="1">
        <f t="array" ref="I1079">IFERROR(VLOOKUP(Data[[#This Row],[Min Notif Date]],Lookup!$N$1:$P$11,2,0),_xlfn.IFS(VLOOKUP(WEEKDAY(Data[[#This Row],[Min Notif Date]],2),Lookup!$J$1:$L$7,3,0)="Weekend","Weekend",VLOOKUP(WEEKDAY(Data[[#This Row],[Min Notif Date]],2),Lookup!$J$1:$L$7,3,0)="Weekday","Weekday"))</f>
        <v>Weekday</v>
      </c>
      <c r="J1079" s="4" t="str">
        <f>VLOOKUP(WEEKDAY(Data[[#This Row],[Min Notif Date]],2),Lookup!$J$1:$K$7,2,0)</f>
        <v>3. Wed</v>
      </c>
      <c r="K1079" s="37">
        <f>ROUNDDOWN(Data[[#This Row],[PGE Notified Time]],0)</f>
        <v>45553</v>
      </c>
      <c r="L1079" s="4">
        <f>HOUR(Data[[#This Row],[PGE Notified Time]])</f>
        <v>9</v>
      </c>
      <c r="M1079">
        <v>112701</v>
      </c>
      <c r="O1079" t="s">
        <v>117</v>
      </c>
      <c r="P1079" t="s">
        <v>152</v>
      </c>
      <c r="Q1079" s="44" t="s">
        <v>117</v>
      </c>
      <c r="R1079" t="s">
        <v>119</v>
      </c>
      <c r="S1079" s="1" t="s">
        <v>5</v>
      </c>
      <c r="T1079" s="1">
        <v>45553.396874999999</v>
      </c>
      <c r="U1079" s="1">
        <v>45553.559131944443</v>
      </c>
      <c r="V1079" t="s">
        <v>120</v>
      </c>
      <c r="W1079" t="s">
        <v>121</v>
      </c>
      <c r="X1079" t="s">
        <v>190</v>
      </c>
      <c r="Y1079" t="s">
        <v>123</v>
      </c>
      <c r="Z1079">
        <v>129549483</v>
      </c>
      <c r="AA1079" s="50">
        <v>47135591</v>
      </c>
      <c r="AB1079" t="s">
        <v>124</v>
      </c>
      <c r="AC1079" s="51">
        <v>233.65</v>
      </c>
    </row>
    <row r="1080" spans="1:29" x14ac:dyDescent="0.25">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0" s="4" t="str">
        <f>VLOOKUP(P1080,Lookup!$A$1:$D$19,4,0)</f>
        <v>Bay Area</v>
      </c>
      <c r="C1080" s="4" t="str">
        <f>VLOOKUP(P1080,Lookup!$A$1:$E$19,5,0)</f>
        <v>Region 3</v>
      </c>
      <c r="D1080" s="4" t="str">
        <f>VLOOKUP(P1080,Lookup!$A$1:$B$19,2,0)</f>
        <v>EB</v>
      </c>
      <c r="E1080" s="4" t="str">
        <f>IF(AND((Data[[#This Row],[Min Notif Date]]&gt;$G$3),Data[[#This Row],[Min Notif Date]]&lt;$F$3),"Last Week","No")</f>
        <v>No</v>
      </c>
      <c r="F1080" s="4" t="str">
        <f>VLOOKUP(MONTH(Data[[#This Row],[Min Notif Date]]),Lookup!$G$1:$H$12,2,0)</f>
        <v>2. Feb</v>
      </c>
      <c r="G1080" s="4" t="str">
        <f t="shared" si="16"/>
        <v/>
      </c>
      <c r="H1080" s="4" t="str">
        <f>IF(AND(Data[[#This Row],[Min Notif Time]]&gt;6,Data[[#This Row],[Min Notif Time]]&lt;17),"Business Hours","Non-Business Hours")</f>
        <v>Business Hours</v>
      </c>
      <c r="I1080" s="4" t="str" cm="1">
        <f t="array" ref="I1080">IFERROR(VLOOKUP(Data[[#This Row],[Min Notif Date]],Lookup!$N$1:$P$11,2,0),_xlfn.IFS(VLOOKUP(WEEKDAY(Data[[#This Row],[Min Notif Date]],2),Lookup!$J$1:$L$7,3,0)="Weekend","Weekend",VLOOKUP(WEEKDAY(Data[[#This Row],[Min Notif Date]],2),Lookup!$J$1:$L$7,3,0)="Weekday","Weekday"))</f>
        <v>Weekday</v>
      </c>
      <c r="J1080" s="4" t="str">
        <f>VLOOKUP(WEEKDAY(Data[[#This Row],[Min Notif Date]],2),Lookup!$J$1:$K$7,2,0)</f>
        <v>5. Fri</v>
      </c>
      <c r="K1080" s="37">
        <f>ROUNDDOWN(Data[[#This Row],[PGE Notified Time]],0)</f>
        <v>45331</v>
      </c>
      <c r="L1080" s="4">
        <f>HOUR(Data[[#This Row],[PGE Notified Time]])</f>
        <v>10</v>
      </c>
      <c r="M1080">
        <v>103909</v>
      </c>
      <c r="N1080" t="s">
        <v>477</v>
      </c>
      <c r="O1080" t="s">
        <v>117</v>
      </c>
      <c r="P1080" t="s">
        <v>118</v>
      </c>
      <c r="Q1080" s="44" t="s">
        <v>117</v>
      </c>
      <c r="R1080" t="s">
        <v>125</v>
      </c>
      <c r="S1080" s="1">
        <v>45331.420208333337</v>
      </c>
      <c r="T1080" s="1">
        <v>45331.426087962966</v>
      </c>
      <c r="U1080" s="1">
        <v>45331.582430555558</v>
      </c>
      <c r="V1080" t="s">
        <v>120</v>
      </c>
      <c r="W1080" t="s">
        <v>121</v>
      </c>
      <c r="X1080" t="s">
        <v>234</v>
      </c>
      <c r="Y1080" t="s">
        <v>123</v>
      </c>
      <c r="AA1080" s="50"/>
      <c r="AB1080" t="s">
        <v>124</v>
      </c>
      <c r="AC1080" s="51">
        <v>233.6</v>
      </c>
    </row>
    <row r="1081" spans="1:29" x14ac:dyDescent="0.25">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South Bay</v>
      </c>
      <c r="C1081" s="4" t="str">
        <f>VLOOKUP(P1081,Lookup!$A$1:$E$19,5,0)</f>
        <v>Region 4</v>
      </c>
      <c r="D1081" s="4" t="str">
        <f>VLOOKUP(P1081,Lookup!$A$1:$B$19,2,0)</f>
        <v>DA</v>
      </c>
      <c r="E1081" s="4" t="str">
        <f>IF(AND((Data[[#This Row],[Min Notif Date]]&gt;$G$3),Data[[#This Row],[Min Notif Date]]&lt;$F$3),"Last Week","No")</f>
        <v>No</v>
      </c>
      <c r="F1081" s="4" t="str">
        <f>VLOOKUP(MONTH(Data[[#This Row],[Min Notif Date]]),Lookup!$G$1:$H$12,2,0)</f>
        <v>1. Jan</v>
      </c>
      <c r="G1081" s="4" t="str">
        <f t="shared" si="16"/>
        <v/>
      </c>
      <c r="H1081" s="4" t="str">
        <f>IF(AND(Data[[#This Row],[Min Notif Time]]&gt;6,Data[[#This Row],[Min Notif Time]]&lt;17),"Business Hours","Non-Business Hours")</f>
        <v>Business Hours</v>
      </c>
      <c r="I1081" s="4" t="str" cm="1">
        <f t="array" ref="I1081">IFERROR(VLOOKUP(Data[[#This Row],[Min Notif Date]],Lookup!$N$1:$P$11,2,0),_xlfn.IFS(VLOOKUP(WEEKDAY(Data[[#This Row],[Min Notif Date]],2),Lookup!$J$1:$L$7,3,0)="Weekend","Weekend",VLOOKUP(WEEKDAY(Data[[#This Row],[Min Notif Date]],2),Lookup!$J$1:$L$7,3,0)="Weekday","Weekday"))</f>
        <v>Weekend</v>
      </c>
      <c r="J1081" s="4" t="str">
        <f>VLOOKUP(WEEKDAY(Data[[#This Row],[Min Notif Date]],2),Lookup!$J$1:$K$7,2,0)</f>
        <v>6. Sat</v>
      </c>
      <c r="K1081" s="37">
        <f>ROUNDDOWN(Data[[#This Row],[PGE Notified Time]],0)</f>
        <v>45304</v>
      </c>
      <c r="L1081" s="4">
        <f>HOUR(Data[[#This Row],[PGE Notified Time]])</f>
        <v>12</v>
      </c>
      <c r="M1081">
        <v>102931</v>
      </c>
      <c r="N1081">
        <v>8893108267</v>
      </c>
      <c r="O1081" t="s">
        <v>117</v>
      </c>
      <c r="P1081" t="s">
        <v>163</v>
      </c>
      <c r="Q1081" s="44" t="s">
        <v>117</v>
      </c>
      <c r="R1081" t="s">
        <v>119</v>
      </c>
      <c r="S1081" s="1">
        <v>45304.471030092594</v>
      </c>
      <c r="T1081" s="1">
        <v>45304.509953703702</v>
      </c>
      <c r="U1081" s="1">
        <v>45304.633252314816</v>
      </c>
      <c r="V1081" t="s">
        <v>120</v>
      </c>
      <c r="W1081" t="s">
        <v>121</v>
      </c>
      <c r="X1081" t="s">
        <v>271</v>
      </c>
      <c r="Y1081" t="s">
        <v>123</v>
      </c>
      <c r="Z1081">
        <v>128041417</v>
      </c>
      <c r="AA1081" s="50">
        <v>46151676</v>
      </c>
      <c r="AB1081" t="s">
        <v>124</v>
      </c>
      <c r="AC1081" s="51">
        <v>233.6</v>
      </c>
    </row>
    <row r="1082" spans="1:29" x14ac:dyDescent="0.25">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Bay Area</v>
      </c>
      <c r="C1082" s="4" t="str">
        <f>VLOOKUP(P1082,Lookup!$A$1:$E$19,5,0)</f>
        <v>Region 3</v>
      </c>
      <c r="D1082" s="4" t="str">
        <f>VLOOKUP(P1082,Lookup!$A$1:$B$19,2,0)</f>
        <v>EB</v>
      </c>
      <c r="E1082" s="4" t="str">
        <f>IF(AND((Data[[#This Row],[Min Notif Date]]&gt;$G$3),Data[[#This Row],[Min Notif Date]]&lt;$F$3),"Last Week","No")</f>
        <v>No</v>
      </c>
      <c r="F1082" s="4" t="str">
        <f>VLOOKUP(MONTH(Data[[#This Row],[Min Notif Date]]),Lookup!$G$1:$H$12,2,0)</f>
        <v>12. Dec</v>
      </c>
      <c r="G1082" s="4" t="str">
        <f t="shared" si="16"/>
        <v/>
      </c>
      <c r="H1082" s="4" t="str">
        <f>IF(AND(Data[[#This Row],[Min Notif Time]]&gt;6,Data[[#This Row],[Min Notif Time]]&lt;17),"Business Hours","Non-Business Hours")</f>
        <v>Business Hours</v>
      </c>
      <c r="I1082" s="4" t="str" cm="1">
        <f t="array" ref="I1082">IFERROR(VLOOKUP(Data[[#This Row],[Min Notif Date]],Lookup!$N$1:$P$11,2,0),_xlfn.IFS(VLOOKUP(WEEKDAY(Data[[#This Row],[Min Notif Date]],2),Lookup!$J$1:$L$7,3,0)="Weekend","Weekend",VLOOKUP(WEEKDAY(Data[[#This Row],[Min Notif Date]],2),Lookup!$J$1:$L$7,3,0)="Weekday","Weekday"))</f>
        <v>Weekday</v>
      </c>
      <c r="J1082" s="4" t="str">
        <f>VLOOKUP(WEEKDAY(Data[[#This Row],[Min Notif Date]],2),Lookup!$J$1:$K$7,2,0)</f>
        <v>2. Tue</v>
      </c>
      <c r="K1082" s="37">
        <f>ROUNDDOWN(Data[[#This Row],[PGE Notified Time]],0)</f>
        <v>45643</v>
      </c>
      <c r="L1082" s="4">
        <f>HOUR(Data[[#This Row],[PGE Notified Time]])</f>
        <v>12</v>
      </c>
      <c r="M1082">
        <v>115896</v>
      </c>
      <c r="O1082" t="s">
        <v>117</v>
      </c>
      <c r="P1082" t="s">
        <v>118</v>
      </c>
      <c r="Q1082" s="44" t="s">
        <v>117</v>
      </c>
      <c r="R1082" t="s">
        <v>125</v>
      </c>
      <c r="S1082" s="1" t="s">
        <v>5</v>
      </c>
      <c r="T1082" s="1">
        <v>45643.504699074074</v>
      </c>
      <c r="U1082" s="1">
        <v>45643.666666666664</v>
      </c>
      <c r="V1082" t="s">
        <v>120</v>
      </c>
      <c r="W1082" t="s">
        <v>121</v>
      </c>
      <c r="X1082" t="s">
        <v>341</v>
      </c>
      <c r="Y1082" t="s">
        <v>123</v>
      </c>
      <c r="Z1082">
        <v>130111740</v>
      </c>
      <c r="AA1082" s="50">
        <v>47171572</v>
      </c>
      <c r="AB1082" t="s">
        <v>124</v>
      </c>
      <c r="AC1082" s="51">
        <v>233.23333333299999</v>
      </c>
    </row>
    <row r="1083" spans="1:29" x14ac:dyDescent="0.25">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Bay Area</v>
      </c>
      <c r="C1083" s="4" t="str">
        <f>VLOOKUP(P1083,Lookup!$A$1:$E$19,5,0)</f>
        <v>Region 3</v>
      </c>
      <c r="D1083" s="4" t="str">
        <f>VLOOKUP(P1083,Lookup!$A$1:$B$19,2,0)</f>
        <v>SF</v>
      </c>
      <c r="E1083" s="4" t="str">
        <f>IF(AND((Data[[#This Row],[Min Notif Date]]&gt;$G$3),Data[[#This Row],[Min Notif Date]]&lt;$F$3),"Last Week","No")</f>
        <v>No</v>
      </c>
      <c r="F1083" s="4" t="str">
        <f>VLOOKUP(MONTH(Data[[#This Row],[Min Notif Date]]),Lookup!$G$1:$H$12,2,0)</f>
        <v>4. Apr</v>
      </c>
      <c r="G1083" s="4" t="str">
        <f t="shared" si="16"/>
        <v/>
      </c>
      <c r="H1083" s="4" t="str">
        <f>IF(AND(Data[[#This Row],[Min Notif Time]]&gt;6,Data[[#This Row],[Min Notif Time]]&lt;17),"Business Hours","Non-Business Hours")</f>
        <v>Business Hours</v>
      </c>
      <c r="I1083" s="4" t="str" cm="1">
        <f t="array" ref="I1083">IFERROR(VLOOKUP(Data[[#This Row],[Min Notif Date]],Lookup!$N$1:$P$11,2,0),_xlfn.IFS(VLOOKUP(WEEKDAY(Data[[#This Row],[Min Notif Date]],2),Lookup!$J$1:$L$7,3,0)="Weekend","Weekend",VLOOKUP(WEEKDAY(Data[[#This Row],[Min Notif Date]],2),Lookup!$J$1:$L$7,3,0)="Weekday","Weekday"))</f>
        <v>Weekday</v>
      </c>
      <c r="J1083" s="4" t="str">
        <f>VLOOKUP(WEEKDAY(Data[[#This Row],[Min Notif Date]],2),Lookup!$J$1:$K$7,2,0)</f>
        <v>2. Tue</v>
      </c>
      <c r="K1083" s="37">
        <f>ROUNDDOWN(Data[[#This Row],[PGE Notified Time]],0)</f>
        <v>45398</v>
      </c>
      <c r="L1083" s="4">
        <f>HOUR(Data[[#This Row],[PGE Notified Time]])</f>
        <v>12</v>
      </c>
      <c r="M1083">
        <v>106609</v>
      </c>
      <c r="O1083" t="s">
        <v>117</v>
      </c>
      <c r="P1083" t="s">
        <v>128</v>
      </c>
      <c r="Q1083" s="44" t="s">
        <v>117</v>
      </c>
      <c r="R1083" t="s">
        <v>119</v>
      </c>
      <c r="S1083" s="1" t="s">
        <v>5</v>
      </c>
      <c r="T1083" s="1">
        <v>45398.525821759256</v>
      </c>
      <c r="U1083" s="1">
        <v>45398.687789351854</v>
      </c>
      <c r="V1083" t="s">
        <v>120</v>
      </c>
      <c r="W1083" t="s">
        <v>121</v>
      </c>
      <c r="X1083" t="s">
        <v>129</v>
      </c>
      <c r="Y1083" t="s">
        <v>123</v>
      </c>
      <c r="Z1083" t="s">
        <v>478</v>
      </c>
      <c r="AA1083" s="50" t="s">
        <v>479</v>
      </c>
      <c r="AB1083" t="s">
        <v>124</v>
      </c>
      <c r="AC1083" s="51">
        <v>233.23333333299999</v>
      </c>
    </row>
    <row r="1084" spans="1:29" x14ac:dyDescent="0.25">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South Bay</v>
      </c>
      <c r="C1084" s="4" t="str">
        <f>VLOOKUP(P1084,Lookup!$A$1:$E$19,5,0)</f>
        <v>Region 4</v>
      </c>
      <c r="D1084" s="4" t="str">
        <f>VLOOKUP(P1084,Lookup!$A$1:$B$19,2,0)</f>
        <v>SJ</v>
      </c>
      <c r="E1084" s="4" t="str">
        <f>IF(AND((Data[[#This Row],[Min Notif Date]]&gt;$G$3),Data[[#This Row],[Min Notif Date]]&lt;$F$3),"Last Week","No")</f>
        <v>No</v>
      </c>
      <c r="F1084" s="4" t="str">
        <f>VLOOKUP(MONTH(Data[[#This Row],[Min Notif Date]]),Lookup!$G$1:$H$12,2,0)</f>
        <v>2. Feb</v>
      </c>
      <c r="G1084" s="4" t="str">
        <f t="shared" si="16"/>
        <v/>
      </c>
      <c r="H1084" s="4" t="str">
        <f>IF(AND(Data[[#This Row],[Min Notif Time]]&gt;6,Data[[#This Row],[Min Notif Time]]&lt;17),"Business Hours","Non-Business Hours")</f>
        <v>Business Hours</v>
      </c>
      <c r="I1084" s="4" t="str" cm="1">
        <f t="array" ref="I1084">IFERROR(VLOOKUP(Data[[#This Row],[Min Notif Date]],Lookup!$N$1:$P$11,2,0),_xlfn.IFS(VLOOKUP(WEEKDAY(Data[[#This Row],[Min Notif Date]],2),Lookup!$J$1:$L$7,3,0)="Weekend","Weekend",VLOOKUP(WEEKDAY(Data[[#This Row],[Min Notif Date]],2),Lookup!$J$1:$L$7,3,0)="Weekday","Weekday"))</f>
        <v>Weekday</v>
      </c>
      <c r="J1084" s="4" t="str">
        <f>VLOOKUP(WEEKDAY(Data[[#This Row],[Min Notif Date]],2),Lookup!$J$1:$K$7,2,0)</f>
        <v>5. Fri</v>
      </c>
      <c r="K1084" s="37">
        <f>ROUNDDOWN(Data[[#This Row],[PGE Notified Time]],0)</f>
        <v>45345</v>
      </c>
      <c r="L1084" s="4">
        <f>HOUR(Data[[#This Row],[PGE Notified Time]])</f>
        <v>10</v>
      </c>
      <c r="M1084">
        <v>104473</v>
      </c>
      <c r="O1084" t="s">
        <v>117</v>
      </c>
      <c r="P1084" t="s">
        <v>145</v>
      </c>
      <c r="Q1084" s="44" t="s">
        <v>117</v>
      </c>
      <c r="R1084" t="s">
        <v>119</v>
      </c>
      <c r="S1084" s="1" t="s">
        <v>5</v>
      </c>
      <c r="T1084" s="1">
        <v>45345.435428240744</v>
      </c>
      <c r="U1084" s="1">
        <v>45345.597395833334</v>
      </c>
      <c r="V1084" t="s">
        <v>120</v>
      </c>
      <c r="W1084" t="s">
        <v>121</v>
      </c>
      <c r="X1084" t="s">
        <v>264</v>
      </c>
      <c r="Y1084" t="s">
        <v>123</v>
      </c>
      <c r="Z1084">
        <v>128208663</v>
      </c>
      <c r="AA1084" s="50">
        <v>47032181</v>
      </c>
      <c r="AB1084" t="s">
        <v>124</v>
      </c>
      <c r="AC1084" s="51">
        <v>233.23333333299999</v>
      </c>
    </row>
    <row r="1085" spans="1:29" x14ac:dyDescent="0.25">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5" s="4" t="str">
        <f>VLOOKUP(P1085,Lookup!$A$1:$D$19,4,0)</f>
        <v>Bay Area</v>
      </c>
      <c r="C1085" s="4" t="str">
        <f>VLOOKUP(P1085,Lookup!$A$1:$E$19,5,0)</f>
        <v>Region 3</v>
      </c>
      <c r="D1085" s="4" t="str">
        <f>VLOOKUP(P1085,Lookup!$A$1:$B$19,2,0)</f>
        <v>EB</v>
      </c>
      <c r="E1085" s="4" t="str">
        <f>IF(AND((Data[[#This Row],[Min Notif Date]]&gt;$G$3),Data[[#This Row],[Min Notif Date]]&lt;$F$3),"Last Week","No")</f>
        <v>No</v>
      </c>
      <c r="F1085" s="4" t="str">
        <f>VLOOKUP(MONTH(Data[[#This Row],[Min Notif Date]]),Lookup!$G$1:$H$12,2,0)</f>
        <v>9. Sep</v>
      </c>
      <c r="G1085" s="4" t="str">
        <f t="shared" si="16"/>
        <v/>
      </c>
      <c r="H1085" s="4" t="str">
        <f>IF(AND(Data[[#This Row],[Min Notif Time]]&gt;6,Data[[#This Row],[Min Notif Time]]&lt;17),"Business Hours","Non-Business Hours")</f>
        <v>Business Hours</v>
      </c>
      <c r="I1085" s="4" t="str" cm="1">
        <f t="array" ref="I1085">IFERROR(VLOOKUP(Data[[#This Row],[Min Notif Date]],Lookup!$N$1:$P$11,2,0),_xlfn.IFS(VLOOKUP(WEEKDAY(Data[[#This Row],[Min Notif Date]],2),Lookup!$J$1:$L$7,3,0)="Weekend","Weekend",VLOOKUP(WEEKDAY(Data[[#This Row],[Min Notif Date]],2),Lookup!$J$1:$L$7,3,0)="Weekday","Weekday"))</f>
        <v>Weekday</v>
      </c>
      <c r="J1085" s="4" t="str">
        <f>VLOOKUP(WEEKDAY(Data[[#This Row],[Min Notif Date]],2),Lookup!$J$1:$K$7,2,0)</f>
        <v>3. Wed</v>
      </c>
      <c r="K1085" s="37">
        <f>ROUNDDOWN(Data[[#This Row],[PGE Notified Time]],0)</f>
        <v>45539</v>
      </c>
      <c r="L1085" s="4">
        <f>HOUR(Data[[#This Row],[PGE Notified Time]])</f>
        <v>11</v>
      </c>
      <c r="M1085">
        <v>112157</v>
      </c>
      <c r="N1085" t="s">
        <v>480</v>
      </c>
      <c r="O1085" t="s">
        <v>117</v>
      </c>
      <c r="P1085" t="s">
        <v>118</v>
      </c>
      <c r="Q1085" s="44" t="s">
        <v>117</v>
      </c>
      <c r="R1085" t="s">
        <v>119</v>
      </c>
      <c r="S1085" s="1">
        <v>45539.484305555554</v>
      </c>
      <c r="T1085" s="1">
        <v>45539.486018518517</v>
      </c>
      <c r="U1085" s="1">
        <v>45539.646238425928</v>
      </c>
      <c r="V1085" t="s">
        <v>120</v>
      </c>
      <c r="W1085" t="s">
        <v>121</v>
      </c>
      <c r="X1085" t="s">
        <v>122</v>
      </c>
      <c r="Y1085" t="s">
        <v>123</v>
      </c>
      <c r="Z1085">
        <v>129472776</v>
      </c>
      <c r="AA1085" s="50">
        <v>47129626</v>
      </c>
      <c r="AB1085" t="s">
        <v>124</v>
      </c>
      <c r="AC1085" s="51">
        <v>233.18333333300001</v>
      </c>
    </row>
    <row r="1086" spans="1:29" x14ac:dyDescent="0.25">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Bay Area</v>
      </c>
      <c r="C1086" s="4" t="str">
        <f>VLOOKUP(P1086,Lookup!$A$1:$E$19,5,0)</f>
        <v>Region 3</v>
      </c>
      <c r="D1086" s="4" t="str">
        <f>VLOOKUP(P1086,Lookup!$A$1:$B$19,2,0)</f>
        <v>EB</v>
      </c>
      <c r="E1086" s="4" t="str">
        <f>IF(AND((Data[[#This Row],[Min Notif Date]]&gt;$G$3),Data[[#This Row],[Min Notif Date]]&lt;$F$3),"Last Week","No")</f>
        <v>No</v>
      </c>
      <c r="F1086" s="4" t="str">
        <f>VLOOKUP(MONTH(Data[[#This Row],[Min Notif Date]]),Lookup!$G$1:$H$12,2,0)</f>
        <v>4. Apr</v>
      </c>
      <c r="G1086" s="4" t="str">
        <f t="shared" si="16"/>
        <v/>
      </c>
      <c r="H1086" s="4" t="str">
        <f>IF(AND(Data[[#This Row],[Min Notif Time]]&gt;6,Data[[#This Row],[Min Notif Time]]&lt;17),"Business Hours","Non-Business Hours")</f>
        <v>Non-Business Hours</v>
      </c>
      <c r="I1086" s="4" t="str" cm="1">
        <f t="array" ref="I1086">IFERROR(VLOOKUP(Data[[#This Row],[Min Notif Date]],Lookup!$N$1:$P$11,2,0),_xlfn.IFS(VLOOKUP(WEEKDAY(Data[[#This Row],[Min Notif Date]],2),Lookup!$J$1:$L$7,3,0)="Weekend","Weekend",VLOOKUP(WEEKDAY(Data[[#This Row],[Min Notif Date]],2),Lookup!$J$1:$L$7,3,0)="Weekday","Weekday"))</f>
        <v>Weekday</v>
      </c>
      <c r="J1086" s="4" t="str">
        <f>VLOOKUP(WEEKDAY(Data[[#This Row],[Min Notif Date]],2),Lookup!$J$1:$K$7,2,0)</f>
        <v>3. Wed</v>
      </c>
      <c r="K1086" s="37">
        <f>ROUNDDOWN(Data[[#This Row],[PGE Notified Time]],0)</f>
        <v>45399</v>
      </c>
      <c r="L1086" s="4">
        <f>HOUR(Data[[#This Row],[PGE Notified Time]])</f>
        <v>21</v>
      </c>
      <c r="M1086">
        <v>106683</v>
      </c>
      <c r="N1086">
        <v>3426223691</v>
      </c>
      <c r="O1086" t="s">
        <v>117</v>
      </c>
      <c r="P1086" t="s">
        <v>118</v>
      </c>
      <c r="Q1086" s="44" t="s">
        <v>117</v>
      </c>
      <c r="R1086" t="s">
        <v>147</v>
      </c>
      <c r="S1086" s="1">
        <v>45399.890173611115</v>
      </c>
      <c r="T1086" s="1">
        <v>45399.906666666669</v>
      </c>
      <c r="U1086" s="1">
        <v>45400.052083333336</v>
      </c>
      <c r="V1086" t="s">
        <v>120</v>
      </c>
      <c r="W1086" t="s">
        <v>121</v>
      </c>
      <c r="X1086" t="s">
        <v>144</v>
      </c>
      <c r="Y1086" t="s">
        <v>123</v>
      </c>
      <c r="Z1086">
        <v>128569682</v>
      </c>
      <c r="AA1086" s="50">
        <v>47060653</v>
      </c>
      <c r="AB1086" t="s">
        <v>124</v>
      </c>
      <c r="AC1086" s="51">
        <v>233.15</v>
      </c>
    </row>
    <row r="1087" spans="1:29" x14ac:dyDescent="0.25">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7" s="4" t="str">
        <f>VLOOKUP(P1087,Lookup!$A$1:$D$19,4,0)</f>
        <v>North Coast</v>
      </c>
      <c r="C1087" s="4" t="str">
        <f>VLOOKUP(P1087,Lookup!$A$1:$E$19,5,0)</f>
        <v>Region 1</v>
      </c>
      <c r="D1087" s="4" t="str">
        <f>VLOOKUP(P1087,Lookup!$A$1:$B$19,2,0)</f>
        <v>SO</v>
      </c>
      <c r="E1087" s="4" t="str">
        <f>IF(AND((Data[[#This Row],[Min Notif Date]]&gt;$G$3),Data[[#This Row],[Min Notif Date]]&lt;$F$3),"Last Week","No")</f>
        <v>No</v>
      </c>
      <c r="F1087" s="4" t="str">
        <f>VLOOKUP(MONTH(Data[[#This Row],[Min Notif Date]]),Lookup!$G$1:$H$12,2,0)</f>
        <v>8. Aug</v>
      </c>
      <c r="G1087" s="4" t="str">
        <f t="shared" si="16"/>
        <v/>
      </c>
      <c r="H1087" s="4" t="str">
        <f>IF(AND(Data[[#This Row],[Min Notif Time]]&gt;6,Data[[#This Row],[Min Notif Time]]&lt;17),"Business Hours","Non-Business Hours")</f>
        <v>Business Hours</v>
      </c>
      <c r="I1087" s="4" t="str" cm="1">
        <f t="array" ref="I1087">IFERROR(VLOOKUP(Data[[#This Row],[Min Notif Date]],Lookup!$N$1:$P$11,2,0),_xlfn.IFS(VLOOKUP(WEEKDAY(Data[[#This Row],[Min Notif Date]],2),Lookup!$J$1:$L$7,3,0)="Weekend","Weekend",VLOOKUP(WEEKDAY(Data[[#This Row],[Min Notif Date]],2),Lookup!$J$1:$L$7,3,0)="Weekday","Weekday"))</f>
        <v>Weekday</v>
      </c>
      <c r="J1087" s="4" t="str">
        <f>VLOOKUP(WEEKDAY(Data[[#This Row],[Min Notif Date]],2),Lookup!$J$1:$K$7,2,0)</f>
        <v>5. Fri</v>
      </c>
      <c r="K1087" s="37">
        <f>ROUNDDOWN(Data[[#This Row],[PGE Notified Time]],0)</f>
        <v>45513</v>
      </c>
      <c r="L1087" s="4">
        <f>HOUR(Data[[#This Row],[PGE Notified Time]])</f>
        <v>12</v>
      </c>
      <c r="M1087">
        <v>111181</v>
      </c>
      <c r="O1087" t="s">
        <v>117</v>
      </c>
      <c r="P1087" t="s">
        <v>130</v>
      </c>
      <c r="Q1087" s="44" t="s">
        <v>117</v>
      </c>
      <c r="R1087" t="s">
        <v>119</v>
      </c>
      <c r="S1087" s="1" t="s">
        <v>5</v>
      </c>
      <c r="T1087" s="1">
        <v>45513.526053240741</v>
      </c>
      <c r="U1087" s="1">
        <v>45513.687951388885</v>
      </c>
      <c r="V1087" t="s">
        <v>120</v>
      </c>
      <c r="W1087" t="s">
        <v>121</v>
      </c>
      <c r="X1087" t="s">
        <v>185</v>
      </c>
      <c r="Y1087" t="s">
        <v>123</v>
      </c>
      <c r="Z1087">
        <v>129358161</v>
      </c>
      <c r="AA1087" s="50">
        <v>47122714</v>
      </c>
      <c r="AB1087" t="s">
        <v>124</v>
      </c>
      <c r="AC1087" s="51">
        <v>233.133333333</v>
      </c>
    </row>
    <row r="1088" spans="1:29" x14ac:dyDescent="0.25">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North Valley</v>
      </c>
      <c r="C1088" s="4" t="str">
        <f>VLOOKUP(P1088,Lookup!$A$1:$E$19,5,0)</f>
        <v>Region 2</v>
      </c>
      <c r="D1088" s="4" t="str">
        <f>VLOOKUP(P1088,Lookup!$A$1:$B$19,2,0)</f>
        <v>SA</v>
      </c>
      <c r="E1088" s="4" t="str">
        <f>IF(AND((Data[[#This Row],[Min Notif Date]]&gt;$G$3),Data[[#This Row],[Min Notif Date]]&lt;$F$3),"Last Week","No")</f>
        <v>No</v>
      </c>
      <c r="F1088" s="4" t="str">
        <f>VLOOKUP(MONTH(Data[[#This Row],[Min Notif Date]]),Lookup!$G$1:$H$12,2,0)</f>
        <v>2. Feb</v>
      </c>
      <c r="G1088" s="4" t="str">
        <f t="shared" si="16"/>
        <v/>
      </c>
      <c r="H1088" s="4" t="str">
        <f>IF(AND(Data[[#This Row],[Min Notif Time]]&gt;6,Data[[#This Row],[Min Notif Time]]&lt;17),"Business Hours","Non-Business Hours")</f>
        <v>Business Hours</v>
      </c>
      <c r="I1088" s="4" t="str" cm="1">
        <f t="array" ref="I1088">IFERROR(VLOOKUP(Data[[#This Row],[Min Notif Date]],Lookup!$N$1:$P$11,2,0),_xlfn.IFS(VLOOKUP(WEEKDAY(Data[[#This Row],[Min Notif Date]],2),Lookup!$J$1:$L$7,3,0)="Weekend","Weekend",VLOOKUP(WEEKDAY(Data[[#This Row],[Min Notif Date]],2),Lookup!$J$1:$L$7,3,0)="Weekday","Weekday"))</f>
        <v>Weekend</v>
      </c>
      <c r="J1088" s="4" t="str">
        <f>VLOOKUP(WEEKDAY(Data[[#This Row],[Min Notif Date]],2),Lookup!$J$1:$K$7,2,0)</f>
        <v>6. Sat</v>
      </c>
      <c r="K1088" s="37">
        <f>ROUNDDOWN(Data[[#This Row],[PGE Notified Time]],0)</f>
        <v>45332</v>
      </c>
      <c r="L1088" s="4">
        <f>HOUR(Data[[#This Row],[PGE Notified Time]])</f>
        <v>12</v>
      </c>
      <c r="M1088">
        <v>103982</v>
      </c>
      <c r="O1088" t="s">
        <v>117</v>
      </c>
      <c r="P1088" t="s">
        <v>175</v>
      </c>
      <c r="Q1088" s="44" t="s">
        <v>117</v>
      </c>
      <c r="R1088" t="s">
        <v>119</v>
      </c>
      <c r="S1088" s="1" t="s">
        <v>5</v>
      </c>
      <c r="T1088" s="1">
        <v>45332.525729166664</v>
      </c>
      <c r="U1088" s="1">
        <v>45332.6875</v>
      </c>
      <c r="V1088" t="s">
        <v>120</v>
      </c>
      <c r="W1088" t="s">
        <v>121</v>
      </c>
      <c r="X1088" t="s">
        <v>277</v>
      </c>
      <c r="Y1088" t="s">
        <v>123</v>
      </c>
      <c r="AA1088" s="50"/>
      <c r="AB1088" t="s">
        <v>124</v>
      </c>
      <c r="AC1088" s="51">
        <v>232.95</v>
      </c>
    </row>
    <row r="1089" spans="1:29" x14ac:dyDescent="0.25">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9" s="4" t="str">
        <f>VLOOKUP(P1089,Lookup!$A$1:$D$19,4,0)</f>
        <v>Central Valley</v>
      </c>
      <c r="C1089" s="4" t="str">
        <f>VLOOKUP(P1089,Lookup!$A$1:$E$19,5,0)</f>
        <v>Region 5</v>
      </c>
      <c r="D1089" s="4" t="str">
        <f>VLOOKUP(P1089,Lookup!$A$1:$B$19,2,0)</f>
        <v>ST</v>
      </c>
      <c r="E1089" s="4" t="str">
        <f>IF(AND((Data[[#This Row],[Min Notif Date]]&gt;$G$3),Data[[#This Row],[Min Notif Date]]&lt;$F$3),"Last Week","No")</f>
        <v>No</v>
      </c>
      <c r="F1089" s="4" t="str">
        <f>VLOOKUP(MONTH(Data[[#This Row],[Min Notif Date]]),Lookup!$G$1:$H$12,2,0)</f>
        <v>3. Mar</v>
      </c>
      <c r="G1089" s="4" t="str">
        <f t="shared" si="16"/>
        <v/>
      </c>
      <c r="H1089" s="4" t="str">
        <f>IF(AND(Data[[#This Row],[Min Notif Time]]&gt;6,Data[[#This Row],[Min Notif Time]]&lt;17),"Business Hours","Non-Business Hours")</f>
        <v>Business Hours</v>
      </c>
      <c r="I1089" s="4" t="str" cm="1">
        <f t="array" ref="I1089">IFERROR(VLOOKUP(Data[[#This Row],[Min Notif Date]],Lookup!$N$1:$P$11,2,0),_xlfn.IFS(VLOOKUP(WEEKDAY(Data[[#This Row],[Min Notif Date]],2),Lookup!$J$1:$L$7,3,0)="Weekend","Weekend",VLOOKUP(WEEKDAY(Data[[#This Row],[Min Notif Date]],2),Lookup!$J$1:$L$7,3,0)="Weekday","Weekday"))</f>
        <v>Weekday</v>
      </c>
      <c r="J1089" s="4" t="str">
        <f>VLOOKUP(WEEKDAY(Data[[#This Row],[Min Notif Date]],2),Lookup!$J$1:$K$7,2,0)</f>
        <v>1. Mon</v>
      </c>
      <c r="K1089" s="37">
        <f>ROUNDDOWN(Data[[#This Row],[PGE Notified Time]],0)</f>
        <v>45376</v>
      </c>
      <c r="L1089" s="4">
        <f>HOUR(Data[[#This Row],[PGE Notified Time]])</f>
        <v>12</v>
      </c>
      <c r="M1089">
        <v>105736</v>
      </c>
      <c r="N1089">
        <v>9271405271</v>
      </c>
      <c r="O1089" t="s">
        <v>117</v>
      </c>
      <c r="P1089" t="s">
        <v>152</v>
      </c>
      <c r="Q1089" s="44" t="s">
        <v>117</v>
      </c>
      <c r="R1089" t="s">
        <v>147</v>
      </c>
      <c r="S1089" s="1">
        <v>45376.518923611111</v>
      </c>
      <c r="T1089" s="1">
        <v>45376.540034722224</v>
      </c>
      <c r="U1089" s="1">
        <v>45376.680590277778</v>
      </c>
      <c r="V1089" t="s">
        <v>120</v>
      </c>
      <c r="W1089" t="s">
        <v>121</v>
      </c>
      <c r="X1089" t="s">
        <v>228</v>
      </c>
      <c r="Y1089" t="s">
        <v>123</v>
      </c>
      <c r="AA1089" s="50"/>
      <c r="AB1089" t="s">
        <v>124</v>
      </c>
      <c r="AC1089" s="51">
        <v>232.8</v>
      </c>
    </row>
    <row r="1090" spans="1:29" x14ac:dyDescent="0.25">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North Valley</v>
      </c>
      <c r="C1090" s="4" t="str">
        <f>VLOOKUP(P1090,Lookup!$A$1:$E$19,5,0)</f>
        <v>Region 2</v>
      </c>
      <c r="D1090" s="4" t="str">
        <f>VLOOKUP(P1090,Lookup!$A$1:$B$19,2,0)</f>
        <v>SA</v>
      </c>
      <c r="E1090" s="4" t="str">
        <f>IF(AND((Data[[#This Row],[Min Notif Date]]&gt;$G$3),Data[[#This Row],[Min Notif Date]]&lt;$F$3),"Last Week","No")</f>
        <v>No</v>
      </c>
      <c r="F1090" s="4" t="str">
        <f>VLOOKUP(MONTH(Data[[#This Row],[Min Notif Date]]),Lookup!$G$1:$H$12,2,0)</f>
        <v>2. Feb</v>
      </c>
      <c r="G1090" s="4" t="str">
        <f t="shared" si="16"/>
        <v/>
      </c>
      <c r="H1090" s="4" t="str">
        <f>IF(AND(Data[[#This Row],[Min Notif Time]]&gt;6,Data[[#This Row],[Min Notif Time]]&lt;17),"Business Hours","Non-Business Hours")</f>
        <v>Non-Business Hours</v>
      </c>
      <c r="I1090" s="4" t="str" cm="1">
        <f t="array" ref="I1090">IFERROR(VLOOKUP(Data[[#This Row],[Min Notif Date]],Lookup!$N$1:$P$11,2,0),_xlfn.IFS(VLOOKUP(WEEKDAY(Data[[#This Row],[Min Notif Date]],2),Lookup!$J$1:$L$7,3,0)="Weekend","Weekend",VLOOKUP(WEEKDAY(Data[[#This Row],[Min Notif Date]],2),Lookup!$J$1:$L$7,3,0)="Weekday","Weekday"))</f>
        <v>Weekday</v>
      </c>
      <c r="J1090" s="4" t="str">
        <f>VLOOKUP(WEEKDAY(Data[[#This Row],[Min Notif Date]],2),Lookup!$J$1:$K$7,2,0)</f>
        <v>1. Mon</v>
      </c>
      <c r="K1090" s="37">
        <f>ROUNDDOWN(Data[[#This Row],[PGE Notified Time]],0)</f>
        <v>45327</v>
      </c>
      <c r="L1090" s="4">
        <f>HOUR(Data[[#This Row],[PGE Notified Time]])</f>
        <v>20</v>
      </c>
      <c r="M1090">
        <v>103770</v>
      </c>
      <c r="N1090" t="s">
        <v>481</v>
      </c>
      <c r="O1090" t="s">
        <v>117</v>
      </c>
      <c r="P1090" t="s">
        <v>175</v>
      </c>
      <c r="Q1090" s="44" t="s">
        <v>117</v>
      </c>
      <c r="R1090" t="s">
        <v>239</v>
      </c>
      <c r="S1090" s="1">
        <v>45327.821562500001</v>
      </c>
      <c r="T1090" s="1">
        <v>45327.865659722222</v>
      </c>
      <c r="U1090" s="1">
        <v>45327.983136574076</v>
      </c>
      <c r="V1090" t="s">
        <v>120</v>
      </c>
      <c r="W1090" t="s">
        <v>121</v>
      </c>
      <c r="X1090" t="s">
        <v>301</v>
      </c>
      <c r="Y1090" t="s">
        <v>123</v>
      </c>
      <c r="Z1090">
        <v>128133900</v>
      </c>
      <c r="AA1090" s="50">
        <v>46179847</v>
      </c>
      <c r="AB1090" t="s">
        <v>124</v>
      </c>
      <c r="AC1090" s="51">
        <v>232.66666666699999</v>
      </c>
    </row>
    <row r="1091" spans="1:29" x14ac:dyDescent="0.25">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1" s="4" t="str">
        <f>VLOOKUP(P1091,Lookup!$A$1:$D$19,4,0)</f>
        <v>North Valley</v>
      </c>
      <c r="C1091" s="4" t="str">
        <f>VLOOKUP(P1091,Lookup!$A$1:$E$19,5,0)</f>
        <v>Region 2</v>
      </c>
      <c r="D1091" s="4" t="str">
        <f>VLOOKUP(P1091,Lookup!$A$1:$B$19,2,0)</f>
        <v>SA</v>
      </c>
      <c r="E1091" s="4" t="str">
        <f>IF(AND((Data[[#This Row],[Min Notif Date]]&gt;$G$3),Data[[#This Row],[Min Notif Date]]&lt;$F$3),"Last Week","No")</f>
        <v>No</v>
      </c>
      <c r="F1091" s="4" t="str">
        <f>VLOOKUP(MONTH(Data[[#This Row],[Min Notif Date]]),Lookup!$G$1:$H$12,2,0)</f>
        <v>1. Jan</v>
      </c>
      <c r="G1091" s="4" t="str">
        <f t="shared" si="16"/>
        <v/>
      </c>
      <c r="H1091" s="4" t="str">
        <f>IF(AND(Data[[#This Row],[Min Notif Time]]&gt;6,Data[[#This Row],[Min Notif Time]]&lt;17),"Business Hours","Non-Business Hours")</f>
        <v>Non-Business Hours</v>
      </c>
      <c r="I1091" s="4" t="str" cm="1">
        <f t="array" ref="I1091">IFERROR(VLOOKUP(Data[[#This Row],[Min Notif Date]],Lookup!$N$1:$P$11,2,0),_xlfn.IFS(VLOOKUP(WEEKDAY(Data[[#This Row],[Min Notif Date]],2),Lookup!$J$1:$L$7,3,0)="Weekend","Weekend",VLOOKUP(WEEKDAY(Data[[#This Row],[Min Notif Date]],2),Lookup!$J$1:$L$7,3,0)="Weekday","Weekday"))</f>
        <v>Weekend</v>
      </c>
      <c r="J1091" s="4" t="str">
        <f>VLOOKUP(WEEKDAY(Data[[#This Row],[Min Notif Date]],2),Lookup!$J$1:$K$7,2,0)</f>
        <v>7. Sun</v>
      </c>
      <c r="K1091" s="37">
        <f>ROUNDDOWN(Data[[#This Row],[PGE Notified Time]],0)</f>
        <v>45312</v>
      </c>
      <c r="L1091" s="4">
        <f>HOUR(Data[[#This Row],[PGE Notified Time]])</f>
        <v>4</v>
      </c>
      <c r="M1091">
        <v>103209</v>
      </c>
      <c r="N1091">
        <v>4607622456</v>
      </c>
      <c r="O1091" t="s">
        <v>117</v>
      </c>
      <c r="P1091" t="s">
        <v>175</v>
      </c>
      <c r="Q1091" s="44" t="s">
        <v>117</v>
      </c>
      <c r="R1091" t="s">
        <v>119</v>
      </c>
      <c r="S1091" s="1">
        <v>45312.103101851855</v>
      </c>
      <c r="T1091" s="1">
        <v>45312.175462962965</v>
      </c>
      <c r="U1091" s="1">
        <v>45312.26458333333</v>
      </c>
      <c r="V1091" t="s">
        <v>120</v>
      </c>
      <c r="W1091" t="s">
        <v>121</v>
      </c>
      <c r="X1091" t="s">
        <v>177</v>
      </c>
      <c r="Y1091" t="s">
        <v>123</v>
      </c>
      <c r="Z1091">
        <v>128069534</v>
      </c>
      <c r="AA1091" s="50">
        <v>46166442</v>
      </c>
      <c r="AB1091" t="s">
        <v>124</v>
      </c>
      <c r="AC1091" s="51">
        <v>232.533333333</v>
      </c>
    </row>
    <row r="1092" spans="1:29" x14ac:dyDescent="0.25">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Bay Area</v>
      </c>
      <c r="C1092" s="4" t="str">
        <f>VLOOKUP(P1092,Lookup!$A$1:$E$19,5,0)</f>
        <v>Region 3</v>
      </c>
      <c r="D1092" s="4" t="str">
        <f>VLOOKUP(P1092,Lookup!$A$1:$B$19,2,0)</f>
        <v>EB</v>
      </c>
      <c r="E1092" s="4" t="str">
        <f>IF(AND((Data[[#This Row],[Min Notif Date]]&gt;$G$3),Data[[#This Row],[Min Notif Date]]&lt;$F$3),"Last Week","No")</f>
        <v>No</v>
      </c>
      <c r="F1092" s="4" t="str">
        <f>VLOOKUP(MONTH(Data[[#This Row],[Min Notif Date]]),Lookup!$G$1:$H$12,2,0)</f>
        <v>4. Apr</v>
      </c>
      <c r="G1092" s="4" t="str">
        <f t="shared" si="16"/>
        <v/>
      </c>
      <c r="H1092" s="4" t="str">
        <f>IF(AND(Data[[#This Row],[Min Notif Time]]&gt;6,Data[[#This Row],[Min Notif Time]]&lt;17),"Business Hours","Non-Business Hours")</f>
        <v>Business Hours</v>
      </c>
      <c r="I1092" s="4" t="str" cm="1">
        <f t="array" ref="I1092">IFERROR(VLOOKUP(Data[[#This Row],[Min Notif Date]],Lookup!$N$1:$P$11,2,0),_xlfn.IFS(VLOOKUP(WEEKDAY(Data[[#This Row],[Min Notif Date]],2),Lookup!$J$1:$L$7,3,0)="Weekend","Weekend",VLOOKUP(WEEKDAY(Data[[#This Row],[Min Notif Date]],2),Lookup!$J$1:$L$7,3,0)="Weekday","Weekday"))</f>
        <v>Weekday</v>
      </c>
      <c r="J1092" s="4" t="str">
        <f>VLOOKUP(WEEKDAY(Data[[#This Row],[Min Notif Date]],2),Lookup!$J$1:$K$7,2,0)</f>
        <v>4. Thu</v>
      </c>
      <c r="K1092" s="37">
        <f>ROUNDDOWN(Data[[#This Row],[PGE Notified Time]],0)</f>
        <v>45407</v>
      </c>
      <c r="L1092" s="4">
        <f>HOUR(Data[[#This Row],[PGE Notified Time]])</f>
        <v>7</v>
      </c>
      <c r="M1092">
        <v>106962</v>
      </c>
      <c r="O1092" t="s">
        <v>117</v>
      </c>
      <c r="P1092" t="s">
        <v>118</v>
      </c>
      <c r="Q1092" s="44" t="s">
        <v>117</v>
      </c>
      <c r="R1092" t="s">
        <v>119</v>
      </c>
      <c r="S1092" s="1" t="s">
        <v>5</v>
      </c>
      <c r="T1092" s="1">
        <v>45407.318148148152</v>
      </c>
      <c r="U1092" s="1">
        <v>45407.479583333334</v>
      </c>
      <c r="V1092" t="s">
        <v>120</v>
      </c>
      <c r="W1092" t="s">
        <v>121</v>
      </c>
      <c r="X1092" t="s">
        <v>122</v>
      </c>
      <c r="Y1092" t="s">
        <v>123</v>
      </c>
      <c r="Z1092">
        <v>128668271</v>
      </c>
      <c r="AA1092" s="50">
        <v>35549548</v>
      </c>
      <c r="AB1092" t="s">
        <v>124</v>
      </c>
      <c r="AC1092" s="51">
        <v>232.466666667</v>
      </c>
    </row>
    <row r="1093" spans="1:29" x14ac:dyDescent="0.25">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3" s="4" t="str">
        <f>VLOOKUP(P1093,Lookup!$A$1:$D$19,4,0)</f>
        <v>North Coast</v>
      </c>
      <c r="C1093" s="4" t="str">
        <f>VLOOKUP(P1093,Lookup!$A$1:$E$19,5,0)</f>
        <v>Region 1</v>
      </c>
      <c r="D1093" s="4" t="str">
        <f>VLOOKUP(P1093,Lookup!$A$1:$B$19,2,0)</f>
        <v>NB</v>
      </c>
      <c r="E1093" s="4" t="str">
        <f>IF(AND((Data[[#This Row],[Min Notif Date]]&gt;$G$3),Data[[#This Row],[Min Notif Date]]&lt;$F$3),"Last Week","No")</f>
        <v>No</v>
      </c>
      <c r="F1093" s="4" t="str">
        <f>VLOOKUP(MONTH(Data[[#This Row],[Min Notif Date]]),Lookup!$G$1:$H$12,2,0)</f>
        <v>2. Feb</v>
      </c>
      <c r="G1093" s="4" t="str">
        <f t="shared" ref="G1093:G1156" si="17">IF(AC1093&lt;0,"Negative","")</f>
        <v/>
      </c>
      <c r="H1093" s="4" t="str">
        <f>IF(AND(Data[[#This Row],[Min Notif Time]]&gt;6,Data[[#This Row],[Min Notif Time]]&lt;17),"Business Hours","Non-Business Hours")</f>
        <v>Business Hours</v>
      </c>
      <c r="I1093" s="4" t="str" cm="1">
        <f t="array" ref="I1093">IFERROR(VLOOKUP(Data[[#This Row],[Min Notif Date]],Lookup!$N$1:$P$11,2,0),_xlfn.IFS(VLOOKUP(WEEKDAY(Data[[#This Row],[Min Notif Date]],2),Lookup!$J$1:$L$7,3,0)="Weekend","Weekend",VLOOKUP(WEEKDAY(Data[[#This Row],[Min Notif Date]],2),Lookup!$J$1:$L$7,3,0)="Weekday","Weekday"))</f>
        <v>Weekday</v>
      </c>
      <c r="J1093" s="4" t="str">
        <f>VLOOKUP(WEEKDAY(Data[[#This Row],[Min Notif Date]],2),Lookup!$J$1:$K$7,2,0)</f>
        <v>5. Fri</v>
      </c>
      <c r="K1093" s="37">
        <f>ROUNDDOWN(Data[[#This Row],[PGE Notified Time]],0)</f>
        <v>45324</v>
      </c>
      <c r="L1093" s="4">
        <f>HOUR(Data[[#This Row],[PGE Notified Time]])</f>
        <v>7</v>
      </c>
      <c r="M1093">
        <v>103609</v>
      </c>
      <c r="N1093">
        <v>3853759281</v>
      </c>
      <c r="O1093" t="s">
        <v>117</v>
      </c>
      <c r="P1093" t="s">
        <v>126</v>
      </c>
      <c r="Q1093" s="44" t="s">
        <v>117</v>
      </c>
      <c r="R1093" t="s">
        <v>119</v>
      </c>
      <c r="S1093" s="1">
        <v>45324.307314814818</v>
      </c>
      <c r="T1093" s="1">
        <v>45324.329571759263</v>
      </c>
      <c r="U1093" s="1">
        <v>45324.46875</v>
      </c>
      <c r="V1093" t="s">
        <v>120</v>
      </c>
      <c r="W1093" t="s">
        <v>121</v>
      </c>
      <c r="X1093" t="s">
        <v>482</v>
      </c>
      <c r="Y1093" t="s">
        <v>123</v>
      </c>
      <c r="Z1093">
        <v>128123427</v>
      </c>
      <c r="AA1093" s="50">
        <v>46177937</v>
      </c>
      <c r="AB1093" t="s">
        <v>124</v>
      </c>
      <c r="AC1093" s="51">
        <v>232.466666667</v>
      </c>
    </row>
    <row r="1094" spans="1:29" x14ac:dyDescent="0.25">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South Bay</v>
      </c>
      <c r="C1094" s="4" t="str">
        <f>VLOOKUP(P1094,Lookup!$A$1:$E$19,5,0)</f>
        <v>Region 4</v>
      </c>
      <c r="D1094" s="4" t="str">
        <f>VLOOKUP(P1094,Lookup!$A$1:$B$19,2,0)</f>
        <v>DA</v>
      </c>
      <c r="E1094" s="4" t="str">
        <f>IF(AND((Data[[#This Row],[Min Notif Date]]&gt;$G$3),Data[[#This Row],[Min Notif Date]]&lt;$F$3),"Last Week","No")</f>
        <v>No</v>
      </c>
      <c r="F1094" s="4" t="str">
        <f>VLOOKUP(MONTH(Data[[#This Row],[Min Notif Date]]),Lookup!$G$1:$H$12,2,0)</f>
        <v>6. Jun</v>
      </c>
      <c r="G1094" s="4" t="str">
        <f t="shared" si="17"/>
        <v/>
      </c>
      <c r="H1094" s="4" t="str">
        <f>IF(AND(Data[[#This Row],[Min Notif Time]]&gt;6,Data[[#This Row],[Min Notif Time]]&lt;17),"Business Hours","Non-Business Hours")</f>
        <v>Business Hours</v>
      </c>
      <c r="I1094" s="4" t="str" cm="1">
        <f t="array" ref="I1094">IFERROR(VLOOKUP(Data[[#This Row],[Min Notif Date]],Lookup!$N$1:$P$11,2,0),_xlfn.IFS(VLOOKUP(WEEKDAY(Data[[#This Row],[Min Notif Date]],2),Lookup!$J$1:$L$7,3,0)="Weekend","Weekend",VLOOKUP(WEEKDAY(Data[[#This Row],[Min Notif Date]],2),Lookup!$J$1:$L$7,3,0)="Weekday","Weekday"))</f>
        <v>Weekday</v>
      </c>
      <c r="J1094" s="4" t="str">
        <f>VLOOKUP(WEEKDAY(Data[[#This Row],[Min Notif Date]],2),Lookup!$J$1:$K$7,2,0)</f>
        <v>1. Mon</v>
      </c>
      <c r="K1094" s="37">
        <f>ROUNDDOWN(Data[[#This Row],[PGE Notified Time]],0)</f>
        <v>45446</v>
      </c>
      <c r="L1094" s="4">
        <f>HOUR(Data[[#This Row],[PGE Notified Time]])</f>
        <v>10</v>
      </c>
      <c r="M1094">
        <v>108407</v>
      </c>
      <c r="O1094" t="s">
        <v>117</v>
      </c>
      <c r="P1094" t="s">
        <v>163</v>
      </c>
      <c r="Q1094" s="44" t="s">
        <v>117</v>
      </c>
      <c r="R1094" t="s">
        <v>119</v>
      </c>
      <c r="S1094" s="1" t="s">
        <v>5</v>
      </c>
      <c r="T1094" s="1">
        <v>45446.453321759262</v>
      </c>
      <c r="U1094" s="1">
        <v>45446.614629629628</v>
      </c>
      <c r="V1094" t="s">
        <v>120</v>
      </c>
      <c r="W1094" t="s">
        <v>121</v>
      </c>
      <c r="X1094" t="s">
        <v>180</v>
      </c>
      <c r="Y1094" t="s">
        <v>123</v>
      </c>
      <c r="Z1094">
        <v>128997982</v>
      </c>
      <c r="AA1094" s="50">
        <v>47085927</v>
      </c>
      <c r="AB1094" t="s">
        <v>124</v>
      </c>
      <c r="AC1094" s="51">
        <v>232.283333333</v>
      </c>
    </row>
    <row r="1095" spans="1:29" x14ac:dyDescent="0.25">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North Valley</v>
      </c>
      <c r="C1095" s="4" t="str">
        <f>VLOOKUP(P1095,Lookup!$A$1:$E$19,5,0)</f>
        <v>Region 2</v>
      </c>
      <c r="D1095" s="4" t="str">
        <f>VLOOKUP(P1095,Lookup!$A$1:$B$19,2,0)</f>
        <v>SI</v>
      </c>
      <c r="E1095" s="4" t="str">
        <f>IF(AND((Data[[#This Row],[Min Notif Date]]&gt;$G$3),Data[[#This Row],[Min Notif Date]]&lt;$F$3),"Last Week","No")</f>
        <v>No</v>
      </c>
      <c r="F1095" s="4" t="str">
        <f>VLOOKUP(MONTH(Data[[#This Row],[Min Notif Date]]),Lookup!$G$1:$H$12,2,0)</f>
        <v>6. Jun</v>
      </c>
      <c r="G1095" s="4" t="str">
        <f t="shared" si="17"/>
        <v/>
      </c>
      <c r="H1095" s="4" t="str">
        <f>IF(AND(Data[[#This Row],[Min Notif Time]]&gt;6,Data[[#This Row],[Min Notif Time]]&lt;17),"Business Hours","Non-Business Hours")</f>
        <v>Business Hours</v>
      </c>
      <c r="I1095" s="4" t="str" cm="1">
        <f t="array" ref="I1095">IFERROR(VLOOKUP(Data[[#This Row],[Min Notif Date]],Lookup!$N$1:$P$11,2,0),_xlfn.IFS(VLOOKUP(WEEKDAY(Data[[#This Row],[Min Notif Date]],2),Lookup!$J$1:$L$7,3,0)="Weekend","Weekend",VLOOKUP(WEEKDAY(Data[[#This Row],[Min Notif Date]],2),Lookup!$J$1:$L$7,3,0)="Weekday","Weekday"))</f>
        <v>Weekday</v>
      </c>
      <c r="J1095" s="4" t="str">
        <f>VLOOKUP(WEEKDAY(Data[[#This Row],[Min Notif Date]],2),Lookup!$J$1:$K$7,2,0)</f>
        <v>5. Fri</v>
      </c>
      <c r="K1095" s="37">
        <f>ROUNDDOWN(Data[[#This Row],[PGE Notified Time]],0)</f>
        <v>45471</v>
      </c>
      <c r="L1095" s="4">
        <f>HOUR(Data[[#This Row],[PGE Notified Time]])</f>
        <v>9</v>
      </c>
      <c r="M1095">
        <v>109478</v>
      </c>
      <c r="O1095" t="s">
        <v>117</v>
      </c>
      <c r="P1095" t="s">
        <v>172</v>
      </c>
      <c r="Q1095" s="44" t="s">
        <v>117</v>
      </c>
      <c r="R1095" t="s">
        <v>125</v>
      </c>
      <c r="S1095" s="1" t="s">
        <v>5</v>
      </c>
      <c r="T1095" s="1">
        <v>45471.380370370367</v>
      </c>
      <c r="U1095" s="1">
        <v>45471.541666666664</v>
      </c>
      <c r="V1095" t="s">
        <v>120</v>
      </c>
      <c r="W1095" t="s">
        <v>121</v>
      </c>
      <c r="X1095" t="s">
        <v>329</v>
      </c>
      <c r="Y1095" t="s">
        <v>123</v>
      </c>
      <c r="Z1095">
        <v>129141810</v>
      </c>
      <c r="AA1095" s="50">
        <v>47103679</v>
      </c>
      <c r="AB1095" t="s">
        <v>124</v>
      </c>
      <c r="AC1095" s="51">
        <v>232.26666666700001</v>
      </c>
    </row>
    <row r="1096" spans="1:29" x14ac:dyDescent="0.25">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North Valley</v>
      </c>
      <c r="C1096" s="4" t="str">
        <f>VLOOKUP(P1096,Lookup!$A$1:$E$19,5,0)</f>
        <v>Region 2</v>
      </c>
      <c r="D1096" s="4" t="str">
        <f>VLOOKUP(P1096,Lookup!$A$1:$B$19,2,0)</f>
        <v>SA</v>
      </c>
      <c r="E1096" s="4" t="str">
        <f>IF(AND((Data[[#This Row],[Min Notif Date]]&gt;$G$3),Data[[#This Row],[Min Notif Date]]&lt;$F$3),"Last Week","No")</f>
        <v>No</v>
      </c>
      <c r="F1096" s="4" t="str">
        <f>VLOOKUP(MONTH(Data[[#This Row],[Min Notif Date]]),Lookup!$G$1:$H$12,2,0)</f>
        <v>1. Jan</v>
      </c>
      <c r="G1096" s="4" t="str">
        <f t="shared" si="17"/>
        <v/>
      </c>
      <c r="H1096" s="4" t="str">
        <f>IF(AND(Data[[#This Row],[Min Notif Time]]&gt;6,Data[[#This Row],[Min Notif Time]]&lt;17),"Business Hours","Non-Business Hours")</f>
        <v>Business Hours</v>
      </c>
      <c r="I1096" s="4" t="str" cm="1">
        <f t="array" ref="I1096">IFERROR(VLOOKUP(Data[[#This Row],[Min Notif Date]],Lookup!$N$1:$P$11,2,0),_xlfn.IFS(VLOOKUP(WEEKDAY(Data[[#This Row],[Min Notif Date]],2),Lookup!$J$1:$L$7,3,0)="Weekend","Weekend",VLOOKUP(WEEKDAY(Data[[#This Row],[Min Notif Date]],2),Lookup!$J$1:$L$7,3,0)="Weekday","Weekday"))</f>
        <v>Holiday</v>
      </c>
      <c r="J1096" s="4" t="str">
        <f>VLOOKUP(WEEKDAY(Data[[#This Row],[Min Notif Date]],2),Lookup!$J$1:$K$7,2,0)</f>
        <v>1. Mon</v>
      </c>
      <c r="K1096" s="37">
        <f>ROUNDDOWN(Data[[#This Row],[PGE Notified Time]],0)</f>
        <v>45292</v>
      </c>
      <c r="L1096" s="4">
        <f>HOUR(Data[[#This Row],[PGE Notified Time]])</f>
        <v>15</v>
      </c>
      <c r="M1096">
        <v>102526</v>
      </c>
      <c r="N1096">
        <v>4463634771</v>
      </c>
      <c r="O1096" t="s">
        <v>117</v>
      </c>
      <c r="P1096" t="s">
        <v>175</v>
      </c>
      <c r="Q1096" s="44" t="s">
        <v>117</v>
      </c>
      <c r="R1096" t="s">
        <v>119</v>
      </c>
      <c r="S1096" s="1">
        <v>45292.436226851853</v>
      </c>
      <c r="T1096" s="1">
        <v>45292.636574074073</v>
      </c>
      <c r="U1096" s="1">
        <v>45292.597488425927</v>
      </c>
      <c r="V1096" t="s">
        <v>120</v>
      </c>
      <c r="W1096" t="s">
        <v>121</v>
      </c>
      <c r="X1096" t="s">
        <v>209</v>
      </c>
      <c r="Y1096" t="s">
        <v>123</v>
      </c>
      <c r="AA1096" s="50"/>
      <c r="AB1096" t="s">
        <v>124</v>
      </c>
      <c r="AC1096" s="51">
        <v>232.216666667</v>
      </c>
    </row>
    <row r="1097" spans="1:29" x14ac:dyDescent="0.25">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Bay Area</v>
      </c>
      <c r="C1097" s="4" t="str">
        <f>VLOOKUP(P1097,Lookup!$A$1:$E$19,5,0)</f>
        <v>Region 3</v>
      </c>
      <c r="D1097" s="4" t="str">
        <f>VLOOKUP(P1097,Lookup!$A$1:$B$19,2,0)</f>
        <v>EB</v>
      </c>
      <c r="E1097" s="4" t="str">
        <f>IF(AND((Data[[#This Row],[Min Notif Date]]&gt;$G$3),Data[[#This Row],[Min Notif Date]]&lt;$F$3),"Last Week","No")</f>
        <v>No</v>
      </c>
      <c r="F1097" s="4" t="str">
        <f>VLOOKUP(MONTH(Data[[#This Row],[Min Notif Date]]),Lookup!$G$1:$H$12,2,0)</f>
        <v>2. Feb</v>
      </c>
      <c r="G1097" s="4" t="str">
        <f t="shared" si="17"/>
        <v/>
      </c>
      <c r="H1097" s="4" t="str">
        <f>IF(AND(Data[[#This Row],[Min Notif Time]]&gt;6,Data[[#This Row],[Min Notif Time]]&lt;17),"Business Hours","Non-Business Hours")</f>
        <v>Business Hours</v>
      </c>
      <c r="I1097" s="4" t="str" cm="1">
        <f t="array" ref="I1097">IFERROR(VLOOKUP(Data[[#This Row],[Min Notif Date]],Lookup!$N$1:$P$11,2,0),_xlfn.IFS(VLOOKUP(WEEKDAY(Data[[#This Row],[Min Notif Date]],2),Lookup!$J$1:$L$7,3,0)="Weekend","Weekend",VLOOKUP(WEEKDAY(Data[[#This Row],[Min Notif Date]],2),Lookup!$J$1:$L$7,3,0)="Weekday","Weekday"))</f>
        <v>Weekday</v>
      </c>
      <c r="J1097" s="4" t="str">
        <f>VLOOKUP(WEEKDAY(Data[[#This Row],[Min Notif Date]],2),Lookup!$J$1:$K$7,2,0)</f>
        <v>4. Thu</v>
      </c>
      <c r="K1097" s="37">
        <f>ROUNDDOWN(Data[[#This Row],[PGE Notified Time]],0)</f>
        <v>45344</v>
      </c>
      <c r="L1097" s="4">
        <f>HOUR(Data[[#This Row],[PGE Notified Time]])</f>
        <v>10</v>
      </c>
      <c r="M1097">
        <v>104426</v>
      </c>
      <c r="O1097" t="s">
        <v>117</v>
      </c>
      <c r="P1097" t="s">
        <v>118</v>
      </c>
      <c r="Q1097" s="44" t="s">
        <v>117</v>
      </c>
      <c r="R1097" t="s">
        <v>147</v>
      </c>
      <c r="S1097" s="1" t="s">
        <v>5</v>
      </c>
      <c r="T1097" s="1">
        <v>45344.422569444447</v>
      </c>
      <c r="U1097" s="1">
        <v>45344.583680555559</v>
      </c>
      <c r="V1097" t="s">
        <v>120</v>
      </c>
      <c r="W1097" t="s">
        <v>121</v>
      </c>
      <c r="X1097" t="s">
        <v>188</v>
      </c>
      <c r="Y1097" t="s">
        <v>123</v>
      </c>
      <c r="Z1097">
        <v>128203692</v>
      </c>
      <c r="AA1097" s="50">
        <v>47031924</v>
      </c>
      <c r="AB1097" t="s">
        <v>124</v>
      </c>
      <c r="AC1097" s="51">
        <v>232</v>
      </c>
    </row>
    <row r="1098" spans="1:29" x14ac:dyDescent="0.25">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8" s="4" t="str">
        <f>VLOOKUP(P1098,Lookup!$A$1:$D$19,4,0)</f>
        <v>Central Valley</v>
      </c>
      <c r="C1098" s="4" t="str">
        <f>VLOOKUP(P1098,Lookup!$A$1:$E$19,5,0)</f>
        <v>Region 5</v>
      </c>
      <c r="D1098" s="4" t="str">
        <f>VLOOKUP(P1098,Lookup!$A$1:$B$19,2,0)</f>
        <v>FR</v>
      </c>
      <c r="E1098" s="4" t="str">
        <f>IF(AND((Data[[#This Row],[Min Notif Date]]&gt;$G$3),Data[[#This Row],[Min Notif Date]]&lt;$F$3),"Last Week","No")</f>
        <v>No</v>
      </c>
      <c r="F1098" s="4" t="str">
        <f>VLOOKUP(MONTH(Data[[#This Row],[Min Notif Date]]),Lookup!$G$1:$H$12,2,0)</f>
        <v>5. May</v>
      </c>
      <c r="G1098" s="4" t="str">
        <f t="shared" si="17"/>
        <v/>
      </c>
      <c r="H1098" s="4" t="str">
        <f>IF(AND(Data[[#This Row],[Min Notif Time]]&gt;6,Data[[#This Row],[Min Notif Time]]&lt;17),"Business Hours","Non-Business Hours")</f>
        <v>Business Hours</v>
      </c>
      <c r="I1098" s="4" t="str" cm="1">
        <f t="array" ref="I1098">IFERROR(VLOOKUP(Data[[#This Row],[Min Notif Date]],Lookup!$N$1:$P$11,2,0),_xlfn.IFS(VLOOKUP(WEEKDAY(Data[[#This Row],[Min Notif Date]],2),Lookup!$J$1:$L$7,3,0)="Weekend","Weekend",VLOOKUP(WEEKDAY(Data[[#This Row],[Min Notif Date]],2),Lookup!$J$1:$L$7,3,0)="Weekday","Weekday"))</f>
        <v>Weekend</v>
      </c>
      <c r="J1098" s="4" t="str">
        <f>VLOOKUP(WEEKDAY(Data[[#This Row],[Min Notif Date]],2),Lookup!$J$1:$K$7,2,0)</f>
        <v>7. Sun</v>
      </c>
      <c r="K1098" s="37">
        <f>ROUNDDOWN(Data[[#This Row],[PGE Notified Time]],0)</f>
        <v>45417</v>
      </c>
      <c r="L1098" s="4">
        <f>HOUR(Data[[#This Row],[PGE Notified Time]])</f>
        <v>7</v>
      </c>
      <c r="M1098">
        <v>107339</v>
      </c>
      <c r="N1098">
        <v>7409049877</v>
      </c>
      <c r="O1098" t="s">
        <v>117</v>
      </c>
      <c r="P1098" t="s">
        <v>136</v>
      </c>
      <c r="Q1098" s="44" t="s">
        <v>117</v>
      </c>
      <c r="R1098" t="s">
        <v>119</v>
      </c>
      <c r="S1098" s="1">
        <v>45417.371006944442</v>
      </c>
      <c r="T1098" s="1">
        <v>45417.329062500001</v>
      </c>
      <c r="U1098" s="1">
        <v>45417.49013888889</v>
      </c>
      <c r="V1098" t="s">
        <v>120</v>
      </c>
      <c r="W1098" t="s">
        <v>121</v>
      </c>
      <c r="X1098" t="s">
        <v>335</v>
      </c>
      <c r="Y1098" t="s">
        <v>123</v>
      </c>
      <c r="Z1098">
        <v>128711386</v>
      </c>
      <c r="AA1098" s="50">
        <v>47067761</v>
      </c>
      <c r="AB1098" t="s">
        <v>124</v>
      </c>
      <c r="AC1098" s="51">
        <v>231.95</v>
      </c>
    </row>
    <row r="1099" spans="1:29" x14ac:dyDescent="0.25">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Central Valley</v>
      </c>
      <c r="C1099" s="4" t="str">
        <f>VLOOKUP(P1099,Lookup!$A$1:$E$19,5,0)</f>
        <v>Region 5</v>
      </c>
      <c r="D1099" s="4" t="str">
        <f>VLOOKUP(P1099,Lookup!$A$1:$B$19,2,0)</f>
        <v>ST</v>
      </c>
      <c r="E1099" s="4" t="str">
        <f>IF(AND((Data[[#This Row],[Min Notif Date]]&gt;$G$3),Data[[#This Row],[Min Notif Date]]&lt;$F$3),"Last Week","No")</f>
        <v>No</v>
      </c>
      <c r="F1099" s="4" t="str">
        <f>VLOOKUP(MONTH(Data[[#This Row],[Min Notif Date]]),Lookup!$G$1:$H$12,2,0)</f>
        <v>5. May</v>
      </c>
      <c r="G1099" s="4" t="str">
        <f t="shared" si="17"/>
        <v/>
      </c>
      <c r="H1099" s="4" t="str">
        <f>IF(AND(Data[[#This Row],[Min Notif Time]]&gt;6,Data[[#This Row],[Min Notif Time]]&lt;17),"Business Hours","Non-Business Hours")</f>
        <v>Business Hours</v>
      </c>
      <c r="I1099" s="4" t="str" cm="1">
        <f t="array" ref="I1099">IFERROR(VLOOKUP(Data[[#This Row],[Min Notif Date]],Lookup!$N$1:$P$11,2,0),_xlfn.IFS(VLOOKUP(WEEKDAY(Data[[#This Row],[Min Notif Date]],2),Lookup!$J$1:$L$7,3,0)="Weekend","Weekend",VLOOKUP(WEEKDAY(Data[[#This Row],[Min Notif Date]],2),Lookup!$J$1:$L$7,3,0)="Weekday","Weekday"))</f>
        <v>Weekday</v>
      </c>
      <c r="J1099" s="4" t="str">
        <f>VLOOKUP(WEEKDAY(Data[[#This Row],[Min Notif Date]],2),Lookup!$J$1:$K$7,2,0)</f>
        <v>1. Mon</v>
      </c>
      <c r="K1099" s="37">
        <f>ROUNDDOWN(Data[[#This Row],[PGE Notified Time]],0)</f>
        <v>45432</v>
      </c>
      <c r="L1099" s="4">
        <f>HOUR(Data[[#This Row],[PGE Notified Time]])</f>
        <v>9</v>
      </c>
      <c r="M1099">
        <v>107848</v>
      </c>
      <c r="O1099" t="s">
        <v>117</v>
      </c>
      <c r="P1099" t="s">
        <v>152</v>
      </c>
      <c r="Q1099" s="44" t="s">
        <v>117</v>
      </c>
      <c r="R1099" t="s">
        <v>147</v>
      </c>
      <c r="S1099" s="1" t="s">
        <v>5</v>
      </c>
      <c r="T1099" s="1">
        <v>45432.401643518519</v>
      </c>
      <c r="U1099" s="1">
        <v>45432.562673611108</v>
      </c>
      <c r="V1099" t="s">
        <v>120</v>
      </c>
      <c r="W1099" t="s">
        <v>121</v>
      </c>
      <c r="X1099" t="s">
        <v>466</v>
      </c>
      <c r="Y1099" t="s">
        <v>123</v>
      </c>
      <c r="Z1099">
        <v>128806326</v>
      </c>
      <c r="AA1099" s="50">
        <v>47077274</v>
      </c>
      <c r="AB1099" t="s">
        <v>124</v>
      </c>
      <c r="AC1099" s="51">
        <v>231.883333333</v>
      </c>
    </row>
    <row r="1100" spans="1:29" x14ac:dyDescent="0.25">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0" s="4" t="str">
        <f>VLOOKUP(P1100,Lookup!$A$1:$D$19,4,0)</f>
        <v>Bay Area</v>
      </c>
      <c r="C1100" s="4" t="str">
        <f>VLOOKUP(P1100,Lookup!$A$1:$E$19,5,0)</f>
        <v>Region 3</v>
      </c>
      <c r="D1100" s="4" t="str">
        <f>VLOOKUP(P1100,Lookup!$A$1:$B$19,2,0)</f>
        <v>PN</v>
      </c>
      <c r="E1100" s="4" t="str">
        <f>IF(AND((Data[[#This Row],[Min Notif Date]]&gt;$G$3),Data[[#This Row],[Min Notif Date]]&lt;$F$3),"Last Week","No")</f>
        <v>No</v>
      </c>
      <c r="F1100" s="4" t="str">
        <f>VLOOKUP(MONTH(Data[[#This Row],[Min Notif Date]]),Lookup!$G$1:$H$12,2,0)</f>
        <v>1. Jan</v>
      </c>
      <c r="G1100" s="4" t="str">
        <f t="shared" si="17"/>
        <v/>
      </c>
      <c r="H1100" s="4" t="str">
        <f>IF(AND(Data[[#This Row],[Min Notif Time]]&gt;6,Data[[#This Row],[Min Notif Time]]&lt;17),"Business Hours","Non-Business Hours")</f>
        <v>Business Hours</v>
      </c>
      <c r="I1100" s="4" t="str" cm="1">
        <f t="array" ref="I1100">IFERROR(VLOOKUP(Data[[#This Row],[Min Notif Date]],Lookup!$N$1:$P$11,2,0),_xlfn.IFS(VLOOKUP(WEEKDAY(Data[[#This Row],[Min Notif Date]],2),Lookup!$J$1:$L$7,3,0)="Weekend","Weekend",VLOOKUP(WEEKDAY(Data[[#This Row],[Min Notif Date]],2),Lookup!$J$1:$L$7,3,0)="Weekday","Weekday"))</f>
        <v>Weekday</v>
      </c>
      <c r="J1100" s="4" t="str">
        <f>VLOOKUP(WEEKDAY(Data[[#This Row],[Min Notif Date]],2),Lookup!$J$1:$K$7,2,0)</f>
        <v>5. Fri</v>
      </c>
      <c r="K1100" s="37">
        <f>ROUNDDOWN(Data[[#This Row],[PGE Notified Time]],0)</f>
        <v>45310</v>
      </c>
      <c r="L1100" s="4">
        <f>HOUR(Data[[#This Row],[PGE Notified Time]])</f>
        <v>12</v>
      </c>
      <c r="M1100">
        <v>103163</v>
      </c>
      <c r="O1100" t="s">
        <v>117</v>
      </c>
      <c r="P1100" t="s">
        <v>165</v>
      </c>
      <c r="Q1100" s="44" t="s">
        <v>117</v>
      </c>
      <c r="R1100" t="s">
        <v>119</v>
      </c>
      <c r="S1100" s="1" t="s">
        <v>5</v>
      </c>
      <c r="T1100" s="1">
        <v>45310.527280092596</v>
      </c>
      <c r="U1100" s="1">
        <v>45310.688125000001</v>
      </c>
      <c r="V1100" t="s">
        <v>120</v>
      </c>
      <c r="W1100" t="s">
        <v>121</v>
      </c>
      <c r="X1100" t="s">
        <v>208</v>
      </c>
      <c r="Y1100" t="s">
        <v>123</v>
      </c>
      <c r="Z1100">
        <v>128065854</v>
      </c>
      <c r="AA1100" s="50">
        <v>46165954</v>
      </c>
      <c r="AB1100" t="s">
        <v>124</v>
      </c>
      <c r="AC1100" s="51">
        <v>231.616666667</v>
      </c>
    </row>
    <row r="1101" spans="1:29" x14ac:dyDescent="0.25">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SF</v>
      </c>
      <c r="E1101" s="4" t="str">
        <f>IF(AND((Data[[#This Row],[Min Notif Date]]&gt;$G$3),Data[[#This Row],[Min Notif Date]]&lt;$F$3),"Last Week","No")</f>
        <v>No</v>
      </c>
      <c r="F1101" s="4" t="str">
        <f>VLOOKUP(MONTH(Data[[#This Row],[Min Notif Date]]),Lookup!$G$1:$H$12,2,0)</f>
        <v>4. Apr</v>
      </c>
      <c r="G1101" s="4" t="str">
        <f t="shared" si="17"/>
        <v/>
      </c>
      <c r="H1101" s="4" t="str">
        <f>IF(AND(Data[[#This Row],[Min Notif Time]]&gt;6,Data[[#This Row],[Min Notif Time]]&lt;17),"Business Hours","Non-Business Hours")</f>
        <v>Business Hours</v>
      </c>
      <c r="I1101" s="4" t="str" cm="1">
        <f t="array" ref="I1101">IFERROR(VLOOKUP(Data[[#This Row],[Min Notif Date]],Lookup!$N$1:$P$11,2,0),_xlfn.IFS(VLOOKUP(WEEKDAY(Data[[#This Row],[Min Notif Date]],2),Lookup!$J$1:$L$7,3,0)="Weekend","Weekend",VLOOKUP(WEEKDAY(Data[[#This Row],[Min Notif Date]],2),Lookup!$J$1:$L$7,3,0)="Weekday","Weekday"))</f>
        <v>Weekday</v>
      </c>
      <c r="J1101" s="4" t="str">
        <f>VLOOKUP(WEEKDAY(Data[[#This Row],[Min Notif Date]],2),Lookup!$J$1:$K$7,2,0)</f>
        <v>1. Mon</v>
      </c>
      <c r="K1101" s="37">
        <f>ROUNDDOWN(Data[[#This Row],[PGE Notified Time]],0)</f>
        <v>45404</v>
      </c>
      <c r="L1101" s="4">
        <f>HOUR(Data[[#This Row],[PGE Notified Time]])</f>
        <v>11</v>
      </c>
      <c r="M1101">
        <v>106843</v>
      </c>
      <c r="O1101" t="s">
        <v>117</v>
      </c>
      <c r="P1101" t="s">
        <v>128</v>
      </c>
      <c r="Q1101" s="44" t="s">
        <v>117</v>
      </c>
      <c r="R1101" t="s">
        <v>125</v>
      </c>
      <c r="S1101" s="1" t="s">
        <v>5</v>
      </c>
      <c r="T1101" s="1">
        <v>45404.496030092596</v>
      </c>
      <c r="U1101" s="1">
        <v>45404.656747685185</v>
      </c>
      <c r="V1101" t="s">
        <v>120</v>
      </c>
      <c r="W1101" t="s">
        <v>121</v>
      </c>
      <c r="X1101" t="s">
        <v>129</v>
      </c>
      <c r="Y1101" t="s">
        <v>123</v>
      </c>
      <c r="Z1101">
        <v>128614891</v>
      </c>
      <c r="AA1101" s="50">
        <v>47061972</v>
      </c>
      <c r="AB1101" t="s">
        <v>124</v>
      </c>
      <c r="AC1101" s="51">
        <v>231.43333333300001</v>
      </c>
    </row>
    <row r="1102" spans="1:29" x14ac:dyDescent="0.25">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2" s="4" t="str">
        <f>VLOOKUP(P1102,Lookup!$A$1:$D$19,4,0)</f>
        <v>North Valley</v>
      </c>
      <c r="C1102" s="4" t="str">
        <f>VLOOKUP(P1102,Lookup!$A$1:$E$19,5,0)</f>
        <v>Region 2</v>
      </c>
      <c r="D1102" s="4" t="str">
        <f>VLOOKUP(P1102,Lookup!$A$1:$B$19,2,0)</f>
        <v>SA</v>
      </c>
      <c r="E1102" s="4" t="str">
        <f>IF(AND((Data[[#This Row],[Min Notif Date]]&gt;$G$3),Data[[#This Row],[Min Notif Date]]&lt;$F$3),"Last Week","No")</f>
        <v>No</v>
      </c>
      <c r="F1102" s="4" t="str">
        <f>VLOOKUP(MONTH(Data[[#This Row],[Min Notif Date]]),Lookup!$G$1:$H$12,2,0)</f>
        <v>12. Dec</v>
      </c>
      <c r="G1102" s="4" t="str">
        <f t="shared" si="17"/>
        <v/>
      </c>
      <c r="H1102" s="4" t="str">
        <f>IF(AND(Data[[#This Row],[Min Notif Time]]&gt;6,Data[[#This Row],[Min Notif Time]]&lt;17),"Business Hours","Non-Business Hours")</f>
        <v>Business Hours</v>
      </c>
      <c r="I1102" s="4" t="str" cm="1">
        <f t="array" ref="I1102">IFERROR(VLOOKUP(Data[[#This Row],[Min Notif Date]],Lookup!$N$1:$P$11,2,0),_xlfn.IFS(VLOOKUP(WEEKDAY(Data[[#This Row],[Min Notif Date]],2),Lookup!$J$1:$L$7,3,0)="Weekend","Weekend",VLOOKUP(WEEKDAY(Data[[#This Row],[Min Notif Date]],2),Lookup!$J$1:$L$7,3,0)="Weekday","Weekday"))</f>
        <v>Weekday</v>
      </c>
      <c r="J1102" s="4" t="str">
        <f>VLOOKUP(WEEKDAY(Data[[#This Row],[Min Notif Date]],2),Lookup!$J$1:$K$7,2,0)</f>
        <v>1. Mon</v>
      </c>
      <c r="K1102" s="37">
        <f>ROUNDDOWN(Data[[#This Row],[PGE Notified Time]],0)</f>
        <v>45628</v>
      </c>
      <c r="L1102" s="4">
        <f>HOUR(Data[[#This Row],[PGE Notified Time]])</f>
        <v>10</v>
      </c>
      <c r="M1102">
        <v>115345</v>
      </c>
      <c r="O1102" t="s">
        <v>117</v>
      </c>
      <c r="P1102" t="s">
        <v>175</v>
      </c>
      <c r="Q1102" s="44" t="s">
        <v>117</v>
      </c>
      <c r="R1102" t="s">
        <v>119</v>
      </c>
      <c r="S1102" s="1" t="s">
        <v>5</v>
      </c>
      <c r="T1102" s="1">
        <v>45628.435231481482</v>
      </c>
      <c r="U1102" s="1">
        <v>45628.595937500002</v>
      </c>
      <c r="V1102" t="s">
        <v>120</v>
      </c>
      <c r="W1102" t="s">
        <v>121</v>
      </c>
      <c r="X1102" t="s">
        <v>177</v>
      </c>
      <c r="Y1102" t="s">
        <v>123</v>
      </c>
      <c r="Z1102">
        <v>129883406</v>
      </c>
      <c r="AA1102" s="50">
        <v>47092597</v>
      </c>
      <c r="AB1102" t="s">
        <v>124</v>
      </c>
      <c r="AC1102" s="51">
        <v>231.41666666699999</v>
      </c>
    </row>
    <row r="1103" spans="1:29" x14ac:dyDescent="0.25">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3" s="4" t="str">
        <f>VLOOKUP(P1103,Lookup!$A$1:$D$19,4,0)</f>
        <v>North Valley</v>
      </c>
      <c r="C1103" s="4" t="str">
        <f>VLOOKUP(P1103,Lookup!$A$1:$E$19,5,0)</f>
        <v>Region 2</v>
      </c>
      <c r="D1103" s="4" t="str">
        <f>VLOOKUP(P1103,Lookup!$A$1:$B$19,2,0)</f>
        <v>SA</v>
      </c>
      <c r="E1103" s="4" t="str">
        <f>IF(AND((Data[[#This Row],[Min Notif Date]]&gt;$G$3),Data[[#This Row],[Min Notif Date]]&lt;$F$3),"Last Week","No")</f>
        <v>No</v>
      </c>
      <c r="F1103" s="4" t="str">
        <f>VLOOKUP(MONTH(Data[[#This Row],[Min Notif Date]]),Lookup!$G$1:$H$12,2,0)</f>
        <v>3. Mar</v>
      </c>
      <c r="G1103" s="4" t="str">
        <f t="shared" si="17"/>
        <v/>
      </c>
      <c r="H1103" s="4" t="str">
        <f>IF(AND(Data[[#This Row],[Min Notif Time]]&gt;6,Data[[#This Row],[Min Notif Time]]&lt;17),"Business Hours","Non-Business Hours")</f>
        <v>Business Hours</v>
      </c>
      <c r="I1103" s="4" t="str" cm="1">
        <f t="array" ref="I1103">IFERROR(VLOOKUP(Data[[#This Row],[Min Notif Date]],Lookup!$N$1:$P$11,2,0),_xlfn.IFS(VLOOKUP(WEEKDAY(Data[[#This Row],[Min Notif Date]],2),Lookup!$J$1:$L$7,3,0)="Weekend","Weekend",VLOOKUP(WEEKDAY(Data[[#This Row],[Min Notif Date]],2),Lookup!$J$1:$L$7,3,0)="Weekday","Weekday"))</f>
        <v>Weekday</v>
      </c>
      <c r="J1103" s="4" t="str">
        <f>VLOOKUP(WEEKDAY(Data[[#This Row],[Min Notif Date]],2),Lookup!$J$1:$K$7,2,0)</f>
        <v>1. Mon</v>
      </c>
      <c r="K1103" s="37">
        <f>ROUNDDOWN(Data[[#This Row],[PGE Notified Time]],0)</f>
        <v>45376</v>
      </c>
      <c r="L1103" s="4">
        <f>HOUR(Data[[#This Row],[PGE Notified Time]])</f>
        <v>11</v>
      </c>
      <c r="M1103">
        <v>105721</v>
      </c>
      <c r="O1103" t="s">
        <v>117</v>
      </c>
      <c r="P1103" t="s">
        <v>175</v>
      </c>
      <c r="Q1103" s="44" t="s">
        <v>117</v>
      </c>
      <c r="R1103" t="s">
        <v>119</v>
      </c>
      <c r="S1103" s="1" t="s">
        <v>5</v>
      </c>
      <c r="T1103" s="1">
        <v>45376.471666666665</v>
      </c>
      <c r="U1103" s="1">
        <v>45376.632361111115</v>
      </c>
      <c r="V1103" t="s">
        <v>120</v>
      </c>
      <c r="W1103" t="s">
        <v>121</v>
      </c>
      <c r="X1103" t="s">
        <v>207</v>
      </c>
      <c r="Y1103" t="s">
        <v>123</v>
      </c>
      <c r="Z1103">
        <v>128358353</v>
      </c>
      <c r="AA1103" s="50">
        <v>47042295</v>
      </c>
      <c r="AB1103" t="s">
        <v>124</v>
      </c>
      <c r="AC1103" s="51">
        <v>231.4</v>
      </c>
    </row>
    <row r="1104" spans="1:29" x14ac:dyDescent="0.25">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4" s="4" t="str">
        <f>VLOOKUP(P1104,Lookup!$A$1:$D$19,4,0)</f>
        <v>Central Valley</v>
      </c>
      <c r="C1104" s="4" t="str">
        <f>VLOOKUP(P1104,Lookup!$A$1:$E$19,5,0)</f>
        <v>Region 5</v>
      </c>
      <c r="D1104" s="4" t="str">
        <f>VLOOKUP(P1104,Lookup!$A$1:$B$19,2,0)</f>
        <v>ST</v>
      </c>
      <c r="E1104" s="4" t="str">
        <f>IF(AND((Data[[#This Row],[Min Notif Date]]&gt;$G$3),Data[[#This Row],[Min Notif Date]]&lt;$F$3),"Last Week","No")</f>
        <v>No</v>
      </c>
      <c r="F1104" s="4" t="str">
        <f>VLOOKUP(MONTH(Data[[#This Row],[Min Notif Date]]),Lookup!$G$1:$H$12,2,0)</f>
        <v>11. Nov</v>
      </c>
      <c r="G1104" s="4" t="str">
        <f t="shared" si="17"/>
        <v/>
      </c>
      <c r="H1104" s="4" t="str">
        <f>IF(AND(Data[[#This Row],[Min Notif Time]]&gt;6,Data[[#This Row],[Min Notif Time]]&lt;17),"Business Hours","Non-Business Hours")</f>
        <v>Business Hours</v>
      </c>
      <c r="I1104" s="4" t="str" cm="1">
        <f t="array" ref="I1104">IFERROR(VLOOKUP(Data[[#This Row],[Min Notif Date]],Lookup!$N$1:$P$11,2,0),_xlfn.IFS(VLOOKUP(WEEKDAY(Data[[#This Row],[Min Notif Date]],2),Lookup!$J$1:$L$7,3,0)="Weekend","Weekend",VLOOKUP(WEEKDAY(Data[[#This Row],[Min Notif Date]],2),Lookup!$J$1:$L$7,3,0)="Weekday","Weekday"))</f>
        <v>Weekday</v>
      </c>
      <c r="J1104" s="4" t="str">
        <f>VLOOKUP(WEEKDAY(Data[[#This Row],[Min Notif Date]],2),Lookup!$J$1:$K$7,2,0)</f>
        <v>1. Mon</v>
      </c>
      <c r="K1104" s="37">
        <f>ROUNDDOWN(Data[[#This Row],[PGE Notified Time]],0)</f>
        <v>45600</v>
      </c>
      <c r="L1104" s="4">
        <f>HOUR(Data[[#This Row],[PGE Notified Time]])</f>
        <v>11</v>
      </c>
      <c r="M1104">
        <v>114390</v>
      </c>
      <c r="N1104">
        <v>9258817789</v>
      </c>
      <c r="O1104" t="s">
        <v>117</v>
      </c>
      <c r="P1104" t="s">
        <v>152</v>
      </c>
      <c r="Q1104" s="44" t="s">
        <v>117</v>
      </c>
      <c r="R1104" t="s">
        <v>119</v>
      </c>
      <c r="S1104" s="1">
        <v>45600.440532407411</v>
      </c>
      <c r="T1104" s="1">
        <v>45600.469317129631</v>
      </c>
      <c r="U1104" s="1">
        <v>45600.60119212963</v>
      </c>
      <c r="V1104" t="s">
        <v>120</v>
      </c>
      <c r="W1104" t="s">
        <v>121</v>
      </c>
      <c r="X1104" t="s">
        <v>228</v>
      </c>
      <c r="Y1104" t="s">
        <v>123</v>
      </c>
      <c r="Z1104">
        <v>129767900</v>
      </c>
      <c r="AA1104" s="50">
        <v>47164356</v>
      </c>
      <c r="AB1104" t="s">
        <v>124</v>
      </c>
      <c r="AC1104" s="51">
        <v>231.35</v>
      </c>
    </row>
    <row r="1105" spans="1:29" x14ac:dyDescent="0.25">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5" s="4" t="str">
        <f>VLOOKUP(P1105,Lookup!$A$1:$D$19,4,0)</f>
        <v>North Valley</v>
      </c>
      <c r="C1105" s="4" t="str">
        <f>VLOOKUP(P1105,Lookup!$A$1:$E$19,5,0)</f>
        <v>Region 2</v>
      </c>
      <c r="D1105" s="4" t="str">
        <f>VLOOKUP(P1105,Lookup!$A$1:$B$19,2,0)</f>
        <v>SA</v>
      </c>
      <c r="E1105" s="4" t="str">
        <f>IF(AND((Data[[#This Row],[Min Notif Date]]&gt;$G$3),Data[[#This Row],[Min Notif Date]]&lt;$F$3),"Last Week","No")</f>
        <v>No</v>
      </c>
      <c r="F1105" s="4" t="str">
        <f>VLOOKUP(MONTH(Data[[#This Row],[Min Notif Date]]),Lookup!$G$1:$H$12,2,0)</f>
        <v>11. Nov</v>
      </c>
      <c r="G1105" s="4" t="str">
        <f t="shared" si="17"/>
        <v/>
      </c>
      <c r="H1105" s="4" t="str">
        <f>IF(AND(Data[[#This Row],[Min Notif Time]]&gt;6,Data[[#This Row],[Min Notif Time]]&lt;17),"Business Hours","Non-Business Hours")</f>
        <v>Non-Business Hours</v>
      </c>
      <c r="I1105" s="4" t="str" cm="1">
        <f t="array" ref="I1105">IFERROR(VLOOKUP(Data[[#This Row],[Min Notif Date]],Lookup!$N$1:$P$11,2,0),_xlfn.IFS(VLOOKUP(WEEKDAY(Data[[#This Row],[Min Notif Date]],2),Lookup!$J$1:$L$7,3,0)="Weekend","Weekend",VLOOKUP(WEEKDAY(Data[[#This Row],[Min Notif Date]],2),Lookup!$J$1:$L$7,3,0)="Weekday","Weekday"))</f>
        <v>Weekday</v>
      </c>
      <c r="J1105" s="4" t="str">
        <f>VLOOKUP(WEEKDAY(Data[[#This Row],[Min Notif Date]],2),Lookup!$J$1:$K$7,2,0)</f>
        <v>2. Tue</v>
      </c>
      <c r="K1105" s="37">
        <f>ROUNDDOWN(Data[[#This Row],[PGE Notified Time]],0)</f>
        <v>45622</v>
      </c>
      <c r="L1105" s="4">
        <f>HOUR(Data[[#This Row],[PGE Notified Time]])</f>
        <v>18</v>
      </c>
      <c r="M1105">
        <v>115190</v>
      </c>
      <c r="N1105">
        <v>4823716944</v>
      </c>
      <c r="O1105" t="s">
        <v>117</v>
      </c>
      <c r="P1105" t="s">
        <v>175</v>
      </c>
      <c r="Q1105" s="44" t="s">
        <v>117</v>
      </c>
      <c r="R1105" t="s">
        <v>119</v>
      </c>
      <c r="S1105" s="1">
        <v>45622.71502314815</v>
      </c>
      <c r="T1105" s="1">
        <v>45622.770844907405</v>
      </c>
      <c r="U1105" s="1">
        <v>45622.875543981485</v>
      </c>
      <c r="V1105" t="s">
        <v>120</v>
      </c>
      <c r="W1105" t="s">
        <v>121</v>
      </c>
      <c r="X1105" t="s">
        <v>177</v>
      </c>
      <c r="Y1105" t="s">
        <v>123</v>
      </c>
      <c r="Z1105">
        <v>129866036</v>
      </c>
      <c r="AA1105" s="50">
        <v>47168421</v>
      </c>
      <c r="AB1105" t="s">
        <v>124</v>
      </c>
      <c r="AC1105" s="51">
        <v>231.15</v>
      </c>
    </row>
    <row r="1106" spans="1:29" x14ac:dyDescent="0.25">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6" s="4" t="str">
        <f>VLOOKUP(P1106,Lookup!$A$1:$D$19,4,0)</f>
        <v>Central Valley</v>
      </c>
      <c r="C1106" s="4" t="str">
        <f>VLOOKUP(P1106,Lookup!$A$1:$E$19,5,0)</f>
        <v>Region 5</v>
      </c>
      <c r="D1106" s="4" t="str">
        <f>VLOOKUP(P1106,Lookup!$A$1:$B$19,2,0)</f>
        <v>FR</v>
      </c>
      <c r="E1106" s="4" t="str">
        <f>IF(AND((Data[[#This Row],[Min Notif Date]]&gt;$G$3),Data[[#This Row],[Min Notif Date]]&lt;$F$3),"Last Week","No")</f>
        <v>No</v>
      </c>
      <c r="F1106" s="4" t="str">
        <f>VLOOKUP(MONTH(Data[[#This Row],[Min Notif Date]]),Lookup!$G$1:$H$12,2,0)</f>
        <v>2. Feb</v>
      </c>
      <c r="G1106" s="4" t="str">
        <f t="shared" si="17"/>
        <v/>
      </c>
      <c r="H1106" s="4" t="str">
        <f>IF(AND(Data[[#This Row],[Min Notif Time]]&gt;6,Data[[#This Row],[Min Notif Time]]&lt;17),"Business Hours","Non-Business Hours")</f>
        <v>Business Hours</v>
      </c>
      <c r="I1106" s="4" t="str" cm="1">
        <f t="array" ref="I1106">IFERROR(VLOOKUP(Data[[#This Row],[Min Notif Date]],Lookup!$N$1:$P$11,2,0),_xlfn.IFS(VLOOKUP(WEEKDAY(Data[[#This Row],[Min Notif Date]],2),Lookup!$J$1:$L$7,3,0)="Weekend","Weekend",VLOOKUP(WEEKDAY(Data[[#This Row],[Min Notif Date]],2),Lookup!$J$1:$L$7,3,0)="Weekday","Weekday"))</f>
        <v>Weekend</v>
      </c>
      <c r="J1106" s="4" t="str">
        <f>VLOOKUP(WEEKDAY(Data[[#This Row],[Min Notif Date]],2),Lookup!$J$1:$K$7,2,0)</f>
        <v>6. Sat</v>
      </c>
      <c r="K1106" s="37">
        <f>ROUNDDOWN(Data[[#This Row],[PGE Notified Time]],0)</f>
        <v>45325</v>
      </c>
      <c r="L1106" s="4">
        <f>HOUR(Data[[#This Row],[PGE Notified Time]])</f>
        <v>15</v>
      </c>
      <c r="M1106">
        <v>103653</v>
      </c>
      <c r="N1106" t="s">
        <v>483</v>
      </c>
      <c r="O1106" t="s">
        <v>117</v>
      </c>
      <c r="P1106" t="s">
        <v>136</v>
      </c>
      <c r="Q1106" s="44" t="s">
        <v>117</v>
      </c>
      <c r="R1106" t="s">
        <v>147</v>
      </c>
      <c r="S1106" s="1">
        <v>45325.652800925927</v>
      </c>
      <c r="T1106" s="1">
        <v>45325.658078703702</v>
      </c>
      <c r="U1106" s="1">
        <v>45325.813194444447</v>
      </c>
      <c r="V1106" t="s">
        <v>120</v>
      </c>
      <c r="W1106" t="s">
        <v>121</v>
      </c>
      <c r="X1106" t="s">
        <v>137</v>
      </c>
      <c r="Y1106" t="s">
        <v>123</v>
      </c>
      <c r="Z1106">
        <v>128127597</v>
      </c>
      <c r="AA1106" s="50">
        <v>46178494</v>
      </c>
      <c r="AB1106" t="s">
        <v>124</v>
      </c>
      <c r="AC1106" s="51">
        <v>230.966666667</v>
      </c>
    </row>
    <row r="1107" spans="1:29" x14ac:dyDescent="0.25">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7" s="4" t="str">
        <f>VLOOKUP(P1107,Lookup!$A$1:$D$19,4,0)</f>
        <v>North Valley</v>
      </c>
      <c r="C1107" s="4" t="str">
        <f>VLOOKUP(P1107,Lookup!$A$1:$E$19,5,0)</f>
        <v>Region 2</v>
      </c>
      <c r="D1107" s="4" t="str">
        <f>VLOOKUP(P1107,Lookup!$A$1:$B$19,2,0)</f>
        <v>SA</v>
      </c>
      <c r="E1107" s="4" t="str">
        <f>IF(AND((Data[[#This Row],[Min Notif Date]]&gt;$G$3),Data[[#This Row],[Min Notif Date]]&lt;$F$3),"Last Week","No")</f>
        <v>No</v>
      </c>
      <c r="F1107" s="4" t="str">
        <f>VLOOKUP(MONTH(Data[[#This Row],[Min Notif Date]]),Lookup!$G$1:$H$12,2,0)</f>
        <v>2. Feb</v>
      </c>
      <c r="G1107" s="4" t="str">
        <f t="shared" si="17"/>
        <v/>
      </c>
      <c r="H1107" s="4" t="str">
        <f>IF(AND(Data[[#This Row],[Min Notif Time]]&gt;6,Data[[#This Row],[Min Notif Time]]&lt;17),"Business Hours","Non-Business Hours")</f>
        <v>Non-Business Hours</v>
      </c>
      <c r="I1107" s="4" t="str" cm="1">
        <f t="array" ref="I1107">IFERROR(VLOOKUP(Data[[#This Row],[Min Notif Date]],Lookup!$N$1:$P$11,2,0),_xlfn.IFS(VLOOKUP(WEEKDAY(Data[[#This Row],[Min Notif Date]],2),Lookup!$J$1:$L$7,3,0)="Weekend","Weekend",VLOOKUP(WEEKDAY(Data[[#This Row],[Min Notif Date]],2),Lookup!$J$1:$L$7,3,0)="Weekday","Weekday"))</f>
        <v>Weekday</v>
      </c>
      <c r="J1107" s="4" t="str">
        <f>VLOOKUP(WEEKDAY(Data[[#This Row],[Min Notif Date]],2),Lookup!$J$1:$K$7,2,0)</f>
        <v>4. Thu</v>
      </c>
      <c r="K1107" s="37">
        <f>ROUNDDOWN(Data[[#This Row],[PGE Notified Time]],0)</f>
        <v>45337</v>
      </c>
      <c r="L1107" s="4">
        <f>HOUR(Data[[#This Row],[PGE Notified Time]])</f>
        <v>18</v>
      </c>
      <c r="M1107">
        <v>104221</v>
      </c>
      <c r="O1107" t="s">
        <v>117</v>
      </c>
      <c r="P1107" t="s">
        <v>175</v>
      </c>
      <c r="Q1107" s="44" t="s">
        <v>117</v>
      </c>
      <c r="R1107" t="s">
        <v>119</v>
      </c>
      <c r="S1107" s="1" t="s">
        <v>5</v>
      </c>
      <c r="T1107" s="1">
        <v>45337.777175925927</v>
      </c>
      <c r="U1107" s="1">
        <v>45337.9375</v>
      </c>
      <c r="V1107" t="s">
        <v>120</v>
      </c>
      <c r="W1107" t="s">
        <v>121</v>
      </c>
      <c r="X1107" t="s">
        <v>177</v>
      </c>
      <c r="Y1107" t="s">
        <v>123</v>
      </c>
      <c r="Z1107">
        <v>128186839</v>
      </c>
      <c r="AA1107" s="50">
        <v>47030976</v>
      </c>
      <c r="AB1107" t="s">
        <v>124</v>
      </c>
      <c r="AC1107" s="51">
        <v>230.866666667</v>
      </c>
    </row>
    <row r="1108" spans="1:29" x14ac:dyDescent="0.25">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8" s="4" t="str">
        <f>VLOOKUP(P1108,Lookup!$A$1:$D$19,4,0)</f>
        <v>North Valley</v>
      </c>
      <c r="C1108" s="4" t="str">
        <f>VLOOKUP(P1108,Lookup!$A$1:$E$19,5,0)</f>
        <v>Region 2</v>
      </c>
      <c r="D1108" s="4" t="str">
        <f>VLOOKUP(P1108,Lookup!$A$1:$B$19,2,0)</f>
        <v>NV</v>
      </c>
      <c r="E1108" s="4" t="str">
        <f>IF(AND((Data[[#This Row],[Min Notif Date]]&gt;$G$3),Data[[#This Row],[Min Notif Date]]&lt;$F$3),"Last Week","No")</f>
        <v>No</v>
      </c>
      <c r="F1108" s="4" t="str">
        <f>VLOOKUP(MONTH(Data[[#This Row],[Min Notif Date]]),Lookup!$G$1:$H$12,2,0)</f>
        <v>1. Jan</v>
      </c>
      <c r="G1108" s="4" t="str">
        <f t="shared" si="17"/>
        <v/>
      </c>
      <c r="H1108" s="4" t="str">
        <f>IF(AND(Data[[#This Row],[Min Notif Time]]&gt;6,Data[[#This Row],[Min Notif Time]]&lt;17),"Business Hours","Non-Business Hours")</f>
        <v>Business Hours</v>
      </c>
      <c r="I1108" s="4" t="str" cm="1">
        <f t="array" ref="I1108">IFERROR(VLOOKUP(Data[[#This Row],[Min Notif Date]],Lookup!$N$1:$P$11,2,0),_xlfn.IFS(VLOOKUP(WEEKDAY(Data[[#This Row],[Min Notif Date]],2),Lookup!$J$1:$L$7,3,0)="Weekend","Weekend",VLOOKUP(WEEKDAY(Data[[#This Row],[Min Notif Date]],2),Lookup!$J$1:$L$7,3,0)="Weekday","Weekday"))</f>
        <v>Weekday</v>
      </c>
      <c r="J1108" s="4" t="str">
        <f>VLOOKUP(WEEKDAY(Data[[#This Row],[Min Notif Date]],2),Lookup!$J$1:$K$7,2,0)</f>
        <v>2. Tue</v>
      </c>
      <c r="K1108" s="37">
        <f>ROUNDDOWN(Data[[#This Row],[PGE Notified Time]],0)</f>
        <v>45314</v>
      </c>
      <c r="L1108" s="4">
        <f>HOUR(Data[[#This Row],[PGE Notified Time]])</f>
        <v>9</v>
      </c>
      <c r="M1108">
        <v>103259</v>
      </c>
      <c r="N1108" t="s">
        <v>484</v>
      </c>
      <c r="O1108" t="s">
        <v>117</v>
      </c>
      <c r="P1108" t="s">
        <v>265</v>
      </c>
      <c r="Q1108" s="44" t="s">
        <v>117</v>
      </c>
      <c r="R1108" t="s">
        <v>119</v>
      </c>
      <c r="S1108" s="1">
        <v>45314.339756944442</v>
      </c>
      <c r="T1108" s="1">
        <v>45314.377372685187</v>
      </c>
      <c r="U1108" s="1">
        <v>45314.5</v>
      </c>
      <c r="V1108" t="s">
        <v>120</v>
      </c>
      <c r="W1108" t="s">
        <v>121</v>
      </c>
      <c r="X1108" t="s">
        <v>485</v>
      </c>
      <c r="Y1108" t="s">
        <v>123</v>
      </c>
      <c r="Z1108">
        <v>128073642</v>
      </c>
      <c r="AA1108" s="50">
        <v>46170557</v>
      </c>
      <c r="AB1108" t="s">
        <v>124</v>
      </c>
      <c r="AC1108" s="51">
        <v>230.75</v>
      </c>
    </row>
    <row r="1109" spans="1:29" x14ac:dyDescent="0.25">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9" s="4" t="str">
        <f>VLOOKUP(P1109,Lookup!$A$1:$D$19,4,0)</f>
        <v>Bay Area</v>
      </c>
      <c r="C1109" s="4" t="str">
        <f>VLOOKUP(P1109,Lookup!$A$1:$E$19,5,0)</f>
        <v>Region 3</v>
      </c>
      <c r="D1109" s="4" t="str">
        <f>VLOOKUP(P1109,Lookup!$A$1:$B$19,2,0)</f>
        <v>DI</v>
      </c>
      <c r="E1109" s="4" t="str">
        <f>IF(AND((Data[[#This Row],[Min Notif Date]]&gt;$G$3),Data[[#This Row],[Min Notif Date]]&lt;$F$3),"Last Week","No")</f>
        <v>No</v>
      </c>
      <c r="F1109" s="4" t="str">
        <f>VLOOKUP(MONTH(Data[[#This Row],[Min Notif Date]]),Lookup!$G$1:$H$12,2,0)</f>
        <v>12. Dec</v>
      </c>
      <c r="G1109" s="4" t="str">
        <f t="shared" si="17"/>
        <v/>
      </c>
      <c r="H1109" s="4" t="str">
        <f>IF(AND(Data[[#This Row],[Min Notif Time]]&gt;6,Data[[#This Row],[Min Notif Time]]&lt;17),"Business Hours","Non-Business Hours")</f>
        <v>Non-Business Hours</v>
      </c>
      <c r="I1109" s="4" t="str" cm="1">
        <f t="array" ref="I1109">IFERROR(VLOOKUP(Data[[#This Row],[Min Notif Date]],Lookup!$N$1:$P$11,2,0),_xlfn.IFS(VLOOKUP(WEEKDAY(Data[[#This Row],[Min Notif Date]],2),Lookup!$J$1:$L$7,3,0)="Weekend","Weekend",VLOOKUP(WEEKDAY(Data[[#This Row],[Min Notif Date]],2),Lookup!$J$1:$L$7,3,0)="Weekday","Weekday"))</f>
        <v>Weekday</v>
      </c>
      <c r="J1109" s="4" t="str">
        <f>VLOOKUP(WEEKDAY(Data[[#This Row],[Min Notif Date]],2),Lookup!$J$1:$K$7,2,0)</f>
        <v>5. Fri</v>
      </c>
      <c r="K1109" s="37">
        <f>ROUNDDOWN(Data[[#This Row],[PGE Notified Time]],0)</f>
        <v>45639</v>
      </c>
      <c r="L1109" s="4">
        <f>HOUR(Data[[#This Row],[PGE Notified Time]])</f>
        <v>5</v>
      </c>
      <c r="M1109">
        <v>115760</v>
      </c>
      <c r="N1109">
        <v>1357979457</v>
      </c>
      <c r="O1109" t="s">
        <v>117</v>
      </c>
      <c r="P1109" t="s">
        <v>141</v>
      </c>
      <c r="Q1109" s="44" t="s">
        <v>117</v>
      </c>
      <c r="R1109" t="s">
        <v>147</v>
      </c>
      <c r="S1109" s="1">
        <v>45639.194016203706</v>
      </c>
      <c r="T1109" s="1">
        <v>45639.226354166669</v>
      </c>
      <c r="U1109" s="1">
        <v>45639.354189814818</v>
      </c>
      <c r="V1109" t="s">
        <v>120</v>
      </c>
      <c r="W1109" t="s">
        <v>121</v>
      </c>
      <c r="X1109" t="s">
        <v>314</v>
      </c>
      <c r="Y1109" t="s">
        <v>123</v>
      </c>
      <c r="Z1109">
        <v>129970744</v>
      </c>
      <c r="AA1109" s="50">
        <v>47171214</v>
      </c>
      <c r="AB1109" t="s">
        <v>124</v>
      </c>
      <c r="AC1109" s="51">
        <v>230.65</v>
      </c>
    </row>
    <row r="1110" spans="1:29" x14ac:dyDescent="0.25">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0" s="4" t="str">
        <f>VLOOKUP(P1110,Lookup!$A$1:$D$19,4,0)</f>
        <v>Bay Area</v>
      </c>
      <c r="C1110" s="4" t="str">
        <f>VLOOKUP(P1110,Lookup!$A$1:$E$19,5,0)</f>
        <v>Region 3</v>
      </c>
      <c r="D1110" s="4" t="str">
        <f>VLOOKUP(P1110,Lookup!$A$1:$B$19,2,0)</f>
        <v>PN</v>
      </c>
      <c r="E1110" s="4" t="str">
        <f>IF(AND((Data[[#This Row],[Min Notif Date]]&gt;$G$3),Data[[#This Row],[Min Notif Date]]&lt;$F$3),"Last Week","No")</f>
        <v>No</v>
      </c>
      <c r="F1110" s="4" t="str">
        <f>VLOOKUP(MONTH(Data[[#This Row],[Min Notif Date]]),Lookup!$G$1:$H$12,2,0)</f>
        <v>10. Oct</v>
      </c>
      <c r="G1110" s="4" t="str">
        <f t="shared" si="17"/>
        <v/>
      </c>
      <c r="H1110" s="4" t="str">
        <f>IF(AND(Data[[#This Row],[Min Notif Time]]&gt;6,Data[[#This Row],[Min Notif Time]]&lt;17),"Business Hours","Non-Business Hours")</f>
        <v>Business Hours</v>
      </c>
      <c r="I1110" s="4" t="str" cm="1">
        <f t="array" ref="I1110">IFERROR(VLOOKUP(Data[[#This Row],[Min Notif Date]],Lookup!$N$1:$P$11,2,0),_xlfn.IFS(VLOOKUP(WEEKDAY(Data[[#This Row],[Min Notif Date]],2),Lookup!$J$1:$L$7,3,0)="Weekend","Weekend",VLOOKUP(WEEKDAY(Data[[#This Row],[Min Notif Date]],2),Lookup!$J$1:$L$7,3,0)="Weekday","Weekday"))</f>
        <v>Weekday</v>
      </c>
      <c r="J1110" s="4" t="str">
        <f>VLOOKUP(WEEKDAY(Data[[#This Row],[Min Notif Date]],2),Lookup!$J$1:$K$7,2,0)</f>
        <v>2. Tue</v>
      </c>
      <c r="K1110" s="37">
        <f>ROUNDDOWN(Data[[#This Row],[PGE Notified Time]],0)</f>
        <v>45587</v>
      </c>
      <c r="L1110" s="4">
        <f>HOUR(Data[[#This Row],[PGE Notified Time]])</f>
        <v>12</v>
      </c>
      <c r="M1110">
        <v>113944</v>
      </c>
      <c r="O1110" t="s">
        <v>117</v>
      </c>
      <c r="P1110" t="s">
        <v>165</v>
      </c>
      <c r="Q1110" s="44" t="s">
        <v>117</v>
      </c>
      <c r="R1110" t="s">
        <v>147</v>
      </c>
      <c r="S1110" s="1" t="s">
        <v>5</v>
      </c>
      <c r="T1110" s="1">
        <v>45587.52542824074</v>
      </c>
      <c r="U1110" s="1">
        <v>45587.685416666667</v>
      </c>
      <c r="V1110" t="s">
        <v>120</v>
      </c>
      <c r="W1110" t="s">
        <v>121</v>
      </c>
      <c r="X1110" t="s">
        <v>305</v>
      </c>
      <c r="Y1110" t="s">
        <v>123</v>
      </c>
      <c r="Z1110">
        <v>129715614</v>
      </c>
      <c r="AA1110" s="50">
        <v>47161325</v>
      </c>
      <c r="AB1110" t="s">
        <v>124</v>
      </c>
      <c r="AC1110" s="51">
        <v>230.383333333</v>
      </c>
    </row>
    <row r="1111" spans="1:29" x14ac:dyDescent="0.25">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1" s="4" t="str">
        <f>VLOOKUP(P1111,Lookup!$A$1:$D$19,4,0)</f>
        <v>North Valley</v>
      </c>
      <c r="C1111" s="4" t="str">
        <f>VLOOKUP(P1111,Lookup!$A$1:$E$19,5,0)</f>
        <v>Region 2</v>
      </c>
      <c r="D1111" s="4" t="str">
        <f>VLOOKUP(P1111,Lookup!$A$1:$B$19,2,0)</f>
        <v>SA</v>
      </c>
      <c r="E1111" s="4" t="str">
        <f>IF(AND((Data[[#This Row],[Min Notif Date]]&gt;$G$3),Data[[#This Row],[Min Notif Date]]&lt;$F$3),"Last Week","No")</f>
        <v>No</v>
      </c>
      <c r="F1111" s="4" t="str">
        <f>VLOOKUP(MONTH(Data[[#This Row],[Min Notif Date]]),Lookup!$G$1:$H$12,2,0)</f>
        <v>5. May</v>
      </c>
      <c r="G1111" s="4" t="str">
        <f t="shared" si="17"/>
        <v/>
      </c>
      <c r="H1111" s="4" t="str">
        <f>IF(AND(Data[[#This Row],[Min Notif Time]]&gt;6,Data[[#This Row],[Min Notif Time]]&lt;17),"Business Hours","Non-Business Hours")</f>
        <v>Business Hours</v>
      </c>
      <c r="I1111" s="4" t="str" cm="1">
        <f t="array" ref="I1111">IFERROR(VLOOKUP(Data[[#This Row],[Min Notif Date]],Lookup!$N$1:$P$11,2,0),_xlfn.IFS(VLOOKUP(WEEKDAY(Data[[#This Row],[Min Notif Date]],2),Lookup!$J$1:$L$7,3,0)="Weekend","Weekend",VLOOKUP(WEEKDAY(Data[[#This Row],[Min Notif Date]],2),Lookup!$J$1:$L$7,3,0)="Weekday","Weekday"))</f>
        <v>Weekday</v>
      </c>
      <c r="J1111" s="4" t="str">
        <f>VLOOKUP(WEEKDAY(Data[[#This Row],[Min Notif Date]],2),Lookup!$J$1:$K$7,2,0)</f>
        <v>2. Tue</v>
      </c>
      <c r="K1111" s="37">
        <f>ROUNDDOWN(Data[[#This Row],[PGE Notified Time]],0)</f>
        <v>45433</v>
      </c>
      <c r="L1111" s="4">
        <f>HOUR(Data[[#This Row],[PGE Notified Time]])</f>
        <v>9</v>
      </c>
      <c r="M1111">
        <v>107901</v>
      </c>
      <c r="O1111" t="s">
        <v>117</v>
      </c>
      <c r="P1111" t="s">
        <v>175</v>
      </c>
      <c r="Q1111" s="44" t="s">
        <v>117</v>
      </c>
      <c r="R1111" t="s">
        <v>119</v>
      </c>
      <c r="S1111" s="1" t="s">
        <v>5</v>
      </c>
      <c r="T1111" s="1">
        <v>45433.381724537037</v>
      </c>
      <c r="U1111" s="1">
        <v>45433.541666666664</v>
      </c>
      <c r="V1111" t="s">
        <v>120</v>
      </c>
      <c r="W1111" t="s">
        <v>121</v>
      </c>
      <c r="X1111" t="s">
        <v>177</v>
      </c>
      <c r="Y1111" t="s">
        <v>123</v>
      </c>
      <c r="Z1111">
        <v>128824706</v>
      </c>
      <c r="AA1111" s="50">
        <v>47077339</v>
      </c>
      <c r="AB1111" t="s">
        <v>124</v>
      </c>
      <c r="AC1111" s="51">
        <v>230.31666666699999</v>
      </c>
    </row>
    <row r="1112" spans="1:29" x14ac:dyDescent="0.25">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South Bay</v>
      </c>
      <c r="C1112" s="4" t="str">
        <f>VLOOKUP(P1112,Lookup!$A$1:$E$19,5,0)</f>
        <v>Region 4</v>
      </c>
      <c r="D1112" s="4" t="str">
        <f>VLOOKUP(P1112,Lookup!$A$1:$B$19,2,0)</f>
        <v>SJ</v>
      </c>
      <c r="E1112" s="4" t="str">
        <f>IF(AND((Data[[#This Row],[Min Notif Date]]&gt;$G$3),Data[[#This Row],[Min Notif Date]]&lt;$F$3),"Last Week","No")</f>
        <v>No</v>
      </c>
      <c r="F1112" s="4" t="str">
        <f>VLOOKUP(MONTH(Data[[#This Row],[Min Notif Date]]),Lookup!$G$1:$H$12,2,0)</f>
        <v>1. Jan</v>
      </c>
      <c r="G1112" s="4" t="str">
        <f t="shared" si="17"/>
        <v/>
      </c>
      <c r="H1112" s="4" t="str">
        <f>IF(AND(Data[[#This Row],[Min Notif Time]]&gt;6,Data[[#This Row],[Min Notif Time]]&lt;17),"Business Hours","Non-Business Hours")</f>
        <v>Business Hours</v>
      </c>
      <c r="I1112" s="4" t="str" cm="1">
        <f t="array" ref="I1112">IFERROR(VLOOKUP(Data[[#This Row],[Min Notif Date]],Lookup!$N$1:$P$11,2,0),_xlfn.IFS(VLOOKUP(WEEKDAY(Data[[#This Row],[Min Notif Date]],2),Lookup!$J$1:$L$7,3,0)="Weekend","Weekend",VLOOKUP(WEEKDAY(Data[[#This Row],[Min Notif Date]],2),Lookup!$J$1:$L$7,3,0)="Weekday","Weekday"))</f>
        <v>Weekday</v>
      </c>
      <c r="J1112" s="4" t="str">
        <f>VLOOKUP(WEEKDAY(Data[[#This Row],[Min Notif Date]],2),Lookup!$J$1:$K$7,2,0)</f>
        <v>1. Mon</v>
      </c>
      <c r="K1112" s="37">
        <f>ROUNDDOWN(Data[[#This Row],[PGE Notified Time]],0)</f>
        <v>45320</v>
      </c>
      <c r="L1112" s="4">
        <f>HOUR(Data[[#This Row],[PGE Notified Time]])</f>
        <v>10</v>
      </c>
      <c r="M1112">
        <v>103476</v>
      </c>
      <c r="O1112" t="s">
        <v>117</v>
      </c>
      <c r="P1112" t="s">
        <v>145</v>
      </c>
      <c r="Q1112" s="44" t="s">
        <v>117</v>
      </c>
      <c r="R1112" t="s">
        <v>119</v>
      </c>
      <c r="S1112" s="1" t="s">
        <v>5</v>
      </c>
      <c r="T1112" s="1">
        <v>45320.433842592596</v>
      </c>
      <c r="U1112" s="1">
        <v>45320.59375</v>
      </c>
      <c r="V1112" t="s">
        <v>120</v>
      </c>
      <c r="W1112" t="s">
        <v>121</v>
      </c>
      <c r="X1112" t="s">
        <v>281</v>
      </c>
      <c r="Y1112" t="s">
        <v>123</v>
      </c>
      <c r="Z1112">
        <v>128096678</v>
      </c>
      <c r="AA1112" s="50">
        <v>46173778</v>
      </c>
      <c r="AB1112" t="s">
        <v>124</v>
      </c>
      <c r="AC1112" s="51">
        <v>230.26666666700001</v>
      </c>
    </row>
    <row r="1113" spans="1:29" x14ac:dyDescent="0.25">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South Bay</v>
      </c>
      <c r="C1113" s="4" t="str">
        <f>VLOOKUP(P1113,Lookup!$A$1:$E$19,5,0)</f>
        <v>Region 4</v>
      </c>
      <c r="D1113" s="4" t="str">
        <f>VLOOKUP(P1113,Lookup!$A$1:$B$19,2,0)</f>
        <v>DA</v>
      </c>
      <c r="E1113" s="4" t="str">
        <f>IF(AND((Data[[#This Row],[Min Notif Date]]&gt;$G$3),Data[[#This Row],[Min Notif Date]]&lt;$F$3),"Last Week","No")</f>
        <v>No</v>
      </c>
      <c r="F1113" s="4" t="str">
        <f>VLOOKUP(MONTH(Data[[#This Row],[Min Notif Date]]),Lookup!$G$1:$H$12,2,0)</f>
        <v>10. Oct</v>
      </c>
      <c r="G1113" s="4" t="str">
        <f t="shared" si="17"/>
        <v/>
      </c>
      <c r="H1113" s="4" t="str">
        <f>IF(AND(Data[[#This Row],[Min Notif Time]]&gt;6,Data[[#This Row],[Min Notif Time]]&lt;17),"Business Hours","Non-Business Hours")</f>
        <v>Business Hours</v>
      </c>
      <c r="I1113" s="4" t="str" cm="1">
        <f t="array" ref="I1113">IFERROR(VLOOKUP(Data[[#This Row],[Min Notif Date]],Lookup!$N$1:$P$11,2,0),_xlfn.IFS(VLOOKUP(WEEKDAY(Data[[#This Row],[Min Notif Date]],2),Lookup!$J$1:$L$7,3,0)="Weekend","Weekend",VLOOKUP(WEEKDAY(Data[[#This Row],[Min Notif Date]],2),Lookup!$J$1:$L$7,3,0)="Weekday","Weekday"))</f>
        <v>Weekday</v>
      </c>
      <c r="J1113" s="4" t="str">
        <f>VLOOKUP(WEEKDAY(Data[[#This Row],[Min Notif Date]],2),Lookup!$J$1:$K$7,2,0)</f>
        <v>2. Tue</v>
      </c>
      <c r="K1113" s="37">
        <f>ROUNDDOWN(Data[[#This Row],[PGE Notified Time]],0)</f>
        <v>45566</v>
      </c>
      <c r="L1113" s="4">
        <f>HOUR(Data[[#This Row],[PGE Notified Time]])</f>
        <v>12</v>
      </c>
      <c r="M1113">
        <v>113188</v>
      </c>
      <c r="O1113" t="s">
        <v>117</v>
      </c>
      <c r="P1113" t="s">
        <v>163</v>
      </c>
      <c r="Q1113" s="44" t="s">
        <v>117</v>
      </c>
      <c r="R1113" t="s">
        <v>119</v>
      </c>
      <c r="S1113" s="1" t="s">
        <v>5</v>
      </c>
      <c r="T1113" s="1">
        <v>45566.517465277779</v>
      </c>
      <c r="U1113" s="1">
        <v>45566.677118055559</v>
      </c>
      <c r="V1113" t="s">
        <v>120</v>
      </c>
      <c r="W1113" t="s">
        <v>121</v>
      </c>
      <c r="X1113" t="s">
        <v>180</v>
      </c>
      <c r="Y1113" t="s">
        <v>123</v>
      </c>
      <c r="Z1113">
        <v>129612559</v>
      </c>
      <c r="AA1113" s="50">
        <v>47149015</v>
      </c>
      <c r="AB1113" t="s">
        <v>124</v>
      </c>
      <c r="AC1113" s="51">
        <v>229.9</v>
      </c>
    </row>
    <row r="1114" spans="1:29" x14ac:dyDescent="0.25">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North Coast</v>
      </c>
      <c r="C1114" s="4" t="str">
        <f>VLOOKUP(P1114,Lookup!$A$1:$E$19,5,0)</f>
        <v>Region 1</v>
      </c>
      <c r="D1114" s="4" t="str">
        <f>VLOOKUP(P1114,Lookup!$A$1:$B$19,2,0)</f>
        <v>SO</v>
      </c>
      <c r="E1114" s="4" t="str">
        <f>IF(AND((Data[[#This Row],[Min Notif Date]]&gt;$G$3),Data[[#This Row],[Min Notif Date]]&lt;$F$3),"Last Week","No")</f>
        <v>No</v>
      </c>
      <c r="F1114" s="4" t="str">
        <f>VLOOKUP(MONTH(Data[[#This Row],[Min Notif Date]]),Lookup!$G$1:$H$12,2,0)</f>
        <v>1. Jan</v>
      </c>
      <c r="G1114" s="4" t="str">
        <f t="shared" si="17"/>
        <v/>
      </c>
      <c r="H1114" s="4" t="str">
        <f>IF(AND(Data[[#This Row],[Min Notif Time]]&gt;6,Data[[#This Row],[Min Notif Time]]&lt;17),"Business Hours","Non-Business Hours")</f>
        <v>Business Hours</v>
      </c>
      <c r="I1114" s="4" t="str" cm="1">
        <f t="array" ref="I1114">IFERROR(VLOOKUP(Data[[#This Row],[Min Notif Date]],Lookup!$N$1:$P$11,2,0),_xlfn.IFS(VLOOKUP(WEEKDAY(Data[[#This Row],[Min Notif Date]],2),Lookup!$J$1:$L$7,3,0)="Weekend","Weekend",VLOOKUP(WEEKDAY(Data[[#This Row],[Min Notif Date]],2),Lookup!$J$1:$L$7,3,0)="Weekday","Weekday"))</f>
        <v>Weekday</v>
      </c>
      <c r="J1114" s="4" t="str">
        <f>VLOOKUP(WEEKDAY(Data[[#This Row],[Min Notif Date]],2),Lookup!$J$1:$K$7,2,0)</f>
        <v>5. Fri</v>
      </c>
      <c r="K1114" s="37">
        <f>ROUNDDOWN(Data[[#This Row],[PGE Notified Time]],0)</f>
        <v>45317</v>
      </c>
      <c r="L1114" s="4">
        <f>HOUR(Data[[#This Row],[PGE Notified Time]])</f>
        <v>14</v>
      </c>
      <c r="M1114">
        <v>103411</v>
      </c>
      <c r="N1114" t="s">
        <v>486</v>
      </c>
      <c r="O1114" t="s">
        <v>117</v>
      </c>
      <c r="P1114" t="s">
        <v>130</v>
      </c>
      <c r="Q1114" s="44" t="s">
        <v>117</v>
      </c>
      <c r="R1114" t="s">
        <v>125</v>
      </c>
      <c r="S1114" s="1">
        <v>45317.580023148148</v>
      </c>
      <c r="T1114" s="1">
        <v>45317.605937499997</v>
      </c>
      <c r="U1114" s="1">
        <v>45317.739583333336</v>
      </c>
      <c r="V1114" t="s">
        <v>120</v>
      </c>
      <c r="W1114" t="s">
        <v>121</v>
      </c>
      <c r="X1114" t="s">
        <v>158</v>
      </c>
      <c r="Y1114" t="s">
        <v>123</v>
      </c>
      <c r="Z1114">
        <v>128088462</v>
      </c>
      <c r="AA1114" s="50">
        <v>46173369</v>
      </c>
      <c r="AB1114" t="s">
        <v>124</v>
      </c>
      <c r="AC1114" s="51">
        <v>229.76666666700001</v>
      </c>
    </row>
    <row r="1115" spans="1:29" x14ac:dyDescent="0.25">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Bay Area</v>
      </c>
      <c r="C1115" s="4" t="str">
        <f>VLOOKUP(P1115,Lookup!$A$1:$E$19,5,0)</f>
        <v>Region 3</v>
      </c>
      <c r="D1115" s="4" t="str">
        <f>VLOOKUP(P1115,Lookup!$A$1:$B$19,2,0)</f>
        <v>MI</v>
      </c>
      <c r="E1115" s="4" t="str">
        <f>IF(AND((Data[[#This Row],[Min Notif Date]]&gt;$G$3),Data[[#This Row],[Min Notif Date]]&lt;$F$3),"Last Week","No")</f>
        <v>No</v>
      </c>
      <c r="F1115" s="4" t="str">
        <f>VLOOKUP(MONTH(Data[[#This Row],[Min Notif Date]]),Lookup!$G$1:$H$12,2,0)</f>
        <v>3. Mar</v>
      </c>
      <c r="G1115" s="4" t="str">
        <f t="shared" si="17"/>
        <v/>
      </c>
      <c r="H1115" s="4" t="str">
        <f>IF(AND(Data[[#This Row],[Min Notif Time]]&gt;6,Data[[#This Row],[Min Notif Time]]&lt;17),"Business Hours","Non-Business Hours")</f>
        <v>Business Hours</v>
      </c>
      <c r="I1115" s="4" t="str" cm="1">
        <f t="array" ref="I1115">IFERROR(VLOOKUP(Data[[#This Row],[Min Notif Date]],Lookup!$N$1:$P$11,2,0),_xlfn.IFS(VLOOKUP(WEEKDAY(Data[[#This Row],[Min Notif Date]],2),Lookup!$J$1:$L$7,3,0)="Weekend","Weekend",VLOOKUP(WEEKDAY(Data[[#This Row],[Min Notif Date]],2),Lookup!$J$1:$L$7,3,0)="Weekday","Weekday"))</f>
        <v>Weekday</v>
      </c>
      <c r="J1115" s="4" t="str">
        <f>VLOOKUP(WEEKDAY(Data[[#This Row],[Min Notif Date]],2),Lookup!$J$1:$K$7,2,0)</f>
        <v>1. Mon</v>
      </c>
      <c r="K1115" s="37">
        <f>ROUNDDOWN(Data[[#This Row],[PGE Notified Time]],0)</f>
        <v>45376</v>
      </c>
      <c r="L1115" s="4">
        <f>HOUR(Data[[#This Row],[PGE Notified Time]])</f>
        <v>11</v>
      </c>
      <c r="M1115">
        <v>105718</v>
      </c>
      <c r="O1115" t="s">
        <v>117</v>
      </c>
      <c r="P1115" t="s">
        <v>154</v>
      </c>
      <c r="Q1115" s="44" t="s">
        <v>117</v>
      </c>
      <c r="R1115" t="s">
        <v>147</v>
      </c>
      <c r="S1115" s="1" t="s">
        <v>5</v>
      </c>
      <c r="T1115" s="1">
        <v>45376.468032407407</v>
      </c>
      <c r="U1115" s="1">
        <v>45376.627430555556</v>
      </c>
      <c r="V1115" t="s">
        <v>120</v>
      </c>
      <c r="W1115" t="s">
        <v>121</v>
      </c>
      <c r="X1115" t="s">
        <v>155</v>
      </c>
      <c r="Y1115" t="s">
        <v>123</v>
      </c>
      <c r="Z1115">
        <v>128358278</v>
      </c>
      <c r="AA1115" s="50">
        <v>47042420</v>
      </c>
      <c r="AB1115" t="s">
        <v>124</v>
      </c>
      <c r="AC1115" s="51">
        <v>229.533333333</v>
      </c>
    </row>
    <row r="1116" spans="1:29" x14ac:dyDescent="0.25">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6" s="4" t="str">
        <f>VLOOKUP(P1116,Lookup!$A$1:$D$19,4,0)</f>
        <v>Bay Area</v>
      </c>
      <c r="C1116" s="4" t="str">
        <f>VLOOKUP(P1116,Lookup!$A$1:$E$19,5,0)</f>
        <v>Region 3</v>
      </c>
      <c r="D1116" s="4" t="str">
        <f>VLOOKUP(P1116,Lookup!$A$1:$B$19,2,0)</f>
        <v>SF</v>
      </c>
      <c r="E1116" s="4" t="str">
        <f>IF(AND((Data[[#This Row],[Min Notif Date]]&gt;$G$3),Data[[#This Row],[Min Notif Date]]&lt;$F$3),"Last Week","No")</f>
        <v>No</v>
      </c>
      <c r="F1116" s="4" t="str">
        <f>VLOOKUP(MONTH(Data[[#This Row],[Min Notif Date]]),Lookup!$G$1:$H$12,2,0)</f>
        <v>4. Apr</v>
      </c>
      <c r="G1116" s="4" t="str">
        <f t="shared" si="17"/>
        <v/>
      </c>
      <c r="H1116" s="4" t="str">
        <f>IF(AND(Data[[#This Row],[Min Notif Time]]&gt;6,Data[[#This Row],[Min Notif Time]]&lt;17),"Business Hours","Non-Business Hours")</f>
        <v>Business Hours</v>
      </c>
      <c r="I1116" s="4" t="str" cm="1">
        <f t="array" ref="I1116">IFERROR(VLOOKUP(Data[[#This Row],[Min Notif Date]],Lookup!$N$1:$P$11,2,0),_xlfn.IFS(VLOOKUP(WEEKDAY(Data[[#This Row],[Min Notif Date]],2),Lookup!$J$1:$L$7,3,0)="Weekend","Weekend",VLOOKUP(WEEKDAY(Data[[#This Row],[Min Notif Date]],2),Lookup!$J$1:$L$7,3,0)="Weekday","Weekday"))</f>
        <v>Weekday</v>
      </c>
      <c r="J1116" s="4" t="str">
        <f>VLOOKUP(WEEKDAY(Data[[#This Row],[Min Notif Date]],2),Lookup!$J$1:$K$7,2,0)</f>
        <v>1. Mon</v>
      </c>
      <c r="K1116" s="37">
        <f>ROUNDDOWN(Data[[#This Row],[PGE Notified Time]],0)</f>
        <v>45397</v>
      </c>
      <c r="L1116" s="4">
        <f>HOUR(Data[[#This Row],[PGE Notified Time]])</f>
        <v>11</v>
      </c>
      <c r="M1116">
        <v>106551</v>
      </c>
      <c r="O1116" t="s">
        <v>117</v>
      </c>
      <c r="P1116" t="s">
        <v>128</v>
      </c>
      <c r="Q1116" s="44" t="s">
        <v>117</v>
      </c>
      <c r="R1116" t="s">
        <v>119</v>
      </c>
      <c r="S1116" s="1" t="s">
        <v>5</v>
      </c>
      <c r="T1116" s="1">
        <v>45397.476747685185</v>
      </c>
      <c r="U1116" s="1">
        <v>45397.636099537034</v>
      </c>
      <c r="V1116" t="s">
        <v>120</v>
      </c>
      <c r="W1116" t="s">
        <v>121</v>
      </c>
      <c r="X1116" t="s">
        <v>129</v>
      </c>
      <c r="Y1116" t="s">
        <v>123</v>
      </c>
      <c r="Z1116">
        <v>128546308</v>
      </c>
      <c r="AA1116" s="50">
        <v>47059796</v>
      </c>
      <c r="AB1116" t="s">
        <v>124</v>
      </c>
      <c r="AC1116" s="51">
        <v>229.466666667</v>
      </c>
    </row>
    <row r="1117" spans="1:29" x14ac:dyDescent="0.25">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7" s="4" t="str">
        <f>VLOOKUP(P1117,Lookup!$A$1:$D$19,4,0)</f>
        <v>Central Valley</v>
      </c>
      <c r="C1117" s="4" t="str">
        <f>VLOOKUP(P1117,Lookup!$A$1:$E$19,5,0)</f>
        <v>Region 5</v>
      </c>
      <c r="D1117" s="4" t="str">
        <f>VLOOKUP(P1117,Lookup!$A$1:$B$19,2,0)</f>
        <v>KE</v>
      </c>
      <c r="E1117" s="4" t="str">
        <f>IF(AND((Data[[#This Row],[Min Notif Date]]&gt;$G$3),Data[[#This Row],[Min Notif Date]]&lt;$F$3),"Last Week","No")</f>
        <v>No</v>
      </c>
      <c r="F1117" s="4" t="str">
        <f>VLOOKUP(MONTH(Data[[#This Row],[Min Notif Date]]),Lookup!$G$1:$H$12,2,0)</f>
        <v>1. Jan</v>
      </c>
      <c r="G1117" s="4" t="str">
        <f t="shared" si="17"/>
        <v/>
      </c>
      <c r="H1117" s="4" t="str">
        <f>IF(AND(Data[[#This Row],[Min Notif Time]]&gt;6,Data[[#This Row],[Min Notif Time]]&lt;17),"Business Hours","Non-Business Hours")</f>
        <v>Non-Business Hours</v>
      </c>
      <c r="I1117" s="4" t="str" cm="1">
        <f t="array" ref="I1117">IFERROR(VLOOKUP(Data[[#This Row],[Min Notif Date]],Lookup!$N$1:$P$11,2,0),_xlfn.IFS(VLOOKUP(WEEKDAY(Data[[#This Row],[Min Notif Date]],2),Lookup!$J$1:$L$7,3,0)="Weekend","Weekend",VLOOKUP(WEEKDAY(Data[[#This Row],[Min Notif Date]],2),Lookup!$J$1:$L$7,3,0)="Weekday","Weekday"))</f>
        <v>Weekday</v>
      </c>
      <c r="J1117" s="4" t="str">
        <f>VLOOKUP(WEEKDAY(Data[[#This Row],[Min Notif Date]],2),Lookup!$J$1:$K$7,2,0)</f>
        <v>3. Wed</v>
      </c>
      <c r="K1117" s="37">
        <f>ROUNDDOWN(Data[[#This Row],[PGE Notified Time]],0)</f>
        <v>45308</v>
      </c>
      <c r="L1117" s="4">
        <f>HOUR(Data[[#This Row],[PGE Notified Time]])</f>
        <v>17</v>
      </c>
      <c r="M1117">
        <v>103097</v>
      </c>
      <c r="N1117">
        <v>6009653295</v>
      </c>
      <c r="O1117" t="s">
        <v>57</v>
      </c>
      <c r="P1117" t="s">
        <v>290</v>
      </c>
      <c r="Q1117" s="44" t="s">
        <v>259</v>
      </c>
      <c r="R1117" t="s">
        <v>119</v>
      </c>
      <c r="S1117" s="1">
        <v>45308.66847222222</v>
      </c>
      <c r="T1117" s="1">
        <v>45308.729664351849</v>
      </c>
      <c r="U1117" s="1">
        <v>45308.827777777777</v>
      </c>
      <c r="V1117" t="s">
        <v>120</v>
      </c>
      <c r="W1117" t="s">
        <v>121</v>
      </c>
      <c r="X1117" t="s">
        <v>343</v>
      </c>
      <c r="Y1117" t="s">
        <v>123</v>
      </c>
      <c r="Z1117">
        <v>128050401</v>
      </c>
      <c r="AA1117" s="50">
        <v>46161153</v>
      </c>
      <c r="AB1117" t="s">
        <v>124</v>
      </c>
      <c r="AC1117" s="51">
        <v>229.4</v>
      </c>
    </row>
    <row r="1118" spans="1:29" x14ac:dyDescent="0.25">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South Bay</v>
      </c>
      <c r="C1118" s="4" t="str">
        <f>VLOOKUP(P1118,Lookup!$A$1:$E$19,5,0)</f>
        <v>Region 4</v>
      </c>
      <c r="D1118" s="4" t="str">
        <f>VLOOKUP(P1118,Lookup!$A$1:$B$19,2,0)</f>
        <v>SJ</v>
      </c>
      <c r="E1118" s="4" t="str">
        <f>IF(AND((Data[[#This Row],[Min Notif Date]]&gt;$G$3),Data[[#This Row],[Min Notif Date]]&lt;$F$3),"Last Week","No")</f>
        <v>No</v>
      </c>
      <c r="F1118" s="4" t="str">
        <f>VLOOKUP(MONTH(Data[[#This Row],[Min Notif Date]]),Lookup!$G$1:$H$12,2,0)</f>
        <v>2. Feb</v>
      </c>
      <c r="G1118" s="4" t="str">
        <f t="shared" si="17"/>
        <v/>
      </c>
      <c r="H1118" s="4" t="str">
        <f>IF(AND(Data[[#This Row],[Min Notif Time]]&gt;6,Data[[#This Row],[Min Notif Time]]&lt;17),"Business Hours","Non-Business Hours")</f>
        <v>Business Hours</v>
      </c>
      <c r="I1118" s="4" t="str" cm="1">
        <f t="array" ref="I1118">IFERROR(VLOOKUP(Data[[#This Row],[Min Notif Date]],Lookup!$N$1:$P$11,2,0),_xlfn.IFS(VLOOKUP(WEEKDAY(Data[[#This Row],[Min Notif Date]],2),Lookup!$J$1:$L$7,3,0)="Weekend","Weekend",VLOOKUP(WEEKDAY(Data[[#This Row],[Min Notif Date]],2),Lookup!$J$1:$L$7,3,0)="Weekday","Weekday"))</f>
        <v>Weekday</v>
      </c>
      <c r="J1118" s="4" t="str">
        <f>VLOOKUP(WEEKDAY(Data[[#This Row],[Min Notif Date]],2),Lookup!$J$1:$K$7,2,0)</f>
        <v>1. Mon</v>
      </c>
      <c r="K1118" s="37">
        <f>ROUNDDOWN(Data[[#This Row],[PGE Notified Time]],0)</f>
        <v>45348</v>
      </c>
      <c r="L1118" s="4">
        <f>HOUR(Data[[#This Row],[PGE Notified Time]])</f>
        <v>13</v>
      </c>
      <c r="M1118">
        <v>104595</v>
      </c>
      <c r="O1118" t="s">
        <v>117</v>
      </c>
      <c r="P1118" t="s">
        <v>145</v>
      </c>
      <c r="Q1118" s="44" t="s">
        <v>117</v>
      </c>
      <c r="R1118" t="s">
        <v>125</v>
      </c>
      <c r="S1118" s="1" t="s">
        <v>5</v>
      </c>
      <c r="T1118" s="1">
        <v>45348.570115740738</v>
      </c>
      <c r="U1118" s="1">
        <v>45348.729305555556</v>
      </c>
      <c r="V1118" t="s">
        <v>120</v>
      </c>
      <c r="W1118" t="s">
        <v>121</v>
      </c>
      <c r="X1118" t="s">
        <v>146</v>
      </c>
      <c r="Y1118" t="s">
        <v>123</v>
      </c>
      <c r="Z1118">
        <v>128213836</v>
      </c>
      <c r="AA1118" s="50">
        <v>47032643</v>
      </c>
      <c r="AB1118" t="s">
        <v>124</v>
      </c>
      <c r="AC1118" s="51">
        <v>229.23333333299999</v>
      </c>
    </row>
    <row r="1119" spans="1:29" x14ac:dyDescent="0.25">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North Coast</v>
      </c>
      <c r="C1119" s="4" t="str">
        <f>VLOOKUP(P1119,Lookup!$A$1:$E$19,5,0)</f>
        <v>Region 1</v>
      </c>
      <c r="D1119" s="4" t="str">
        <f>VLOOKUP(P1119,Lookup!$A$1:$B$19,2,0)</f>
        <v>NB</v>
      </c>
      <c r="E1119" s="4" t="str">
        <f>IF(AND((Data[[#This Row],[Min Notif Date]]&gt;$G$3),Data[[#This Row],[Min Notif Date]]&lt;$F$3),"Last Week","No")</f>
        <v>No</v>
      </c>
      <c r="F1119" s="4" t="str">
        <f>VLOOKUP(MONTH(Data[[#This Row],[Min Notif Date]]),Lookup!$G$1:$H$12,2,0)</f>
        <v>4. Apr</v>
      </c>
      <c r="G1119" s="4" t="str">
        <f t="shared" si="17"/>
        <v/>
      </c>
      <c r="H1119" s="4" t="str">
        <f>IF(AND(Data[[#This Row],[Min Notif Time]]&gt;6,Data[[#This Row],[Min Notif Time]]&lt;17),"Business Hours","Non-Business Hours")</f>
        <v>Non-Business Hours</v>
      </c>
      <c r="I1119" s="4" t="str" cm="1">
        <f t="array" ref="I1119">IFERROR(VLOOKUP(Data[[#This Row],[Min Notif Date]],Lookup!$N$1:$P$11,2,0),_xlfn.IFS(VLOOKUP(WEEKDAY(Data[[#This Row],[Min Notif Date]],2),Lookup!$J$1:$L$7,3,0)="Weekend","Weekend",VLOOKUP(WEEKDAY(Data[[#This Row],[Min Notif Date]],2),Lookup!$J$1:$L$7,3,0)="Weekday","Weekday"))</f>
        <v>Weekday</v>
      </c>
      <c r="J1119" s="4" t="str">
        <f>VLOOKUP(WEEKDAY(Data[[#This Row],[Min Notif Date]],2),Lookup!$J$1:$K$7,2,0)</f>
        <v>5. Fri</v>
      </c>
      <c r="K1119" s="37">
        <f>ROUNDDOWN(Data[[#This Row],[PGE Notified Time]],0)</f>
        <v>45401</v>
      </c>
      <c r="L1119" s="4">
        <f>HOUR(Data[[#This Row],[PGE Notified Time]])</f>
        <v>22</v>
      </c>
      <c r="M1119">
        <v>106785</v>
      </c>
      <c r="N1119">
        <v>3455627214</v>
      </c>
      <c r="O1119" t="s">
        <v>117</v>
      </c>
      <c r="P1119" t="s">
        <v>126</v>
      </c>
      <c r="Q1119" s="44" t="s">
        <v>117</v>
      </c>
      <c r="R1119" t="s">
        <v>119</v>
      </c>
      <c r="S1119" s="1">
        <v>45401.903333333335</v>
      </c>
      <c r="T1119" s="1">
        <v>45401.953877314816</v>
      </c>
      <c r="U1119" s="1">
        <v>45402.0625</v>
      </c>
      <c r="V1119" t="s">
        <v>120</v>
      </c>
      <c r="W1119" t="s">
        <v>121</v>
      </c>
      <c r="X1119" t="s">
        <v>168</v>
      </c>
      <c r="Y1119" t="s">
        <v>123</v>
      </c>
      <c r="Z1119">
        <v>128608461</v>
      </c>
      <c r="AA1119" s="50">
        <v>35547006</v>
      </c>
      <c r="AB1119" t="s">
        <v>124</v>
      </c>
      <c r="AC1119" s="51">
        <v>229.2</v>
      </c>
    </row>
    <row r="1120" spans="1:29" x14ac:dyDescent="0.25">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DI</v>
      </c>
      <c r="E1120" s="4" t="str">
        <f>IF(AND((Data[[#This Row],[Min Notif Date]]&gt;$G$3),Data[[#This Row],[Min Notif Date]]&lt;$F$3),"Last Week","No")</f>
        <v>No</v>
      </c>
      <c r="F1120" s="4" t="str">
        <f>VLOOKUP(MONTH(Data[[#This Row],[Min Notif Date]]),Lookup!$G$1:$H$12,2,0)</f>
        <v>6. Jun</v>
      </c>
      <c r="G1120" s="4" t="str">
        <f t="shared" si="17"/>
        <v/>
      </c>
      <c r="H1120" s="4" t="str">
        <f>IF(AND(Data[[#This Row],[Min Notif Time]]&gt;6,Data[[#This Row],[Min Notif Time]]&lt;17),"Business Hours","Non-Business Hours")</f>
        <v>Business Hours</v>
      </c>
      <c r="I1120" s="4" t="str" cm="1">
        <f t="array" ref="I1120">IFERROR(VLOOKUP(Data[[#This Row],[Min Notif Date]],Lookup!$N$1:$P$11,2,0),_xlfn.IFS(VLOOKUP(WEEKDAY(Data[[#This Row],[Min Notif Date]],2),Lookup!$J$1:$L$7,3,0)="Weekend","Weekend",VLOOKUP(WEEKDAY(Data[[#This Row],[Min Notif Date]],2),Lookup!$J$1:$L$7,3,0)="Weekday","Weekday"))</f>
        <v>Weekday</v>
      </c>
      <c r="J1120" s="4" t="str">
        <f>VLOOKUP(WEEKDAY(Data[[#This Row],[Min Notif Date]],2),Lookup!$J$1:$K$7,2,0)</f>
        <v>2. Tue</v>
      </c>
      <c r="K1120" s="37">
        <f>ROUNDDOWN(Data[[#This Row],[PGE Notified Time]],0)</f>
        <v>45447</v>
      </c>
      <c r="L1120" s="4">
        <f>HOUR(Data[[#This Row],[PGE Notified Time]])</f>
        <v>8</v>
      </c>
      <c r="M1120">
        <v>108447</v>
      </c>
      <c r="O1120" t="s">
        <v>117</v>
      </c>
      <c r="P1120" t="s">
        <v>141</v>
      </c>
      <c r="Q1120" s="44" t="s">
        <v>117</v>
      </c>
      <c r="R1120" t="s">
        <v>119</v>
      </c>
      <c r="S1120" s="1" t="s">
        <v>5</v>
      </c>
      <c r="T1120" s="1">
        <v>45447.358113425929</v>
      </c>
      <c r="U1120" s="1">
        <v>45447.51699074074</v>
      </c>
      <c r="V1120" t="s">
        <v>120</v>
      </c>
      <c r="W1120" t="s">
        <v>121</v>
      </c>
      <c r="X1120" t="s">
        <v>446</v>
      </c>
      <c r="Y1120" t="s">
        <v>123</v>
      </c>
      <c r="Z1120">
        <v>129017080</v>
      </c>
      <c r="AA1120" s="50">
        <v>47087363</v>
      </c>
      <c r="AB1120" t="s">
        <v>124</v>
      </c>
      <c r="AC1120" s="51">
        <v>228.783333333</v>
      </c>
    </row>
    <row r="1121" spans="1:29" x14ac:dyDescent="0.25">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Central Valley</v>
      </c>
      <c r="C1121" s="4" t="str">
        <f>VLOOKUP(P1121,Lookup!$A$1:$E$19,5,0)</f>
        <v>Region 5</v>
      </c>
      <c r="D1121" s="4" t="str">
        <f>VLOOKUP(P1121,Lookup!$A$1:$B$19,2,0)</f>
        <v>ST</v>
      </c>
      <c r="E1121" s="4" t="str">
        <f>IF(AND((Data[[#This Row],[Min Notif Date]]&gt;$G$3),Data[[#This Row],[Min Notif Date]]&lt;$F$3),"Last Week","No")</f>
        <v>No</v>
      </c>
      <c r="F1121" s="4" t="str">
        <f>VLOOKUP(MONTH(Data[[#This Row],[Min Notif Date]]),Lookup!$G$1:$H$12,2,0)</f>
        <v>5. May</v>
      </c>
      <c r="G1121" s="4" t="str">
        <f t="shared" si="17"/>
        <v/>
      </c>
      <c r="H1121" s="4" t="str">
        <f>IF(AND(Data[[#This Row],[Min Notif Time]]&gt;6,Data[[#This Row],[Min Notif Time]]&lt;17),"Business Hours","Non-Business Hours")</f>
        <v>Business Hours</v>
      </c>
      <c r="I1121" s="4" t="str" cm="1">
        <f t="array" ref="I1121">IFERROR(VLOOKUP(Data[[#This Row],[Min Notif Date]],Lookup!$N$1:$P$11,2,0),_xlfn.IFS(VLOOKUP(WEEKDAY(Data[[#This Row],[Min Notif Date]],2),Lookup!$J$1:$L$7,3,0)="Weekend","Weekend",VLOOKUP(WEEKDAY(Data[[#This Row],[Min Notif Date]],2),Lookup!$J$1:$L$7,3,0)="Weekday","Weekday"))</f>
        <v>Weekday</v>
      </c>
      <c r="J1121" s="4" t="str">
        <f>VLOOKUP(WEEKDAY(Data[[#This Row],[Min Notif Date]],2),Lookup!$J$1:$K$7,2,0)</f>
        <v>2. Tue</v>
      </c>
      <c r="K1121" s="37">
        <f>ROUNDDOWN(Data[[#This Row],[PGE Notified Time]],0)</f>
        <v>45440</v>
      </c>
      <c r="L1121" s="4">
        <f>HOUR(Data[[#This Row],[PGE Notified Time]])</f>
        <v>10</v>
      </c>
      <c r="M1121">
        <v>108170</v>
      </c>
      <c r="O1121" t="s">
        <v>117</v>
      </c>
      <c r="P1121" t="s">
        <v>152</v>
      </c>
      <c r="Q1121" s="44" t="s">
        <v>117</v>
      </c>
      <c r="R1121" t="s">
        <v>125</v>
      </c>
      <c r="S1121" s="1" t="s">
        <v>5</v>
      </c>
      <c r="T1121" s="1">
        <v>45440.43712962963</v>
      </c>
      <c r="U1121" s="1">
        <v>45440.595833333333</v>
      </c>
      <c r="V1121" t="s">
        <v>120</v>
      </c>
      <c r="W1121" t="s">
        <v>121</v>
      </c>
      <c r="X1121" t="s">
        <v>153</v>
      </c>
      <c r="Y1121" t="s">
        <v>123</v>
      </c>
      <c r="Z1121">
        <v>128898040</v>
      </c>
      <c r="AA1121" s="50">
        <v>47081883</v>
      </c>
      <c r="AB1121" t="s">
        <v>124</v>
      </c>
      <c r="AC1121" s="51">
        <v>228.533333333</v>
      </c>
    </row>
    <row r="1122" spans="1:29" x14ac:dyDescent="0.25">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Bay Area</v>
      </c>
      <c r="C1122" s="4" t="str">
        <f>VLOOKUP(P1122,Lookup!$A$1:$E$19,5,0)</f>
        <v>Region 3</v>
      </c>
      <c r="D1122" s="4" t="str">
        <f>VLOOKUP(P1122,Lookup!$A$1:$B$19,2,0)</f>
        <v>EB</v>
      </c>
      <c r="E1122" s="4" t="str">
        <f>IF(AND((Data[[#This Row],[Min Notif Date]]&gt;$G$3),Data[[#This Row],[Min Notif Date]]&lt;$F$3),"Last Week","No")</f>
        <v>No</v>
      </c>
      <c r="F1122" s="4" t="str">
        <f>VLOOKUP(MONTH(Data[[#This Row],[Min Notif Date]]),Lookup!$G$1:$H$12,2,0)</f>
        <v>9. Sep</v>
      </c>
      <c r="G1122" s="4" t="str">
        <f t="shared" si="17"/>
        <v/>
      </c>
      <c r="H1122" s="4" t="str">
        <f>IF(AND(Data[[#This Row],[Min Notif Time]]&gt;6,Data[[#This Row],[Min Notif Time]]&lt;17),"Business Hours","Non-Business Hours")</f>
        <v>Business Hours</v>
      </c>
      <c r="I1122" s="4" t="str" cm="1">
        <f t="array" ref="I1122">IFERROR(VLOOKUP(Data[[#This Row],[Min Notif Date]],Lookup!$N$1:$P$11,2,0),_xlfn.IFS(VLOOKUP(WEEKDAY(Data[[#This Row],[Min Notif Date]],2),Lookup!$J$1:$L$7,3,0)="Weekend","Weekend",VLOOKUP(WEEKDAY(Data[[#This Row],[Min Notif Date]],2),Lookup!$J$1:$L$7,3,0)="Weekday","Weekday"))</f>
        <v>Weekday</v>
      </c>
      <c r="J1122" s="4" t="str">
        <f>VLOOKUP(WEEKDAY(Data[[#This Row],[Min Notif Date]],2),Lookup!$J$1:$K$7,2,0)</f>
        <v>3. Wed</v>
      </c>
      <c r="K1122" s="37">
        <f>ROUNDDOWN(Data[[#This Row],[PGE Notified Time]],0)</f>
        <v>45546</v>
      </c>
      <c r="L1122" s="4">
        <f>HOUR(Data[[#This Row],[PGE Notified Time]])</f>
        <v>11</v>
      </c>
      <c r="M1122">
        <v>112432</v>
      </c>
      <c r="O1122" t="s">
        <v>117</v>
      </c>
      <c r="P1122" t="s">
        <v>118</v>
      </c>
      <c r="Q1122" s="44" t="s">
        <v>117</v>
      </c>
      <c r="R1122" t="s">
        <v>119</v>
      </c>
      <c r="S1122" s="1" t="s">
        <v>5</v>
      </c>
      <c r="T1122" s="1">
        <v>45546.466319444444</v>
      </c>
      <c r="U1122" s="1">
        <v>45546.625</v>
      </c>
      <c r="V1122" t="s">
        <v>120</v>
      </c>
      <c r="W1122" t="s">
        <v>121</v>
      </c>
      <c r="X1122" t="s">
        <v>255</v>
      </c>
      <c r="Y1122" t="s">
        <v>123</v>
      </c>
      <c r="Z1122">
        <v>129516345</v>
      </c>
      <c r="AA1122" s="50">
        <v>47132669</v>
      </c>
      <c r="AB1122" t="s">
        <v>124</v>
      </c>
      <c r="AC1122" s="51">
        <v>228.5</v>
      </c>
    </row>
    <row r="1123" spans="1:29" x14ac:dyDescent="0.25">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Bay Area</v>
      </c>
      <c r="C1123" s="4" t="str">
        <f>VLOOKUP(P1123,Lookup!$A$1:$E$19,5,0)</f>
        <v>Region 3</v>
      </c>
      <c r="D1123" s="4" t="str">
        <f>VLOOKUP(P1123,Lookup!$A$1:$B$19,2,0)</f>
        <v>DI</v>
      </c>
      <c r="E1123" s="4" t="str">
        <f>IF(AND((Data[[#This Row],[Min Notif Date]]&gt;$G$3),Data[[#This Row],[Min Notif Date]]&lt;$F$3),"Last Week","No")</f>
        <v>No</v>
      </c>
      <c r="F1123" s="4" t="str">
        <f>VLOOKUP(MONTH(Data[[#This Row],[Min Notif Date]]),Lookup!$G$1:$H$12,2,0)</f>
        <v>1. Jan</v>
      </c>
      <c r="G1123" s="4" t="str">
        <f t="shared" si="17"/>
        <v/>
      </c>
      <c r="H1123" s="4" t="str">
        <f>IF(AND(Data[[#This Row],[Min Notif Time]]&gt;6,Data[[#This Row],[Min Notif Time]]&lt;17),"Business Hours","Non-Business Hours")</f>
        <v>Business Hours</v>
      </c>
      <c r="I1123" s="4" t="str" cm="1">
        <f t="array" ref="I1123">IFERROR(VLOOKUP(Data[[#This Row],[Min Notif Date]],Lookup!$N$1:$P$11,2,0),_xlfn.IFS(VLOOKUP(WEEKDAY(Data[[#This Row],[Min Notif Date]],2),Lookup!$J$1:$L$7,3,0)="Weekend","Weekend",VLOOKUP(WEEKDAY(Data[[#This Row],[Min Notif Date]],2),Lookup!$J$1:$L$7,3,0)="Weekday","Weekday"))</f>
        <v>Weekday</v>
      </c>
      <c r="J1123" s="4" t="str">
        <f>VLOOKUP(WEEKDAY(Data[[#This Row],[Min Notif Date]],2),Lookup!$J$1:$K$7,2,0)</f>
        <v>2. Tue</v>
      </c>
      <c r="K1123" s="37">
        <f>ROUNDDOWN(Data[[#This Row],[PGE Notified Time]],0)</f>
        <v>45307</v>
      </c>
      <c r="L1123" s="4">
        <f>HOUR(Data[[#This Row],[PGE Notified Time]])</f>
        <v>14</v>
      </c>
      <c r="M1123">
        <v>103037</v>
      </c>
      <c r="O1123" t="s">
        <v>117</v>
      </c>
      <c r="P1123" t="s">
        <v>141</v>
      </c>
      <c r="Q1123" s="44" t="s">
        <v>117</v>
      </c>
      <c r="R1123" t="s">
        <v>119</v>
      </c>
      <c r="S1123" s="1" t="s">
        <v>5</v>
      </c>
      <c r="T1123" s="1">
        <v>45307.614282407405</v>
      </c>
      <c r="U1123" s="1">
        <v>45307.772916666669</v>
      </c>
      <c r="V1123" t="s">
        <v>120</v>
      </c>
      <c r="W1123" t="s">
        <v>121</v>
      </c>
      <c r="X1123" t="s">
        <v>226</v>
      </c>
      <c r="Y1123" t="s">
        <v>123</v>
      </c>
      <c r="Z1123">
        <v>128046918</v>
      </c>
      <c r="AA1123" s="50">
        <v>46156906</v>
      </c>
      <c r="AB1123" t="s">
        <v>124</v>
      </c>
      <c r="AC1123" s="51">
        <v>228.43333333300001</v>
      </c>
    </row>
    <row r="1124" spans="1:29" x14ac:dyDescent="0.25">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4" s="4" t="str">
        <f>VLOOKUP(P1124,Lookup!$A$1:$D$19,4,0)</f>
        <v>Bay Area</v>
      </c>
      <c r="C1124" s="4" t="str">
        <f>VLOOKUP(P1124,Lookup!$A$1:$E$19,5,0)</f>
        <v>Region 3</v>
      </c>
      <c r="D1124" s="4" t="str">
        <f>VLOOKUP(P1124,Lookup!$A$1:$B$19,2,0)</f>
        <v>EB</v>
      </c>
      <c r="E1124" s="4" t="str">
        <f>IF(AND((Data[[#This Row],[Min Notif Date]]&gt;$G$3),Data[[#This Row],[Min Notif Date]]&lt;$F$3),"Last Week","No")</f>
        <v>No</v>
      </c>
      <c r="F1124" s="4" t="str">
        <f>VLOOKUP(MONTH(Data[[#This Row],[Min Notif Date]]),Lookup!$G$1:$H$12,2,0)</f>
        <v>3. Mar</v>
      </c>
      <c r="G1124" s="4" t="str">
        <f t="shared" si="17"/>
        <v/>
      </c>
      <c r="H1124" s="4" t="str">
        <f>IF(AND(Data[[#This Row],[Min Notif Time]]&gt;6,Data[[#This Row],[Min Notif Time]]&lt;17),"Business Hours","Non-Business Hours")</f>
        <v>Business Hours</v>
      </c>
      <c r="I1124" s="4" t="str" cm="1">
        <f t="array" ref="I1124">IFERROR(VLOOKUP(Data[[#This Row],[Min Notif Date]],Lookup!$N$1:$P$11,2,0),_xlfn.IFS(VLOOKUP(WEEKDAY(Data[[#This Row],[Min Notif Date]],2),Lookup!$J$1:$L$7,3,0)="Weekend","Weekend",VLOOKUP(WEEKDAY(Data[[#This Row],[Min Notif Date]],2),Lookup!$J$1:$L$7,3,0)="Weekday","Weekday"))</f>
        <v>Weekday</v>
      </c>
      <c r="J1124" s="4" t="str">
        <f>VLOOKUP(WEEKDAY(Data[[#This Row],[Min Notif Date]],2),Lookup!$J$1:$K$7,2,0)</f>
        <v>5. Fri</v>
      </c>
      <c r="K1124" s="37">
        <f>ROUNDDOWN(Data[[#This Row],[PGE Notified Time]],0)</f>
        <v>45352</v>
      </c>
      <c r="L1124" s="4">
        <f>HOUR(Data[[#This Row],[PGE Notified Time]])</f>
        <v>16</v>
      </c>
      <c r="M1124">
        <v>104766</v>
      </c>
      <c r="N1124">
        <v>2779861815</v>
      </c>
      <c r="O1124" t="s">
        <v>117</v>
      </c>
      <c r="P1124" t="s">
        <v>118</v>
      </c>
      <c r="Q1124" s="44" t="s">
        <v>117</v>
      </c>
      <c r="R1124" t="s">
        <v>119</v>
      </c>
      <c r="S1124" s="1">
        <v>45352.636967592596</v>
      </c>
      <c r="T1124" s="1">
        <v>45352.680706018517</v>
      </c>
      <c r="U1124" s="1">
        <v>45352.795381944445</v>
      </c>
      <c r="V1124" t="s">
        <v>120</v>
      </c>
      <c r="W1124" t="s">
        <v>121</v>
      </c>
      <c r="X1124" t="s">
        <v>122</v>
      </c>
      <c r="Y1124" t="s">
        <v>123</v>
      </c>
      <c r="Z1124">
        <v>128234108</v>
      </c>
      <c r="AA1124" s="50">
        <v>47033441</v>
      </c>
      <c r="AB1124" t="s">
        <v>124</v>
      </c>
      <c r="AC1124" s="51">
        <v>228.116666667</v>
      </c>
    </row>
    <row r="1125" spans="1:29" x14ac:dyDescent="0.25">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Central Valley</v>
      </c>
      <c r="C1125" s="4" t="str">
        <f>VLOOKUP(P1125,Lookup!$A$1:$E$19,5,0)</f>
        <v>Region 5</v>
      </c>
      <c r="D1125" s="4" t="str">
        <f>VLOOKUP(P1125,Lookup!$A$1:$B$19,2,0)</f>
        <v>YO</v>
      </c>
      <c r="E1125" s="4" t="str">
        <f>IF(AND((Data[[#This Row],[Min Notif Date]]&gt;$G$3),Data[[#This Row],[Min Notif Date]]&lt;$F$3),"Last Week","No")</f>
        <v>No</v>
      </c>
      <c r="F1125" s="4" t="str">
        <f>VLOOKUP(MONTH(Data[[#This Row],[Min Notif Date]]),Lookup!$G$1:$H$12,2,0)</f>
        <v>8. Aug</v>
      </c>
      <c r="G1125" s="4" t="str">
        <f t="shared" si="17"/>
        <v/>
      </c>
      <c r="H1125" s="4" t="str">
        <f>IF(AND(Data[[#This Row],[Min Notif Time]]&gt;6,Data[[#This Row],[Min Notif Time]]&lt;17),"Business Hours","Non-Business Hours")</f>
        <v>Business Hours</v>
      </c>
      <c r="I1125" s="4" t="str" cm="1">
        <f t="array" ref="I1125">IFERROR(VLOOKUP(Data[[#This Row],[Min Notif Date]],Lookup!$N$1:$P$11,2,0),_xlfn.IFS(VLOOKUP(WEEKDAY(Data[[#This Row],[Min Notif Date]],2),Lookup!$J$1:$L$7,3,0)="Weekend","Weekend",VLOOKUP(WEEKDAY(Data[[#This Row],[Min Notif Date]],2),Lookup!$J$1:$L$7,3,0)="Weekday","Weekday"))</f>
        <v>Weekday</v>
      </c>
      <c r="J1125" s="4" t="str">
        <f>VLOOKUP(WEEKDAY(Data[[#This Row],[Min Notif Date]],2),Lookup!$J$1:$K$7,2,0)</f>
        <v>5. Fri</v>
      </c>
      <c r="K1125" s="37">
        <f>ROUNDDOWN(Data[[#This Row],[PGE Notified Time]],0)</f>
        <v>45513</v>
      </c>
      <c r="L1125" s="4">
        <f>HOUR(Data[[#This Row],[PGE Notified Time]])</f>
        <v>10</v>
      </c>
      <c r="M1125">
        <v>111172</v>
      </c>
      <c r="O1125" t="s">
        <v>117</v>
      </c>
      <c r="P1125" t="s">
        <v>197</v>
      </c>
      <c r="Q1125" s="44" t="s">
        <v>117</v>
      </c>
      <c r="R1125" t="s">
        <v>119</v>
      </c>
      <c r="S1125" s="1" t="s">
        <v>5</v>
      </c>
      <c r="T1125" s="1">
        <v>45513.44599537037</v>
      </c>
      <c r="U1125" s="1">
        <v>45513.604166666664</v>
      </c>
      <c r="V1125" t="s">
        <v>120</v>
      </c>
      <c r="W1125" t="s">
        <v>121</v>
      </c>
      <c r="X1125" t="s">
        <v>427</v>
      </c>
      <c r="Y1125" t="s">
        <v>123</v>
      </c>
      <c r="Z1125">
        <v>129359479</v>
      </c>
      <c r="AA1125" s="50">
        <v>35578996</v>
      </c>
      <c r="AB1125" t="s">
        <v>124</v>
      </c>
      <c r="AC1125" s="51">
        <v>227.76666666700001</v>
      </c>
    </row>
    <row r="1126" spans="1:29" x14ac:dyDescent="0.25">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North Valley</v>
      </c>
      <c r="C1126" s="4" t="str">
        <f>VLOOKUP(P1126,Lookup!$A$1:$E$19,5,0)</f>
        <v>Region 2</v>
      </c>
      <c r="D1126" s="4" t="str">
        <f>VLOOKUP(P1126,Lookup!$A$1:$B$19,2,0)</f>
        <v>SA</v>
      </c>
      <c r="E1126" s="4" t="str">
        <f>IF(AND((Data[[#This Row],[Min Notif Date]]&gt;$G$3),Data[[#This Row],[Min Notif Date]]&lt;$F$3),"Last Week","No")</f>
        <v>No</v>
      </c>
      <c r="F1126" s="4" t="str">
        <f>VLOOKUP(MONTH(Data[[#This Row],[Min Notif Date]]),Lookup!$G$1:$H$12,2,0)</f>
        <v>1. Jan</v>
      </c>
      <c r="G1126" s="4" t="str">
        <f t="shared" si="17"/>
        <v/>
      </c>
      <c r="H1126" s="4" t="str">
        <f>IF(AND(Data[[#This Row],[Min Notif Time]]&gt;6,Data[[#This Row],[Min Notif Time]]&lt;17),"Business Hours","Non-Business Hours")</f>
        <v>Non-Business Hours</v>
      </c>
      <c r="I1126" s="4" t="str" cm="1">
        <f t="array" ref="I1126">IFERROR(VLOOKUP(Data[[#This Row],[Min Notif Date]],Lookup!$N$1:$P$11,2,0),_xlfn.IFS(VLOOKUP(WEEKDAY(Data[[#This Row],[Min Notif Date]],2),Lookup!$J$1:$L$7,3,0)="Weekend","Weekend",VLOOKUP(WEEKDAY(Data[[#This Row],[Min Notif Date]],2),Lookup!$J$1:$L$7,3,0)="Weekday","Weekday"))</f>
        <v>Weekday</v>
      </c>
      <c r="J1126" s="4" t="str">
        <f>VLOOKUP(WEEKDAY(Data[[#This Row],[Min Notif Date]],2),Lookup!$J$1:$K$7,2,0)</f>
        <v>4. Thu</v>
      </c>
      <c r="K1126" s="37">
        <f>ROUNDDOWN(Data[[#This Row],[PGE Notified Time]],0)</f>
        <v>45295</v>
      </c>
      <c r="L1126" s="4">
        <f>HOUR(Data[[#This Row],[PGE Notified Time]])</f>
        <v>17</v>
      </c>
      <c r="M1126">
        <v>102639</v>
      </c>
      <c r="N1126">
        <v>5346081520</v>
      </c>
      <c r="O1126" t="s">
        <v>117</v>
      </c>
      <c r="P1126" t="s">
        <v>175</v>
      </c>
      <c r="Q1126" s="44" t="s">
        <v>117</v>
      </c>
      <c r="R1126" t="s">
        <v>119</v>
      </c>
      <c r="S1126" s="1">
        <v>45295.675324074073</v>
      </c>
      <c r="T1126" s="1">
        <v>45295.710092592592</v>
      </c>
      <c r="U1126" s="1">
        <v>45295.833333333336</v>
      </c>
      <c r="V1126" t="s">
        <v>120</v>
      </c>
      <c r="W1126" t="s">
        <v>121</v>
      </c>
      <c r="X1126" t="s">
        <v>270</v>
      </c>
      <c r="Y1126" t="s">
        <v>123</v>
      </c>
      <c r="Z1126">
        <v>128004859</v>
      </c>
      <c r="AA1126" s="50">
        <v>46129832</v>
      </c>
      <c r="AB1126" t="s">
        <v>124</v>
      </c>
      <c r="AC1126" s="51">
        <v>227.533333333</v>
      </c>
    </row>
    <row r="1127" spans="1:29" x14ac:dyDescent="0.25">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North Coast</v>
      </c>
      <c r="C1127" s="4" t="str">
        <f>VLOOKUP(P1127,Lookup!$A$1:$E$19,5,0)</f>
        <v>Region 1</v>
      </c>
      <c r="D1127" s="4" t="str">
        <f>VLOOKUP(P1127,Lookup!$A$1:$B$19,2,0)</f>
        <v>NB</v>
      </c>
      <c r="E1127" s="4" t="str">
        <f>IF(AND((Data[[#This Row],[Min Notif Date]]&gt;$G$3),Data[[#This Row],[Min Notif Date]]&lt;$F$3),"Last Week","No")</f>
        <v>No</v>
      </c>
      <c r="F1127" s="4" t="str">
        <f>VLOOKUP(MONTH(Data[[#This Row],[Min Notif Date]]),Lookup!$G$1:$H$12,2,0)</f>
        <v>7. Jul</v>
      </c>
      <c r="G1127" s="4" t="str">
        <f t="shared" si="17"/>
        <v/>
      </c>
      <c r="H1127" s="4" t="str">
        <f>IF(AND(Data[[#This Row],[Min Notif Time]]&gt;6,Data[[#This Row],[Min Notif Time]]&lt;17),"Business Hours","Non-Business Hours")</f>
        <v>Business Hours</v>
      </c>
      <c r="I1127" s="4" t="str" cm="1">
        <f t="array" ref="I1127">IFERROR(VLOOKUP(Data[[#This Row],[Min Notif Date]],Lookup!$N$1:$P$11,2,0),_xlfn.IFS(VLOOKUP(WEEKDAY(Data[[#This Row],[Min Notif Date]],2),Lookup!$J$1:$L$7,3,0)="Weekend","Weekend",VLOOKUP(WEEKDAY(Data[[#This Row],[Min Notif Date]],2),Lookup!$J$1:$L$7,3,0)="Weekday","Weekday"))</f>
        <v>Weekday</v>
      </c>
      <c r="J1127" s="4" t="str">
        <f>VLOOKUP(WEEKDAY(Data[[#This Row],[Min Notif Date]],2),Lookup!$J$1:$K$7,2,0)</f>
        <v>3. Wed</v>
      </c>
      <c r="K1127" s="37">
        <f>ROUNDDOWN(Data[[#This Row],[PGE Notified Time]],0)</f>
        <v>45483</v>
      </c>
      <c r="L1127" s="4">
        <f>HOUR(Data[[#This Row],[PGE Notified Time]])</f>
        <v>13</v>
      </c>
      <c r="M1127">
        <v>109979</v>
      </c>
      <c r="O1127" t="s">
        <v>117</v>
      </c>
      <c r="P1127" t="s">
        <v>126</v>
      </c>
      <c r="Q1127" s="44" t="s">
        <v>117</v>
      </c>
      <c r="R1127" t="s">
        <v>125</v>
      </c>
      <c r="S1127" s="1" t="s">
        <v>5</v>
      </c>
      <c r="T1127" s="1">
        <v>45483.550740740742</v>
      </c>
      <c r="U1127" s="1">
        <v>45483.708622685182</v>
      </c>
      <c r="V1127" t="s">
        <v>120</v>
      </c>
      <c r="W1127" t="s">
        <v>121</v>
      </c>
      <c r="X1127" t="s">
        <v>127</v>
      </c>
      <c r="Y1127" t="s">
        <v>123</v>
      </c>
      <c r="Z1127">
        <v>129205406</v>
      </c>
      <c r="AA1127" s="50">
        <v>47113807</v>
      </c>
      <c r="AB1127" t="s">
        <v>124</v>
      </c>
      <c r="AC1127" s="51">
        <v>227.35</v>
      </c>
    </row>
    <row r="1128" spans="1:29" x14ac:dyDescent="0.25">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Central Valley</v>
      </c>
      <c r="C1128" s="4" t="str">
        <f>VLOOKUP(P1128,Lookup!$A$1:$E$19,5,0)</f>
        <v>Region 5</v>
      </c>
      <c r="D1128" s="4" t="str">
        <f>VLOOKUP(P1128,Lookup!$A$1:$B$19,2,0)</f>
        <v>KE</v>
      </c>
      <c r="E1128" s="4" t="str">
        <f>IF(AND((Data[[#This Row],[Min Notif Date]]&gt;$G$3),Data[[#This Row],[Min Notif Date]]&lt;$F$3),"Last Week","No")</f>
        <v>No</v>
      </c>
      <c r="F1128" s="4" t="str">
        <f>VLOOKUP(MONTH(Data[[#This Row],[Min Notif Date]]),Lookup!$G$1:$H$12,2,0)</f>
        <v>5. May</v>
      </c>
      <c r="G1128" s="4" t="str">
        <f t="shared" si="17"/>
        <v/>
      </c>
      <c r="H1128" s="4" t="str">
        <f>IF(AND(Data[[#This Row],[Min Notif Time]]&gt;6,Data[[#This Row],[Min Notif Time]]&lt;17),"Business Hours","Non-Business Hours")</f>
        <v>Business Hours</v>
      </c>
      <c r="I1128" s="4" t="str" cm="1">
        <f t="array" ref="I1128">IFERROR(VLOOKUP(Data[[#This Row],[Min Notif Date]],Lookup!$N$1:$P$11,2,0),_xlfn.IFS(VLOOKUP(WEEKDAY(Data[[#This Row],[Min Notif Date]],2),Lookup!$J$1:$L$7,3,0)="Weekend","Weekend",VLOOKUP(WEEKDAY(Data[[#This Row],[Min Notif Date]],2),Lookup!$J$1:$L$7,3,0)="Weekday","Weekday"))</f>
        <v>Weekday</v>
      </c>
      <c r="J1128" s="4" t="str">
        <f>VLOOKUP(WEEKDAY(Data[[#This Row],[Min Notif Date]],2),Lookup!$J$1:$K$7,2,0)</f>
        <v>4. Thu</v>
      </c>
      <c r="K1128" s="37">
        <f>ROUNDDOWN(Data[[#This Row],[PGE Notified Time]],0)</f>
        <v>45442</v>
      </c>
      <c r="L1128" s="4">
        <f>HOUR(Data[[#This Row],[PGE Notified Time]])</f>
        <v>13</v>
      </c>
      <c r="M1128">
        <v>108291</v>
      </c>
      <c r="O1128" t="s">
        <v>117</v>
      </c>
      <c r="P1128" t="s">
        <v>290</v>
      </c>
      <c r="Q1128" s="44" t="s">
        <v>117</v>
      </c>
      <c r="R1128" t="s">
        <v>125</v>
      </c>
      <c r="S1128" s="1" t="s">
        <v>5</v>
      </c>
      <c r="T1128" s="1">
        <v>45442.542812500003</v>
      </c>
      <c r="U1128" s="1">
        <v>45442.700682870367</v>
      </c>
      <c r="V1128" t="s">
        <v>120</v>
      </c>
      <c r="W1128" t="s">
        <v>121</v>
      </c>
      <c r="X1128" t="s">
        <v>318</v>
      </c>
      <c r="Y1128" t="s">
        <v>123</v>
      </c>
      <c r="Z1128">
        <v>128928521</v>
      </c>
      <c r="AA1128" s="50">
        <v>47083958</v>
      </c>
      <c r="AB1128" t="s">
        <v>124</v>
      </c>
      <c r="AC1128" s="51">
        <v>227.33333333300001</v>
      </c>
    </row>
    <row r="1129" spans="1:29" x14ac:dyDescent="0.25">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Bay Area</v>
      </c>
      <c r="C1129" s="4" t="str">
        <f>VLOOKUP(P1129,Lookup!$A$1:$E$19,5,0)</f>
        <v>Region 3</v>
      </c>
      <c r="D1129" s="4" t="str">
        <f>VLOOKUP(P1129,Lookup!$A$1:$B$19,2,0)</f>
        <v>PN</v>
      </c>
      <c r="E1129" s="4" t="str">
        <f>IF(AND((Data[[#This Row],[Min Notif Date]]&gt;$G$3),Data[[#This Row],[Min Notif Date]]&lt;$F$3),"Last Week","No")</f>
        <v>No</v>
      </c>
      <c r="F1129" s="4" t="str">
        <f>VLOOKUP(MONTH(Data[[#This Row],[Min Notif Date]]),Lookup!$G$1:$H$12,2,0)</f>
        <v>5. May</v>
      </c>
      <c r="G1129" s="4" t="str">
        <f t="shared" si="17"/>
        <v/>
      </c>
      <c r="H1129" s="4" t="str">
        <f>IF(AND(Data[[#This Row],[Min Notif Time]]&gt;6,Data[[#This Row],[Min Notif Time]]&lt;17),"Business Hours","Non-Business Hours")</f>
        <v>Business Hours</v>
      </c>
      <c r="I1129" s="4" t="str" cm="1">
        <f t="array" ref="I1129">IFERROR(VLOOKUP(Data[[#This Row],[Min Notif Date]],Lookup!$N$1:$P$11,2,0),_xlfn.IFS(VLOOKUP(WEEKDAY(Data[[#This Row],[Min Notif Date]],2),Lookup!$J$1:$L$7,3,0)="Weekend","Weekend",VLOOKUP(WEEKDAY(Data[[#This Row],[Min Notif Date]],2),Lookup!$J$1:$L$7,3,0)="Weekday","Weekday"))</f>
        <v>Weekday</v>
      </c>
      <c r="J1129" s="4" t="str">
        <f>VLOOKUP(WEEKDAY(Data[[#This Row],[Min Notif Date]],2),Lookup!$J$1:$K$7,2,0)</f>
        <v>5. Fri</v>
      </c>
      <c r="K1129" s="37">
        <f>ROUNDDOWN(Data[[#This Row],[PGE Notified Time]],0)</f>
        <v>45415</v>
      </c>
      <c r="L1129" s="4">
        <f>HOUR(Data[[#This Row],[PGE Notified Time]])</f>
        <v>10</v>
      </c>
      <c r="M1129">
        <v>107294</v>
      </c>
      <c r="O1129" t="s">
        <v>117</v>
      </c>
      <c r="P1129" t="s">
        <v>165</v>
      </c>
      <c r="Q1129" s="44" t="s">
        <v>117</v>
      </c>
      <c r="R1129" t="s">
        <v>119</v>
      </c>
      <c r="S1129" s="1" t="s">
        <v>5</v>
      </c>
      <c r="T1129" s="1">
        <v>45415.446412037039</v>
      </c>
      <c r="U1129" s="1">
        <v>45415.60428240741</v>
      </c>
      <c r="V1129" t="s">
        <v>120</v>
      </c>
      <c r="W1129" t="s">
        <v>121</v>
      </c>
      <c r="X1129" t="s">
        <v>388</v>
      </c>
      <c r="Y1129" t="s">
        <v>123</v>
      </c>
      <c r="Z1129">
        <v>128707692</v>
      </c>
      <c r="AA1129" s="50">
        <v>47067035</v>
      </c>
      <c r="AB1129" t="s">
        <v>124</v>
      </c>
      <c r="AC1129" s="51">
        <v>227.33333333300001</v>
      </c>
    </row>
    <row r="1130" spans="1:29" x14ac:dyDescent="0.25">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0" s="4" t="str">
        <f>VLOOKUP(P1130,Lookup!$A$1:$D$19,4,0)</f>
        <v>North Coast</v>
      </c>
      <c r="C1130" s="4" t="str">
        <f>VLOOKUP(P1130,Lookup!$A$1:$E$19,5,0)</f>
        <v>Region 1</v>
      </c>
      <c r="D1130" s="4" t="str">
        <f>VLOOKUP(P1130,Lookup!$A$1:$B$19,2,0)</f>
        <v>SO</v>
      </c>
      <c r="E1130" s="4" t="str">
        <f>IF(AND((Data[[#This Row],[Min Notif Date]]&gt;$G$3),Data[[#This Row],[Min Notif Date]]&lt;$F$3),"Last Week","No")</f>
        <v>No</v>
      </c>
      <c r="F1130" s="4" t="str">
        <f>VLOOKUP(MONTH(Data[[#This Row],[Min Notif Date]]),Lookup!$G$1:$H$12,2,0)</f>
        <v>8. Aug</v>
      </c>
      <c r="G1130" s="4" t="str">
        <f t="shared" si="17"/>
        <v/>
      </c>
      <c r="H1130" s="4" t="str">
        <f>IF(AND(Data[[#This Row],[Min Notif Time]]&gt;6,Data[[#This Row],[Min Notif Time]]&lt;17),"Business Hours","Non-Business Hours")</f>
        <v>Business Hours</v>
      </c>
      <c r="I1130" s="4" t="str" cm="1">
        <f t="array" ref="I1130">IFERROR(VLOOKUP(Data[[#This Row],[Min Notif Date]],Lookup!$N$1:$P$11,2,0),_xlfn.IFS(VLOOKUP(WEEKDAY(Data[[#This Row],[Min Notif Date]],2),Lookup!$J$1:$L$7,3,0)="Weekend","Weekend",VLOOKUP(WEEKDAY(Data[[#This Row],[Min Notif Date]],2),Lookup!$J$1:$L$7,3,0)="Weekday","Weekday"))</f>
        <v>Weekday</v>
      </c>
      <c r="J1130" s="4" t="str">
        <f>VLOOKUP(WEEKDAY(Data[[#This Row],[Min Notif Date]],2),Lookup!$J$1:$K$7,2,0)</f>
        <v>5. Fri</v>
      </c>
      <c r="K1130" s="37">
        <f>ROUNDDOWN(Data[[#This Row],[PGE Notified Time]],0)</f>
        <v>45520</v>
      </c>
      <c r="L1130" s="4">
        <f>HOUR(Data[[#This Row],[PGE Notified Time]])</f>
        <v>11</v>
      </c>
      <c r="M1130">
        <v>111442</v>
      </c>
      <c r="O1130" t="s">
        <v>117</v>
      </c>
      <c r="P1130" t="s">
        <v>130</v>
      </c>
      <c r="Q1130" s="44" t="s">
        <v>117</v>
      </c>
      <c r="R1130" t="s">
        <v>119</v>
      </c>
      <c r="S1130" s="1" t="s">
        <v>5</v>
      </c>
      <c r="T1130" s="1">
        <v>45520.495520833334</v>
      </c>
      <c r="U1130" s="1">
        <v>45520.653217592589</v>
      </c>
      <c r="V1130" t="s">
        <v>120</v>
      </c>
      <c r="W1130" t="s">
        <v>121</v>
      </c>
      <c r="X1130" t="s">
        <v>185</v>
      </c>
      <c r="Y1130" t="s">
        <v>123</v>
      </c>
      <c r="Z1130">
        <v>129398447</v>
      </c>
      <c r="AA1130" s="50">
        <v>47124636</v>
      </c>
      <c r="AB1130" t="s">
        <v>124</v>
      </c>
      <c r="AC1130" s="51">
        <v>227.08333333300001</v>
      </c>
    </row>
    <row r="1131" spans="1:29" x14ac:dyDescent="0.25">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South Bay</v>
      </c>
      <c r="C1131" s="4" t="str">
        <f>VLOOKUP(P1131,Lookup!$A$1:$E$19,5,0)</f>
        <v>Region 4</v>
      </c>
      <c r="D1131" s="4" t="str">
        <f>VLOOKUP(P1131,Lookup!$A$1:$B$19,2,0)</f>
        <v>DA</v>
      </c>
      <c r="E1131" s="4" t="str">
        <f>IF(AND((Data[[#This Row],[Min Notif Date]]&gt;$G$3),Data[[#This Row],[Min Notif Date]]&lt;$F$3),"Last Week","No")</f>
        <v>No</v>
      </c>
      <c r="F1131" s="4" t="str">
        <f>VLOOKUP(MONTH(Data[[#This Row],[Min Notif Date]]),Lookup!$G$1:$H$12,2,0)</f>
        <v>6. Jun</v>
      </c>
      <c r="G1131" s="4" t="str">
        <f t="shared" si="17"/>
        <v/>
      </c>
      <c r="H1131" s="4" t="str">
        <f>IF(AND(Data[[#This Row],[Min Notif Time]]&gt;6,Data[[#This Row],[Min Notif Time]]&lt;17),"Business Hours","Non-Business Hours")</f>
        <v>Business Hours</v>
      </c>
      <c r="I1131" s="4" t="str" cm="1">
        <f t="array" ref="I1131">IFERROR(VLOOKUP(Data[[#This Row],[Min Notif Date]],Lookup!$N$1:$P$11,2,0),_xlfn.IFS(VLOOKUP(WEEKDAY(Data[[#This Row],[Min Notif Date]],2),Lookup!$J$1:$L$7,3,0)="Weekend","Weekend",VLOOKUP(WEEKDAY(Data[[#This Row],[Min Notif Date]],2),Lookup!$J$1:$L$7,3,0)="Weekday","Weekday"))</f>
        <v>Weekday</v>
      </c>
      <c r="J1131" s="4" t="str">
        <f>VLOOKUP(WEEKDAY(Data[[#This Row],[Min Notif Date]],2),Lookup!$J$1:$K$7,2,0)</f>
        <v>1. Mon</v>
      </c>
      <c r="K1131" s="37">
        <f>ROUNDDOWN(Data[[#This Row],[PGE Notified Time]],0)</f>
        <v>45446</v>
      </c>
      <c r="L1131" s="4">
        <f>HOUR(Data[[#This Row],[PGE Notified Time]])</f>
        <v>13</v>
      </c>
      <c r="M1131">
        <v>108423</v>
      </c>
      <c r="O1131" t="s">
        <v>117</v>
      </c>
      <c r="P1131" t="s">
        <v>163</v>
      </c>
      <c r="Q1131" s="44" t="s">
        <v>117</v>
      </c>
      <c r="R1131" t="s">
        <v>147</v>
      </c>
      <c r="S1131" s="1" t="s">
        <v>5</v>
      </c>
      <c r="T1131" s="1">
        <v>45446.565185185187</v>
      </c>
      <c r="U1131" s="1">
        <v>45446.722800925927</v>
      </c>
      <c r="V1131" t="s">
        <v>120</v>
      </c>
      <c r="W1131" t="s">
        <v>121</v>
      </c>
      <c r="X1131" t="s">
        <v>180</v>
      </c>
      <c r="Y1131" t="s">
        <v>123</v>
      </c>
      <c r="Z1131">
        <v>129012838</v>
      </c>
      <c r="AA1131" s="50">
        <v>47086851</v>
      </c>
      <c r="AB1131" t="s">
        <v>124</v>
      </c>
      <c r="AC1131" s="51">
        <v>226.966666667</v>
      </c>
    </row>
    <row r="1132" spans="1:29" x14ac:dyDescent="0.25">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2" s="4" t="str">
        <f>VLOOKUP(P1132,Lookup!$A$1:$D$19,4,0)</f>
        <v>North Valley</v>
      </c>
      <c r="C1132" s="4" t="str">
        <f>VLOOKUP(P1132,Lookup!$A$1:$E$19,5,0)</f>
        <v>Region 2</v>
      </c>
      <c r="D1132" s="4" t="str">
        <f>VLOOKUP(P1132,Lookup!$A$1:$B$19,2,0)</f>
        <v>SA</v>
      </c>
      <c r="E1132" s="4" t="str">
        <f>IF(AND((Data[[#This Row],[Min Notif Date]]&gt;$G$3),Data[[#This Row],[Min Notif Date]]&lt;$F$3),"Last Week","No")</f>
        <v>No</v>
      </c>
      <c r="F1132" s="4" t="str">
        <f>VLOOKUP(MONTH(Data[[#This Row],[Min Notif Date]]),Lookup!$G$1:$H$12,2,0)</f>
        <v>11. Nov</v>
      </c>
      <c r="G1132" s="4" t="str">
        <f t="shared" si="17"/>
        <v/>
      </c>
      <c r="H1132" s="4" t="str">
        <f>IF(AND(Data[[#This Row],[Min Notif Time]]&gt;6,Data[[#This Row],[Min Notif Time]]&lt;17),"Business Hours","Non-Business Hours")</f>
        <v>Business Hours</v>
      </c>
      <c r="I1132" s="4" t="str" cm="1">
        <f t="array" ref="I1132">IFERROR(VLOOKUP(Data[[#This Row],[Min Notif Date]],Lookup!$N$1:$P$11,2,0),_xlfn.IFS(VLOOKUP(WEEKDAY(Data[[#This Row],[Min Notif Date]],2),Lookup!$J$1:$L$7,3,0)="Weekend","Weekend",VLOOKUP(WEEKDAY(Data[[#This Row],[Min Notif Date]],2),Lookup!$J$1:$L$7,3,0)="Weekday","Weekday"))</f>
        <v>Weekend</v>
      </c>
      <c r="J1132" s="4" t="str">
        <f>VLOOKUP(WEEKDAY(Data[[#This Row],[Min Notif Date]],2),Lookup!$J$1:$K$7,2,0)</f>
        <v>7. Sun</v>
      </c>
      <c r="K1132" s="37">
        <f>ROUNDDOWN(Data[[#This Row],[PGE Notified Time]],0)</f>
        <v>45620</v>
      </c>
      <c r="L1132" s="4">
        <f>HOUR(Data[[#This Row],[PGE Notified Time]])</f>
        <v>11</v>
      </c>
      <c r="M1132">
        <v>115103</v>
      </c>
      <c r="N1132">
        <v>4989144686</v>
      </c>
      <c r="O1132" t="s">
        <v>117</v>
      </c>
      <c r="P1132" t="s">
        <v>175</v>
      </c>
      <c r="Q1132" s="44" t="s">
        <v>117</v>
      </c>
      <c r="R1132" t="s">
        <v>125</v>
      </c>
      <c r="S1132" s="1">
        <v>45620.433749999997</v>
      </c>
      <c r="T1132" s="1">
        <v>45620.464791666665</v>
      </c>
      <c r="U1132" s="1">
        <v>45620.591331018521</v>
      </c>
      <c r="V1132" t="s">
        <v>120</v>
      </c>
      <c r="W1132" t="s">
        <v>121</v>
      </c>
      <c r="X1132" t="s">
        <v>177</v>
      </c>
      <c r="Y1132" t="s">
        <v>123</v>
      </c>
      <c r="Z1132">
        <v>129857096</v>
      </c>
      <c r="AA1132" s="50">
        <v>47168183</v>
      </c>
      <c r="AB1132" t="s">
        <v>124</v>
      </c>
      <c r="AC1132" s="51">
        <v>226.91666666699999</v>
      </c>
    </row>
    <row r="1133" spans="1:29" x14ac:dyDescent="0.25">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Bay Area</v>
      </c>
      <c r="C1133" s="4" t="str">
        <f>VLOOKUP(P1133,Lookup!$A$1:$E$19,5,0)</f>
        <v>Region 3</v>
      </c>
      <c r="D1133" s="4" t="str">
        <f>VLOOKUP(P1133,Lookup!$A$1:$B$19,2,0)</f>
        <v>SF</v>
      </c>
      <c r="E1133" s="4" t="str">
        <f>IF(AND((Data[[#This Row],[Min Notif Date]]&gt;$G$3),Data[[#This Row],[Min Notif Date]]&lt;$F$3),"Last Week","No")</f>
        <v>No</v>
      </c>
      <c r="F1133" s="4" t="str">
        <f>VLOOKUP(MONTH(Data[[#This Row],[Min Notif Date]]),Lookup!$G$1:$H$12,2,0)</f>
        <v>5. May</v>
      </c>
      <c r="G1133" s="4" t="str">
        <f t="shared" si="17"/>
        <v/>
      </c>
      <c r="H1133" s="4" t="str">
        <f>IF(AND(Data[[#This Row],[Min Notif Time]]&gt;6,Data[[#This Row],[Min Notif Time]]&lt;17),"Business Hours","Non-Business Hours")</f>
        <v>Business Hours</v>
      </c>
      <c r="I1133" s="4" t="str" cm="1">
        <f t="array" ref="I1133">IFERROR(VLOOKUP(Data[[#This Row],[Min Notif Date]],Lookup!$N$1:$P$11,2,0),_xlfn.IFS(VLOOKUP(WEEKDAY(Data[[#This Row],[Min Notif Date]],2),Lookup!$J$1:$L$7,3,0)="Weekend","Weekend",VLOOKUP(WEEKDAY(Data[[#This Row],[Min Notif Date]],2),Lookup!$J$1:$L$7,3,0)="Weekday","Weekday"))</f>
        <v>Weekday</v>
      </c>
      <c r="J1133" s="4" t="str">
        <f>VLOOKUP(WEEKDAY(Data[[#This Row],[Min Notif Date]],2),Lookup!$J$1:$K$7,2,0)</f>
        <v>2. Tue</v>
      </c>
      <c r="K1133" s="37">
        <f>ROUNDDOWN(Data[[#This Row],[PGE Notified Time]],0)</f>
        <v>45426</v>
      </c>
      <c r="L1133" s="4">
        <f>HOUR(Data[[#This Row],[PGE Notified Time]])</f>
        <v>11</v>
      </c>
      <c r="M1133">
        <v>107659</v>
      </c>
      <c r="O1133" t="s">
        <v>117</v>
      </c>
      <c r="P1133" t="s">
        <v>128</v>
      </c>
      <c r="Q1133" s="44" t="s">
        <v>117</v>
      </c>
      <c r="R1133" t="s">
        <v>125</v>
      </c>
      <c r="S1133" s="1" t="s">
        <v>5</v>
      </c>
      <c r="T1133" s="1">
        <v>45426.467743055553</v>
      </c>
      <c r="U1133" s="1">
        <v>45426.625231481485</v>
      </c>
      <c r="V1133" t="s">
        <v>120</v>
      </c>
      <c r="W1133" t="s">
        <v>121</v>
      </c>
      <c r="X1133" t="s">
        <v>129</v>
      </c>
      <c r="Y1133" t="s">
        <v>123</v>
      </c>
      <c r="Z1133">
        <v>128771150</v>
      </c>
      <c r="AA1133" s="50">
        <v>47073740</v>
      </c>
      <c r="AB1133" t="s">
        <v>124</v>
      </c>
      <c r="AC1133" s="51">
        <v>226.783333333</v>
      </c>
    </row>
    <row r="1134" spans="1:29" x14ac:dyDescent="0.25">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4" s="4" t="str">
        <f>VLOOKUP(P1134,Lookup!$A$1:$D$19,4,0)</f>
        <v>Bay Area</v>
      </c>
      <c r="C1134" s="4" t="str">
        <f>VLOOKUP(P1134,Lookup!$A$1:$E$19,5,0)</f>
        <v>Region 3</v>
      </c>
      <c r="D1134" s="4" t="str">
        <f>VLOOKUP(P1134,Lookup!$A$1:$B$19,2,0)</f>
        <v>PN</v>
      </c>
      <c r="E1134" s="4" t="str">
        <f>IF(AND((Data[[#This Row],[Min Notif Date]]&gt;$G$3),Data[[#This Row],[Min Notif Date]]&lt;$F$3),"Last Week","No")</f>
        <v>No</v>
      </c>
      <c r="F1134" s="4" t="str">
        <f>VLOOKUP(MONTH(Data[[#This Row],[Min Notif Date]]),Lookup!$G$1:$H$12,2,0)</f>
        <v>1. Jan</v>
      </c>
      <c r="G1134" s="4" t="str">
        <f t="shared" si="17"/>
        <v/>
      </c>
      <c r="H1134" s="4" t="str">
        <f>IF(AND(Data[[#This Row],[Min Notif Time]]&gt;6,Data[[#This Row],[Min Notif Time]]&lt;17),"Business Hours","Non-Business Hours")</f>
        <v>Business Hours</v>
      </c>
      <c r="I1134" s="4" t="str" cm="1">
        <f t="array" ref="I1134">IFERROR(VLOOKUP(Data[[#This Row],[Min Notif Date]],Lookup!$N$1:$P$11,2,0),_xlfn.IFS(VLOOKUP(WEEKDAY(Data[[#This Row],[Min Notif Date]],2),Lookup!$J$1:$L$7,3,0)="Weekend","Weekend",VLOOKUP(WEEKDAY(Data[[#This Row],[Min Notif Date]],2),Lookup!$J$1:$L$7,3,0)="Weekday","Weekday"))</f>
        <v>Weekday</v>
      </c>
      <c r="J1134" s="4" t="str">
        <f>VLOOKUP(WEEKDAY(Data[[#This Row],[Min Notif Date]],2),Lookup!$J$1:$K$7,2,0)</f>
        <v>2. Tue</v>
      </c>
      <c r="K1134" s="37">
        <f>ROUNDDOWN(Data[[#This Row],[PGE Notified Time]],0)</f>
        <v>45314</v>
      </c>
      <c r="L1134" s="4">
        <f>HOUR(Data[[#This Row],[PGE Notified Time]])</f>
        <v>13</v>
      </c>
      <c r="M1134">
        <v>103285</v>
      </c>
      <c r="O1134" t="s">
        <v>117</v>
      </c>
      <c r="P1134" t="s">
        <v>165</v>
      </c>
      <c r="Q1134" s="44" t="s">
        <v>117</v>
      </c>
      <c r="R1134" t="s">
        <v>119</v>
      </c>
      <c r="S1134" s="1" t="s">
        <v>5</v>
      </c>
      <c r="T1134" s="1">
        <v>45314.582384259258</v>
      </c>
      <c r="U1134" s="1">
        <v>45314.739872685182</v>
      </c>
      <c r="V1134" t="s">
        <v>120</v>
      </c>
      <c r="W1134" t="s">
        <v>121</v>
      </c>
      <c r="X1134" t="s">
        <v>487</v>
      </c>
      <c r="Y1134" t="s">
        <v>123</v>
      </c>
      <c r="Z1134">
        <v>128078083</v>
      </c>
      <c r="AA1134" s="50">
        <v>46171030</v>
      </c>
      <c r="AB1134" t="s">
        <v>124</v>
      </c>
      <c r="AC1134" s="51">
        <v>226.783333333</v>
      </c>
    </row>
    <row r="1135" spans="1:29" x14ac:dyDescent="0.25">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5" s="4" t="str">
        <f>VLOOKUP(P1135,Lookup!$A$1:$D$19,4,0)</f>
        <v>North Valley</v>
      </c>
      <c r="C1135" s="4" t="str">
        <f>VLOOKUP(P1135,Lookup!$A$1:$E$19,5,0)</f>
        <v>Region 2</v>
      </c>
      <c r="D1135" s="4" t="str">
        <f>VLOOKUP(P1135,Lookup!$A$1:$B$19,2,0)</f>
        <v>SA</v>
      </c>
      <c r="E1135" s="4" t="str">
        <f>IF(AND((Data[[#This Row],[Min Notif Date]]&gt;$G$3),Data[[#This Row],[Min Notif Date]]&lt;$F$3),"Last Week","No")</f>
        <v>No</v>
      </c>
      <c r="F1135" s="4" t="str">
        <f>VLOOKUP(MONTH(Data[[#This Row],[Min Notif Date]]),Lookup!$G$1:$H$12,2,0)</f>
        <v>11. Nov</v>
      </c>
      <c r="G1135" s="4" t="str">
        <f t="shared" si="17"/>
        <v/>
      </c>
      <c r="H1135" s="4" t="str">
        <f>IF(AND(Data[[#This Row],[Min Notif Time]]&gt;6,Data[[#This Row],[Min Notif Time]]&lt;17),"Business Hours","Non-Business Hours")</f>
        <v>Non-Business Hours</v>
      </c>
      <c r="I1135" s="4" t="str" cm="1">
        <f t="array" ref="I1135">IFERROR(VLOOKUP(Data[[#This Row],[Min Notif Date]],Lookup!$N$1:$P$11,2,0),_xlfn.IFS(VLOOKUP(WEEKDAY(Data[[#This Row],[Min Notif Date]],2),Lookup!$J$1:$L$7,3,0)="Weekend","Weekend",VLOOKUP(WEEKDAY(Data[[#This Row],[Min Notif Date]],2),Lookup!$J$1:$L$7,3,0)="Weekday","Weekday"))</f>
        <v>Weekday</v>
      </c>
      <c r="J1135" s="4" t="str">
        <f>VLOOKUP(WEEKDAY(Data[[#This Row],[Min Notif Date]],2),Lookup!$J$1:$K$7,2,0)</f>
        <v>2. Tue</v>
      </c>
      <c r="K1135" s="37">
        <f>ROUNDDOWN(Data[[#This Row],[PGE Notified Time]],0)</f>
        <v>45615</v>
      </c>
      <c r="L1135" s="4">
        <f>HOUR(Data[[#This Row],[PGE Notified Time]])</f>
        <v>6</v>
      </c>
      <c r="M1135">
        <v>114928</v>
      </c>
      <c r="N1135">
        <v>4406164738</v>
      </c>
      <c r="O1135" t="s">
        <v>117</v>
      </c>
      <c r="P1135" t="s">
        <v>175</v>
      </c>
      <c r="Q1135" s="44" t="s">
        <v>117</v>
      </c>
      <c r="R1135" t="s">
        <v>119</v>
      </c>
      <c r="S1135" s="1">
        <v>45615.274212962962</v>
      </c>
      <c r="T1135" s="1">
        <v>45615.275856481479</v>
      </c>
      <c r="U1135" s="1">
        <v>45615.431689814817</v>
      </c>
      <c r="V1135" t="s">
        <v>120</v>
      </c>
      <c r="W1135" t="s">
        <v>121</v>
      </c>
      <c r="X1135" t="s">
        <v>177</v>
      </c>
      <c r="Y1135" t="s">
        <v>123</v>
      </c>
      <c r="Z1135">
        <v>129832750</v>
      </c>
      <c r="AA1135" s="50">
        <v>47167352</v>
      </c>
      <c r="AB1135" t="s">
        <v>124</v>
      </c>
      <c r="AC1135" s="51">
        <v>226.76666666700001</v>
      </c>
    </row>
    <row r="1136" spans="1:29" x14ac:dyDescent="0.25">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6" s="4" t="str">
        <f>VLOOKUP(P1136,Lookup!$A$1:$D$19,4,0)</f>
        <v>Bay Area</v>
      </c>
      <c r="C1136" s="4" t="str">
        <f>VLOOKUP(P1136,Lookup!$A$1:$E$19,5,0)</f>
        <v>Region 3</v>
      </c>
      <c r="D1136" s="4" t="str">
        <f>VLOOKUP(P1136,Lookup!$A$1:$B$19,2,0)</f>
        <v>PN</v>
      </c>
      <c r="E1136" s="4" t="str">
        <f>IF(AND((Data[[#This Row],[Min Notif Date]]&gt;$G$3),Data[[#This Row],[Min Notif Date]]&lt;$F$3),"Last Week","No")</f>
        <v>No</v>
      </c>
      <c r="F1136" s="4" t="str">
        <f>VLOOKUP(MONTH(Data[[#This Row],[Min Notif Date]]),Lookup!$G$1:$H$12,2,0)</f>
        <v>6. Jun</v>
      </c>
      <c r="G1136" s="4" t="str">
        <f t="shared" si="17"/>
        <v/>
      </c>
      <c r="H1136" s="4" t="str">
        <f>IF(AND(Data[[#This Row],[Min Notif Time]]&gt;6,Data[[#This Row],[Min Notif Time]]&lt;17),"Business Hours","Non-Business Hours")</f>
        <v>Business Hours</v>
      </c>
      <c r="I1136" s="4" t="str" cm="1">
        <f t="array" ref="I1136">IFERROR(VLOOKUP(Data[[#This Row],[Min Notif Date]],Lookup!$N$1:$P$11,2,0),_xlfn.IFS(VLOOKUP(WEEKDAY(Data[[#This Row],[Min Notif Date]],2),Lookup!$J$1:$L$7,3,0)="Weekend","Weekend",VLOOKUP(WEEKDAY(Data[[#This Row],[Min Notif Date]],2),Lookup!$J$1:$L$7,3,0)="Weekday","Weekday"))</f>
        <v>Weekday</v>
      </c>
      <c r="J1136" s="4" t="str">
        <f>VLOOKUP(WEEKDAY(Data[[#This Row],[Min Notif Date]],2),Lookup!$J$1:$K$7,2,0)</f>
        <v>1. Mon</v>
      </c>
      <c r="K1136" s="37">
        <f>ROUNDDOWN(Data[[#This Row],[PGE Notified Time]],0)</f>
        <v>45453</v>
      </c>
      <c r="L1136" s="4">
        <f>HOUR(Data[[#This Row],[PGE Notified Time]])</f>
        <v>10</v>
      </c>
      <c r="M1136">
        <v>108713</v>
      </c>
      <c r="O1136" t="s">
        <v>117</v>
      </c>
      <c r="P1136" t="s">
        <v>165</v>
      </c>
      <c r="Q1136" s="44" t="s">
        <v>117</v>
      </c>
      <c r="R1136" t="s">
        <v>119</v>
      </c>
      <c r="S1136" s="1" t="s">
        <v>5</v>
      </c>
      <c r="T1136" s="1">
        <v>45453.433483796296</v>
      </c>
      <c r="U1136" s="1">
        <v>45453.590937499997</v>
      </c>
      <c r="V1136" t="s">
        <v>120</v>
      </c>
      <c r="W1136" t="s">
        <v>121</v>
      </c>
      <c r="X1136" t="s">
        <v>192</v>
      </c>
      <c r="Y1136" t="s">
        <v>123</v>
      </c>
      <c r="Z1136">
        <v>129055947</v>
      </c>
      <c r="AA1136" s="50">
        <v>35559723</v>
      </c>
      <c r="AB1136" t="s">
        <v>124</v>
      </c>
      <c r="AC1136" s="51">
        <v>226.73333333299999</v>
      </c>
    </row>
    <row r="1137" spans="1:29" x14ac:dyDescent="0.25">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7" s="4" t="str">
        <f>VLOOKUP(P1137,Lookup!$A$1:$D$19,4,0)</f>
        <v>Bay Area</v>
      </c>
      <c r="C1137" s="4" t="str">
        <f>VLOOKUP(P1137,Lookup!$A$1:$E$19,5,0)</f>
        <v>Region 3</v>
      </c>
      <c r="D1137" s="4" t="str">
        <f>VLOOKUP(P1137,Lookup!$A$1:$B$19,2,0)</f>
        <v>SF</v>
      </c>
      <c r="E1137" s="4" t="str">
        <f>IF(AND((Data[[#This Row],[Min Notif Date]]&gt;$G$3),Data[[#This Row],[Min Notif Date]]&lt;$F$3),"Last Week","No")</f>
        <v>No</v>
      </c>
      <c r="F1137" s="4" t="str">
        <f>VLOOKUP(MONTH(Data[[#This Row],[Min Notif Date]]),Lookup!$G$1:$H$12,2,0)</f>
        <v>12. Dec</v>
      </c>
      <c r="G1137" s="4" t="str">
        <f t="shared" si="17"/>
        <v/>
      </c>
      <c r="H1137" s="4" t="str">
        <f>IF(AND(Data[[#This Row],[Min Notif Time]]&gt;6,Data[[#This Row],[Min Notif Time]]&lt;17),"Business Hours","Non-Business Hours")</f>
        <v>Business Hours</v>
      </c>
      <c r="I1137" s="4" t="str" cm="1">
        <f t="array" ref="I1137">IFERROR(VLOOKUP(Data[[#This Row],[Min Notif Date]],Lookup!$N$1:$P$11,2,0),_xlfn.IFS(VLOOKUP(WEEKDAY(Data[[#This Row],[Min Notif Date]],2),Lookup!$J$1:$L$7,3,0)="Weekend","Weekend",VLOOKUP(WEEKDAY(Data[[#This Row],[Min Notif Date]],2),Lookup!$J$1:$L$7,3,0)="Weekday","Weekday"))</f>
        <v>Weekday</v>
      </c>
      <c r="J1137" s="4" t="str">
        <f>VLOOKUP(WEEKDAY(Data[[#This Row],[Min Notif Date]],2),Lookup!$J$1:$K$7,2,0)</f>
        <v>3. Wed</v>
      </c>
      <c r="K1137" s="37">
        <f>ROUNDDOWN(Data[[#This Row],[PGE Notified Time]],0)</f>
        <v>45644</v>
      </c>
      <c r="L1137" s="4">
        <f>HOUR(Data[[#This Row],[PGE Notified Time]])</f>
        <v>8</v>
      </c>
      <c r="M1137">
        <v>115922</v>
      </c>
      <c r="O1137" t="s">
        <v>117</v>
      </c>
      <c r="P1137" t="s">
        <v>128</v>
      </c>
      <c r="Q1137" s="44" t="s">
        <v>117</v>
      </c>
      <c r="R1137" t="s">
        <v>147</v>
      </c>
      <c r="S1137" s="1" t="s">
        <v>5</v>
      </c>
      <c r="T1137" s="1">
        <v>45644.342627314814</v>
      </c>
      <c r="U1137" s="1">
        <v>45644.5</v>
      </c>
      <c r="V1137" t="s">
        <v>120</v>
      </c>
      <c r="W1137" t="s">
        <v>121</v>
      </c>
      <c r="X1137" t="s">
        <v>129</v>
      </c>
      <c r="Y1137" t="s">
        <v>123</v>
      </c>
      <c r="Z1137">
        <v>130114110</v>
      </c>
      <c r="AA1137" s="50">
        <v>47171918</v>
      </c>
      <c r="AB1137" t="s">
        <v>124</v>
      </c>
      <c r="AC1137" s="51">
        <v>226.616666667</v>
      </c>
    </row>
    <row r="1138" spans="1:29" x14ac:dyDescent="0.25">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Bay Area</v>
      </c>
      <c r="C1138" s="4" t="str">
        <f>VLOOKUP(P1138,Lookup!$A$1:$E$19,5,0)</f>
        <v>Region 3</v>
      </c>
      <c r="D1138" s="4" t="str">
        <f>VLOOKUP(P1138,Lookup!$A$1:$B$19,2,0)</f>
        <v>SF</v>
      </c>
      <c r="E1138" s="4" t="str">
        <f>IF(AND((Data[[#This Row],[Min Notif Date]]&gt;$G$3),Data[[#This Row],[Min Notif Date]]&lt;$F$3),"Last Week","No")</f>
        <v>No</v>
      </c>
      <c r="F1138" s="4" t="str">
        <f>VLOOKUP(MONTH(Data[[#This Row],[Min Notif Date]]),Lookup!$G$1:$H$12,2,0)</f>
        <v>4. Apr</v>
      </c>
      <c r="G1138" s="4" t="str">
        <f t="shared" si="17"/>
        <v/>
      </c>
      <c r="H1138" s="4" t="str">
        <f>IF(AND(Data[[#This Row],[Min Notif Time]]&gt;6,Data[[#This Row],[Min Notif Time]]&lt;17),"Business Hours","Non-Business Hours")</f>
        <v>Business Hours</v>
      </c>
      <c r="I1138" s="4" t="str" cm="1">
        <f t="array" ref="I1138">IFERROR(VLOOKUP(Data[[#This Row],[Min Notif Date]],Lookup!$N$1:$P$11,2,0),_xlfn.IFS(VLOOKUP(WEEKDAY(Data[[#This Row],[Min Notif Date]],2),Lookup!$J$1:$L$7,3,0)="Weekend","Weekend",VLOOKUP(WEEKDAY(Data[[#This Row],[Min Notif Date]],2),Lookup!$J$1:$L$7,3,0)="Weekday","Weekday"))</f>
        <v>Weekday</v>
      </c>
      <c r="J1138" s="4" t="str">
        <f>VLOOKUP(WEEKDAY(Data[[#This Row],[Min Notif Date]],2),Lookup!$J$1:$K$7,2,0)</f>
        <v>3. Wed</v>
      </c>
      <c r="K1138" s="37">
        <f>ROUNDDOWN(Data[[#This Row],[PGE Notified Time]],0)</f>
        <v>45385</v>
      </c>
      <c r="L1138" s="4">
        <f>HOUR(Data[[#This Row],[PGE Notified Time]])</f>
        <v>11</v>
      </c>
      <c r="M1138">
        <v>106106</v>
      </c>
      <c r="O1138" t="s">
        <v>117</v>
      </c>
      <c r="P1138" t="s">
        <v>128</v>
      </c>
      <c r="Q1138" s="44" t="s">
        <v>117</v>
      </c>
      <c r="R1138" t="s">
        <v>119</v>
      </c>
      <c r="S1138" s="1" t="s">
        <v>5</v>
      </c>
      <c r="T1138" s="1">
        <v>45385.467638888891</v>
      </c>
      <c r="U1138" s="1">
        <v>45385.625</v>
      </c>
      <c r="V1138" t="s">
        <v>120</v>
      </c>
      <c r="W1138" t="s">
        <v>121</v>
      </c>
      <c r="X1138" t="s">
        <v>129</v>
      </c>
      <c r="Y1138" t="s">
        <v>123</v>
      </c>
      <c r="Z1138">
        <v>128436643</v>
      </c>
      <c r="AA1138" s="50">
        <v>47048052</v>
      </c>
      <c r="AB1138" t="s">
        <v>124</v>
      </c>
      <c r="AC1138" s="51">
        <v>226.6</v>
      </c>
    </row>
    <row r="1139" spans="1:29" x14ac:dyDescent="0.25">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9" s="4" t="str">
        <f>VLOOKUP(P1139,Lookup!$A$1:$D$19,4,0)</f>
        <v>Bay Area</v>
      </c>
      <c r="C1139" s="4" t="str">
        <f>VLOOKUP(P1139,Lookup!$A$1:$E$19,5,0)</f>
        <v>Region 3</v>
      </c>
      <c r="D1139" s="4" t="str">
        <f>VLOOKUP(P1139,Lookup!$A$1:$B$19,2,0)</f>
        <v>SF</v>
      </c>
      <c r="E1139" s="4" t="str">
        <f>IF(AND((Data[[#This Row],[Min Notif Date]]&gt;$G$3),Data[[#This Row],[Min Notif Date]]&lt;$F$3),"Last Week","No")</f>
        <v>No</v>
      </c>
      <c r="F1139" s="4" t="str">
        <f>VLOOKUP(MONTH(Data[[#This Row],[Min Notif Date]]),Lookup!$G$1:$H$12,2,0)</f>
        <v>6. Jun</v>
      </c>
      <c r="G1139" s="4" t="str">
        <f t="shared" si="17"/>
        <v/>
      </c>
      <c r="H1139" s="4" t="str">
        <f>IF(AND(Data[[#This Row],[Min Notif Time]]&gt;6,Data[[#This Row],[Min Notif Time]]&lt;17),"Business Hours","Non-Business Hours")</f>
        <v>Non-Business Hours</v>
      </c>
      <c r="I1139" s="4" t="str" cm="1">
        <f t="array" ref="I1139">IFERROR(VLOOKUP(Data[[#This Row],[Min Notif Date]],Lookup!$N$1:$P$11,2,0),_xlfn.IFS(VLOOKUP(WEEKDAY(Data[[#This Row],[Min Notif Date]],2),Lookup!$J$1:$L$7,3,0)="Weekend","Weekend",VLOOKUP(WEEKDAY(Data[[#This Row],[Min Notif Date]],2),Lookup!$J$1:$L$7,3,0)="Weekday","Weekday"))</f>
        <v>Weekend</v>
      </c>
      <c r="J1139" s="4" t="str">
        <f>VLOOKUP(WEEKDAY(Data[[#This Row],[Min Notif Date]],2),Lookup!$J$1:$K$7,2,0)</f>
        <v>6. Sat</v>
      </c>
      <c r="K1139" s="37">
        <f>ROUNDDOWN(Data[[#This Row],[PGE Notified Time]],0)</f>
        <v>45465</v>
      </c>
      <c r="L1139" s="4">
        <f>HOUR(Data[[#This Row],[PGE Notified Time]])</f>
        <v>19</v>
      </c>
      <c r="M1139">
        <v>109244</v>
      </c>
      <c r="N1139">
        <v>5790246692</v>
      </c>
      <c r="O1139" t="s">
        <v>117</v>
      </c>
      <c r="P1139" t="s">
        <v>128</v>
      </c>
      <c r="Q1139" s="44" t="s">
        <v>117</v>
      </c>
      <c r="R1139" t="s">
        <v>125</v>
      </c>
      <c r="S1139" s="1">
        <v>45465.770312499997</v>
      </c>
      <c r="T1139" s="1">
        <v>45465.795405092591</v>
      </c>
      <c r="U1139" s="1">
        <v>45465.927418981482</v>
      </c>
      <c r="V1139" t="s">
        <v>120</v>
      </c>
      <c r="W1139" t="s">
        <v>121</v>
      </c>
      <c r="X1139" t="s">
        <v>129</v>
      </c>
      <c r="Y1139" t="s">
        <v>123</v>
      </c>
      <c r="Z1139">
        <v>129114006</v>
      </c>
      <c r="AA1139" s="50">
        <v>47101344</v>
      </c>
      <c r="AB1139" t="s">
        <v>124</v>
      </c>
      <c r="AC1139" s="51">
        <v>226.23333333299999</v>
      </c>
    </row>
    <row r="1140" spans="1:29" x14ac:dyDescent="0.25">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0" s="4" t="str">
        <f>VLOOKUP(P1140,Lookup!$A$1:$D$19,4,0)</f>
        <v>North Valley</v>
      </c>
      <c r="C1140" s="4" t="str">
        <f>VLOOKUP(P1140,Lookup!$A$1:$E$19,5,0)</f>
        <v>Region 2</v>
      </c>
      <c r="D1140" s="4" t="str">
        <f>VLOOKUP(P1140,Lookup!$A$1:$B$19,2,0)</f>
        <v>SA</v>
      </c>
      <c r="E1140" s="4" t="str">
        <f>IF(AND((Data[[#This Row],[Min Notif Date]]&gt;$G$3),Data[[#This Row],[Min Notif Date]]&lt;$F$3),"Last Week","No")</f>
        <v>No</v>
      </c>
      <c r="F1140" s="4" t="str">
        <f>VLOOKUP(MONTH(Data[[#This Row],[Min Notif Date]]),Lookup!$G$1:$H$12,2,0)</f>
        <v>5. May</v>
      </c>
      <c r="G1140" s="4" t="str">
        <f t="shared" si="17"/>
        <v/>
      </c>
      <c r="H1140" s="4" t="str">
        <f>IF(AND(Data[[#This Row],[Min Notif Time]]&gt;6,Data[[#This Row],[Min Notif Time]]&lt;17),"Business Hours","Non-Business Hours")</f>
        <v>Non-Business Hours</v>
      </c>
      <c r="I1140" s="4" t="str" cm="1">
        <f t="array" ref="I1140">IFERROR(VLOOKUP(Data[[#This Row],[Min Notif Date]],Lookup!$N$1:$P$11,2,0),_xlfn.IFS(VLOOKUP(WEEKDAY(Data[[#This Row],[Min Notif Date]],2),Lookup!$J$1:$L$7,3,0)="Weekend","Weekend",VLOOKUP(WEEKDAY(Data[[#This Row],[Min Notif Date]],2),Lookup!$J$1:$L$7,3,0)="Weekday","Weekday"))</f>
        <v>Weekend</v>
      </c>
      <c r="J1140" s="4" t="str">
        <f>VLOOKUP(WEEKDAY(Data[[#This Row],[Min Notif Date]],2),Lookup!$J$1:$K$7,2,0)</f>
        <v>6. Sat</v>
      </c>
      <c r="K1140" s="37">
        <f>ROUNDDOWN(Data[[#This Row],[PGE Notified Time]],0)</f>
        <v>45423</v>
      </c>
      <c r="L1140" s="4">
        <f>HOUR(Data[[#This Row],[PGE Notified Time]])</f>
        <v>22</v>
      </c>
      <c r="M1140">
        <v>107581</v>
      </c>
      <c r="O1140" t="s">
        <v>117</v>
      </c>
      <c r="P1140" t="s">
        <v>175</v>
      </c>
      <c r="Q1140" s="44" t="s">
        <v>117</v>
      </c>
      <c r="R1140" t="s">
        <v>119</v>
      </c>
      <c r="S1140" s="1" t="s">
        <v>5</v>
      </c>
      <c r="T1140" s="1">
        <v>45423.957488425927</v>
      </c>
      <c r="U1140" s="1">
        <v>45424.114583333336</v>
      </c>
      <c r="V1140" t="s">
        <v>120</v>
      </c>
      <c r="W1140" t="s">
        <v>121</v>
      </c>
      <c r="X1140" t="s">
        <v>181</v>
      </c>
      <c r="Y1140" t="s">
        <v>123</v>
      </c>
      <c r="Z1140">
        <v>128749450</v>
      </c>
      <c r="AA1140" s="50">
        <v>47072180</v>
      </c>
      <c r="AB1140" t="s">
        <v>124</v>
      </c>
      <c r="AC1140" s="51">
        <v>226.216666667</v>
      </c>
    </row>
    <row r="1141" spans="1:29" x14ac:dyDescent="0.25">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1" s="4" t="str">
        <f>VLOOKUP(P1141,Lookup!$A$1:$D$19,4,0)</f>
        <v>North Valley</v>
      </c>
      <c r="C1141" s="4" t="str">
        <f>VLOOKUP(P1141,Lookup!$A$1:$E$19,5,0)</f>
        <v>Region 2</v>
      </c>
      <c r="D1141" s="4" t="str">
        <f>VLOOKUP(P1141,Lookup!$A$1:$B$19,2,0)</f>
        <v>SA</v>
      </c>
      <c r="E1141" s="4" t="str">
        <f>IF(AND((Data[[#This Row],[Min Notif Date]]&gt;$G$3),Data[[#This Row],[Min Notif Date]]&lt;$F$3),"Last Week","No")</f>
        <v>No</v>
      </c>
      <c r="F1141" s="4" t="str">
        <f>VLOOKUP(MONTH(Data[[#This Row],[Min Notif Date]]),Lookup!$G$1:$H$12,2,0)</f>
        <v>7. Jul</v>
      </c>
      <c r="G1141" s="4" t="str">
        <f t="shared" si="17"/>
        <v/>
      </c>
      <c r="H1141" s="4" t="str">
        <f>IF(AND(Data[[#This Row],[Min Notif Time]]&gt;6,Data[[#This Row],[Min Notif Time]]&lt;17),"Business Hours","Non-Business Hours")</f>
        <v>Business Hours</v>
      </c>
      <c r="I1141" s="4" t="str" cm="1">
        <f t="array" ref="I1141">IFERROR(VLOOKUP(Data[[#This Row],[Min Notif Date]],Lookup!$N$1:$P$11,2,0),_xlfn.IFS(VLOOKUP(WEEKDAY(Data[[#This Row],[Min Notif Date]],2),Lookup!$J$1:$L$7,3,0)="Weekend","Weekend",VLOOKUP(WEEKDAY(Data[[#This Row],[Min Notif Date]],2),Lookup!$J$1:$L$7,3,0)="Weekday","Weekday"))</f>
        <v>Weekday</v>
      </c>
      <c r="J1141" s="4" t="str">
        <f>VLOOKUP(WEEKDAY(Data[[#This Row],[Min Notif Date]],2),Lookup!$J$1:$K$7,2,0)</f>
        <v>5. Fri</v>
      </c>
      <c r="K1141" s="37">
        <f>ROUNDDOWN(Data[[#This Row],[PGE Notified Time]],0)</f>
        <v>45492</v>
      </c>
      <c r="L1141" s="4">
        <f>HOUR(Data[[#This Row],[PGE Notified Time]])</f>
        <v>14</v>
      </c>
      <c r="M1141">
        <v>110369</v>
      </c>
      <c r="O1141" t="s">
        <v>117</v>
      </c>
      <c r="P1141" t="s">
        <v>175</v>
      </c>
      <c r="Q1141" s="44" t="s">
        <v>117</v>
      </c>
      <c r="R1141" t="s">
        <v>119</v>
      </c>
      <c r="S1141" s="1" t="s">
        <v>5</v>
      </c>
      <c r="T1141" s="1">
        <v>45492.592974537038</v>
      </c>
      <c r="U1141" s="1">
        <v>45492.75</v>
      </c>
      <c r="V1141" t="s">
        <v>120</v>
      </c>
      <c r="W1141" t="s">
        <v>121</v>
      </c>
      <c r="X1141" t="s">
        <v>177</v>
      </c>
      <c r="Y1141" t="s">
        <v>123</v>
      </c>
      <c r="Z1141">
        <v>129252348</v>
      </c>
      <c r="AA1141" s="50">
        <v>47116573</v>
      </c>
      <c r="AB1141" t="s">
        <v>124</v>
      </c>
      <c r="AC1141" s="51">
        <v>226.116666667</v>
      </c>
    </row>
    <row r="1142" spans="1:29" x14ac:dyDescent="0.25">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2" s="4" t="str">
        <f>VLOOKUP(P1142,Lookup!$A$1:$D$19,4,0)</f>
        <v>Bay Area</v>
      </c>
      <c r="C1142" s="4" t="str">
        <f>VLOOKUP(P1142,Lookup!$A$1:$E$19,5,0)</f>
        <v>Region 3</v>
      </c>
      <c r="D1142" s="4" t="str">
        <f>VLOOKUP(P1142,Lookup!$A$1:$B$19,2,0)</f>
        <v>PN</v>
      </c>
      <c r="E1142" s="4" t="str">
        <f>IF(AND((Data[[#This Row],[Min Notif Date]]&gt;$G$3),Data[[#This Row],[Min Notif Date]]&lt;$F$3),"Last Week","No")</f>
        <v>No</v>
      </c>
      <c r="F1142" s="4" t="str">
        <f>VLOOKUP(MONTH(Data[[#This Row],[Min Notif Date]]),Lookup!$G$1:$H$12,2,0)</f>
        <v>4. Apr</v>
      </c>
      <c r="G1142" s="4" t="str">
        <f t="shared" si="17"/>
        <v/>
      </c>
      <c r="H1142" s="4" t="str">
        <f>IF(AND(Data[[#This Row],[Min Notif Time]]&gt;6,Data[[#This Row],[Min Notif Time]]&lt;17),"Business Hours","Non-Business Hours")</f>
        <v>Business Hours</v>
      </c>
      <c r="I1142" s="4" t="str" cm="1">
        <f t="array" ref="I1142">IFERROR(VLOOKUP(Data[[#This Row],[Min Notif Date]],Lookup!$N$1:$P$11,2,0),_xlfn.IFS(VLOOKUP(WEEKDAY(Data[[#This Row],[Min Notif Date]],2),Lookup!$J$1:$L$7,3,0)="Weekend","Weekend",VLOOKUP(WEEKDAY(Data[[#This Row],[Min Notif Date]],2),Lookup!$J$1:$L$7,3,0)="Weekday","Weekday"))</f>
        <v>Weekday</v>
      </c>
      <c r="J1142" s="4" t="str">
        <f>VLOOKUP(WEEKDAY(Data[[#This Row],[Min Notif Date]],2),Lookup!$J$1:$K$7,2,0)</f>
        <v>2. Tue</v>
      </c>
      <c r="K1142" s="37">
        <f>ROUNDDOWN(Data[[#This Row],[PGE Notified Time]],0)</f>
        <v>45405</v>
      </c>
      <c r="L1142" s="4">
        <f>HOUR(Data[[#This Row],[PGE Notified Time]])</f>
        <v>11</v>
      </c>
      <c r="M1142">
        <v>106883</v>
      </c>
      <c r="O1142" t="s">
        <v>117</v>
      </c>
      <c r="P1142" t="s">
        <v>165</v>
      </c>
      <c r="Q1142" s="44" t="s">
        <v>117</v>
      </c>
      <c r="R1142" t="s">
        <v>119</v>
      </c>
      <c r="S1142" s="1" t="s">
        <v>5</v>
      </c>
      <c r="T1142" s="1">
        <v>45405.468229166669</v>
      </c>
      <c r="U1142" s="1">
        <v>45405.625173611108</v>
      </c>
      <c r="V1142" t="s">
        <v>120</v>
      </c>
      <c r="W1142" t="s">
        <v>121</v>
      </c>
      <c r="X1142" t="s">
        <v>184</v>
      </c>
      <c r="Y1142" t="s">
        <v>123</v>
      </c>
      <c r="Z1142">
        <v>128624666</v>
      </c>
      <c r="AA1142" s="50">
        <v>47062091</v>
      </c>
      <c r="AB1142" t="s">
        <v>124</v>
      </c>
      <c r="AC1142" s="51">
        <v>226</v>
      </c>
    </row>
    <row r="1143" spans="1:29" x14ac:dyDescent="0.25">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North Coast</v>
      </c>
      <c r="C1143" s="4" t="str">
        <f>VLOOKUP(P1143,Lookup!$A$1:$E$19,5,0)</f>
        <v>Region 1</v>
      </c>
      <c r="D1143" s="4" t="str">
        <f>VLOOKUP(P1143,Lookup!$A$1:$B$19,2,0)</f>
        <v>SO</v>
      </c>
      <c r="E1143" s="4" t="str">
        <f>IF(AND((Data[[#This Row],[Min Notif Date]]&gt;$G$3),Data[[#This Row],[Min Notif Date]]&lt;$F$3),"Last Week","No")</f>
        <v>No</v>
      </c>
      <c r="F1143" s="4" t="str">
        <f>VLOOKUP(MONTH(Data[[#This Row],[Min Notif Date]]),Lookup!$G$1:$H$12,2,0)</f>
        <v>8. Aug</v>
      </c>
      <c r="G1143" s="4" t="str">
        <f t="shared" si="17"/>
        <v/>
      </c>
      <c r="H1143" s="4" t="str">
        <f>IF(AND(Data[[#This Row],[Min Notif Time]]&gt;6,Data[[#This Row],[Min Notif Time]]&lt;17),"Business Hours","Non-Business Hours")</f>
        <v>Business Hours</v>
      </c>
      <c r="I1143" s="4" t="str" cm="1">
        <f t="array" ref="I1143">IFERROR(VLOOKUP(Data[[#This Row],[Min Notif Date]],Lookup!$N$1:$P$11,2,0),_xlfn.IFS(VLOOKUP(WEEKDAY(Data[[#This Row],[Min Notif Date]],2),Lookup!$J$1:$L$7,3,0)="Weekend","Weekend",VLOOKUP(WEEKDAY(Data[[#This Row],[Min Notif Date]],2),Lookup!$J$1:$L$7,3,0)="Weekday","Weekday"))</f>
        <v>Weekday</v>
      </c>
      <c r="J1143" s="4" t="str">
        <f>VLOOKUP(WEEKDAY(Data[[#This Row],[Min Notif Date]],2),Lookup!$J$1:$K$7,2,0)</f>
        <v>2. Tue</v>
      </c>
      <c r="K1143" s="37">
        <f>ROUNDDOWN(Data[[#This Row],[PGE Notified Time]],0)</f>
        <v>45531</v>
      </c>
      <c r="L1143" s="4">
        <f>HOUR(Data[[#This Row],[PGE Notified Time]])</f>
        <v>10</v>
      </c>
      <c r="M1143">
        <v>111827</v>
      </c>
      <c r="O1143" t="s">
        <v>117</v>
      </c>
      <c r="P1143" t="s">
        <v>130</v>
      </c>
      <c r="Q1143" s="44" t="s">
        <v>117</v>
      </c>
      <c r="R1143" t="s">
        <v>119</v>
      </c>
      <c r="S1143" s="1" t="s">
        <v>5</v>
      </c>
      <c r="T1143" s="1">
        <v>45531.427037037036</v>
      </c>
      <c r="U1143" s="1">
        <v>45531.583969907406</v>
      </c>
      <c r="V1143" t="s">
        <v>120</v>
      </c>
      <c r="W1143" t="s">
        <v>121</v>
      </c>
      <c r="X1143" t="s">
        <v>185</v>
      </c>
      <c r="Y1143" t="s">
        <v>123</v>
      </c>
      <c r="Z1143">
        <v>129444865</v>
      </c>
      <c r="AA1143" s="50">
        <v>35577248</v>
      </c>
      <c r="AB1143" t="s">
        <v>124</v>
      </c>
      <c r="AC1143" s="51">
        <v>225.98333333299999</v>
      </c>
    </row>
    <row r="1144" spans="1:29" x14ac:dyDescent="0.25">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North Valley</v>
      </c>
      <c r="C1144" s="4" t="str">
        <f>VLOOKUP(P1144,Lookup!$A$1:$E$19,5,0)</f>
        <v>Region 2</v>
      </c>
      <c r="D1144" s="4" t="str">
        <f>VLOOKUP(P1144,Lookup!$A$1:$B$19,2,0)</f>
        <v>SA</v>
      </c>
      <c r="E1144" s="4" t="str">
        <f>IF(AND((Data[[#This Row],[Min Notif Date]]&gt;$G$3),Data[[#This Row],[Min Notif Date]]&lt;$F$3),"Last Week","No")</f>
        <v>No</v>
      </c>
      <c r="F1144" s="4" t="str">
        <f>VLOOKUP(MONTH(Data[[#This Row],[Min Notif Date]]),Lookup!$G$1:$H$12,2,0)</f>
        <v>11. Nov</v>
      </c>
      <c r="G1144" s="4" t="str">
        <f t="shared" si="17"/>
        <v/>
      </c>
      <c r="H1144" s="4" t="str">
        <f>IF(AND(Data[[#This Row],[Min Notif Time]]&gt;6,Data[[#This Row],[Min Notif Time]]&lt;17),"Business Hours","Non-Business Hours")</f>
        <v>Business Hours</v>
      </c>
      <c r="I1144" s="4" t="str" cm="1">
        <f t="array" ref="I1144">IFERROR(VLOOKUP(Data[[#This Row],[Min Notif Date]],Lookup!$N$1:$P$11,2,0),_xlfn.IFS(VLOOKUP(WEEKDAY(Data[[#This Row],[Min Notif Date]],2),Lookup!$J$1:$L$7,3,0)="Weekend","Weekend",VLOOKUP(WEEKDAY(Data[[#This Row],[Min Notif Date]],2),Lookup!$J$1:$L$7,3,0)="Weekday","Weekday"))</f>
        <v>Weekday</v>
      </c>
      <c r="J1144" s="4" t="str">
        <f>VLOOKUP(WEEKDAY(Data[[#This Row],[Min Notif Date]],2),Lookup!$J$1:$K$7,2,0)</f>
        <v>5. Fri</v>
      </c>
      <c r="K1144" s="37">
        <f>ROUNDDOWN(Data[[#This Row],[PGE Notified Time]],0)</f>
        <v>45597</v>
      </c>
      <c r="L1144" s="4">
        <f>HOUR(Data[[#This Row],[PGE Notified Time]])</f>
        <v>10</v>
      </c>
      <c r="M1144">
        <v>114315</v>
      </c>
      <c r="O1144" t="s">
        <v>117</v>
      </c>
      <c r="P1144" t="s">
        <v>175</v>
      </c>
      <c r="Q1144" s="44" t="s">
        <v>117</v>
      </c>
      <c r="R1144" t="s">
        <v>119</v>
      </c>
      <c r="S1144" s="1" t="s">
        <v>5</v>
      </c>
      <c r="T1144" s="1">
        <v>45597.43476851852</v>
      </c>
      <c r="U1144" s="1">
        <v>45597.591666666667</v>
      </c>
      <c r="V1144" t="s">
        <v>120</v>
      </c>
      <c r="W1144" t="s">
        <v>121</v>
      </c>
      <c r="X1144" t="s">
        <v>201</v>
      </c>
      <c r="Y1144" t="s">
        <v>123</v>
      </c>
      <c r="Z1144">
        <v>129761462</v>
      </c>
      <c r="AA1144" s="50">
        <v>47163951</v>
      </c>
      <c r="AB1144" t="s">
        <v>124</v>
      </c>
      <c r="AC1144" s="51">
        <v>225.93333333300001</v>
      </c>
    </row>
    <row r="1145" spans="1:29" x14ac:dyDescent="0.25">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South Bay</v>
      </c>
      <c r="C1145" s="4" t="str">
        <f>VLOOKUP(P1145,Lookup!$A$1:$E$19,5,0)</f>
        <v>Region 4</v>
      </c>
      <c r="D1145" s="4" t="str">
        <f>VLOOKUP(P1145,Lookup!$A$1:$B$19,2,0)</f>
        <v>SJ</v>
      </c>
      <c r="E1145" s="4" t="str">
        <f>IF(AND((Data[[#This Row],[Min Notif Date]]&gt;$G$3),Data[[#This Row],[Min Notif Date]]&lt;$F$3),"Last Week","No")</f>
        <v>No</v>
      </c>
      <c r="F1145" s="4" t="str">
        <f>VLOOKUP(MONTH(Data[[#This Row],[Min Notif Date]]),Lookup!$G$1:$H$12,2,0)</f>
        <v>5. May</v>
      </c>
      <c r="G1145" s="4" t="str">
        <f t="shared" si="17"/>
        <v/>
      </c>
      <c r="H1145" s="4" t="str">
        <f>IF(AND(Data[[#This Row],[Min Notif Time]]&gt;6,Data[[#This Row],[Min Notif Time]]&lt;17),"Business Hours","Non-Business Hours")</f>
        <v>Business Hours</v>
      </c>
      <c r="I1145" s="4" t="str" cm="1">
        <f t="array" ref="I1145">IFERROR(VLOOKUP(Data[[#This Row],[Min Notif Date]],Lookup!$N$1:$P$11,2,0),_xlfn.IFS(VLOOKUP(WEEKDAY(Data[[#This Row],[Min Notif Date]],2),Lookup!$J$1:$L$7,3,0)="Weekend","Weekend",VLOOKUP(WEEKDAY(Data[[#This Row],[Min Notif Date]],2),Lookup!$J$1:$L$7,3,0)="Weekday","Weekday"))</f>
        <v>Weekday</v>
      </c>
      <c r="J1145" s="4" t="str">
        <f>VLOOKUP(WEEKDAY(Data[[#This Row],[Min Notif Date]],2),Lookup!$J$1:$K$7,2,0)</f>
        <v>3. Wed</v>
      </c>
      <c r="K1145" s="37">
        <f>ROUNDDOWN(Data[[#This Row],[PGE Notified Time]],0)</f>
        <v>45434</v>
      </c>
      <c r="L1145" s="4">
        <f>HOUR(Data[[#This Row],[PGE Notified Time]])</f>
        <v>9</v>
      </c>
      <c r="M1145">
        <v>107955</v>
      </c>
      <c r="O1145" t="s">
        <v>117</v>
      </c>
      <c r="P1145" t="s">
        <v>145</v>
      </c>
      <c r="Q1145" s="44" t="s">
        <v>117</v>
      </c>
      <c r="R1145" t="s">
        <v>119</v>
      </c>
      <c r="S1145" s="1" t="s">
        <v>5</v>
      </c>
      <c r="T1145" s="1">
        <v>45434.409305555557</v>
      </c>
      <c r="U1145" s="1">
        <v>45434.566030092596</v>
      </c>
      <c r="V1145" t="s">
        <v>120</v>
      </c>
      <c r="W1145" t="s">
        <v>121</v>
      </c>
      <c r="X1145" t="s">
        <v>146</v>
      </c>
      <c r="Y1145" t="s">
        <v>123</v>
      </c>
      <c r="Z1145">
        <v>128842760</v>
      </c>
      <c r="AA1145" s="50">
        <v>35555309</v>
      </c>
      <c r="AB1145" t="s">
        <v>124</v>
      </c>
      <c r="AC1145" s="51">
        <v>225.68333333300001</v>
      </c>
    </row>
    <row r="1146" spans="1:29" x14ac:dyDescent="0.25">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Central Valley</v>
      </c>
      <c r="C1146" s="4" t="str">
        <f>VLOOKUP(P1146,Lookup!$A$1:$E$19,5,0)</f>
        <v>Region 5</v>
      </c>
      <c r="D1146" s="4" t="str">
        <f>VLOOKUP(P1146,Lookup!$A$1:$B$19,2,0)</f>
        <v>ST</v>
      </c>
      <c r="E1146" s="4" t="str">
        <f>IF(AND((Data[[#This Row],[Min Notif Date]]&gt;$G$3),Data[[#This Row],[Min Notif Date]]&lt;$F$3),"Last Week","No")</f>
        <v>No</v>
      </c>
      <c r="F1146" s="4" t="str">
        <f>VLOOKUP(MONTH(Data[[#This Row],[Min Notif Date]]),Lookup!$G$1:$H$12,2,0)</f>
        <v>5. May</v>
      </c>
      <c r="G1146" s="4" t="str">
        <f t="shared" si="17"/>
        <v/>
      </c>
      <c r="H1146" s="4" t="str">
        <f>IF(AND(Data[[#This Row],[Min Notif Time]]&gt;6,Data[[#This Row],[Min Notif Time]]&lt;17),"Business Hours","Non-Business Hours")</f>
        <v>Business Hours</v>
      </c>
      <c r="I1146" s="4" t="str" cm="1">
        <f t="array" ref="I1146">IFERROR(VLOOKUP(Data[[#This Row],[Min Notif Date]],Lookup!$N$1:$P$11,2,0),_xlfn.IFS(VLOOKUP(WEEKDAY(Data[[#This Row],[Min Notif Date]],2),Lookup!$J$1:$L$7,3,0)="Weekend","Weekend",VLOOKUP(WEEKDAY(Data[[#This Row],[Min Notif Date]],2),Lookup!$J$1:$L$7,3,0)="Weekday","Weekday"))</f>
        <v>Weekday</v>
      </c>
      <c r="J1146" s="4" t="str">
        <f>VLOOKUP(WEEKDAY(Data[[#This Row],[Min Notif Date]],2),Lookup!$J$1:$K$7,2,0)</f>
        <v>5. Fri</v>
      </c>
      <c r="K1146" s="37">
        <f>ROUNDDOWN(Data[[#This Row],[PGE Notified Time]],0)</f>
        <v>45443</v>
      </c>
      <c r="L1146" s="4">
        <f>HOUR(Data[[#This Row],[PGE Notified Time]])</f>
        <v>8</v>
      </c>
      <c r="M1146">
        <v>108322</v>
      </c>
      <c r="O1146" t="s">
        <v>117</v>
      </c>
      <c r="P1146" t="s">
        <v>152</v>
      </c>
      <c r="Q1146" s="44" t="s">
        <v>117</v>
      </c>
      <c r="R1146" t="s">
        <v>119</v>
      </c>
      <c r="S1146" s="1" t="s">
        <v>5</v>
      </c>
      <c r="T1146" s="1">
        <v>45443.357662037037</v>
      </c>
      <c r="U1146" s="1">
        <v>45443.514293981483</v>
      </c>
      <c r="V1146" t="s">
        <v>120</v>
      </c>
      <c r="W1146" t="s">
        <v>121</v>
      </c>
      <c r="X1146" t="s">
        <v>153</v>
      </c>
      <c r="Y1146" t="s">
        <v>123</v>
      </c>
      <c r="Z1146">
        <v>128946316</v>
      </c>
      <c r="AA1146" s="50">
        <v>47084105</v>
      </c>
      <c r="AB1146" t="s">
        <v>124</v>
      </c>
      <c r="AC1146" s="51">
        <v>225.55</v>
      </c>
    </row>
    <row r="1147" spans="1:29" x14ac:dyDescent="0.25">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Bay Area</v>
      </c>
      <c r="C1147" s="4" t="str">
        <f>VLOOKUP(P1147,Lookup!$A$1:$E$19,5,0)</f>
        <v>Region 3</v>
      </c>
      <c r="D1147" s="4" t="str">
        <f>VLOOKUP(P1147,Lookup!$A$1:$B$19,2,0)</f>
        <v>MI</v>
      </c>
      <c r="E1147" s="4" t="str">
        <f>IF(AND((Data[[#This Row],[Min Notif Date]]&gt;$G$3),Data[[#This Row],[Min Notif Date]]&lt;$F$3),"Last Week","No")</f>
        <v>No</v>
      </c>
      <c r="F1147" s="4" t="str">
        <f>VLOOKUP(MONTH(Data[[#This Row],[Min Notif Date]]),Lookup!$G$1:$H$12,2,0)</f>
        <v>5. May</v>
      </c>
      <c r="G1147" s="4" t="str">
        <f t="shared" si="17"/>
        <v/>
      </c>
      <c r="H1147" s="4" t="str">
        <f>IF(AND(Data[[#This Row],[Min Notif Time]]&gt;6,Data[[#This Row],[Min Notif Time]]&lt;17),"Business Hours","Non-Business Hours")</f>
        <v>Business Hours</v>
      </c>
      <c r="I1147" s="4" t="str" cm="1">
        <f t="array" ref="I1147">IFERROR(VLOOKUP(Data[[#This Row],[Min Notif Date]],Lookup!$N$1:$P$11,2,0),_xlfn.IFS(VLOOKUP(WEEKDAY(Data[[#This Row],[Min Notif Date]],2),Lookup!$J$1:$L$7,3,0)="Weekend","Weekend",VLOOKUP(WEEKDAY(Data[[#This Row],[Min Notif Date]],2),Lookup!$J$1:$L$7,3,0)="Weekday","Weekday"))</f>
        <v>Weekday</v>
      </c>
      <c r="J1147" s="4" t="str">
        <f>VLOOKUP(WEEKDAY(Data[[#This Row],[Min Notif Date]],2),Lookup!$J$1:$K$7,2,0)</f>
        <v>3. Wed</v>
      </c>
      <c r="K1147" s="37">
        <f>ROUNDDOWN(Data[[#This Row],[PGE Notified Time]],0)</f>
        <v>45413</v>
      </c>
      <c r="L1147" s="4">
        <f>HOUR(Data[[#This Row],[PGE Notified Time]])</f>
        <v>9</v>
      </c>
      <c r="M1147">
        <v>107190</v>
      </c>
      <c r="O1147" t="s">
        <v>117</v>
      </c>
      <c r="P1147" t="s">
        <v>154</v>
      </c>
      <c r="Q1147" s="44" t="s">
        <v>117</v>
      </c>
      <c r="R1147" t="s">
        <v>119</v>
      </c>
      <c r="S1147" s="1" t="s">
        <v>5</v>
      </c>
      <c r="T1147" s="1">
        <v>45413.396886574075</v>
      </c>
      <c r="U1147" s="1">
        <v>45413.553472222222</v>
      </c>
      <c r="V1147" t="s">
        <v>120</v>
      </c>
      <c r="W1147" t="s">
        <v>121</v>
      </c>
      <c r="X1147" t="s">
        <v>300</v>
      </c>
      <c r="Y1147" t="s">
        <v>123</v>
      </c>
      <c r="Z1147">
        <v>128692098</v>
      </c>
      <c r="AA1147" s="50">
        <v>47065265</v>
      </c>
      <c r="AB1147" t="s">
        <v>124</v>
      </c>
      <c r="AC1147" s="51">
        <v>225.48333333299999</v>
      </c>
    </row>
    <row r="1148" spans="1:29" x14ac:dyDescent="0.25">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Bay Area</v>
      </c>
      <c r="C1148" s="4" t="str">
        <f>VLOOKUP(P1148,Lookup!$A$1:$E$19,5,0)</f>
        <v>Region 3</v>
      </c>
      <c r="D1148" s="4" t="str">
        <f>VLOOKUP(P1148,Lookup!$A$1:$B$19,2,0)</f>
        <v>EB</v>
      </c>
      <c r="E1148" s="4" t="str">
        <f>IF(AND((Data[[#This Row],[Min Notif Date]]&gt;$G$3),Data[[#This Row],[Min Notif Date]]&lt;$F$3),"Last Week","No")</f>
        <v>No</v>
      </c>
      <c r="F1148" s="4" t="str">
        <f>VLOOKUP(MONTH(Data[[#This Row],[Min Notif Date]]),Lookup!$G$1:$H$12,2,0)</f>
        <v>2. Feb</v>
      </c>
      <c r="G1148" s="4" t="str">
        <f t="shared" si="17"/>
        <v/>
      </c>
      <c r="H1148" s="4" t="str">
        <f>IF(AND(Data[[#This Row],[Min Notif Time]]&gt;6,Data[[#This Row],[Min Notif Time]]&lt;17),"Business Hours","Non-Business Hours")</f>
        <v>Business Hours</v>
      </c>
      <c r="I1148" s="4" t="str" cm="1">
        <f t="array" ref="I1148">IFERROR(VLOOKUP(Data[[#This Row],[Min Notif Date]],Lookup!$N$1:$P$11,2,0),_xlfn.IFS(VLOOKUP(WEEKDAY(Data[[#This Row],[Min Notif Date]],2),Lookup!$J$1:$L$7,3,0)="Weekend","Weekend",VLOOKUP(WEEKDAY(Data[[#This Row],[Min Notif Date]],2),Lookup!$J$1:$L$7,3,0)="Weekday","Weekday"))</f>
        <v>Weekday</v>
      </c>
      <c r="J1148" s="4" t="str">
        <f>VLOOKUP(WEEKDAY(Data[[#This Row],[Min Notif Date]],2),Lookup!$J$1:$K$7,2,0)</f>
        <v>3. Wed</v>
      </c>
      <c r="K1148" s="37">
        <f>ROUNDDOWN(Data[[#This Row],[PGE Notified Time]],0)</f>
        <v>45343</v>
      </c>
      <c r="L1148" s="4">
        <f>HOUR(Data[[#This Row],[PGE Notified Time]])</f>
        <v>13</v>
      </c>
      <c r="M1148">
        <v>104388</v>
      </c>
      <c r="O1148" t="s">
        <v>117</v>
      </c>
      <c r="P1148" t="s">
        <v>118</v>
      </c>
      <c r="Q1148" s="44" t="s">
        <v>117</v>
      </c>
      <c r="R1148" t="s">
        <v>119</v>
      </c>
      <c r="S1148" s="1" t="s">
        <v>5</v>
      </c>
      <c r="T1148" s="1">
        <v>45343.572581018518</v>
      </c>
      <c r="U1148" s="1">
        <v>45343.729166666664</v>
      </c>
      <c r="V1148" t="s">
        <v>120</v>
      </c>
      <c r="W1148" t="s">
        <v>121</v>
      </c>
      <c r="X1148" t="s">
        <v>144</v>
      </c>
      <c r="Y1148" t="s">
        <v>123</v>
      </c>
      <c r="AA1148" s="50"/>
      <c r="AB1148" t="s">
        <v>124</v>
      </c>
      <c r="AC1148" s="51">
        <v>225.48333333299999</v>
      </c>
    </row>
    <row r="1149" spans="1:29" x14ac:dyDescent="0.25">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North Valley</v>
      </c>
      <c r="C1149" s="4" t="str">
        <f>VLOOKUP(P1149,Lookup!$A$1:$E$19,5,0)</f>
        <v>Region 2</v>
      </c>
      <c r="D1149" s="4" t="str">
        <f>VLOOKUP(P1149,Lookup!$A$1:$B$19,2,0)</f>
        <v>SI</v>
      </c>
      <c r="E1149" s="4" t="str">
        <f>IF(AND((Data[[#This Row],[Min Notif Date]]&gt;$G$3),Data[[#This Row],[Min Notif Date]]&lt;$F$3),"Last Week","No")</f>
        <v>No</v>
      </c>
      <c r="F1149" s="4" t="str">
        <f>VLOOKUP(MONTH(Data[[#This Row],[Min Notif Date]]),Lookup!$G$1:$H$12,2,0)</f>
        <v>3. Mar</v>
      </c>
      <c r="G1149" s="4" t="str">
        <f t="shared" si="17"/>
        <v/>
      </c>
      <c r="H1149" s="4" t="str">
        <f>IF(AND(Data[[#This Row],[Min Notif Time]]&gt;6,Data[[#This Row],[Min Notif Time]]&lt;17),"Business Hours","Non-Business Hours")</f>
        <v>Business Hours</v>
      </c>
      <c r="I1149" s="4" t="str" cm="1">
        <f t="array" ref="I1149">IFERROR(VLOOKUP(Data[[#This Row],[Min Notif Date]],Lookup!$N$1:$P$11,2,0),_xlfn.IFS(VLOOKUP(WEEKDAY(Data[[#This Row],[Min Notif Date]],2),Lookup!$J$1:$L$7,3,0)="Weekend","Weekend",VLOOKUP(WEEKDAY(Data[[#This Row],[Min Notif Date]],2),Lookup!$J$1:$L$7,3,0)="Weekday","Weekday"))</f>
        <v>Weekday</v>
      </c>
      <c r="J1149" s="4" t="str">
        <f>VLOOKUP(WEEKDAY(Data[[#This Row],[Min Notif Date]],2),Lookup!$J$1:$K$7,2,0)</f>
        <v>3. Wed</v>
      </c>
      <c r="K1149" s="37">
        <f>ROUNDDOWN(Data[[#This Row],[PGE Notified Time]],0)</f>
        <v>45371</v>
      </c>
      <c r="L1149" s="4">
        <f>HOUR(Data[[#This Row],[PGE Notified Time]])</f>
        <v>15</v>
      </c>
      <c r="M1149">
        <v>105540</v>
      </c>
      <c r="O1149" t="s">
        <v>117</v>
      </c>
      <c r="P1149" t="s">
        <v>172</v>
      </c>
      <c r="Q1149" s="44" t="s">
        <v>117</v>
      </c>
      <c r="R1149" t="s">
        <v>119</v>
      </c>
      <c r="S1149" s="1" t="s">
        <v>5</v>
      </c>
      <c r="T1149" s="1">
        <v>45371.625173611108</v>
      </c>
      <c r="U1149" s="1">
        <v>45371.781724537039</v>
      </c>
      <c r="V1149" t="s">
        <v>120</v>
      </c>
      <c r="W1149" t="s">
        <v>121</v>
      </c>
      <c r="X1149" t="s">
        <v>488</v>
      </c>
      <c r="Y1149" t="s">
        <v>123</v>
      </c>
      <c r="Z1149">
        <v>128334094</v>
      </c>
      <c r="AA1149" s="50">
        <v>47041046</v>
      </c>
      <c r="AB1149" t="s">
        <v>124</v>
      </c>
      <c r="AC1149" s="51">
        <v>225.43333333300001</v>
      </c>
    </row>
    <row r="1150" spans="1:29" x14ac:dyDescent="0.25">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Bay Area</v>
      </c>
      <c r="C1150" s="4" t="str">
        <f>VLOOKUP(P1150,Lookup!$A$1:$E$19,5,0)</f>
        <v>Region 3</v>
      </c>
      <c r="D1150" s="4" t="str">
        <f>VLOOKUP(P1150,Lookup!$A$1:$B$19,2,0)</f>
        <v>DI</v>
      </c>
      <c r="E1150" s="4" t="str">
        <f>IF(AND((Data[[#This Row],[Min Notif Date]]&gt;$G$3),Data[[#This Row],[Min Notif Date]]&lt;$F$3),"Last Week","No")</f>
        <v>No</v>
      </c>
      <c r="F1150" s="4" t="str">
        <f>VLOOKUP(MONTH(Data[[#This Row],[Min Notif Date]]),Lookup!$G$1:$H$12,2,0)</f>
        <v>7. Jul</v>
      </c>
      <c r="G1150" s="4" t="str">
        <f t="shared" si="17"/>
        <v/>
      </c>
      <c r="H1150" s="4" t="str">
        <f>IF(AND(Data[[#This Row],[Min Notif Time]]&gt;6,Data[[#This Row],[Min Notif Time]]&lt;17),"Business Hours","Non-Business Hours")</f>
        <v>Business Hours</v>
      </c>
      <c r="I1150" s="4" t="str" cm="1">
        <f t="array" ref="I1150">IFERROR(VLOOKUP(Data[[#This Row],[Min Notif Date]],Lookup!$N$1:$P$11,2,0),_xlfn.IFS(VLOOKUP(WEEKDAY(Data[[#This Row],[Min Notif Date]],2),Lookup!$J$1:$L$7,3,0)="Weekend","Weekend",VLOOKUP(WEEKDAY(Data[[#This Row],[Min Notif Date]],2),Lookup!$J$1:$L$7,3,0)="Weekday","Weekday"))</f>
        <v>Weekday</v>
      </c>
      <c r="J1150" s="4" t="str">
        <f>VLOOKUP(WEEKDAY(Data[[#This Row],[Min Notif Date]],2),Lookup!$J$1:$K$7,2,0)</f>
        <v>2. Tue</v>
      </c>
      <c r="K1150" s="37">
        <f>ROUNDDOWN(Data[[#This Row],[PGE Notified Time]],0)</f>
        <v>45482</v>
      </c>
      <c r="L1150" s="4">
        <f>HOUR(Data[[#This Row],[PGE Notified Time]])</f>
        <v>12</v>
      </c>
      <c r="M1150">
        <v>109921</v>
      </c>
      <c r="O1150" t="s">
        <v>117</v>
      </c>
      <c r="P1150" t="s">
        <v>141</v>
      </c>
      <c r="Q1150" s="44" t="s">
        <v>117</v>
      </c>
      <c r="R1150" t="s">
        <v>119</v>
      </c>
      <c r="S1150" s="1" t="s">
        <v>5</v>
      </c>
      <c r="T1150" s="1">
        <v>45482.53628472222</v>
      </c>
      <c r="U1150" s="1">
        <v>45482.692627314813</v>
      </c>
      <c r="V1150" t="s">
        <v>120</v>
      </c>
      <c r="W1150" t="s">
        <v>121</v>
      </c>
      <c r="X1150" t="s">
        <v>194</v>
      </c>
      <c r="Y1150" t="s">
        <v>123</v>
      </c>
      <c r="Z1150">
        <v>129191302</v>
      </c>
      <c r="AA1150" s="50">
        <v>47113253</v>
      </c>
      <c r="AB1150" t="s">
        <v>124</v>
      </c>
      <c r="AC1150" s="51">
        <v>225.133333333</v>
      </c>
    </row>
    <row r="1151" spans="1:29" x14ac:dyDescent="0.25">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South Bay</v>
      </c>
      <c r="C1151" s="4" t="str">
        <f>VLOOKUP(P1151,Lookup!$A$1:$E$19,5,0)</f>
        <v>Region 4</v>
      </c>
      <c r="D1151" s="4" t="str">
        <f>VLOOKUP(P1151,Lookup!$A$1:$B$19,2,0)</f>
        <v>SJ</v>
      </c>
      <c r="E1151" s="4" t="str">
        <f>IF(AND((Data[[#This Row],[Min Notif Date]]&gt;$G$3),Data[[#This Row],[Min Notif Date]]&lt;$F$3),"Last Week","No")</f>
        <v>No</v>
      </c>
      <c r="F1151" s="4" t="str">
        <f>VLOOKUP(MONTH(Data[[#This Row],[Min Notif Date]]),Lookup!$G$1:$H$12,2,0)</f>
        <v>3. Mar</v>
      </c>
      <c r="G1151" s="4" t="str">
        <f t="shared" si="17"/>
        <v/>
      </c>
      <c r="H1151" s="4" t="str">
        <f>IF(AND(Data[[#This Row],[Min Notif Time]]&gt;6,Data[[#This Row],[Min Notif Time]]&lt;17),"Business Hours","Non-Business Hours")</f>
        <v>Business Hours</v>
      </c>
      <c r="I1151" s="4" t="str" cm="1">
        <f t="array" ref="I1151">IFERROR(VLOOKUP(Data[[#This Row],[Min Notif Date]],Lookup!$N$1:$P$11,2,0),_xlfn.IFS(VLOOKUP(WEEKDAY(Data[[#This Row],[Min Notif Date]],2),Lookup!$J$1:$L$7,3,0)="Weekend","Weekend",VLOOKUP(WEEKDAY(Data[[#This Row],[Min Notif Date]],2),Lookup!$J$1:$L$7,3,0)="Weekday","Weekday"))</f>
        <v>Weekday</v>
      </c>
      <c r="J1151" s="4" t="str">
        <f>VLOOKUP(WEEKDAY(Data[[#This Row],[Min Notif Date]],2),Lookup!$J$1:$K$7,2,0)</f>
        <v>4. Thu</v>
      </c>
      <c r="K1151" s="37">
        <f>ROUNDDOWN(Data[[#This Row],[PGE Notified Time]],0)</f>
        <v>45358</v>
      </c>
      <c r="L1151" s="4">
        <f>HOUR(Data[[#This Row],[PGE Notified Time]])</f>
        <v>9</v>
      </c>
      <c r="M1151">
        <v>104960</v>
      </c>
      <c r="O1151" t="s">
        <v>117</v>
      </c>
      <c r="P1151" t="s">
        <v>145</v>
      </c>
      <c r="Q1151" s="44" t="s">
        <v>117</v>
      </c>
      <c r="R1151" t="s">
        <v>125</v>
      </c>
      <c r="S1151" s="1" t="s">
        <v>5</v>
      </c>
      <c r="T1151" s="1">
        <v>45358.379942129628</v>
      </c>
      <c r="U1151" s="1">
        <v>45358.535856481481</v>
      </c>
      <c r="V1151" t="s">
        <v>120</v>
      </c>
      <c r="W1151" t="s">
        <v>121</v>
      </c>
      <c r="X1151" t="s">
        <v>146</v>
      </c>
      <c r="Y1151" t="s">
        <v>123</v>
      </c>
      <c r="Z1151">
        <v>128249626</v>
      </c>
      <c r="AA1151" s="50">
        <v>47035344</v>
      </c>
      <c r="AB1151" t="s">
        <v>124</v>
      </c>
      <c r="AC1151" s="51">
        <v>224.51666666700001</v>
      </c>
    </row>
    <row r="1152" spans="1:29" x14ac:dyDescent="0.25">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Central Valley</v>
      </c>
      <c r="C1152" s="4" t="str">
        <f>VLOOKUP(P1152,Lookup!$A$1:$E$19,5,0)</f>
        <v>Region 5</v>
      </c>
      <c r="D1152" s="4" t="str">
        <f>VLOOKUP(P1152,Lookup!$A$1:$B$19,2,0)</f>
        <v>KE</v>
      </c>
      <c r="E1152" s="4" t="str">
        <f>IF(AND((Data[[#This Row],[Min Notif Date]]&gt;$G$3),Data[[#This Row],[Min Notif Date]]&lt;$F$3),"Last Week","No")</f>
        <v>No</v>
      </c>
      <c r="F1152" s="4" t="str">
        <f>VLOOKUP(MONTH(Data[[#This Row],[Min Notif Date]]),Lookup!$G$1:$H$12,2,0)</f>
        <v>9. Sep</v>
      </c>
      <c r="G1152" s="4" t="str">
        <f t="shared" si="17"/>
        <v/>
      </c>
      <c r="H1152" s="4" t="str">
        <f>IF(AND(Data[[#This Row],[Min Notif Time]]&gt;6,Data[[#This Row],[Min Notif Time]]&lt;17),"Business Hours","Non-Business Hours")</f>
        <v>Non-Business Hours</v>
      </c>
      <c r="I1152" s="4" t="str" cm="1">
        <f t="array" ref="I1152">IFERROR(VLOOKUP(Data[[#This Row],[Min Notif Date]],Lookup!$N$1:$P$11,2,0),_xlfn.IFS(VLOOKUP(WEEKDAY(Data[[#This Row],[Min Notif Date]],2),Lookup!$J$1:$L$7,3,0)="Weekend","Weekend",VLOOKUP(WEEKDAY(Data[[#This Row],[Min Notif Date]],2),Lookup!$J$1:$L$7,3,0)="Weekday","Weekday"))</f>
        <v>Weekend</v>
      </c>
      <c r="J1152" s="4" t="str">
        <f>VLOOKUP(WEEKDAY(Data[[#This Row],[Min Notif Date]],2),Lookup!$J$1:$K$7,2,0)</f>
        <v>6. Sat</v>
      </c>
      <c r="K1152" s="37">
        <f>ROUNDDOWN(Data[[#This Row],[PGE Notified Time]],0)</f>
        <v>45542</v>
      </c>
      <c r="L1152" s="4">
        <f>HOUR(Data[[#This Row],[PGE Notified Time]])</f>
        <v>23</v>
      </c>
      <c r="M1152">
        <v>112302</v>
      </c>
      <c r="O1152" t="s">
        <v>117</v>
      </c>
      <c r="P1152" t="s">
        <v>290</v>
      </c>
      <c r="Q1152" s="44" t="s">
        <v>117</v>
      </c>
      <c r="R1152" t="s">
        <v>119</v>
      </c>
      <c r="S1152" s="1" t="s">
        <v>5</v>
      </c>
      <c r="T1152" s="1">
        <v>45542.973194444443</v>
      </c>
      <c r="U1152" s="1">
        <v>45543.129074074073</v>
      </c>
      <c r="V1152" t="s">
        <v>120</v>
      </c>
      <c r="W1152" t="s">
        <v>121</v>
      </c>
      <c r="X1152" t="s">
        <v>360</v>
      </c>
      <c r="Y1152" t="s">
        <v>123</v>
      </c>
      <c r="Z1152">
        <v>129488682</v>
      </c>
      <c r="AA1152" s="50">
        <v>47130800</v>
      </c>
      <c r="AB1152" t="s">
        <v>124</v>
      </c>
      <c r="AC1152" s="51">
        <v>224.466666667</v>
      </c>
    </row>
    <row r="1153" spans="1:29" x14ac:dyDescent="0.25">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North Valley</v>
      </c>
      <c r="C1153" s="4" t="str">
        <f>VLOOKUP(P1153,Lookup!$A$1:$E$19,5,0)</f>
        <v>Region 2</v>
      </c>
      <c r="D1153" s="4" t="str">
        <f>VLOOKUP(P1153,Lookup!$A$1:$B$19,2,0)</f>
        <v>SA</v>
      </c>
      <c r="E1153" s="4" t="str">
        <f>IF(AND((Data[[#This Row],[Min Notif Date]]&gt;$G$3),Data[[#This Row],[Min Notif Date]]&lt;$F$3),"Last Week","No")</f>
        <v>No</v>
      </c>
      <c r="F1153" s="4" t="str">
        <f>VLOOKUP(MONTH(Data[[#This Row],[Min Notif Date]]),Lookup!$G$1:$H$12,2,0)</f>
        <v>7. Jul</v>
      </c>
      <c r="G1153" s="4" t="str">
        <f t="shared" si="17"/>
        <v/>
      </c>
      <c r="H1153" s="4" t="str">
        <f>IF(AND(Data[[#This Row],[Min Notif Time]]&gt;6,Data[[#This Row],[Min Notif Time]]&lt;17),"Business Hours","Non-Business Hours")</f>
        <v>Business Hours</v>
      </c>
      <c r="I1153" s="4" t="str" cm="1">
        <f t="array" ref="I1153">IFERROR(VLOOKUP(Data[[#This Row],[Min Notif Date]],Lookup!$N$1:$P$11,2,0),_xlfn.IFS(VLOOKUP(WEEKDAY(Data[[#This Row],[Min Notif Date]],2),Lookup!$J$1:$L$7,3,0)="Weekend","Weekend",VLOOKUP(WEEKDAY(Data[[#This Row],[Min Notif Date]],2),Lookup!$J$1:$L$7,3,0)="Weekday","Weekday"))</f>
        <v>Weekday</v>
      </c>
      <c r="J1153" s="4" t="str">
        <f>VLOOKUP(WEEKDAY(Data[[#This Row],[Min Notif Date]],2),Lookup!$J$1:$K$7,2,0)</f>
        <v>2. Tue</v>
      </c>
      <c r="K1153" s="37">
        <f>ROUNDDOWN(Data[[#This Row],[PGE Notified Time]],0)</f>
        <v>45503</v>
      </c>
      <c r="L1153" s="4">
        <f>HOUR(Data[[#This Row],[PGE Notified Time]])</f>
        <v>10</v>
      </c>
      <c r="M1153">
        <v>110777</v>
      </c>
      <c r="O1153" t="s">
        <v>117</v>
      </c>
      <c r="P1153" t="s">
        <v>175</v>
      </c>
      <c r="Q1153" s="44" t="s">
        <v>117</v>
      </c>
      <c r="R1153" t="s">
        <v>147</v>
      </c>
      <c r="S1153" s="1" t="s">
        <v>5</v>
      </c>
      <c r="T1153" s="1">
        <v>45503.448761574073</v>
      </c>
      <c r="U1153" s="1">
        <v>45503.604641203703</v>
      </c>
      <c r="V1153" t="s">
        <v>120</v>
      </c>
      <c r="W1153" t="s">
        <v>121</v>
      </c>
      <c r="X1153" t="s">
        <v>277</v>
      </c>
      <c r="Y1153" t="s">
        <v>123</v>
      </c>
      <c r="AA1153" s="50"/>
      <c r="AB1153" t="s">
        <v>124</v>
      </c>
      <c r="AC1153" s="51">
        <v>224.466666667</v>
      </c>
    </row>
    <row r="1154" spans="1:29" x14ac:dyDescent="0.25">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South Bay</v>
      </c>
      <c r="C1154" s="4" t="str">
        <f>VLOOKUP(P1154,Lookup!$A$1:$E$19,5,0)</f>
        <v>Region 4</v>
      </c>
      <c r="D1154" s="4" t="str">
        <f>VLOOKUP(P1154,Lookup!$A$1:$B$19,2,0)</f>
        <v>DA</v>
      </c>
      <c r="E1154" s="4" t="str">
        <f>IF(AND((Data[[#This Row],[Min Notif Date]]&gt;$G$3),Data[[#This Row],[Min Notif Date]]&lt;$F$3),"Last Week","No")</f>
        <v>No</v>
      </c>
      <c r="F1154" s="4" t="str">
        <f>VLOOKUP(MONTH(Data[[#This Row],[Min Notif Date]]),Lookup!$G$1:$H$12,2,0)</f>
        <v>8. Aug</v>
      </c>
      <c r="G1154" s="4" t="str">
        <f t="shared" si="17"/>
        <v/>
      </c>
      <c r="H1154" s="4" t="str">
        <f>IF(AND(Data[[#This Row],[Min Notif Time]]&gt;6,Data[[#This Row],[Min Notif Time]]&lt;17),"Business Hours","Non-Business Hours")</f>
        <v>Business Hours</v>
      </c>
      <c r="I1154" s="4" t="str" cm="1">
        <f t="array" ref="I1154">IFERROR(VLOOKUP(Data[[#This Row],[Min Notif Date]],Lookup!$N$1:$P$11,2,0),_xlfn.IFS(VLOOKUP(WEEKDAY(Data[[#This Row],[Min Notif Date]],2),Lookup!$J$1:$L$7,3,0)="Weekend","Weekend",VLOOKUP(WEEKDAY(Data[[#This Row],[Min Notif Date]],2),Lookup!$J$1:$L$7,3,0)="Weekday","Weekday"))</f>
        <v>Weekday</v>
      </c>
      <c r="J1154" s="4" t="str">
        <f>VLOOKUP(WEEKDAY(Data[[#This Row],[Min Notif Date]],2),Lookup!$J$1:$K$7,2,0)</f>
        <v>4. Thu</v>
      </c>
      <c r="K1154" s="37">
        <f>ROUNDDOWN(Data[[#This Row],[PGE Notified Time]],0)</f>
        <v>45533</v>
      </c>
      <c r="L1154" s="4">
        <f>HOUR(Data[[#This Row],[PGE Notified Time]])</f>
        <v>11</v>
      </c>
      <c r="M1154">
        <v>111942</v>
      </c>
      <c r="O1154" t="s">
        <v>117</v>
      </c>
      <c r="P1154" t="s">
        <v>163</v>
      </c>
      <c r="Q1154" s="44" t="s">
        <v>117</v>
      </c>
      <c r="R1154" t="s">
        <v>147</v>
      </c>
      <c r="S1154" s="1" t="s">
        <v>5</v>
      </c>
      <c r="T1154" s="1">
        <v>45533.499699074076</v>
      </c>
      <c r="U1154" s="1">
        <v>45533.655555555553</v>
      </c>
      <c r="V1154" t="s">
        <v>120</v>
      </c>
      <c r="W1154" t="s">
        <v>121</v>
      </c>
      <c r="X1154" t="s">
        <v>180</v>
      </c>
      <c r="Y1154" t="s">
        <v>123</v>
      </c>
      <c r="Z1154">
        <v>129453509</v>
      </c>
      <c r="AA1154" s="50">
        <v>47128244</v>
      </c>
      <c r="AB1154" t="s">
        <v>124</v>
      </c>
      <c r="AC1154" s="51">
        <v>224.43333333300001</v>
      </c>
    </row>
    <row r="1155" spans="1:29" x14ac:dyDescent="0.25">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Bay Area</v>
      </c>
      <c r="C1155" s="4" t="str">
        <f>VLOOKUP(P1155,Lookup!$A$1:$E$19,5,0)</f>
        <v>Region 3</v>
      </c>
      <c r="D1155" s="4" t="str">
        <f>VLOOKUP(P1155,Lookup!$A$1:$B$19,2,0)</f>
        <v>EB</v>
      </c>
      <c r="E1155" s="4" t="str">
        <f>IF(AND((Data[[#This Row],[Min Notif Date]]&gt;$G$3),Data[[#This Row],[Min Notif Date]]&lt;$F$3),"Last Week","No")</f>
        <v>No</v>
      </c>
      <c r="F1155" s="4" t="str">
        <f>VLOOKUP(MONTH(Data[[#This Row],[Min Notif Date]]),Lookup!$G$1:$H$12,2,0)</f>
        <v>4. Apr</v>
      </c>
      <c r="G1155" s="4" t="str">
        <f t="shared" si="17"/>
        <v/>
      </c>
      <c r="H1155" s="4" t="str">
        <f>IF(AND(Data[[#This Row],[Min Notif Time]]&gt;6,Data[[#This Row],[Min Notif Time]]&lt;17),"Business Hours","Non-Business Hours")</f>
        <v>Business Hours</v>
      </c>
      <c r="I1155" s="4" t="str" cm="1">
        <f t="array" ref="I1155">IFERROR(VLOOKUP(Data[[#This Row],[Min Notif Date]],Lookup!$N$1:$P$11,2,0),_xlfn.IFS(VLOOKUP(WEEKDAY(Data[[#This Row],[Min Notif Date]],2),Lookup!$J$1:$L$7,3,0)="Weekend","Weekend",VLOOKUP(WEEKDAY(Data[[#This Row],[Min Notif Date]],2),Lookup!$J$1:$L$7,3,0)="Weekday","Weekday"))</f>
        <v>Weekday</v>
      </c>
      <c r="J1155" s="4" t="str">
        <f>VLOOKUP(WEEKDAY(Data[[#This Row],[Min Notif Date]],2),Lookup!$J$1:$K$7,2,0)</f>
        <v>3. Wed</v>
      </c>
      <c r="K1155" s="37">
        <f>ROUNDDOWN(Data[[#This Row],[PGE Notified Time]],0)</f>
        <v>45406</v>
      </c>
      <c r="L1155" s="4">
        <f>HOUR(Data[[#This Row],[PGE Notified Time]])</f>
        <v>11</v>
      </c>
      <c r="M1155">
        <v>106939</v>
      </c>
      <c r="O1155" t="s">
        <v>117</v>
      </c>
      <c r="P1155" t="s">
        <v>118</v>
      </c>
      <c r="Q1155" s="44" t="s">
        <v>117</v>
      </c>
      <c r="R1155" t="s">
        <v>119</v>
      </c>
      <c r="S1155" s="1" t="s">
        <v>5</v>
      </c>
      <c r="T1155" s="1">
        <v>45406.490011574075</v>
      </c>
      <c r="U1155" s="1">
        <v>45406.645833333336</v>
      </c>
      <c r="V1155" t="s">
        <v>120</v>
      </c>
      <c r="W1155" t="s">
        <v>121</v>
      </c>
      <c r="X1155" t="s">
        <v>122</v>
      </c>
      <c r="Y1155" t="s">
        <v>123</v>
      </c>
      <c r="Z1155">
        <v>128644736</v>
      </c>
      <c r="AA1155" s="50">
        <v>47062413</v>
      </c>
      <c r="AB1155" t="s">
        <v>124</v>
      </c>
      <c r="AC1155" s="51">
        <v>224.383333333</v>
      </c>
    </row>
    <row r="1156" spans="1:29" x14ac:dyDescent="0.25">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6" s="4" t="str">
        <f>VLOOKUP(P1156,Lookup!$A$1:$D$19,4,0)</f>
        <v>South Bay</v>
      </c>
      <c r="C1156" s="4" t="str">
        <f>VLOOKUP(P1156,Lookup!$A$1:$E$19,5,0)</f>
        <v>Region 4</v>
      </c>
      <c r="D1156" s="4" t="str">
        <f>VLOOKUP(P1156,Lookup!$A$1:$B$19,2,0)</f>
        <v>DA</v>
      </c>
      <c r="E1156" s="4" t="str">
        <f>IF(AND((Data[[#This Row],[Min Notif Date]]&gt;$G$3),Data[[#This Row],[Min Notif Date]]&lt;$F$3),"Last Week","No")</f>
        <v>No</v>
      </c>
      <c r="F1156" s="4" t="str">
        <f>VLOOKUP(MONTH(Data[[#This Row],[Min Notif Date]]),Lookup!$G$1:$H$12,2,0)</f>
        <v>2. Feb</v>
      </c>
      <c r="G1156" s="4" t="str">
        <f t="shared" si="17"/>
        <v/>
      </c>
      <c r="H1156" s="4" t="str">
        <f>IF(AND(Data[[#This Row],[Min Notif Time]]&gt;6,Data[[#This Row],[Min Notif Time]]&lt;17),"Business Hours","Non-Business Hours")</f>
        <v>Business Hours</v>
      </c>
      <c r="I1156" s="4" t="str" cm="1">
        <f t="array" ref="I1156">IFERROR(VLOOKUP(Data[[#This Row],[Min Notif Date]],Lookup!$N$1:$P$11,2,0),_xlfn.IFS(VLOOKUP(WEEKDAY(Data[[#This Row],[Min Notif Date]],2),Lookup!$J$1:$L$7,3,0)="Weekend","Weekend",VLOOKUP(WEEKDAY(Data[[#This Row],[Min Notif Date]],2),Lookup!$J$1:$L$7,3,0)="Weekday","Weekday"))</f>
        <v>Weekday</v>
      </c>
      <c r="J1156" s="4" t="str">
        <f>VLOOKUP(WEEKDAY(Data[[#This Row],[Min Notif Date]],2),Lookup!$J$1:$K$7,2,0)</f>
        <v>5. Fri</v>
      </c>
      <c r="K1156" s="37">
        <f>ROUNDDOWN(Data[[#This Row],[PGE Notified Time]],0)</f>
        <v>45338</v>
      </c>
      <c r="L1156" s="4">
        <f>HOUR(Data[[#This Row],[PGE Notified Time]])</f>
        <v>12</v>
      </c>
      <c r="M1156">
        <v>104257</v>
      </c>
      <c r="O1156" t="s">
        <v>117</v>
      </c>
      <c r="P1156" t="s">
        <v>163</v>
      </c>
      <c r="Q1156" s="44" t="s">
        <v>117</v>
      </c>
      <c r="R1156" t="s">
        <v>119</v>
      </c>
      <c r="S1156" s="1" t="s">
        <v>5</v>
      </c>
      <c r="T1156" s="1">
        <v>45338.511030092595</v>
      </c>
      <c r="U1156" s="1">
        <v>45338.666851851849</v>
      </c>
      <c r="V1156" t="s">
        <v>120</v>
      </c>
      <c r="W1156" t="s">
        <v>121</v>
      </c>
      <c r="X1156" t="s">
        <v>299</v>
      </c>
      <c r="Y1156" t="s">
        <v>123</v>
      </c>
      <c r="Z1156">
        <v>128189971</v>
      </c>
      <c r="AA1156" s="50">
        <v>47031294</v>
      </c>
      <c r="AB1156" t="s">
        <v>124</v>
      </c>
      <c r="AC1156" s="51">
        <v>224.383333333</v>
      </c>
    </row>
    <row r="1157" spans="1:29" x14ac:dyDescent="0.25">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Bay Area</v>
      </c>
      <c r="C1157" s="4" t="str">
        <f>VLOOKUP(P1157,Lookup!$A$1:$E$19,5,0)</f>
        <v>Region 3</v>
      </c>
      <c r="D1157" s="4" t="str">
        <f>VLOOKUP(P1157,Lookup!$A$1:$B$19,2,0)</f>
        <v>PN</v>
      </c>
      <c r="E1157" s="4" t="str">
        <f>IF(AND((Data[[#This Row],[Min Notif Date]]&gt;$G$3),Data[[#This Row],[Min Notif Date]]&lt;$F$3),"Last Week","No")</f>
        <v>No</v>
      </c>
      <c r="F1157" s="4" t="str">
        <f>VLOOKUP(MONTH(Data[[#This Row],[Min Notif Date]]),Lookup!$G$1:$H$12,2,0)</f>
        <v>11. Nov</v>
      </c>
      <c r="G1157" s="4" t="str">
        <f t="shared" ref="G1157:G1220" si="18">IF(AC1157&lt;0,"Negative","")</f>
        <v/>
      </c>
      <c r="H1157" s="4" t="str">
        <f>IF(AND(Data[[#This Row],[Min Notif Time]]&gt;6,Data[[#This Row],[Min Notif Time]]&lt;17),"Business Hours","Non-Business Hours")</f>
        <v>Business Hours</v>
      </c>
      <c r="I1157" s="4" t="str" cm="1">
        <f t="array" ref="I1157">IFERROR(VLOOKUP(Data[[#This Row],[Min Notif Date]],Lookup!$N$1:$P$11,2,0),_xlfn.IFS(VLOOKUP(WEEKDAY(Data[[#This Row],[Min Notif Date]],2),Lookup!$J$1:$L$7,3,0)="Weekend","Weekend",VLOOKUP(WEEKDAY(Data[[#This Row],[Min Notif Date]],2),Lookup!$J$1:$L$7,3,0)="Weekday","Weekday"))</f>
        <v>Weekday</v>
      </c>
      <c r="J1157" s="4" t="str">
        <f>VLOOKUP(WEEKDAY(Data[[#This Row],[Min Notif Date]],2),Lookup!$J$1:$K$7,2,0)</f>
        <v>2. Tue</v>
      </c>
      <c r="K1157" s="37">
        <f>ROUNDDOWN(Data[[#This Row],[PGE Notified Time]],0)</f>
        <v>45601</v>
      </c>
      <c r="L1157" s="4">
        <f>HOUR(Data[[#This Row],[PGE Notified Time]])</f>
        <v>11</v>
      </c>
      <c r="M1157">
        <v>114444</v>
      </c>
      <c r="O1157" t="s">
        <v>117</v>
      </c>
      <c r="P1157" t="s">
        <v>165</v>
      </c>
      <c r="Q1157" s="44" t="s">
        <v>117</v>
      </c>
      <c r="R1157" t="s">
        <v>119</v>
      </c>
      <c r="S1157" s="1" t="s">
        <v>5</v>
      </c>
      <c r="T1157" s="1">
        <v>45601.469548611109</v>
      </c>
      <c r="U1157" s="1">
        <v>45601.625335648147</v>
      </c>
      <c r="V1157" t="s">
        <v>120</v>
      </c>
      <c r="W1157" t="s">
        <v>121</v>
      </c>
      <c r="X1157" t="s">
        <v>374</v>
      </c>
      <c r="Y1157" t="s">
        <v>123</v>
      </c>
      <c r="Z1157">
        <v>129782470</v>
      </c>
      <c r="AA1157" s="50">
        <v>35596506</v>
      </c>
      <c r="AB1157" t="s">
        <v>124</v>
      </c>
      <c r="AC1157" s="51">
        <v>224.33333333300001</v>
      </c>
    </row>
    <row r="1158" spans="1:29" x14ac:dyDescent="0.25">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North Valley</v>
      </c>
      <c r="C1158" s="4" t="str">
        <f>VLOOKUP(P1158,Lookup!$A$1:$E$19,5,0)</f>
        <v>Region 2</v>
      </c>
      <c r="D1158" s="4" t="str">
        <f>VLOOKUP(P1158,Lookup!$A$1:$B$19,2,0)</f>
        <v>SA</v>
      </c>
      <c r="E1158" s="4" t="str">
        <f>IF(AND((Data[[#This Row],[Min Notif Date]]&gt;$G$3),Data[[#This Row],[Min Notif Date]]&lt;$F$3),"Last Week","No")</f>
        <v>No</v>
      </c>
      <c r="F1158" s="4" t="str">
        <f>VLOOKUP(MONTH(Data[[#This Row],[Min Notif Date]]),Lookup!$G$1:$H$12,2,0)</f>
        <v>9. Sep</v>
      </c>
      <c r="G1158" s="4" t="str">
        <f t="shared" si="18"/>
        <v/>
      </c>
      <c r="H1158" s="4" t="str">
        <f>IF(AND(Data[[#This Row],[Min Notif Time]]&gt;6,Data[[#This Row],[Min Notif Time]]&lt;17),"Business Hours","Non-Business Hours")</f>
        <v>Business Hours</v>
      </c>
      <c r="I1158" s="4" t="str" cm="1">
        <f t="array" ref="I1158">IFERROR(VLOOKUP(Data[[#This Row],[Min Notif Date]],Lookup!$N$1:$P$11,2,0),_xlfn.IFS(VLOOKUP(WEEKDAY(Data[[#This Row],[Min Notif Date]],2),Lookup!$J$1:$L$7,3,0)="Weekend","Weekend",VLOOKUP(WEEKDAY(Data[[#This Row],[Min Notif Date]],2),Lookup!$J$1:$L$7,3,0)="Weekday","Weekday"))</f>
        <v>Weekday</v>
      </c>
      <c r="J1158" s="4" t="str">
        <f>VLOOKUP(WEEKDAY(Data[[#This Row],[Min Notif Date]],2),Lookup!$J$1:$K$7,2,0)</f>
        <v>1. Mon</v>
      </c>
      <c r="K1158" s="37">
        <f>ROUNDDOWN(Data[[#This Row],[PGE Notified Time]],0)</f>
        <v>45544</v>
      </c>
      <c r="L1158" s="4">
        <f>HOUR(Data[[#This Row],[PGE Notified Time]])</f>
        <v>11</v>
      </c>
      <c r="M1158">
        <v>112339</v>
      </c>
      <c r="O1158" t="s">
        <v>117</v>
      </c>
      <c r="P1158" t="s">
        <v>175</v>
      </c>
      <c r="Q1158" s="44" t="s">
        <v>117</v>
      </c>
      <c r="R1158" t="s">
        <v>119</v>
      </c>
      <c r="S1158" s="1" t="s">
        <v>5</v>
      </c>
      <c r="T1158" s="1">
        <v>45544.458831018521</v>
      </c>
      <c r="U1158" s="1">
        <v>45544.614583333336</v>
      </c>
      <c r="V1158" t="s">
        <v>120</v>
      </c>
      <c r="W1158" t="s">
        <v>121</v>
      </c>
      <c r="X1158" t="s">
        <v>277</v>
      </c>
      <c r="Y1158" t="s">
        <v>123</v>
      </c>
      <c r="Z1158">
        <v>129491720</v>
      </c>
      <c r="AA1158" s="50">
        <v>47131025</v>
      </c>
      <c r="AB1158" t="s">
        <v>124</v>
      </c>
      <c r="AC1158" s="51">
        <v>224.283333333</v>
      </c>
    </row>
    <row r="1159" spans="1:29" x14ac:dyDescent="0.25">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South Bay</v>
      </c>
      <c r="C1159" s="4" t="str">
        <f>VLOOKUP(P1159,Lookup!$A$1:$E$19,5,0)</f>
        <v>Region 4</v>
      </c>
      <c r="D1159" s="4" t="str">
        <f>VLOOKUP(P1159,Lookup!$A$1:$B$19,2,0)</f>
        <v>SJ</v>
      </c>
      <c r="E1159" s="4" t="str">
        <f>IF(AND((Data[[#This Row],[Min Notif Date]]&gt;$G$3),Data[[#This Row],[Min Notif Date]]&lt;$F$3),"Last Week","No")</f>
        <v>No</v>
      </c>
      <c r="F1159" s="4" t="str">
        <f>VLOOKUP(MONTH(Data[[#This Row],[Min Notif Date]]),Lookup!$G$1:$H$12,2,0)</f>
        <v>6. Jun</v>
      </c>
      <c r="G1159" s="4" t="str">
        <f t="shared" si="18"/>
        <v/>
      </c>
      <c r="H1159" s="4" t="str">
        <f>IF(AND(Data[[#This Row],[Min Notif Time]]&gt;6,Data[[#This Row],[Min Notif Time]]&lt;17),"Business Hours","Non-Business Hours")</f>
        <v>Business Hours</v>
      </c>
      <c r="I1159" s="4" t="str" cm="1">
        <f t="array" ref="I1159">IFERROR(VLOOKUP(Data[[#This Row],[Min Notif Date]],Lookup!$N$1:$P$11,2,0),_xlfn.IFS(VLOOKUP(WEEKDAY(Data[[#This Row],[Min Notif Date]],2),Lookup!$J$1:$L$7,3,0)="Weekend","Weekend",VLOOKUP(WEEKDAY(Data[[#This Row],[Min Notif Date]],2),Lookup!$J$1:$L$7,3,0)="Weekday","Weekday"))</f>
        <v>Weekday</v>
      </c>
      <c r="J1159" s="4" t="str">
        <f>VLOOKUP(WEEKDAY(Data[[#This Row],[Min Notif Date]],2),Lookup!$J$1:$K$7,2,0)</f>
        <v>4. Thu</v>
      </c>
      <c r="K1159" s="37">
        <f>ROUNDDOWN(Data[[#This Row],[PGE Notified Time]],0)</f>
        <v>45449</v>
      </c>
      <c r="L1159" s="4">
        <f>HOUR(Data[[#This Row],[PGE Notified Time]])</f>
        <v>9</v>
      </c>
      <c r="M1159">
        <v>108563</v>
      </c>
      <c r="O1159" t="s">
        <v>117</v>
      </c>
      <c r="P1159" t="s">
        <v>145</v>
      </c>
      <c r="Q1159" s="44" t="s">
        <v>117</v>
      </c>
      <c r="R1159" t="s">
        <v>119</v>
      </c>
      <c r="S1159" s="1" t="s">
        <v>5</v>
      </c>
      <c r="T1159" s="1">
        <v>45449.396724537037</v>
      </c>
      <c r="U1159" s="1">
        <v>45449.552465277775</v>
      </c>
      <c r="V1159" t="s">
        <v>120</v>
      </c>
      <c r="W1159" t="s">
        <v>121</v>
      </c>
      <c r="X1159" t="s">
        <v>146</v>
      </c>
      <c r="Y1159" t="s">
        <v>123</v>
      </c>
      <c r="Z1159">
        <v>129028672</v>
      </c>
      <c r="AA1159" s="50">
        <v>47088429</v>
      </c>
      <c r="AB1159" t="s">
        <v>124</v>
      </c>
      <c r="AC1159" s="51">
        <v>224.26666666700001</v>
      </c>
    </row>
    <row r="1160" spans="1:29" x14ac:dyDescent="0.25">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0" s="4" t="str">
        <f>VLOOKUP(P1160,Lookup!$A$1:$D$19,4,0)</f>
        <v>North Valley</v>
      </c>
      <c r="C1160" s="4" t="str">
        <f>VLOOKUP(P1160,Lookup!$A$1:$E$19,5,0)</f>
        <v>Region 2</v>
      </c>
      <c r="D1160" s="4" t="str">
        <f>VLOOKUP(P1160,Lookup!$A$1:$B$19,2,0)</f>
        <v>SA</v>
      </c>
      <c r="E1160" s="4" t="str">
        <f>IF(AND((Data[[#This Row],[Min Notif Date]]&gt;$G$3),Data[[#This Row],[Min Notif Date]]&lt;$F$3),"Last Week","No")</f>
        <v>No</v>
      </c>
      <c r="F1160" s="4" t="str">
        <f>VLOOKUP(MONTH(Data[[#This Row],[Min Notif Date]]),Lookup!$G$1:$H$12,2,0)</f>
        <v>11. Nov</v>
      </c>
      <c r="G1160" s="4" t="str">
        <f t="shared" si="18"/>
        <v/>
      </c>
      <c r="H1160" s="4" t="str">
        <f>IF(AND(Data[[#This Row],[Min Notif Time]]&gt;6,Data[[#This Row],[Min Notif Time]]&lt;17),"Business Hours","Non-Business Hours")</f>
        <v>Non-Business Hours</v>
      </c>
      <c r="I1160" s="4" t="str" cm="1">
        <f t="array" ref="I1160">IFERROR(VLOOKUP(Data[[#This Row],[Min Notif Date]],Lookup!$N$1:$P$11,2,0),_xlfn.IFS(VLOOKUP(WEEKDAY(Data[[#This Row],[Min Notif Date]],2),Lookup!$J$1:$L$7,3,0)="Weekend","Weekend",VLOOKUP(WEEKDAY(Data[[#This Row],[Min Notif Date]],2),Lookup!$J$1:$L$7,3,0)="Weekday","Weekday"))</f>
        <v>Holiday</v>
      </c>
      <c r="J1160" s="4" t="str">
        <f>VLOOKUP(WEEKDAY(Data[[#This Row],[Min Notif Date]],2),Lookup!$J$1:$K$7,2,0)</f>
        <v>5. Fri</v>
      </c>
      <c r="K1160" s="37">
        <f>ROUNDDOWN(Data[[#This Row],[PGE Notified Time]],0)</f>
        <v>45625</v>
      </c>
      <c r="L1160" s="4">
        <f>HOUR(Data[[#This Row],[PGE Notified Time]])</f>
        <v>17</v>
      </c>
      <c r="M1160">
        <v>115280</v>
      </c>
      <c r="N1160">
        <v>4796870393</v>
      </c>
      <c r="O1160" t="s">
        <v>117</v>
      </c>
      <c r="P1160" t="s">
        <v>175</v>
      </c>
      <c r="Q1160" s="44" t="s">
        <v>117</v>
      </c>
      <c r="R1160" t="s">
        <v>125</v>
      </c>
      <c r="S1160" s="1">
        <v>45625.667222222219</v>
      </c>
      <c r="T1160" s="1">
        <v>45625.719907407409</v>
      </c>
      <c r="U1160" s="1">
        <v>45625.822916666664</v>
      </c>
      <c r="V1160" t="s">
        <v>120</v>
      </c>
      <c r="W1160" t="s">
        <v>121</v>
      </c>
      <c r="X1160" t="s">
        <v>177</v>
      </c>
      <c r="Y1160" t="s">
        <v>123</v>
      </c>
      <c r="Z1160">
        <v>129881584</v>
      </c>
      <c r="AA1160" s="50">
        <v>47168528</v>
      </c>
      <c r="AB1160" t="s">
        <v>124</v>
      </c>
      <c r="AC1160" s="51">
        <v>224.2</v>
      </c>
    </row>
    <row r="1161" spans="1:29" x14ac:dyDescent="0.25">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1" s="4" t="str">
        <f>VLOOKUP(P1161,Lookup!$A$1:$D$19,4,0)</f>
        <v>Central Valley</v>
      </c>
      <c r="C1161" s="4" t="str">
        <f>VLOOKUP(P1161,Lookup!$A$1:$E$19,5,0)</f>
        <v>Region 5</v>
      </c>
      <c r="D1161" s="4" t="str">
        <f>VLOOKUP(P1161,Lookup!$A$1:$B$19,2,0)</f>
        <v>YO</v>
      </c>
      <c r="E1161" s="4" t="str">
        <f>IF(AND((Data[[#This Row],[Min Notif Date]]&gt;$G$3),Data[[#This Row],[Min Notif Date]]&lt;$F$3),"Last Week","No")</f>
        <v>No</v>
      </c>
      <c r="F1161" s="4" t="str">
        <f>VLOOKUP(MONTH(Data[[#This Row],[Min Notif Date]]),Lookup!$G$1:$H$12,2,0)</f>
        <v>7. Jul</v>
      </c>
      <c r="G1161" s="4" t="str">
        <f t="shared" si="18"/>
        <v/>
      </c>
      <c r="H1161" s="4" t="str">
        <f>IF(AND(Data[[#This Row],[Min Notif Time]]&gt;6,Data[[#This Row],[Min Notif Time]]&lt;17),"Business Hours","Non-Business Hours")</f>
        <v>Business Hours</v>
      </c>
      <c r="I1161" s="4" t="str" cm="1">
        <f t="array" ref="I1161">IFERROR(VLOOKUP(Data[[#This Row],[Min Notif Date]],Lookup!$N$1:$P$11,2,0),_xlfn.IFS(VLOOKUP(WEEKDAY(Data[[#This Row],[Min Notif Date]],2),Lookup!$J$1:$L$7,3,0)="Weekend","Weekend",VLOOKUP(WEEKDAY(Data[[#This Row],[Min Notif Date]],2),Lookup!$J$1:$L$7,3,0)="Weekday","Weekday"))</f>
        <v>Weekend</v>
      </c>
      <c r="J1161" s="4" t="str">
        <f>VLOOKUP(WEEKDAY(Data[[#This Row],[Min Notif Date]],2),Lookup!$J$1:$K$7,2,0)</f>
        <v>6. Sat</v>
      </c>
      <c r="K1161" s="37">
        <f>ROUNDDOWN(Data[[#This Row],[PGE Notified Time]],0)</f>
        <v>45500</v>
      </c>
      <c r="L1161" s="4">
        <f>HOUR(Data[[#This Row],[PGE Notified Time]])</f>
        <v>14</v>
      </c>
      <c r="M1161">
        <v>110678</v>
      </c>
      <c r="N1161">
        <v>7787264658</v>
      </c>
      <c r="O1161" t="s">
        <v>117</v>
      </c>
      <c r="P1161" t="s">
        <v>197</v>
      </c>
      <c r="Q1161" s="44" t="s">
        <v>117</v>
      </c>
      <c r="R1161" t="s">
        <v>119</v>
      </c>
      <c r="S1161" s="1">
        <v>45500.48642361111</v>
      </c>
      <c r="T1161" s="1">
        <v>45500.583472222221</v>
      </c>
      <c r="U1161" s="1">
        <v>45500.641967592594</v>
      </c>
      <c r="V1161" t="s">
        <v>120</v>
      </c>
      <c r="W1161" t="s">
        <v>121</v>
      </c>
      <c r="X1161" t="s">
        <v>427</v>
      </c>
      <c r="Y1161" t="s">
        <v>123</v>
      </c>
      <c r="Z1161">
        <v>129299309</v>
      </c>
      <c r="AA1161" s="50">
        <v>47118601</v>
      </c>
      <c r="AB1161" t="s">
        <v>124</v>
      </c>
      <c r="AC1161" s="51">
        <v>223.98333333299999</v>
      </c>
    </row>
    <row r="1162" spans="1:29" x14ac:dyDescent="0.25">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2" s="4" t="str">
        <f>VLOOKUP(P1162,Lookup!$A$1:$D$19,4,0)</f>
        <v>North Valley</v>
      </c>
      <c r="C1162" s="4" t="str">
        <f>VLOOKUP(P1162,Lookup!$A$1:$E$19,5,0)</f>
        <v>Region 2</v>
      </c>
      <c r="D1162" s="4" t="str">
        <f>VLOOKUP(P1162,Lookup!$A$1:$B$19,2,0)</f>
        <v>SA</v>
      </c>
      <c r="E1162" s="4" t="str">
        <f>IF(AND((Data[[#This Row],[Min Notif Date]]&gt;$G$3),Data[[#This Row],[Min Notif Date]]&lt;$F$3),"Last Week","No")</f>
        <v>No</v>
      </c>
      <c r="F1162" s="4" t="str">
        <f>VLOOKUP(MONTH(Data[[#This Row],[Min Notif Date]]),Lookup!$G$1:$H$12,2,0)</f>
        <v>12. Dec</v>
      </c>
      <c r="G1162" s="4" t="str">
        <f t="shared" si="18"/>
        <v/>
      </c>
      <c r="H1162" s="4" t="str">
        <f>IF(AND(Data[[#This Row],[Min Notif Time]]&gt;6,Data[[#This Row],[Min Notif Time]]&lt;17),"Business Hours","Non-Business Hours")</f>
        <v>Business Hours</v>
      </c>
      <c r="I1162" s="4" t="str" cm="1">
        <f t="array" ref="I1162">IFERROR(VLOOKUP(Data[[#This Row],[Min Notif Date]],Lookup!$N$1:$P$11,2,0),_xlfn.IFS(VLOOKUP(WEEKDAY(Data[[#This Row],[Min Notif Date]],2),Lookup!$J$1:$L$7,3,0)="Weekend","Weekend",VLOOKUP(WEEKDAY(Data[[#This Row],[Min Notif Date]],2),Lookup!$J$1:$L$7,3,0)="Weekday","Weekday"))</f>
        <v>Weekday</v>
      </c>
      <c r="J1162" s="4" t="str">
        <f>VLOOKUP(WEEKDAY(Data[[#This Row],[Min Notif Date]],2),Lookup!$J$1:$K$7,2,0)</f>
        <v>4. Thu</v>
      </c>
      <c r="K1162" s="37">
        <f>ROUNDDOWN(Data[[#This Row],[PGE Notified Time]],0)</f>
        <v>45652</v>
      </c>
      <c r="L1162" s="4">
        <f>HOUR(Data[[#This Row],[PGE Notified Time]])</f>
        <v>9</v>
      </c>
      <c r="M1162">
        <v>116155</v>
      </c>
      <c r="O1162" t="s">
        <v>117</v>
      </c>
      <c r="P1162" t="s">
        <v>175</v>
      </c>
      <c r="Q1162" s="44" t="s">
        <v>117</v>
      </c>
      <c r="R1162" t="s">
        <v>119</v>
      </c>
      <c r="S1162" s="1" t="s">
        <v>5</v>
      </c>
      <c r="T1162" s="1">
        <v>45652.390717592592</v>
      </c>
      <c r="U1162" s="1">
        <v>45652.546030092592</v>
      </c>
      <c r="V1162" t="s">
        <v>120</v>
      </c>
      <c r="W1162" t="s">
        <v>121</v>
      </c>
      <c r="X1162" t="s">
        <v>181</v>
      </c>
      <c r="Y1162" t="s">
        <v>123</v>
      </c>
      <c r="AA1162" s="50"/>
      <c r="AB1162" t="s">
        <v>124</v>
      </c>
      <c r="AC1162" s="51">
        <v>223.65</v>
      </c>
    </row>
    <row r="1163" spans="1:29" x14ac:dyDescent="0.25">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3" s="4" t="str">
        <f>VLOOKUP(P1163,Lookup!$A$1:$D$19,4,0)</f>
        <v>South Bay</v>
      </c>
      <c r="C1163" s="4" t="str">
        <f>VLOOKUP(P1163,Lookup!$A$1:$E$19,5,0)</f>
        <v>Region 4</v>
      </c>
      <c r="D1163" s="4" t="str">
        <f>VLOOKUP(P1163,Lookup!$A$1:$B$19,2,0)</f>
        <v>DA</v>
      </c>
      <c r="E1163" s="4" t="str">
        <f>IF(AND((Data[[#This Row],[Min Notif Date]]&gt;$G$3),Data[[#This Row],[Min Notif Date]]&lt;$F$3),"Last Week","No")</f>
        <v>No</v>
      </c>
      <c r="F1163" s="4" t="str">
        <f>VLOOKUP(MONTH(Data[[#This Row],[Min Notif Date]]),Lookup!$G$1:$H$12,2,0)</f>
        <v>5. May</v>
      </c>
      <c r="G1163" s="4" t="str">
        <f t="shared" si="18"/>
        <v/>
      </c>
      <c r="H1163" s="4" t="str">
        <f>IF(AND(Data[[#This Row],[Min Notif Time]]&gt;6,Data[[#This Row],[Min Notif Time]]&lt;17),"Business Hours","Non-Business Hours")</f>
        <v>Business Hours</v>
      </c>
      <c r="I1163" s="4" t="str" cm="1">
        <f t="array" ref="I1163">IFERROR(VLOOKUP(Data[[#This Row],[Min Notif Date]],Lookup!$N$1:$P$11,2,0),_xlfn.IFS(VLOOKUP(WEEKDAY(Data[[#This Row],[Min Notif Date]],2),Lookup!$J$1:$L$7,3,0)="Weekend","Weekend",VLOOKUP(WEEKDAY(Data[[#This Row],[Min Notif Date]],2),Lookup!$J$1:$L$7,3,0)="Weekday","Weekday"))</f>
        <v>Weekday</v>
      </c>
      <c r="J1163" s="4" t="str">
        <f>VLOOKUP(WEEKDAY(Data[[#This Row],[Min Notif Date]],2),Lookup!$J$1:$K$7,2,0)</f>
        <v>3. Wed</v>
      </c>
      <c r="K1163" s="37">
        <f>ROUNDDOWN(Data[[#This Row],[PGE Notified Time]],0)</f>
        <v>45441</v>
      </c>
      <c r="L1163" s="4">
        <f>HOUR(Data[[#This Row],[PGE Notified Time]])</f>
        <v>8</v>
      </c>
      <c r="M1163">
        <v>108221</v>
      </c>
      <c r="O1163" t="s">
        <v>117</v>
      </c>
      <c r="P1163" t="s">
        <v>163</v>
      </c>
      <c r="Q1163" s="44" t="s">
        <v>117</v>
      </c>
      <c r="R1163" t="s">
        <v>119</v>
      </c>
      <c r="S1163" s="1" t="s">
        <v>5</v>
      </c>
      <c r="T1163" s="1">
        <v>45441.363854166666</v>
      </c>
      <c r="U1163" s="1">
        <v>45441.518831018519</v>
      </c>
      <c r="V1163" t="s">
        <v>120</v>
      </c>
      <c r="W1163" t="s">
        <v>121</v>
      </c>
      <c r="X1163" t="s">
        <v>146</v>
      </c>
      <c r="Y1163" t="s">
        <v>123</v>
      </c>
      <c r="Z1163">
        <v>128904889</v>
      </c>
      <c r="AA1163" s="50">
        <v>47081897</v>
      </c>
      <c r="AB1163" t="s">
        <v>124</v>
      </c>
      <c r="AC1163" s="51">
        <v>223.16666666699999</v>
      </c>
    </row>
    <row r="1164" spans="1:29" x14ac:dyDescent="0.25">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4" s="4" t="str">
        <f>VLOOKUP(P1164,Lookup!$A$1:$D$19,4,0)</f>
        <v>North Valley</v>
      </c>
      <c r="C1164" s="4" t="str">
        <f>VLOOKUP(P1164,Lookup!$A$1:$E$19,5,0)</f>
        <v>Region 2</v>
      </c>
      <c r="D1164" s="4" t="str">
        <f>VLOOKUP(P1164,Lookup!$A$1:$B$19,2,0)</f>
        <v>SA</v>
      </c>
      <c r="E1164" s="4" t="str">
        <f>IF(AND((Data[[#This Row],[Min Notif Date]]&gt;$G$3),Data[[#This Row],[Min Notif Date]]&lt;$F$3),"Last Week","No")</f>
        <v>No</v>
      </c>
      <c r="F1164" s="4" t="str">
        <f>VLOOKUP(MONTH(Data[[#This Row],[Min Notif Date]]),Lookup!$G$1:$H$12,2,0)</f>
        <v>12. Dec</v>
      </c>
      <c r="G1164" s="4" t="str">
        <f t="shared" si="18"/>
        <v/>
      </c>
      <c r="H1164" s="4" t="str">
        <f>IF(AND(Data[[#This Row],[Min Notif Time]]&gt;6,Data[[#This Row],[Min Notif Time]]&lt;17),"Business Hours","Non-Business Hours")</f>
        <v>Business Hours</v>
      </c>
      <c r="I1164" s="4" t="str" cm="1">
        <f t="array" ref="I1164">IFERROR(VLOOKUP(Data[[#This Row],[Min Notif Date]],Lookup!$N$1:$P$11,2,0),_xlfn.IFS(VLOOKUP(WEEKDAY(Data[[#This Row],[Min Notif Date]],2),Lookup!$J$1:$L$7,3,0)="Weekend","Weekend",VLOOKUP(WEEKDAY(Data[[#This Row],[Min Notif Date]],2),Lookup!$J$1:$L$7,3,0)="Weekday","Weekday"))</f>
        <v>Weekday</v>
      </c>
      <c r="J1164" s="4" t="str">
        <f>VLOOKUP(WEEKDAY(Data[[#This Row],[Min Notif Date]],2),Lookup!$J$1:$K$7,2,0)</f>
        <v>1. Mon</v>
      </c>
      <c r="K1164" s="37">
        <f>ROUNDDOWN(Data[[#This Row],[PGE Notified Time]],0)</f>
        <v>45628</v>
      </c>
      <c r="L1164" s="4">
        <f>HOUR(Data[[#This Row],[PGE Notified Time]])</f>
        <v>14</v>
      </c>
      <c r="M1164">
        <v>115357</v>
      </c>
      <c r="N1164">
        <v>4640722873</v>
      </c>
      <c r="O1164" t="s">
        <v>117</v>
      </c>
      <c r="P1164" t="s">
        <v>175</v>
      </c>
      <c r="Q1164" s="44" t="s">
        <v>117</v>
      </c>
      <c r="R1164" t="s">
        <v>119</v>
      </c>
      <c r="S1164" s="1">
        <v>45628.539930555555</v>
      </c>
      <c r="T1164" s="1">
        <v>45628.59511574074</v>
      </c>
      <c r="U1164" s="1">
        <v>45628.694780092592</v>
      </c>
      <c r="V1164" t="s">
        <v>120</v>
      </c>
      <c r="W1164" t="s">
        <v>121</v>
      </c>
      <c r="X1164" t="s">
        <v>177</v>
      </c>
      <c r="Y1164" t="s">
        <v>123</v>
      </c>
      <c r="Z1164">
        <v>129885710</v>
      </c>
      <c r="AA1164" s="50">
        <v>47168903</v>
      </c>
      <c r="AB1164" t="s">
        <v>124</v>
      </c>
      <c r="AC1164" s="51">
        <v>222.98333333299999</v>
      </c>
    </row>
    <row r="1165" spans="1:29" x14ac:dyDescent="0.25">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North Valley</v>
      </c>
      <c r="C1165" s="4" t="str">
        <f>VLOOKUP(P1165,Lookup!$A$1:$E$19,5,0)</f>
        <v>Region 2</v>
      </c>
      <c r="D1165" s="4" t="str">
        <f>VLOOKUP(P1165,Lookup!$A$1:$B$19,2,0)</f>
        <v>SA</v>
      </c>
      <c r="E1165" s="4" t="str">
        <f>IF(AND((Data[[#This Row],[Min Notif Date]]&gt;$G$3),Data[[#This Row],[Min Notif Date]]&lt;$F$3),"Last Week","No")</f>
        <v>No</v>
      </c>
      <c r="F1165" s="4" t="str">
        <f>VLOOKUP(MONTH(Data[[#This Row],[Min Notif Date]]),Lookup!$G$1:$H$12,2,0)</f>
        <v>4. Apr</v>
      </c>
      <c r="G1165" s="4" t="str">
        <f t="shared" si="18"/>
        <v/>
      </c>
      <c r="H1165" s="4" t="str">
        <f>IF(AND(Data[[#This Row],[Min Notif Time]]&gt;6,Data[[#This Row],[Min Notif Time]]&lt;17),"Business Hours","Non-Business Hours")</f>
        <v>Business Hours</v>
      </c>
      <c r="I1165" s="4" t="str" cm="1">
        <f t="array" ref="I1165">IFERROR(VLOOKUP(Data[[#This Row],[Min Notif Date]],Lookup!$N$1:$P$11,2,0),_xlfn.IFS(VLOOKUP(WEEKDAY(Data[[#This Row],[Min Notif Date]],2),Lookup!$J$1:$L$7,3,0)="Weekend","Weekend",VLOOKUP(WEEKDAY(Data[[#This Row],[Min Notif Date]],2),Lookup!$J$1:$L$7,3,0)="Weekday","Weekday"))</f>
        <v>Weekday</v>
      </c>
      <c r="J1165" s="4" t="str">
        <f>VLOOKUP(WEEKDAY(Data[[#This Row],[Min Notif Date]],2),Lookup!$J$1:$K$7,2,0)</f>
        <v>5. Fri</v>
      </c>
      <c r="K1165" s="37">
        <f>ROUNDDOWN(Data[[#This Row],[PGE Notified Time]],0)</f>
        <v>45394</v>
      </c>
      <c r="L1165" s="4">
        <f>HOUR(Data[[#This Row],[PGE Notified Time]])</f>
        <v>13</v>
      </c>
      <c r="M1165">
        <v>106477</v>
      </c>
      <c r="N1165">
        <v>5221214853</v>
      </c>
      <c r="O1165" t="s">
        <v>117</v>
      </c>
      <c r="P1165" t="s">
        <v>175</v>
      </c>
      <c r="Q1165" s="44" t="s">
        <v>117</v>
      </c>
      <c r="R1165" t="s">
        <v>119</v>
      </c>
      <c r="S1165" s="1">
        <v>45394.546550925923</v>
      </c>
      <c r="T1165" s="1">
        <v>45394.566608796296</v>
      </c>
      <c r="U1165" s="1">
        <v>45394.701388888891</v>
      </c>
      <c r="V1165" t="s">
        <v>120</v>
      </c>
      <c r="W1165" t="s">
        <v>121</v>
      </c>
      <c r="X1165" t="s">
        <v>294</v>
      </c>
      <c r="Y1165" t="s">
        <v>123</v>
      </c>
      <c r="Z1165">
        <v>128541153</v>
      </c>
      <c r="AA1165" s="50">
        <v>47059508</v>
      </c>
      <c r="AB1165" t="s">
        <v>124</v>
      </c>
      <c r="AC1165" s="51">
        <v>222.966666667</v>
      </c>
    </row>
    <row r="1166" spans="1:29" x14ac:dyDescent="0.25">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North Coast</v>
      </c>
      <c r="C1166" s="4" t="str">
        <f>VLOOKUP(P1166,Lookup!$A$1:$E$19,5,0)</f>
        <v>Region 1</v>
      </c>
      <c r="D1166" s="4" t="str">
        <f>VLOOKUP(P1166,Lookup!$A$1:$B$19,2,0)</f>
        <v>HB</v>
      </c>
      <c r="E1166" s="4" t="str">
        <f>IF(AND((Data[[#This Row],[Min Notif Date]]&gt;$G$3),Data[[#This Row],[Min Notif Date]]&lt;$F$3),"Last Week","No")</f>
        <v>No</v>
      </c>
      <c r="F1166" s="4" t="str">
        <f>VLOOKUP(MONTH(Data[[#This Row],[Min Notif Date]]),Lookup!$G$1:$H$12,2,0)</f>
        <v>7. Jul</v>
      </c>
      <c r="G1166" s="4" t="str">
        <f t="shared" si="18"/>
        <v/>
      </c>
      <c r="H1166" s="4" t="str">
        <f>IF(AND(Data[[#This Row],[Min Notif Time]]&gt;6,Data[[#This Row],[Min Notif Time]]&lt;17),"Business Hours","Non-Business Hours")</f>
        <v>Business Hours</v>
      </c>
      <c r="I1166" s="4" t="str" cm="1">
        <f t="array" ref="I1166">IFERROR(VLOOKUP(Data[[#This Row],[Min Notif Date]],Lookup!$N$1:$P$11,2,0),_xlfn.IFS(VLOOKUP(WEEKDAY(Data[[#This Row],[Min Notif Date]],2),Lookup!$J$1:$L$7,3,0)="Weekend","Weekend",VLOOKUP(WEEKDAY(Data[[#This Row],[Min Notif Date]],2),Lookup!$J$1:$L$7,3,0)="Weekday","Weekday"))</f>
        <v>Weekday</v>
      </c>
      <c r="J1166" s="4" t="str">
        <f>VLOOKUP(WEEKDAY(Data[[#This Row],[Min Notif Date]],2),Lookup!$J$1:$K$7,2,0)</f>
        <v>1. Mon</v>
      </c>
      <c r="K1166" s="37">
        <f>ROUNDDOWN(Data[[#This Row],[PGE Notified Time]],0)</f>
        <v>45502</v>
      </c>
      <c r="L1166" s="4">
        <f>HOUR(Data[[#This Row],[PGE Notified Time]])</f>
        <v>11</v>
      </c>
      <c r="M1166">
        <v>110724</v>
      </c>
      <c r="O1166" t="s">
        <v>117</v>
      </c>
      <c r="P1166" t="s">
        <v>148</v>
      </c>
      <c r="Q1166" s="44" t="s">
        <v>117</v>
      </c>
      <c r="R1166" t="s">
        <v>119</v>
      </c>
      <c r="S1166" s="1" t="s">
        <v>5</v>
      </c>
      <c r="T1166" s="1">
        <v>45502.463819444441</v>
      </c>
      <c r="U1166" s="1">
        <v>45502.618645833332</v>
      </c>
      <c r="V1166" t="s">
        <v>120</v>
      </c>
      <c r="W1166" t="s">
        <v>121</v>
      </c>
      <c r="X1166" t="s">
        <v>195</v>
      </c>
      <c r="Y1166" t="s">
        <v>123</v>
      </c>
      <c r="Z1166">
        <v>129302785</v>
      </c>
      <c r="AA1166" s="50">
        <v>47118846</v>
      </c>
      <c r="AB1166" t="s">
        <v>124</v>
      </c>
      <c r="AC1166" s="51">
        <v>222.95</v>
      </c>
    </row>
    <row r="1167" spans="1:29" x14ac:dyDescent="0.25">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7" s="4" t="str">
        <f>VLOOKUP(P1167,Lookup!$A$1:$D$19,4,0)</f>
        <v>Central Valley</v>
      </c>
      <c r="C1167" s="4" t="str">
        <f>VLOOKUP(P1167,Lookup!$A$1:$E$19,5,0)</f>
        <v>Region 5</v>
      </c>
      <c r="D1167" s="4" t="str">
        <f>VLOOKUP(P1167,Lookup!$A$1:$B$19,2,0)</f>
        <v>FR</v>
      </c>
      <c r="E1167" s="4" t="str">
        <f>IF(AND((Data[[#This Row],[Min Notif Date]]&gt;$G$3),Data[[#This Row],[Min Notif Date]]&lt;$F$3),"Last Week","No")</f>
        <v>No</v>
      </c>
      <c r="F1167" s="4" t="str">
        <f>VLOOKUP(MONTH(Data[[#This Row],[Min Notif Date]]),Lookup!$G$1:$H$12,2,0)</f>
        <v>7. Jul</v>
      </c>
      <c r="G1167" s="4" t="str">
        <f t="shared" si="18"/>
        <v/>
      </c>
      <c r="H1167" s="4" t="str">
        <f>IF(AND(Data[[#This Row],[Min Notif Time]]&gt;6,Data[[#This Row],[Min Notif Time]]&lt;17),"Business Hours","Non-Business Hours")</f>
        <v>Business Hours</v>
      </c>
      <c r="I1167" s="4" t="str" cm="1">
        <f t="array" ref="I1167">IFERROR(VLOOKUP(Data[[#This Row],[Min Notif Date]],Lookup!$N$1:$P$11,2,0),_xlfn.IFS(VLOOKUP(WEEKDAY(Data[[#This Row],[Min Notif Date]],2),Lookup!$J$1:$L$7,3,0)="Weekend","Weekend",VLOOKUP(WEEKDAY(Data[[#This Row],[Min Notif Date]],2),Lookup!$J$1:$L$7,3,0)="Weekday","Weekday"))</f>
        <v>Weekday</v>
      </c>
      <c r="J1167" s="4" t="str">
        <f>VLOOKUP(WEEKDAY(Data[[#This Row],[Min Notif Date]],2),Lookup!$J$1:$K$7,2,0)</f>
        <v>4. Thu</v>
      </c>
      <c r="K1167" s="37">
        <f>ROUNDDOWN(Data[[#This Row],[PGE Notified Time]],0)</f>
        <v>45498</v>
      </c>
      <c r="L1167" s="4">
        <f>HOUR(Data[[#This Row],[PGE Notified Time]])</f>
        <v>9</v>
      </c>
      <c r="M1167">
        <v>110577</v>
      </c>
      <c r="N1167">
        <v>7739082680</v>
      </c>
      <c r="O1167" t="s">
        <v>57</v>
      </c>
      <c r="P1167" t="s">
        <v>136</v>
      </c>
      <c r="Q1167" s="44" t="s">
        <v>259</v>
      </c>
      <c r="R1167" t="s">
        <v>119</v>
      </c>
      <c r="S1167" s="1">
        <v>45498.330069444448</v>
      </c>
      <c r="T1167" s="1">
        <v>45498.396516203706</v>
      </c>
      <c r="U1167" s="1">
        <v>45498.484722222223</v>
      </c>
      <c r="V1167" t="s">
        <v>120</v>
      </c>
      <c r="W1167" t="s">
        <v>121</v>
      </c>
      <c r="X1167" t="s">
        <v>137</v>
      </c>
      <c r="Y1167" t="s">
        <v>123</v>
      </c>
      <c r="Z1167">
        <v>129287499</v>
      </c>
      <c r="AA1167" s="50">
        <v>47117774</v>
      </c>
      <c r="AB1167" t="s">
        <v>124</v>
      </c>
      <c r="AC1167" s="51">
        <v>222.7</v>
      </c>
    </row>
    <row r="1168" spans="1:29" x14ac:dyDescent="0.25">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North Valley</v>
      </c>
      <c r="C1168" s="4" t="str">
        <f>VLOOKUP(P1168,Lookup!$A$1:$E$19,5,0)</f>
        <v>Region 2</v>
      </c>
      <c r="D1168" s="4" t="str">
        <f>VLOOKUP(P1168,Lookup!$A$1:$B$19,2,0)</f>
        <v>SA</v>
      </c>
      <c r="E1168" s="4" t="str">
        <f>IF(AND((Data[[#This Row],[Min Notif Date]]&gt;$G$3),Data[[#This Row],[Min Notif Date]]&lt;$F$3),"Last Week","No")</f>
        <v>No</v>
      </c>
      <c r="F1168" s="4" t="str">
        <f>VLOOKUP(MONTH(Data[[#This Row],[Min Notif Date]]),Lookup!$G$1:$H$12,2,0)</f>
        <v>3. Mar</v>
      </c>
      <c r="G1168" s="4" t="str">
        <f t="shared" si="18"/>
        <v/>
      </c>
      <c r="H1168" s="4" t="str">
        <f>IF(AND(Data[[#This Row],[Min Notif Time]]&gt;6,Data[[#This Row],[Min Notif Time]]&lt;17),"Business Hours","Non-Business Hours")</f>
        <v>Business Hours</v>
      </c>
      <c r="I1168" s="4" t="str" cm="1">
        <f t="array" ref="I1168">IFERROR(VLOOKUP(Data[[#This Row],[Min Notif Date]],Lookup!$N$1:$P$11,2,0),_xlfn.IFS(VLOOKUP(WEEKDAY(Data[[#This Row],[Min Notif Date]],2),Lookup!$J$1:$L$7,3,0)="Weekend","Weekend",VLOOKUP(WEEKDAY(Data[[#This Row],[Min Notif Date]],2),Lookup!$J$1:$L$7,3,0)="Weekday","Weekday"))</f>
        <v>Weekday</v>
      </c>
      <c r="J1168" s="4" t="str">
        <f>VLOOKUP(WEEKDAY(Data[[#This Row],[Min Notif Date]],2),Lookup!$J$1:$K$7,2,0)</f>
        <v>3. Wed</v>
      </c>
      <c r="K1168" s="37">
        <f>ROUNDDOWN(Data[[#This Row],[PGE Notified Time]],0)</f>
        <v>45364</v>
      </c>
      <c r="L1168" s="4">
        <f>HOUR(Data[[#This Row],[PGE Notified Time]])</f>
        <v>11</v>
      </c>
      <c r="M1168">
        <v>105212</v>
      </c>
      <c r="O1168" t="s">
        <v>117</v>
      </c>
      <c r="P1168" t="s">
        <v>175</v>
      </c>
      <c r="Q1168" s="44" t="s">
        <v>117</v>
      </c>
      <c r="R1168" t="s">
        <v>119</v>
      </c>
      <c r="S1168" s="1" t="s">
        <v>5</v>
      </c>
      <c r="T1168" s="1">
        <v>45364.470810185187</v>
      </c>
      <c r="U1168" s="1">
        <v>45364.625462962962</v>
      </c>
      <c r="V1168" t="s">
        <v>120</v>
      </c>
      <c r="W1168" t="s">
        <v>121</v>
      </c>
      <c r="X1168" t="s">
        <v>277</v>
      </c>
      <c r="Y1168" t="s">
        <v>123</v>
      </c>
      <c r="Z1168">
        <v>128282731</v>
      </c>
      <c r="AA1168" s="50">
        <v>47038096</v>
      </c>
      <c r="AB1168" t="s">
        <v>124</v>
      </c>
      <c r="AC1168" s="51">
        <v>222.7</v>
      </c>
    </row>
    <row r="1169" spans="1:29" x14ac:dyDescent="0.25">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9" s="4" t="str">
        <f>VLOOKUP(P1169,Lookup!$A$1:$D$19,4,0)</f>
        <v>North Valley</v>
      </c>
      <c r="C1169" s="4" t="str">
        <f>VLOOKUP(P1169,Lookup!$A$1:$E$19,5,0)</f>
        <v>Region 2</v>
      </c>
      <c r="D1169" s="4" t="str">
        <f>VLOOKUP(P1169,Lookup!$A$1:$B$19,2,0)</f>
        <v>SA</v>
      </c>
      <c r="E1169" s="4" t="str">
        <f>IF(AND((Data[[#This Row],[Min Notif Date]]&gt;$G$3),Data[[#This Row],[Min Notif Date]]&lt;$F$3),"Last Week","No")</f>
        <v>No</v>
      </c>
      <c r="F1169" s="4" t="str">
        <f>VLOOKUP(MONTH(Data[[#This Row],[Min Notif Date]]),Lookup!$G$1:$H$12,2,0)</f>
        <v>2. Feb</v>
      </c>
      <c r="G1169" s="4" t="str">
        <f t="shared" si="18"/>
        <v/>
      </c>
      <c r="H1169" s="4" t="str">
        <f>IF(AND(Data[[#This Row],[Min Notif Time]]&gt;6,Data[[#This Row],[Min Notif Time]]&lt;17),"Business Hours","Non-Business Hours")</f>
        <v>Non-Business Hours</v>
      </c>
      <c r="I1169" s="4" t="str" cm="1">
        <f t="array" ref="I1169">IFERROR(VLOOKUP(Data[[#This Row],[Min Notif Date]],Lookup!$N$1:$P$11,2,0),_xlfn.IFS(VLOOKUP(WEEKDAY(Data[[#This Row],[Min Notif Date]],2),Lookup!$J$1:$L$7,3,0)="Weekend","Weekend",VLOOKUP(WEEKDAY(Data[[#This Row],[Min Notif Date]],2),Lookup!$J$1:$L$7,3,0)="Weekday","Weekday"))</f>
        <v>Weekday</v>
      </c>
      <c r="J1169" s="4" t="str">
        <f>VLOOKUP(WEEKDAY(Data[[#This Row],[Min Notif Date]],2),Lookup!$J$1:$K$7,2,0)</f>
        <v>5. Fri</v>
      </c>
      <c r="K1169" s="37">
        <f>ROUNDDOWN(Data[[#This Row],[PGE Notified Time]],0)</f>
        <v>45345</v>
      </c>
      <c r="L1169" s="4">
        <f>HOUR(Data[[#This Row],[PGE Notified Time]])</f>
        <v>17</v>
      </c>
      <c r="M1169">
        <v>104495</v>
      </c>
      <c r="N1169">
        <v>4451215857</v>
      </c>
      <c r="O1169" t="s">
        <v>117</v>
      </c>
      <c r="P1169" t="s">
        <v>175</v>
      </c>
      <c r="Q1169" s="44" t="s">
        <v>117</v>
      </c>
      <c r="R1169" t="s">
        <v>119</v>
      </c>
      <c r="S1169" s="1">
        <v>45345.682152777779</v>
      </c>
      <c r="T1169" s="1">
        <v>45345.711493055554</v>
      </c>
      <c r="U1169" s="1">
        <v>45345.836805555555</v>
      </c>
      <c r="V1169" t="s">
        <v>120</v>
      </c>
      <c r="W1169" t="s">
        <v>121</v>
      </c>
      <c r="X1169" t="s">
        <v>301</v>
      </c>
      <c r="Y1169" t="s">
        <v>123</v>
      </c>
      <c r="Z1169">
        <v>128210167</v>
      </c>
      <c r="AA1169" s="50">
        <v>47032291</v>
      </c>
      <c r="AB1169" t="s">
        <v>124</v>
      </c>
      <c r="AC1169" s="51">
        <v>222.7</v>
      </c>
    </row>
    <row r="1170" spans="1:29" x14ac:dyDescent="0.25">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0" s="4" t="str">
        <f>VLOOKUP(P1170,Lookup!$A$1:$D$19,4,0)</f>
        <v>North Valley</v>
      </c>
      <c r="C1170" s="4" t="str">
        <f>VLOOKUP(P1170,Lookup!$A$1:$E$19,5,0)</f>
        <v>Region 2</v>
      </c>
      <c r="D1170" s="4" t="str">
        <f>VLOOKUP(P1170,Lookup!$A$1:$B$19,2,0)</f>
        <v>SA</v>
      </c>
      <c r="E1170" s="4" t="str">
        <f>IF(AND((Data[[#This Row],[Min Notif Date]]&gt;$G$3),Data[[#This Row],[Min Notif Date]]&lt;$F$3),"Last Week","No")</f>
        <v>No</v>
      </c>
      <c r="F1170" s="4" t="str">
        <f>VLOOKUP(MONTH(Data[[#This Row],[Min Notif Date]]),Lookup!$G$1:$H$12,2,0)</f>
        <v>4. Apr</v>
      </c>
      <c r="G1170" s="4" t="str">
        <f t="shared" si="18"/>
        <v/>
      </c>
      <c r="H1170" s="4" t="str">
        <f>IF(AND(Data[[#This Row],[Min Notif Time]]&gt;6,Data[[#This Row],[Min Notif Time]]&lt;17),"Business Hours","Non-Business Hours")</f>
        <v>Business Hours</v>
      </c>
      <c r="I1170" s="4" t="str" cm="1">
        <f t="array" ref="I1170">IFERROR(VLOOKUP(Data[[#This Row],[Min Notif Date]],Lookup!$N$1:$P$11,2,0),_xlfn.IFS(VLOOKUP(WEEKDAY(Data[[#This Row],[Min Notif Date]],2),Lookup!$J$1:$L$7,3,0)="Weekend","Weekend",VLOOKUP(WEEKDAY(Data[[#This Row],[Min Notif Date]],2),Lookup!$J$1:$L$7,3,0)="Weekday","Weekday"))</f>
        <v>Weekday</v>
      </c>
      <c r="J1170" s="4" t="str">
        <f>VLOOKUP(WEEKDAY(Data[[#This Row],[Min Notif Date]],2),Lookup!$J$1:$K$7,2,0)</f>
        <v>3. Wed</v>
      </c>
      <c r="K1170" s="37">
        <f>ROUNDDOWN(Data[[#This Row],[PGE Notified Time]],0)</f>
        <v>45385</v>
      </c>
      <c r="L1170" s="4">
        <f>HOUR(Data[[#This Row],[PGE Notified Time]])</f>
        <v>12</v>
      </c>
      <c r="M1170">
        <v>106115</v>
      </c>
      <c r="O1170" t="s">
        <v>117</v>
      </c>
      <c r="P1170" t="s">
        <v>175</v>
      </c>
      <c r="Q1170" s="44" t="s">
        <v>117</v>
      </c>
      <c r="R1170" t="s">
        <v>119</v>
      </c>
      <c r="S1170" s="1" t="s">
        <v>5</v>
      </c>
      <c r="T1170" s="1">
        <v>45385.512118055558</v>
      </c>
      <c r="U1170" s="1">
        <v>45385.666724537034</v>
      </c>
      <c r="V1170" t="s">
        <v>120</v>
      </c>
      <c r="W1170" t="s">
        <v>121</v>
      </c>
      <c r="X1170" t="s">
        <v>207</v>
      </c>
      <c r="Y1170" t="s">
        <v>123</v>
      </c>
      <c r="Z1170">
        <v>128438474</v>
      </c>
      <c r="AA1170" s="50">
        <v>47048161</v>
      </c>
      <c r="AB1170" t="s">
        <v>124</v>
      </c>
      <c r="AC1170" s="51">
        <v>222.633333333</v>
      </c>
    </row>
    <row r="1171" spans="1:29" x14ac:dyDescent="0.25">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Bay Area</v>
      </c>
      <c r="C1171" s="4" t="str">
        <f>VLOOKUP(P1171,Lookup!$A$1:$E$19,5,0)</f>
        <v>Region 3</v>
      </c>
      <c r="D1171" s="4" t="str">
        <f>VLOOKUP(P1171,Lookup!$A$1:$B$19,2,0)</f>
        <v>DI</v>
      </c>
      <c r="E1171" s="4" t="str">
        <f>IF(AND((Data[[#This Row],[Min Notif Date]]&gt;$G$3),Data[[#This Row],[Min Notif Date]]&lt;$F$3),"Last Week","No")</f>
        <v>No</v>
      </c>
      <c r="F1171" s="4" t="str">
        <f>VLOOKUP(MONTH(Data[[#This Row],[Min Notif Date]]),Lookup!$G$1:$H$12,2,0)</f>
        <v>11. Nov</v>
      </c>
      <c r="G1171" s="4" t="str">
        <f t="shared" si="18"/>
        <v/>
      </c>
      <c r="H1171" s="4" t="str">
        <f>IF(AND(Data[[#This Row],[Min Notif Time]]&gt;6,Data[[#This Row],[Min Notif Time]]&lt;17),"Business Hours","Non-Business Hours")</f>
        <v>Non-Business Hours</v>
      </c>
      <c r="I1171" s="4" t="str" cm="1">
        <f t="array" ref="I1171">IFERROR(VLOOKUP(Data[[#This Row],[Min Notif Date]],Lookup!$N$1:$P$11,2,0),_xlfn.IFS(VLOOKUP(WEEKDAY(Data[[#This Row],[Min Notif Date]],2),Lookup!$J$1:$L$7,3,0)="Weekend","Weekend",VLOOKUP(WEEKDAY(Data[[#This Row],[Min Notif Date]],2),Lookup!$J$1:$L$7,3,0)="Weekday","Weekday"))</f>
        <v>Weekday</v>
      </c>
      <c r="J1171" s="4" t="str">
        <f>VLOOKUP(WEEKDAY(Data[[#This Row],[Min Notif Date]],2),Lookup!$J$1:$K$7,2,0)</f>
        <v>2. Tue</v>
      </c>
      <c r="K1171" s="37">
        <f>ROUNDDOWN(Data[[#This Row],[PGE Notified Time]],0)</f>
        <v>45622</v>
      </c>
      <c r="L1171" s="4">
        <f>HOUR(Data[[#This Row],[PGE Notified Time]])</f>
        <v>17</v>
      </c>
      <c r="M1171">
        <v>115189</v>
      </c>
      <c r="N1171">
        <v>1826669844</v>
      </c>
      <c r="O1171" t="s">
        <v>117</v>
      </c>
      <c r="P1171" t="s">
        <v>141</v>
      </c>
      <c r="Q1171" s="44" t="s">
        <v>117</v>
      </c>
      <c r="R1171" t="s">
        <v>125</v>
      </c>
      <c r="S1171" s="1">
        <v>45622.72042824074</v>
      </c>
      <c r="T1171" s="1">
        <v>45622.739270833335</v>
      </c>
      <c r="U1171" s="1">
        <v>45622.875</v>
      </c>
      <c r="V1171" t="s">
        <v>120</v>
      </c>
      <c r="W1171" t="s">
        <v>121</v>
      </c>
      <c r="X1171" t="s">
        <v>235</v>
      </c>
      <c r="Y1171" t="s">
        <v>123</v>
      </c>
      <c r="AA1171" s="50"/>
      <c r="AB1171" t="s">
        <v>124</v>
      </c>
      <c r="AC1171" s="51">
        <v>222.58333333300001</v>
      </c>
    </row>
    <row r="1172" spans="1:29" x14ac:dyDescent="0.25">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Bay Area</v>
      </c>
      <c r="C1172" s="4" t="str">
        <f>VLOOKUP(P1172,Lookup!$A$1:$E$19,5,0)</f>
        <v>Region 3</v>
      </c>
      <c r="D1172" s="4" t="str">
        <f>VLOOKUP(P1172,Lookup!$A$1:$B$19,2,0)</f>
        <v>MI</v>
      </c>
      <c r="E1172" s="4" t="str">
        <f>IF(AND((Data[[#This Row],[Min Notif Date]]&gt;$G$3),Data[[#This Row],[Min Notif Date]]&lt;$F$3),"Last Week","No")</f>
        <v>No</v>
      </c>
      <c r="F1172" s="4" t="str">
        <f>VLOOKUP(MONTH(Data[[#This Row],[Min Notif Date]]),Lookup!$G$1:$H$12,2,0)</f>
        <v>2. Feb</v>
      </c>
      <c r="G1172" s="4" t="str">
        <f t="shared" si="18"/>
        <v/>
      </c>
      <c r="H1172" s="4" t="str">
        <f>IF(AND(Data[[#This Row],[Min Notif Time]]&gt;6,Data[[#This Row],[Min Notif Time]]&lt;17),"Business Hours","Non-Business Hours")</f>
        <v>Business Hours</v>
      </c>
      <c r="I1172" s="4" t="str" cm="1">
        <f t="array" ref="I1172">IFERROR(VLOOKUP(Data[[#This Row],[Min Notif Date]],Lookup!$N$1:$P$11,2,0),_xlfn.IFS(VLOOKUP(WEEKDAY(Data[[#This Row],[Min Notif Date]],2),Lookup!$J$1:$L$7,3,0)="Weekend","Weekend",VLOOKUP(WEEKDAY(Data[[#This Row],[Min Notif Date]],2),Lookup!$J$1:$L$7,3,0)="Weekday","Weekday"))</f>
        <v>Weekday</v>
      </c>
      <c r="J1172" s="4" t="str">
        <f>VLOOKUP(WEEKDAY(Data[[#This Row],[Min Notif Date]],2),Lookup!$J$1:$K$7,2,0)</f>
        <v>2. Tue</v>
      </c>
      <c r="K1172" s="37">
        <f>ROUNDDOWN(Data[[#This Row],[PGE Notified Time]],0)</f>
        <v>45328</v>
      </c>
      <c r="L1172" s="4">
        <f>HOUR(Data[[#This Row],[PGE Notified Time]])</f>
        <v>16</v>
      </c>
      <c r="M1172">
        <v>103802</v>
      </c>
      <c r="N1172">
        <v>2661172494</v>
      </c>
      <c r="O1172" t="s">
        <v>117</v>
      </c>
      <c r="P1172" t="s">
        <v>154</v>
      </c>
      <c r="Q1172" s="44" t="s">
        <v>117</v>
      </c>
      <c r="R1172" t="s">
        <v>147</v>
      </c>
      <c r="S1172" s="1">
        <v>45328.679282407407</v>
      </c>
      <c r="T1172" s="1">
        <v>45328.704525462963</v>
      </c>
      <c r="U1172" s="1">
        <v>45328.833831018521</v>
      </c>
      <c r="V1172" t="s">
        <v>120</v>
      </c>
      <c r="W1172" t="s">
        <v>121</v>
      </c>
      <c r="X1172" t="s">
        <v>229</v>
      </c>
      <c r="Y1172" t="s">
        <v>123</v>
      </c>
      <c r="Z1172">
        <v>128138003</v>
      </c>
      <c r="AA1172" s="50">
        <v>46180372</v>
      </c>
      <c r="AB1172" t="s">
        <v>124</v>
      </c>
      <c r="AC1172" s="51">
        <v>222.55</v>
      </c>
    </row>
    <row r="1173" spans="1:29" x14ac:dyDescent="0.25">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North Coast</v>
      </c>
      <c r="C1173" s="4" t="str">
        <f>VLOOKUP(P1173,Lookup!$A$1:$E$19,5,0)</f>
        <v>Region 1</v>
      </c>
      <c r="D1173" s="4" t="str">
        <f>VLOOKUP(P1173,Lookup!$A$1:$B$19,2,0)</f>
        <v>NB</v>
      </c>
      <c r="E1173" s="4" t="str">
        <f>IF(AND((Data[[#This Row],[Min Notif Date]]&gt;$G$3),Data[[#This Row],[Min Notif Date]]&lt;$F$3),"Last Week","No")</f>
        <v>No</v>
      </c>
      <c r="F1173" s="4" t="str">
        <f>VLOOKUP(MONTH(Data[[#This Row],[Min Notif Date]]),Lookup!$G$1:$H$12,2,0)</f>
        <v>3. Mar</v>
      </c>
      <c r="G1173" s="4" t="str">
        <f t="shared" si="18"/>
        <v/>
      </c>
      <c r="H1173" s="4" t="str">
        <f>IF(AND(Data[[#This Row],[Min Notif Time]]&gt;6,Data[[#This Row],[Min Notif Time]]&lt;17),"Business Hours","Non-Business Hours")</f>
        <v>Business Hours</v>
      </c>
      <c r="I1173" s="4" t="str" cm="1">
        <f t="array" ref="I1173">IFERROR(VLOOKUP(Data[[#This Row],[Min Notif Date]],Lookup!$N$1:$P$11,2,0),_xlfn.IFS(VLOOKUP(WEEKDAY(Data[[#This Row],[Min Notif Date]],2),Lookup!$J$1:$L$7,3,0)="Weekend","Weekend",VLOOKUP(WEEKDAY(Data[[#This Row],[Min Notif Date]],2),Lookup!$J$1:$L$7,3,0)="Weekday","Weekday"))</f>
        <v>Weekday</v>
      </c>
      <c r="J1173" s="4" t="str">
        <f>VLOOKUP(WEEKDAY(Data[[#This Row],[Min Notif Date]],2),Lookup!$J$1:$K$7,2,0)</f>
        <v>3. Wed</v>
      </c>
      <c r="K1173" s="37">
        <f>ROUNDDOWN(Data[[#This Row],[PGE Notified Time]],0)</f>
        <v>45378</v>
      </c>
      <c r="L1173" s="4">
        <f>HOUR(Data[[#This Row],[PGE Notified Time]])</f>
        <v>9</v>
      </c>
      <c r="M1173">
        <v>105822</v>
      </c>
      <c r="O1173" t="s">
        <v>117</v>
      </c>
      <c r="P1173" t="s">
        <v>126</v>
      </c>
      <c r="Q1173" s="44" t="s">
        <v>117</v>
      </c>
      <c r="R1173" t="s">
        <v>125</v>
      </c>
      <c r="S1173" s="1" t="s">
        <v>5</v>
      </c>
      <c r="T1173" s="1">
        <v>45378.401770833334</v>
      </c>
      <c r="U1173" s="1">
        <v>45378.556226851855</v>
      </c>
      <c r="V1173" t="s">
        <v>120</v>
      </c>
      <c r="W1173" t="s">
        <v>121</v>
      </c>
      <c r="X1173" t="s">
        <v>489</v>
      </c>
      <c r="Y1173" t="s">
        <v>123</v>
      </c>
      <c r="Z1173">
        <v>128374184</v>
      </c>
      <c r="AA1173" s="50">
        <v>47043950</v>
      </c>
      <c r="AB1173" t="s">
        <v>124</v>
      </c>
      <c r="AC1173" s="51">
        <v>222.41666666699999</v>
      </c>
    </row>
    <row r="1174" spans="1:29" x14ac:dyDescent="0.25">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North Valley</v>
      </c>
      <c r="C1174" s="4" t="str">
        <f>VLOOKUP(P1174,Lookup!$A$1:$E$19,5,0)</f>
        <v>Region 2</v>
      </c>
      <c r="D1174" s="4" t="str">
        <f>VLOOKUP(P1174,Lookup!$A$1:$B$19,2,0)</f>
        <v>SA</v>
      </c>
      <c r="E1174" s="4" t="str">
        <f>IF(AND((Data[[#This Row],[Min Notif Date]]&gt;$G$3),Data[[#This Row],[Min Notif Date]]&lt;$F$3),"Last Week","No")</f>
        <v>No</v>
      </c>
      <c r="F1174" s="4" t="str">
        <f>VLOOKUP(MONTH(Data[[#This Row],[Min Notif Date]]),Lookup!$G$1:$H$12,2,0)</f>
        <v>2. Feb</v>
      </c>
      <c r="G1174" s="4" t="str">
        <f t="shared" si="18"/>
        <v/>
      </c>
      <c r="H1174" s="4" t="str">
        <f>IF(AND(Data[[#This Row],[Min Notif Time]]&gt;6,Data[[#This Row],[Min Notif Time]]&lt;17),"Business Hours","Non-Business Hours")</f>
        <v>Business Hours</v>
      </c>
      <c r="I1174" s="4" t="str" cm="1">
        <f t="array" ref="I1174">IFERROR(VLOOKUP(Data[[#This Row],[Min Notif Date]],Lookup!$N$1:$P$11,2,0),_xlfn.IFS(VLOOKUP(WEEKDAY(Data[[#This Row],[Min Notif Date]],2),Lookup!$J$1:$L$7,3,0)="Weekend","Weekend",VLOOKUP(WEEKDAY(Data[[#This Row],[Min Notif Date]],2),Lookup!$J$1:$L$7,3,0)="Weekday","Weekday"))</f>
        <v>Weekday</v>
      </c>
      <c r="J1174" s="4" t="str">
        <f>VLOOKUP(WEEKDAY(Data[[#This Row],[Min Notif Date]],2),Lookup!$J$1:$K$7,2,0)</f>
        <v>4. Thu</v>
      </c>
      <c r="K1174" s="37">
        <f>ROUNDDOWN(Data[[#This Row],[PGE Notified Time]],0)</f>
        <v>45344</v>
      </c>
      <c r="L1174" s="4">
        <f>HOUR(Data[[#This Row],[PGE Notified Time]])</f>
        <v>16</v>
      </c>
      <c r="M1174">
        <v>104452</v>
      </c>
      <c r="N1174">
        <v>5163050278</v>
      </c>
      <c r="O1174" t="s">
        <v>117</v>
      </c>
      <c r="P1174" t="s">
        <v>175</v>
      </c>
      <c r="Q1174" s="44" t="s">
        <v>117</v>
      </c>
      <c r="R1174" t="s">
        <v>119</v>
      </c>
      <c r="S1174" s="1">
        <v>45344.668483796297</v>
      </c>
      <c r="T1174" s="1">
        <v>45344.680706018517</v>
      </c>
      <c r="U1174" s="1">
        <v>45344.822928240741</v>
      </c>
      <c r="V1174" t="s">
        <v>120</v>
      </c>
      <c r="W1174" t="s">
        <v>121</v>
      </c>
      <c r="X1174" t="s">
        <v>294</v>
      </c>
      <c r="Y1174" t="s">
        <v>123</v>
      </c>
      <c r="Z1174">
        <v>128205940</v>
      </c>
      <c r="AA1174" s="50">
        <v>47032016</v>
      </c>
      <c r="AB1174" t="s">
        <v>124</v>
      </c>
      <c r="AC1174" s="51">
        <v>222.4</v>
      </c>
    </row>
    <row r="1175" spans="1:29" x14ac:dyDescent="0.25">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Central Valley</v>
      </c>
      <c r="C1175" s="4" t="str">
        <f>VLOOKUP(P1175,Lookup!$A$1:$E$19,5,0)</f>
        <v>Region 5</v>
      </c>
      <c r="D1175" s="4" t="str">
        <f>VLOOKUP(P1175,Lookup!$A$1:$B$19,2,0)</f>
        <v>FR</v>
      </c>
      <c r="E1175" s="4" t="str">
        <f>IF(AND((Data[[#This Row],[Min Notif Date]]&gt;$G$3),Data[[#This Row],[Min Notif Date]]&lt;$F$3),"Last Week","No")</f>
        <v>No</v>
      </c>
      <c r="F1175" s="4" t="str">
        <f>VLOOKUP(MONTH(Data[[#This Row],[Min Notif Date]]),Lookup!$G$1:$H$12,2,0)</f>
        <v>4. Apr</v>
      </c>
      <c r="G1175" s="4" t="str">
        <f t="shared" si="18"/>
        <v/>
      </c>
      <c r="H1175" s="4" t="str">
        <f>IF(AND(Data[[#This Row],[Min Notif Time]]&gt;6,Data[[#This Row],[Min Notif Time]]&lt;17),"Business Hours","Non-Business Hours")</f>
        <v>Business Hours</v>
      </c>
      <c r="I1175" s="4" t="str" cm="1">
        <f t="array" ref="I1175">IFERROR(VLOOKUP(Data[[#This Row],[Min Notif Date]],Lookup!$N$1:$P$11,2,0),_xlfn.IFS(VLOOKUP(WEEKDAY(Data[[#This Row],[Min Notif Date]],2),Lookup!$J$1:$L$7,3,0)="Weekend","Weekend",VLOOKUP(WEEKDAY(Data[[#This Row],[Min Notif Date]],2),Lookup!$J$1:$L$7,3,0)="Weekday","Weekday"))</f>
        <v>Weekday</v>
      </c>
      <c r="J1175" s="4" t="str">
        <f>VLOOKUP(WEEKDAY(Data[[#This Row],[Min Notif Date]],2),Lookup!$J$1:$K$7,2,0)</f>
        <v>1. Mon</v>
      </c>
      <c r="K1175" s="37">
        <f>ROUNDDOWN(Data[[#This Row],[PGE Notified Time]],0)</f>
        <v>45404</v>
      </c>
      <c r="L1175" s="4">
        <f>HOUR(Data[[#This Row],[PGE Notified Time]])</f>
        <v>8</v>
      </c>
      <c r="M1175">
        <v>106822</v>
      </c>
      <c r="O1175" t="s">
        <v>117</v>
      </c>
      <c r="P1175" t="s">
        <v>136</v>
      </c>
      <c r="Q1175" s="44" t="s">
        <v>117</v>
      </c>
      <c r="R1175" t="s">
        <v>119</v>
      </c>
      <c r="S1175" s="1" t="s">
        <v>5</v>
      </c>
      <c r="T1175" s="1">
        <v>45404.345636574071</v>
      </c>
      <c r="U1175" s="1">
        <v>45404.500034722223</v>
      </c>
      <c r="V1175" t="s">
        <v>120</v>
      </c>
      <c r="W1175" t="s">
        <v>121</v>
      </c>
      <c r="X1175" t="s">
        <v>335</v>
      </c>
      <c r="Y1175" t="s">
        <v>123</v>
      </c>
      <c r="Z1175">
        <v>128611169</v>
      </c>
      <c r="AA1175" s="50">
        <v>47061847</v>
      </c>
      <c r="AB1175" t="s">
        <v>124</v>
      </c>
      <c r="AC1175" s="51">
        <v>222.33333333300001</v>
      </c>
    </row>
    <row r="1176" spans="1:29" x14ac:dyDescent="0.25">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Bay Area</v>
      </c>
      <c r="C1176" s="4" t="str">
        <f>VLOOKUP(P1176,Lookup!$A$1:$E$19,5,0)</f>
        <v>Region 3</v>
      </c>
      <c r="D1176" s="4" t="str">
        <f>VLOOKUP(P1176,Lookup!$A$1:$B$19,2,0)</f>
        <v>PN</v>
      </c>
      <c r="E1176" s="4" t="str">
        <f>IF(AND((Data[[#This Row],[Min Notif Date]]&gt;$G$3),Data[[#This Row],[Min Notif Date]]&lt;$F$3),"Last Week","No")</f>
        <v>No</v>
      </c>
      <c r="F1176" s="4" t="str">
        <f>VLOOKUP(MONTH(Data[[#This Row],[Min Notif Date]]),Lookup!$G$1:$H$12,2,0)</f>
        <v>6. Jun</v>
      </c>
      <c r="G1176" s="4" t="str">
        <f t="shared" si="18"/>
        <v/>
      </c>
      <c r="H1176" s="4" t="str">
        <f>IF(AND(Data[[#This Row],[Min Notif Time]]&gt;6,Data[[#This Row],[Min Notif Time]]&lt;17),"Business Hours","Non-Business Hours")</f>
        <v>Business Hours</v>
      </c>
      <c r="I1176" s="4" t="str" cm="1">
        <f t="array" ref="I1176">IFERROR(VLOOKUP(Data[[#This Row],[Min Notif Date]],Lookup!$N$1:$P$11,2,0),_xlfn.IFS(VLOOKUP(WEEKDAY(Data[[#This Row],[Min Notif Date]],2),Lookup!$J$1:$L$7,3,0)="Weekend","Weekend",VLOOKUP(WEEKDAY(Data[[#This Row],[Min Notif Date]],2),Lookup!$J$1:$L$7,3,0)="Weekday","Weekday"))</f>
        <v>Weekday</v>
      </c>
      <c r="J1176" s="4" t="str">
        <f>VLOOKUP(WEEKDAY(Data[[#This Row],[Min Notif Date]],2),Lookup!$J$1:$K$7,2,0)</f>
        <v>1. Mon</v>
      </c>
      <c r="K1176" s="37">
        <f>ROUNDDOWN(Data[[#This Row],[PGE Notified Time]],0)</f>
        <v>45453</v>
      </c>
      <c r="L1176" s="4">
        <f>HOUR(Data[[#This Row],[PGE Notified Time]])</f>
        <v>9</v>
      </c>
      <c r="M1176">
        <v>108711</v>
      </c>
      <c r="O1176" t="s">
        <v>117</v>
      </c>
      <c r="P1176" t="s">
        <v>165</v>
      </c>
      <c r="Q1176" s="44" t="s">
        <v>117</v>
      </c>
      <c r="R1176" t="s">
        <v>125</v>
      </c>
      <c r="S1176" s="1" t="s">
        <v>5</v>
      </c>
      <c r="T1176" s="1">
        <v>45453.408113425925</v>
      </c>
      <c r="U1176" s="1">
        <v>45453.5625</v>
      </c>
      <c r="V1176" t="s">
        <v>120</v>
      </c>
      <c r="W1176" t="s">
        <v>121</v>
      </c>
      <c r="X1176" t="s">
        <v>183</v>
      </c>
      <c r="Y1176" t="s">
        <v>123</v>
      </c>
      <c r="AA1176" s="50"/>
      <c r="AB1176" t="s">
        <v>124</v>
      </c>
      <c r="AC1176" s="51">
        <v>222.31666666699999</v>
      </c>
    </row>
    <row r="1177" spans="1:29" x14ac:dyDescent="0.25">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Bay Area</v>
      </c>
      <c r="C1177" s="4" t="str">
        <f>VLOOKUP(P1177,Lookup!$A$1:$E$19,5,0)</f>
        <v>Region 3</v>
      </c>
      <c r="D1177" s="4" t="str">
        <f>VLOOKUP(P1177,Lookup!$A$1:$B$19,2,0)</f>
        <v>DI</v>
      </c>
      <c r="E1177" s="4" t="str">
        <f>IF(AND((Data[[#This Row],[Min Notif Date]]&gt;$G$3),Data[[#This Row],[Min Notif Date]]&lt;$F$3),"Last Week","No")</f>
        <v>No</v>
      </c>
      <c r="F1177" s="4" t="str">
        <f>VLOOKUP(MONTH(Data[[#This Row],[Min Notif Date]]),Lookup!$G$1:$H$12,2,0)</f>
        <v>3. Mar</v>
      </c>
      <c r="G1177" s="4" t="str">
        <f t="shared" si="18"/>
        <v/>
      </c>
      <c r="H1177" s="4" t="str">
        <f>IF(AND(Data[[#This Row],[Min Notif Time]]&gt;6,Data[[#This Row],[Min Notif Time]]&lt;17),"Business Hours","Non-Business Hours")</f>
        <v>Business Hours</v>
      </c>
      <c r="I1177" s="4" t="str" cm="1">
        <f t="array" ref="I1177">IFERROR(VLOOKUP(Data[[#This Row],[Min Notif Date]],Lookup!$N$1:$P$11,2,0),_xlfn.IFS(VLOOKUP(WEEKDAY(Data[[#This Row],[Min Notif Date]],2),Lookup!$J$1:$L$7,3,0)="Weekend","Weekend",VLOOKUP(WEEKDAY(Data[[#This Row],[Min Notif Date]],2),Lookup!$J$1:$L$7,3,0)="Weekday","Weekday"))</f>
        <v>Weekday</v>
      </c>
      <c r="J1177" s="4" t="str">
        <f>VLOOKUP(WEEKDAY(Data[[#This Row],[Min Notif Date]],2),Lookup!$J$1:$K$7,2,0)</f>
        <v>1. Mon</v>
      </c>
      <c r="K1177" s="37">
        <f>ROUNDDOWN(Data[[#This Row],[PGE Notified Time]],0)</f>
        <v>45376</v>
      </c>
      <c r="L1177" s="4">
        <f>HOUR(Data[[#This Row],[PGE Notified Time]])</f>
        <v>11</v>
      </c>
      <c r="M1177">
        <v>105727</v>
      </c>
      <c r="O1177" t="s">
        <v>117</v>
      </c>
      <c r="P1177" t="s">
        <v>141</v>
      </c>
      <c r="Q1177" s="44" t="s">
        <v>117</v>
      </c>
      <c r="R1177" t="s">
        <v>119</v>
      </c>
      <c r="S1177" s="1" t="s">
        <v>5</v>
      </c>
      <c r="T1177" s="1">
        <v>45376.491828703707</v>
      </c>
      <c r="U1177" s="1">
        <v>45376.646145833336</v>
      </c>
      <c r="V1177" t="s">
        <v>120</v>
      </c>
      <c r="W1177" t="s">
        <v>121</v>
      </c>
      <c r="X1177" t="s">
        <v>194</v>
      </c>
      <c r="Y1177" t="s">
        <v>123</v>
      </c>
      <c r="Z1177">
        <v>128389059</v>
      </c>
      <c r="AA1177" s="50">
        <v>35541026</v>
      </c>
      <c r="AB1177" t="s">
        <v>124</v>
      </c>
      <c r="AC1177" s="51">
        <v>222.216666667</v>
      </c>
    </row>
    <row r="1178" spans="1:29" x14ac:dyDescent="0.25">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Bay Area</v>
      </c>
      <c r="C1178" s="4" t="str">
        <f>VLOOKUP(P1178,Lookup!$A$1:$E$19,5,0)</f>
        <v>Region 3</v>
      </c>
      <c r="D1178" s="4" t="str">
        <f>VLOOKUP(P1178,Lookup!$A$1:$B$19,2,0)</f>
        <v>EB</v>
      </c>
      <c r="E1178" s="4" t="str">
        <f>IF(AND((Data[[#This Row],[Min Notif Date]]&gt;$G$3),Data[[#This Row],[Min Notif Date]]&lt;$F$3),"Last Week","No")</f>
        <v>No</v>
      </c>
      <c r="F1178" s="4" t="str">
        <f>VLOOKUP(MONTH(Data[[#This Row],[Min Notif Date]]),Lookup!$G$1:$H$12,2,0)</f>
        <v>1. Jan</v>
      </c>
      <c r="G1178" s="4" t="str">
        <f t="shared" si="18"/>
        <v/>
      </c>
      <c r="H1178" s="4" t="str">
        <f>IF(AND(Data[[#This Row],[Min Notif Time]]&gt;6,Data[[#This Row],[Min Notif Time]]&lt;17),"Business Hours","Non-Business Hours")</f>
        <v>Business Hours</v>
      </c>
      <c r="I1178" s="4" t="str" cm="1">
        <f t="array" ref="I1178">IFERROR(VLOOKUP(Data[[#This Row],[Min Notif Date]],Lookup!$N$1:$P$11,2,0),_xlfn.IFS(VLOOKUP(WEEKDAY(Data[[#This Row],[Min Notif Date]],2),Lookup!$J$1:$L$7,3,0)="Weekend","Weekend",VLOOKUP(WEEKDAY(Data[[#This Row],[Min Notif Date]],2),Lookup!$J$1:$L$7,3,0)="Weekday","Weekday"))</f>
        <v>Weekday</v>
      </c>
      <c r="J1178" s="4" t="str">
        <f>VLOOKUP(WEEKDAY(Data[[#This Row],[Min Notif Date]],2),Lookup!$J$1:$K$7,2,0)</f>
        <v>4. Thu</v>
      </c>
      <c r="K1178" s="37">
        <f>ROUNDDOWN(Data[[#This Row],[PGE Notified Time]],0)</f>
        <v>45295</v>
      </c>
      <c r="L1178" s="4">
        <f>HOUR(Data[[#This Row],[PGE Notified Time]])</f>
        <v>12</v>
      </c>
      <c r="M1178">
        <v>102629</v>
      </c>
      <c r="N1178">
        <v>3045989867</v>
      </c>
      <c r="O1178" t="s">
        <v>117</v>
      </c>
      <c r="P1178" t="s">
        <v>118</v>
      </c>
      <c r="Q1178" s="44" t="s">
        <v>117</v>
      </c>
      <c r="R1178" t="s">
        <v>119</v>
      </c>
      <c r="S1178" s="1">
        <v>45295.460289351853</v>
      </c>
      <c r="T1178" s="1">
        <v>45295.513981481483</v>
      </c>
      <c r="U1178" s="1">
        <v>45295.614583333336</v>
      </c>
      <c r="V1178" t="s">
        <v>120</v>
      </c>
      <c r="W1178" t="s">
        <v>121</v>
      </c>
      <c r="X1178" t="s">
        <v>144</v>
      </c>
      <c r="Y1178" t="s">
        <v>123</v>
      </c>
      <c r="Z1178">
        <v>128002657</v>
      </c>
      <c r="AA1178" s="50">
        <v>46129469</v>
      </c>
      <c r="AB1178" t="s">
        <v>124</v>
      </c>
      <c r="AC1178" s="51">
        <v>222.18333333300001</v>
      </c>
    </row>
    <row r="1179" spans="1:29" x14ac:dyDescent="0.25">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9" s="4" t="str">
        <f>VLOOKUP(P1179,Lookup!$A$1:$D$19,4,0)</f>
        <v>North Valley</v>
      </c>
      <c r="C1179" s="4" t="str">
        <f>VLOOKUP(P1179,Lookup!$A$1:$E$19,5,0)</f>
        <v>Region 2</v>
      </c>
      <c r="D1179" s="4" t="str">
        <f>VLOOKUP(P1179,Lookup!$A$1:$B$19,2,0)</f>
        <v>SA</v>
      </c>
      <c r="E1179" s="4" t="str">
        <f>IF(AND((Data[[#This Row],[Min Notif Date]]&gt;$G$3),Data[[#This Row],[Min Notif Date]]&lt;$F$3),"Last Week","No")</f>
        <v>No</v>
      </c>
      <c r="F1179" s="4" t="str">
        <f>VLOOKUP(MONTH(Data[[#This Row],[Min Notif Date]]),Lookup!$G$1:$H$12,2,0)</f>
        <v>2. Feb</v>
      </c>
      <c r="G1179" s="4" t="str">
        <f t="shared" si="18"/>
        <v/>
      </c>
      <c r="H1179" s="4" t="str">
        <f>IF(AND(Data[[#This Row],[Min Notif Time]]&gt;6,Data[[#This Row],[Min Notif Time]]&lt;17),"Business Hours","Non-Business Hours")</f>
        <v>Business Hours</v>
      </c>
      <c r="I1179" s="4" t="str" cm="1">
        <f t="array" ref="I1179">IFERROR(VLOOKUP(Data[[#This Row],[Min Notif Date]],Lookup!$N$1:$P$11,2,0),_xlfn.IFS(VLOOKUP(WEEKDAY(Data[[#This Row],[Min Notif Date]],2),Lookup!$J$1:$L$7,3,0)="Weekend","Weekend",VLOOKUP(WEEKDAY(Data[[#This Row],[Min Notif Date]],2),Lookup!$J$1:$L$7,3,0)="Weekday","Weekday"))</f>
        <v>Weekend</v>
      </c>
      <c r="J1179" s="4" t="str">
        <f>VLOOKUP(WEEKDAY(Data[[#This Row],[Min Notif Date]],2),Lookup!$J$1:$K$7,2,0)</f>
        <v>6. Sat</v>
      </c>
      <c r="K1179" s="37">
        <f>ROUNDDOWN(Data[[#This Row],[PGE Notified Time]],0)</f>
        <v>45332</v>
      </c>
      <c r="L1179" s="4">
        <f>HOUR(Data[[#This Row],[PGE Notified Time]])</f>
        <v>11</v>
      </c>
      <c r="M1179">
        <v>103977</v>
      </c>
      <c r="O1179" t="s">
        <v>117</v>
      </c>
      <c r="P1179" t="s">
        <v>175</v>
      </c>
      <c r="Q1179" s="44" t="s">
        <v>117</v>
      </c>
      <c r="R1179" t="s">
        <v>119</v>
      </c>
      <c r="S1179" s="1" t="s">
        <v>5</v>
      </c>
      <c r="T1179" s="1">
        <v>45332.481203703705</v>
      </c>
      <c r="U1179" s="1">
        <v>45332.635416666664</v>
      </c>
      <c r="V1179" t="s">
        <v>120</v>
      </c>
      <c r="W1179" t="s">
        <v>121</v>
      </c>
      <c r="X1179" t="s">
        <v>277</v>
      </c>
      <c r="Y1179" t="s">
        <v>123</v>
      </c>
      <c r="AA1179" s="50"/>
      <c r="AB1179" t="s">
        <v>124</v>
      </c>
      <c r="AC1179" s="51">
        <v>222.06666666699999</v>
      </c>
    </row>
    <row r="1180" spans="1:29" x14ac:dyDescent="0.25">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Bay Area</v>
      </c>
      <c r="C1180" s="4" t="str">
        <f>VLOOKUP(P1180,Lookup!$A$1:$E$19,5,0)</f>
        <v>Region 3</v>
      </c>
      <c r="D1180" s="4" t="str">
        <f>VLOOKUP(P1180,Lookup!$A$1:$B$19,2,0)</f>
        <v>SF</v>
      </c>
      <c r="E1180" s="4" t="str">
        <f>IF(AND((Data[[#This Row],[Min Notif Date]]&gt;$G$3),Data[[#This Row],[Min Notif Date]]&lt;$F$3),"Last Week","No")</f>
        <v>No</v>
      </c>
      <c r="F1180" s="4" t="str">
        <f>VLOOKUP(MONTH(Data[[#This Row],[Min Notif Date]]),Lookup!$G$1:$H$12,2,0)</f>
        <v>3. Mar</v>
      </c>
      <c r="G1180" s="4" t="str">
        <f t="shared" si="18"/>
        <v/>
      </c>
      <c r="H1180" s="4" t="str">
        <f>IF(AND(Data[[#This Row],[Min Notif Time]]&gt;6,Data[[#This Row],[Min Notif Time]]&lt;17),"Business Hours","Non-Business Hours")</f>
        <v>Business Hours</v>
      </c>
      <c r="I1180" s="4" t="str" cm="1">
        <f t="array" ref="I1180">IFERROR(VLOOKUP(Data[[#This Row],[Min Notif Date]],Lookup!$N$1:$P$11,2,0),_xlfn.IFS(VLOOKUP(WEEKDAY(Data[[#This Row],[Min Notif Date]],2),Lookup!$J$1:$L$7,3,0)="Weekend","Weekend",VLOOKUP(WEEKDAY(Data[[#This Row],[Min Notif Date]],2),Lookup!$J$1:$L$7,3,0)="Weekday","Weekday"))</f>
        <v>Weekday</v>
      </c>
      <c r="J1180" s="4" t="str">
        <f>VLOOKUP(WEEKDAY(Data[[#This Row],[Min Notif Date]],2),Lookup!$J$1:$K$7,2,0)</f>
        <v>4. Thu</v>
      </c>
      <c r="K1180" s="37">
        <f>ROUNDDOWN(Data[[#This Row],[PGE Notified Time]],0)</f>
        <v>45358</v>
      </c>
      <c r="L1180" s="4">
        <f>HOUR(Data[[#This Row],[PGE Notified Time]])</f>
        <v>9</v>
      </c>
      <c r="M1180">
        <v>104963</v>
      </c>
      <c r="O1180" t="s">
        <v>117</v>
      </c>
      <c r="P1180" t="s">
        <v>128</v>
      </c>
      <c r="Q1180" s="44" t="s">
        <v>117</v>
      </c>
      <c r="R1180" t="s">
        <v>119</v>
      </c>
      <c r="S1180" s="1" t="s">
        <v>5</v>
      </c>
      <c r="T1180" s="1">
        <v>45358.387997685182</v>
      </c>
      <c r="U1180" s="1">
        <v>45358.542141203703</v>
      </c>
      <c r="V1180" t="s">
        <v>120</v>
      </c>
      <c r="W1180" t="s">
        <v>121</v>
      </c>
      <c r="X1180" t="s">
        <v>129</v>
      </c>
      <c r="Y1180" t="s">
        <v>123</v>
      </c>
      <c r="Z1180">
        <v>128249722</v>
      </c>
      <c r="AA1180" s="50">
        <v>47035270</v>
      </c>
      <c r="AB1180" t="s">
        <v>124</v>
      </c>
      <c r="AC1180" s="51">
        <v>221.966666667</v>
      </c>
    </row>
    <row r="1181" spans="1:29" x14ac:dyDescent="0.25">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1" s="4" t="str">
        <f>VLOOKUP(P1181,Lookup!$A$1:$D$19,4,0)</f>
        <v>Bay Area</v>
      </c>
      <c r="C1181" s="4" t="str">
        <f>VLOOKUP(P1181,Lookup!$A$1:$E$19,5,0)</f>
        <v>Region 3</v>
      </c>
      <c r="D1181" s="4" t="str">
        <f>VLOOKUP(P1181,Lookup!$A$1:$B$19,2,0)</f>
        <v>DI</v>
      </c>
      <c r="E1181" s="4" t="str">
        <f>IF(AND((Data[[#This Row],[Min Notif Date]]&gt;$G$3),Data[[#This Row],[Min Notif Date]]&lt;$F$3),"Last Week","No")</f>
        <v>No</v>
      </c>
      <c r="F1181" s="4" t="str">
        <f>VLOOKUP(MONTH(Data[[#This Row],[Min Notif Date]]),Lookup!$G$1:$H$12,2,0)</f>
        <v>6. Jun</v>
      </c>
      <c r="G1181" s="4" t="str">
        <f t="shared" si="18"/>
        <v/>
      </c>
      <c r="H1181" s="4" t="str">
        <f>IF(AND(Data[[#This Row],[Min Notif Time]]&gt;6,Data[[#This Row],[Min Notif Time]]&lt;17),"Business Hours","Non-Business Hours")</f>
        <v>Business Hours</v>
      </c>
      <c r="I1181" s="4" t="str" cm="1">
        <f t="array" ref="I1181">IFERROR(VLOOKUP(Data[[#This Row],[Min Notif Date]],Lookup!$N$1:$P$11,2,0),_xlfn.IFS(VLOOKUP(WEEKDAY(Data[[#This Row],[Min Notif Date]],2),Lookup!$J$1:$L$7,3,0)="Weekend","Weekend",VLOOKUP(WEEKDAY(Data[[#This Row],[Min Notif Date]],2),Lookup!$J$1:$L$7,3,0)="Weekday","Weekday"))</f>
        <v>Weekday</v>
      </c>
      <c r="J1181" s="4" t="str">
        <f>VLOOKUP(WEEKDAY(Data[[#This Row],[Min Notif Date]],2),Lookup!$J$1:$K$7,2,0)</f>
        <v>4. Thu</v>
      </c>
      <c r="K1181" s="37">
        <f>ROUNDDOWN(Data[[#This Row],[PGE Notified Time]],0)</f>
        <v>45470</v>
      </c>
      <c r="L1181" s="4">
        <f>HOUR(Data[[#This Row],[PGE Notified Time]])</f>
        <v>10</v>
      </c>
      <c r="M1181">
        <v>109449</v>
      </c>
      <c r="O1181" t="s">
        <v>117</v>
      </c>
      <c r="P1181" t="s">
        <v>141</v>
      </c>
      <c r="Q1181" s="44" t="s">
        <v>117</v>
      </c>
      <c r="R1181" t="s">
        <v>125</v>
      </c>
      <c r="S1181" s="1" t="s">
        <v>5</v>
      </c>
      <c r="T1181" s="1">
        <v>45470.434120370373</v>
      </c>
      <c r="U1181" s="1">
        <v>45470.588206018518</v>
      </c>
      <c r="V1181" t="s">
        <v>120</v>
      </c>
      <c r="W1181" t="s">
        <v>121</v>
      </c>
      <c r="X1181" t="s">
        <v>194</v>
      </c>
      <c r="Y1181" t="s">
        <v>123</v>
      </c>
      <c r="Z1181">
        <v>129137063</v>
      </c>
      <c r="AA1181" s="50">
        <v>47103706</v>
      </c>
      <c r="AB1181" t="s">
        <v>124</v>
      </c>
      <c r="AC1181" s="51">
        <v>221.883333333</v>
      </c>
    </row>
    <row r="1182" spans="1:29" x14ac:dyDescent="0.25">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North Coast</v>
      </c>
      <c r="C1182" s="4" t="str">
        <f>VLOOKUP(P1182,Lookup!$A$1:$E$19,5,0)</f>
        <v>Region 1</v>
      </c>
      <c r="D1182" s="4" t="str">
        <f>VLOOKUP(P1182,Lookup!$A$1:$B$19,2,0)</f>
        <v>NB</v>
      </c>
      <c r="E1182" s="4" t="str">
        <f>IF(AND((Data[[#This Row],[Min Notif Date]]&gt;$G$3),Data[[#This Row],[Min Notif Date]]&lt;$F$3),"Last Week","No")</f>
        <v>No</v>
      </c>
      <c r="F1182" s="4" t="str">
        <f>VLOOKUP(MONTH(Data[[#This Row],[Min Notif Date]]),Lookup!$G$1:$H$12,2,0)</f>
        <v>2. Feb</v>
      </c>
      <c r="G1182" s="4" t="str">
        <f t="shared" si="18"/>
        <v/>
      </c>
      <c r="H1182" s="4" t="str">
        <f>IF(AND(Data[[#This Row],[Min Notif Time]]&gt;6,Data[[#This Row],[Min Notif Time]]&lt;17),"Business Hours","Non-Business Hours")</f>
        <v>Business Hours</v>
      </c>
      <c r="I1182" s="4" t="str" cm="1">
        <f t="array" ref="I1182">IFERROR(VLOOKUP(Data[[#This Row],[Min Notif Date]],Lookup!$N$1:$P$11,2,0),_xlfn.IFS(VLOOKUP(WEEKDAY(Data[[#This Row],[Min Notif Date]],2),Lookup!$J$1:$L$7,3,0)="Weekend","Weekend",VLOOKUP(WEEKDAY(Data[[#This Row],[Min Notif Date]],2),Lookup!$J$1:$L$7,3,0)="Weekday","Weekday"))</f>
        <v>Weekend</v>
      </c>
      <c r="J1182" s="4" t="str">
        <f>VLOOKUP(WEEKDAY(Data[[#This Row],[Min Notif Date]],2),Lookup!$J$1:$K$7,2,0)</f>
        <v>6. Sat</v>
      </c>
      <c r="K1182" s="37">
        <f>ROUNDDOWN(Data[[#This Row],[PGE Notified Time]],0)</f>
        <v>45325</v>
      </c>
      <c r="L1182" s="4">
        <f>HOUR(Data[[#This Row],[PGE Notified Time]])</f>
        <v>11</v>
      </c>
      <c r="M1182">
        <v>103646</v>
      </c>
      <c r="N1182">
        <v>3508137335</v>
      </c>
      <c r="O1182" t="s">
        <v>117</v>
      </c>
      <c r="P1182" t="s">
        <v>126</v>
      </c>
      <c r="Q1182" s="44" t="s">
        <v>117</v>
      </c>
      <c r="R1182" t="s">
        <v>125</v>
      </c>
      <c r="S1182" s="1">
        <v>45325.471273148149</v>
      </c>
      <c r="T1182" s="1">
        <v>45325.478472222225</v>
      </c>
      <c r="U1182" s="1">
        <v>45325.625289351854</v>
      </c>
      <c r="V1182" t="s">
        <v>120</v>
      </c>
      <c r="W1182" t="s">
        <v>121</v>
      </c>
      <c r="X1182" t="s">
        <v>151</v>
      </c>
      <c r="Y1182" t="s">
        <v>123</v>
      </c>
      <c r="Z1182">
        <v>128127470</v>
      </c>
      <c r="AA1182" s="50">
        <v>46178316</v>
      </c>
      <c r="AB1182" t="s">
        <v>124</v>
      </c>
      <c r="AC1182" s="51">
        <v>221.783333333</v>
      </c>
    </row>
    <row r="1183" spans="1:29" x14ac:dyDescent="0.25">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Central Valley</v>
      </c>
      <c r="C1183" s="4" t="str">
        <f>VLOOKUP(P1183,Lookup!$A$1:$E$19,5,0)</f>
        <v>Region 5</v>
      </c>
      <c r="D1183" s="4" t="str">
        <f>VLOOKUP(P1183,Lookup!$A$1:$B$19,2,0)</f>
        <v>ST</v>
      </c>
      <c r="E1183" s="4" t="str">
        <f>IF(AND((Data[[#This Row],[Min Notif Date]]&gt;$G$3),Data[[#This Row],[Min Notif Date]]&lt;$F$3),"Last Week","No")</f>
        <v>No</v>
      </c>
      <c r="F1183" s="4" t="str">
        <f>VLOOKUP(MONTH(Data[[#This Row],[Min Notif Date]]),Lookup!$G$1:$H$12,2,0)</f>
        <v>6. Jun</v>
      </c>
      <c r="G1183" s="4" t="str">
        <f t="shared" si="18"/>
        <v/>
      </c>
      <c r="H1183" s="4" t="str">
        <f>IF(AND(Data[[#This Row],[Min Notif Time]]&gt;6,Data[[#This Row],[Min Notif Time]]&lt;17),"Business Hours","Non-Business Hours")</f>
        <v>Non-Business Hours</v>
      </c>
      <c r="I1183" s="4" t="str" cm="1">
        <f t="array" ref="I1183">IFERROR(VLOOKUP(Data[[#This Row],[Min Notif Date]],Lookup!$N$1:$P$11,2,0),_xlfn.IFS(VLOOKUP(WEEKDAY(Data[[#This Row],[Min Notif Date]],2),Lookup!$J$1:$L$7,3,0)="Weekend","Weekend",VLOOKUP(WEEKDAY(Data[[#This Row],[Min Notif Date]],2),Lookup!$J$1:$L$7,3,0)="Weekday","Weekday"))</f>
        <v>Weekday</v>
      </c>
      <c r="J1183" s="4" t="str">
        <f>VLOOKUP(WEEKDAY(Data[[#This Row],[Min Notif Date]],2),Lookup!$J$1:$K$7,2,0)</f>
        <v>1. Mon</v>
      </c>
      <c r="K1183" s="37">
        <f>ROUNDDOWN(Data[[#This Row],[PGE Notified Time]],0)</f>
        <v>45467</v>
      </c>
      <c r="L1183" s="4">
        <f>HOUR(Data[[#This Row],[PGE Notified Time]])</f>
        <v>20</v>
      </c>
      <c r="M1183">
        <v>109314</v>
      </c>
      <c r="O1183" t="s">
        <v>117</v>
      </c>
      <c r="P1183" t="s">
        <v>152</v>
      </c>
      <c r="Q1183" s="44" t="s">
        <v>117</v>
      </c>
      <c r="R1183" t="s">
        <v>119</v>
      </c>
      <c r="S1183" s="1" t="s">
        <v>5</v>
      </c>
      <c r="T1183" s="1">
        <v>45467.842523148145</v>
      </c>
      <c r="U1183" s="1">
        <v>45467.996527777781</v>
      </c>
      <c r="V1183" t="s">
        <v>120</v>
      </c>
      <c r="W1183" t="s">
        <v>121</v>
      </c>
      <c r="X1183" t="s">
        <v>228</v>
      </c>
      <c r="Y1183" t="s">
        <v>123</v>
      </c>
      <c r="Z1183">
        <v>129121312</v>
      </c>
      <c r="AA1183" s="50">
        <v>47102810</v>
      </c>
      <c r="AB1183" t="s">
        <v>124</v>
      </c>
      <c r="AC1183" s="51">
        <v>221.76666666700001</v>
      </c>
    </row>
    <row r="1184" spans="1:29" x14ac:dyDescent="0.25">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North Coast</v>
      </c>
      <c r="C1184" s="4" t="str">
        <f>VLOOKUP(P1184,Lookup!$A$1:$E$19,5,0)</f>
        <v>Region 1</v>
      </c>
      <c r="D1184" s="4" t="str">
        <f>VLOOKUP(P1184,Lookup!$A$1:$B$19,2,0)</f>
        <v>SO</v>
      </c>
      <c r="E1184" s="4" t="str">
        <f>IF(AND((Data[[#This Row],[Min Notif Date]]&gt;$G$3),Data[[#This Row],[Min Notif Date]]&lt;$F$3),"Last Week","No")</f>
        <v>No</v>
      </c>
      <c r="F1184" s="4" t="str">
        <f>VLOOKUP(MONTH(Data[[#This Row],[Min Notif Date]]),Lookup!$G$1:$H$12,2,0)</f>
        <v>4. Apr</v>
      </c>
      <c r="G1184" s="4" t="str">
        <f t="shared" si="18"/>
        <v/>
      </c>
      <c r="H1184" s="4" t="str">
        <f>IF(AND(Data[[#This Row],[Min Notif Time]]&gt;6,Data[[#This Row],[Min Notif Time]]&lt;17),"Business Hours","Non-Business Hours")</f>
        <v>Business Hours</v>
      </c>
      <c r="I1184" s="4" t="str" cm="1">
        <f t="array" ref="I1184">IFERROR(VLOOKUP(Data[[#This Row],[Min Notif Date]],Lookup!$N$1:$P$11,2,0),_xlfn.IFS(VLOOKUP(WEEKDAY(Data[[#This Row],[Min Notif Date]],2),Lookup!$J$1:$L$7,3,0)="Weekend","Weekend",VLOOKUP(WEEKDAY(Data[[#This Row],[Min Notif Date]],2),Lookup!$J$1:$L$7,3,0)="Weekday","Weekday"))</f>
        <v>Weekday</v>
      </c>
      <c r="J1184" s="4" t="str">
        <f>VLOOKUP(WEEKDAY(Data[[#This Row],[Min Notif Date]],2),Lookup!$J$1:$K$7,2,0)</f>
        <v>2. Tue</v>
      </c>
      <c r="K1184" s="37">
        <f>ROUNDDOWN(Data[[#This Row],[PGE Notified Time]],0)</f>
        <v>45391</v>
      </c>
      <c r="L1184" s="4">
        <f>HOUR(Data[[#This Row],[PGE Notified Time]])</f>
        <v>8</v>
      </c>
      <c r="M1184">
        <v>106290</v>
      </c>
      <c r="O1184" t="s">
        <v>117</v>
      </c>
      <c r="P1184" t="s">
        <v>130</v>
      </c>
      <c r="Q1184" s="44" t="s">
        <v>117</v>
      </c>
      <c r="R1184" t="s">
        <v>119</v>
      </c>
      <c r="S1184" s="1" t="s">
        <v>5</v>
      </c>
      <c r="T1184" s="1">
        <v>45391.366828703707</v>
      </c>
      <c r="U1184" s="1">
        <v>45391.520833333336</v>
      </c>
      <c r="V1184" t="s">
        <v>120</v>
      </c>
      <c r="W1184" t="s">
        <v>121</v>
      </c>
      <c r="X1184" t="s">
        <v>131</v>
      </c>
      <c r="Y1184" t="s">
        <v>123</v>
      </c>
      <c r="Z1184">
        <v>128494907</v>
      </c>
      <c r="AA1184" s="50">
        <v>47051961</v>
      </c>
      <c r="AB1184" t="s">
        <v>124</v>
      </c>
      <c r="AC1184" s="51">
        <v>221.76666666700001</v>
      </c>
    </row>
    <row r="1185" spans="1:29" x14ac:dyDescent="0.25">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Bay Area</v>
      </c>
      <c r="C1185" s="4" t="str">
        <f>VLOOKUP(P1185,Lookup!$A$1:$E$19,5,0)</f>
        <v>Region 3</v>
      </c>
      <c r="D1185" s="4" t="str">
        <f>VLOOKUP(P1185,Lookup!$A$1:$B$19,2,0)</f>
        <v>EB</v>
      </c>
      <c r="E1185" s="4" t="str">
        <f>IF(AND((Data[[#This Row],[Min Notif Date]]&gt;$G$3),Data[[#This Row],[Min Notif Date]]&lt;$F$3),"Last Week","No")</f>
        <v>No</v>
      </c>
      <c r="F1185" s="4" t="str">
        <f>VLOOKUP(MONTH(Data[[#This Row],[Min Notif Date]]),Lookup!$G$1:$H$12,2,0)</f>
        <v>12. Dec</v>
      </c>
      <c r="G1185" s="4" t="str">
        <f t="shared" si="18"/>
        <v/>
      </c>
      <c r="H1185" s="4" t="str">
        <f>IF(AND(Data[[#This Row],[Min Notif Time]]&gt;6,Data[[#This Row],[Min Notif Time]]&lt;17),"Business Hours","Non-Business Hours")</f>
        <v>Business Hours</v>
      </c>
      <c r="I1185" s="4" t="str" cm="1">
        <f t="array" ref="I1185">IFERROR(VLOOKUP(Data[[#This Row],[Min Notif Date]],Lookup!$N$1:$P$11,2,0),_xlfn.IFS(VLOOKUP(WEEKDAY(Data[[#This Row],[Min Notif Date]],2),Lookup!$J$1:$L$7,3,0)="Weekend","Weekend",VLOOKUP(WEEKDAY(Data[[#This Row],[Min Notif Date]],2),Lookup!$J$1:$L$7,3,0)="Weekday","Weekday"))</f>
        <v>Weekday</v>
      </c>
      <c r="J1185" s="4" t="str">
        <f>VLOOKUP(WEEKDAY(Data[[#This Row],[Min Notif Date]],2),Lookup!$J$1:$K$7,2,0)</f>
        <v>1. Mon</v>
      </c>
      <c r="K1185" s="37">
        <f>ROUNDDOWN(Data[[#This Row],[PGE Notified Time]],0)</f>
        <v>45628</v>
      </c>
      <c r="L1185" s="4">
        <f>HOUR(Data[[#This Row],[PGE Notified Time]])</f>
        <v>11</v>
      </c>
      <c r="M1185">
        <v>115353</v>
      </c>
      <c r="O1185" t="s">
        <v>117</v>
      </c>
      <c r="P1185" t="s">
        <v>118</v>
      </c>
      <c r="Q1185" s="44" t="s">
        <v>117</v>
      </c>
      <c r="R1185" t="s">
        <v>119</v>
      </c>
      <c r="S1185" s="1" t="s">
        <v>5</v>
      </c>
      <c r="T1185" s="1">
        <v>45628.492384259262</v>
      </c>
      <c r="U1185" s="1">
        <v>45628.646215277775</v>
      </c>
      <c r="V1185" t="s">
        <v>120</v>
      </c>
      <c r="W1185" t="s">
        <v>121</v>
      </c>
      <c r="X1185" t="s">
        <v>214</v>
      </c>
      <c r="Y1185" t="s">
        <v>123</v>
      </c>
      <c r="Z1185">
        <v>129884850</v>
      </c>
      <c r="AA1185" s="50">
        <v>47168849</v>
      </c>
      <c r="AB1185" t="s">
        <v>124</v>
      </c>
      <c r="AC1185" s="51">
        <v>221.51666666700001</v>
      </c>
    </row>
    <row r="1186" spans="1:29" x14ac:dyDescent="0.25">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North Coast</v>
      </c>
      <c r="C1186" s="4" t="str">
        <f>VLOOKUP(P1186,Lookup!$A$1:$E$19,5,0)</f>
        <v>Region 1</v>
      </c>
      <c r="D1186" s="4" t="str">
        <f>VLOOKUP(P1186,Lookup!$A$1:$B$19,2,0)</f>
        <v>SO</v>
      </c>
      <c r="E1186" s="4" t="str">
        <f>IF(AND((Data[[#This Row],[Min Notif Date]]&gt;$G$3),Data[[#This Row],[Min Notif Date]]&lt;$F$3),"Last Week","No")</f>
        <v>No</v>
      </c>
      <c r="F1186" s="4" t="str">
        <f>VLOOKUP(MONTH(Data[[#This Row],[Min Notif Date]]),Lookup!$G$1:$H$12,2,0)</f>
        <v>9. Sep</v>
      </c>
      <c r="G1186" s="4" t="str">
        <f t="shared" si="18"/>
        <v/>
      </c>
      <c r="H1186" s="4" t="str">
        <f>IF(AND(Data[[#This Row],[Min Notif Time]]&gt;6,Data[[#This Row],[Min Notif Time]]&lt;17),"Business Hours","Non-Business Hours")</f>
        <v>Business Hours</v>
      </c>
      <c r="I1186" s="4" t="str" cm="1">
        <f t="array" ref="I1186">IFERROR(VLOOKUP(Data[[#This Row],[Min Notif Date]],Lookup!$N$1:$P$11,2,0),_xlfn.IFS(VLOOKUP(WEEKDAY(Data[[#This Row],[Min Notif Date]],2),Lookup!$J$1:$L$7,3,0)="Weekend","Weekend",VLOOKUP(WEEKDAY(Data[[#This Row],[Min Notif Date]],2),Lookup!$J$1:$L$7,3,0)="Weekday","Weekday"))</f>
        <v>Weekday</v>
      </c>
      <c r="J1186" s="4" t="str">
        <f>VLOOKUP(WEEKDAY(Data[[#This Row],[Min Notif Date]],2),Lookup!$J$1:$K$7,2,0)</f>
        <v>1. Mon</v>
      </c>
      <c r="K1186" s="37">
        <f>ROUNDDOWN(Data[[#This Row],[PGE Notified Time]],0)</f>
        <v>45565</v>
      </c>
      <c r="L1186" s="4">
        <f>HOUR(Data[[#This Row],[PGE Notified Time]])</f>
        <v>10</v>
      </c>
      <c r="M1186">
        <v>113114</v>
      </c>
      <c r="N1186">
        <v>3382124929</v>
      </c>
      <c r="O1186" t="s">
        <v>117</v>
      </c>
      <c r="P1186" t="s">
        <v>130</v>
      </c>
      <c r="Q1186" s="44" t="s">
        <v>117</v>
      </c>
      <c r="R1186" t="s">
        <v>119</v>
      </c>
      <c r="S1186" s="1">
        <v>45565.416250000002</v>
      </c>
      <c r="T1186" s="1">
        <v>45565.452407407407</v>
      </c>
      <c r="U1186" s="1">
        <v>45565.5700462963</v>
      </c>
      <c r="V1186" t="s">
        <v>120</v>
      </c>
      <c r="W1186" t="s">
        <v>121</v>
      </c>
      <c r="X1186" t="s">
        <v>436</v>
      </c>
      <c r="Y1186" t="s">
        <v>123</v>
      </c>
      <c r="Z1186">
        <v>129605561</v>
      </c>
      <c r="AA1186" s="50">
        <v>47147646</v>
      </c>
      <c r="AB1186" t="s">
        <v>124</v>
      </c>
      <c r="AC1186" s="51">
        <v>221.466666667</v>
      </c>
    </row>
    <row r="1187" spans="1:29" x14ac:dyDescent="0.25">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7" s="4" t="str">
        <f>VLOOKUP(P1187,Lookup!$A$1:$D$19,4,0)</f>
        <v>Bay Area</v>
      </c>
      <c r="C1187" s="4" t="str">
        <f>VLOOKUP(P1187,Lookup!$A$1:$E$19,5,0)</f>
        <v>Region 3</v>
      </c>
      <c r="D1187" s="4" t="str">
        <f>VLOOKUP(P1187,Lookup!$A$1:$B$19,2,0)</f>
        <v>MI</v>
      </c>
      <c r="E1187" s="4" t="str">
        <f>IF(AND((Data[[#This Row],[Min Notif Date]]&gt;$G$3),Data[[#This Row],[Min Notif Date]]&lt;$F$3),"Last Week","No")</f>
        <v>No</v>
      </c>
      <c r="F1187" s="4" t="str">
        <f>VLOOKUP(MONTH(Data[[#This Row],[Min Notif Date]]),Lookup!$G$1:$H$12,2,0)</f>
        <v>2. Feb</v>
      </c>
      <c r="G1187" s="4" t="str">
        <f t="shared" si="18"/>
        <v/>
      </c>
      <c r="H1187" s="4" t="str">
        <f>IF(AND(Data[[#This Row],[Min Notif Time]]&gt;6,Data[[#This Row],[Min Notif Time]]&lt;17),"Business Hours","Non-Business Hours")</f>
        <v>Non-Business Hours</v>
      </c>
      <c r="I1187" s="4" t="str" cm="1">
        <f t="array" ref="I1187">IFERROR(VLOOKUP(Data[[#This Row],[Min Notif Date]],Lookup!$N$1:$P$11,2,0),_xlfn.IFS(VLOOKUP(WEEKDAY(Data[[#This Row],[Min Notif Date]],2),Lookup!$J$1:$L$7,3,0)="Weekend","Weekend",VLOOKUP(WEEKDAY(Data[[#This Row],[Min Notif Date]],2),Lookup!$J$1:$L$7,3,0)="Weekday","Weekday"))</f>
        <v>Weekend</v>
      </c>
      <c r="J1187" s="4" t="str">
        <f>VLOOKUP(WEEKDAY(Data[[#This Row],[Min Notif Date]],2),Lookup!$J$1:$K$7,2,0)</f>
        <v>7. Sun</v>
      </c>
      <c r="K1187" s="37">
        <f>ROUNDDOWN(Data[[#This Row],[PGE Notified Time]],0)</f>
        <v>45340</v>
      </c>
      <c r="L1187" s="4">
        <f>HOUR(Data[[#This Row],[PGE Notified Time]])</f>
        <v>1</v>
      </c>
      <c r="M1187">
        <v>104292</v>
      </c>
      <c r="N1187">
        <v>2025654819</v>
      </c>
      <c r="O1187" t="s">
        <v>117</v>
      </c>
      <c r="P1187" t="s">
        <v>154</v>
      </c>
      <c r="Q1187" s="44" t="s">
        <v>117</v>
      </c>
      <c r="R1187" t="s">
        <v>125</v>
      </c>
      <c r="S1187" s="1">
        <v>45340.044409722221</v>
      </c>
      <c r="T1187" s="1">
        <v>45340.055266203701</v>
      </c>
      <c r="U1187" s="1">
        <v>45340.198206018518</v>
      </c>
      <c r="V1187" t="s">
        <v>120</v>
      </c>
      <c r="W1187" t="s">
        <v>121</v>
      </c>
      <c r="X1187" t="s">
        <v>325</v>
      </c>
      <c r="Y1187" t="s">
        <v>123</v>
      </c>
      <c r="Z1187">
        <v>128193852</v>
      </c>
      <c r="AA1187" s="50">
        <v>47031466</v>
      </c>
      <c r="AB1187" t="s">
        <v>124</v>
      </c>
      <c r="AC1187" s="51">
        <v>221.466666667</v>
      </c>
    </row>
    <row r="1188" spans="1:29" x14ac:dyDescent="0.25">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North Valley</v>
      </c>
      <c r="C1188" s="4" t="str">
        <f>VLOOKUP(P1188,Lookup!$A$1:$E$19,5,0)</f>
        <v>Region 2</v>
      </c>
      <c r="D1188" s="4" t="str">
        <f>VLOOKUP(P1188,Lookup!$A$1:$B$19,2,0)</f>
        <v>SA</v>
      </c>
      <c r="E1188" s="4" t="str">
        <f>IF(AND((Data[[#This Row],[Min Notif Date]]&gt;$G$3),Data[[#This Row],[Min Notif Date]]&lt;$F$3),"Last Week","No")</f>
        <v>No</v>
      </c>
      <c r="F1188" s="4" t="str">
        <f>VLOOKUP(MONTH(Data[[#This Row],[Min Notif Date]]),Lookup!$G$1:$H$12,2,0)</f>
        <v>8. Aug</v>
      </c>
      <c r="G1188" s="4" t="str">
        <f t="shared" si="18"/>
        <v/>
      </c>
      <c r="H1188" s="4" t="str">
        <f>IF(AND(Data[[#This Row],[Min Notif Time]]&gt;6,Data[[#This Row],[Min Notif Time]]&lt;17),"Business Hours","Non-Business Hours")</f>
        <v>Business Hours</v>
      </c>
      <c r="I1188" s="4" t="str" cm="1">
        <f t="array" ref="I1188">IFERROR(VLOOKUP(Data[[#This Row],[Min Notif Date]],Lookup!$N$1:$P$11,2,0),_xlfn.IFS(VLOOKUP(WEEKDAY(Data[[#This Row],[Min Notif Date]],2),Lookup!$J$1:$L$7,3,0)="Weekend","Weekend",VLOOKUP(WEEKDAY(Data[[#This Row],[Min Notif Date]],2),Lookup!$J$1:$L$7,3,0)="Weekday","Weekday"))</f>
        <v>Weekday</v>
      </c>
      <c r="J1188" s="4" t="str">
        <f>VLOOKUP(WEEKDAY(Data[[#This Row],[Min Notif Date]],2),Lookup!$J$1:$K$7,2,0)</f>
        <v>5. Fri</v>
      </c>
      <c r="K1188" s="37">
        <f>ROUNDDOWN(Data[[#This Row],[PGE Notified Time]],0)</f>
        <v>45506</v>
      </c>
      <c r="L1188" s="4">
        <f>HOUR(Data[[#This Row],[PGE Notified Time]])</f>
        <v>14</v>
      </c>
      <c r="M1188">
        <v>110912</v>
      </c>
      <c r="N1188">
        <v>4978823094</v>
      </c>
      <c r="O1188" t="s">
        <v>117</v>
      </c>
      <c r="P1188" t="s">
        <v>175</v>
      </c>
      <c r="Q1188" s="44" t="s">
        <v>117</v>
      </c>
      <c r="R1188" t="s">
        <v>119</v>
      </c>
      <c r="S1188" s="1">
        <v>45506.546261574076</v>
      </c>
      <c r="T1188" s="1">
        <v>45506.591562499998</v>
      </c>
      <c r="U1188" s="1">
        <v>45506.7</v>
      </c>
      <c r="V1188" t="s">
        <v>120</v>
      </c>
      <c r="W1188" t="s">
        <v>121</v>
      </c>
      <c r="X1188" t="s">
        <v>177</v>
      </c>
      <c r="Y1188" t="s">
        <v>123</v>
      </c>
      <c r="Z1188">
        <v>129326358</v>
      </c>
      <c r="AA1188" s="50">
        <v>47120271</v>
      </c>
      <c r="AB1188" t="s">
        <v>124</v>
      </c>
      <c r="AC1188" s="51">
        <v>221.383333333</v>
      </c>
    </row>
    <row r="1189" spans="1:29" x14ac:dyDescent="0.25">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9" s="4" t="str">
        <f>VLOOKUP(P1189,Lookup!$A$1:$D$19,4,0)</f>
        <v>South Bay</v>
      </c>
      <c r="C1189" s="4" t="str">
        <f>VLOOKUP(P1189,Lookup!$A$1:$E$19,5,0)</f>
        <v>Region 4</v>
      </c>
      <c r="D1189" s="4" t="str">
        <f>VLOOKUP(P1189,Lookup!$A$1:$B$19,2,0)</f>
        <v>SJ</v>
      </c>
      <c r="E1189" s="4" t="str">
        <f>IF(AND((Data[[#This Row],[Min Notif Date]]&gt;$G$3),Data[[#This Row],[Min Notif Date]]&lt;$F$3),"Last Week","No")</f>
        <v>No</v>
      </c>
      <c r="F1189" s="4" t="str">
        <f>VLOOKUP(MONTH(Data[[#This Row],[Min Notif Date]]),Lookup!$G$1:$H$12,2,0)</f>
        <v>5. May</v>
      </c>
      <c r="G1189" s="4" t="str">
        <f t="shared" si="18"/>
        <v/>
      </c>
      <c r="H1189" s="4" t="str">
        <f>IF(AND(Data[[#This Row],[Min Notif Time]]&gt;6,Data[[#This Row],[Min Notif Time]]&lt;17),"Business Hours","Non-Business Hours")</f>
        <v>Business Hours</v>
      </c>
      <c r="I1189" s="4" t="str" cm="1">
        <f t="array" ref="I1189">IFERROR(VLOOKUP(Data[[#This Row],[Min Notif Date]],Lookup!$N$1:$P$11,2,0),_xlfn.IFS(VLOOKUP(WEEKDAY(Data[[#This Row],[Min Notif Date]],2),Lookup!$J$1:$L$7,3,0)="Weekend","Weekend",VLOOKUP(WEEKDAY(Data[[#This Row],[Min Notif Date]],2),Lookup!$J$1:$L$7,3,0)="Weekday","Weekday"))</f>
        <v>Weekday</v>
      </c>
      <c r="J1189" s="4" t="str">
        <f>VLOOKUP(WEEKDAY(Data[[#This Row],[Min Notif Date]],2),Lookup!$J$1:$K$7,2,0)</f>
        <v>4. Thu</v>
      </c>
      <c r="K1189" s="37">
        <f>ROUNDDOWN(Data[[#This Row],[PGE Notified Time]],0)</f>
        <v>45421</v>
      </c>
      <c r="L1189" s="4">
        <f>HOUR(Data[[#This Row],[PGE Notified Time]])</f>
        <v>8</v>
      </c>
      <c r="M1189">
        <v>107482</v>
      </c>
      <c r="N1189">
        <v>8710648409</v>
      </c>
      <c r="O1189" t="s">
        <v>117</v>
      </c>
      <c r="P1189" t="s">
        <v>145</v>
      </c>
      <c r="Q1189" s="44" t="s">
        <v>117</v>
      </c>
      <c r="R1189" t="s">
        <v>147</v>
      </c>
      <c r="S1189" s="1">
        <v>45421.332951388889</v>
      </c>
      <c r="T1189" s="1">
        <v>45421.355023148149</v>
      </c>
      <c r="U1189" s="1">
        <v>45421.486435185187</v>
      </c>
      <c r="V1189" t="s">
        <v>120</v>
      </c>
      <c r="W1189" t="s">
        <v>121</v>
      </c>
      <c r="X1189" t="s">
        <v>146</v>
      </c>
      <c r="Y1189" t="s">
        <v>123</v>
      </c>
      <c r="Z1189">
        <v>128729780</v>
      </c>
      <c r="AA1189" s="50">
        <v>47070736</v>
      </c>
      <c r="AB1189" t="s">
        <v>124</v>
      </c>
      <c r="AC1189" s="51">
        <v>221.01666666700001</v>
      </c>
    </row>
    <row r="1190" spans="1:29" x14ac:dyDescent="0.25">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North Valley</v>
      </c>
      <c r="C1190" s="4" t="str">
        <f>VLOOKUP(P1190,Lookup!$A$1:$E$19,5,0)</f>
        <v>Region 2</v>
      </c>
      <c r="D1190" s="4" t="str">
        <f>VLOOKUP(P1190,Lookup!$A$1:$B$19,2,0)</f>
        <v>SA</v>
      </c>
      <c r="E1190" s="4" t="str">
        <f>IF(AND((Data[[#This Row],[Min Notif Date]]&gt;$G$3),Data[[#This Row],[Min Notif Date]]&lt;$F$3),"Last Week","No")</f>
        <v>No</v>
      </c>
      <c r="F1190" s="4" t="str">
        <f>VLOOKUP(MONTH(Data[[#This Row],[Min Notif Date]]),Lookup!$G$1:$H$12,2,0)</f>
        <v>5. May</v>
      </c>
      <c r="G1190" s="4" t="str">
        <f t="shared" si="18"/>
        <v/>
      </c>
      <c r="H1190" s="4" t="str">
        <f>IF(AND(Data[[#This Row],[Min Notif Time]]&gt;6,Data[[#This Row],[Min Notif Time]]&lt;17),"Business Hours","Non-Business Hours")</f>
        <v>Business Hours</v>
      </c>
      <c r="I1190" s="4" t="str" cm="1">
        <f t="array" ref="I1190">IFERROR(VLOOKUP(Data[[#This Row],[Min Notif Date]],Lookup!$N$1:$P$11,2,0),_xlfn.IFS(VLOOKUP(WEEKDAY(Data[[#This Row],[Min Notif Date]],2),Lookup!$J$1:$L$7,3,0)="Weekend","Weekend",VLOOKUP(WEEKDAY(Data[[#This Row],[Min Notif Date]],2),Lookup!$J$1:$L$7,3,0)="Weekday","Weekday"))</f>
        <v>Weekday</v>
      </c>
      <c r="J1190" s="4" t="str">
        <f>VLOOKUP(WEEKDAY(Data[[#This Row],[Min Notif Date]],2),Lookup!$J$1:$K$7,2,0)</f>
        <v>3. Wed</v>
      </c>
      <c r="K1190" s="37">
        <f>ROUNDDOWN(Data[[#This Row],[PGE Notified Time]],0)</f>
        <v>45413</v>
      </c>
      <c r="L1190" s="4">
        <f>HOUR(Data[[#This Row],[PGE Notified Time]])</f>
        <v>12</v>
      </c>
      <c r="M1190">
        <v>107209</v>
      </c>
      <c r="O1190" t="s">
        <v>117</v>
      </c>
      <c r="P1190" t="s">
        <v>175</v>
      </c>
      <c r="Q1190" s="44" t="s">
        <v>117</v>
      </c>
      <c r="R1190" t="s">
        <v>119</v>
      </c>
      <c r="S1190" s="1" t="s">
        <v>5</v>
      </c>
      <c r="T1190" s="1">
        <v>45413.534456018519</v>
      </c>
      <c r="U1190" s="1">
        <v>45413.6878125</v>
      </c>
      <c r="V1190" t="s">
        <v>120</v>
      </c>
      <c r="W1190" t="s">
        <v>121</v>
      </c>
      <c r="X1190" t="s">
        <v>207</v>
      </c>
      <c r="Y1190" t="s">
        <v>123</v>
      </c>
      <c r="Z1190">
        <v>128693773</v>
      </c>
      <c r="AA1190" s="50">
        <v>47065624</v>
      </c>
      <c r="AB1190" t="s">
        <v>124</v>
      </c>
      <c r="AC1190" s="51">
        <v>220.83333333300001</v>
      </c>
    </row>
    <row r="1191" spans="1:29" x14ac:dyDescent="0.25">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Central Valley</v>
      </c>
      <c r="C1191" s="4" t="str">
        <f>VLOOKUP(P1191,Lookup!$A$1:$E$19,5,0)</f>
        <v>Region 5</v>
      </c>
      <c r="D1191" s="4" t="str">
        <f>VLOOKUP(P1191,Lookup!$A$1:$B$19,2,0)</f>
        <v>KE</v>
      </c>
      <c r="E1191" s="4" t="str">
        <f>IF(AND((Data[[#This Row],[Min Notif Date]]&gt;$G$3),Data[[#This Row],[Min Notif Date]]&lt;$F$3),"Last Week","No")</f>
        <v>No</v>
      </c>
      <c r="F1191" s="4" t="str">
        <f>VLOOKUP(MONTH(Data[[#This Row],[Min Notif Date]]),Lookup!$G$1:$H$12,2,0)</f>
        <v>1. Jan</v>
      </c>
      <c r="G1191" s="4" t="str">
        <f t="shared" si="18"/>
        <v/>
      </c>
      <c r="H1191" s="4" t="str">
        <f>IF(AND(Data[[#This Row],[Min Notif Time]]&gt;6,Data[[#This Row],[Min Notif Time]]&lt;17),"Business Hours","Non-Business Hours")</f>
        <v>Non-Business Hours</v>
      </c>
      <c r="I1191" s="4" t="str" cm="1">
        <f t="array" ref="I1191">IFERROR(VLOOKUP(Data[[#This Row],[Min Notif Date]],Lookup!$N$1:$P$11,2,0),_xlfn.IFS(VLOOKUP(WEEKDAY(Data[[#This Row],[Min Notif Date]],2),Lookup!$J$1:$L$7,3,0)="Weekend","Weekend",VLOOKUP(WEEKDAY(Data[[#This Row],[Min Notif Date]],2),Lookup!$J$1:$L$7,3,0)="Weekday","Weekday"))</f>
        <v>Weekday</v>
      </c>
      <c r="J1191" s="4" t="str">
        <f>VLOOKUP(WEEKDAY(Data[[#This Row],[Min Notif Date]],2),Lookup!$J$1:$K$7,2,0)</f>
        <v>2. Tue</v>
      </c>
      <c r="K1191" s="37">
        <f>ROUNDDOWN(Data[[#This Row],[PGE Notified Time]],0)</f>
        <v>45300</v>
      </c>
      <c r="L1191" s="4">
        <f>HOUR(Data[[#This Row],[PGE Notified Time]])</f>
        <v>21</v>
      </c>
      <c r="M1191">
        <v>102809</v>
      </c>
      <c r="N1191">
        <v>6795574752</v>
      </c>
      <c r="O1191" t="s">
        <v>117</v>
      </c>
      <c r="P1191" t="s">
        <v>290</v>
      </c>
      <c r="Q1191" s="44" t="s">
        <v>117</v>
      </c>
      <c r="R1191" t="s">
        <v>119</v>
      </c>
      <c r="S1191" s="1">
        <v>45300.867523148147</v>
      </c>
      <c r="T1191" s="1">
        <v>45300.911215277774</v>
      </c>
      <c r="U1191" s="1">
        <v>45301.020844907405</v>
      </c>
      <c r="V1191" t="s">
        <v>120</v>
      </c>
      <c r="W1191" t="s">
        <v>121</v>
      </c>
      <c r="X1191" t="s">
        <v>318</v>
      </c>
      <c r="Y1191" t="s">
        <v>123</v>
      </c>
      <c r="Z1191">
        <v>128016913</v>
      </c>
      <c r="AA1191" s="50">
        <v>46135027</v>
      </c>
      <c r="AB1191" t="s">
        <v>124</v>
      </c>
      <c r="AC1191" s="51">
        <v>220.783333333</v>
      </c>
    </row>
    <row r="1192" spans="1:29" x14ac:dyDescent="0.25">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2" s="4" t="str">
        <f>VLOOKUP(P1192,Lookup!$A$1:$D$19,4,0)</f>
        <v>Bay Area</v>
      </c>
      <c r="C1192" s="4" t="str">
        <f>VLOOKUP(P1192,Lookup!$A$1:$E$19,5,0)</f>
        <v>Region 3</v>
      </c>
      <c r="D1192" s="4" t="str">
        <f>VLOOKUP(P1192,Lookup!$A$1:$B$19,2,0)</f>
        <v>DI</v>
      </c>
      <c r="E1192" s="4" t="str">
        <f>IF(AND((Data[[#This Row],[Min Notif Date]]&gt;$G$3),Data[[#This Row],[Min Notif Date]]&lt;$F$3),"Last Week","No")</f>
        <v>No</v>
      </c>
      <c r="F1192" s="4" t="str">
        <f>VLOOKUP(MONTH(Data[[#This Row],[Min Notif Date]]),Lookup!$G$1:$H$12,2,0)</f>
        <v>2. Feb</v>
      </c>
      <c r="G1192" s="4" t="str">
        <f t="shared" si="18"/>
        <v/>
      </c>
      <c r="H1192" s="4" t="str">
        <f>IF(AND(Data[[#This Row],[Min Notif Time]]&gt;6,Data[[#This Row],[Min Notif Time]]&lt;17),"Business Hours","Non-Business Hours")</f>
        <v>Business Hours</v>
      </c>
      <c r="I1192" s="4" t="str" cm="1">
        <f t="array" ref="I1192">IFERROR(VLOOKUP(Data[[#This Row],[Min Notif Date]],Lookup!$N$1:$P$11,2,0),_xlfn.IFS(VLOOKUP(WEEKDAY(Data[[#This Row],[Min Notif Date]],2),Lookup!$J$1:$L$7,3,0)="Weekend","Weekend",VLOOKUP(WEEKDAY(Data[[#This Row],[Min Notif Date]],2),Lookup!$J$1:$L$7,3,0)="Weekday","Weekday"))</f>
        <v>Weekday</v>
      </c>
      <c r="J1192" s="4" t="str">
        <f>VLOOKUP(WEEKDAY(Data[[#This Row],[Min Notif Date]],2),Lookup!$J$1:$K$7,2,0)</f>
        <v>3. Wed</v>
      </c>
      <c r="K1192" s="37">
        <f>ROUNDDOWN(Data[[#This Row],[PGE Notified Time]],0)</f>
        <v>45336</v>
      </c>
      <c r="L1192" s="4">
        <f>HOUR(Data[[#This Row],[PGE Notified Time]])</f>
        <v>10</v>
      </c>
      <c r="M1192">
        <v>104147</v>
      </c>
      <c r="O1192" t="s">
        <v>117</v>
      </c>
      <c r="P1192" t="s">
        <v>141</v>
      </c>
      <c r="Q1192" s="44" t="s">
        <v>117</v>
      </c>
      <c r="R1192" t="s">
        <v>119</v>
      </c>
      <c r="S1192" s="1" t="s">
        <v>5</v>
      </c>
      <c r="T1192" s="1">
        <v>45336.417638888888</v>
      </c>
      <c r="U1192" s="1">
        <v>45336.570833333331</v>
      </c>
      <c r="V1192" t="s">
        <v>120</v>
      </c>
      <c r="W1192" t="s">
        <v>121</v>
      </c>
      <c r="X1192" t="s">
        <v>232</v>
      </c>
      <c r="Y1192" t="s">
        <v>123</v>
      </c>
      <c r="Z1192">
        <v>128172592</v>
      </c>
      <c r="AA1192" s="50">
        <v>47030432</v>
      </c>
      <c r="AB1192" t="s">
        <v>124</v>
      </c>
      <c r="AC1192" s="51">
        <v>220.6</v>
      </c>
    </row>
    <row r="1193" spans="1:29" x14ac:dyDescent="0.25">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3" s="4" t="str">
        <f>VLOOKUP(P1193,Lookup!$A$1:$D$19,4,0)</f>
        <v>Central Valley</v>
      </c>
      <c r="C1193" s="4" t="str">
        <f>VLOOKUP(P1193,Lookup!$A$1:$E$19,5,0)</f>
        <v>Region 5</v>
      </c>
      <c r="D1193" s="4" t="str">
        <f>VLOOKUP(P1193,Lookup!$A$1:$B$19,2,0)</f>
        <v>YO</v>
      </c>
      <c r="E1193" s="4" t="str">
        <f>IF(AND((Data[[#This Row],[Min Notif Date]]&gt;$G$3),Data[[#This Row],[Min Notif Date]]&lt;$F$3),"Last Week","No")</f>
        <v>No</v>
      </c>
      <c r="F1193" s="4" t="str">
        <f>VLOOKUP(MONTH(Data[[#This Row],[Min Notif Date]]),Lookup!$G$1:$H$12,2,0)</f>
        <v>10. Oct</v>
      </c>
      <c r="G1193" s="4" t="str">
        <f t="shared" si="18"/>
        <v/>
      </c>
      <c r="H1193" s="4" t="str">
        <f>IF(AND(Data[[#This Row],[Min Notif Time]]&gt;6,Data[[#This Row],[Min Notif Time]]&lt;17),"Business Hours","Non-Business Hours")</f>
        <v>Non-Business Hours</v>
      </c>
      <c r="I1193" s="4" t="str" cm="1">
        <f t="array" ref="I1193">IFERROR(VLOOKUP(Data[[#This Row],[Min Notif Date]],Lookup!$N$1:$P$11,2,0),_xlfn.IFS(VLOOKUP(WEEKDAY(Data[[#This Row],[Min Notif Date]],2),Lookup!$J$1:$L$7,3,0)="Weekend","Weekend",VLOOKUP(WEEKDAY(Data[[#This Row],[Min Notif Date]],2),Lookup!$J$1:$L$7,3,0)="Weekday","Weekday"))</f>
        <v>Weekday</v>
      </c>
      <c r="J1193" s="4" t="str">
        <f>VLOOKUP(WEEKDAY(Data[[#This Row],[Min Notif Date]],2),Lookup!$J$1:$K$7,2,0)</f>
        <v>4. Thu</v>
      </c>
      <c r="K1193" s="37">
        <f>ROUNDDOWN(Data[[#This Row],[PGE Notified Time]],0)</f>
        <v>45589</v>
      </c>
      <c r="L1193" s="4">
        <f>HOUR(Data[[#This Row],[PGE Notified Time]])</f>
        <v>20</v>
      </c>
      <c r="M1193">
        <v>114061</v>
      </c>
      <c r="O1193" t="s">
        <v>117</v>
      </c>
      <c r="P1193" t="s">
        <v>197</v>
      </c>
      <c r="Q1193" s="44" t="s">
        <v>117</v>
      </c>
      <c r="R1193" t="s">
        <v>119</v>
      </c>
      <c r="S1193" s="1" t="s">
        <v>5</v>
      </c>
      <c r="T1193" s="1">
        <v>45589.841331018521</v>
      </c>
      <c r="U1193" s="1">
        <v>45589.994444444441</v>
      </c>
      <c r="V1193" t="s">
        <v>120</v>
      </c>
      <c r="W1193" t="s">
        <v>121</v>
      </c>
      <c r="X1193" t="s">
        <v>260</v>
      </c>
      <c r="Y1193" t="s">
        <v>123</v>
      </c>
      <c r="Z1193">
        <v>129727693</v>
      </c>
      <c r="AA1193" s="50">
        <v>47162040</v>
      </c>
      <c r="AB1193" t="s">
        <v>124</v>
      </c>
      <c r="AC1193" s="51">
        <v>220.48333333299999</v>
      </c>
    </row>
    <row r="1194" spans="1:29" x14ac:dyDescent="0.25">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4" s="4" t="str">
        <f>VLOOKUP(P1194,Lookup!$A$1:$D$19,4,0)</f>
        <v>Bay Area</v>
      </c>
      <c r="C1194" s="4" t="str">
        <f>VLOOKUP(P1194,Lookup!$A$1:$E$19,5,0)</f>
        <v>Region 3</v>
      </c>
      <c r="D1194" s="4" t="str">
        <f>VLOOKUP(P1194,Lookup!$A$1:$B$19,2,0)</f>
        <v>DI</v>
      </c>
      <c r="E1194" s="4" t="str">
        <f>IF(AND((Data[[#This Row],[Min Notif Date]]&gt;$G$3),Data[[#This Row],[Min Notif Date]]&lt;$F$3),"Last Week","No")</f>
        <v>No</v>
      </c>
      <c r="F1194" s="4" t="str">
        <f>VLOOKUP(MONTH(Data[[#This Row],[Min Notif Date]]),Lookup!$G$1:$H$12,2,0)</f>
        <v>10. Oct</v>
      </c>
      <c r="G1194" s="4" t="str">
        <f t="shared" si="18"/>
        <v/>
      </c>
      <c r="H1194" s="4" t="str">
        <f>IF(AND(Data[[#This Row],[Min Notif Time]]&gt;6,Data[[#This Row],[Min Notif Time]]&lt;17),"Business Hours","Non-Business Hours")</f>
        <v>Non-Business Hours</v>
      </c>
      <c r="I1194" s="4" t="str" cm="1">
        <f t="array" ref="I1194">IFERROR(VLOOKUP(Data[[#This Row],[Min Notif Date]],Lookup!$N$1:$P$11,2,0),_xlfn.IFS(VLOOKUP(WEEKDAY(Data[[#This Row],[Min Notif Date]],2),Lookup!$J$1:$L$7,3,0)="Weekend","Weekend",VLOOKUP(WEEKDAY(Data[[#This Row],[Min Notif Date]],2),Lookup!$J$1:$L$7,3,0)="Weekday","Weekday"))</f>
        <v>Weekend</v>
      </c>
      <c r="J1194" s="4" t="str">
        <f>VLOOKUP(WEEKDAY(Data[[#This Row],[Min Notif Date]],2),Lookup!$J$1:$K$7,2,0)</f>
        <v>6. Sat</v>
      </c>
      <c r="K1194" s="37">
        <f>ROUNDDOWN(Data[[#This Row],[PGE Notified Time]],0)</f>
        <v>45591</v>
      </c>
      <c r="L1194" s="4">
        <f>HOUR(Data[[#This Row],[PGE Notified Time]])</f>
        <v>17</v>
      </c>
      <c r="M1194">
        <v>114135</v>
      </c>
      <c r="O1194" t="s">
        <v>117</v>
      </c>
      <c r="P1194" t="s">
        <v>141</v>
      </c>
      <c r="Q1194" s="44" t="s">
        <v>117</v>
      </c>
      <c r="R1194" t="s">
        <v>119</v>
      </c>
      <c r="S1194" s="1" t="s">
        <v>5</v>
      </c>
      <c r="T1194" s="1">
        <v>45591.733483796299</v>
      </c>
      <c r="U1194" s="1">
        <v>45591.886493055557</v>
      </c>
      <c r="V1194" t="s">
        <v>120</v>
      </c>
      <c r="W1194" t="s">
        <v>121</v>
      </c>
      <c r="X1194" t="s">
        <v>194</v>
      </c>
      <c r="Y1194" t="s">
        <v>123</v>
      </c>
      <c r="Z1194">
        <v>129735392</v>
      </c>
      <c r="AA1194" s="50">
        <v>47162345</v>
      </c>
      <c r="AB1194" t="s">
        <v>124</v>
      </c>
      <c r="AC1194" s="51">
        <v>220.33333333300001</v>
      </c>
    </row>
    <row r="1195" spans="1:29" x14ac:dyDescent="0.25">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5" s="4" t="str">
        <f>VLOOKUP(P1195,Lookup!$A$1:$D$19,4,0)</f>
        <v>Bay Area</v>
      </c>
      <c r="C1195" s="4" t="str">
        <f>VLOOKUP(P1195,Lookup!$A$1:$E$19,5,0)</f>
        <v>Region 3</v>
      </c>
      <c r="D1195" s="4" t="str">
        <f>VLOOKUP(P1195,Lookup!$A$1:$B$19,2,0)</f>
        <v>EB</v>
      </c>
      <c r="E1195" s="4" t="str">
        <f>IF(AND((Data[[#This Row],[Min Notif Date]]&gt;$G$3),Data[[#This Row],[Min Notif Date]]&lt;$F$3),"Last Week","No")</f>
        <v>No</v>
      </c>
      <c r="F1195" s="4" t="str">
        <f>VLOOKUP(MONTH(Data[[#This Row],[Min Notif Date]]),Lookup!$G$1:$H$12,2,0)</f>
        <v>5. May</v>
      </c>
      <c r="G1195" s="4" t="str">
        <f t="shared" si="18"/>
        <v/>
      </c>
      <c r="H1195" s="4" t="str">
        <f>IF(AND(Data[[#This Row],[Min Notif Time]]&gt;6,Data[[#This Row],[Min Notif Time]]&lt;17),"Business Hours","Non-Business Hours")</f>
        <v>Non-Business Hours</v>
      </c>
      <c r="I1195" s="4" t="str" cm="1">
        <f t="array" ref="I1195">IFERROR(VLOOKUP(Data[[#This Row],[Min Notif Date]],Lookup!$N$1:$P$11,2,0),_xlfn.IFS(VLOOKUP(WEEKDAY(Data[[#This Row],[Min Notif Date]],2),Lookup!$J$1:$L$7,3,0)="Weekend","Weekend",VLOOKUP(WEEKDAY(Data[[#This Row],[Min Notif Date]],2),Lookup!$J$1:$L$7,3,0)="Weekday","Weekday"))</f>
        <v>Weekend</v>
      </c>
      <c r="J1195" s="4" t="str">
        <f>VLOOKUP(WEEKDAY(Data[[#This Row],[Min Notif Date]],2),Lookup!$J$1:$K$7,2,0)</f>
        <v>7. Sun</v>
      </c>
      <c r="K1195" s="37">
        <f>ROUNDDOWN(Data[[#This Row],[PGE Notified Time]],0)</f>
        <v>45431</v>
      </c>
      <c r="L1195" s="4">
        <f>HOUR(Data[[#This Row],[PGE Notified Time]])</f>
        <v>19</v>
      </c>
      <c r="M1195">
        <v>107836</v>
      </c>
      <c r="N1195">
        <v>3202000063</v>
      </c>
      <c r="O1195" t="s">
        <v>117</v>
      </c>
      <c r="P1195" t="s">
        <v>118</v>
      </c>
      <c r="Q1195" s="44" t="s">
        <v>117</v>
      </c>
      <c r="R1195" t="s">
        <v>119</v>
      </c>
      <c r="S1195" s="1">
        <v>45431.774386574078</v>
      </c>
      <c r="T1195" s="1">
        <v>45431.805474537039</v>
      </c>
      <c r="U1195" s="1">
        <v>45431.927395833336</v>
      </c>
      <c r="V1195" t="s">
        <v>120</v>
      </c>
      <c r="W1195" t="s">
        <v>121</v>
      </c>
      <c r="X1195" t="s">
        <v>188</v>
      </c>
      <c r="Y1195" t="s">
        <v>123</v>
      </c>
      <c r="Z1195">
        <v>128882624</v>
      </c>
      <c r="AA1195" s="50">
        <v>35555515</v>
      </c>
      <c r="AB1195" t="s">
        <v>124</v>
      </c>
      <c r="AC1195" s="51">
        <v>220.33333333300001</v>
      </c>
    </row>
    <row r="1196" spans="1:29" x14ac:dyDescent="0.25">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6" s="4" t="str">
        <f>VLOOKUP(P1196,Lookup!$A$1:$D$19,4,0)</f>
        <v>Bay Area</v>
      </c>
      <c r="C1196" s="4" t="str">
        <f>VLOOKUP(P1196,Lookup!$A$1:$E$19,5,0)</f>
        <v>Region 3</v>
      </c>
      <c r="D1196" s="4" t="str">
        <f>VLOOKUP(P1196,Lookup!$A$1:$B$19,2,0)</f>
        <v>PN</v>
      </c>
      <c r="E1196" s="4" t="str">
        <f>IF(AND((Data[[#This Row],[Min Notif Date]]&gt;$G$3),Data[[#This Row],[Min Notif Date]]&lt;$F$3),"Last Week","No")</f>
        <v>No</v>
      </c>
      <c r="F1196" s="4" t="str">
        <f>VLOOKUP(MONTH(Data[[#This Row],[Min Notif Date]]),Lookup!$G$1:$H$12,2,0)</f>
        <v>5. May</v>
      </c>
      <c r="G1196" s="4" t="str">
        <f t="shared" si="18"/>
        <v/>
      </c>
      <c r="H1196" s="4" t="str">
        <f>IF(AND(Data[[#This Row],[Min Notif Time]]&gt;6,Data[[#This Row],[Min Notif Time]]&lt;17),"Business Hours","Non-Business Hours")</f>
        <v>Business Hours</v>
      </c>
      <c r="I1196" s="4" t="str" cm="1">
        <f t="array" ref="I1196">IFERROR(VLOOKUP(Data[[#This Row],[Min Notif Date]],Lookup!$N$1:$P$11,2,0),_xlfn.IFS(VLOOKUP(WEEKDAY(Data[[#This Row],[Min Notif Date]],2),Lookup!$J$1:$L$7,3,0)="Weekend","Weekend",VLOOKUP(WEEKDAY(Data[[#This Row],[Min Notif Date]],2),Lookup!$J$1:$L$7,3,0)="Weekday","Weekday"))</f>
        <v>Weekday</v>
      </c>
      <c r="J1196" s="4" t="str">
        <f>VLOOKUP(WEEKDAY(Data[[#This Row],[Min Notif Date]],2),Lookup!$J$1:$K$7,2,0)</f>
        <v>3. Wed</v>
      </c>
      <c r="K1196" s="37">
        <f>ROUNDDOWN(Data[[#This Row],[PGE Notified Time]],0)</f>
        <v>45420</v>
      </c>
      <c r="L1196" s="4">
        <f>HOUR(Data[[#This Row],[PGE Notified Time]])</f>
        <v>12</v>
      </c>
      <c r="M1196">
        <v>107463</v>
      </c>
      <c r="O1196" t="s">
        <v>117</v>
      </c>
      <c r="P1196" t="s">
        <v>165</v>
      </c>
      <c r="Q1196" s="44" t="s">
        <v>117</v>
      </c>
      <c r="R1196" t="s">
        <v>119</v>
      </c>
      <c r="S1196" s="1" t="s">
        <v>5</v>
      </c>
      <c r="T1196" s="1">
        <v>45420.527557870373</v>
      </c>
      <c r="U1196" s="1">
        <v>45420.680555555555</v>
      </c>
      <c r="V1196" t="s">
        <v>120</v>
      </c>
      <c r="W1196" t="s">
        <v>121</v>
      </c>
      <c r="X1196" t="s">
        <v>285</v>
      </c>
      <c r="Y1196" t="s">
        <v>123</v>
      </c>
      <c r="Z1196">
        <v>128726782</v>
      </c>
      <c r="AA1196" s="50">
        <v>47070643</v>
      </c>
      <c r="AB1196" t="s">
        <v>124</v>
      </c>
      <c r="AC1196" s="51">
        <v>220.31666666699999</v>
      </c>
    </row>
    <row r="1197" spans="1:29" x14ac:dyDescent="0.25">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7" s="4" t="str">
        <f>VLOOKUP(P1197,Lookup!$A$1:$D$19,4,0)</f>
        <v>South Bay</v>
      </c>
      <c r="C1197" s="4" t="str">
        <f>VLOOKUP(P1197,Lookup!$A$1:$E$19,5,0)</f>
        <v>Region 4</v>
      </c>
      <c r="D1197" s="4" t="str">
        <f>VLOOKUP(P1197,Lookup!$A$1:$B$19,2,0)</f>
        <v>SJ</v>
      </c>
      <c r="E1197" s="4" t="str">
        <f>IF(AND((Data[[#This Row],[Min Notif Date]]&gt;$G$3),Data[[#This Row],[Min Notif Date]]&lt;$F$3),"Last Week","No")</f>
        <v>No</v>
      </c>
      <c r="F1197" s="4" t="str">
        <f>VLOOKUP(MONTH(Data[[#This Row],[Min Notif Date]]),Lookup!$G$1:$H$12,2,0)</f>
        <v>7. Jul</v>
      </c>
      <c r="G1197" s="4" t="str">
        <f t="shared" si="18"/>
        <v/>
      </c>
      <c r="H1197" s="4" t="str">
        <f>IF(AND(Data[[#This Row],[Min Notif Time]]&gt;6,Data[[#This Row],[Min Notif Time]]&lt;17),"Business Hours","Non-Business Hours")</f>
        <v>Non-Business Hours</v>
      </c>
      <c r="I1197" s="4" t="str" cm="1">
        <f t="array" ref="I1197">IFERROR(VLOOKUP(Data[[#This Row],[Min Notif Date]],Lookup!$N$1:$P$11,2,0),_xlfn.IFS(VLOOKUP(WEEKDAY(Data[[#This Row],[Min Notif Date]],2),Lookup!$J$1:$L$7,3,0)="Weekend","Weekend",VLOOKUP(WEEKDAY(Data[[#This Row],[Min Notif Date]],2),Lookup!$J$1:$L$7,3,0)="Weekday","Weekday"))</f>
        <v>Weekday</v>
      </c>
      <c r="J1197" s="4" t="str">
        <f>VLOOKUP(WEEKDAY(Data[[#This Row],[Min Notif Date]],2),Lookup!$J$1:$K$7,2,0)</f>
        <v>3. Wed</v>
      </c>
      <c r="K1197" s="37">
        <f>ROUNDDOWN(Data[[#This Row],[PGE Notified Time]],0)</f>
        <v>45483</v>
      </c>
      <c r="L1197" s="4">
        <f>HOUR(Data[[#This Row],[PGE Notified Time]])</f>
        <v>18</v>
      </c>
      <c r="M1197">
        <v>109996</v>
      </c>
      <c r="O1197" t="s">
        <v>117</v>
      </c>
      <c r="P1197" t="s">
        <v>145</v>
      </c>
      <c r="Q1197" s="44" t="s">
        <v>117</v>
      </c>
      <c r="R1197" t="s">
        <v>125</v>
      </c>
      <c r="S1197" s="1" t="s">
        <v>5</v>
      </c>
      <c r="T1197" s="1">
        <v>45483.767604166664</v>
      </c>
      <c r="U1197" s="1">
        <v>45483.920347222222</v>
      </c>
      <c r="V1197" t="s">
        <v>120</v>
      </c>
      <c r="W1197" t="s">
        <v>121</v>
      </c>
      <c r="X1197" t="s">
        <v>146</v>
      </c>
      <c r="Y1197" t="s">
        <v>123</v>
      </c>
      <c r="Z1197">
        <v>129206665</v>
      </c>
      <c r="AA1197" s="50">
        <v>47113960</v>
      </c>
      <c r="AB1197" t="s">
        <v>124</v>
      </c>
      <c r="AC1197" s="51">
        <v>219.95</v>
      </c>
    </row>
    <row r="1198" spans="1:29" x14ac:dyDescent="0.25">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8" s="4" t="str">
        <f>VLOOKUP(P1198,Lookup!$A$1:$D$19,4,0)</f>
        <v>North Coast</v>
      </c>
      <c r="C1198" s="4" t="str">
        <f>VLOOKUP(P1198,Lookup!$A$1:$E$19,5,0)</f>
        <v>Region 1</v>
      </c>
      <c r="D1198" s="4" t="str">
        <f>VLOOKUP(P1198,Lookup!$A$1:$B$19,2,0)</f>
        <v>NB</v>
      </c>
      <c r="E1198" s="4" t="str">
        <f>IF(AND((Data[[#This Row],[Min Notif Date]]&gt;$G$3),Data[[#This Row],[Min Notif Date]]&lt;$F$3),"Last Week","No")</f>
        <v>No</v>
      </c>
      <c r="F1198" s="4" t="str">
        <f>VLOOKUP(MONTH(Data[[#This Row],[Min Notif Date]]),Lookup!$G$1:$H$12,2,0)</f>
        <v>3. Mar</v>
      </c>
      <c r="G1198" s="4" t="str">
        <f t="shared" si="18"/>
        <v/>
      </c>
      <c r="H1198" s="4" t="str">
        <f>IF(AND(Data[[#This Row],[Min Notif Time]]&gt;6,Data[[#This Row],[Min Notif Time]]&lt;17),"Business Hours","Non-Business Hours")</f>
        <v>Business Hours</v>
      </c>
      <c r="I1198" s="4" t="str" cm="1">
        <f t="array" ref="I1198">IFERROR(VLOOKUP(Data[[#This Row],[Min Notif Date]],Lookup!$N$1:$P$11,2,0),_xlfn.IFS(VLOOKUP(WEEKDAY(Data[[#This Row],[Min Notif Date]],2),Lookup!$J$1:$L$7,3,0)="Weekend","Weekend",VLOOKUP(WEEKDAY(Data[[#This Row],[Min Notif Date]],2),Lookup!$J$1:$L$7,3,0)="Weekday","Weekday"))</f>
        <v>Weekday</v>
      </c>
      <c r="J1198" s="4" t="str">
        <f>VLOOKUP(WEEKDAY(Data[[#This Row],[Min Notif Date]],2),Lookup!$J$1:$K$7,2,0)</f>
        <v>5. Fri</v>
      </c>
      <c r="K1198" s="37">
        <f>ROUNDDOWN(Data[[#This Row],[PGE Notified Time]],0)</f>
        <v>45366</v>
      </c>
      <c r="L1198" s="4">
        <f>HOUR(Data[[#This Row],[PGE Notified Time]])</f>
        <v>13</v>
      </c>
      <c r="M1198">
        <v>105335</v>
      </c>
      <c r="O1198" t="s">
        <v>117</v>
      </c>
      <c r="P1198" t="s">
        <v>126</v>
      </c>
      <c r="Q1198" s="44" t="s">
        <v>117</v>
      </c>
      <c r="R1198" t="s">
        <v>125</v>
      </c>
      <c r="S1198" s="1" t="s">
        <v>5</v>
      </c>
      <c r="T1198" s="1">
        <v>45366.576990740738</v>
      </c>
      <c r="U1198" s="1">
        <v>45366.729548611111</v>
      </c>
      <c r="V1198" t="s">
        <v>120</v>
      </c>
      <c r="W1198" t="s">
        <v>121</v>
      </c>
      <c r="X1198" t="s">
        <v>151</v>
      </c>
      <c r="Y1198" t="s">
        <v>123</v>
      </c>
      <c r="Z1198">
        <v>128295674</v>
      </c>
      <c r="AA1198" s="50">
        <v>47039938</v>
      </c>
      <c r="AB1198" t="s">
        <v>124</v>
      </c>
      <c r="AC1198" s="51">
        <v>219.68333333300001</v>
      </c>
    </row>
    <row r="1199" spans="1:29" x14ac:dyDescent="0.25">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9" s="4" t="str">
        <f>VLOOKUP(P1199,Lookup!$A$1:$D$19,4,0)</f>
        <v>North Valley</v>
      </c>
      <c r="C1199" s="4" t="str">
        <f>VLOOKUP(P1199,Lookup!$A$1:$E$19,5,0)</f>
        <v>Region 2</v>
      </c>
      <c r="D1199" s="4" t="str">
        <f>VLOOKUP(P1199,Lookup!$A$1:$B$19,2,0)</f>
        <v>SA</v>
      </c>
      <c r="E1199" s="4" t="str">
        <f>IF(AND((Data[[#This Row],[Min Notif Date]]&gt;$G$3),Data[[#This Row],[Min Notif Date]]&lt;$F$3),"Last Week","No")</f>
        <v>No</v>
      </c>
      <c r="F1199" s="4" t="str">
        <f>VLOOKUP(MONTH(Data[[#This Row],[Min Notif Date]]),Lookup!$G$1:$H$12,2,0)</f>
        <v>3. Mar</v>
      </c>
      <c r="G1199" s="4" t="str">
        <f t="shared" si="18"/>
        <v/>
      </c>
      <c r="H1199" s="4" t="str">
        <f>IF(AND(Data[[#This Row],[Min Notif Time]]&gt;6,Data[[#This Row],[Min Notif Time]]&lt;17),"Business Hours","Non-Business Hours")</f>
        <v>Business Hours</v>
      </c>
      <c r="I1199" s="4" t="str" cm="1">
        <f t="array" ref="I1199">IFERROR(VLOOKUP(Data[[#This Row],[Min Notif Date]],Lookup!$N$1:$P$11,2,0),_xlfn.IFS(VLOOKUP(WEEKDAY(Data[[#This Row],[Min Notif Date]],2),Lookup!$J$1:$L$7,3,0)="Weekend","Weekend",VLOOKUP(WEEKDAY(Data[[#This Row],[Min Notif Date]],2),Lookup!$J$1:$L$7,3,0)="Weekday","Weekday"))</f>
        <v>Weekday</v>
      </c>
      <c r="J1199" s="4" t="str">
        <f>VLOOKUP(WEEKDAY(Data[[#This Row],[Min Notif Date]],2),Lookup!$J$1:$K$7,2,0)</f>
        <v>5. Fri</v>
      </c>
      <c r="K1199" s="37">
        <f>ROUNDDOWN(Data[[#This Row],[PGE Notified Time]],0)</f>
        <v>45380</v>
      </c>
      <c r="L1199" s="4">
        <f>HOUR(Data[[#This Row],[PGE Notified Time]])</f>
        <v>10</v>
      </c>
      <c r="M1199">
        <v>105914</v>
      </c>
      <c r="N1199" t="s">
        <v>490</v>
      </c>
      <c r="O1199" t="s">
        <v>117</v>
      </c>
      <c r="P1199" t="s">
        <v>175</v>
      </c>
      <c r="Q1199" s="44" t="s">
        <v>117</v>
      </c>
      <c r="R1199" t="s">
        <v>147</v>
      </c>
      <c r="S1199" s="1">
        <v>45380.368842592594</v>
      </c>
      <c r="T1199" s="1">
        <v>45380.430844907409</v>
      </c>
      <c r="U1199" s="1">
        <v>45380.521365740744</v>
      </c>
      <c r="V1199" t="s">
        <v>120</v>
      </c>
      <c r="W1199" t="s">
        <v>121</v>
      </c>
      <c r="X1199" t="s">
        <v>201</v>
      </c>
      <c r="Y1199" t="s">
        <v>123</v>
      </c>
      <c r="Z1199" t="s">
        <v>491</v>
      </c>
      <c r="AA1199" s="50" t="s">
        <v>492</v>
      </c>
      <c r="AB1199" t="s">
        <v>124</v>
      </c>
      <c r="AC1199" s="51">
        <v>219.633333333</v>
      </c>
    </row>
    <row r="1200" spans="1:29" x14ac:dyDescent="0.25">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0" s="4" t="str">
        <f>VLOOKUP(P1200,Lookup!$A$1:$D$19,4,0)</f>
        <v>Bay Area</v>
      </c>
      <c r="C1200" s="4" t="str">
        <f>VLOOKUP(P1200,Lookup!$A$1:$E$19,5,0)</f>
        <v>Region 3</v>
      </c>
      <c r="D1200" s="4" t="str">
        <f>VLOOKUP(P1200,Lookup!$A$1:$B$19,2,0)</f>
        <v>EB</v>
      </c>
      <c r="E1200" s="4" t="str">
        <f>IF(AND((Data[[#This Row],[Min Notif Date]]&gt;$G$3),Data[[#This Row],[Min Notif Date]]&lt;$F$3),"Last Week","No")</f>
        <v>No</v>
      </c>
      <c r="F1200" s="4" t="str">
        <f>VLOOKUP(MONTH(Data[[#This Row],[Min Notif Date]]),Lookup!$G$1:$H$12,2,0)</f>
        <v>3. Mar</v>
      </c>
      <c r="G1200" s="4" t="str">
        <f t="shared" si="18"/>
        <v/>
      </c>
      <c r="H1200" s="4" t="str">
        <f>IF(AND(Data[[#This Row],[Min Notif Time]]&gt;6,Data[[#This Row],[Min Notif Time]]&lt;17),"Business Hours","Non-Business Hours")</f>
        <v>Business Hours</v>
      </c>
      <c r="I1200" s="4" t="str" cm="1">
        <f t="array" ref="I1200">IFERROR(VLOOKUP(Data[[#This Row],[Min Notif Date]],Lookup!$N$1:$P$11,2,0),_xlfn.IFS(VLOOKUP(WEEKDAY(Data[[#This Row],[Min Notif Date]],2),Lookup!$J$1:$L$7,3,0)="Weekend","Weekend",VLOOKUP(WEEKDAY(Data[[#This Row],[Min Notif Date]],2),Lookup!$J$1:$L$7,3,0)="Weekday","Weekday"))</f>
        <v>Weekday</v>
      </c>
      <c r="J1200" s="4" t="str">
        <f>VLOOKUP(WEEKDAY(Data[[#This Row],[Min Notif Date]],2),Lookup!$J$1:$K$7,2,0)</f>
        <v>2. Tue</v>
      </c>
      <c r="K1200" s="37">
        <f>ROUNDDOWN(Data[[#This Row],[PGE Notified Time]],0)</f>
        <v>45370</v>
      </c>
      <c r="L1200" s="4">
        <f>HOUR(Data[[#This Row],[PGE Notified Time]])</f>
        <v>12</v>
      </c>
      <c r="M1200">
        <v>105470</v>
      </c>
      <c r="O1200" t="s">
        <v>117</v>
      </c>
      <c r="P1200" t="s">
        <v>118</v>
      </c>
      <c r="Q1200" s="44" t="s">
        <v>117</v>
      </c>
      <c r="R1200" t="s">
        <v>125</v>
      </c>
      <c r="S1200" s="1" t="s">
        <v>5</v>
      </c>
      <c r="T1200" s="1">
        <v>45370.5002662037</v>
      </c>
      <c r="U1200" s="1">
        <v>45370.652777777781</v>
      </c>
      <c r="V1200" t="s">
        <v>120</v>
      </c>
      <c r="W1200" t="s">
        <v>121</v>
      </c>
      <c r="X1200" t="s">
        <v>122</v>
      </c>
      <c r="Y1200" t="s">
        <v>123</v>
      </c>
      <c r="Z1200">
        <v>128307312</v>
      </c>
      <c r="AA1200" s="50">
        <v>47040687</v>
      </c>
      <c r="AB1200" t="s">
        <v>124</v>
      </c>
      <c r="AC1200" s="51">
        <v>219.616666667</v>
      </c>
    </row>
    <row r="1201" spans="1:29" x14ac:dyDescent="0.25">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North Valley</v>
      </c>
      <c r="C1201" s="4" t="str">
        <f>VLOOKUP(P1201,Lookup!$A$1:$E$19,5,0)</f>
        <v>Region 2</v>
      </c>
      <c r="D1201" s="4" t="str">
        <f>VLOOKUP(P1201,Lookup!$A$1:$B$19,2,0)</f>
        <v>SA</v>
      </c>
      <c r="E1201" s="4" t="str">
        <f>IF(AND((Data[[#This Row],[Min Notif Date]]&gt;$G$3),Data[[#This Row],[Min Notif Date]]&lt;$F$3),"Last Week","No")</f>
        <v>Last Week</v>
      </c>
      <c r="F1201" s="4" t="str">
        <f>VLOOKUP(MONTH(Data[[#This Row],[Min Notif Date]]),Lookup!$G$1:$H$12,2,0)</f>
        <v>12. Dec</v>
      </c>
      <c r="G1201" s="4" t="str">
        <f t="shared" si="18"/>
        <v/>
      </c>
      <c r="H1201" s="4" t="str">
        <f>IF(AND(Data[[#This Row],[Min Notif Time]]&gt;6,Data[[#This Row],[Min Notif Time]]&lt;17),"Business Hours","Non-Business Hours")</f>
        <v>Non-Business Hours</v>
      </c>
      <c r="I1201" s="4" t="str" cm="1">
        <f t="array" ref="I1201">IFERROR(VLOOKUP(Data[[#This Row],[Min Notif Date]],Lookup!$N$1:$P$11,2,0),_xlfn.IFS(VLOOKUP(WEEKDAY(Data[[#This Row],[Min Notif Date]],2),Lookup!$J$1:$L$7,3,0)="Weekend","Weekend",VLOOKUP(WEEKDAY(Data[[#This Row],[Min Notif Date]],2),Lookup!$J$1:$L$7,3,0)="Weekday","Weekday"))</f>
        <v>Weekday</v>
      </c>
      <c r="J1201" s="4" t="str">
        <f>VLOOKUP(WEEKDAY(Data[[#This Row],[Min Notif Date]],2),Lookup!$J$1:$K$7,2,0)</f>
        <v>1. Mon</v>
      </c>
      <c r="K1201" s="37">
        <f>ROUNDDOWN(Data[[#This Row],[PGE Notified Time]],0)</f>
        <v>45656</v>
      </c>
      <c r="L1201" s="4">
        <f>HOUR(Data[[#This Row],[PGE Notified Time]])</f>
        <v>17</v>
      </c>
      <c r="M1201">
        <v>116252</v>
      </c>
      <c r="O1201" t="s">
        <v>117</v>
      </c>
      <c r="P1201" t="s">
        <v>175</v>
      </c>
      <c r="Q1201" s="44" t="s">
        <v>117</v>
      </c>
      <c r="R1201" t="s">
        <v>119</v>
      </c>
      <c r="S1201" s="1" t="s">
        <v>5</v>
      </c>
      <c r="T1201" s="1">
        <v>45656.740034722221</v>
      </c>
      <c r="U1201" s="1">
        <v>45656.892534722225</v>
      </c>
      <c r="V1201" t="s">
        <v>120</v>
      </c>
      <c r="W1201" t="s">
        <v>121</v>
      </c>
      <c r="X1201" t="s">
        <v>301</v>
      </c>
      <c r="Y1201" t="s">
        <v>123</v>
      </c>
      <c r="Z1201">
        <v>130578115</v>
      </c>
      <c r="AA1201" s="50">
        <v>47176348</v>
      </c>
      <c r="AB1201" t="s">
        <v>124</v>
      </c>
      <c r="AC1201" s="51">
        <v>219.6</v>
      </c>
    </row>
    <row r="1202" spans="1:29" x14ac:dyDescent="0.25">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Central Valley</v>
      </c>
      <c r="C1202" s="4" t="str">
        <f>VLOOKUP(P1202,Lookup!$A$1:$E$19,5,0)</f>
        <v>Region 5</v>
      </c>
      <c r="D1202" s="4" t="str">
        <f>VLOOKUP(P1202,Lookup!$A$1:$B$19,2,0)</f>
        <v>KE</v>
      </c>
      <c r="E1202" s="4" t="str">
        <f>IF(AND((Data[[#This Row],[Min Notif Date]]&gt;$G$3),Data[[#This Row],[Min Notif Date]]&lt;$F$3),"Last Week","No")</f>
        <v>No</v>
      </c>
      <c r="F1202" s="4" t="str">
        <f>VLOOKUP(MONTH(Data[[#This Row],[Min Notif Date]]),Lookup!$G$1:$H$12,2,0)</f>
        <v>5. May</v>
      </c>
      <c r="G1202" s="4" t="str">
        <f t="shared" si="18"/>
        <v/>
      </c>
      <c r="H1202" s="4" t="str">
        <f>IF(AND(Data[[#This Row],[Min Notif Time]]&gt;6,Data[[#This Row],[Min Notif Time]]&lt;17),"Business Hours","Non-Business Hours")</f>
        <v>Non-Business Hours</v>
      </c>
      <c r="I1202" s="4" t="str" cm="1">
        <f t="array" ref="I1202">IFERROR(VLOOKUP(Data[[#This Row],[Min Notif Date]],Lookup!$N$1:$P$11,2,0),_xlfn.IFS(VLOOKUP(WEEKDAY(Data[[#This Row],[Min Notif Date]],2),Lookup!$J$1:$L$7,3,0)="Weekend","Weekend",VLOOKUP(WEEKDAY(Data[[#This Row],[Min Notif Date]],2),Lookup!$J$1:$L$7,3,0)="Weekday","Weekday"))</f>
        <v>Weekday</v>
      </c>
      <c r="J1202" s="4" t="str">
        <f>VLOOKUP(WEEKDAY(Data[[#This Row],[Min Notif Date]],2),Lookup!$J$1:$K$7,2,0)</f>
        <v>2. Tue</v>
      </c>
      <c r="K1202" s="37">
        <f>ROUNDDOWN(Data[[#This Row],[PGE Notified Time]],0)</f>
        <v>45433</v>
      </c>
      <c r="L1202" s="4">
        <f>HOUR(Data[[#This Row],[PGE Notified Time]])</f>
        <v>22</v>
      </c>
      <c r="M1202">
        <v>107946</v>
      </c>
      <c r="O1202" t="s">
        <v>117</v>
      </c>
      <c r="P1202" t="s">
        <v>290</v>
      </c>
      <c r="Q1202" s="44" t="s">
        <v>117</v>
      </c>
      <c r="R1202" t="s">
        <v>125</v>
      </c>
      <c r="S1202" s="1" t="s">
        <v>5</v>
      </c>
      <c r="T1202" s="1">
        <v>45433.929328703707</v>
      </c>
      <c r="U1202" s="1">
        <v>45434.081817129627</v>
      </c>
      <c r="V1202" t="s">
        <v>120</v>
      </c>
      <c r="W1202" t="s">
        <v>121</v>
      </c>
      <c r="X1202" t="s">
        <v>318</v>
      </c>
      <c r="Y1202" t="s">
        <v>123</v>
      </c>
      <c r="Z1202" t="s">
        <v>493</v>
      </c>
      <c r="AA1202" s="50" t="s">
        <v>494</v>
      </c>
      <c r="AB1202" t="s">
        <v>124</v>
      </c>
      <c r="AC1202" s="51">
        <v>219.58333333300001</v>
      </c>
    </row>
    <row r="1203" spans="1:29" x14ac:dyDescent="0.25">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North Coast</v>
      </c>
      <c r="C1203" s="4" t="str">
        <f>VLOOKUP(P1203,Lookup!$A$1:$E$19,5,0)</f>
        <v>Region 1</v>
      </c>
      <c r="D1203" s="4" t="str">
        <f>VLOOKUP(P1203,Lookup!$A$1:$B$19,2,0)</f>
        <v>SO</v>
      </c>
      <c r="E1203" s="4" t="str">
        <f>IF(AND((Data[[#This Row],[Min Notif Date]]&gt;$G$3),Data[[#This Row],[Min Notif Date]]&lt;$F$3),"Last Week","No")</f>
        <v>No</v>
      </c>
      <c r="F1203" s="4" t="str">
        <f>VLOOKUP(MONTH(Data[[#This Row],[Min Notif Date]]),Lookup!$G$1:$H$12,2,0)</f>
        <v>4. Apr</v>
      </c>
      <c r="G1203" s="4" t="str">
        <f t="shared" si="18"/>
        <v/>
      </c>
      <c r="H1203" s="4" t="str">
        <f>IF(AND(Data[[#This Row],[Min Notif Time]]&gt;6,Data[[#This Row],[Min Notif Time]]&lt;17),"Business Hours","Non-Business Hours")</f>
        <v>Business Hours</v>
      </c>
      <c r="I1203" s="4" t="str" cm="1">
        <f t="array" ref="I1203">IFERROR(VLOOKUP(Data[[#This Row],[Min Notif Date]],Lookup!$N$1:$P$11,2,0),_xlfn.IFS(VLOOKUP(WEEKDAY(Data[[#This Row],[Min Notif Date]],2),Lookup!$J$1:$L$7,3,0)="Weekend","Weekend",VLOOKUP(WEEKDAY(Data[[#This Row],[Min Notif Date]],2),Lookup!$J$1:$L$7,3,0)="Weekday","Weekday"))</f>
        <v>Weekday</v>
      </c>
      <c r="J1203" s="4" t="str">
        <f>VLOOKUP(WEEKDAY(Data[[#This Row],[Min Notif Date]],2),Lookup!$J$1:$K$7,2,0)</f>
        <v>1. Mon</v>
      </c>
      <c r="K1203" s="37">
        <f>ROUNDDOWN(Data[[#This Row],[PGE Notified Time]],0)</f>
        <v>45383</v>
      </c>
      <c r="L1203" s="4">
        <f>HOUR(Data[[#This Row],[PGE Notified Time]])</f>
        <v>9</v>
      </c>
      <c r="M1203">
        <v>105976</v>
      </c>
      <c r="O1203" t="s">
        <v>117</v>
      </c>
      <c r="P1203" t="s">
        <v>130</v>
      </c>
      <c r="Q1203" s="44" t="s">
        <v>117</v>
      </c>
      <c r="R1203" t="s">
        <v>119</v>
      </c>
      <c r="S1203" s="1" t="s">
        <v>5</v>
      </c>
      <c r="T1203" s="1">
        <v>45383.391863425924</v>
      </c>
      <c r="U1203" s="1">
        <v>45383.544328703705</v>
      </c>
      <c r="V1203" t="s">
        <v>120</v>
      </c>
      <c r="W1203" t="s">
        <v>121</v>
      </c>
      <c r="X1203" t="s">
        <v>131</v>
      </c>
      <c r="Y1203" t="s">
        <v>123</v>
      </c>
      <c r="Z1203">
        <v>128398418</v>
      </c>
      <c r="AA1203" s="50">
        <v>47045827</v>
      </c>
      <c r="AB1203" t="s">
        <v>124</v>
      </c>
      <c r="AC1203" s="51">
        <v>219.55</v>
      </c>
    </row>
    <row r="1204" spans="1:29" x14ac:dyDescent="0.25">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Bay Area</v>
      </c>
      <c r="C1204" s="4" t="str">
        <f>VLOOKUP(P1204,Lookup!$A$1:$E$19,5,0)</f>
        <v>Region 3</v>
      </c>
      <c r="D1204" s="4" t="str">
        <f>VLOOKUP(P1204,Lookup!$A$1:$B$19,2,0)</f>
        <v>PN</v>
      </c>
      <c r="E1204" s="4" t="str">
        <f>IF(AND((Data[[#This Row],[Min Notif Date]]&gt;$G$3),Data[[#This Row],[Min Notif Date]]&lt;$F$3),"Last Week","No")</f>
        <v>No</v>
      </c>
      <c r="F1204" s="4" t="str">
        <f>VLOOKUP(MONTH(Data[[#This Row],[Min Notif Date]]),Lookup!$G$1:$H$12,2,0)</f>
        <v>10. Oct</v>
      </c>
      <c r="G1204" s="4" t="str">
        <f t="shared" si="18"/>
        <v/>
      </c>
      <c r="H1204" s="4" t="str">
        <f>IF(AND(Data[[#This Row],[Min Notif Time]]&gt;6,Data[[#This Row],[Min Notif Time]]&lt;17),"Business Hours","Non-Business Hours")</f>
        <v>Non-Business Hours</v>
      </c>
      <c r="I1204" s="4" t="str" cm="1">
        <f t="array" ref="I1204">IFERROR(VLOOKUP(Data[[#This Row],[Min Notif Date]],Lookup!$N$1:$P$11,2,0),_xlfn.IFS(VLOOKUP(WEEKDAY(Data[[#This Row],[Min Notif Date]],2),Lookup!$J$1:$L$7,3,0)="Weekend","Weekend",VLOOKUP(WEEKDAY(Data[[#This Row],[Min Notif Date]],2),Lookup!$J$1:$L$7,3,0)="Weekday","Weekday"))</f>
        <v>Weekday</v>
      </c>
      <c r="J1204" s="4" t="str">
        <f>VLOOKUP(WEEKDAY(Data[[#This Row],[Min Notif Date]],2),Lookup!$J$1:$K$7,2,0)</f>
        <v>3. Wed</v>
      </c>
      <c r="K1204" s="37">
        <f>ROUNDDOWN(Data[[#This Row],[PGE Notified Time]],0)</f>
        <v>45581</v>
      </c>
      <c r="L1204" s="4">
        <f>HOUR(Data[[#This Row],[PGE Notified Time]])</f>
        <v>17</v>
      </c>
      <c r="M1204">
        <v>113737</v>
      </c>
      <c r="N1204">
        <v>5699379650</v>
      </c>
      <c r="O1204" t="s">
        <v>117</v>
      </c>
      <c r="P1204" t="s">
        <v>165</v>
      </c>
      <c r="Q1204" s="44" t="s">
        <v>117</v>
      </c>
      <c r="R1204" t="s">
        <v>147</v>
      </c>
      <c r="S1204" s="1">
        <v>45581.680983796294</v>
      </c>
      <c r="T1204" s="1">
        <v>45581.731145833335</v>
      </c>
      <c r="U1204" s="1">
        <v>45581.833333333336</v>
      </c>
      <c r="V1204" t="s">
        <v>120</v>
      </c>
      <c r="W1204" t="s">
        <v>121</v>
      </c>
      <c r="X1204" t="s">
        <v>208</v>
      </c>
      <c r="Y1204" t="s">
        <v>123</v>
      </c>
      <c r="Z1204">
        <v>129697653</v>
      </c>
      <c r="AA1204" s="50">
        <v>47160399</v>
      </c>
      <c r="AB1204" t="s">
        <v>124</v>
      </c>
      <c r="AC1204" s="51">
        <v>219.383333333</v>
      </c>
    </row>
    <row r="1205" spans="1:29" x14ac:dyDescent="0.25">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Central Valley</v>
      </c>
      <c r="C1205" s="4" t="str">
        <f>VLOOKUP(P1205,Lookup!$A$1:$E$19,5,0)</f>
        <v>Region 5</v>
      </c>
      <c r="D1205" s="4" t="str">
        <f>VLOOKUP(P1205,Lookup!$A$1:$B$19,2,0)</f>
        <v>YO</v>
      </c>
      <c r="E1205" s="4" t="str">
        <f>IF(AND((Data[[#This Row],[Min Notif Date]]&gt;$G$3),Data[[#This Row],[Min Notif Date]]&lt;$F$3),"Last Week","No")</f>
        <v>No</v>
      </c>
      <c r="F1205" s="4" t="str">
        <f>VLOOKUP(MONTH(Data[[#This Row],[Min Notif Date]]),Lookup!$G$1:$H$12,2,0)</f>
        <v>7. Jul</v>
      </c>
      <c r="G1205" s="4" t="str">
        <f t="shared" si="18"/>
        <v/>
      </c>
      <c r="H1205" s="4" t="str">
        <f>IF(AND(Data[[#This Row],[Min Notif Time]]&gt;6,Data[[#This Row],[Min Notif Time]]&lt;17),"Business Hours","Non-Business Hours")</f>
        <v>Business Hours</v>
      </c>
      <c r="I1205" s="4" t="str" cm="1">
        <f t="array" ref="I1205">IFERROR(VLOOKUP(Data[[#This Row],[Min Notif Date]],Lookup!$N$1:$P$11,2,0),_xlfn.IFS(VLOOKUP(WEEKDAY(Data[[#This Row],[Min Notif Date]],2),Lookup!$J$1:$L$7,3,0)="Weekend","Weekend",VLOOKUP(WEEKDAY(Data[[#This Row],[Min Notif Date]],2),Lookup!$J$1:$L$7,3,0)="Weekday","Weekday"))</f>
        <v>Weekday</v>
      </c>
      <c r="J1205" s="4" t="str">
        <f>VLOOKUP(WEEKDAY(Data[[#This Row],[Min Notif Date]],2),Lookup!$J$1:$K$7,2,0)</f>
        <v>4. Thu</v>
      </c>
      <c r="K1205" s="37">
        <f>ROUNDDOWN(Data[[#This Row],[PGE Notified Time]],0)</f>
        <v>45484</v>
      </c>
      <c r="L1205" s="4">
        <f>HOUR(Data[[#This Row],[PGE Notified Time]])</f>
        <v>9</v>
      </c>
      <c r="M1205">
        <v>110025</v>
      </c>
      <c r="N1205">
        <v>6324154571</v>
      </c>
      <c r="O1205" t="s">
        <v>117</v>
      </c>
      <c r="P1205" t="s">
        <v>197</v>
      </c>
      <c r="Q1205" s="44" t="s">
        <v>117</v>
      </c>
      <c r="R1205" t="s">
        <v>119</v>
      </c>
      <c r="S1205" s="1">
        <v>45484.352881944447</v>
      </c>
      <c r="T1205" s="1">
        <v>45484.397685185184</v>
      </c>
      <c r="U1205" s="1">
        <v>45484.505185185182</v>
      </c>
      <c r="V1205" t="s">
        <v>120</v>
      </c>
      <c r="W1205" t="s">
        <v>121</v>
      </c>
      <c r="X1205" t="s">
        <v>260</v>
      </c>
      <c r="Y1205" t="s">
        <v>123</v>
      </c>
      <c r="Z1205">
        <v>129209967</v>
      </c>
      <c r="AA1205" s="50">
        <v>47114286</v>
      </c>
      <c r="AB1205" t="s">
        <v>124</v>
      </c>
      <c r="AC1205" s="51">
        <v>219.31666666699999</v>
      </c>
    </row>
    <row r="1206" spans="1:29" x14ac:dyDescent="0.25">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Bay Area</v>
      </c>
      <c r="C1206" s="4" t="str">
        <f>VLOOKUP(P1206,Lookup!$A$1:$E$19,5,0)</f>
        <v>Region 3</v>
      </c>
      <c r="D1206" s="4" t="str">
        <f>VLOOKUP(P1206,Lookup!$A$1:$B$19,2,0)</f>
        <v>EB</v>
      </c>
      <c r="E1206" s="4" t="str">
        <f>IF(AND((Data[[#This Row],[Min Notif Date]]&gt;$G$3),Data[[#This Row],[Min Notif Date]]&lt;$F$3),"Last Week","No")</f>
        <v>No</v>
      </c>
      <c r="F1206" s="4" t="str">
        <f>VLOOKUP(MONTH(Data[[#This Row],[Min Notif Date]]),Lookup!$G$1:$H$12,2,0)</f>
        <v>12. Dec</v>
      </c>
      <c r="G1206" s="4" t="str">
        <f t="shared" si="18"/>
        <v/>
      </c>
      <c r="H1206" s="4" t="str">
        <f>IF(AND(Data[[#This Row],[Min Notif Time]]&gt;6,Data[[#This Row],[Min Notif Time]]&lt;17),"Business Hours","Non-Business Hours")</f>
        <v>Business Hours</v>
      </c>
      <c r="I1206" s="4" t="str" cm="1">
        <f t="array" ref="I1206">IFERROR(VLOOKUP(Data[[#This Row],[Min Notif Date]],Lookup!$N$1:$P$11,2,0),_xlfn.IFS(VLOOKUP(WEEKDAY(Data[[#This Row],[Min Notif Date]],2),Lookup!$J$1:$L$7,3,0)="Weekend","Weekend",VLOOKUP(WEEKDAY(Data[[#This Row],[Min Notif Date]],2),Lookup!$J$1:$L$7,3,0)="Weekday","Weekday"))</f>
        <v>Weekday</v>
      </c>
      <c r="J1206" s="4" t="str">
        <f>VLOOKUP(WEEKDAY(Data[[#This Row],[Min Notif Date]],2),Lookup!$J$1:$K$7,2,0)</f>
        <v>2. Tue</v>
      </c>
      <c r="K1206" s="37">
        <f>ROUNDDOWN(Data[[#This Row],[PGE Notified Time]],0)</f>
        <v>45629</v>
      </c>
      <c r="L1206" s="4">
        <f>HOUR(Data[[#This Row],[PGE Notified Time]])</f>
        <v>12</v>
      </c>
      <c r="M1206">
        <v>115402</v>
      </c>
      <c r="O1206" t="s">
        <v>117</v>
      </c>
      <c r="P1206" t="s">
        <v>118</v>
      </c>
      <c r="Q1206" s="44" t="s">
        <v>117</v>
      </c>
      <c r="R1206" t="s">
        <v>119</v>
      </c>
      <c r="S1206" s="1" t="s">
        <v>5</v>
      </c>
      <c r="T1206" s="1">
        <v>45629.535266203704</v>
      </c>
      <c r="U1206" s="1">
        <v>45629.6875</v>
      </c>
      <c r="V1206" t="s">
        <v>120</v>
      </c>
      <c r="W1206" t="s">
        <v>121</v>
      </c>
      <c r="X1206" t="s">
        <v>214</v>
      </c>
      <c r="Y1206" t="s">
        <v>123</v>
      </c>
      <c r="Z1206">
        <v>129889417</v>
      </c>
      <c r="AA1206" s="50">
        <v>47169083</v>
      </c>
      <c r="AB1206" t="s">
        <v>124</v>
      </c>
      <c r="AC1206" s="51">
        <v>219.216666667</v>
      </c>
    </row>
    <row r="1207" spans="1:29" x14ac:dyDescent="0.25">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Bay Area</v>
      </c>
      <c r="C1207" s="4" t="str">
        <f>VLOOKUP(P1207,Lookup!$A$1:$E$19,5,0)</f>
        <v>Region 3</v>
      </c>
      <c r="D1207" s="4" t="str">
        <f>VLOOKUP(P1207,Lookup!$A$1:$B$19,2,0)</f>
        <v>EB</v>
      </c>
      <c r="E1207" s="4" t="str">
        <f>IF(AND((Data[[#This Row],[Min Notif Date]]&gt;$G$3),Data[[#This Row],[Min Notif Date]]&lt;$F$3),"Last Week","No")</f>
        <v>No</v>
      </c>
      <c r="F1207" s="4" t="str">
        <f>VLOOKUP(MONTH(Data[[#This Row],[Min Notif Date]]),Lookup!$G$1:$H$12,2,0)</f>
        <v>11. Nov</v>
      </c>
      <c r="G1207" s="4" t="str">
        <f t="shared" si="18"/>
        <v/>
      </c>
      <c r="H1207" s="4" t="str">
        <f>IF(AND(Data[[#This Row],[Min Notif Time]]&gt;6,Data[[#This Row],[Min Notif Time]]&lt;17),"Business Hours","Non-Business Hours")</f>
        <v>Business Hours</v>
      </c>
      <c r="I1207" s="4" t="str" cm="1">
        <f t="array" ref="I1207">IFERROR(VLOOKUP(Data[[#This Row],[Min Notif Date]],Lookup!$N$1:$P$11,2,0),_xlfn.IFS(VLOOKUP(WEEKDAY(Data[[#This Row],[Min Notif Date]],2),Lookup!$J$1:$L$7,3,0)="Weekend","Weekend",VLOOKUP(WEEKDAY(Data[[#This Row],[Min Notif Date]],2),Lookup!$J$1:$L$7,3,0)="Weekday","Weekday"))</f>
        <v>Weekday</v>
      </c>
      <c r="J1207" s="4" t="str">
        <f>VLOOKUP(WEEKDAY(Data[[#This Row],[Min Notif Date]],2),Lookup!$J$1:$K$7,2,0)</f>
        <v>3. Wed</v>
      </c>
      <c r="K1207" s="37">
        <f>ROUNDDOWN(Data[[#This Row],[PGE Notified Time]],0)</f>
        <v>45609</v>
      </c>
      <c r="L1207" s="4">
        <f>HOUR(Data[[#This Row],[PGE Notified Time]])</f>
        <v>13</v>
      </c>
      <c r="M1207">
        <v>114748</v>
      </c>
      <c r="O1207" t="s">
        <v>117</v>
      </c>
      <c r="P1207" t="s">
        <v>118</v>
      </c>
      <c r="Q1207" s="44" t="s">
        <v>117</v>
      </c>
      <c r="R1207" t="s">
        <v>125</v>
      </c>
      <c r="S1207" s="1" t="s">
        <v>5</v>
      </c>
      <c r="T1207" s="1">
        <v>45609.556111111109</v>
      </c>
      <c r="U1207" s="1">
        <v>45609.708333333336</v>
      </c>
      <c r="V1207" t="s">
        <v>120</v>
      </c>
      <c r="W1207" t="s">
        <v>121</v>
      </c>
      <c r="X1207" t="s">
        <v>122</v>
      </c>
      <c r="Y1207" t="s">
        <v>123</v>
      </c>
      <c r="Z1207">
        <v>129809174</v>
      </c>
      <c r="AA1207" s="50">
        <v>47166177</v>
      </c>
      <c r="AB1207" t="s">
        <v>124</v>
      </c>
      <c r="AC1207" s="51">
        <v>219.2</v>
      </c>
    </row>
    <row r="1208" spans="1:29" x14ac:dyDescent="0.25">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Bay Area</v>
      </c>
      <c r="C1208" s="4" t="str">
        <f>VLOOKUP(P1208,Lookup!$A$1:$E$19,5,0)</f>
        <v>Region 3</v>
      </c>
      <c r="D1208" s="4" t="str">
        <f>VLOOKUP(P1208,Lookup!$A$1:$B$19,2,0)</f>
        <v>SF</v>
      </c>
      <c r="E1208" s="4" t="str">
        <f>IF(AND((Data[[#This Row],[Min Notif Date]]&gt;$G$3),Data[[#This Row],[Min Notif Date]]&lt;$F$3),"Last Week","No")</f>
        <v>No</v>
      </c>
      <c r="F1208" s="4" t="str">
        <f>VLOOKUP(MONTH(Data[[#This Row],[Min Notif Date]]),Lookup!$G$1:$H$12,2,0)</f>
        <v>7. Jul</v>
      </c>
      <c r="G1208" s="4" t="str">
        <f t="shared" si="18"/>
        <v/>
      </c>
      <c r="H1208" s="4" t="str">
        <f>IF(AND(Data[[#This Row],[Min Notif Time]]&gt;6,Data[[#This Row],[Min Notif Time]]&lt;17),"Business Hours","Non-Business Hours")</f>
        <v>Business Hours</v>
      </c>
      <c r="I1208" s="4" t="str" cm="1">
        <f t="array" ref="I1208">IFERROR(VLOOKUP(Data[[#This Row],[Min Notif Date]],Lookup!$N$1:$P$11,2,0),_xlfn.IFS(VLOOKUP(WEEKDAY(Data[[#This Row],[Min Notif Date]],2),Lookup!$J$1:$L$7,3,0)="Weekend","Weekend",VLOOKUP(WEEKDAY(Data[[#This Row],[Min Notif Date]],2),Lookup!$J$1:$L$7,3,0)="Weekday","Weekday"))</f>
        <v>Weekday</v>
      </c>
      <c r="J1208" s="4" t="str">
        <f>VLOOKUP(WEEKDAY(Data[[#This Row],[Min Notif Date]],2),Lookup!$J$1:$K$7,2,0)</f>
        <v>1. Mon</v>
      </c>
      <c r="K1208" s="37">
        <f>ROUNDDOWN(Data[[#This Row],[PGE Notified Time]],0)</f>
        <v>45495</v>
      </c>
      <c r="L1208" s="4">
        <f>HOUR(Data[[#This Row],[PGE Notified Time]])</f>
        <v>11</v>
      </c>
      <c r="M1208">
        <v>110439</v>
      </c>
      <c r="O1208" t="s">
        <v>117</v>
      </c>
      <c r="P1208" t="s">
        <v>128</v>
      </c>
      <c r="Q1208" s="44" t="s">
        <v>117</v>
      </c>
      <c r="R1208" t="s">
        <v>119</v>
      </c>
      <c r="S1208" s="1" t="s">
        <v>5</v>
      </c>
      <c r="T1208" s="1">
        <v>45495.479247685187</v>
      </c>
      <c r="U1208" s="1">
        <v>45495.631412037037</v>
      </c>
      <c r="V1208" t="s">
        <v>120</v>
      </c>
      <c r="W1208" t="s">
        <v>121</v>
      </c>
      <c r="X1208" t="s">
        <v>129</v>
      </c>
      <c r="Y1208" t="s">
        <v>123</v>
      </c>
      <c r="Z1208">
        <v>129269937</v>
      </c>
      <c r="AA1208" s="50">
        <v>47116994</v>
      </c>
      <c r="AB1208" t="s">
        <v>124</v>
      </c>
      <c r="AC1208" s="51">
        <v>219.116666667</v>
      </c>
    </row>
    <row r="1209" spans="1:29" x14ac:dyDescent="0.25">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North Valley</v>
      </c>
      <c r="C1209" s="4" t="str">
        <f>VLOOKUP(P1209,Lookup!$A$1:$E$19,5,0)</f>
        <v>Region 2</v>
      </c>
      <c r="D1209" s="4" t="str">
        <f>VLOOKUP(P1209,Lookup!$A$1:$B$19,2,0)</f>
        <v>SA</v>
      </c>
      <c r="E1209" s="4" t="str">
        <f>IF(AND((Data[[#This Row],[Min Notif Date]]&gt;$G$3),Data[[#This Row],[Min Notif Date]]&lt;$F$3),"Last Week","No")</f>
        <v>No</v>
      </c>
      <c r="F1209" s="4" t="str">
        <f>VLOOKUP(MONTH(Data[[#This Row],[Min Notif Date]]),Lookup!$G$1:$H$12,2,0)</f>
        <v>11. Nov</v>
      </c>
      <c r="G1209" s="4" t="str">
        <f t="shared" si="18"/>
        <v/>
      </c>
      <c r="H1209" s="4" t="str">
        <f>IF(AND(Data[[#This Row],[Min Notif Time]]&gt;6,Data[[#This Row],[Min Notif Time]]&lt;17),"Business Hours","Non-Business Hours")</f>
        <v>Business Hours</v>
      </c>
      <c r="I1209" s="4" t="str" cm="1">
        <f t="array" ref="I1209">IFERROR(VLOOKUP(Data[[#This Row],[Min Notif Date]],Lookup!$N$1:$P$11,2,0),_xlfn.IFS(VLOOKUP(WEEKDAY(Data[[#This Row],[Min Notif Date]],2),Lookup!$J$1:$L$7,3,0)="Weekend","Weekend",VLOOKUP(WEEKDAY(Data[[#This Row],[Min Notif Date]],2),Lookup!$J$1:$L$7,3,0)="Weekday","Weekday"))</f>
        <v>Holiday</v>
      </c>
      <c r="J1209" s="4" t="str">
        <f>VLOOKUP(WEEKDAY(Data[[#This Row],[Min Notif Date]],2),Lookup!$J$1:$K$7,2,0)</f>
        <v>5. Fri</v>
      </c>
      <c r="K1209" s="37">
        <f>ROUNDDOWN(Data[[#This Row],[PGE Notified Time]],0)</f>
        <v>45625</v>
      </c>
      <c r="L1209" s="4">
        <f>HOUR(Data[[#This Row],[PGE Notified Time]])</f>
        <v>11</v>
      </c>
      <c r="M1209">
        <v>115267</v>
      </c>
      <c r="N1209">
        <v>5218554810</v>
      </c>
      <c r="O1209" t="s">
        <v>117</v>
      </c>
      <c r="P1209" t="s">
        <v>175</v>
      </c>
      <c r="Q1209" s="44" t="s">
        <v>117</v>
      </c>
      <c r="R1209" t="s">
        <v>119</v>
      </c>
      <c r="S1209" s="1">
        <v>45625.389525462961</v>
      </c>
      <c r="T1209" s="1">
        <v>45625.458854166667</v>
      </c>
      <c r="U1209" s="1">
        <v>45625.541666666664</v>
      </c>
      <c r="V1209" t="s">
        <v>120</v>
      </c>
      <c r="W1209" t="s">
        <v>121</v>
      </c>
      <c r="X1209" t="s">
        <v>177</v>
      </c>
      <c r="Y1209" t="s">
        <v>123</v>
      </c>
      <c r="Z1209">
        <v>129881337</v>
      </c>
      <c r="AA1209" s="50">
        <v>47168436</v>
      </c>
      <c r="AB1209" t="s">
        <v>124</v>
      </c>
      <c r="AC1209" s="51">
        <v>219.08333333300001</v>
      </c>
    </row>
    <row r="1210" spans="1:29" x14ac:dyDescent="0.25">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Bay Area</v>
      </c>
      <c r="C1210" s="4" t="str">
        <f>VLOOKUP(P1210,Lookup!$A$1:$E$19,5,0)</f>
        <v>Region 3</v>
      </c>
      <c r="D1210" s="4" t="str">
        <f>VLOOKUP(P1210,Lookup!$A$1:$B$19,2,0)</f>
        <v>SF</v>
      </c>
      <c r="E1210" s="4" t="str">
        <f>IF(AND((Data[[#This Row],[Min Notif Date]]&gt;$G$3),Data[[#This Row],[Min Notif Date]]&lt;$F$3),"Last Week","No")</f>
        <v>No</v>
      </c>
      <c r="F1210" s="4" t="str">
        <f>VLOOKUP(MONTH(Data[[#This Row],[Min Notif Date]]),Lookup!$G$1:$H$12,2,0)</f>
        <v>4. Apr</v>
      </c>
      <c r="G1210" s="4" t="str">
        <f t="shared" si="18"/>
        <v/>
      </c>
      <c r="H1210" s="4" t="str">
        <f>IF(AND(Data[[#This Row],[Min Notif Time]]&gt;6,Data[[#This Row],[Min Notif Time]]&lt;17),"Business Hours","Non-Business Hours")</f>
        <v>Business Hours</v>
      </c>
      <c r="I1210" s="4" t="str" cm="1">
        <f t="array" ref="I1210">IFERROR(VLOOKUP(Data[[#This Row],[Min Notif Date]],Lookup!$N$1:$P$11,2,0),_xlfn.IFS(VLOOKUP(WEEKDAY(Data[[#This Row],[Min Notif Date]],2),Lookup!$J$1:$L$7,3,0)="Weekend","Weekend",VLOOKUP(WEEKDAY(Data[[#This Row],[Min Notif Date]],2),Lookup!$J$1:$L$7,3,0)="Weekday","Weekday"))</f>
        <v>Weekday</v>
      </c>
      <c r="J1210" s="4" t="str">
        <f>VLOOKUP(WEEKDAY(Data[[#This Row],[Min Notif Date]],2),Lookup!$J$1:$K$7,2,0)</f>
        <v>3. Wed</v>
      </c>
      <c r="K1210" s="37">
        <f>ROUNDDOWN(Data[[#This Row],[PGE Notified Time]],0)</f>
        <v>45406</v>
      </c>
      <c r="L1210" s="4">
        <f>HOUR(Data[[#This Row],[PGE Notified Time]])</f>
        <v>11</v>
      </c>
      <c r="M1210">
        <v>106941</v>
      </c>
      <c r="O1210" t="s">
        <v>117</v>
      </c>
      <c r="P1210" t="s">
        <v>128</v>
      </c>
      <c r="Q1210" s="44" t="s">
        <v>117</v>
      </c>
      <c r="R1210" t="s">
        <v>119</v>
      </c>
      <c r="S1210" s="1" t="s">
        <v>5</v>
      </c>
      <c r="T1210" s="1">
        <v>45406.494085648148</v>
      </c>
      <c r="U1210" s="1">
        <v>45406.646168981482</v>
      </c>
      <c r="V1210" t="s">
        <v>120</v>
      </c>
      <c r="W1210" t="s">
        <v>121</v>
      </c>
      <c r="X1210" t="s">
        <v>129</v>
      </c>
      <c r="Y1210" t="s">
        <v>123</v>
      </c>
      <c r="Z1210">
        <v>128645032</v>
      </c>
      <c r="AA1210" s="50">
        <v>47062394</v>
      </c>
      <c r="AB1210" t="s">
        <v>124</v>
      </c>
      <c r="AC1210" s="51">
        <v>219</v>
      </c>
    </row>
    <row r="1211" spans="1:29" x14ac:dyDescent="0.25">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Central Valley</v>
      </c>
      <c r="C1211" s="4" t="str">
        <f>VLOOKUP(P1211,Lookup!$A$1:$E$19,5,0)</f>
        <v>Region 5</v>
      </c>
      <c r="D1211" s="4" t="str">
        <f>VLOOKUP(P1211,Lookup!$A$1:$B$19,2,0)</f>
        <v>FR</v>
      </c>
      <c r="E1211" s="4" t="str">
        <f>IF(AND((Data[[#This Row],[Min Notif Date]]&gt;$G$3),Data[[#This Row],[Min Notif Date]]&lt;$F$3),"Last Week","No")</f>
        <v>No</v>
      </c>
      <c r="F1211" s="4" t="str">
        <f>VLOOKUP(MONTH(Data[[#This Row],[Min Notif Date]]),Lookup!$G$1:$H$12,2,0)</f>
        <v>5. May</v>
      </c>
      <c r="G1211" s="4" t="str">
        <f t="shared" si="18"/>
        <v/>
      </c>
      <c r="H1211" s="4" t="str">
        <f>IF(AND(Data[[#This Row],[Min Notif Time]]&gt;6,Data[[#This Row],[Min Notif Time]]&lt;17),"Business Hours","Non-Business Hours")</f>
        <v>Business Hours</v>
      </c>
      <c r="I1211" s="4" t="str" cm="1">
        <f t="array" ref="I1211">IFERROR(VLOOKUP(Data[[#This Row],[Min Notif Date]],Lookup!$N$1:$P$11,2,0),_xlfn.IFS(VLOOKUP(WEEKDAY(Data[[#This Row],[Min Notif Date]],2),Lookup!$J$1:$L$7,3,0)="Weekend","Weekend",VLOOKUP(WEEKDAY(Data[[#This Row],[Min Notif Date]],2),Lookup!$J$1:$L$7,3,0)="Weekday","Weekday"))</f>
        <v>Weekday</v>
      </c>
      <c r="J1211" s="4" t="str">
        <f>VLOOKUP(WEEKDAY(Data[[#This Row],[Min Notif Date]],2),Lookup!$J$1:$K$7,2,0)</f>
        <v>5. Fri</v>
      </c>
      <c r="K1211" s="37">
        <f>ROUNDDOWN(Data[[#This Row],[PGE Notified Time]],0)</f>
        <v>45415</v>
      </c>
      <c r="L1211" s="4">
        <f>HOUR(Data[[#This Row],[PGE Notified Time]])</f>
        <v>9</v>
      </c>
      <c r="M1211">
        <v>107285</v>
      </c>
      <c r="O1211" t="s">
        <v>117</v>
      </c>
      <c r="P1211" t="s">
        <v>136</v>
      </c>
      <c r="Q1211" s="44" t="s">
        <v>117</v>
      </c>
      <c r="R1211" t="s">
        <v>119</v>
      </c>
      <c r="S1211" s="1" t="s">
        <v>5</v>
      </c>
      <c r="T1211" s="1">
        <v>45415.410497685189</v>
      </c>
      <c r="U1211" s="1">
        <v>45415.5625</v>
      </c>
      <c r="V1211" t="s">
        <v>120</v>
      </c>
      <c r="W1211" t="s">
        <v>121</v>
      </c>
      <c r="X1211" t="s">
        <v>137</v>
      </c>
      <c r="Y1211" t="s">
        <v>123</v>
      </c>
      <c r="Z1211">
        <v>128707292</v>
      </c>
      <c r="AA1211" s="50">
        <v>47067011</v>
      </c>
      <c r="AB1211" t="s">
        <v>124</v>
      </c>
      <c r="AC1211" s="51">
        <v>218.883333333</v>
      </c>
    </row>
    <row r="1212" spans="1:29" x14ac:dyDescent="0.25">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South Bay</v>
      </c>
      <c r="C1212" s="4" t="str">
        <f>VLOOKUP(P1212,Lookup!$A$1:$E$19,5,0)</f>
        <v>Region 4</v>
      </c>
      <c r="D1212" s="4" t="str">
        <f>VLOOKUP(P1212,Lookup!$A$1:$B$19,2,0)</f>
        <v>DA</v>
      </c>
      <c r="E1212" s="4" t="str">
        <f>IF(AND((Data[[#This Row],[Min Notif Date]]&gt;$G$3),Data[[#This Row],[Min Notif Date]]&lt;$F$3),"Last Week","No")</f>
        <v>No</v>
      </c>
      <c r="F1212" s="4" t="str">
        <f>VLOOKUP(MONTH(Data[[#This Row],[Min Notif Date]]),Lookup!$G$1:$H$12,2,0)</f>
        <v>6. Jun</v>
      </c>
      <c r="G1212" s="4" t="str">
        <f t="shared" si="18"/>
        <v/>
      </c>
      <c r="H1212" s="4" t="str">
        <f>IF(AND(Data[[#This Row],[Min Notif Time]]&gt;6,Data[[#This Row],[Min Notif Time]]&lt;17),"Business Hours","Non-Business Hours")</f>
        <v>Business Hours</v>
      </c>
      <c r="I1212" s="4" t="str" cm="1">
        <f t="array" ref="I1212">IFERROR(VLOOKUP(Data[[#This Row],[Min Notif Date]],Lookup!$N$1:$P$11,2,0),_xlfn.IFS(VLOOKUP(WEEKDAY(Data[[#This Row],[Min Notif Date]],2),Lookup!$J$1:$L$7,3,0)="Weekend","Weekend",VLOOKUP(WEEKDAY(Data[[#This Row],[Min Notif Date]],2),Lookup!$J$1:$L$7,3,0)="Weekday","Weekday"))</f>
        <v>Weekday</v>
      </c>
      <c r="J1212" s="4" t="str">
        <f>VLOOKUP(WEEKDAY(Data[[#This Row],[Min Notif Date]],2),Lookup!$J$1:$K$7,2,0)</f>
        <v>1. Mon</v>
      </c>
      <c r="K1212" s="37">
        <f>ROUNDDOWN(Data[[#This Row],[PGE Notified Time]],0)</f>
        <v>45467</v>
      </c>
      <c r="L1212" s="4">
        <f>HOUR(Data[[#This Row],[PGE Notified Time]])</f>
        <v>11</v>
      </c>
      <c r="M1212">
        <v>109297</v>
      </c>
      <c r="O1212" t="s">
        <v>117</v>
      </c>
      <c r="P1212" t="s">
        <v>163</v>
      </c>
      <c r="Q1212" s="44" t="s">
        <v>117</v>
      </c>
      <c r="R1212" t="s">
        <v>119</v>
      </c>
      <c r="S1212" s="1" t="s">
        <v>5</v>
      </c>
      <c r="T1212" s="1">
        <v>45467.49422453704</v>
      </c>
      <c r="U1212" s="1">
        <v>45467.645833333336</v>
      </c>
      <c r="V1212" t="s">
        <v>120</v>
      </c>
      <c r="W1212" t="s">
        <v>121</v>
      </c>
      <c r="X1212" t="s">
        <v>271</v>
      </c>
      <c r="Y1212" t="s">
        <v>123</v>
      </c>
      <c r="Z1212">
        <v>129121397</v>
      </c>
      <c r="AA1212" s="50">
        <v>35562794</v>
      </c>
      <c r="AB1212" t="s">
        <v>124</v>
      </c>
      <c r="AC1212" s="51">
        <v>218.31666666699999</v>
      </c>
    </row>
    <row r="1213" spans="1:29" x14ac:dyDescent="0.25">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Bay Area</v>
      </c>
      <c r="C1213" s="4" t="str">
        <f>VLOOKUP(P1213,Lookup!$A$1:$E$19,5,0)</f>
        <v>Region 3</v>
      </c>
      <c r="D1213" s="4" t="str">
        <f>VLOOKUP(P1213,Lookup!$A$1:$B$19,2,0)</f>
        <v>PN</v>
      </c>
      <c r="E1213" s="4" t="str">
        <f>IF(AND((Data[[#This Row],[Min Notif Date]]&gt;$G$3),Data[[#This Row],[Min Notif Date]]&lt;$F$3),"Last Week","No")</f>
        <v>No</v>
      </c>
      <c r="F1213" s="4" t="str">
        <f>VLOOKUP(MONTH(Data[[#This Row],[Min Notif Date]]),Lookup!$G$1:$H$12,2,0)</f>
        <v>5. May</v>
      </c>
      <c r="G1213" s="4" t="str">
        <f t="shared" si="18"/>
        <v/>
      </c>
      <c r="H1213" s="4" t="str">
        <f>IF(AND(Data[[#This Row],[Min Notif Time]]&gt;6,Data[[#This Row],[Min Notif Time]]&lt;17),"Business Hours","Non-Business Hours")</f>
        <v>Business Hours</v>
      </c>
      <c r="I1213" s="4" t="str" cm="1">
        <f t="array" ref="I1213">IFERROR(VLOOKUP(Data[[#This Row],[Min Notif Date]],Lookup!$N$1:$P$11,2,0),_xlfn.IFS(VLOOKUP(WEEKDAY(Data[[#This Row],[Min Notif Date]],2),Lookup!$J$1:$L$7,3,0)="Weekend","Weekend",VLOOKUP(WEEKDAY(Data[[#This Row],[Min Notif Date]],2),Lookup!$J$1:$L$7,3,0)="Weekday","Weekday"))</f>
        <v>Weekday</v>
      </c>
      <c r="J1213" s="4" t="str">
        <f>VLOOKUP(WEEKDAY(Data[[#This Row],[Min Notif Date]],2),Lookup!$J$1:$K$7,2,0)</f>
        <v>2. Tue</v>
      </c>
      <c r="K1213" s="37">
        <f>ROUNDDOWN(Data[[#This Row],[PGE Notified Time]],0)</f>
        <v>45419</v>
      </c>
      <c r="L1213" s="4">
        <f>HOUR(Data[[#This Row],[PGE Notified Time]])</f>
        <v>11</v>
      </c>
      <c r="M1213">
        <v>107421</v>
      </c>
      <c r="O1213" t="s">
        <v>117</v>
      </c>
      <c r="P1213" t="s">
        <v>165</v>
      </c>
      <c r="Q1213" s="44" t="s">
        <v>117</v>
      </c>
      <c r="R1213" t="s">
        <v>119</v>
      </c>
      <c r="S1213" s="1" t="s">
        <v>5</v>
      </c>
      <c r="T1213" s="1">
        <v>45419.494837962964</v>
      </c>
      <c r="U1213" s="1">
        <v>45419.646365740744</v>
      </c>
      <c r="V1213" t="s">
        <v>120</v>
      </c>
      <c r="W1213" t="s">
        <v>121</v>
      </c>
      <c r="X1213" t="s">
        <v>285</v>
      </c>
      <c r="Y1213" t="s">
        <v>123</v>
      </c>
      <c r="Z1213">
        <v>128720687</v>
      </c>
      <c r="AA1213" s="50">
        <v>47069159</v>
      </c>
      <c r="AB1213" t="s">
        <v>124</v>
      </c>
      <c r="AC1213" s="51">
        <v>218.2</v>
      </c>
    </row>
    <row r="1214" spans="1:29" x14ac:dyDescent="0.25">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South Bay</v>
      </c>
      <c r="C1214" s="4" t="str">
        <f>VLOOKUP(P1214,Lookup!$A$1:$E$19,5,0)</f>
        <v>Region 4</v>
      </c>
      <c r="D1214" s="4" t="str">
        <f>VLOOKUP(P1214,Lookup!$A$1:$B$19,2,0)</f>
        <v>CC</v>
      </c>
      <c r="E1214" s="4" t="str">
        <f>IF(AND((Data[[#This Row],[Min Notif Date]]&gt;$G$3),Data[[#This Row],[Min Notif Date]]&lt;$F$3),"Last Week","No")</f>
        <v>No</v>
      </c>
      <c r="F1214" s="4" t="str">
        <f>VLOOKUP(MONTH(Data[[#This Row],[Min Notif Date]]),Lookup!$G$1:$H$12,2,0)</f>
        <v>8. Aug</v>
      </c>
      <c r="G1214" s="4" t="str">
        <f t="shared" si="18"/>
        <v/>
      </c>
      <c r="H1214" s="4" t="str">
        <f>IF(AND(Data[[#This Row],[Min Notif Time]]&gt;6,Data[[#This Row],[Min Notif Time]]&lt;17),"Business Hours","Non-Business Hours")</f>
        <v>Business Hours</v>
      </c>
      <c r="I1214" s="4" t="str" cm="1">
        <f t="array" ref="I1214">IFERROR(VLOOKUP(Data[[#This Row],[Min Notif Date]],Lookup!$N$1:$P$11,2,0),_xlfn.IFS(VLOOKUP(WEEKDAY(Data[[#This Row],[Min Notif Date]],2),Lookup!$J$1:$L$7,3,0)="Weekend","Weekend",VLOOKUP(WEEKDAY(Data[[#This Row],[Min Notif Date]],2),Lookup!$J$1:$L$7,3,0)="Weekday","Weekday"))</f>
        <v>Weekday</v>
      </c>
      <c r="J1214" s="4" t="str">
        <f>VLOOKUP(WEEKDAY(Data[[#This Row],[Min Notif Date]],2),Lookup!$J$1:$K$7,2,0)</f>
        <v>2. Tue</v>
      </c>
      <c r="K1214" s="37">
        <f>ROUNDDOWN(Data[[#This Row],[PGE Notified Time]],0)</f>
        <v>45510</v>
      </c>
      <c r="L1214" s="4">
        <f>HOUR(Data[[#This Row],[PGE Notified Time]])</f>
        <v>9</v>
      </c>
      <c r="M1214">
        <v>111029</v>
      </c>
      <c r="O1214" t="s">
        <v>117</v>
      </c>
      <c r="P1214" t="s">
        <v>134</v>
      </c>
      <c r="Q1214" s="44" t="s">
        <v>117</v>
      </c>
      <c r="R1214" t="s">
        <v>119</v>
      </c>
      <c r="S1214" s="1" t="s">
        <v>5</v>
      </c>
      <c r="T1214" s="1">
        <v>45510.411516203705</v>
      </c>
      <c r="U1214" s="1">
        <v>45510.562824074077</v>
      </c>
      <c r="V1214" t="s">
        <v>120</v>
      </c>
      <c r="W1214" t="s">
        <v>121</v>
      </c>
      <c r="X1214" t="s">
        <v>213</v>
      </c>
      <c r="Y1214" t="s">
        <v>123</v>
      </c>
      <c r="Z1214">
        <v>129335970</v>
      </c>
      <c r="AA1214" s="50">
        <v>47121140</v>
      </c>
      <c r="AB1214" t="s">
        <v>124</v>
      </c>
      <c r="AC1214" s="51">
        <v>217.883333333</v>
      </c>
    </row>
    <row r="1215" spans="1:29" x14ac:dyDescent="0.25">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Bay Area</v>
      </c>
      <c r="C1215" s="4" t="str">
        <f>VLOOKUP(P1215,Lookup!$A$1:$E$19,5,0)</f>
        <v>Region 3</v>
      </c>
      <c r="D1215" s="4" t="str">
        <f>VLOOKUP(P1215,Lookup!$A$1:$B$19,2,0)</f>
        <v>PN</v>
      </c>
      <c r="E1215" s="4" t="str">
        <f>IF(AND((Data[[#This Row],[Min Notif Date]]&gt;$G$3),Data[[#This Row],[Min Notif Date]]&lt;$F$3),"Last Week","No")</f>
        <v>No</v>
      </c>
      <c r="F1215" s="4" t="str">
        <f>VLOOKUP(MONTH(Data[[#This Row],[Min Notif Date]]),Lookup!$G$1:$H$12,2,0)</f>
        <v>2. Feb</v>
      </c>
      <c r="G1215" s="4" t="str">
        <f t="shared" si="18"/>
        <v/>
      </c>
      <c r="H1215" s="4" t="str">
        <f>IF(AND(Data[[#This Row],[Min Notif Time]]&gt;6,Data[[#This Row],[Min Notif Time]]&lt;17),"Business Hours","Non-Business Hours")</f>
        <v>Business Hours</v>
      </c>
      <c r="I1215" s="4" t="str" cm="1">
        <f t="array" ref="I1215">IFERROR(VLOOKUP(Data[[#This Row],[Min Notif Date]],Lookup!$N$1:$P$11,2,0),_xlfn.IFS(VLOOKUP(WEEKDAY(Data[[#This Row],[Min Notif Date]],2),Lookup!$J$1:$L$7,3,0)="Weekend","Weekend",VLOOKUP(WEEKDAY(Data[[#This Row],[Min Notif Date]],2),Lookup!$J$1:$L$7,3,0)="Weekday","Weekday"))</f>
        <v>Weekday</v>
      </c>
      <c r="J1215" s="4" t="str">
        <f>VLOOKUP(WEEKDAY(Data[[#This Row],[Min Notif Date]],2),Lookup!$J$1:$K$7,2,0)</f>
        <v>4. Thu</v>
      </c>
      <c r="K1215" s="37">
        <f>ROUNDDOWN(Data[[#This Row],[PGE Notified Time]],0)</f>
        <v>45330</v>
      </c>
      <c r="L1215" s="4">
        <f>HOUR(Data[[#This Row],[PGE Notified Time]])</f>
        <v>9</v>
      </c>
      <c r="M1215">
        <v>103856</v>
      </c>
      <c r="O1215" t="s">
        <v>117</v>
      </c>
      <c r="P1215" t="s">
        <v>165</v>
      </c>
      <c r="Q1215" s="44" t="s">
        <v>117</v>
      </c>
      <c r="R1215" t="s">
        <v>119</v>
      </c>
      <c r="S1215" s="1" t="s">
        <v>5</v>
      </c>
      <c r="T1215" s="1">
        <v>45330.411620370367</v>
      </c>
      <c r="U1215" s="1">
        <v>45330.56287037037</v>
      </c>
      <c r="V1215" t="s">
        <v>120</v>
      </c>
      <c r="W1215" t="s">
        <v>121</v>
      </c>
      <c r="X1215" t="s">
        <v>183</v>
      </c>
      <c r="Y1215" t="s">
        <v>123</v>
      </c>
      <c r="Z1215">
        <v>128144794</v>
      </c>
      <c r="AA1215" s="50">
        <v>46182412</v>
      </c>
      <c r="AB1215" t="s">
        <v>124</v>
      </c>
      <c r="AC1215" s="51">
        <v>217.8</v>
      </c>
    </row>
    <row r="1216" spans="1:29" x14ac:dyDescent="0.25">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Bay Area</v>
      </c>
      <c r="C1216" s="4" t="str">
        <f>VLOOKUP(P1216,Lookup!$A$1:$E$19,5,0)</f>
        <v>Region 3</v>
      </c>
      <c r="D1216" s="4" t="str">
        <f>VLOOKUP(P1216,Lookup!$A$1:$B$19,2,0)</f>
        <v>SF</v>
      </c>
      <c r="E1216" s="4" t="str">
        <f>IF(AND((Data[[#This Row],[Min Notif Date]]&gt;$G$3),Data[[#This Row],[Min Notif Date]]&lt;$F$3),"Last Week","No")</f>
        <v>No</v>
      </c>
      <c r="F1216" s="4" t="str">
        <f>VLOOKUP(MONTH(Data[[#This Row],[Min Notif Date]]),Lookup!$G$1:$H$12,2,0)</f>
        <v>4. Apr</v>
      </c>
      <c r="G1216" s="4" t="str">
        <f t="shared" si="18"/>
        <v/>
      </c>
      <c r="H1216" s="4" t="str">
        <f>IF(AND(Data[[#This Row],[Min Notif Time]]&gt;6,Data[[#This Row],[Min Notif Time]]&lt;17),"Business Hours","Non-Business Hours")</f>
        <v>Business Hours</v>
      </c>
      <c r="I1216" s="4" t="str" cm="1">
        <f t="array" ref="I1216">IFERROR(VLOOKUP(Data[[#This Row],[Min Notif Date]],Lookup!$N$1:$P$11,2,0),_xlfn.IFS(VLOOKUP(WEEKDAY(Data[[#This Row],[Min Notif Date]],2),Lookup!$J$1:$L$7,3,0)="Weekend","Weekend",VLOOKUP(WEEKDAY(Data[[#This Row],[Min Notif Date]],2),Lookup!$J$1:$L$7,3,0)="Weekday","Weekday"))</f>
        <v>Weekday</v>
      </c>
      <c r="J1216" s="4" t="str">
        <f>VLOOKUP(WEEKDAY(Data[[#This Row],[Min Notif Date]],2),Lookup!$J$1:$K$7,2,0)</f>
        <v>3. Wed</v>
      </c>
      <c r="K1216" s="37">
        <f>ROUNDDOWN(Data[[#This Row],[PGE Notified Time]],0)</f>
        <v>45406</v>
      </c>
      <c r="L1216" s="4">
        <f>HOUR(Data[[#This Row],[PGE Notified Time]])</f>
        <v>11</v>
      </c>
      <c r="M1216">
        <v>106942</v>
      </c>
      <c r="O1216" t="s">
        <v>117</v>
      </c>
      <c r="P1216" t="s">
        <v>128</v>
      </c>
      <c r="Q1216" s="44" t="s">
        <v>117</v>
      </c>
      <c r="R1216" t="s">
        <v>119</v>
      </c>
      <c r="S1216" s="1" t="s">
        <v>5</v>
      </c>
      <c r="T1216" s="1">
        <v>45406.494745370372</v>
      </c>
      <c r="U1216" s="1">
        <v>45406.645833333336</v>
      </c>
      <c r="V1216" t="s">
        <v>120</v>
      </c>
      <c r="W1216" t="s">
        <v>121</v>
      </c>
      <c r="X1216" t="s">
        <v>129</v>
      </c>
      <c r="Y1216" t="s">
        <v>123</v>
      </c>
      <c r="Z1216">
        <v>128645036</v>
      </c>
      <c r="AA1216" s="50">
        <v>47062395</v>
      </c>
      <c r="AB1216" t="s">
        <v>124</v>
      </c>
      <c r="AC1216" s="51">
        <v>217.56666666699999</v>
      </c>
    </row>
    <row r="1217" spans="1:29" x14ac:dyDescent="0.25">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Bay Area</v>
      </c>
      <c r="C1217" s="4" t="str">
        <f>VLOOKUP(P1217,Lookup!$A$1:$E$19,5,0)</f>
        <v>Region 3</v>
      </c>
      <c r="D1217" s="4" t="str">
        <f>VLOOKUP(P1217,Lookup!$A$1:$B$19,2,0)</f>
        <v>PN</v>
      </c>
      <c r="E1217" s="4" t="str">
        <f>IF(AND((Data[[#This Row],[Min Notif Date]]&gt;$G$3),Data[[#This Row],[Min Notif Date]]&lt;$F$3),"Last Week","No")</f>
        <v>No</v>
      </c>
      <c r="F1217" s="4" t="str">
        <f>VLOOKUP(MONTH(Data[[#This Row],[Min Notif Date]]),Lookup!$G$1:$H$12,2,0)</f>
        <v>2. Feb</v>
      </c>
      <c r="G1217" s="4" t="str">
        <f t="shared" si="18"/>
        <v/>
      </c>
      <c r="H1217" s="4" t="str">
        <f>IF(AND(Data[[#This Row],[Min Notif Time]]&gt;6,Data[[#This Row],[Min Notif Time]]&lt;17),"Business Hours","Non-Business Hours")</f>
        <v>Business Hours</v>
      </c>
      <c r="I1217" s="4" t="str" cm="1">
        <f t="array" ref="I1217">IFERROR(VLOOKUP(Data[[#This Row],[Min Notif Date]],Lookup!$N$1:$P$11,2,0),_xlfn.IFS(VLOOKUP(WEEKDAY(Data[[#This Row],[Min Notif Date]],2),Lookup!$J$1:$L$7,3,0)="Weekend","Weekend",VLOOKUP(WEEKDAY(Data[[#This Row],[Min Notif Date]],2),Lookup!$J$1:$L$7,3,0)="Weekday","Weekday"))</f>
        <v>Weekend</v>
      </c>
      <c r="J1217" s="4" t="str">
        <f>VLOOKUP(WEEKDAY(Data[[#This Row],[Min Notif Date]],2),Lookup!$J$1:$K$7,2,0)</f>
        <v>6. Sat</v>
      </c>
      <c r="K1217" s="37">
        <f>ROUNDDOWN(Data[[#This Row],[PGE Notified Time]],0)</f>
        <v>45325</v>
      </c>
      <c r="L1217" s="4">
        <f>HOUR(Data[[#This Row],[PGE Notified Time]])</f>
        <v>10</v>
      </c>
      <c r="M1217">
        <v>103644</v>
      </c>
      <c r="O1217" t="s">
        <v>117</v>
      </c>
      <c r="P1217" t="s">
        <v>165</v>
      </c>
      <c r="Q1217" s="44" t="s">
        <v>117</v>
      </c>
      <c r="R1217" t="s">
        <v>147</v>
      </c>
      <c r="S1217" s="1" t="s">
        <v>5</v>
      </c>
      <c r="T1217" s="1">
        <v>45325.432523148149</v>
      </c>
      <c r="U1217" s="1">
        <v>45325.583483796298</v>
      </c>
      <c r="V1217" t="s">
        <v>120</v>
      </c>
      <c r="W1217" t="s">
        <v>121</v>
      </c>
      <c r="X1217" t="s">
        <v>233</v>
      </c>
      <c r="Y1217" t="s">
        <v>123</v>
      </c>
      <c r="Z1217">
        <v>128127289</v>
      </c>
      <c r="AA1217" s="50">
        <v>46178313</v>
      </c>
      <c r="AB1217" t="s">
        <v>124</v>
      </c>
      <c r="AC1217" s="51">
        <v>217.383333333</v>
      </c>
    </row>
    <row r="1218" spans="1:29" x14ac:dyDescent="0.25">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South Bay</v>
      </c>
      <c r="C1218" s="4" t="str">
        <f>VLOOKUP(P1218,Lookup!$A$1:$E$19,5,0)</f>
        <v>Region 4</v>
      </c>
      <c r="D1218" s="4" t="str">
        <f>VLOOKUP(P1218,Lookup!$A$1:$B$19,2,0)</f>
        <v>DA</v>
      </c>
      <c r="E1218" s="4" t="str">
        <f>IF(AND((Data[[#This Row],[Min Notif Date]]&gt;$G$3),Data[[#This Row],[Min Notif Date]]&lt;$F$3),"Last Week","No")</f>
        <v>No</v>
      </c>
      <c r="F1218" s="4" t="str">
        <f>VLOOKUP(MONTH(Data[[#This Row],[Min Notif Date]]),Lookup!$G$1:$H$12,2,0)</f>
        <v>7. Jul</v>
      </c>
      <c r="G1218" s="4" t="str">
        <f t="shared" si="18"/>
        <v/>
      </c>
      <c r="H1218" s="4" t="str">
        <f>IF(AND(Data[[#This Row],[Min Notif Time]]&gt;6,Data[[#This Row],[Min Notif Time]]&lt;17),"Business Hours","Non-Business Hours")</f>
        <v>Business Hours</v>
      </c>
      <c r="I1218" s="4" t="str" cm="1">
        <f t="array" ref="I1218">IFERROR(VLOOKUP(Data[[#This Row],[Min Notif Date]],Lookup!$N$1:$P$11,2,0),_xlfn.IFS(VLOOKUP(WEEKDAY(Data[[#This Row],[Min Notif Date]],2),Lookup!$J$1:$L$7,3,0)="Weekend","Weekend",VLOOKUP(WEEKDAY(Data[[#This Row],[Min Notif Date]],2),Lookup!$J$1:$L$7,3,0)="Weekday","Weekday"))</f>
        <v>Weekday</v>
      </c>
      <c r="J1218" s="4" t="str">
        <f>VLOOKUP(WEEKDAY(Data[[#This Row],[Min Notif Date]],2),Lookup!$J$1:$K$7,2,0)</f>
        <v>5. Fri</v>
      </c>
      <c r="K1218" s="37">
        <f>ROUNDDOWN(Data[[#This Row],[PGE Notified Time]],0)</f>
        <v>45499</v>
      </c>
      <c r="L1218" s="4">
        <f>HOUR(Data[[#This Row],[PGE Notified Time]])</f>
        <v>10</v>
      </c>
      <c r="M1218">
        <v>110643</v>
      </c>
      <c r="O1218" t="s">
        <v>117</v>
      </c>
      <c r="P1218" t="s">
        <v>163</v>
      </c>
      <c r="Q1218" s="44" t="s">
        <v>117</v>
      </c>
      <c r="R1218" t="s">
        <v>119</v>
      </c>
      <c r="S1218" s="1" t="s">
        <v>5</v>
      </c>
      <c r="T1218" s="1">
        <v>45499.453796296293</v>
      </c>
      <c r="U1218" s="1">
        <v>45499.604687500003</v>
      </c>
      <c r="V1218" t="s">
        <v>120</v>
      </c>
      <c r="W1218" t="s">
        <v>121</v>
      </c>
      <c r="X1218" t="s">
        <v>180</v>
      </c>
      <c r="Y1218" t="s">
        <v>123</v>
      </c>
      <c r="AA1218" s="50"/>
      <c r="AB1218" t="s">
        <v>124</v>
      </c>
      <c r="AC1218" s="51">
        <v>217.283333333</v>
      </c>
    </row>
    <row r="1219" spans="1:29" x14ac:dyDescent="0.25">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North Valley</v>
      </c>
      <c r="C1219" s="4" t="str">
        <f>VLOOKUP(P1219,Lookup!$A$1:$E$19,5,0)</f>
        <v>Region 2</v>
      </c>
      <c r="D1219" s="4" t="str">
        <f>VLOOKUP(P1219,Lookup!$A$1:$B$19,2,0)</f>
        <v>SA</v>
      </c>
      <c r="E1219" s="4" t="str">
        <f>IF(AND((Data[[#This Row],[Min Notif Date]]&gt;$G$3),Data[[#This Row],[Min Notif Date]]&lt;$F$3),"Last Week","No")</f>
        <v>No</v>
      </c>
      <c r="F1219" s="4" t="str">
        <f>VLOOKUP(MONTH(Data[[#This Row],[Min Notif Date]]),Lookup!$G$1:$H$12,2,0)</f>
        <v>12. Dec</v>
      </c>
      <c r="G1219" s="4" t="str">
        <f t="shared" si="18"/>
        <v/>
      </c>
      <c r="H1219" s="4" t="str">
        <f>IF(AND(Data[[#This Row],[Min Notif Time]]&gt;6,Data[[#This Row],[Min Notif Time]]&lt;17),"Business Hours","Non-Business Hours")</f>
        <v>Business Hours</v>
      </c>
      <c r="I1219" s="4" t="str" cm="1">
        <f t="array" ref="I1219">IFERROR(VLOOKUP(Data[[#This Row],[Min Notif Date]],Lookup!$N$1:$P$11,2,0),_xlfn.IFS(VLOOKUP(WEEKDAY(Data[[#This Row],[Min Notif Date]],2),Lookup!$J$1:$L$7,3,0)="Weekend","Weekend",VLOOKUP(WEEKDAY(Data[[#This Row],[Min Notif Date]],2),Lookup!$J$1:$L$7,3,0)="Weekday","Weekday"))</f>
        <v>Weekday</v>
      </c>
      <c r="J1219" s="4" t="str">
        <f>VLOOKUP(WEEKDAY(Data[[#This Row],[Min Notif Date]],2),Lookup!$J$1:$K$7,2,0)</f>
        <v>1. Mon</v>
      </c>
      <c r="K1219" s="37">
        <f>ROUNDDOWN(Data[[#This Row],[PGE Notified Time]],0)</f>
        <v>45628</v>
      </c>
      <c r="L1219" s="4">
        <f>HOUR(Data[[#This Row],[PGE Notified Time]])</f>
        <v>14</v>
      </c>
      <c r="M1219">
        <v>115358</v>
      </c>
      <c r="O1219" t="s">
        <v>117</v>
      </c>
      <c r="P1219" t="s">
        <v>175</v>
      </c>
      <c r="Q1219" s="44" t="s">
        <v>117</v>
      </c>
      <c r="R1219" t="s">
        <v>125</v>
      </c>
      <c r="S1219" s="1" t="s">
        <v>5</v>
      </c>
      <c r="T1219" s="1">
        <v>45628.599421296298</v>
      </c>
      <c r="U1219" s="1">
        <v>45628.750231481485</v>
      </c>
      <c r="V1219" t="s">
        <v>120</v>
      </c>
      <c r="W1219" t="s">
        <v>121</v>
      </c>
      <c r="X1219" t="s">
        <v>202</v>
      </c>
      <c r="Y1219" t="s">
        <v>123</v>
      </c>
      <c r="Z1219">
        <v>129885670</v>
      </c>
      <c r="AA1219" s="50">
        <v>47168922</v>
      </c>
      <c r="AB1219" t="s">
        <v>124</v>
      </c>
      <c r="AC1219" s="51">
        <v>217.16666666699999</v>
      </c>
    </row>
    <row r="1220" spans="1:29" x14ac:dyDescent="0.25">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Bay Area</v>
      </c>
      <c r="C1220" s="4" t="str">
        <f>VLOOKUP(P1220,Lookup!$A$1:$E$19,5,0)</f>
        <v>Region 3</v>
      </c>
      <c r="D1220" s="4" t="str">
        <f>VLOOKUP(P1220,Lookup!$A$1:$B$19,2,0)</f>
        <v>SF</v>
      </c>
      <c r="E1220" s="4" t="str">
        <f>IF(AND((Data[[#This Row],[Min Notif Date]]&gt;$G$3),Data[[#This Row],[Min Notif Date]]&lt;$F$3),"Last Week","No")</f>
        <v>No</v>
      </c>
      <c r="F1220" s="4" t="str">
        <f>VLOOKUP(MONTH(Data[[#This Row],[Min Notif Date]]),Lookup!$G$1:$H$12,2,0)</f>
        <v>4. Apr</v>
      </c>
      <c r="G1220" s="4" t="str">
        <f t="shared" si="18"/>
        <v/>
      </c>
      <c r="H1220" s="4" t="str">
        <f>IF(AND(Data[[#This Row],[Min Notif Time]]&gt;6,Data[[#This Row],[Min Notif Time]]&lt;17),"Business Hours","Non-Business Hours")</f>
        <v>Business Hours</v>
      </c>
      <c r="I1220" s="4" t="str" cm="1">
        <f t="array" ref="I1220">IFERROR(VLOOKUP(Data[[#This Row],[Min Notif Date]],Lookup!$N$1:$P$11,2,0),_xlfn.IFS(VLOOKUP(WEEKDAY(Data[[#This Row],[Min Notif Date]],2),Lookup!$J$1:$L$7,3,0)="Weekend","Weekend",VLOOKUP(WEEKDAY(Data[[#This Row],[Min Notif Date]],2),Lookup!$J$1:$L$7,3,0)="Weekday","Weekday"))</f>
        <v>Weekday</v>
      </c>
      <c r="J1220" s="4" t="str">
        <f>VLOOKUP(WEEKDAY(Data[[#This Row],[Min Notif Date]],2),Lookup!$J$1:$K$7,2,0)</f>
        <v>3. Wed</v>
      </c>
      <c r="K1220" s="37">
        <f>ROUNDDOWN(Data[[#This Row],[PGE Notified Time]],0)</f>
        <v>45406</v>
      </c>
      <c r="L1220" s="4">
        <f>HOUR(Data[[#This Row],[PGE Notified Time]])</f>
        <v>10</v>
      </c>
      <c r="M1220">
        <v>106933</v>
      </c>
      <c r="N1220" t="s">
        <v>495</v>
      </c>
      <c r="O1220" t="s">
        <v>117</v>
      </c>
      <c r="P1220" t="s">
        <v>128</v>
      </c>
      <c r="Q1220" s="44" t="s">
        <v>117</v>
      </c>
      <c r="R1220" t="s">
        <v>119</v>
      </c>
      <c r="S1220" s="1">
        <v>45406.454016203701</v>
      </c>
      <c r="T1220" s="1">
        <v>45406.456608796296</v>
      </c>
      <c r="U1220" s="1">
        <v>45406.604803240742</v>
      </c>
      <c r="V1220" t="s">
        <v>120</v>
      </c>
      <c r="W1220" t="s">
        <v>121</v>
      </c>
      <c r="X1220" t="s">
        <v>129</v>
      </c>
      <c r="Y1220" t="s">
        <v>123</v>
      </c>
      <c r="Z1220">
        <v>128640084</v>
      </c>
      <c r="AA1220" s="50">
        <v>47062318</v>
      </c>
      <c r="AB1220" t="s">
        <v>124</v>
      </c>
      <c r="AC1220" s="51">
        <v>217.133333333</v>
      </c>
    </row>
    <row r="1221" spans="1:29" x14ac:dyDescent="0.25">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North Valley</v>
      </c>
      <c r="C1221" s="4" t="str">
        <f>VLOOKUP(P1221,Lookup!$A$1:$E$19,5,0)</f>
        <v>Region 2</v>
      </c>
      <c r="D1221" s="4" t="str">
        <f>VLOOKUP(P1221,Lookup!$A$1:$B$19,2,0)</f>
        <v>SA</v>
      </c>
      <c r="E1221" s="4" t="str">
        <f>IF(AND((Data[[#This Row],[Min Notif Date]]&gt;$G$3),Data[[#This Row],[Min Notif Date]]&lt;$F$3),"Last Week","No")</f>
        <v>No</v>
      </c>
      <c r="F1221" s="4" t="str">
        <f>VLOOKUP(MONTH(Data[[#This Row],[Min Notif Date]]),Lookup!$G$1:$H$12,2,0)</f>
        <v>12. Dec</v>
      </c>
      <c r="G1221" s="4" t="str">
        <f t="shared" ref="G1221:G1284" si="19">IF(AC1221&lt;0,"Negative","")</f>
        <v/>
      </c>
      <c r="H1221" s="4" t="str">
        <f>IF(AND(Data[[#This Row],[Min Notif Time]]&gt;6,Data[[#This Row],[Min Notif Time]]&lt;17),"Business Hours","Non-Business Hours")</f>
        <v>Business Hours</v>
      </c>
      <c r="I1221" s="4" t="str" cm="1">
        <f t="array" ref="I1221">IFERROR(VLOOKUP(Data[[#This Row],[Min Notif Date]],Lookup!$N$1:$P$11,2,0),_xlfn.IFS(VLOOKUP(WEEKDAY(Data[[#This Row],[Min Notif Date]],2),Lookup!$J$1:$L$7,3,0)="Weekend","Weekend",VLOOKUP(WEEKDAY(Data[[#This Row],[Min Notif Date]],2),Lookup!$J$1:$L$7,3,0)="Weekday","Weekday"))</f>
        <v>Weekday</v>
      </c>
      <c r="J1221" s="4" t="str">
        <f>VLOOKUP(WEEKDAY(Data[[#This Row],[Min Notif Date]],2),Lookup!$J$1:$K$7,2,0)</f>
        <v>2. Tue</v>
      </c>
      <c r="K1221" s="37">
        <f>ROUNDDOWN(Data[[#This Row],[PGE Notified Time]],0)</f>
        <v>45650</v>
      </c>
      <c r="L1221" s="4">
        <f>HOUR(Data[[#This Row],[PGE Notified Time]])</f>
        <v>13</v>
      </c>
      <c r="M1221">
        <v>116110</v>
      </c>
      <c r="N1221">
        <v>4660377150</v>
      </c>
      <c r="O1221" t="s">
        <v>117</v>
      </c>
      <c r="P1221" t="s">
        <v>175</v>
      </c>
      <c r="Q1221" s="44" t="s">
        <v>117</v>
      </c>
      <c r="R1221" t="s">
        <v>119</v>
      </c>
      <c r="S1221" s="1">
        <v>45650.51258101852</v>
      </c>
      <c r="T1221" s="1">
        <v>45650.550324074073</v>
      </c>
      <c r="U1221" s="1">
        <v>45650.663194444445</v>
      </c>
      <c r="V1221" t="s">
        <v>120</v>
      </c>
      <c r="W1221" t="s">
        <v>121</v>
      </c>
      <c r="X1221" t="s">
        <v>301</v>
      </c>
      <c r="Y1221" t="s">
        <v>123</v>
      </c>
      <c r="Z1221">
        <v>130538126</v>
      </c>
      <c r="AA1221" s="50">
        <v>47173104</v>
      </c>
      <c r="AB1221" t="s">
        <v>124</v>
      </c>
      <c r="AC1221" s="51">
        <v>216.883333333</v>
      </c>
    </row>
    <row r="1222" spans="1:29" x14ac:dyDescent="0.25">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2" s="4" t="str">
        <f>VLOOKUP(P1222,Lookup!$A$1:$D$19,4,0)</f>
        <v>North Valley</v>
      </c>
      <c r="C1222" s="4" t="str">
        <f>VLOOKUP(P1222,Lookup!$A$1:$E$19,5,0)</f>
        <v>Region 2</v>
      </c>
      <c r="D1222" s="4" t="str">
        <f>VLOOKUP(P1222,Lookup!$A$1:$B$19,2,0)</f>
        <v>SA</v>
      </c>
      <c r="E1222" s="4" t="str">
        <f>IF(AND((Data[[#This Row],[Min Notif Date]]&gt;$G$3),Data[[#This Row],[Min Notif Date]]&lt;$F$3),"Last Week","No")</f>
        <v>No</v>
      </c>
      <c r="F1222" s="4" t="str">
        <f>VLOOKUP(MONTH(Data[[#This Row],[Min Notif Date]]),Lookup!$G$1:$H$12,2,0)</f>
        <v>3. Mar</v>
      </c>
      <c r="G1222" s="4" t="str">
        <f t="shared" si="19"/>
        <v/>
      </c>
      <c r="H1222" s="4" t="str">
        <f>IF(AND(Data[[#This Row],[Min Notif Time]]&gt;6,Data[[#This Row],[Min Notif Time]]&lt;17),"Business Hours","Non-Business Hours")</f>
        <v>Business Hours</v>
      </c>
      <c r="I1222" s="4" t="str" cm="1">
        <f t="array" ref="I1222">IFERROR(VLOOKUP(Data[[#This Row],[Min Notif Date]],Lookup!$N$1:$P$11,2,0),_xlfn.IFS(VLOOKUP(WEEKDAY(Data[[#This Row],[Min Notif Date]],2),Lookup!$J$1:$L$7,3,0)="Weekend","Weekend",VLOOKUP(WEEKDAY(Data[[#This Row],[Min Notif Date]],2),Lookup!$J$1:$L$7,3,0)="Weekday","Weekday"))</f>
        <v>Weekday</v>
      </c>
      <c r="J1222" s="4" t="str">
        <f>VLOOKUP(WEEKDAY(Data[[#This Row],[Min Notif Date]],2),Lookup!$J$1:$K$7,2,0)</f>
        <v>4. Thu</v>
      </c>
      <c r="K1222" s="37">
        <f>ROUNDDOWN(Data[[#This Row],[PGE Notified Time]],0)</f>
        <v>45365</v>
      </c>
      <c r="L1222" s="4">
        <f>HOUR(Data[[#This Row],[PGE Notified Time]])</f>
        <v>12</v>
      </c>
      <c r="M1222">
        <v>105272</v>
      </c>
      <c r="O1222" t="s">
        <v>117</v>
      </c>
      <c r="P1222" t="s">
        <v>175</v>
      </c>
      <c r="Q1222" s="44" t="s">
        <v>117</v>
      </c>
      <c r="R1222" t="s">
        <v>119</v>
      </c>
      <c r="S1222" s="1" t="s">
        <v>5</v>
      </c>
      <c r="T1222" s="1">
        <v>45365.537592592591</v>
      </c>
      <c r="U1222" s="1">
        <v>45365.68818287037</v>
      </c>
      <c r="V1222" t="s">
        <v>120</v>
      </c>
      <c r="W1222" t="s">
        <v>121</v>
      </c>
      <c r="X1222" t="s">
        <v>177</v>
      </c>
      <c r="Y1222" t="s">
        <v>123</v>
      </c>
      <c r="Z1222">
        <v>128292995</v>
      </c>
      <c r="AA1222" s="50">
        <v>35538483</v>
      </c>
      <c r="AB1222" t="s">
        <v>124</v>
      </c>
      <c r="AC1222" s="51">
        <v>216.85</v>
      </c>
    </row>
    <row r="1223" spans="1:29" x14ac:dyDescent="0.25">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South Bay</v>
      </c>
      <c r="C1223" s="4" t="str">
        <f>VLOOKUP(P1223,Lookup!$A$1:$E$19,5,0)</f>
        <v>Region 4</v>
      </c>
      <c r="D1223" s="4" t="str">
        <f>VLOOKUP(P1223,Lookup!$A$1:$B$19,2,0)</f>
        <v>DA</v>
      </c>
      <c r="E1223" s="4" t="str">
        <f>IF(AND((Data[[#This Row],[Min Notif Date]]&gt;$G$3),Data[[#This Row],[Min Notif Date]]&lt;$F$3),"Last Week","No")</f>
        <v>No</v>
      </c>
      <c r="F1223" s="4" t="str">
        <f>VLOOKUP(MONTH(Data[[#This Row],[Min Notif Date]]),Lookup!$G$1:$H$12,2,0)</f>
        <v>6. Jun</v>
      </c>
      <c r="G1223" s="4" t="str">
        <f t="shared" si="19"/>
        <v/>
      </c>
      <c r="H1223" s="4" t="str">
        <f>IF(AND(Data[[#This Row],[Min Notif Time]]&gt;6,Data[[#This Row],[Min Notif Time]]&lt;17),"Business Hours","Non-Business Hours")</f>
        <v>Business Hours</v>
      </c>
      <c r="I1223" s="4" t="str" cm="1">
        <f t="array" ref="I1223">IFERROR(VLOOKUP(Data[[#This Row],[Min Notif Date]],Lookup!$N$1:$P$11,2,0),_xlfn.IFS(VLOOKUP(WEEKDAY(Data[[#This Row],[Min Notif Date]],2),Lookup!$J$1:$L$7,3,0)="Weekend","Weekend",VLOOKUP(WEEKDAY(Data[[#This Row],[Min Notif Date]],2),Lookup!$J$1:$L$7,3,0)="Weekday","Weekday"))</f>
        <v>Weekday</v>
      </c>
      <c r="J1223" s="4" t="str">
        <f>VLOOKUP(WEEKDAY(Data[[#This Row],[Min Notif Date]],2),Lookup!$J$1:$K$7,2,0)</f>
        <v>5. Fri</v>
      </c>
      <c r="K1223" s="37">
        <f>ROUNDDOWN(Data[[#This Row],[PGE Notified Time]],0)</f>
        <v>45471</v>
      </c>
      <c r="L1223" s="4">
        <f>HOUR(Data[[#This Row],[PGE Notified Time]])</f>
        <v>14</v>
      </c>
      <c r="M1223">
        <v>109501</v>
      </c>
      <c r="O1223" t="s">
        <v>117</v>
      </c>
      <c r="P1223" t="s">
        <v>163</v>
      </c>
      <c r="Q1223" s="44" t="s">
        <v>117</v>
      </c>
      <c r="R1223" t="s">
        <v>125</v>
      </c>
      <c r="S1223" s="1" t="s">
        <v>5</v>
      </c>
      <c r="T1223" s="1">
        <v>45471.607939814814</v>
      </c>
      <c r="U1223" s="1">
        <v>45471.758333333331</v>
      </c>
      <c r="V1223" t="s">
        <v>120</v>
      </c>
      <c r="W1223" t="s">
        <v>121</v>
      </c>
      <c r="X1223" t="s">
        <v>180</v>
      </c>
      <c r="Y1223" t="s">
        <v>123</v>
      </c>
      <c r="Z1223">
        <v>129143996</v>
      </c>
      <c r="AA1223" s="50">
        <v>47103893</v>
      </c>
      <c r="AB1223" t="s">
        <v>124</v>
      </c>
      <c r="AC1223" s="51">
        <v>216.56666666699999</v>
      </c>
    </row>
    <row r="1224" spans="1:29" x14ac:dyDescent="0.25">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4" s="4" t="str">
        <f>VLOOKUP(P1224,Lookup!$A$1:$D$19,4,0)</f>
        <v>North Valley</v>
      </c>
      <c r="C1224" s="4" t="str">
        <f>VLOOKUP(P1224,Lookup!$A$1:$E$19,5,0)</f>
        <v>Region 2</v>
      </c>
      <c r="D1224" s="4" t="str">
        <f>VLOOKUP(P1224,Lookup!$A$1:$B$19,2,0)</f>
        <v>SA</v>
      </c>
      <c r="E1224" s="4" t="str">
        <f>IF(AND((Data[[#This Row],[Min Notif Date]]&gt;$G$3),Data[[#This Row],[Min Notif Date]]&lt;$F$3),"Last Week","No")</f>
        <v>No</v>
      </c>
      <c r="F1224" s="4" t="str">
        <f>VLOOKUP(MONTH(Data[[#This Row],[Min Notif Date]]),Lookup!$G$1:$H$12,2,0)</f>
        <v>9. Sep</v>
      </c>
      <c r="G1224" s="4" t="str">
        <f t="shared" si="19"/>
        <v/>
      </c>
      <c r="H1224" s="4" t="str">
        <f>IF(AND(Data[[#This Row],[Min Notif Time]]&gt;6,Data[[#This Row],[Min Notif Time]]&lt;17),"Business Hours","Non-Business Hours")</f>
        <v>Business Hours</v>
      </c>
      <c r="I1224" s="4" t="str" cm="1">
        <f t="array" ref="I1224">IFERROR(VLOOKUP(Data[[#This Row],[Min Notif Date]],Lookup!$N$1:$P$11,2,0),_xlfn.IFS(VLOOKUP(WEEKDAY(Data[[#This Row],[Min Notif Date]],2),Lookup!$J$1:$L$7,3,0)="Weekend","Weekend",VLOOKUP(WEEKDAY(Data[[#This Row],[Min Notif Date]],2),Lookup!$J$1:$L$7,3,0)="Weekday","Weekday"))</f>
        <v>Weekday</v>
      </c>
      <c r="J1224" s="4" t="str">
        <f>VLOOKUP(WEEKDAY(Data[[#This Row],[Min Notif Date]],2),Lookup!$J$1:$K$7,2,0)</f>
        <v>2. Tue</v>
      </c>
      <c r="K1224" s="37">
        <f>ROUNDDOWN(Data[[#This Row],[PGE Notified Time]],0)</f>
        <v>45552</v>
      </c>
      <c r="L1224" s="4">
        <f>HOUR(Data[[#This Row],[PGE Notified Time]])</f>
        <v>10</v>
      </c>
      <c r="M1224">
        <v>112657</v>
      </c>
      <c r="O1224" t="s">
        <v>117</v>
      </c>
      <c r="P1224" t="s">
        <v>175</v>
      </c>
      <c r="Q1224" s="44" t="s">
        <v>117</v>
      </c>
      <c r="R1224" t="s">
        <v>119</v>
      </c>
      <c r="S1224" s="1" t="s">
        <v>5</v>
      </c>
      <c r="T1224" s="1">
        <v>45552.434479166666</v>
      </c>
      <c r="U1224" s="1">
        <v>45552.584826388891</v>
      </c>
      <c r="V1224" t="s">
        <v>120</v>
      </c>
      <c r="W1224" t="s">
        <v>121</v>
      </c>
      <c r="X1224" t="s">
        <v>202</v>
      </c>
      <c r="Y1224" t="s">
        <v>123</v>
      </c>
      <c r="AA1224" s="50"/>
      <c r="AB1224" t="s">
        <v>124</v>
      </c>
      <c r="AC1224" s="51">
        <v>216.5</v>
      </c>
    </row>
    <row r="1225" spans="1:29" x14ac:dyDescent="0.25">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5" s="4" t="str">
        <f>VLOOKUP(P1225,Lookup!$A$1:$D$19,4,0)</f>
        <v>Bay Area</v>
      </c>
      <c r="C1225" s="4" t="str">
        <f>VLOOKUP(P1225,Lookup!$A$1:$E$19,5,0)</f>
        <v>Region 3</v>
      </c>
      <c r="D1225" s="4" t="str">
        <f>VLOOKUP(P1225,Lookup!$A$1:$B$19,2,0)</f>
        <v>EB</v>
      </c>
      <c r="E1225" s="4" t="str">
        <f>IF(AND((Data[[#This Row],[Min Notif Date]]&gt;$G$3),Data[[#This Row],[Min Notif Date]]&lt;$F$3),"Last Week","No")</f>
        <v>No</v>
      </c>
      <c r="F1225" s="4" t="str">
        <f>VLOOKUP(MONTH(Data[[#This Row],[Min Notif Date]]),Lookup!$G$1:$H$12,2,0)</f>
        <v>9. Sep</v>
      </c>
      <c r="G1225" s="4" t="str">
        <f t="shared" si="19"/>
        <v/>
      </c>
      <c r="H1225" s="4" t="str">
        <f>IF(AND(Data[[#This Row],[Min Notif Time]]&gt;6,Data[[#This Row],[Min Notif Time]]&lt;17),"Business Hours","Non-Business Hours")</f>
        <v>Business Hours</v>
      </c>
      <c r="I1225" s="4" t="str" cm="1">
        <f t="array" ref="I1225">IFERROR(VLOOKUP(Data[[#This Row],[Min Notif Date]],Lookup!$N$1:$P$11,2,0),_xlfn.IFS(VLOOKUP(WEEKDAY(Data[[#This Row],[Min Notif Date]],2),Lookup!$J$1:$L$7,3,0)="Weekend","Weekend",VLOOKUP(WEEKDAY(Data[[#This Row],[Min Notif Date]],2),Lookup!$J$1:$L$7,3,0)="Weekday","Weekday"))</f>
        <v>Weekday</v>
      </c>
      <c r="J1225" s="4" t="str">
        <f>VLOOKUP(WEEKDAY(Data[[#This Row],[Min Notif Date]],2),Lookup!$J$1:$K$7,2,0)</f>
        <v>3. Wed</v>
      </c>
      <c r="K1225" s="37">
        <f>ROUNDDOWN(Data[[#This Row],[PGE Notified Time]],0)</f>
        <v>45553</v>
      </c>
      <c r="L1225" s="4">
        <f>HOUR(Data[[#This Row],[PGE Notified Time]])</f>
        <v>12</v>
      </c>
      <c r="M1225">
        <v>112719</v>
      </c>
      <c r="O1225" t="s">
        <v>117</v>
      </c>
      <c r="P1225" t="s">
        <v>118</v>
      </c>
      <c r="Q1225" s="44" t="s">
        <v>117</v>
      </c>
      <c r="R1225" t="s">
        <v>147</v>
      </c>
      <c r="S1225" s="1" t="s">
        <v>5</v>
      </c>
      <c r="T1225" s="1">
        <v>45553.537835648145</v>
      </c>
      <c r="U1225" s="1">
        <v>45553.688148148147</v>
      </c>
      <c r="V1225" t="s">
        <v>120</v>
      </c>
      <c r="W1225" t="s">
        <v>121</v>
      </c>
      <c r="X1225" t="s">
        <v>122</v>
      </c>
      <c r="Y1225" t="s">
        <v>123</v>
      </c>
      <c r="Z1225">
        <v>129550934</v>
      </c>
      <c r="AA1225" s="50">
        <v>47135783</v>
      </c>
      <c r="AB1225" t="s">
        <v>124</v>
      </c>
      <c r="AC1225" s="51">
        <v>216.45</v>
      </c>
    </row>
    <row r="1226" spans="1:29" x14ac:dyDescent="0.25">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North Valley</v>
      </c>
      <c r="C1226" s="4" t="str">
        <f>VLOOKUP(P1226,Lookup!$A$1:$E$19,5,0)</f>
        <v>Region 2</v>
      </c>
      <c r="D1226" s="4" t="str">
        <f>VLOOKUP(P1226,Lookup!$A$1:$B$19,2,0)</f>
        <v>SA</v>
      </c>
      <c r="E1226" s="4" t="str">
        <f>IF(AND((Data[[#This Row],[Min Notif Date]]&gt;$G$3),Data[[#This Row],[Min Notif Date]]&lt;$F$3),"Last Week","No")</f>
        <v>No</v>
      </c>
      <c r="F1226" s="4" t="str">
        <f>VLOOKUP(MONTH(Data[[#This Row],[Min Notif Date]]),Lookup!$G$1:$H$12,2,0)</f>
        <v>12. Dec</v>
      </c>
      <c r="G1226" s="4" t="str">
        <f t="shared" si="19"/>
        <v/>
      </c>
      <c r="H1226" s="4" t="str">
        <f>IF(AND(Data[[#This Row],[Min Notif Time]]&gt;6,Data[[#This Row],[Min Notif Time]]&lt;17),"Business Hours","Non-Business Hours")</f>
        <v>Non-Business Hours</v>
      </c>
      <c r="I1226" s="4" t="str" cm="1">
        <f t="array" ref="I1226">IFERROR(VLOOKUP(Data[[#This Row],[Min Notif Date]],Lookup!$N$1:$P$11,2,0),_xlfn.IFS(VLOOKUP(WEEKDAY(Data[[#This Row],[Min Notif Date]],2),Lookup!$J$1:$L$7,3,0)="Weekend","Weekend",VLOOKUP(WEEKDAY(Data[[#This Row],[Min Notif Date]],2),Lookup!$J$1:$L$7,3,0)="Weekday","Weekday"))</f>
        <v>Weekend</v>
      </c>
      <c r="J1226" s="4" t="str">
        <f>VLOOKUP(WEEKDAY(Data[[#This Row],[Min Notif Date]],2),Lookup!$J$1:$K$7,2,0)</f>
        <v>6. Sat</v>
      </c>
      <c r="K1226" s="37">
        <f>ROUNDDOWN(Data[[#This Row],[PGE Notified Time]],0)</f>
        <v>45654</v>
      </c>
      <c r="L1226" s="4">
        <f>HOUR(Data[[#This Row],[PGE Notified Time]])</f>
        <v>18</v>
      </c>
      <c r="M1226">
        <v>116211</v>
      </c>
      <c r="O1226" t="s">
        <v>117</v>
      </c>
      <c r="P1226" t="s">
        <v>175</v>
      </c>
      <c r="Q1226" s="44" t="s">
        <v>117</v>
      </c>
      <c r="R1226" t="s">
        <v>119</v>
      </c>
      <c r="S1226" s="1" t="s">
        <v>5</v>
      </c>
      <c r="T1226" s="1">
        <v>45654.773842592593</v>
      </c>
      <c r="U1226" s="1">
        <v>45654.924027777779</v>
      </c>
      <c r="V1226" t="s">
        <v>120</v>
      </c>
      <c r="W1226" t="s">
        <v>121</v>
      </c>
      <c r="X1226" t="s">
        <v>177</v>
      </c>
      <c r="Y1226" t="s">
        <v>123</v>
      </c>
      <c r="Z1226">
        <v>130554771</v>
      </c>
      <c r="AA1226" s="50">
        <v>47176107</v>
      </c>
      <c r="AB1226" t="s">
        <v>124</v>
      </c>
      <c r="AC1226" s="51">
        <v>216.26666666700001</v>
      </c>
    </row>
    <row r="1227" spans="1:29" x14ac:dyDescent="0.25">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Bay Area</v>
      </c>
      <c r="C1227" s="4" t="str">
        <f>VLOOKUP(P1227,Lookup!$A$1:$E$19,5,0)</f>
        <v>Region 3</v>
      </c>
      <c r="D1227" s="4" t="str">
        <f>VLOOKUP(P1227,Lookup!$A$1:$B$19,2,0)</f>
        <v>PN</v>
      </c>
      <c r="E1227" s="4" t="str">
        <f>IF(AND((Data[[#This Row],[Min Notif Date]]&gt;$G$3),Data[[#This Row],[Min Notif Date]]&lt;$F$3),"Last Week","No")</f>
        <v>No</v>
      </c>
      <c r="F1227" s="4" t="str">
        <f>VLOOKUP(MONTH(Data[[#This Row],[Min Notif Date]]),Lookup!$G$1:$H$12,2,0)</f>
        <v>5. May</v>
      </c>
      <c r="G1227" s="4" t="str">
        <f t="shared" si="19"/>
        <v/>
      </c>
      <c r="H1227" s="4" t="str">
        <f>IF(AND(Data[[#This Row],[Min Notif Time]]&gt;6,Data[[#This Row],[Min Notif Time]]&lt;17),"Business Hours","Non-Business Hours")</f>
        <v>Business Hours</v>
      </c>
      <c r="I1227" s="4" t="str" cm="1">
        <f t="array" ref="I1227">IFERROR(VLOOKUP(Data[[#This Row],[Min Notif Date]],Lookup!$N$1:$P$11,2,0),_xlfn.IFS(VLOOKUP(WEEKDAY(Data[[#This Row],[Min Notif Date]],2),Lookup!$J$1:$L$7,3,0)="Weekend","Weekend",VLOOKUP(WEEKDAY(Data[[#This Row],[Min Notif Date]],2),Lookup!$J$1:$L$7,3,0)="Weekday","Weekday"))</f>
        <v>Weekday</v>
      </c>
      <c r="J1227" s="4" t="str">
        <f>VLOOKUP(WEEKDAY(Data[[#This Row],[Min Notif Date]],2),Lookup!$J$1:$K$7,2,0)</f>
        <v>5. Fri</v>
      </c>
      <c r="K1227" s="37">
        <f>ROUNDDOWN(Data[[#This Row],[PGE Notified Time]],0)</f>
        <v>45415</v>
      </c>
      <c r="L1227" s="4">
        <f>HOUR(Data[[#This Row],[PGE Notified Time]])</f>
        <v>12</v>
      </c>
      <c r="M1227">
        <v>107302</v>
      </c>
      <c r="O1227" t="s">
        <v>117</v>
      </c>
      <c r="P1227" t="s">
        <v>165</v>
      </c>
      <c r="Q1227" s="44" t="s">
        <v>117</v>
      </c>
      <c r="R1227" t="s">
        <v>119</v>
      </c>
      <c r="S1227" s="1" t="s">
        <v>5</v>
      </c>
      <c r="T1227" s="1">
        <v>45415.501203703701</v>
      </c>
      <c r="U1227" s="1">
        <v>45415.651388888888</v>
      </c>
      <c r="V1227" t="s">
        <v>120</v>
      </c>
      <c r="W1227" t="s">
        <v>121</v>
      </c>
      <c r="X1227" t="s">
        <v>167</v>
      </c>
      <c r="Y1227" t="s">
        <v>123</v>
      </c>
      <c r="Z1227">
        <v>128708347</v>
      </c>
      <c r="AA1227" s="50">
        <v>47067130</v>
      </c>
      <c r="AB1227" t="s">
        <v>124</v>
      </c>
      <c r="AC1227" s="51">
        <v>216.26666666700001</v>
      </c>
    </row>
    <row r="1228" spans="1:29" x14ac:dyDescent="0.25">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Central Valley</v>
      </c>
      <c r="C1228" s="4" t="str">
        <f>VLOOKUP(P1228,Lookup!$A$1:$E$19,5,0)</f>
        <v>Region 5</v>
      </c>
      <c r="D1228" s="4" t="str">
        <f>VLOOKUP(P1228,Lookup!$A$1:$B$19,2,0)</f>
        <v>YO</v>
      </c>
      <c r="E1228" s="4" t="str">
        <f>IF(AND((Data[[#This Row],[Min Notif Date]]&gt;$G$3),Data[[#This Row],[Min Notif Date]]&lt;$F$3),"Last Week","No")</f>
        <v>No</v>
      </c>
      <c r="F1228" s="4" t="str">
        <f>VLOOKUP(MONTH(Data[[#This Row],[Min Notif Date]]),Lookup!$G$1:$H$12,2,0)</f>
        <v>1. Jan</v>
      </c>
      <c r="G1228" s="4" t="str">
        <f t="shared" si="19"/>
        <v/>
      </c>
      <c r="H1228" s="4" t="str">
        <f>IF(AND(Data[[#This Row],[Min Notif Time]]&gt;6,Data[[#This Row],[Min Notif Time]]&lt;17),"Business Hours","Non-Business Hours")</f>
        <v>Non-Business Hours</v>
      </c>
      <c r="I1228" s="4" t="str" cm="1">
        <f t="array" ref="I1228">IFERROR(VLOOKUP(Data[[#This Row],[Min Notif Date]],Lookup!$N$1:$P$11,2,0),_xlfn.IFS(VLOOKUP(WEEKDAY(Data[[#This Row],[Min Notif Date]],2),Lookup!$J$1:$L$7,3,0)="Weekend","Weekend",VLOOKUP(WEEKDAY(Data[[#This Row],[Min Notif Date]],2),Lookup!$J$1:$L$7,3,0)="Weekday","Weekday"))</f>
        <v>Weekday</v>
      </c>
      <c r="J1228" s="4" t="str">
        <f>VLOOKUP(WEEKDAY(Data[[#This Row],[Min Notif Date]],2),Lookup!$J$1:$K$7,2,0)</f>
        <v>5. Fri</v>
      </c>
      <c r="K1228" s="37">
        <f>ROUNDDOWN(Data[[#This Row],[PGE Notified Time]],0)</f>
        <v>45317</v>
      </c>
      <c r="L1228" s="4">
        <f>HOUR(Data[[#This Row],[PGE Notified Time]])</f>
        <v>20</v>
      </c>
      <c r="M1228">
        <v>103419</v>
      </c>
      <c r="N1228">
        <v>9433957852</v>
      </c>
      <c r="O1228" t="s">
        <v>117</v>
      </c>
      <c r="P1228" t="s">
        <v>197</v>
      </c>
      <c r="Q1228" s="44" t="s">
        <v>117</v>
      </c>
      <c r="R1228" t="s">
        <v>119</v>
      </c>
      <c r="S1228" s="1">
        <v>45317.780462962961</v>
      </c>
      <c r="T1228" s="1">
        <v>45317.835856481484</v>
      </c>
      <c r="U1228" s="1">
        <v>45317.930555555555</v>
      </c>
      <c r="V1228" t="s">
        <v>120</v>
      </c>
      <c r="W1228" t="s">
        <v>121</v>
      </c>
      <c r="X1228" t="s">
        <v>260</v>
      </c>
      <c r="Y1228" t="s">
        <v>123</v>
      </c>
      <c r="Z1228">
        <v>128088934</v>
      </c>
      <c r="AA1228" s="50">
        <v>46173398</v>
      </c>
      <c r="AB1228" t="s">
        <v>124</v>
      </c>
      <c r="AC1228" s="51">
        <v>216.133333333</v>
      </c>
    </row>
    <row r="1229" spans="1:29" x14ac:dyDescent="0.25">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9" s="4" t="str">
        <f>VLOOKUP(P1229,Lookup!$A$1:$D$19,4,0)</f>
        <v>North Valley</v>
      </c>
      <c r="C1229" s="4" t="str">
        <f>VLOOKUP(P1229,Lookup!$A$1:$E$19,5,0)</f>
        <v>Region 2</v>
      </c>
      <c r="D1229" s="4" t="str">
        <f>VLOOKUP(P1229,Lookup!$A$1:$B$19,2,0)</f>
        <v>SA</v>
      </c>
      <c r="E1229" s="4" t="str">
        <f>IF(AND((Data[[#This Row],[Min Notif Date]]&gt;$G$3),Data[[#This Row],[Min Notif Date]]&lt;$F$3),"Last Week","No")</f>
        <v>No</v>
      </c>
      <c r="F1229" s="4" t="str">
        <f>VLOOKUP(MONTH(Data[[#This Row],[Min Notif Date]]),Lookup!$G$1:$H$12,2,0)</f>
        <v>11. Nov</v>
      </c>
      <c r="G1229" s="4" t="str">
        <f t="shared" si="19"/>
        <v/>
      </c>
      <c r="H1229" s="4" t="str">
        <f>IF(AND(Data[[#This Row],[Min Notif Time]]&gt;6,Data[[#This Row],[Min Notif Time]]&lt;17),"Business Hours","Non-Business Hours")</f>
        <v>Non-Business Hours</v>
      </c>
      <c r="I1229" s="4" t="str" cm="1">
        <f t="array" ref="I1229">IFERROR(VLOOKUP(Data[[#This Row],[Min Notif Date]],Lookup!$N$1:$P$11,2,0),_xlfn.IFS(VLOOKUP(WEEKDAY(Data[[#This Row],[Min Notif Date]],2),Lookup!$J$1:$L$7,3,0)="Weekend","Weekend",VLOOKUP(WEEKDAY(Data[[#This Row],[Min Notif Date]],2),Lookup!$J$1:$L$7,3,0)="Weekday","Weekday"))</f>
        <v>Weekend</v>
      </c>
      <c r="J1229" s="4" t="str">
        <f>VLOOKUP(WEEKDAY(Data[[#This Row],[Min Notif Date]],2),Lookup!$J$1:$K$7,2,0)</f>
        <v>6. Sat</v>
      </c>
      <c r="K1229" s="37">
        <f>ROUNDDOWN(Data[[#This Row],[PGE Notified Time]],0)</f>
        <v>45626</v>
      </c>
      <c r="L1229" s="4">
        <f>HOUR(Data[[#This Row],[PGE Notified Time]])</f>
        <v>18</v>
      </c>
      <c r="M1229">
        <v>115313</v>
      </c>
      <c r="N1229">
        <v>4542646889</v>
      </c>
      <c r="O1229" t="s">
        <v>117</v>
      </c>
      <c r="P1229" t="s">
        <v>175</v>
      </c>
      <c r="Q1229" s="44" t="s">
        <v>117</v>
      </c>
      <c r="R1229" t="s">
        <v>119</v>
      </c>
      <c r="S1229" s="1">
        <v>45626.72284722222</v>
      </c>
      <c r="T1229" s="1">
        <v>45626.76966435185</v>
      </c>
      <c r="U1229" s="1">
        <v>45626.872916666667</v>
      </c>
      <c r="V1229" t="s">
        <v>120</v>
      </c>
      <c r="W1229" t="s">
        <v>121</v>
      </c>
      <c r="X1229" t="s">
        <v>398</v>
      </c>
      <c r="Y1229" t="s">
        <v>123</v>
      </c>
      <c r="Z1229">
        <v>129882624</v>
      </c>
      <c r="AA1229" s="50">
        <v>47168584</v>
      </c>
      <c r="AB1229" t="s">
        <v>124</v>
      </c>
      <c r="AC1229" s="51">
        <v>216.1</v>
      </c>
    </row>
    <row r="1230" spans="1:29" x14ac:dyDescent="0.25">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0" s="4" t="str">
        <f>VLOOKUP(P1230,Lookup!$A$1:$D$19,4,0)</f>
        <v>Bay Area</v>
      </c>
      <c r="C1230" s="4" t="str">
        <f>VLOOKUP(P1230,Lookup!$A$1:$E$19,5,0)</f>
        <v>Region 3</v>
      </c>
      <c r="D1230" s="4" t="str">
        <f>VLOOKUP(P1230,Lookup!$A$1:$B$19,2,0)</f>
        <v>PN</v>
      </c>
      <c r="E1230" s="4" t="str">
        <f>IF(AND((Data[[#This Row],[Min Notif Date]]&gt;$G$3),Data[[#This Row],[Min Notif Date]]&lt;$F$3),"Last Week","No")</f>
        <v>No</v>
      </c>
      <c r="F1230" s="4" t="str">
        <f>VLOOKUP(MONTH(Data[[#This Row],[Min Notif Date]]),Lookup!$G$1:$H$12,2,0)</f>
        <v>5. May</v>
      </c>
      <c r="G1230" s="4" t="str">
        <f t="shared" si="19"/>
        <v/>
      </c>
      <c r="H1230" s="4" t="str">
        <f>IF(AND(Data[[#This Row],[Min Notif Time]]&gt;6,Data[[#This Row],[Min Notif Time]]&lt;17),"Business Hours","Non-Business Hours")</f>
        <v>Business Hours</v>
      </c>
      <c r="I1230" s="4" t="str" cm="1">
        <f t="array" ref="I1230">IFERROR(VLOOKUP(Data[[#This Row],[Min Notif Date]],Lookup!$N$1:$P$11,2,0),_xlfn.IFS(VLOOKUP(WEEKDAY(Data[[#This Row],[Min Notif Date]],2),Lookup!$J$1:$L$7,3,0)="Weekend","Weekend",VLOOKUP(WEEKDAY(Data[[#This Row],[Min Notif Date]],2),Lookup!$J$1:$L$7,3,0)="Weekday","Weekday"))</f>
        <v>Weekday</v>
      </c>
      <c r="J1230" s="4" t="str">
        <f>VLOOKUP(WEEKDAY(Data[[#This Row],[Min Notif Date]],2),Lookup!$J$1:$K$7,2,0)</f>
        <v>5. Fri</v>
      </c>
      <c r="K1230" s="37">
        <f>ROUNDDOWN(Data[[#This Row],[PGE Notified Time]],0)</f>
        <v>45436</v>
      </c>
      <c r="L1230" s="4">
        <f>HOUR(Data[[#This Row],[PGE Notified Time]])</f>
        <v>10</v>
      </c>
      <c r="M1230">
        <v>108069</v>
      </c>
      <c r="O1230" t="s">
        <v>117</v>
      </c>
      <c r="P1230" t="s">
        <v>165</v>
      </c>
      <c r="Q1230" s="44" t="s">
        <v>117</v>
      </c>
      <c r="R1230" t="s">
        <v>119</v>
      </c>
      <c r="S1230" s="1" t="s">
        <v>5</v>
      </c>
      <c r="T1230" s="1">
        <v>45436.454108796293</v>
      </c>
      <c r="U1230" s="1">
        <v>45436.604166666664</v>
      </c>
      <c r="V1230" t="s">
        <v>120</v>
      </c>
      <c r="W1230" t="s">
        <v>121</v>
      </c>
      <c r="X1230" t="s">
        <v>192</v>
      </c>
      <c r="Y1230" t="s">
        <v>123</v>
      </c>
      <c r="Z1230">
        <v>128887083</v>
      </c>
      <c r="AA1230" s="50">
        <v>47079946</v>
      </c>
      <c r="AB1230" t="s">
        <v>124</v>
      </c>
      <c r="AC1230" s="51">
        <v>216.08333333300001</v>
      </c>
    </row>
    <row r="1231" spans="1:29" x14ac:dyDescent="0.25">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1" s="4" t="str">
        <f>VLOOKUP(P1231,Lookup!$A$1:$D$19,4,0)</f>
        <v>North Valley</v>
      </c>
      <c r="C1231" s="4" t="str">
        <f>VLOOKUP(P1231,Lookup!$A$1:$E$19,5,0)</f>
        <v>Region 2</v>
      </c>
      <c r="D1231" s="4" t="str">
        <f>VLOOKUP(P1231,Lookup!$A$1:$B$19,2,0)</f>
        <v>SA</v>
      </c>
      <c r="E1231" s="4" t="str">
        <f>IF(AND((Data[[#This Row],[Min Notif Date]]&gt;$G$3),Data[[#This Row],[Min Notif Date]]&lt;$F$3),"Last Week","No")</f>
        <v>No</v>
      </c>
      <c r="F1231" s="4" t="str">
        <f>VLOOKUP(MONTH(Data[[#This Row],[Min Notif Date]]),Lookup!$G$1:$H$12,2,0)</f>
        <v>6. Jun</v>
      </c>
      <c r="G1231" s="4" t="str">
        <f t="shared" si="19"/>
        <v/>
      </c>
      <c r="H1231" s="4" t="str">
        <f>IF(AND(Data[[#This Row],[Min Notif Time]]&gt;6,Data[[#This Row],[Min Notif Time]]&lt;17),"Business Hours","Non-Business Hours")</f>
        <v>Business Hours</v>
      </c>
      <c r="I1231" s="4" t="str" cm="1">
        <f t="array" ref="I1231">IFERROR(VLOOKUP(Data[[#This Row],[Min Notif Date]],Lookup!$N$1:$P$11,2,0),_xlfn.IFS(VLOOKUP(WEEKDAY(Data[[#This Row],[Min Notif Date]],2),Lookup!$J$1:$L$7,3,0)="Weekend","Weekend",VLOOKUP(WEEKDAY(Data[[#This Row],[Min Notif Date]],2),Lookup!$J$1:$L$7,3,0)="Weekday","Weekday"))</f>
        <v>Weekday</v>
      </c>
      <c r="J1231" s="4" t="str">
        <f>VLOOKUP(WEEKDAY(Data[[#This Row],[Min Notif Date]],2),Lookup!$J$1:$K$7,2,0)</f>
        <v>2. Tue</v>
      </c>
      <c r="K1231" s="37">
        <f>ROUNDDOWN(Data[[#This Row],[PGE Notified Time]],0)</f>
        <v>45468</v>
      </c>
      <c r="L1231" s="4">
        <f>HOUR(Data[[#This Row],[PGE Notified Time]])</f>
        <v>10</v>
      </c>
      <c r="M1231">
        <v>109343</v>
      </c>
      <c r="O1231" t="s">
        <v>117</v>
      </c>
      <c r="P1231" t="s">
        <v>175</v>
      </c>
      <c r="Q1231" s="44" t="s">
        <v>117</v>
      </c>
      <c r="R1231" t="s">
        <v>119</v>
      </c>
      <c r="S1231" s="1" t="s">
        <v>5</v>
      </c>
      <c r="T1231" s="1">
        <v>45468.424502314818</v>
      </c>
      <c r="U1231" s="1">
        <v>45468.574479166666</v>
      </c>
      <c r="V1231" t="s">
        <v>120</v>
      </c>
      <c r="W1231" t="s">
        <v>121</v>
      </c>
      <c r="X1231" t="s">
        <v>496</v>
      </c>
      <c r="Y1231" t="s">
        <v>123</v>
      </c>
      <c r="Z1231">
        <v>129123412</v>
      </c>
      <c r="AA1231" s="50">
        <v>47103340</v>
      </c>
      <c r="AB1231" t="s">
        <v>124</v>
      </c>
      <c r="AC1231" s="51">
        <v>215.966666667</v>
      </c>
    </row>
    <row r="1232" spans="1:29" x14ac:dyDescent="0.25">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2" s="4" t="str">
        <f>VLOOKUP(P1232,Lookup!$A$1:$D$19,4,0)</f>
        <v>Bay Area</v>
      </c>
      <c r="C1232" s="4" t="str">
        <f>VLOOKUP(P1232,Lookup!$A$1:$E$19,5,0)</f>
        <v>Region 3</v>
      </c>
      <c r="D1232" s="4" t="str">
        <f>VLOOKUP(P1232,Lookup!$A$1:$B$19,2,0)</f>
        <v>EB</v>
      </c>
      <c r="E1232" s="4" t="str">
        <f>IF(AND((Data[[#This Row],[Min Notif Date]]&gt;$G$3),Data[[#This Row],[Min Notif Date]]&lt;$F$3),"Last Week","No")</f>
        <v>No</v>
      </c>
      <c r="F1232" s="4" t="str">
        <f>VLOOKUP(MONTH(Data[[#This Row],[Min Notif Date]]),Lookup!$G$1:$H$12,2,0)</f>
        <v>11. Nov</v>
      </c>
      <c r="G1232" s="4" t="str">
        <f t="shared" si="19"/>
        <v/>
      </c>
      <c r="H1232" s="4" t="str">
        <f>IF(AND(Data[[#This Row],[Min Notif Time]]&gt;6,Data[[#This Row],[Min Notif Time]]&lt;17),"Business Hours","Non-Business Hours")</f>
        <v>Business Hours</v>
      </c>
      <c r="I1232" s="4" t="str" cm="1">
        <f t="array" ref="I1232">IFERROR(VLOOKUP(Data[[#This Row],[Min Notif Date]],Lookup!$N$1:$P$11,2,0),_xlfn.IFS(VLOOKUP(WEEKDAY(Data[[#This Row],[Min Notif Date]],2),Lookup!$J$1:$L$7,3,0)="Weekend","Weekend",VLOOKUP(WEEKDAY(Data[[#This Row],[Min Notif Date]],2),Lookup!$J$1:$L$7,3,0)="Weekday","Weekday"))</f>
        <v>Weekday</v>
      </c>
      <c r="J1232" s="4" t="str">
        <f>VLOOKUP(WEEKDAY(Data[[#This Row],[Min Notif Date]],2),Lookup!$J$1:$K$7,2,0)</f>
        <v>2. Tue</v>
      </c>
      <c r="K1232" s="37">
        <f>ROUNDDOWN(Data[[#This Row],[PGE Notified Time]],0)</f>
        <v>45608</v>
      </c>
      <c r="L1232" s="4">
        <f>HOUR(Data[[#This Row],[PGE Notified Time]])</f>
        <v>14</v>
      </c>
      <c r="M1232">
        <v>114694</v>
      </c>
      <c r="N1232">
        <v>3477059459</v>
      </c>
      <c r="O1232" t="s">
        <v>117</v>
      </c>
      <c r="P1232" t="s">
        <v>118</v>
      </c>
      <c r="Q1232" s="44" t="s">
        <v>117</v>
      </c>
      <c r="R1232" t="s">
        <v>147</v>
      </c>
      <c r="S1232" s="1">
        <v>45608.552928240744</v>
      </c>
      <c r="T1232" s="1">
        <v>45608.607719907406</v>
      </c>
      <c r="U1232" s="1">
        <v>45608.7028125</v>
      </c>
      <c r="V1232" t="s">
        <v>120</v>
      </c>
      <c r="W1232" t="s">
        <v>121</v>
      </c>
      <c r="X1232" t="s">
        <v>234</v>
      </c>
      <c r="Y1232" t="s">
        <v>123</v>
      </c>
      <c r="Z1232">
        <v>129805281</v>
      </c>
      <c r="AA1232" s="50">
        <v>47165928</v>
      </c>
      <c r="AB1232" t="s">
        <v>124</v>
      </c>
      <c r="AC1232" s="51">
        <v>215.83333333300001</v>
      </c>
    </row>
    <row r="1233" spans="1:29" x14ac:dyDescent="0.25">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3" s="4" t="str">
        <f>VLOOKUP(P1233,Lookup!$A$1:$D$19,4,0)</f>
        <v>North Coast</v>
      </c>
      <c r="C1233" s="4" t="str">
        <f>VLOOKUP(P1233,Lookup!$A$1:$E$19,5,0)</f>
        <v>Region 1</v>
      </c>
      <c r="D1233" s="4" t="str">
        <f>VLOOKUP(P1233,Lookup!$A$1:$B$19,2,0)</f>
        <v>NB</v>
      </c>
      <c r="E1233" s="4" t="str">
        <f>IF(AND((Data[[#This Row],[Min Notif Date]]&gt;$G$3),Data[[#This Row],[Min Notif Date]]&lt;$F$3),"Last Week","No")</f>
        <v>No</v>
      </c>
      <c r="F1233" s="4" t="str">
        <f>VLOOKUP(MONTH(Data[[#This Row],[Min Notif Date]]),Lookup!$G$1:$H$12,2,0)</f>
        <v>3. Mar</v>
      </c>
      <c r="G1233" s="4" t="str">
        <f t="shared" si="19"/>
        <v/>
      </c>
      <c r="H1233" s="4" t="str">
        <f>IF(AND(Data[[#This Row],[Min Notif Time]]&gt;6,Data[[#This Row],[Min Notif Time]]&lt;17),"Business Hours","Non-Business Hours")</f>
        <v>Business Hours</v>
      </c>
      <c r="I1233" s="4" t="str" cm="1">
        <f t="array" ref="I1233">IFERROR(VLOOKUP(Data[[#This Row],[Min Notif Date]],Lookup!$N$1:$P$11,2,0),_xlfn.IFS(VLOOKUP(WEEKDAY(Data[[#This Row],[Min Notif Date]],2),Lookup!$J$1:$L$7,3,0)="Weekend","Weekend",VLOOKUP(WEEKDAY(Data[[#This Row],[Min Notif Date]],2),Lookup!$J$1:$L$7,3,0)="Weekday","Weekday"))</f>
        <v>Weekday</v>
      </c>
      <c r="J1233" s="4" t="str">
        <f>VLOOKUP(WEEKDAY(Data[[#This Row],[Min Notif Date]],2),Lookup!$J$1:$K$7,2,0)</f>
        <v>3. Wed</v>
      </c>
      <c r="K1233" s="37">
        <f>ROUNDDOWN(Data[[#This Row],[PGE Notified Time]],0)</f>
        <v>45357</v>
      </c>
      <c r="L1233" s="4">
        <f>HOUR(Data[[#This Row],[PGE Notified Time]])</f>
        <v>8</v>
      </c>
      <c r="M1233">
        <v>104912</v>
      </c>
      <c r="N1233">
        <v>3962231877</v>
      </c>
      <c r="O1233" t="s">
        <v>117</v>
      </c>
      <c r="P1233" t="s">
        <v>126</v>
      </c>
      <c r="Q1233" s="44" t="s">
        <v>117</v>
      </c>
      <c r="R1233" t="s">
        <v>119</v>
      </c>
      <c r="S1233" s="1">
        <v>45357.308900462966</v>
      </c>
      <c r="T1233" s="1">
        <v>45357.334803240738</v>
      </c>
      <c r="U1233" s="1">
        <v>45357.458680555559</v>
      </c>
      <c r="V1233" t="s">
        <v>120</v>
      </c>
      <c r="W1233" t="s">
        <v>121</v>
      </c>
      <c r="X1233" t="s">
        <v>179</v>
      </c>
      <c r="Y1233" t="s">
        <v>123</v>
      </c>
      <c r="Z1233">
        <v>128244693</v>
      </c>
      <c r="AA1233" s="50">
        <v>47033778</v>
      </c>
      <c r="AB1233" t="s">
        <v>124</v>
      </c>
      <c r="AC1233" s="51">
        <v>215.68333333300001</v>
      </c>
    </row>
    <row r="1234" spans="1:29" x14ac:dyDescent="0.25">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4" s="4" t="str">
        <f>VLOOKUP(P1234,Lookup!$A$1:$D$19,4,0)</f>
        <v>North Valley</v>
      </c>
      <c r="C1234" s="4" t="str">
        <f>VLOOKUP(P1234,Lookup!$A$1:$E$19,5,0)</f>
        <v>Region 2</v>
      </c>
      <c r="D1234" s="4" t="str">
        <f>VLOOKUP(P1234,Lookup!$A$1:$B$19,2,0)</f>
        <v>SA</v>
      </c>
      <c r="E1234" s="4" t="str">
        <f>IF(AND((Data[[#This Row],[Min Notif Date]]&gt;$G$3),Data[[#This Row],[Min Notif Date]]&lt;$F$3),"Last Week","No")</f>
        <v>No</v>
      </c>
      <c r="F1234" s="4" t="str">
        <f>VLOOKUP(MONTH(Data[[#This Row],[Min Notif Date]]),Lookup!$G$1:$H$12,2,0)</f>
        <v>6. Jun</v>
      </c>
      <c r="G1234" s="4" t="str">
        <f t="shared" si="19"/>
        <v/>
      </c>
      <c r="H1234" s="4" t="str">
        <f>IF(AND(Data[[#This Row],[Min Notif Time]]&gt;6,Data[[#This Row],[Min Notif Time]]&lt;17),"Business Hours","Non-Business Hours")</f>
        <v>Business Hours</v>
      </c>
      <c r="I1234" s="4" t="str" cm="1">
        <f t="array" ref="I1234">IFERROR(VLOOKUP(Data[[#This Row],[Min Notif Date]],Lookup!$N$1:$P$11,2,0),_xlfn.IFS(VLOOKUP(WEEKDAY(Data[[#This Row],[Min Notif Date]],2),Lookup!$J$1:$L$7,3,0)="Weekend","Weekend",VLOOKUP(WEEKDAY(Data[[#This Row],[Min Notif Date]],2),Lookup!$J$1:$L$7,3,0)="Weekday","Weekday"))</f>
        <v>Weekday</v>
      </c>
      <c r="J1234" s="4" t="str">
        <f>VLOOKUP(WEEKDAY(Data[[#This Row],[Min Notif Date]],2),Lookup!$J$1:$K$7,2,0)</f>
        <v>5. Fri</v>
      </c>
      <c r="K1234" s="37">
        <f>ROUNDDOWN(Data[[#This Row],[PGE Notified Time]],0)</f>
        <v>45450</v>
      </c>
      <c r="L1234" s="4">
        <f>HOUR(Data[[#This Row],[PGE Notified Time]])</f>
        <v>9</v>
      </c>
      <c r="M1234">
        <v>108605</v>
      </c>
      <c r="O1234" t="s">
        <v>117</v>
      </c>
      <c r="P1234" t="s">
        <v>175</v>
      </c>
      <c r="Q1234" s="44" t="s">
        <v>117</v>
      </c>
      <c r="R1234" t="s">
        <v>119</v>
      </c>
      <c r="S1234" s="1" t="s">
        <v>5</v>
      </c>
      <c r="T1234" s="1">
        <v>45450.391909722224</v>
      </c>
      <c r="U1234" s="1">
        <v>45450.541666666664</v>
      </c>
      <c r="V1234" t="s">
        <v>120</v>
      </c>
      <c r="W1234" t="s">
        <v>121</v>
      </c>
      <c r="X1234" t="s">
        <v>177</v>
      </c>
      <c r="Y1234" t="s">
        <v>123</v>
      </c>
      <c r="Z1234">
        <v>129034937</v>
      </c>
      <c r="AA1234" s="50">
        <v>47089736</v>
      </c>
      <c r="AB1234" t="s">
        <v>124</v>
      </c>
      <c r="AC1234" s="51">
        <v>215.65</v>
      </c>
    </row>
    <row r="1235" spans="1:29" x14ac:dyDescent="0.25">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5" s="4" t="str">
        <f>VLOOKUP(P1235,Lookup!$A$1:$D$19,4,0)</f>
        <v>Bay Area</v>
      </c>
      <c r="C1235" s="4" t="str">
        <f>VLOOKUP(P1235,Lookup!$A$1:$E$19,5,0)</f>
        <v>Region 3</v>
      </c>
      <c r="D1235" s="4" t="str">
        <f>VLOOKUP(P1235,Lookup!$A$1:$B$19,2,0)</f>
        <v>PN</v>
      </c>
      <c r="E1235" s="4" t="str">
        <f>IF(AND((Data[[#This Row],[Min Notif Date]]&gt;$G$3),Data[[#This Row],[Min Notif Date]]&lt;$F$3),"Last Week","No")</f>
        <v>No</v>
      </c>
      <c r="F1235" s="4" t="str">
        <f>VLOOKUP(MONTH(Data[[#This Row],[Min Notif Date]]),Lookup!$G$1:$H$12,2,0)</f>
        <v>8. Aug</v>
      </c>
      <c r="G1235" s="4" t="str">
        <f t="shared" si="19"/>
        <v/>
      </c>
      <c r="H1235" s="4" t="str">
        <f>IF(AND(Data[[#This Row],[Min Notif Time]]&gt;6,Data[[#This Row],[Min Notif Time]]&lt;17),"Business Hours","Non-Business Hours")</f>
        <v>Business Hours</v>
      </c>
      <c r="I1235" s="4" t="str" cm="1">
        <f t="array" ref="I1235">IFERROR(VLOOKUP(Data[[#This Row],[Min Notif Date]],Lookup!$N$1:$P$11,2,0),_xlfn.IFS(VLOOKUP(WEEKDAY(Data[[#This Row],[Min Notif Date]],2),Lookup!$J$1:$L$7,3,0)="Weekend","Weekend",VLOOKUP(WEEKDAY(Data[[#This Row],[Min Notif Date]],2),Lookup!$J$1:$L$7,3,0)="Weekday","Weekday"))</f>
        <v>Weekday</v>
      </c>
      <c r="J1235" s="4" t="str">
        <f>VLOOKUP(WEEKDAY(Data[[#This Row],[Min Notif Date]],2),Lookup!$J$1:$K$7,2,0)</f>
        <v>2. Tue</v>
      </c>
      <c r="K1235" s="37">
        <f>ROUNDDOWN(Data[[#This Row],[PGE Notified Time]],0)</f>
        <v>45531</v>
      </c>
      <c r="L1235" s="4">
        <f>HOUR(Data[[#This Row],[PGE Notified Time]])</f>
        <v>14</v>
      </c>
      <c r="M1235">
        <v>111854</v>
      </c>
      <c r="O1235" t="s">
        <v>117</v>
      </c>
      <c r="P1235" t="s">
        <v>165</v>
      </c>
      <c r="Q1235" s="44" t="s">
        <v>117</v>
      </c>
      <c r="R1235" t="s">
        <v>119</v>
      </c>
      <c r="S1235" s="1" t="s">
        <v>5</v>
      </c>
      <c r="T1235" s="1">
        <v>45531.589895833335</v>
      </c>
      <c r="U1235" s="1">
        <v>45531.739583333336</v>
      </c>
      <c r="V1235" t="s">
        <v>120</v>
      </c>
      <c r="W1235" t="s">
        <v>121</v>
      </c>
      <c r="X1235" t="s">
        <v>388</v>
      </c>
      <c r="Y1235" t="s">
        <v>123</v>
      </c>
      <c r="Z1235">
        <v>129443641</v>
      </c>
      <c r="AA1235" s="50">
        <v>47127465</v>
      </c>
      <c r="AB1235" t="s">
        <v>124</v>
      </c>
      <c r="AC1235" s="51">
        <v>215.55</v>
      </c>
    </row>
    <row r="1236" spans="1:29" x14ac:dyDescent="0.25">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6" s="4" t="str">
        <f>VLOOKUP(P1236,Lookup!$A$1:$D$19,4,0)</f>
        <v>North Valley</v>
      </c>
      <c r="C1236" s="4" t="str">
        <f>VLOOKUP(P1236,Lookup!$A$1:$E$19,5,0)</f>
        <v>Region 2</v>
      </c>
      <c r="D1236" s="4" t="str">
        <f>VLOOKUP(P1236,Lookup!$A$1:$B$19,2,0)</f>
        <v>SA</v>
      </c>
      <c r="E1236" s="4" t="str">
        <f>IF(AND((Data[[#This Row],[Min Notif Date]]&gt;$G$3),Data[[#This Row],[Min Notif Date]]&lt;$F$3),"Last Week","No")</f>
        <v>No</v>
      </c>
      <c r="F1236" s="4" t="str">
        <f>VLOOKUP(MONTH(Data[[#This Row],[Min Notif Date]]),Lookup!$G$1:$H$12,2,0)</f>
        <v>8. Aug</v>
      </c>
      <c r="G1236" s="4" t="str">
        <f t="shared" si="19"/>
        <v/>
      </c>
      <c r="H1236" s="4" t="str">
        <f>IF(AND(Data[[#This Row],[Min Notif Time]]&gt;6,Data[[#This Row],[Min Notif Time]]&lt;17),"Business Hours","Non-Business Hours")</f>
        <v>Business Hours</v>
      </c>
      <c r="I1236" s="4" t="str" cm="1">
        <f t="array" ref="I1236">IFERROR(VLOOKUP(Data[[#This Row],[Min Notif Date]],Lookup!$N$1:$P$11,2,0),_xlfn.IFS(VLOOKUP(WEEKDAY(Data[[#This Row],[Min Notif Date]],2),Lookup!$J$1:$L$7,3,0)="Weekend","Weekend",VLOOKUP(WEEKDAY(Data[[#This Row],[Min Notif Date]],2),Lookup!$J$1:$L$7,3,0)="Weekday","Weekday"))</f>
        <v>Weekday</v>
      </c>
      <c r="J1236" s="4" t="str">
        <f>VLOOKUP(WEEKDAY(Data[[#This Row],[Min Notif Date]],2),Lookup!$J$1:$K$7,2,0)</f>
        <v>2. Tue</v>
      </c>
      <c r="K1236" s="37">
        <f>ROUNDDOWN(Data[[#This Row],[PGE Notified Time]],0)</f>
        <v>45510</v>
      </c>
      <c r="L1236" s="4">
        <f>HOUR(Data[[#This Row],[PGE Notified Time]])</f>
        <v>10</v>
      </c>
      <c r="M1236">
        <v>111032</v>
      </c>
      <c r="O1236" t="s">
        <v>117</v>
      </c>
      <c r="P1236" t="s">
        <v>175</v>
      </c>
      <c r="Q1236" s="44" t="s">
        <v>117</v>
      </c>
      <c r="R1236" t="s">
        <v>119</v>
      </c>
      <c r="S1236" s="1" t="s">
        <v>5</v>
      </c>
      <c r="T1236" s="1">
        <v>45510.434340277781</v>
      </c>
      <c r="U1236" s="1">
        <v>45510.58394675926</v>
      </c>
      <c r="V1236" t="s">
        <v>120</v>
      </c>
      <c r="W1236" t="s">
        <v>121</v>
      </c>
      <c r="X1236" t="s">
        <v>398</v>
      </c>
      <c r="Y1236" t="s">
        <v>123</v>
      </c>
      <c r="Z1236">
        <v>129336275</v>
      </c>
      <c r="AA1236" s="50">
        <v>47121069</v>
      </c>
      <c r="AB1236" t="s">
        <v>124</v>
      </c>
      <c r="AC1236" s="51">
        <v>215.43333333300001</v>
      </c>
    </row>
    <row r="1237" spans="1:29" x14ac:dyDescent="0.25">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South Bay</v>
      </c>
      <c r="C1237" s="4" t="str">
        <f>VLOOKUP(P1237,Lookup!$A$1:$E$19,5,0)</f>
        <v>Region 4</v>
      </c>
      <c r="D1237" s="4" t="str">
        <f>VLOOKUP(P1237,Lookup!$A$1:$B$19,2,0)</f>
        <v>DA</v>
      </c>
      <c r="E1237" s="4" t="str">
        <f>IF(AND((Data[[#This Row],[Min Notif Date]]&gt;$G$3),Data[[#This Row],[Min Notif Date]]&lt;$F$3),"Last Week","No")</f>
        <v>No</v>
      </c>
      <c r="F1237" s="4" t="str">
        <f>VLOOKUP(MONTH(Data[[#This Row],[Min Notif Date]]),Lookup!$G$1:$H$12,2,0)</f>
        <v>10. Oct</v>
      </c>
      <c r="G1237" s="4" t="str">
        <f t="shared" si="19"/>
        <v/>
      </c>
      <c r="H1237" s="4" t="str">
        <f>IF(AND(Data[[#This Row],[Min Notif Time]]&gt;6,Data[[#This Row],[Min Notif Time]]&lt;17),"Business Hours","Non-Business Hours")</f>
        <v>Business Hours</v>
      </c>
      <c r="I1237" s="4" t="str" cm="1">
        <f t="array" ref="I1237">IFERROR(VLOOKUP(Data[[#This Row],[Min Notif Date]],Lookup!$N$1:$P$11,2,0),_xlfn.IFS(VLOOKUP(WEEKDAY(Data[[#This Row],[Min Notif Date]],2),Lookup!$J$1:$L$7,3,0)="Weekend","Weekend",VLOOKUP(WEEKDAY(Data[[#This Row],[Min Notif Date]],2),Lookup!$J$1:$L$7,3,0)="Weekday","Weekday"))</f>
        <v>Weekday</v>
      </c>
      <c r="J1237" s="4" t="str">
        <f>VLOOKUP(WEEKDAY(Data[[#This Row],[Min Notif Date]],2),Lookup!$J$1:$K$7,2,0)</f>
        <v>1. Mon</v>
      </c>
      <c r="K1237" s="37">
        <f>ROUNDDOWN(Data[[#This Row],[PGE Notified Time]],0)</f>
        <v>45572</v>
      </c>
      <c r="L1237" s="4">
        <f>HOUR(Data[[#This Row],[PGE Notified Time]])</f>
        <v>14</v>
      </c>
      <c r="M1237">
        <v>113410</v>
      </c>
      <c r="O1237" t="s">
        <v>117</v>
      </c>
      <c r="P1237" t="s">
        <v>163</v>
      </c>
      <c r="Q1237" s="44" t="s">
        <v>117</v>
      </c>
      <c r="R1237" t="s">
        <v>119</v>
      </c>
      <c r="S1237" s="1" t="s">
        <v>5</v>
      </c>
      <c r="T1237" s="1">
        <v>45572.618113425924</v>
      </c>
      <c r="U1237" s="1">
        <v>45572.767604166664</v>
      </c>
      <c r="V1237" t="s">
        <v>120</v>
      </c>
      <c r="W1237" t="s">
        <v>121</v>
      </c>
      <c r="X1237" t="s">
        <v>299</v>
      </c>
      <c r="Y1237" t="s">
        <v>123</v>
      </c>
      <c r="Z1237">
        <v>129650989</v>
      </c>
      <c r="AA1237" s="50">
        <v>47156717</v>
      </c>
      <c r="AB1237" t="s">
        <v>124</v>
      </c>
      <c r="AC1237" s="51">
        <v>215.26666666700001</v>
      </c>
    </row>
    <row r="1238" spans="1:29" x14ac:dyDescent="0.25">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8" s="4" t="str">
        <f>VLOOKUP(P1238,Lookup!$A$1:$D$19,4,0)</f>
        <v>North Valley</v>
      </c>
      <c r="C1238" s="4" t="str">
        <f>VLOOKUP(P1238,Lookup!$A$1:$E$19,5,0)</f>
        <v>Region 2</v>
      </c>
      <c r="D1238" s="4" t="str">
        <f>VLOOKUP(P1238,Lookup!$A$1:$B$19,2,0)</f>
        <v>SA</v>
      </c>
      <c r="E1238" s="4" t="str">
        <f>IF(AND((Data[[#This Row],[Min Notif Date]]&gt;$G$3),Data[[#This Row],[Min Notif Date]]&lt;$F$3),"Last Week","No")</f>
        <v>No</v>
      </c>
      <c r="F1238" s="4" t="str">
        <f>VLOOKUP(MONTH(Data[[#This Row],[Min Notif Date]]),Lookup!$G$1:$H$12,2,0)</f>
        <v>10. Oct</v>
      </c>
      <c r="G1238" s="4" t="str">
        <f t="shared" si="19"/>
        <v/>
      </c>
      <c r="H1238" s="4" t="str">
        <f>IF(AND(Data[[#This Row],[Min Notif Time]]&gt;6,Data[[#This Row],[Min Notif Time]]&lt;17),"Business Hours","Non-Business Hours")</f>
        <v>Business Hours</v>
      </c>
      <c r="I1238" s="4" t="str" cm="1">
        <f t="array" ref="I1238">IFERROR(VLOOKUP(Data[[#This Row],[Min Notif Date]],Lookup!$N$1:$P$11,2,0),_xlfn.IFS(VLOOKUP(WEEKDAY(Data[[#This Row],[Min Notif Date]],2),Lookup!$J$1:$L$7,3,0)="Weekend","Weekend",VLOOKUP(WEEKDAY(Data[[#This Row],[Min Notif Date]],2),Lookup!$J$1:$L$7,3,0)="Weekday","Weekday"))</f>
        <v>Weekday</v>
      </c>
      <c r="J1238" s="4" t="str">
        <f>VLOOKUP(WEEKDAY(Data[[#This Row],[Min Notif Date]],2),Lookup!$J$1:$K$7,2,0)</f>
        <v>1. Mon</v>
      </c>
      <c r="K1238" s="37">
        <f>ROUNDDOWN(Data[[#This Row],[PGE Notified Time]],0)</f>
        <v>45593</v>
      </c>
      <c r="L1238" s="4">
        <f>HOUR(Data[[#This Row],[PGE Notified Time]])</f>
        <v>12</v>
      </c>
      <c r="M1238">
        <v>114175</v>
      </c>
      <c r="O1238" t="s">
        <v>117</v>
      </c>
      <c r="P1238" t="s">
        <v>175</v>
      </c>
      <c r="Q1238" s="44" t="s">
        <v>117</v>
      </c>
      <c r="R1238" t="s">
        <v>119</v>
      </c>
      <c r="S1238" s="1" t="s">
        <v>5</v>
      </c>
      <c r="T1238" s="1">
        <v>45593.531435185185</v>
      </c>
      <c r="U1238" s="1">
        <v>45593.680902777778</v>
      </c>
      <c r="V1238" t="s">
        <v>120</v>
      </c>
      <c r="W1238" t="s">
        <v>121</v>
      </c>
      <c r="X1238" t="s">
        <v>357</v>
      </c>
      <c r="Y1238" t="s">
        <v>123</v>
      </c>
      <c r="Z1238">
        <v>129738478</v>
      </c>
      <c r="AA1238" s="50">
        <v>47162478</v>
      </c>
      <c r="AB1238" t="s">
        <v>124</v>
      </c>
      <c r="AC1238" s="51">
        <v>215.23333333299999</v>
      </c>
    </row>
    <row r="1239" spans="1:29" x14ac:dyDescent="0.25">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Bay Area</v>
      </c>
      <c r="C1239" s="4" t="str">
        <f>VLOOKUP(P1239,Lookup!$A$1:$E$19,5,0)</f>
        <v>Region 3</v>
      </c>
      <c r="D1239" s="4" t="str">
        <f>VLOOKUP(P1239,Lookup!$A$1:$B$19,2,0)</f>
        <v>PN</v>
      </c>
      <c r="E1239" s="4" t="str">
        <f>IF(AND((Data[[#This Row],[Min Notif Date]]&gt;$G$3),Data[[#This Row],[Min Notif Date]]&lt;$F$3),"Last Week","No")</f>
        <v>No</v>
      </c>
      <c r="F1239" s="4" t="str">
        <f>VLOOKUP(MONTH(Data[[#This Row],[Min Notif Date]]),Lookup!$G$1:$H$12,2,0)</f>
        <v>8. Aug</v>
      </c>
      <c r="G1239" s="4" t="str">
        <f t="shared" si="19"/>
        <v/>
      </c>
      <c r="H1239" s="4" t="str">
        <f>IF(AND(Data[[#This Row],[Min Notif Time]]&gt;6,Data[[#This Row],[Min Notif Time]]&lt;17),"Business Hours","Non-Business Hours")</f>
        <v>Business Hours</v>
      </c>
      <c r="I1239" s="4" t="str" cm="1">
        <f t="array" ref="I1239">IFERROR(VLOOKUP(Data[[#This Row],[Min Notif Date]],Lookup!$N$1:$P$11,2,0),_xlfn.IFS(VLOOKUP(WEEKDAY(Data[[#This Row],[Min Notif Date]],2),Lookup!$J$1:$L$7,3,0)="Weekend","Weekend",VLOOKUP(WEEKDAY(Data[[#This Row],[Min Notif Date]],2),Lookup!$J$1:$L$7,3,0)="Weekday","Weekday"))</f>
        <v>Weekday</v>
      </c>
      <c r="J1239" s="4" t="str">
        <f>VLOOKUP(WEEKDAY(Data[[#This Row],[Min Notif Date]],2),Lookup!$J$1:$K$7,2,0)</f>
        <v>4. Thu</v>
      </c>
      <c r="K1239" s="37">
        <f>ROUNDDOWN(Data[[#This Row],[PGE Notified Time]],0)</f>
        <v>45505</v>
      </c>
      <c r="L1239" s="4">
        <f>HOUR(Data[[#This Row],[PGE Notified Time]])</f>
        <v>9</v>
      </c>
      <c r="M1239">
        <v>110852</v>
      </c>
      <c r="N1239">
        <v>2609780030</v>
      </c>
      <c r="O1239" t="s">
        <v>117</v>
      </c>
      <c r="P1239" t="s">
        <v>165</v>
      </c>
      <c r="Q1239" s="44" t="s">
        <v>117</v>
      </c>
      <c r="R1239" t="s">
        <v>119</v>
      </c>
      <c r="S1239" s="1">
        <v>45505.383900462963</v>
      </c>
      <c r="T1239" s="1">
        <v>45505.384918981479</v>
      </c>
      <c r="U1239" s="1">
        <v>45505.533333333333</v>
      </c>
      <c r="V1239" t="s">
        <v>120</v>
      </c>
      <c r="W1239" t="s">
        <v>121</v>
      </c>
      <c r="X1239" t="s">
        <v>236</v>
      </c>
      <c r="Y1239" t="s">
        <v>123</v>
      </c>
      <c r="Z1239">
        <v>129319982</v>
      </c>
      <c r="AA1239" s="50">
        <v>47119946</v>
      </c>
      <c r="AB1239" t="s">
        <v>124</v>
      </c>
      <c r="AC1239" s="51">
        <v>215.18333333300001</v>
      </c>
    </row>
    <row r="1240" spans="1:29" x14ac:dyDescent="0.25">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Bay Area</v>
      </c>
      <c r="C1240" s="4" t="str">
        <f>VLOOKUP(P1240,Lookup!$A$1:$E$19,5,0)</f>
        <v>Region 3</v>
      </c>
      <c r="D1240" s="4" t="str">
        <f>VLOOKUP(P1240,Lookup!$A$1:$B$19,2,0)</f>
        <v>EB</v>
      </c>
      <c r="E1240" s="4" t="str">
        <f>IF(AND((Data[[#This Row],[Min Notif Date]]&gt;$G$3),Data[[#This Row],[Min Notif Date]]&lt;$F$3),"Last Week","No")</f>
        <v>No</v>
      </c>
      <c r="F1240" s="4" t="str">
        <f>VLOOKUP(MONTH(Data[[#This Row],[Min Notif Date]]),Lookup!$G$1:$H$12,2,0)</f>
        <v>1. Jan</v>
      </c>
      <c r="G1240" s="4" t="str">
        <f t="shared" si="19"/>
        <v/>
      </c>
      <c r="H1240" s="4" t="str">
        <f>IF(AND(Data[[#This Row],[Min Notif Time]]&gt;6,Data[[#This Row],[Min Notif Time]]&lt;17),"Business Hours","Non-Business Hours")</f>
        <v>Non-Business Hours</v>
      </c>
      <c r="I1240" s="4" t="str" cm="1">
        <f t="array" ref="I1240">IFERROR(VLOOKUP(Data[[#This Row],[Min Notif Date]],Lookup!$N$1:$P$11,2,0),_xlfn.IFS(VLOOKUP(WEEKDAY(Data[[#This Row],[Min Notif Date]],2),Lookup!$J$1:$L$7,3,0)="Weekend","Weekend",VLOOKUP(WEEKDAY(Data[[#This Row],[Min Notif Date]],2),Lookup!$J$1:$L$7,3,0)="Weekday","Weekday"))</f>
        <v>Weekday</v>
      </c>
      <c r="J1240" s="4" t="str">
        <f>VLOOKUP(WEEKDAY(Data[[#This Row],[Min Notif Date]],2),Lookup!$J$1:$K$7,2,0)</f>
        <v>5. Fri</v>
      </c>
      <c r="K1240" s="37">
        <f>ROUNDDOWN(Data[[#This Row],[PGE Notified Time]],0)</f>
        <v>45317</v>
      </c>
      <c r="L1240" s="4">
        <f>HOUR(Data[[#This Row],[PGE Notified Time]])</f>
        <v>22</v>
      </c>
      <c r="M1240">
        <v>103422</v>
      </c>
      <c r="N1240">
        <v>3051415494</v>
      </c>
      <c r="O1240" t="s">
        <v>117</v>
      </c>
      <c r="P1240" t="s">
        <v>118</v>
      </c>
      <c r="Q1240" s="44" t="s">
        <v>117</v>
      </c>
      <c r="R1240" t="s">
        <v>119</v>
      </c>
      <c r="S1240" s="1">
        <v>45317.934606481482</v>
      </c>
      <c r="T1240" s="1">
        <v>45317.944525462961</v>
      </c>
      <c r="U1240" s="1">
        <v>45318.083877314813</v>
      </c>
      <c r="V1240" t="s">
        <v>120</v>
      </c>
      <c r="W1240" t="s">
        <v>121</v>
      </c>
      <c r="X1240" t="s">
        <v>122</v>
      </c>
      <c r="Y1240" t="s">
        <v>123</v>
      </c>
      <c r="AA1240" s="50"/>
      <c r="AB1240" t="s">
        <v>124</v>
      </c>
      <c r="AC1240" s="51">
        <v>214.95</v>
      </c>
    </row>
    <row r="1241" spans="1:29" x14ac:dyDescent="0.25">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North Coast</v>
      </c>
      <c r="C1241" s="4" t="str">
        <f>VLOOKUP(P1241,Lookup!$A$1:$E$19,5,0)</f>
        <v>Region 1</v>
      </c>
      <c r="D1241" s="4" t="str">
        <f>VLOOKUP(P1241,Lookup!$A$1:$B$19,2,0)</f>
        <v>HB</v>
      </c>
      <c r="E1241" s="4" t="str">
        <f>IF(AND((Data[[#This Row],[Min Notif Date]]&gt;$G$3),Data[[#This Row],[Min Notif Date]]&lt;$F$3),"Last Week","No")</f>
        <v>No</v>
      </c>
      <c r="F1241" s="4" t="str">
        <f>VLOOKUP(MONTH(Data[[#This Row],[Min Notif Date]]),Lookup!$G$1:$H$12,2,0)</f>
        <v>12. Dec</v>
      </c>
      <c r="G1241" s="4" t="str">
        <f t="shared" si="19"/>
        <v/>
      </c>
      <c r="H1241" s="4" t="str">
        <f>IF(AND(Data[[#This Row],[Min Notif Time]]&gt;6,Data[[#This Row],[Min Notif Time]]&lt;17),"Business Hours","Non-Business Hours")</f>
        <v>Business Hours</v>
      </c>
      <c r="I1241" s="4" t="str" cm="1">
        <f t="array" ref="I1241">IFERROR(VLOOKUP(Data[[#This Row],[Min Notif Date]],Lookup!$N$1:$P$11,2,0),_xlfn.IFS(VLOOKUP(WEEKDAY(Data[[#This Row],[Min Notif Date]],2),Lookup!$J$1:$L$7,3,0)="Weekend","Weekend",VLOOKUP(WEEKDAY(Data[[#This Row],[Min Notif Date]],2),Lookup!$J$1:$L$7,3,0)="Weekday","Weekday"))</f>
        <v>Weekday</v>
      </c>
      <c r="J1241" s="4" t="str">
        <f>VLOOKUP(WEEKDAY(Data[[#This Row],[Min Notif Date]],2),Lookup!$J$1:$K$7,2,0)</f>
        <v>5. Fri</v>
      </c>
      <c r="K1241" s="37">
        <f>ROUNDDOWN(Data[[#This Row],[PGE Notified Time]],0)</f>
        <v>45632</v>
      </c>
      <c r="L1241" s="4">
        <f>HOUR(Data[[#This Row],[PGE Notified Time]])</f>
        <v>15</v>
      </c>
      <c r="M1241">
        <v>115552</v>
      </c>
      <c r="O1241" t="s">
        <v>117</v>
      </c>
      <c r="P1241" t="s">
        <v>148</v>
      </c>
      <c r="Q1241" s="44" t="s">
        <v>117</v>
      </c>
      <c r="R1241" t="s">
        <v>119</v>
      </c>
      <c r="S1241" s="1" t="s">
        <v>5</v>
      </c>
      <c r="T1241" s="1">
        <v>45632.63553240741</v>
      </c>
      <c r="U1241" s="1">
        <v>45632.784722222219</v>
      </c>
      <c r="V1241" t="s">
        <v>120</v>
      </c>
      <c r="W1241" t="s">
        <v>121</v>
      </c>
      <c r="X1241" t="s">
        <v>149</v>
      </c>
      <c r="Y1241" t="s">
        <v>123</v>
      </c>
      <c r="Z1241">
        <v>129903999</v>
      </c>
      <c r="AA1241" s="50">
        <v>47170192</v>
      </c>
      <c r="AB1241" t="s">
        <v>124</v>
      </c>
      <c r="AC1241" s="51">
        <v>214.83333333300001</v>
      </c>
    </row>
    <row r="1242" spans="1:29" x14ac:dyDescent="0.25">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North Valley</v>
      </c>
      <c r="C1242" s="4" t="str">
        <f>VLOOKUP(P1242,Lookup!$A$1:$E$19,5,0)</f>
        <v>Region 2</v>
      </c>
      <c r="D1242" s="4" t="str">
        <f>VLOOKUP(P1242,Lookup!$A$1:$B$19,2,0)</f>
        <v>SA</v>
      </c>
      <c r="E1242" s="4" t="str">
        <f>IF(AND((Data[[#This Row],[Min Notif Date]]&gt;$G$3),Data[[#This Row],[Min Notif Date]]&lt;$F$3),"Last Week","No")</f>
        <v>No</v>
      </c>
      <c r="F1242" s="4" t="str">
        <f>VLOOKUP(MONTH(Data[[#This Row],[Min Notif Date]]),Lookup!$G$1:$H$12,2,0)</f>
        <v>3. Mar</v>
      </c>
      <c r="G1242" s="4" t="str">
        <f t="shared" si="19"/>
        <v/>
      </c>
      <c r="H1242" s="4" t="str">
        <f>IF(AND(Data[[#This Row],[Min Notif Time]]&gt;6,Data[[#This Row],[Min Notif Time]]&lt;17),"Business Hours","Non-Business Hours")</f>
        <v>Business Hours</v>
      </c>
      <c r="I1242" s="4" t="str" cm="1">
        <f t="array" ref="I1242">IFERROR(VLOOKUP(Data[[#This Row],[Min Notif Date]],Lookup!$N$1:$P$11,2,0),_xlfn.IFS(VLOOKUP(WEEKDAY(Data[[#This Row],[Min Notif Date]],2),Lookup!$J$1:$L$7,3,0)="Weekend","Weekend",VLOOKUP(WEEKDAY(Data[[#This Row],[Min Notif Date]],2),Lookup!$J$1:$L$7,3,0)="Weekday","Weekday"))</f>
        <v>Weekday</v>
      </c>
      <c r="J1242" s="4" t="str">
        <f>VLOOKUP(WEEKDAY(Data[[#This Row],[Min Notif Date]],2),Lookup!$J$1:$K$7,2,0)</f>
        <v>1. Mon</v>
      </c>
      <c r="K1242" s="37">
        <f>ROUNDDOWN(Data[[#This Row],[PGE Notified Time]],0)</f>
        <v>45376</v>
      </c>
      <c r="L1242" s="4">
        <f>HOUR(Data[[#This Row],[PGE Notified Time]])</f>
        <v>9</v>
      </c>
      <c r="M1242">
        <v>105707</v>
      </c>
      <c r="O1242" t="s">
        <v>117</v>
      </c>
      <c r="P1242" t="s">
        <v>175</v>
      </c>
      <c r="Q1242" s="44" t="s">
        <v>117</v>
      </c>
      <c r="R1242" t="s">
        <v>119</v>
      </c>
      <c r="S1242" s="1" t="s">
        <v>5</v>
      </c>
      <c r="T1242" s="1">
        <v>45376.413576388892</v>
      </c>
      <c r="U1242" s="1">
        <v>45376.562719907408</v>
      </c>
      <c r="V1242" t="s">
        <v>120</v>
      </c>
      <c r="W1242" t="s">
        <v>121</v>
      </c>
      <c r="X1242" t="s">
        <v>177</v>
      </c>
      <c r="Y1242" t="s">
        <v>123</v>
      </c>
      <c r="Z1242">
        <v>128357667</v>
      </c>
      <c r="AA1242" s="50">
        <v>47042345</v>
      </c>
      <c r="AB1242" t="s">
        <v>124</v>
      </c>
      <c r="AC1242" s="51">
        <v>214.76666666700001</v>
      </c>
    </row>
    <row r="1243" spans="1:29" x14ac:dyDescent="0.25">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43" s="4" t="str">
        <f>VLOOKUP(P1243,Lookup!$A$1:$D$19,4,0)</f>
        <v>North Valley</v>
      </c>
      <c r="C1243" s="4" t="str">
        <f>VLOOKUP(P1243,Lookup!$A$1:$E$19,5,0)</f>
        <v>Region 2</v>
      </c>
      <c r="D1243" s="4" t="str">
        <f>VLOOKUP(P1243,Lookup!$A$1:$B$19,2,0)</f>
        <v>SI</v>
      </c>
      <c r="E1243" s="4" t="str">
        <f>IF(AND((Data[[#This Row],[Min Notif Date]]&gt;$G$3),Data[[#This Row],[Min Notif Date]]&lt;$F$3),"Last Week","No")</f>
        <v>No</v>
      </c>
      <c r="F1243" s="4" t="str">
        <f>VLOOKUP(MONTH(Data[[#This Row],[Min Notif Date]]),Lookup!$G$1:$H$12,2,0)</f>
        <v>5. May</v>
      </c>
      <c r="G1243" s="4" t="str">
        <f t="shared" si="19"/>
        <v/>
      </c>
      <c r="H1243" s="4" t="str">
        <f>IF(AND(Data[[#This Row],[Min Notif Time]]&gt;6,Data[[#This Row],[Min Notif Time]]&lt;17),"Business Hours","Non-Business Hours")</f>
        <v>Business Hours</v>
      </c>
      <c r="I1243" s="4" t="str" cm="1">
        <f t="array" ref="I1243">IFERROR(VLOOKUP(Data[[#This Row],[Min Notif Date]],Lookup!$N$1:$P$11,2,0),_xlfn.IFS(VLOOKUP(WEEKDAY(Data[[#This Row],[Min Notif Date]],2),Lookup!$J$1:$L$7,3,0)="Weekend","Weekend",VLOOKUP(WEEKDAY(Data[[#This Row],[Min Notif Date]],2),Lookup!$J$1:$L$7,3,0)="Weekday","Weekday"))</f>
        <v>Weekday</v>
      </c>
      <c r="J1243" s="4" t="str">
        <f>VLOOKUP(WEEKDAY(Data[[#This Row],[Min Notif Date]],2),Lookup!$J$1:$K$7,2,0)</f>
        <v>3. Wed</v>
      </c>
      <c r="K1243" s="37">
        <f>ROUNDDOWN(Data[[#This Row],[PGE Notified Time]],0)</f>
        <v>45434</v>
      </c>
      <c r="L1243" s="4">
        <f>HOUR(Data[[#This Row],[PGE Notified Time]])</f>
        <v>7</v>
      </c>
      <c r="M1243">
        <v>108838</v>
      </c>
      <c r="O1243" t="s">
        <v>57</v>
      </c>
      <c r="P1243" t="s">
        <v>172</v>
      </c>
      <c r="Q1243" s="44" t="s">
        <v>259</v>
      </c>
      <c r="R1243" t="s">
        <v>119</v>
      </c>
      <c r="S1243" s="1" t="s">
        <v>5</v>
      </c>
      <c r="T1243" s="1">
        <v>45434.309270833335</v>
      </c>
      <c r="U1243" s="1">
        <v>45434.458333333336</v>
      </c>
      <c r="V1243" t="s">
        <v>120</v>
      </c>
      <c r="W1243" t="s">
        <v>121</v>
      </c>
      <c r="X1243" t="s">
        <v>278</v>
      </c>
      <c r="Y1243" t="s">
        <v>123</v>
      </c>
      <c r="AA1243" s="50"/>
      <c r="AB1243" t="s">
        <v>124</v>
      </c>
      <c r="AC1243" s="51">
        <v>214.65</v>
      </c>
    </row>
    <row r="1244" spans="1:29" x14ac:dyDescent="0.25">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4" s="4" t="str">
        <f>VLOOKUP(P1244,Lookup!$A$1:$D$19,4,0)</f>
        <v>Bay Area</v>
      </c>
      <c r="C1244" s="4" t="str">
        <f>VLOOKUP(P1244,Lookup!$A$1:$E$19,5,0)</f>
        <v>Region 3</v>
      </c>
      <c r="D1244" s="4" t="str">
        <f>VLOOKUP(P1244,Lookup!$A$1:$B$19,2,0)</f>
        <v>PN</v>
      </c>
      <c r="E1244" s="4" t="str">
        <f>IF(AND((Data[[#This Row],[Min Notif Date]]&gt;$G$3),Data[[#This Row],[Min Notif Date]]&lt;$F$3),"Last Week","No")</f>
        <v>No</v>
      </c>
      <c r="F1244" s="4" t="str">
        <f>VLOOKUP(MONTH(Data[[#This Row],[Min Notif Date]]),Lookup!$G$1:$H$12,2,0)</f>
        <v>9. Sep</v>
      </c>
      <c r="G1244" s="4" t="str">
        <f t="shared" si="19"/>
        <v/>
      </c>
      <c r="H1244" s="4" t="str">
        <f>IF(AND(Data[[#This Row],[Min Notif Time]]&gt;6,Data[[#This Row],[Min Notif Time]]&lt;17),"Business Hours","Non-Business Hours")</f>
        <v>Business Hours</v>
      </c>
      <c r="I1244" s="4" t="str" cm="1">
        <f t="array" ref="I1244">IFERROR(VLOOKUP(Data[[#This Row],[Min Notif Date]],Lookup!$N$1:$P$11,2,0),_xlfn.IFS(VLOOKUP(WEEKDAY(Data[[#This Row],[Min Notif Date]],2),Lookup!$J$1:$L$7,3,0)="Weekend","Weekend",VLOOKUP(WEEKDAY(Data[[#This Row],[Min Notif Date]],2),Lookup!$J$1:$L$7,3,0)="Weekday","Weekday"))</f>
        <v>Weekday</v>
      </c>
      <c r="J1244" s="4" t="str">
        <f>VLOOKUP(WEEKDAY(Data[[#This Row],[Min Notif Date]],2),Lookup!$J$1:$K$7,2,0)</f>
        <v>1. Mon</v>
      </c>
      <c r="K1244" s="37">
        <f>ROUNDDOWN(Data[[#This Row],[PGE Notified Time]],0)</f>
        <v>45551</v>
      </c>
      <c r="L1244" s="4">
        <f>HOUR(Data[[#This Row],[PGE Notified Time]])</f>
        <v>11</v>
      </c>
      <c r="M1244">
        <v>112605</v>
      </c>
      <c r="N1244">
        <v>6437450168</v>
      </c>
      <c r="O1244" t="s">
        <v>117</v>
      </c>
      <c r="P1244" t="s">
        <v>165</v>
      </c>
      <c r="Q1244" s="44" t="s">
        <v>117</v>
      </c>
      <c r="R1244" t="s">
        <v>119</v>
      </c>
      <c r="S1244" s="1">
        <v>45551.434340277781</v>
      </c>
      <c r="T1244" s="1">
        <v>45551.484490740739</v>
      </c>
      <c r="U1244" s="1">
        <v>45551.583333333336</v>
      </c>
      <c r="V1244" t="s">
        <v>120</v>
      </c>
      <c r="W1244" t="s">
        <v>121</v>
      </c>
      <c r="X1244" t="s">
        <v>199</v>
      </c>
      <c r="Y1244" t="s">
        <v>123</v>
      </c>
      <c r="Z1244">
        <v>129541513</v>
      </c>
      <c r="AA1244" s="50">
        <v>35581919</v>
      </c>
      <c r="AB1244" t="s">
        <v>124</v>
      </c>
      <c r="AC1244" s="51">
        <v>214.55</v>
      </c>
    </row>
    <row r="1245" spans="1:29" x14ac:dyDescent="0.25">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North Valley</v>
      </c>
      <c r="C1245" s="4" t="str">
        <f>VLOOKUP(P1245,Lookup!$A$1:$E$19,5,0)</f>
        <v>Region 2</v>
      </c>
      <c r="D1245" s="4" t="str">
        <f>VLOOKUP(P1245,Lookup!$A$1:$B$19,2,0)</f>
        <v>SA</v>
      </c>
      <c r="E1245" s="4" t="str">
        <f>IF(AND((Data[[#This Row],[Min Notif Date]]&gt;$G$3),Data[[#This Row],[Min Notif Date]]&lt;$F$3),"Last Week","No")</f>
        <v>No</v>
      </c>
      <c r="F1245" s="4" t="str">
        <f>VLOOKUP(MONTH(Data[[#This Row],[Min Notif Date]]),Lookup!$G$1:$H$12,2,0)</f>
        <v>5. May</v>
      </c>
      <c r="G1245" s="4" t="str">
        <f t="shared" si="19"/>
        <v/>
      </c>
      <c r="H1245" s="4" t="str">
        <f>IF(AND(Data[[#This Row],[Min Notif Time]]&gt;6,Data[[#This Row],[Min Notif Time]]&lt;17),"Business Hours","Non-Business Hours")</f>
        <v>Business Hours</v>
      </c>
      <c r="I1245" s="4" t="str" cm="1">
        <f t="array" ref="I1245">IFERROR(VLOOKUP(Data[[#This Row],[Min Notif Date]],Lookup!$N$1:$P$11,2,0),_xlfn.IFS(VLOOKUP(WEEKDAY(Data[[#This Row],[Min Notif Date]],2),Lookup!$J$1:$L$7,3,0)="Weekend","Weekend",VLOOKUP(WEEKDAY(Data[[#This Row],[Min Notif Date]],2),Lookup!$J$1:$L$7,3,0)="Weekday","Weekday"))</f>
        <v>Weekday</v>
      </c>
      <c r="J1245" s="4" t="str">
        <f>VLOOKUP(WEEKDAY(Data[[#This Row],[Min Notif Date]],2),Lookup!$J$1:$K$7,2,0)</f>
        <v>5. Fri</v>
      </c>
      <c r="K1245" s="37">
        <f>ROUNDDOWN(Data[[#This Row],[PGE Notified Time]],0)</f>
        <v>45429</v>
      </c>
      <c r="L1245" s="4">
        <f>HOUR(Data[[#This Row],[PGE Notified Time]])</f>
        <v>11</v>
      </c>
      <c r="M1245">
        <v>107792</v>
      </c>
      <c r="O1245" t="s">
        <v>117</v>
      </c>
      <c r="P1245" t="s">
        <v>175</v>
      </c>
      <c r="Q1245" s="44" t="s">
        <v>117</v>
      </c>
      <c r="R1245" t="s">
        <v>119</v>
      </c>
      <c r="S1245" s="1" t="s">
        <v>5</v>
      </c>
      <c r="T1245" s="1">
        <v>45429.483090277776</v>
      </c>
      <c r="U1245" s="1">
        <v>45429.631944444445</v>
      </c>
      <c r="V1245" t="s">
        <v>120</v>
      </c>
      <c r="W1245" t="s">
        <v>121</v>
      </c>
      <c r="X1245" t="s">
        <v>270</v>
      </c>
      <c r="Y1245" t="s">
        <v>123</v>
      </c>
      <c r="Z1245">
        <v>128799162</v>
      </c>
      <c r="AA1245" s="50">
        <v>47076008</v>
      </c>
      <c r="AB1245" t="s">
        <v>124</v>
      </c>
      <c r="AC1245" s="51">
        <v>214.35</v>
      </c>
    </row>
    <row r="1246" spans="1:29" x14ac:dyDescent="0.25">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6" s="4" t="str">
        <f>VLOOKUP(P1246,Lookup!$A$1:$D$19,4,0)</f>
        <v>North Valley</v>
      </c>
      <c r="C1246" s="4" t="str">
        <f>VLOOKUP(P1246,Lookup!$A$1:$E$19,5,0)</f>
        <v>Region 2</v>
      </c>
      <c r="D1246" s="4" t="str">
        <f>VLOOKUP(P1246,Lookup!$A$1:$B$19,2,0)</f>
        <v>SA</v>
      </c>
      <c r="E1246" s="4" t="str">
        <f>IF(AND((Data[[#This Row],[Min Notif Date]]&gt;$G$3),Data[[#This Row],[Min Notif Date]]&lt;$F$3),"Last Week","No")</f>
        <v>No</v>
      </c>
      <c r="F1246" s="4" t="str">
        <f>VLOOKUP(MONTH(Data[[#This Row],[Min Notif Date]]),Lookup!$G$1:$H$12,2,0)</f>
        <v>7. Jul</v>
      </c>
      <c r="G1246" s="4" t="str">
        <f t="shared" si="19"/>
        <v/>
      </c>
      <c r="H1246" s="4" t="str">
        <f>IF(AND(Data[[#This Row],[Min Notif Time]]&gt;6,Data[[#This Row],[Min Notif Time]]&lt;17),"Business Hours","Non-Business Hours")</f>
        <v>Business Hours</v>
      </c>
      <c r="I1246" s="4" t="str" cm="1">
        <f t="array" ref="I1246">IFERROR(VLOOKUP(Data[[#This Row],[Min Notif Date]],Lookup!$N$1:$P$11,2,0),_xlfn.IFS(VLOOKUP(WEEKDAY(Data[[#This Row],[Min Notif Date]],2),Lookup!$J$1:$L$7,3,0)="Weekend","Weekend",VLOOKUP(WEEKDAY(Data[[#This Row],[Min Notif Date]],2),Lookup!$J$1:$L$7,3,0)="Weekday","Weekday"))</f>
        <v>Weekday</v>
      </c>
      <c r="J1246" s="4" t="str">
        <f>VLOOKUP(WEEKDAY(Data[[#This Row],[Min Notif Date]],2),Lookup!$J$1:$K$7,2,0)</f>
        <v>4. Thu</v>
      </c>
      <c r="K1246" s="37">
        <f>ROUNDDOWN(Data[[#This Row],[PGE Notified Time]],0)</f>
        <v>45498</v>
      </c>
      <c r="L1246" s="4">
        <f>HOUR(Data[[#This Row],[PGE Notified Time]])</f>
        <v>12</v>
      </c>
      <c r="M1246">
        <v>110593</v>
      </c>
      <c r="O1246" t="s">
        <v>117</v>
      </c>
      <c r="P1246" t="s">
        <v>175</v>
      </c>
      <c r="Q1246" s="44" t="s">
        <v>117</v>
      </c>
      <c r="R1246" t="s">
        <v>119</v>
      </c>
      <c r="S1246" s="1" t="s">
        <v>5</v>
      </c>
      <c r="T1246" s="1">
        <v>45498.518148148149</v>
      </c>
      <c r="U1246" s="1">
        <v>45498.666979166665</v>
      </c>
      <c r="V1246" t="s">
        <v>120</v>
      </c>
      <c r="W1246" t="s">
        <v>121</v>
      </c>
      <c r="X1246" t="s">
        <v>177</v>
      </c>
      <c r="Y1246" t="s">
        <v>123</v>
      </c>
      <c r="Z1246">
        <v>129288741</v>
      </c>
      <c r="AA1246" s="50">
        <v>47118007</v>
      </c>
      <c r="AB1246" t="s">
        <v>124</v>
      </c>
      <c r="AC1246" s="51">
        <v>214.31666666699999</v>
      </c>
    </row>
    <row r="1247" spans="1:29" x14ac:dyDescent="0.25">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Central Valley</v>
      </c>
      <c r="C1247" s="4" t="str">
        <f>VLOOKUP(P1247,Lookup!$A$1:$E$19,5,0)</f>
        <v>Region 5</v>
      </c>
      <c r="D1247" s="4" t="str">
        <f>VLOOKUP(P1247,Lookup!$A$1:$B$19,2,0)</f>
        <v>ST</v>
      </c>
      <c r="E1247" s="4" t="str">
        <f>IF(AND((Data[[#This Row],[Min Notif Date]]&gt;$G$3),Data[[#This Row],[Min Notif Date]]&lt;$F$3),"Last Week","No")</f>
        <v>No</v>
      </c>
      <c r="F1247" s="4" t="str">
        <f>VLOOKUP(MONTH(Data[[#This Row],[Min Notif Date]]),Lookup!$G$1:$H$12,2,0)</f>
        <v>2. Feb</v>
      </c>
      <c r="G1247" s="4" t="str">
        <f t="shared" si="19"/>
        <v/>
      </c>
      <c r="H1247" s="4" t="str">
        <f>IF(AND(Data[[#This Row],[Min Notif Time]]&gt;6,Data[[#This Row],[Min Notif Time]]&lt;17),"Business Hours","Non-Business Hours")</f>
        <v>Business Hours</v>
      </c>
      <c r="I1247" s="4" t="str" cm="1">
        <f t="array" ref="I1247">IFERROR(VLOOKUP(Data[[#This Row],[Min Notif Date]],Lookup!$N$1:$P$11,2,0),_xlfn.IFS(VLOOKUP(WEEKDAY(Data[[#This Row],[Min Notif Date]],2),Lookup!$J$1:$L$7,3,0)="Weekend","Weekend",VLOOKUP(WEEKDAY(Data[[#This Row],[Min Notif Date]],2),Lookup!$J$1:$L$7,3,0)="Weekday","Weekday"))</f>
        <v>Weekday</v>
      </c>
      <c r="J1247" s="4" t="str">
        <f>VLOOKUP(WEEKDAY(Data[[#This Row],[Min Notif Date]],2),Lookup!$J$1:$K$7,2,0)</f>
        <v>2. Tue</v>
      </c>
      <c r="K1247" s="37">
        <f>ROUNDDOWN(Data[[#This Row],[PGE Notified Time]],0)</f>
        <v>45335</v>
      </c>
      <c r="L1247" s="4">
        <f>HOUR(Data[[#This Row],[PGE Notified Time]])</f>
        <v>13</v>
      </c>
      <c r="M1247">
        <v>104121</v>
      </c>
      <c r="O1247" t="s">
        <v>117</v>
      </c>
      <c r="P1247" t="s">
        <v>152</v>
      </c>
      <c r="Q1247" s="44" t="s">
        <v>117</v>
      </c>
      <c r="R1247" t="s">
        <v>119</v>
      </c>
      <c r="S1247" s="1" t="s">
        <v>5</v>
      </c>
      <c r="T1247" s="1">
        <v>45335.545775462961</v>
      </c>
      <c r="U1247" s="1">
        <v>45335.694606481484</v>
      </c>
      <c r="V1247" t="s">
        <v>120</v>
      </c>
      <c r="W1247" t="s">
        <v>121</v>
      </c>
      <c r="X1247" t="s">
        <v>497</v>
      </c>
      <c r="Y1247" t="s">
        <v>123</v>
      </c>
      <c r="Z1247" t="s">
        <v>498</v>
      </c>
      <c r="AA1247" s="50" t="s">
        <v>499</v>
      </c>
      <c r="AB1247" t="s">
        <v>124</v>
      </c>
      <c r="AC1247" s="51">
        <v>214.31666666699999</v>
      </c>
    </row>
    <row r="1248" spans="1:29" x14ac:dyDescent="0.25">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8" s="4" t="str">
        <f>VLOOKUP(P1248,Lookup!$A$1:$D$19,4,0)</f>
        <v>Central Valley</v>
      </c>
      <c r="C1248" s="4" t="str">
        <f>VLOOKUP(P1248,Lookup!$A$1:$E$19,5,0)</f>
        <v>Region 5</v>
      </c>
      <c r="D1248" s="4" t="str">
        <f>VLOOKUP(P1248,Lookup!$A$1:$B$19,2,0)</f>
        <v>FR</v>
      </c>
      <c r="E1248" s="4" t="str">
        <f>IF(AND((Data[[#This Row],[Min Notif Date]]&gt;$G$3),Data[[#This Row],[Min Notif Date]]&lt;$F$3),"Last Week","No")</f>
        <v>No</v>
      </c>
      <c r="F1248" s="4" t="str">
        <f>VLOOKUP(MONTH(Data[[#This Row],[Min Notif Date]]),Lookup!$G$1:$H$12,2,0)</f>
        <v>8. Aug</v>
      </c>
      <c r="G1248" s="4" t="str">
        <f t="shared" si="19"/>
        <v/>
      </c>
      <c r="H1248" s="4" t="str">
        <f>IF(AND(Data[[#This Row],[Min Notif Time]]&gt;6,Data[[#This Row],[Min Notif Time]]&lt;17),"Business Hours","Non-Business Hours")</f>
        <v>Business Hours</v>
      </c>
      <c r="I1248" s="4" t="str" cm="1">
        <f t="array" ref="I1248">IFERROR(VLOOKUP(Data[[#This Row],[Min Notif Date]],Lookup!$N$1:$P$11,2,0),_xlfn.IFS(VLOOKUP(WEEKDAY(Data[[#This Row],[Min Notif Date]],2),Lookup!$J$1:$L$7,3,0)="Weekend","Weekend",VLOOKUP(WEEKDAY(Data[[#This Row],[Min Notif Date]],2),Lookup!$J$1:$L$7,3,0)="Weekday","Weekday"))</f>
        <v>Weekday</v>
      </c>
      <c r="J1248" s="4" t="str">
        <f>VLOOKUP(WEEKDAY(Data[[#This Row],[Min Notif Date]],2),Lookup!$J$1:$K$7,2,0)</f>
        <v>4. Thu</v>
      </c>
      <c r="K1248" s="37">
        <f>ROUNDDOWN(Data[[#This Row],[PGE Notified Time]],0)</f>
        <v>45512</v>
      </c>
      <c r="L1248" s="4">
        <f>HOUR(Data[[#This Row],[PGE Notified Time]])</f>
        <v>11</v>
      </c>
      <c r="M1248">
        <v>111142</v>
      </c>
      <c r="O1248" t="s">
        <v>117</v>
      </c>
      <c r="P1248" t="s">
        <v>136</v>
      </c>
      <c r="Q1248" s="44" t="s">
        <v>117</v>
      </c>
      <c r="R1248" t="s">
        <v>119</v>
      </c>
      <c r="S1248" s="1" t="s">
        <v>5</v>
      </c>
      <c r="T1248" s="1">
        <v>45512.497696759259</v>
      </c>
      <c r="U1248" s="1">
        <v>45512.646493055552</v>
      </c>
      <c r="V1248" t="s">
        <v>120</v>
      </c>
      <c r="W1248" t="s">
        <v>121</v>
      </c>
      <c r="X1248" t="s">
        <v>137</v>
      </c>
      <c r="Y1248" t="s">
        <v>123</v>
      </c>
      <c r="Z1248">
        <v>129351421</v>
      </c>
      <c r="AA1248" s="50">
        <v>47122310</v>
      </c>
      <c r="AB1248" t="s">
        <v>124</v>
      </c>
      <c r="AC1248" s="51">
        <v>214.26666666700001</v>
      </c>
    </row>
    <row r="1249" spans="1:29" x14ac:dyDescent="0.25">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Bay Area</v>
      </c>
      <c r="C1249" s="4" t="str">
        <f>VLOOKUP(P1249,Lookup!$A$1:$E$19,5,0)</f>
        <v>Region 3</v>
      </c>
      <c r="D1249" s="4" t="str">
        <f>VLOOKUP(P1249,Lookup!$A$1:$B$19,2,0)</f>
        <v>EB</v>
      </c>
      <c r="E1249" s="4" t="str">
        <f>IF(AND((Data[[#This Row],[Min Notif Date]]&gt;$G$3),Data[[#This Row],[Min Notif Date]]&lt;$F$3),"Last Week","No")</f>
        <v>No</v>
      </c>
      <c r="F1249" s="4" t="str">
        <f>VLOOKUP(MONTH(Data[[#This Row],[Min Notif Date]]),Lookup!$G$1:$H$12,2,0)</f>
        <v>7. Jul</v>
      </c>
      <c r="G1249" s="4" t="str">
        <f t="shared" si="19"/>
        <v/>
      </c>
      <c r="H1249" s="4" t="str">
        <f>IF(AND(Data[[#This Row],[Min Notif Time]]&gt;6,Data[[#This Row],[Min Notif Time]]&lt;17),"Business Hours","Non-Business Hours")</f>
        <v>Business Hours</v>
      </c>
      <c r="I1249" s="4" t="str" cm="1">
        <f t="array" ref="I1249">IFERROR(VLOOKUP(Data[[#This Row],[Min Notif Date]],Lookup!$N$1:$P$11,2,0),_xlfn.IFS(VLOOKUP(WEEKDAY(Data[[#This Row],[Min Notif Date]],2),Lookup!$J$1:$L$7,3,0)="Weekend","Weekend",VLOOKUP(WEEKDAY(Data[[#This Row],[Min Notif Date]],2),Lookup!$J$1:$L$7,3,0)="Weekday","Weekday"))</f>
        <v>Weekday</v>
      </c>
      <c r="J1249" s="4" t="str">
        <f>VLOOKUP(WEEKDAY(Data[[#This Row],[Min Notif Date]],2),Lookup!$J$1:$K$7,2,0)</f>
        <v>4. Thu</v>
      </c>
      <c r="K1249" s="37">
        <f>ROUNDDOWN(Data[[#This Row],[PGE Notified Time]],0)</f>
        <v>45484</v>
      </c>
      <c r="L1249" s="4">
        <f>HOUR(Data[[#This Row],[PGE Notified Time]])</f>
        <v>11</v>
      </c>
      <c r="M1249">
        <v>110045</v>
      </c>
      <c r="O1249" t="s">
        <v>117</v>
      </c>
      <c r="P1249" t="s">
        <v>118</v>
      </c>
      <c r="Q1249" s="44" t="s">
        <v>117</v>
      </c>
      <c r="R1249" t="s">
        <v>125</v>
      </c>
      <c r="S1249" s="1" t="s">
        <v>5</v>
      </c>
      <c r="T1249" s="1">
        <v>45484.476458333331</v>
      </c>
      <c r="U1249" s="1">
        <v>45484.625254629631</v>
      </c>
      <c r="V1249" t="s">
        <v>120</v>
      </c>
      <c r="W1249" t="s">
        <v>121</v>
      </c>
      <c r="X1249" t="s">
        <v>122</v>
      </c>
      <c r="Y1249" t="s">
        <v>123</v>
      </c>
      <c r="Z1249">
        <v>129209736</v>
      </c>
      <c r="AA1249" s="50">
        <v>47114283</v>
      </c>
      <c r="AB1249" t="s">
        <v>124</v>
      </c>
      <c r="AC1249" s="51">
        <v>214.26666666700001</v>
      </c>
    </row>
    <row r="1250" spans="1:29" x14ac:dyDescent="0.25">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0" s="4" t="str">
        <f>VLOOKUP(P1250,Lookup!$A$1:$D$19,4,0)</f>
        <v>Central Valley</v>
      </c>
      <c r="C1250" s="4" t="str">
        <f>VLOOKUP(P1250,Lookup!$A$1:$E$19,5,0)</f>
        <v>Region 5</v>
      </c>
      <c r="D1250" s="4" t="str">
        <f>VLOOKUP(P1250,Lookup!$A$1:$B$19,2,0)</f>
        <v>FR</v>
      </c>
      <c r="E1250" s="4" t="str">
        <f>IF(AND((Data[[#This Row],[Min Notif Date]]&gt;$G$3),Data[[#This Row],[Min Notif Date]]&lt;$F$3),"Last Week","No")</f>
        <v>No</v>
      </c>
      <c r="F1250" s="4" t="str">
        <f>VLOOKUP(MONTH(Data[[#This Row],[Min Notif Date]]),Lookup!$G$1:$H$12,2,0)</f>
        <v>9. Sep</v>
      </c>
      <c r="G1250" s="4" t="str">
        <f t="shared" si="19"/>
        <v/>
      </c>
      <c r="H1250" s="4" t="str">
        <f>IF(AND(Data[[#This Row],[Min Notif Time]]&gt;6,Data[[#This Row],[Min Notif Time]]&lt;17),"Business Hours","Non-Business Hours")</f>
        <v>Business Hours</v>
      </c>
      <c r="I1250" s="4" t="str" cm="1">
        <f t="array" ref="I1250">IFERROR(VLOOKUP(Data[[#This Row],[Min Notif Date]],Lookup!$N$1:$P$11,2,0),_xlfn.IFS(VLOOKUP(WEEKDAY(Data[[#This Row],[Min Notif Date]],2),Lookup!$J$1:$L$7,3,0)="Weekend","Weekend",VLOOKUP(WEEKDAY(Data[[#This Row],[Min Notif Date]],2),Lookup!$J$1:$L$7,3,0)="Weekday","Weekday"))</f>
        <v>Weekday</v>
      </c>
      <c r="J1250" s="4" t="str">
        <f>VLOOKUP(WEEKDAY(Data[[#This Row],[Min Notif Date]],2),Lookup!$J$1:$K$7,2,0)</f>
        <v>4. Thu</v>
      </c>
      <c r="K1250" s="37">
        <f>ROUNDDOWN(Data[[#This Row],[PGE Notified Time]],0)</f>
        <v>45547</v>
      </c>
      <c r="L1250" s="4">
        <f>HOUR(Data[[#This Row],[PGE Notified Time]])</f>
        <v>13</v>
      </c>
      <c r="M1250">
        <v>112500</v>
      </c>
      <c r="N1250">
        <v>7405783478</v>
      </c>
      <c r="O1250" t="s">
        <v>117</v>
      </c>
      <c r="P1250" t="s">
        <v>136</v>
      </c>
      <c r="Q1250" s="44" t="s">
        <v>117</v>
      </c>
      <c r="R1250" t="s">
        <v>119</v>
      </c>
      <c r="S1250" s="1">
        <v>45547.532094907408</v>
      </c>
      <c r="T1250" s="1">
        <v>45547.570300925923</v>
      </c>
      <c r="U1250" s="1">
        <v>45547.680648148147</v>
      </c>
      <c r="V1250" t="s">
        <v>120</v>
      </c>
      <c r="W1250" t="s">
        <v>121</v>
      </c>
      <c r="X1250" t="s">
        <v>137</v>
      </c>
      <c r="Y1250" t="s">
        <v>123</v>
      </c>
      <c r="Z1250">
        <v>129524774</v>
      </c>
      <c r="AA1250" s="50">
        <v>47132997</v>
      </c>
      <c r="AB1250" t="s">
        <v>124</v>
      </c>
      <c r="AC1250" s="51">
        <v>213.91666666699999</v>
      </c>
    </row>
    <row r="1251" spans="1:29" x14ac:dyDescent="0.25">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Bay Area</v>
      </c>
      <c r="C1251" s="4" t="str">
        <f>VLOOKUP(P1251,Lookup!$A$1:$E$19,5,0)</f>
        <v>Region 3</v>
      </c>
      <c r="D1251" s="4" t="str">
        <f>VLOOKUP(P1251,Lookup!$A$1:$B$19,2,0)</f>
        <v>EB</v>
      </c>
      <c r="E1251" s="4" t="str">
        <f>IF(AND((Data[[#This Row],[Min Notif Date]]&gt;$G$3),Data[[#This Row],[Min Notif Date]]&lt;$F$3),"Last Week","No")</f>
        <v>No</v>
      </c>
      <c r="F1251" s="4" t="str">
        <f>VLOOKUP(MONTH(Data[[#This Row],[Min Notif Date]]),Lookup!$G$1:$H$12,2,0)</f>
        <v>5. May</v>
      </c>
      <c r="G1251" s="4" t="str">
        <f t="shared" si="19"/>
        <v/>
      </c>
      <c r="H1251" s="4" t="str">
        <f>IF(AND(Data[[#This Row],[Min Notif Time]]&gt;6,Data[[#This Row],[Min Notif Time]]&lt;17),"Business Hours","Non-Business Hours")</f>
        <v>Non-Business Hours</v>
      </c>
      <c r="I1251" s="4" t="str" cm="1">
        <f t="array" ref="I1251">IFERROR(VLOOKUP(Data[[#This Row],[Min Notif Date]],Lookup!$N$1:$P$11,2,0),_xlfn.IFS(VLOOKUP(WEEKDAY(Data[[#This Row],[Min Notif Date]],2),Lookup!$J$1:$L$7,3,0)="Weekend","Weekend",VLOOKUP(WEEKDAY(Data[[#This Row],[Min Notif Date]],2),Lookup!$J$1:$L$7,3,0)="Weekday","Weekday"))</f>
        <v>Weekday</v>
      </c>
      <c r="J1251" s="4" t="str">
        <f>VLOOKUP(WEEKDAY(Data[[#This Row],[Min Notif Date]],2),Lookup!$J$1:$K$7,2,0)</f>
        <v>5. Fri</v>
      </c>
      <c r="K1251" s="37">
        <f>ROUNDDOWN(Data[[#This Row],[PGE Notified Time]],0)</f>
        <v>45429</v>
      </c>
      <c r="L1251" s="4">
        <f>HOUR(Data[[#This Row],[PGE Notified Time]])</f>
        <v>18</v>
      </c>
      <c r="M1251">
        <v>107805</v>
      </c>
      <c r="O1251" t="s">
        <v>117</v>
      </c>
      <c r="P1251" t="s">
        <v>118</v>
      </c>
      <c r="Q1251" s="44" t="s">
        <v>117</v>
      </c>
      <c r="R1251" t="s">
        <v>147</v>
      </c>
      <c r="S1251" s="1" t="s">
        <v>5</v>
      </c>
      <c r="T1251" s="1">
        <v>45429.782164351855</v>
      </c>
      <c r="U1251" s="1">
        <v>45429.930717592593</v>
      </c>
      <c r="V1251" t="s">
        <v>120</v>
      </c>
      <c r="W1251" t="s">
        <v>121</v>
      </c>
      <c r="X1251" t="s">
        <v>122</v>
      </c>
      <c r="Y1251" t="s">
        <v>123</v>
      </c>
      <c r="Z1251">
        <v>128801186</v>
      </c>
      <c r="AA1251" s="50">
        <v>47076374</v>
      </c>
      <c r="AB1251" t="s">
        <v>124</v>
      </c>
      <c r="AC1251" s="51">
        <v>213.91666666699999</v>
      </c>
    </row>
    <row r="1252" spans="1:29" x14ac:dyDescent="0.25">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Central Valley</v>
      </c>
      <c r="C1252" s="4" t="str">
        <f>VLOOKUP(P1252,Lookup!$A$1:$E$19,5,0)</f>
        <v>Region 5</v>
      </c>
      <c r="D1252" s="4" t="str">
        <f>VLOOKUP(P1252,Lookup!$A$1:$B$19,2,0)</f>
        <v>YO</v>
      </c>
      <c r="E1252" s="4" t="str">
        <f>IF(AND((Data[[#This Row],[Min Notif Date]]&gt;$G$3),Data[[#This Row],[Min Notif Date]]&lt;$F$3),"Last Week","No")</f>
        <v>No</v>
      </c>
      <c r="F1252" s="4" t="str">
        <f>VLOOKUP(MONTH(Data[[#This Row],[Min Notif Date]]),Lookup!$G$1:$H$12,2,0)</f>
        <v>7. Jul</v>
      </c>
      <c r="G1252" s="4" t="str">
        <f t="shared" si="19"/>
        <v/>
      </c>
      <c r="H1252" s="4" t="str">
        <f>IF(AND(Data[[#This Row],[Min Notif Time]]&gt;6,Data[[#This Row],[Min Notif Time]]&lt;17),"Business Hours","Non-Business Hours")</f>
        <v>Business Hours</v>
      </c>
      <c r="I1252" s="4" t="str" cm="1">
        <f t="array" ref="I1252">IFERROR(VLOOKUP(Data[[#This Row],[Min Notif Date]],Lookup!$N$1:$P$11,2,0),_xlfn.IFS(VLOOKUP(WEEKDAY(Data[[#This Row],[Min Notif Date]],2),Lookup!$J$1:$L$7,3,0)="Weekend","Weekend",VLOOKUP(WEEKDAY(Data[[#This Row],[Min Notif Date]],2),Lookup!$J$1:$L$7,3,0)="Weekday","Weekday"))</f>
        <v>Weekday</v>
      </c>
      <c r="J1252" s="4" t="str">
        <f>VLOOKUP(WEEKDAY(Data[[#This Row],[Min Notif Date]],2),Lookup!$J$1:$K$7,2,0)</f>
        <v>2. Tue</v>
      </c>
      <c r="K1252" s="37">
        <f>ROUNDDOWN(Data[[#This Row],[PGE Notified Time]],0)</f>
        <v>45475</v>
      </c>
      <c r="L1252" s="4">
        <f>HOUR(Data[[#This Row],[PGE Notified Time]])</f>
        <v>9</v>
      </c>
      <c r="M1252">
        <v>109609</v>
      </c>
      <c r="N1252" t="s">
        <v>500</v>
      </c>
      <c r="O1252" t="s">
        <v>117</v>
      </c>
      <c r="P1252" t="s">
        <v>197</v>
      </c>
      <c r="Q1252" s="44" t="s">
        <v>117</v>
      </c>
      <c r="R1252" t="s">
        <v>119</v>
      </c>
      <c r="S1252" s="1">
        <v>45475.415000000001</v>
      </c>
      <c r="T1252" s="1">
        <v>45475.41646990741</v>
      </c>
      <c r="U1252" s="1">
        <v>45475.563449074078</v>
      </c>
      <c r="V1252" t="s">
        <v>120</v>
      </c>
      <c r="W1252" t="s">
        <v>121</v>
      </c>
      <c r="X1252" t="s">
        <v>260</v>
      </c>
      <c r="Y1252" t="s">
        <v>123</v>
      </c>
      <c r="Z1252">
        <v>129156674</v>
      </c>
      <c r="AA1252" s="50">
        <v>47106276</v>
      </c>
      <c r="AB1252" t="s">
        <v>124</v>
      </c>
      <c r="AC1252" s="51">
        <v>213.76666666700001</v>
      </c>
    </row>
    <row r="1253" spans="1:29" x14ac:dyDescent="0.25">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3" s="4" t="str">
        <f>VLOOKUP(P1253,Lookup!$A$1:$D$19,4,0)</f>
        <v>Central Valley</v>
      </c>
      <c r="C1253" s="4" t="str">
        <f>VLOOKUP(P1253,Lookup!$A$1:$E$19,5,0)</f>
        <v>Region 5</v>
      </c>
      <c r="D1253" s="4" t="str">
        <f>VLOOKUP(P1253,Lookup!$A$1:$B$19,2,0)</f>
        <v>FR</v>
      </c>
      <c r="E1253" s="4" t="str">
        <f>IF(AND((Data[[#This Row],[Min Notif Date]]&gt;$G$3),Data[[#This Row],[Min Notif Date]]&lt;$F$3),"Last Week","No")</f>
        <v>No</v>
      </c>
      <c r="F1253" s="4" t="str">
        <f>VLOOKUP(MONTH(Data[[#This Row],[Min Notif Date]]),Lookup!$G$1:$H$12,2,0)</f>
        <v>5. May</v>
      </c>
      <c r="G1253" s="4" t="str">
        <f t="shared" si="19"/>
        <v/>
      </c>
      <c r="H1253" s="4" t="str">
        <f>IF(AND(Data[[#This Row],[Min Notif Time]]&gt;6,Data[[#This Row],[Min Notif Time]]&lt;17),"Business Hours","Non-Business Hours")</f>
        <v>Non-Business Hours</v>
      </c>
      <c r="I1253" s="4" t="str" cm="1">
        <f t="array" ref="I1253">IFERROR(VLOOKUP(Data[[#This Row],[Min Notif Date]],Lookup!$N$1:$P$11,2,0),_xlfn.IFS(VLOOKUP(WEEKDAY(Data[[#This Row],[Min Notif Date]],2),Lookup!$J$1:$L$7,3,0)="Weekend","Weekend",VLOOKUP(WEEKDAY(Data[[#This Row],[Min Notif Date]],2),Lookup!$J$1:$L$7,3,0)="Weekday","Weekday"))</f>
        <v>Weekday</v>
      </c>
      <c r="J1253" s="4" t="str">
        <f>VLOOKUP(WEEKDAY(Data[[#This Row],[Min Notif Date]],2),Lookup!$J$1:$K$7,2,0)</f>
        <v>1. Mon</v>
      </c>
      <c r="K1253" s="37">
        <f>ROUNDDOWN(Data[[#This Row],[PGE Notified Time]],0)</f>
        <v>45418</v>
      </c>
      <c r="L1253" s="4">
        <f>HOUR(Data[[#This Row],[PGE Notified Time]])</f>
        <v>19</v>
      </c>
      <c r="M1253">
        <v>107400</v>
      </c>
      <c r="O1253" t="s">
        <v>117</v>
      </c>
      <c r="P1253" t="s">
        <v>136</v>
      </c>
      <c r="Q1253" s="44" t="s">
        <v>117</v>
      </c>
      <c r="R1253" t="s">
        <v>119</v>
      </c>
      <c r="S1253" s="1" t="s">
        <v>5</v>
      </c>
      <c r="T1253" s="1">
        <v>45418.799884259257</v>
      </c>
      <c r="U1253" s="1">
        <v>45418.948298611111</v>
      </c>
      <c r="V1253" t="s">
        <v>120</v>
      </c>
      <c r="W1253" t="s">
        <v>121</v>
      </c>
      <c r="X1253" t="s">
        <v>335</v>
      </c>
      <c r="Y1253" t="s">
        <v>123</v>
      </c>
      <c r="Z1253">
        <v>128717608</v>
      </c>
      <c r="AA1253" s="50">
        <v>47068513</v>
      </c>
      <c r="AB1253" t="s">
        <v>124</v>
      </c>
      <c r="AC1253" s="51">
        <v>213.716666667</v>
      </c>
    </row>
    <row r="1254" spans="1:29" x14ac:dyDescent="0.25">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54" s="4" t="str">
        <f>VLOOKUP(P1254,Lookup!$A$1:$D$19,4,0)</f>
        <v>South Bay</v>
      </c>
      <c r="C1254" s="4" t="str">
        <f>VLOOKUP(P1254,Lookup!$A$1:$E$19,5,0)</f>
        <v>Region 4</v>
      </c>
      <c r="D1254" s="4" t="str">
        <f>VLOOKUP(P1254,Lookup!$A$1:$B$19,2,0)</f>
        <v>SJ</v>
      </c>
      <c r="E1254" s="4" t="str">
        <f>IF(AND((Data[[#This Row],[Min Notif Date]]&gt;$G$3),Data[[#This Row],[Min Notif Date]]&lt;$F$3),"Last Week","No")</f>
        <v>No</v>
      </c>
      <c r="F1254" s="4" t="str">
        <f>VLOOKUP(MONTH(Data[[#This Row],[Min Notif Date]]),Lookup!$G$1:$H$12,2,0)</f>
        <v>2. Feb</v>
      </c>
      <c r="G1254" s="4" t="str">
        <f t="shared" si="19"/>
        <v/>
      </c>
      <c r="H1254" s="4" t="str">
        <f>IF(AND(Data[[#This Row],[Min Notif Time]]&gt;6,Data[[#This Row],[Min Notif Time]]&lt;17),"Business Hours","Non-Business Hours")</f>
        <v>Non-Business Hours</v>
      </c>
      <c r="I1254" s="4" t="str" cm="1">
        <f t="array" ref="I1254">IFERROR(VLOOKUP(Data[[#This Row],[Min Notif Date]],Lookup!$N$1:$P$11,2,0),_xlfn.IFS(VLOOKUP(WEEKDAY(Data[[#This Row],[Min Notif Date]],2),Lookup!$J$1:$L$7,3,0)="Weekend","Weekend",VLOOKUP(WEEKDAY(Data[[#This Row],[Min Notif Date]],2),Lookup!$J$1:$L$7,3,0)="Weekday","Weekday"))</f>
        <v>Weekday</v>
      </c>
      <c r="J1254" s="4" t="str">
        <f>VLOOKUP(WEEKDAY(Data[[#This Row],[Min Notif Date]],2),Lookup!$J$1:$K$7,2,0)</f>
        <v>1. Mon</v>
      </c>
      <c r="K1254" s="37">
        <f>ROUNDDOWN(Data[[#This Row],[PGE Notified Time]],0)</f>
        <v>45334</v>
      </c>
      <c r="L1254" s="4">
        <f>HOUR(Data[[#This Row],[PGE Notified Time]])</f>
        <v>1</v>
      </c>
      <c r="M1254">
        <v>104039</v>
      </c>
      <c r="N1254" t="s">
        <v>501</v>
      </c>
      <c r="O1254" t="s">
        <v>57</v>
      </c>
      <c r="P1254" t="s">
        <v>145</v>
      </c>
      <c r="Q1254" s="44" t="s">
        <v>422</v>
      </c>
      <c r="R1254" t="s">
        <v>147</v>
      </c>
      <c r="S1254" s="1">
        <v>45334.067511574074</v>
      </c>
      <c r="T1254" s="1">
        <v>45334.076689814814</v>
      </c>
      <c r="U1254" s="1">
        <v>45334.215578703705</v>
      </c>
      <c r="V1254" t="s">
        <v>120</v>
      </c>
      <c r="W1254" t="s">
        <v>121</v>
      </c>
      <c r="X1254" t="s">
        <v>146</v>
      </c>
      <c r="Y1254" t="s">
        <v>123</v>
      </c>
      <c r="Z1254">
        <v>128166602</v>
      </c>
      <c r="AA1254" s="50">
        <v>47029331</v>
      </c>
      <c r="AB1254" t="s">
        <v>124</v>
      </c>
      <c r="AC1254" s="51">
        <v>213.216666667</v>
      </c>
    </row>
    <row r="1255" spans="1:29" x14ac:dyDescent="0.25">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5" s="4" t="str">
        <f>VLOOKUP(P1255,Lookup!$A$1:$D$19,4,0)</f>
        <v>Bay Area</v>
      </c>
      <c r="C1255" s="4" t="str">
        <f>VLOOKUP(P1255,Lookup!$A$1:$E$19,5,0)</f>
        <v>Region 3</v>
      </c>
      <c r="D1255" s="4" t="str">
        <f>VLOOKUP(P1255,Lookup!$A$1:$B$19,2,0)</f>
        <v>DI</v>
      </c>
      <c r="E1255" s="4" t="str">
        <f>IF(AND((Data[[#This Row],[Min Notif Date]]&gt;$G$3),Data[[#This Row],[Min Notif Date]]&lt;$F$3),"Last Week","No")</f>
        <v>No</v>
      </c>
      <c r="F1255" s="4" t="str">
        <f>VLOOKUP(MONTH(Data[[#This Row],[Min Notif Date]]),Lookup!$G$1:$H$12,2,0)</f>
        <v>2. Feb</v>
      </c>
      <c r="G1255" s="4" t="str">
        <f t="shared" si="19"/>
        <v/>
      </c>
      <c r="H1255" s="4" t="str">
        <f>IF(AND(Data[[#This Row],[Min Notif Time]]&gt;6,Data[[#This Row],[Min Notif Time]]&lt;17),"Business Hours","Non-Business Hours")</f>
        <v>Non-Business Hours</v>
      </c>
      <c r="I1255" s="4" t="str" cm="1">
        <f t="array" ref="I1255">IFERROR(VLOOKUP(Data[[#This Row],[Min Notif Date]],Lookup!$N$1:$P$11,2,0),_xlfn.IFS(VLOOKUP(WEEKDAY(Data[[#This Row],[Min Notif Date]],2),Lookup!$J$1:$L$7,3,0)="Weekend","Weekend",VLOOKUP(WEEKDAY(Data[[#This Row],[Min Notif Date]],2),Lookup!$J$1:$L$7,3,0)="Weekday","Weekday"))</f>
        <v>Weekday</v>
      </c>
      <c r="J1255" s="4" t="str">
        <f>VLOOKUP(WEEKDAY(Data[[#This Row],[Min Notif Date]],2),Lookup!$J$1:$K$7,2,0)</f>
        <v>2. Tue</v>
      </c>
      <c r="K1255" s="37">
        <f>ROUNDDOWN(Data[[#This Row],[PGE Notified Time]],0)</f>
        <v>45342</v>
      </c>
      <c r="L1255" s="4">
        <f>HOUR(Data[[#This Row],[PGE Notified Time]])</f>
        <v>17</v>
      </c>
      <c r="M1255">
        <v>104358</v>
      </c>
      <c r="O1255" t="s">
        <v>117</v>
      </c>
      <c r="P1255" t="s">
        <v>141</v>
      </c>
      <c r="Q1255" s="44" t="s">
        <v>117</v>
      </c>
      <c r="R1255" t="s">
        <v>215</v>
      </c>
      <c r="S1255" s="1" t="s">
        <v>5</v>
      </c>
      <c r="T1255" s="1">
        <v>45342.737569444442</v>
      </c>
      <c r="U1255" s="1">
        <v>45342.885416666664</v>
      </c>
      <c r="V1255" t="s">
        <v>120</v>
      </c>
      <c r="W1255" t="s">
        <v>121</v>
      </c>
      <c r="X1255" t="s">
        <v>142</v>
      </c>
      <c r="Y1255" t="s">
        <v>123</v>
      </c>
      <c r="Z1255">
        <v>128236438</v>
      </c>
      <c r="AA1255" s="50">
        <v>47033219</v>
      </c>
      <c r="AB1255" t="s">
        <v>124</v>
      </c>
      <c r="AC1255" s="51">
        <v>212.9</v>
      </c>
    </row>
    <row r="1256" spans="1:29" x14ac:dyDescent="0.25">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6" s="4" t="str">
        <f>VLOOKUP(P1256,Lookup!$A$1:$D$19,4,0)</f>
        <v>Bay Area</v>
      </c>
      <c r="C1256" s="4" t="str">
        <f>VLOOKUP(P1256,Lookup!$A$1:$E$19,5,0)</f>
        <v>Region 3</v>
      </c>
      <c r="D1256" s="4" t="str">
        <f>VLOOKUP(P1256,Lookup!$A$1:$B$19,2,0)</f>
        <v>EB</v>
      </c>
      <c r="E1256" s="4" t="str">
        <f>IF(AND((Data[[#This Row],[Min Notif Date]]&gt;$G$3),Data[[#This Row],[Min Notif Date]]&lt;$F$3),"Last Week","No")</f>
        <v>No</v>
      </c>
      <c r="F1256" s="4" t="str">
        <f>VLOOKUP(MONTH(Data[[#This Row],[Min Notif Date]]),Lookup!$G$1:$H$12,2,0)</f>
        <v>3. Mar</v>
      </c>
      <c r="G1256" s="4" t="str">
        <f t="shared" si="19"/>
        <v/>
      </c>
      <c r="H1256" s="4" t="str">
        <f>IF(AND(Data[[#This Row],[Min Notif Time]]&gt;6,Data[[#This Row],[Min Notif Time]]&lt;17),"Business Hours","Non-Business Hours")</f>
        <v>Business Hours</v>
      </c>
      <c r="I1256" s="4" t="str" cm="1">
        <f t="array" ref="I1256">IFERROR(VLOOKUP(Data[[#This Row],[Min Notif Date]],Lookup!$N$1:$P$11,2,0),_xlfn.IFS(VLOOKUP(WEEKDAY(Data[[#This Row],[Min Notif Date]],2),Lookup!$J$1:$L$7,3,0)="Weekend","Weekend",VLOOKUP(WEEKDAY(Data[[#This Row],[Min Notif Date]],2),Lookup!$J$1:$L$7,3,0)="Weekday","Weekday"))</f>
        <v>Weekday</v>
      </c>
      <c r="J1256" s="4" t="str">
        <f>VLOOKUP(WEEKDAY(Data[[#This Row],[Min Notif Date]],2),Lookup!$J$1:$K$7,2,0)</f>
        <v>3. Wed</v>
      </c>
      <c r="K1256" s="37">
        <f>ROUNDDOWN(Data[[#This Row],[PGE Notified Time]],0)</f>
        <v>45378</v>
      </c>
      <c r="L1256" s="4">
        <f>HOUR(Data[[#This Row],[PGE Notified Time]])</f>
        <v>12</v>
      </c>
      <c r="M1256">
        <v>105845</v>
      </c>
      <c r="O1256" t="s">
        <v>117</v>
      </c>
      <c r="P1256" t="s">
        <v>118</v>
      </c>
      <c r="Q1256" s="44" t="s">
        <v>117</v>
      </c>
      <c r="R1256" t="s">
        <v>215</v>
      </c>
      <c r="S1256" s="1" t="s">
        <v>5</v>
      </c>
      <c r="T1256" s="1">
        <v>45378.519016203703</v>
      </c>
      <c r="U1256" s="1">
        <v>45378.666851851849</v>
      </c>
      <c r="V1256" t="s">
        <v>120</v>
      </c>
      <c r="W1256" t="s">
        <v>121</v>
      </c>
      <c r="X1256" t="s">
        <v>234</v>
      </c>
      <c r="Y1256" t="s">
        <v>123</v>
      </c>
      <c r="Z1256" t="s">
        <v>502</v>
      </c>
      <c r="AA1256" s="50" t="s">
        <v>503</v>
      </c>
      <c r="AB1256" t="s">
        <v>124</v>
      </c>
      <c r="AC1256" s="51">
        <v>212.883333333</v>
      </c>
    </row>
    <row r="1257" spans="1:29" x14ac:dyDescent="0.25">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57" s="4" t="str">
        <f>VLOOKUP(P1257,Lookup!$A$1:$D$19,4,0)</f>
        <v>North Coast</v>
      </c>
      <c r="C1257" s="4" t="str">
        <f>VLOOKUP(P1257,Lookup!$A$1:$E$19,5,0)</f>
        <v>Region 1</v>
      </c>
      <c r="D1257" s="4" t="str">
        <f>VLOOKUP(P1257,Lookup!$A$1:$B$19,2,0)</f>
        <v>SO</v>
      </c>
      <c r="E1257" s="4" t="str">
        <f>IF(AND((Data[[#This Row],[Min Notif Date]]&gt;$G$3),Data[[#This Row],[Min Notif Date]]&lt;$F$3),"Last Week","No")</f>
        <v>No</v>
      </c>
      <c r="F1257" s="4" t="str">
        <f>VLOOKUP(MONTH(Data[[#This Row],[Min Notif Date]]),Lookup!$G$1:$H$12,2,0)</f>
        <v>6. Jun</v>
      </c>
      <c r="G1257" s="4" t="str">
        <f t="shared" si="19"/>
        <v/>
      </c>
      <c r="H1257" s="4" t="str">
        <f>IF(AND(Data[[#This Row],[Min Notif Time]]&gt;6,Data[[#This Row],[Min Notif Time]]&lt;17),"Business Hours","Non-Business Hours")</f>
        <v>Business Hours</v>
      </c>
      <c r="I1257" s="4" t="str" cm="1">
        <f t="array" ref="I1257">IFERROR(VLOOKUP(Data[[#This Row],[Min Notif Date]],Lookup!$N$1:$P$11,2,0),_xlfn.IFS(VLOOKUP(WEEKDAY(Data[[#This Row],[Min Notif Date]],2),Lookup!$J$1:$L$7,3,0)="Weekend","Weekend",VLOOKUP(WEEKDAY(Data[[#This Row],[Min Notif Date]],2),Lookup!$J$1:$L$7,3,0)="Weekday","Weekday"))</f>
        <v>Weekend</v>
      </c>
      <c r="J1257" s="4" t="str">
        <f>VLOOKUP(WEEKDAY(Data[[#This Row],[Min Notif Date]],2),Lookup!$J$1:$K$7,2,0)</f>
        <v>6. Sat</v>
      </c>
      <c r="K1257" s="37">
        <f>ROUNDDOWN(Data[[#This Row],[PGE Notified Time]],0)</f>
        <v>45444</v>
      </c>
      <c r="L1257" s="4">
        <f>HOUR(Data[[#This Row],[PGE Notified Time]])</f>
        <v>10</v>
      </c>
      <c r="M1257">
        <v>108357</v>
      </c>
      <c r="N1257">
        <v>3876297759</v>
      </c>
      <c r="O1257" t="s">
        <v>57</v>
      </c>
      <c r="P1257" t="s">
        <v>130</v>
      </c>
      <c r="Q1257" s="44" t="s">
        <v>259</v>
      </c>
      <c r="R1257" t="s">
        <v>119</v>
      </c>
      <c r="S1257" s="1">
        <v>45444.418333333335</v>
      </c>
      <c r="T1257" s="1">
        <v>45444.421585648146</v>
      </c>
      <c r="U1257" s="1">
        <v>45444.565972222219</v>
      </c>
      <c r="V1257" t="s">
        <v>120</v>
      </c>
      <c r="W1257" t="s">
        <v>121</v>
      </c>
      <c r="X1257" t="s">
        <v>131</v>
      </c>
      <c r="Y1257" t="s">
        <v>123</v>
      </c>
      <c r="Z1257">
        <v>128965608</v>
      </c>
      <c r="AA1257" s="50">
        <v>47085662</v>
      </c>
      <c r="AB1257" t="s">
        <v>124</v>
      </c>
      <c r="AC1257" s="51">
        <v>212.6</v>
      </c>
    </row>
    <row r="1258" spans="1:29" x14ac:dyDescent="0.25">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North Valley</v>
      </c>
      <c r="C1258" s="4" t="str">
        <f>VLOOKUP(P1258,Lookup!$A$1:$E$19,5,0)</f>
        <v>Region 2</v>
      </c>
      <c r="D1258" s="4" t="str">
        <f>VLOOKUP(P1258,Lookup!$A$1:$B$19,2,0)</f>
        <v>SA</v>
      </c>
      <c r="E1258" s="4" t="str">
        <f>IF(AND((Data[[#This Row],[Min Notif Date]]&gt;$G$3),Data[[#This Row],[Min Notif Date]]&lt;$F$3),"Last Week","No")</f>
        <v>No</v>
      </c>
      <c r="F1258" s="4" t="str">
        <f>VLOOKUP(MONTH(Data[[#This Row],[Min Notif Date]]),Lookup!$G$1:$H$12,2,0)</f>
        <v>11. Nov</v>
      </c>
      <c r="G1258" s="4" t="str">
        <f t="shared" si="19"/>
        <v/>
      </c>
      <c r="H1258" s="4" t="str">
        <f>IF(AND(Data[[#This Row],[Min Notif Time]]&gt;6,Data[[#This Row],[Min Notif Time]]&lt;17),"Business Hours","Non-Business Hours")</f>
        <v>Business Hours</v>
      </c>
      <c r="I1258" s="4" t="str" cm="1">
        <f t="array" ref="I1258">IFERROR(VLOOKUP(Data[[#This Row],[Min Notif Date]],Lookup!$N$1:$P$11,2,0),_xlfn.IFS(VLOOKUP(WEEKDAY(Data[[#This Row],[Min Notif Date]],2),Lookup!$J$1:$L$7,3,0)="Weekend","Weekend",VLOOKUP(WEEKDAY(Data[[#This Row],[Min Notif Date]],2),Lookup!$J$1:$L$7,3,0)="Weekday","Weekday"))</f>
        <v>Weekday</v>
      </c>
      <c r="J1258" s="4" t="str">
        <f>VLOOKUP(WEEKDAY(Data[[#This Row],[Min Notif Date]],2),Lookup!$J$1:$K$7,2,0)</f>
        <v>4. Thu</v>
      </c>
      <c r="K1258" s="37">
        <f>ROUNDDOWN(Data[[#This Row],[PGE Notified Time]],0)</f>
        <v>45610</v>
      </c>
      <c r="L1258" s="4">
        <f>HOUR(Data[[#This Row],[PGE Notified Time]])</f>
        <v>11</v>
      </c>
      <c r="M1258">
        <v>114790</v>
      </c>
      <c r="O1258" t="s">
        <v>117</v>
      </c>
      <c r="P1258" t="s">
        <v>175</v>
      </c>
      <c r="Q1258" s="44" t="s">
        <v>117</v>
      </c>
      <c r="R1258" t="s">
        <v>125</v>
      </c>
      <c r="S1258" s="1" t="s">
        <v>5</v>
      </c>
      <c r="T1258" s="1">
        <v>45610.498252314814</v>
      </c>
      <c r="U1258" s="1">
        <v>45610.645833333336</v>
      </c>
      <c r="V1258" t="s">
        <v>120</v>
      </c>
      <c r="W1258" t="s">
        <v>121</v>
      </c>
      <c r="X1258" t="s">
        <v>202</v>
      </c>
      <c r="Y1258" t="s">
        <v>123</v>
      </c>
      <c r="Z1258">
        <v>129815763</v>
      </c>
      <c r="AA1258" s="50">
        <v>47166641</v>
      </c>
      <c r="AB1258" t="s">
        <v>124</v>
      </c>
      <c r="AC1258" s="51">
        <v>212.51666666700001</v>
      </c>
    </row>
    <row r="1259" spans="1:29" x14ac:dyDescent="0.25">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North Valley</v>
      </c>
      <c r="C1259" s="4" t="str">
        <f>VLOOKUP(P1259,Lookup!$A$1:$E$19,5,0)</f>
        <v>Region 2</v>
      </c>
      <c r="D1259" s="4" t="str">
        <f>VLOOKUP(P1259,Lookup!$A$1:$B$19,2,0)</f>
        <v>SI</v>
      </c>
      <c r="E1259" s="4" t="str">
        <f>IF(AND((Data[[#This Row],[Min Notif Date]]&gt;$G$3),Data[[#This Row],[Min Notif Date]]&lt;$F$3),"Last Week","No")</f>
        <v>No</v>
      </c>
      <c r="F1259" s="4" t="str">
        <f>VLOOKUP(MONTH(Data[[#This Row],[Min Notif Date]]),Lookup!$G$1:$H$12,2,0)</f>
        <v>3. Mar</v>
      </c>
      <c r="G1259" s="4" t="str">
        <f t="shared" si="19"/>
        <v/>
      </c>
      <c r="H1259" s="4" t="str">
        <f>IF(AND(Data[[#This Row],[Min Notif Time]]&gt;6,Data[[#This Row],[Min Notif Time]]&lt;17),"Business Hours","Non-Business Hours")</f>
        <v>Business Hours</v>
      </c>
      <c r="I1259" s="4" t="str" cm="1">
        <f t="array" ref="I1259">IFERROR(VLOOKUP(Data[[#This Row],[Min Notif Date]],Lookup!$N$1:$P$11,2,0),_xlfn.IFS(VLOOKUP(WEEKDAY(Data[[#This Row],[Min Notif Date]],2),Lookup!$J$1:$L$7,3,0)="Weekend","Weekend",VLOOKUP(WEEKDAY(Data[[#This Row],[Min Notif Date]],2),Lookup!$J$1:$L$7,3,0)="Weekday","Weekday"))</f>
        <v>Weekday</v>
      </c>
      <c r="J1259" s="4" t="str">
        <f>VLOOKUP(WEEKDAY(Data[[#This Row],[Min Notif Date]],2),Lookup!$J$1:$K$7,2,0)</f>
        <v>1. Mon</v>
      </c>
      <c r="K1259" s="37">
        <f>ROUNDDOWN(Data[[#This Row],[PGE Notified Time]],0)</f>
        <v>45362</v>
      </c>
      <c r="L1259" s="4">
        <f>HOUR(Data[[#This Row],[PGE Notified Time]])</f>
        <v>14</v>
      </c>
      <c r="M1259">
        <v>105146</v>
      </c>
      <c r="O1259" t="s">
        <v>117</v>
      </c>
      <c r="P1259" t="s">
        <v>172</v>
      </c>
      <c r="Q1259" s="44" t="s">
        <v>117</v>
      </c>
      <c r="R1259" t="s">
        <v>119</v>
      </c>
      <c r="S1259" s="1" t="s">
        <v>5</v>
      </c>
      <c r="T1259" s="1">
        <v>45362.592002314814</v>
      </c>
      <c r="U1259" s="1">
        <v>45362.739583333336</v>
      </c>
      <c r="V1259" t="s">
        <v>120</v>
      </c>
      <c r="W1259" t="s">
        <v>121</v>
      </c>
      <c r="X1259" t="s">
        <v>187</v>
      </c>
      <c r="Y1259" t="s">
        <v>123</v>
      </c>
      <c r="Z1259">
        <v>128272635</v>
      </c>
      <c r="AA1259" s="50">
        <v>47036604</v>
      </c>
      <c r="AB1259" t="s">
        <v>124</v>
      </c>
      <c r="AC1259" s="51">
        <v>212.51666666700001</v>
      </c>
    </row>
    <row r="1260" spans="1:29" x14ac:dyDescent="0.25">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Bay Area</v>
      </c>
      <c r="C1260" s="4" t="str">
        <f>VLOOKUP(P1260,Lookup!$A$1:$E$19,5,0)</f>
        <v>Region 3</v>
      </c>
      <c r="D1260" s="4" t="str">
        <f>VLOOKUP(P1260,Lookup!$A$1:$B$19,2,0)</f>
        <v>SF</v>
      </c>
      <c r="E1260" s="4" t="str">
        <f>IF(AND((Data[[#This Row],[Min Notif Date]]&gt;$G$3),Data[[#This Row],[Min Notif Date]]&lt;$F$3),"Last Week","No")</f>
        <v>No</v>
      </c>
      <c r="F1260" s="4" t="str">
        <f>VLOOKUP(MONTH(Data[[#This Row],[Min Notif Date]]),Lookup!$G$1:$H$12,2,0)</f>
        <v>6. Jun</v>
      </c>
      <c r="G1260" s="4" t="str">
        <f t="shared" si="19"/>
        <v/>
      </c>
      <c r="H1260" s="4" t="str">
        <f>IF(AND(Data[[#This Row],[Min Notif Time]]&gt;6,Data[[#This Row],[Min Notif Time]]&lt;17),"Business Hours","Non-Business Hours")</f>
        <v>Business Hours</v>
      </c>
      <c r="I1260" s="4" t="str" cm="1">
        <f t="array" ref="I1260">IFERROR(VLOOKUP(Data[[#This Row],[Min Notif Date]],Lookup!$N$1:$P$11,2,0),_xlfn.IFS(VLOOKUP(WEEKDAY(Data[[#This Row],[Min Notif Date]],2),Lookup!$J$1:$L$7,3,0)="Weekend","Weekend",VLOOKUP(WEEKDAY(Data[[#This Row],[Min Notif Date]],2),Lookup!$J$1:$L$7,3,0)="Weekday","Weekday"))</f>
        <v>Weekday</v>
      </c>
      <c r="J1260" s="4" t="str">
        <f>VLOOKUP(WEEKDAY(Data[[#This Row],[Min Notif Date]],2),Lookup!$J$1:$K$7,2,0)</f>
        <v>3. Wed</v>
      </c>
      <c r="K1260" s="37">
        <f>ROUNDDOWN(Data[[#This Row],[PGE Notified Time]],0)</f>
        <v>45469</v>
      </c>
      <c r="L1260" s="4">
        <f>HOUR(Data[[#This Row],[PGE Notified Time]])</f>
        <v>9</v>
      </c>
      <c r="M1260">
        <v>109393</v>
      </c>
      <c r="O1260" t="s">
        <v>117</v>
      </c>
      <c r="P1260" t="s">
        <v>128</v>
      </c>
      <c r="Q1260" s="44" t="s">
        <v>117</v>
      </c>
      <c r="R1260" t="s">
        <v>147</v>
      </c>
      <c r="S1260" s="1" t="s">
        <v>5</v>
      </c>
      <c r="T1260" s="1">
        <v>45469.415011574078</v>
      </c>
      <c r="U1260" s="1">
        <v>45469.5625</v>
      </c>
      <c r="V1260" t="s">
        <v>120</v>
      </c>
      <c r="W1260" t="s">
        <v>121</v>
      </c>
      <c r="X1260" t="s">
        <v>129</v>
      </c>
      <c r="Y1260" t="s">
        <v>123</v>
      </c>
      <c r="Z1260">
        <v>129130131</v>
      </c>
      <c r="AA1260" s="50">
        <v>47103393</v>
      </c>
      <c r="AB1260" t="s">
        <v>124</v>
      </c>
      <c r="AC1260" s="51">
        <v>212.383333333</v>
      </c>
    </row>
    <row r="1261" spans="1:29" x14ac:dyDescent="0.25">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1" s="4" t="str">
        <f>VLOOKUP(P1261,Lookup!$A$1:$D$19,4,0)</f>
        <v>Central Valley</v>
      </c>
      <c r="C1261" s="4" t="str">
        <f>VLOOKUP(P1261,Lookup!$A$1:$E$19,5,0)</f>
        <v>Region 5</v>
      </c>
      <c r="D1261" s="4" t="str">
        <f>VLOOKUP(P1261,Lookup!$A$1:$B$19,2,0)</f>
        <v>FR</v>
      </c>
      <c r="E1261" s="4" t="str">
        <f>IF(AND((Data[[#This Row],[Min Notif Date]]&gt;$G$3),Data[[#This Row],[Min Notif Date]]&lt;$F$3),"Last Week","No")</f>
        <v>No</v>
      </c>
      <c r="F1261" s="4" t="str">
        <f>VLOOKUP(MONTH(Data[[#This Row],[Min Notif Date]]),Lookup!$G$1:$H$12,2,0)</f>
        <v>10. Oct</v>
      </c>
      <c r="G1261" s="4" t="str">
        <f t="shared" si="19"/>
        <v/>
      </c>
      <c r="H1261" s="4" t="str">
        <f>IF(AND(Data[[#This Row],[Min Notif Time]]&gt;6,Data[[#This Row],[Min Notif Time]]&lt;17),"Business Hours","Non-Business Hours")</f>
        <v>Business Hours</v>
      </c>
      <c r="I1261" s="4" t="str" cm="1">
        <f t="array" ref="I1261">IFERROR(VLOOKUP(Data[[#This Row],[Min Notif Date]],Lookup!$N$1:$P$11,2,0),_xlfn.IFS(VLOOKUP(WEEKDAY(Data[[#This Row],[Min Notif Date]],2),Lookup!$J$1:$L$7,3,0)="Weekend","Weekend",VLOOKUP(WEEKDAY(Data[[#This Row],[Min Notif Date]],2),Lookup!$J$1:$L$7,3,0)="Weekday","Weekday"))</f>
        <v>Weekday</v>
      </c>
      <c r="J1261" s="4" t="str">
        <f>VLOOKUP(WEEKDAY(Data[[#This Row],[Min Notif Date]],2),Lookup!$J$1:$K$7,2,0)</f>
        <v>4. Thu</v>
      </c>
      <c r="K1261" s="37">
        <f>ROUNDDOWN(Data[[#This Row],[PGE Notified Time]],0)</f>
        <v>45596</v>
      </c>
      <c r="L1261" s="4">
        <f>HOUR(Data[[#This Row],[PGE Notified Time]])</f>
        <v>9</v>
      </c>
      <c r="M1261">
        <v>114265</v>
      </c>
      <c r="N1261">
        <v>7250831098</v>
      </c>
      <c r="O1261" t="s">
        <v>117</v>
      </c>
      <c r="P1261" t="s">
        <v>136</v>
      </c>
      <c r="Q1261" s="44" t="s">
        <v>117</v>
      </c>
      <c r="R1261" t="s">
        <v>119</v>
      </c>
      <c r="S1261" s="1">
        <v>45596.373506944445</v>
      </c>
      <c r="T1261" s="1">
        <v>45596.408842592595</v>
      </c>
      <c r="U1261" s="1">
        <v>45596.520937499998</v>
      </c>
      <c r="V1261" t="s">
        <v>120</v>
      </c>
      <c r="W1261" t="s">
        <v>121</v>
      </c>
      <c r="X1261" t="s">
        <v>335</v>
      </c>
      <c r="Y1261" t="s">
        <v>123</v>
      </c>
      <c r="Z1261">
        <v>129752424</v>
      </c>
      <c r="AA1261" s="50">
        <v>47163112</v>
      </c>
      <c r="AB1261" t="s">
        <v>124</v>
      </c>
      <c r="AC1261" s="51">
        <v>212.3</v>
      </c>
    </row>
    <row r="1262" spans="1:29" x14ac:dyDescent="0.25">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North Valley</v>
      </c>
      <c r="C1262" s="4" t="str">
        <f>VLOOKUP(P1262,Lookup!$A$1:$E$19,5,0)</f>
        <v>Region 2</v>
      </c>
      <c r="D1262" s="4" t="str">
        <f>VLOOKUP(P1262,Lookup!$A$1:$B$19,2,0)</f>
        <v>SA</v>
      </c>
      <c r="E1262" s="4" t="str">
        <f>IF(AND((Data[[#This Row],[Min Notif Date]]&gt;$G$3),Data[[#This Row],[Min Notif Date]]&lt;$F$3),"Last Week","No")</f>
        <v>No</v>
      </c>
      <c r="F1262" s="4" t="str">
        <f>VLOOKUP(MONTH(Data[[#This Row],[Min Notif Date]]),Lookup!$G$1:$H$12,2,0)</f>
        <v>7. Jul</v>
      </c>
      <c r="G1262" s="4" t="str">
        <f t="shared" si="19"/>
        <v/>
      </c>
      <c r="H1262" s="4" t="str">
        <f>IF(AND(Data[[#This Row],[Min Notif Time]]&gt;6,Data[[#This Row],[Min Notif Time]]&lt;17),"Business Hours","Non-Business Hours")</f>
        <v>Business Hours</v>
      </c>
      <c r="I1262" s="4" t="str" cm="1">
        <f t="array" ref="I1262">IFERROR(VLOOKUP(Data[[#This Row],[Min Notif Date]],Lookup!$N$1:$P$11,2,0),_xlfn.IFS(VLOOKUP(WEEKDAY(Data[[#This Row],[Min Notif Date]],2),Lookup!$J$1:$L$7,3,0)="Weekend","Weekend",VLOOKUP(WEEKDAY(Data[[#This Row],[Min Notif Date]],2),Lookup!$J$1:$L$7,3,0)="Weekday","Weekday"))</f>
        <v>Weekday</v>
      </c>
      <c r="J1262" s="4" t="str">
        <f>VLOOKUP(WEEKDAY(Data[[#This Row],[Min Notif Date]],2),Lookup!$J$1:$K$7,2,0)</f>
        <v>4. Thu</v>
      </c>
      <c r="K1262" s="37">
        <f>ROUNDDOWN(Data[[#This Row],[PGE Notified Time]],0)</f>
        <v>45491</v>
      </c>
      <c r="L1262" s="4">
        <f>HOUR(Data[[#This Row],[PGE Notified Time]])</f>
        <v>9</v>
      </c>
      <c r="M1262">
        <v>110303</v>
      </c>
      <c r="O1262" t="s">
        <v>117</v>
      </c>
      <c r="P1262" t="s">
        <v>175</v>
      </c>
      <c r="Q1262" s="44" t="s">
        <v>117</v>
      </c>
      <c r="R1262" t="s">
        <v>119</v>
      </c>
      <c r="S1262" s="1" t="s">
        <v>5</v>
      </c>
      <c r="T1262" s="1">
        <v>45491.394861111112</v>
      </c>
      <c r="U1262" s="1">
        <v>45491.542094907411</v>
      </c>
      <c r="V1262" t="s">
        <v>120</v>
      </c>
      <c r="W1262" t="s">
        <v>121</v>
      </c>
      <c r="X1262" t="s">
        <v>177</v>
      </c>
      <c r="Y1262" t="s">
        <v>123</v>
      </c>
      <c r="Z1262">
        <v>129243665</v>
      </c>
      <c r="AA1262" s="50">
        <v>35568027</v>
      </c>
      <c r="AB1262" t="s">
        <v>124</v>
      </c>
      <c r="AC1262" s="51">
        <v>212.01666666700001</v>
      </c>
    </row>
    <row r="1263" spans="1:29" x14ac:dyDescent="0.25">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North Valley</v>
      </c>
      <c r="C1263" s="4" t="str">
        <f>VLOOKUP(P1263,Lookup!$A$1:$E$19,5,0)</f>
        <v>Region 2</v>
      </c>
      <c r="D1263" s="4" t="str">
        <f>VLOOKUP(P1263,Lookup!$A$1:$B$19,2,0)</f>
        <v>SA</v>
      </c>
      <c r="E1263" s="4" t="str">
        <f>IF(AND((Data[[#This Row],[Min Notif Date]]&gt;$G$3),Data[[#This Row],[Min Notif Date]]&lt;$F$3),"Last Week","No")</f>
        <v>No</v>
      </c>
      <c r="F1263" s="4" t="str">
        <f>VLOOKUP(MONTH(Data[[#This Row],[Min Notif Date]]),Lookup!$G$1:$H$12,2,0)</f>
        <v>8. Aug</v>
      </c>
      <c r="G1263" s="4" t="str">
        <f t="shared" si="19"/>
        <v/>
      </c>
      <c r="H1263" s="4" t="str">
        <f>IF(AND(Data[[#This Row],[Min Notif Time]]&gt;6,Data[[#This Row],[Min Notif Time]]&lt;17),"Business Hours","Non-Business Hours")</f>
        <v>Business Hours</v>
      </c>
      <c r="I1263" s="4" t="str" cm="1">
        <f t="array" ref="I1263">IFERROR(VLOOKUP(Data[[#This Row],[Min Notif Date]],Lookup!$N$1:$P$11,2,0),_xlfn.IFS(VLOOKUP(WEEKDAY(Data[[#This Row],[Min Notif Date]],2),Lookup!$J$1:$L$7,3,0)="Weekend","Weekend",VLOOKUP(WEEKDAY(Data[[#This Row],[Min Notif Date]],2),Lookup!$J$1:$L$7,3,0)="Weekday","Weekday"))</f>
        <v>Weekday</v>
      </c>
      <c r="J1263" s="4" t="str">
        <f>VLOOKUP(WEEKDAY(Data[[#This Row],[Min Notif Date]],2),Lookup!$J$1:$K$7,2,0)</f>
        <v>2. Tue</v>
      </c>
      <c r="K1263" s="37">
        <f>ROUNDDOWN(Data[[#This Row],[PGE Notified Time]],0)</f>
        <v>45531</v>
      </c>
      <c r="L1263" s="4">
        <f>HOUR(Data[[#This Row],[PGE Notified Time]])</f>
        <v>9</v>
      </c>
      <c r="M1263">
        <v>111824</v>
      </c>
      <c r="O1263" t="s">
        <v>117</v>
      </c>
      <c r="P1263" t="s">
        <v>175</v>
      </c>
      <c r="Q1263" s="44" t="s">
        <v>117</v>
      </c>
      <c r="R1263" t="s">
        <v>119</v>
      </c>
      <c r="S1263" s="1" t="s">
        <v>5</v>
      </c>
      <c r="T1263" s="1">
        <v>45531.412523148145</v>
      </c>
      <c r="U1263" s="1">
        <v>45531.55972222222</v>
      </c>
      <c r="V1263" t="s">
        <v>120</v>
      </c>
      <c r="W1263" t="s">
        <v>121</v>
      </c>
      <c r="X1263" t="s">
        <v>177</v>
      </c>
      <c r="Y1263" t="s">
        <v>123</v>
      </c>
      <c r="Z1263">
        <v>129440970</v>
      </c>
      <c r="AA1263" s="50">
        <v>47127149</v>
      </c>
      <c r="AB1263" t="s">
        <v>124</v>
      </c>
      <c r="AC1263" s="51">
        <v>211.966666667</v>
      </c>
    </row>
    <row r="1264" spans="1:29" x14ac:dyDescent="0.25">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4" s="4" t="str">
        <f>VLOOKUP(P1264,Lookup!$A$1:$D$19,4,0)</f>
        <v>Bay Area</v>
      </c>
      <c r="C1264" s="4" t="str">
        <f>VLOOKUP(P1264,Lookup!$A$1:$E$19,5,0)</f>
        <v>Region 3</v>
      </c>
      <c r="D1264" s="4" t="str">
        <f>VLOOKUP(P1264,Lookup!$A$1:$B$19,2,0)</f>
        <v>SF</v>
      </c>
      <c r="E1264" s="4" t="str">
        <f>IF(AND((Data[[#This Row],[Min Notif Date]]&gt;$G$3),Data[[#This Row],[Min Notif Date]]&lt;$F$3),"Last Week","No")</f>
        <v>No</v>
      </c>
      <c r="F1264" s="4" t="str">
        <f>VLOOKUP(MONTH(Data[[#This Row],[Min Notif Date]]),Lookup!$G$1:$H$12,2,0)</f>
        <v>3. Mar</v>
      </c>
      <c r="G1264" s="4" t="str">
        <f t="shared" si="19"/>
        <v/>
      </c>
      <c r="H1264" s="4" t="str">
        <f>IF(AND(Data[[#This Row],[Min Notif Time]]&gt;6,Data[[#This Row],[Min Notif Time]]&lt;17),"Business Hours","Non-Business Hours")</f>
        <v>Business Hours</v>
      </c>
      <c r="I1264" s="4" t="str" cm="1">
        <f t="array" ref="I1264">IFERROR(VLOOKUP(Data[[#This Row],[Min Notif Date]],Lookup!$N$1:$P$11,2,0),_xlfn.IFS(VLOOKUP(WEEKDAY(Data[[#This Row],[Min Notif Date]],2),Lookup!$J$1:$L$7,3,0)="Weekend","Weekend",VLOOKUP(WEEKDAY(Data[[#This Row],[Min Notif Date]],2),Lookup!$J$1:$L$7,3,0)="Weekday","Weekday"))</f>
        <v>Weekday</v>
      </c>
      <c r="J1264" s="4" t="str">
        <f>VLOOKUP(WEEKDAY(Data[[#This Row],[Min Notif Date]],2),Lookup!$J$1:$K$7,2,0)</f>
        <v>5. Fri</v>
      </c>
      <c r="K1264" s="37">
        <f>ROUNDDOWN(Data[[#This Row],[PGE Notified Time]],0)</f>
        <v>45373</v>
      </c>
      <c r="L1264" s="4">
        <f>HOUR(Data[[#This Row],[PGE Notified Time]])</f>
        <v>11</v>
      </c>
      <c r="M1264">
        <v>105634</v>
      </c>
      <c r="O1264" t="s">
        <v>117</v>
      </c>
      <c r="P1264" t="s">
        <v>128</v>
      </c>
      <c r="Q1264" s="44" t="s">
        <v>117</v>
      </c>
      <c r="R1264" t="s">
        <v>125</v>
      </c>
      <c r="S1264" s="1" t="s">
        <v>5</v>
      </c>
      <c r="T1264" s="1">
        <v>45373.478078703702</v>
      </c>
      <c r="U1264" s="1">
        <v>45373.625277777777</v>
      </c>
      <c r="V1264" t="s">
        <v>120</v>
      </c>
      <c r="W1264" t="s">
        <v>121</v>
      </c>
      <c r="X1264" t="s">
        <v>129</v>
      </c>
      <c r="Y1264" t="s">
        <v>123</v>
      </c>
      <c r="AA1264" s="50"/>
      <c r="AB1264" t="s">
        <v>124</v>
      </c>
      <c r="AC1264" s="51">
        <v>211.966666667</v>
      </c>
    </row>
    <row r="1265" spans="1:29" x14ac:dyDescent="0.25">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5" s="4" t="str">
        <f>VLOOKUP(P1265,Lookup!$A$1:$D$19,4,0)</f>
        <v>Bay Area</v>
      </c>
      <c r="C1265" s="4" t="str">
        <f>VLOOKUP(P1265,Lookup!$A$1:$E$19,5,0)</f>
        <v>Region 3</v>
      </c>
      <c r="D1265" s="4" t="str">
        <f>VLOOKUP(P1265,Lookup!$A$1:$B$19,2,0)</f>
        <v>PN</v>
      </c>
      <c r="E1265" s="4" t="str">
        <f>IF(AND((Data[[#This Row],[Min Notif Date]]&gt;$G$3),Data[[#This Row],[Min Notif Date]]&lt;$F$3),"Last Week","No")</f>
        <v>No</v>
      </c>
      <c r="F1265" s="4" t="str">
        <f>VLOOKUP(MONTH(Data[[#This Row],[Min Notif Date]]),Lookup!$G$1:$H$12,2,0)</f>
        <v>4. Apr</v>
      </c>
      <c r="G1265" s="4" t="str">
        <f t="shared" si="19"/>
        <v/>
      </c>
      <c r="H1265" s="4" t="str">
        <f>IF(AND(Data[[#This Row],[Min Notif Time]]&gt;6,Data[[#This Row],[Min Notif Time]]&lt;17),"Business Hours","Non-Business Hours")</f>
        <v>Non-Business Hours</v>
      </c>
      <c r="I1265" s="4" t="str" cm="1">
        <f t="array" ref="I1265">IFERROR(VLOOKUP(Data[[#This Row],[Min Notif Date]],Lookup!$N$1:$P$11,2,0),_xlfn.IFS(VLOOKUP(WEEKDAY(Data[[#This Row],[Min Notif Date]],2),Lookup!$J$1:$L$7,3,0)="Weekend","Weekend",VLOOKUP(WEEKDAY(Data[[#This Row],[Min Notif Date]],2),Lookup!$J$1:$L$7,3,0)="Weekday","Weekday"))</f>
        <v>Weekday</v>
      </c>
      <c r="J1265" s="4" t="str">
        <f>VLOOKUP(WEEKDAY(Data[[#This Row],[Min Notif Date]],2),Lookup!$J$1:$K$7,2,0)</f>
        <v>4. Thu</v>
      </c>
      <c r="K1265" s="37">
        <f>ROUNDDOWN(Data[[#This Row],[PGE Notified Time]],0)</f>
        <v>45407</v>
      </c>
      <c r="L1265" s="4">
        <f>HOUR(Data[[#This Row],[PGE Notified Time]])</f>
        <v>18</v>
      </c>
      <c r="M1265">
        <v>106999</v>
      </c>
      <c r="O1265" t="s">
        <v>117</v>
      </c>
      <c r="P1265" t="s">
        <v>165</v>
      </c>
      <c r="Q1265" s="44" t="s">
        <v>117</v>
      </c>
      <c r="R1265" t="s">
        <v>119</v>
      </c>
      <c r="S1265" s="1" t="s">
        <v>5</v>
      </c>
      <c r="T1265" s="1">
        <v>45407.784062500003</v>
      </c>
      <c r="U1265" s="1">
        <v>45407.931157407409</v>
      </c>
      <c r="V1265" t="s">
        <v>120</v>
      </c>
      <c r="W1265" t="s">
        <v>121</v>
      </c>
      <c r="X1265" t="s">
        <v>285</v>
      </c>
      <c r="Y1265" t="s">
        <v>123</v>
      </c>
      <c r="Z1265">
        <v>128654889</v>
      </c>
      <c r="AA1265" s="50">
        <v>47062556</v>
      </c>
      <c r="AB1265" t="s">
        <v>124</v>
      </c>
      <c r="AC1265" s="51">
        <v>211.81666666699999</v>
      </c>
    </row>
    <row r="1266" spans="1:29" x14ac:dyDescent="0.25">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6" s="4" t="str">
        <f>VLOOKUP(P1266,Lookup!$A$1:$D$19,4,0)</f>
        <v>North Valley</v>
      </c>
      <c r="C1266" s="4" t="str">
        <f>VLOOKUP(P1266,Lookup!$A$1:$E$19,5,0)</f>
        <v>Region 2</v>
      </c>
      <c r="D1266" s="4" t="str">
        <f>VLOOKUP(P1266,Lookup!$A$1:$B$19,2,0)</f>
        <v>SA</v>
      </c>
      <c r="E1266" s="4" t="str">
        <f>IF(AND((Data[[#This Row],[Min Notif Date]]&gt;$G$3),Data[[#This Row],[Min Notif Date]]&lt;$F$3),"Last Week","No")</f>
        <v>No</v>
      </c>
      <c r="F1266" s="4" t="str">
        <f>VLOOKUP(MONTH(Data[[#This Row],[Min Notif Date]]),Lookup!$G$1:$H$12,2,0)</f>
        <v>2. Feb</v>
      </c>
      <c r="G1266" s="4" t="str">
        <f t="shared" si="19"/>
        <v/>
      </c>
      <c r="H1266" s="4" t="str">
        <f>IF(AND(Data[[#This Row],[Min Notif Time]]&gt;6,Data[[#This Row],[Min Notif Time]]&lt;17),"Business Hours","Non-Business Hours")</f>
        <v>Business Hours</v>
      </c>
      <c r="I1266" s="4" t="str" cm="1">
        <f t="array" ref="I1266">IFERROR(VLOOKUP(Data[[#This Row],[Min Notif Date]],Lookup!$N$1:$P$11,2,0),_xlfn.IFS(VLOOKUP(WEEKDAY(Data[[#This Row],[Min Notif Date]],2),Lookup!$J$1:$L$7,3,0)="Weekend","Weekend",VLOOKUP(WEEKDAY(Data[[#This Row],[Min Notif Date]],2),Lookup!$J$1:$L$7,3,0)="Weekday","Weekday"))</f>
        <v>Weekend</v>
      </c>
      <c r="J1266" s="4" t="str">
        <f>VLOOKUP(WEEKDAY(Data[[#This Row],[Min Notif Date]],2),Lookup!$J$1:$K$7,2,0)</f>
        <v>6. Sat</v>
      </c>
      <c r="K1266" s="37">
        <f>ROUNDDOWN(Data[[#This Row],[PGE Notified Time]],0)</f>
        <v>45332</v>
      </c>
      <c r="L1266" s="4">
        <f>HOUR(Data[[#This Row],[PGE Notified Time]])</f>
        <v>16</v>
      </c>
      <c r="M1266">
        <v>103997</v>
      </c>
      <c r="O1266" t="s">
        <v>117</v>
      </c>
      <c r="P1266" t="s">
        <v>175</v>
      </c>
      <c r="Q1266" s="44" t="s">
        <v>117</v>
      </c>
      <c r="R1266" t="s">
        <v>119</v>
      </c>
      <c r="S1266" s="1" t="s">
        <v>5</v>
      </c>
      <c r="T1266" s="1">
        <v>45332.69667824074</v>
      </c>
      <c r="U1266" s="1">
        <v>45332.84375</v>
      </c>
      <c r="V1266" t="s">
        <v>120</v>
      </c>
      <c r="W1266" t="s">
        <v>121</v>
      </c>
      <c r="X1266" t="s">
        <v>277</v>
      </c>
      <c r="Y1266" t="s">
        <v>123</v>
      </c>
      <c r="AA1266" s="50"/>
      <c r="AB1266" t="s">
        <v>124</v>
      </c>
      <c r="AC1266" s="51">
        <v>211.783333333</v>
      </c>
    </row>
    <row r="1267" spans="1:29" x14ac:dyDescent="0.25">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7" s="4" t="str">
        <f>VLOOKUP(P1267,Lookup!$A$1:$D$19,4,0)</f>
        <v>Central Valley</v>
      </c>
      <c r="C1267" s="4" t="str">
        <f>VLOOKUP(P1267,Lookup!$A$1:$E$19,5,0)</f>
        <v>Region 5</v>
      </c>
      <c r="D1267" s="4" t="str">
        <f>VLOOKUP(P1267,Lookup!$A$1:$B$19,2,0)</f>
        <v>ST</v>
      </c>
      <c r="E1267" s="4" t="str">
        <f>IF(AND((Data[[#This Row],[Min Notif Date]]&gt;$G$3),Data[[#This Row],[Min Notif Date]]&lt;$F$3),"Last Week","No")</f>
        <v>No</v>
      </c>
      <c r="F1267" s="4" t="str">
        <f>VLOOKUP(MONTH(Data[[#This Row],[Min Notif Date]]),Lookup!$G$1:$H$12,2,0)</f>
        <v>10. Oct</v>
      </c>
      <c r="G1267" s="4" t="str">
        <f t="shared" si="19"/>
        <v/>
      </c>
      <c r="H1267" s="4" t="str">
        <f>IF(AND(Data[[#This Row],[Min Notif Time]]&gt;6,Data[[#This Row],[Min Notif Time]]&lt;17),"Business Hours","Non-Business Hours")</f>
        <v>Business Hours</v>
      </c>
      <c r="I1267" s="4" t="str" cm="1">
        <f t="array" ref="I1267">IFERROR(VLOOKUP(Data[[#This Row],[Min Notif Date]],Lookup!$N$1:$P$11,2,0),_xlfn.IFS(VLOOKUP(WEEKDAY(Data[[#This Row],[Min Notif Date]],2),Lookup!$J$1:$L$7,3,0)="Weekend","Weekend",VLOOKUP(WEEKDAY(Data[[#This Row],[Min Notif Date]],2),Lookup!$J$1:$L$7,3,0)="Weekday","Weekday"))</f>
        <v>Weekday</v>
      </c>
      <c r="J1267" s="4" t="str">
        <f>VLOOKUP(WEEKDAY(Data[[#This Row],[Min Notif Date]],2),Lookup!$J$1:$K$7,2,0)</f>
        <v>5. Fri</v>
      </c>
      <c r="K1267" s="37">
        <f>ROUNDDOWN(Data[[#This Row],[PGE Notified Time]],0)</f>
        <v>45590</v>
      </c>
      <c r="L1267" s="4">
        <f>HOUR(Data[[#This Row],[PGE Notified Time]])</f>
        <v>9</v>
      </c>
      <c r="M1267">
        <v>114073</v>
      </c>
      <c r="N1267">
        <v>9664001031</v>
      </c>
      <c r="O1267" t="s">
        <v>117</v>
      </c>
      <c r="P1267" t="s">
        <v>152</v>
      </c>
      <c r="Q1267" s="44" t="s">
        <v>117</v>
      </c>
      <c r="R1267" t="s">
        <v>119</v>
      </c>
      <c r="S1267" s="1">
        <v>45590.363391203704</v>
      </c>
      <c r="T1267" s="1">
        <v>45590.38548611111</v>
      </c>
      <c r="U1267" s="1">
        <v>45590.510451388887</v>
      </c>
      <c r="V1267" t="s">
        <v>120</v>
      </c>
      <c r="W1267" t="s">
        <v>121</v>
      </c>
      <c r="X1267" t="s">
        <v>190</v>
      </c>
      <c r="Y1267" t="s">
        <v>123</v>
      </c>
      <c r="Z1267">
        <v>129732902</v>
      </c>
      <c r="AA1267" s="50">
        <v>47162226</v>
      </c>
      <c r="AB1267" t="s">
        <v>124</v>
      </c>
      <c r="AC1267" s="51">
        <v>211.76666666700001</v>
      </c>
    </row>
    <row r="1268" spans="1:29" x14ac:dyDescent="0.25">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Central Valley</v>
      </c>
      <c r="C1268" s="4" t="str">
        <f>VLOOKUP(P1268,Lookup!$A$1:$E$19,5,0)</f>
        <v>Region 5</v>
      </c>
      <c r="D1268" s="4" t="str">
        <f>VLOOKUP(P1268,Lookup!$A$1:$B$19,2,0)</f>
        <v>FR</v>
      </c>
      <c r="E1268" s="4" t="str">
        <f>IF(AND((Data[[#This Row],[Min Notif Date]]&gt;$G$3),Data[[#This Row],[Min Notif Date]]&lt;$F$3),"Last Week","No")</f>
        <v>No</v>
      </c>
      <c r="F1268" s="4" t="str">
        <f>VLOOKUP(MONTH(Data[[#This Row],[Min Notif Date]]),Lookup!$G$1:$H$12,2,0)</f>
        <v>9. Sep</v>
      </c>
      <c r="G1268" s="4" t="str">
        <f t="shared" si="19"/>
        <v/>
      </c>
      <c r="H1268" s="4" t="str">
        <f>IF(AND(Data[[#This Row],[Min Notif Time]]&gt;6,Data[[#This Row],[Min Notif Time]]&lt;17),"Business Hours","Non-Business Hours")</f>
        <v>Business Hours</v>
      </c>
      <c r="I1268" s="4" t="str" cm="1">
        <f t="array" ref="I1268">IFERROR(VLOOKUP(Data[[#This Row],[Min Notif Date]],Lookup!$N$1:$P$11,2,0),_xlfn.IFS(VLOOKUP(WEEKDAY(Data[[#This Row],[Min Notif Date]],2),Lookup!$J$1:$L$7,3,0)="Weekend","Weekend",VLOOKUP(WEEKDAY(Data[[#This Row],[Min Notif Date]],2),Lookup!$J$1:$L$7,3,0)="Weekday","Weekday"))</f>
        <v>Weekday</v>
      </c>
      <c r="J1268" s="4" t="str">
        <f>VLOOKUP(WEEKDAY(Data[[#This Row],[Min Notif Date]],2),Lookup!$J$1:$K$7,2,0)</f>
        <v>5. Fri</v>
      </c>
      <c r="K1268" s="37">
        <f>ROUNDDOWN(Data[[#This Row],[PGE Notified Time]],0)</f>
        <v>45555</v>
      </c>
      <c r="L1268" s="4">
        <f>HOUR(Data[[#This Row],[PGE Notified Time]])</f>
        <v>15</v>
      </c>
      <c r="M1268">
        <v>112788</v>
      </c>
      <c r="O1268" t="s">
        <v>117</v>
      </c>
      <c r="P1268" t="s">
        <v>136</v>
      </c>
      <c r="Q1268" s="44" t="s">
        <v>117</v>
      </c>
      <c r="R1268" t="s">
        <v>119</v>
      </c>
      <c r="S1268" s="1" t="s">
        <v>5</v>
      </c>
      <c r="T1268" s="1">
        <v>45555.627800925926</v>
      </c>
      <c r="U1268" s="1">
        <v>45555.774780092594</v>
      </c>
      <c r="V1268" t="s">
        <v>120</v>
      </c>
      <c r="W1268" t="s">
        <v>121</v>
      </c>
      <c r="X1268" t="s">
        <v>137</v>
      </c>
      <c r="Y1268" t="s">
        <v>123</v>
      </c>
      <c r="Z1268">
        <v>129564079</v>
      </c>
      <c r="AA1268" s="50">
        <v>47138526</v>
      </c>
      <c r="AB1268" t="s">
        <v>124</v>
      </c>
      <c r="AC1268" s="51">
        <v>211.65</v>
      </c>
    </row>
    <row r="1269" spans="1:29" x14ac:dyDescent="0.25">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9" s="4" t="str">
        <f>VLOOKUP(P1269,Lookup!$A$1:$D$19,4,0)</f>
        <v>Bay Area</v>
      </c>
      <c r="C1269" s="4" t="str">
        <f>VLOOKUP(P1269,Lookup!$A$1:$E$19,5,0)</f>
        <v>Region 3</v>
      </c>
      <c r="D1269" s="4" t="str">
        <f>VLOOKUP(P1269,Lookup!$A$1:$B$19,2,0)</f>
        <v>SF</v>
      </c>
      <c r="E1269" s="4" t="str">
        <f>IF(AND((Data[[#This Row],[Min Notif Date]]&gt;$G$3),Data[[#This Row],[Min Notif Date]]&lt;$F$3),"Last Week","No")</f>
        <v>No</v>
      </c>
      <c r="F1269" s="4" t="str">
        <f>VLOOKUP(MONTH(Data[[#This Row],[Min Notif Date]]),Lookup!$G$1:$H$12,2,0)</f>
        <v>4. Apr</v>
      </c>
      <c r="G1269" s="4" t="str">
        <f t="shared" si="19"/>
        <v/>
      </c>
      <c r="H1269" s="4" t="str">
        <f>IF(AND(Data[[#This Row],[Min Notif Time]]&gt;6,Data[[#This Row],[Min Notif Time]]&lt;17),"Business Hours","Non-Business Hours")</f>
        <v>Business Hours</v>
      </c>
      <c r="I1269" s="4" t="str" cm="1">
        <f t="array" ref="I1269">IFERROR(VLOOKUP(Data[[#This Row],[Min Notif Date]],Lookup!$N$1:$P$11,2,0),_xlfn.IFS(VLOOKUP(WEEKDAY(Data[[#This Row],[Min Notif Date]],2),Lookup!$J$1:$L$7,3,0)="Weekend","Weekend",VLOOKUP(WEEKDAY(Data[[#This Row],[Min Notif Date]],2),Lookup!$J$1:$L$7,3,0)="Weekday","Weekday"))</f>
        <v>Weekday</v>
      </c>
      <c r="J1269" s="4" t="str">
        <f>VLOOKUP(WEEKDAY(Data[[#This Row],[Min Notif Date]],2),Lookup!$J$1:$K$7,2,0)</f>
        <v>3. Wed</v>
      </c>
      <c r="K1269" s="37">
        <f>ROUNDDOWN(Data[[#This Row],[PGE Notified Time]],0)</f>
        <v>45399</v>
      </c>
      <c r="L1269" s="4">
        <f>HOUR(Data[[#This Row],[PGE Notified Time]])</f>
        <v>9</v>
      </c>
      <c r="M1269">
        <v>106642</v>
      </c>
      <c r="O1269" t="s">
        <v>117</v>
      </c>
      <c r="P1269" t="s">
        <v>128</v>
      </c>
      <c r="Q1269" s="44" t="s">
        <v>117</v>
      </c>
      <c r="R1269" t="s">
        <v>119</v>
      </c>
      <c r="S1269" s="1" t="s">
        <v>5</v>
      </c>
      <c r="T1269" s="1">
        <v>45399.39472222222</v>
      </c>
      <c r="U1269" s="1">
        <v>45399.541666666664</v>
      </c>
      <c r="V1269" t="s">
        <v>120</v>
      </c>
      <c r="W1269" t="s">
        <v>121</v>
      </c>
      <c r="X1269" t="s">
        <v>129</v>
      </c>
      <c r="Y1269" t="s">
        <v>123</v>
      </c>
      <c r="AA1269" s="50"/>
      <c r="AB1269" t="s">
        <v>124</v>
      </c>
      <c r="AC1269" s="51">
        <v>211.6</v>
      </c>
    </row>
    <row r="1270" spans="1:29" x14ac:dyDescent="0.25">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0" s="4" t="str">
        <f>VLOOKUP(P1270,Lookup!$A$1:$D$19,4,0)</f>
        <v>North Valley</v>
      </c>
      <c r="C1270" s="4" t="str">
        <f>VLOOKUP(P1270,Lookup!$A$1:$E$19,5,0)</f>
        <v>Region 2</v>
      </c>
      <c r="D1270" s="4" t="str">
        <f>VLOOKUP(P1270,Lookup!$A$1:$B$19,2,0)</f>
        <v>SA</v>
      </c>
      <c r="E1270" s="4" t="str">
        <f>IF(AND((Data[[#This Row],[Min Notif Date]]&gt;$G$3),Data[[#This Row],[Min Notif Date]]&lt;$F$3),"Last Week","No")</f>
        <v>No</v>
      </c>
      <c r="F1270" s="4" t="str">
        <f>VLOOKUP(MONTH(Data[[#This Row],[Min Notif Date]]),Lookup!$G$1:$H$12,2,0)</f>
        <v>7. Jul</v>
      </c>
      <c r="G1270" s="4" t="str">
        <f t="shared" si="19"/>
        <v/>
      </c>
      <c r="H1270" s="4" t="str">
        <f>IF(AND(Data[[#This Row],[Min Notif Time]]&gt;6,Data[[#This Row],[Min Notif Time]]&lt;17),"Business Hours","Non-Business Hours")</f>
        <v>Business Hours</v>
      </c>
      <c r="I1270" s="4" t="str" cm="1">
        <f t="array" ref="I1270">IFERROR(VLOOKUP(Data[[#This Row],[Min Notif Date]],Lookup!$N$1:$P$11,2,0),_xlfn.IFS(VLOOKUP(WEEKDAY(Data[[#This Row],[Min Notif Date]],2),Lookup!$J$1:$L$7,3,0)="Weekend","Weekend",VLOOKUP(WEEKDAY(Data[[#This Row],[Min Notif Date]],2),Lookup!$J$1:$L$7,3,0)="Weekday","Weekday"))</f>
        <v>Weekday</v>
      </c>
      <c r="J1270" s="4" t="str">
        <f>VLOOKUP(WEEKDAY(Data[[#This Row],[Min Notif Date]],2),Lookup!$J$1:$K$7,2,0)</f>
        <v>1. Mon</v>
      </c>
      <c r="K1270" s="37">
        <f>ROUNDDOWN(Data[[#This Row],[PGE Notified Time]],0)</f>
        <v>45481</v>
      </c>
      <c r="L1270" s="4">
        <f>HOUR(Data[[#This Row],[PGE Notified Time]])</f>
        <v>9</v>
      </c>
      <c r="M1270">
        <v>109859</v>
      </c>
      <c r="O1270" t="s">
        <v>117</v>
      </c>
      <c r="P1270" t="s">
        <v>175</v>
      </c>
      <c r="Q1270" s="44" t="s">
        <v>117</v>
      </c>
      <c r="R1270" t="s">
        <v>119</v>
      </c>
      <c r="S1270" s="1" t="s">
        <v>5</v>
      </c>
      <c r="T1270" s="1">
        <v>45481.40215277778</v>
      </c>
      <c r="U1270" s="1">
        <v>45481.548993055556</v>
      </c>
      <c r="V1270" t="s">
        <v>120</v>
      </c>
      <c r="W1270" t="s">
        <v>121</v>
      </c>
      <c r="X1270" t="s">
        <v>294</v>
      </c>
      <c r="Y1270" t="s">
        <v>123</v>
      </c>
      <c r="Z1270">
        <v>129179843</v>
      </c>
      <c r="AA1270" s="50">
        <v>47112960</v>
      </c>
      <c r="AB1270" t="s">
        <v>124</v>
      </c>
      <c r="AC1270" s="51">
        <v>211.45</v>
      </c>
    </row>
    <row r="1271" spans="1:29" x14ac:dyDescent="0.25">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1" s="4" t="str">
        <f>VLOOKUP(P1271,Lookup!$A$1:$D$19,4,0)</f>
        <v>North Valley</v>
      </c>
      <c r="C1271" s="4" t="str">
        <f>VLOOKUP(P1271,Lookup!$A$1:$E$19,5,0)</f>
        <v>Region 2</v>
      </c>
      <c r="D1271" s="4" t="str">
        <f>VLOOKUP(P1271,Lookup!$A$1:$B$19,2,0)</f>
        <v>SA</v>
      </c>
      <c r="E1271" s="4" t="str">
        <f>IF(AND((Data[[#This Row],[Min Notif Date]]&gt;$G$3),Data[[#This Row],[Min Notif Date]]&lt;$F$3),"Last Week","No")</f>
        <v>No</v>
      </c>
      <c r="F1271" s="4" t="str">
        <f>VLOOKUP(MONTH(Data[[#This Row],[Min Notif Date]]),Lookup!$G$1:$H$12,2,0)</f>
        <v>10. Oct</v>
      </c>
      <c r="G1271" s="4" t="str">
        <f t="shared" si="19"/>
        <v/>
      </c>
      <c r="H1271" s="4" t="str">
        <f>IF(AND(Data[[#This Row],[Min Notif Time]]&gt;6,Data[[#This Row],[Min Notif Time]]&lt;17),"Business Hours","Non-Business Hours")</f>
        <v>Business Hours</v>
      </c>
      <c r="I1271" s="4" t="str" cm="1">
        <f t="array" ref="I1271">IFERROR(VLOOKUP(Data[[#This Row],[Min Notif Date]],Lookup!$N$1:$P$11,2,0),_xlfn.IFS(VLOOKUP(WEEKDAY(Data[[#This Row],[Min Notif Date]],2),Lookup!$J$1:$L$7,3,0)="Weekend","Weekend",VLOOKUP(WEEKDAY(Data[[#This Row],[Min Notif Date]],2),Lookup!$J$1:$L$7,3,0)="Weekday","Weekday"))</f>
        <v>Weekday</v>
      </c>
      <c r="J1271" s="4" t="str">
        <f>VLOOKUP(WEEKDAY(Data[[#This Row],[Min Notif Date]],2),Lookup!$J$1:$K$7,2,0)</f>
        <v>3. Wed</v>
      </c>
      <c r="K1271" s="37">
        <f>ROUNDDOWN(Data[[#This Row],[PGE Notified Time]],0)</f>
        <v>45588</v>
      </c>
      <c r="L1271" s="4">
        <f>HOUR(Data[[#This Row],[PGE Notified Time]])</f>
        <v>13</v>
      </c>
      <c r="M1271">
        <v>113990</v>
      </c>
      <c r="O1271" t="s">
        <v>117</v>
      </c>
      <c r="P1271" t="s">
        <v>175</v>
      </c>
      <c r="Q1271" s="44" t="s">
        <v>117</v>
      </c>
      <c r="R1271" t="s">
        <v>119</v>
      </c>
      <c r="S1271" s="1" t="s">
        <v>5</v>
      </c>
      <c r="T1271" s="1">
        <v>45588.544548611113</v>
      </c>
      <c r="U1271" s="1">
        <v>45588.691342592596</v>
      </c>
      <c r="V1271" t="s">
        <v>120</v>
      </c>
      <c r="W1271" t="s">
        <v>121</v>
      </c>
      <c r="X1271" t="s">
        <v>270</v>
      </c>
      <c r="Y1271" t="s">
        <v>123</v>
      </c>
      <c r="Z1271">
        <v>129721315</v>
      </c>
      <c r="AA1271" s="50">
        <v>47161641</v>
      </c>
      <c r="AB1271" t="s">
        <v>124</v>
      </c>
      <c r="AC1271" s="51">
        <v>211.383333333</v>
      </c>
    </row>
    <row r="1272" spans="1:29" x14ac:dyDescent="0.25">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2" s="4" t="str">
        <f>VLOOKUP(P1272,Lookup!$A$1:$D$19,4,0)</f>
        <v>Central Valley</v>
      </c>
      <c r="C1272" s="4" t="str">
        <f>VLOOKUP(P1272,Lookup!$A$1:$E$19,5,0)</f>
        <v>Region 5</v>
      </c>
      <c r="D1272" s="4" t="str">
        <f>VLOOKUP(P1272,Lookup!$A$1:$B$19,2,0)</f>
        <v>FR</v>
      </c>
      <c r="E1272" s="4" t="str">
        <f>IF(AND((Data[[#This Row],[Min Notif Date]]&gt;$G$3),Data[[#This Row],[Min Notif Date]]&lt;$F$3),"Last Week","No")</f>
        <v>No</v>
      </c>
      <c r="F1272" s="4" t="str">
        <f>VLOOKUP(MONTH(Data[[#This Row],[Min Notif Date]]),Lookup!$G$1:$H$12,2,0)</f>
        <v>1. Jan</v>
      </c>
      <c r="G1272" s="4" t="str">
        <f t="shared" si="19"/>
        <v/>
      </c>
      <c r="H1272" s="4" t="str">
        <f>IF(AND(Data[[#This Row],[Min Notif Time]]&gt;6,Data[[#This Row],[Min Notif Time]]&lt;17),"Business Hours","Non-Business Hours")</f>
        <v>Business Hours</v>
      </c>
      <c r="I1272" s="4" t="str" cm="1">
        <f t="array" ref="I1272">IFERROR(VLOOKUP(Data[[#This Row],[Min Notif Date]],Lookup!$N$1:$P$11,2,0),_xlfn.IFS(VLOOKUP(WEEKDAY(Data[[#This Row],[Min Notif Date]],2),Lookup!$J$1:$L$7,3,0)="Weekend","Weekend",VLOOKUP(WEEKDAY(Data[[#This Row],[Min Notif Date]],2),Lookup!$J$1:$L$7,3,0)="Weekday","Weekday"))</f>
        <v>Weekday</v>
      </c>
      <c r="J1272" s="4" t="str">
        <f>VLOOKUP(WEEKDAY(Data[[#This Row],[Min Notif Date]],2),Lookup!$J$1:$K$7,2,0)</f>
        <v>4. Thu</v>
      </c>
      <c r="K1272" s="37">
        <f>ROUNDDOWN(Data[[#This Row],[PGE Notified Time]],0)</f>
        <v>45309</v>
      </c>
      <c r="L1272" s="4">
        <f>HOUR(Data[[#This Row],[PGE Notified Time]])</f>
        <v>9</v>
      </c>
      <c r="M1272">
        <v>103111</v>
      </c>
      <c r="N1272">
        <v>7431444354</v>
      </c>
      <c r="O1272" t="s">
        <v>117</v>
      </c>
      <c r="P1272" t="s">
        <v>136</v>
      </c>
      <c r="Q1272" s="44" t="s">
        <v>117</v>
      </c>
      <c r="R1272" t="s">
        <v>125</v>
      </c>
      <c r="S1272" s="1">
        <v>45309.374085648145</v>
      </c>
      <c r="T1272" s="1">
        <v>45309.394756944443</v>
      </c>
      <c r="U1272" s="1">
        <v>45309.520833333336</v>
      </c>
      <c r="V1272" t="s">
        <v>120</v>
      </c>
      <c r="W1272" t="s">
        <v>121</v>
      </c>
      <c r="X1272" t="s">
        <v>137</v>
      </c>
      <c r="Y1272" t="s">
        <v>123</v>
      </c>
      <c r="Z1272">
        <v>128051204</v>
      </c>
      <c r="AA1272" s="50">
        <v>46164466</v>
      </c>
      <c r="AB1272" t="s">
        <v>124</v>
      </c>
      <c r="AC1272" s="51">
        <v>211.31666666699999</v>
      </c>
    </row>
    <row r="1273" spans="1:29" x14ac:dyDescent="0.25">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3" s="4" t="str">
        <f>VLOOKUP(P1273,Lookup!$A$1:$D$19,4,0)</f>
        <v>North Valley</v>
      </c>
      <c r="C1273" s="4" t="str">
        <f>VLOOKUP(P1273,Lookup!$A$1:$E$19,5,0)</f>
        <v>Region 2</v>
      </c>
      <c r="D1273" s="4" t="str">
        <f>VLOOKUP(P1273,Lookup!$A$1:$B$19,2,0)</f>
        <v>SA</v>
      </c>
      <c r="E1273" s="4" t="str">
        <f>IF(AND((Data[[#This Row],[Min Notif Date]]&gt;$G$3),Data[[#This Row],[Min Notif Date]]&lt;$F$3),"Last Week","No")</f>
        <v>No</v>
      </c>
      <c r="F1273" s="4" t="str">
        <f>VLOOKUP(MONTH(Data[[#This Row],[Min Notif Date]]),Lookup!$G$1:$H$12,2,0)</f>
        <v>3. Mar</v>
      </c>
      <c r="G1273" s="4" t="str">
        <f t="shared" si="19"/>
        <v/>
      </c>
      <c r="H1273" s="4" t="str">
        <f>IF(AND(Data[[#This Row],[Min Notif Time]]&gt;6,Data[[#This Row],[Min Notif Time]]&lt;17),"Business Hours","Non-Business Hours")</f>
        <v>Business Hours</v>
      </c>
      <c r="I1273" s="4" t="str" cm="1">
        <f t="array" ref="I1273">IFERROR(VLOOKUP(Data[[#This Row],[Min Notif Date]],Lookup!$N$1:$P$11,2,0),_xlfn.IFS(VLOOKUP(WEEKDAY(Data[[#This Row],[Min Notif Date]],2),Lookup!$J$1:$L$7,3,0)="Weekend","Weekend",VLOOKUP(WEEKDAY(Data[[#This Row],[Min Notif Date]],2),Lookup!$J$1:$L$7,3,0)="Weekday","Weekday"))</f>
        <v>Weekday</v>
      </c>
      <c r="J1273" s="4" t="str">
        <f>VLOOKUP(WEEKDAY(Data[[#This Row],[Min Notif Date]],2),Lookup!$J$1:$K$7,2,0)</f>
        <v>2. Tue</v>
      </c>
      <c r="K1273" s="37">
        <f>ROUNDDOWN(Data[[#This Row],[PGE Notified Time]],0)</f>
        <v>45370</v>
      </c>
      <c r="L1273" s="4">
        <f>HOUR(Data[[#This Row],[PGE Notified Time]])</f>
        <v>15</v>
      </c>
      <c r="M1273">
        <v>105489</v>
      </c>
      <c r="N1273">
        <v>4231032645</v>
      </c>
      <c r="O1273" t="s">
        <v>117</v>
      </c>
      <c r="P1273" t="s">
        <v>175</v>
      </c>
      <c r="Q1273" s="44" t="s">
        <v>117</v>
      </c>
      <c r="R1273" t="s">
        <v>119</v>
      </c>
      <c r="S1273" s="1">
        <v>45370.637719907405</v>
      </c>
      <c r="T1273" s="1">
        <v>45370.638275462959</v>
      </c>
      <c r="U1273" s="1">
        <v>45370.784421296295</v>
      </c>
      <c r="V1273" t="s">
        <v>120</v>
      </c>
      <c r="W1273" t="s">
        <v>121</v>
      </c>
      <c r="X1273" t="s">
        <v>177</v>
      </c>
      <c r="Y1273" t="s">
        <v>123</v>
      </c>
      <c r="Z1273">
        <v>128312269</v>
      </c>
      <c r="AA1273" s="50">
        <v>47040761</v>
      </c>
      <c r="AB1273" t="s">
        <v>124</v>
      </c>
      <c r="AC1273" s="51">
        <v>211.25</v>
      </c>
    </row>
    <row r="1274" spans="1:29" x14ac:dyDescent="0.25">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4" s="4" t="str">
        <f>VLOOKUP(P1274,Lookup!$A$1:$D$19,4,0)</f>
        <v>North Valley</v>
      </c>
      <c r="C1274" s="4" t="str">
        <f>VLOOKUP(P1274,Lookup!$A$1:$E$19,5,0)</f>
        <v>Region 2</v>
      </c>
      <c r="D1274" s="4" t="str">
        <f>VLOOKUP(P1274,Lookup!$A$1:$B$19,2,0)</f>
        <v>SA</v>
      </c>
      <c r="E1274" s="4" t="str">
        <f>IF(AND((Data[[#This Row],[Min Notif Date]]&gt;$G$3),Data[[#This Row],[Min Notif Date]]&lt;$F$3),"Last Week","No")</f>
        <v>No</v>
      </c>
      <c r="F1274" s="4" t="str">
        <f>VLOOKUP(MONTH(Data[[#This Row],[Min Notif Date]]),Lookup!$G$1:$H$12,2,0)</f>
        <v>5. May</v>
      </c>
      <c r="G1274" s="4" t="str">
        <f t="shared" si="19"/>
        <v/>
      </c>
      <c r="H1274" s="4" t="str">
        <f>IF(AND(Data[[#This Row],[Min Notif Time]]&gt;6,Data[[#This Row],[Min Notif Time]]&lt;17),"Business Hours","Non-Business Hours")</f>
        <v>Business Hours</v>
      </c>
      <c r="I1274" s="4" t="str" cm="1">
        <f t="array" ref="I1274">IFERROR(VLOOKUP(Data[[#This Row],[Min Notif Date]],Lookup!$N$1:$P$11,2,0),_xlfn.IFS(VLOOKUP(WEEKDAY(Data[[#This Row],[Min Notif Date]],2),Lookup!$J$1:$L$7,3,0)="Weekend","Weekend",VLOOKUP(WEEKDAY(Data[[#This Row],[Min Notif Date]],2),Lookup!$J$1:$L$7,3,0)="Weekday","Weekday"))</f>
        <v>Weekday</v>
      </c>
      <c r="J1274" s="4" t="str">
        <f>VLOOKUP(WEEKDAY(Data[[#This Row],[Min Notif Date]],2),Lookup!$J$1:$K$7,2,0)</f>
        <v>4. Thu</v>
      </c>
      <c r="K1274" s="37">
        <f>ROUNDDOWN(Data[[#This Row],[PGE Notified Time]],0)</f>
        <v>45421</v>
      </c>
      <c r="L1274" s="4">
        <f>HOUR(Data[[#This Row],[PGE Notified Time]])</f>
        <v>10</v>
      </c>
      <c r="M1274">
        <v>107491</v>
      </c>
      <c r="O1274" t="s">
        <v>117</v>
      </c>
      <c r="P1274" t="s">
        <v>175</v>
      </c>
      <c r="Q1274" s="44" t="s">
        <v>117</v>
      </c>
      <c r="R1274" t="s">
        <v>119</v>
      </c>
      <c r="S1274" s="1" t="s">
        <v>5</v>
      </c>
      <c r="T1274" s="1">
        <v>45421.44358796296</v>
      </c>
      <c r="U1274" s="1">
        <v>45421.590277777781</v>
      </c>
      <c r="V1274" t="s">
        <v>120</v>
      </c>
      <c r="W1274" t="s">
        <v>121</v>
      </c>
      <c r="X1274" t="s">
        <v>357</v>
      </c>
      <c r="Y1274" t="s">
        <v>123</v>
      </c>
      <c r="Z1274">
        <v>128730546</v>
      </c>
      <c r="AA1274" s="50">
        <v>47070980</v>
      </c>
      <c r="AB1274" t="s">
        <v>124</v>
      </c>
      <c r="AC1274" s="51">
        <v>211.23333333299999</v>
      </c>
    </row>
    <row r="1275" spans="1:29" x14ac:dyDescent="0.25">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5" s="4" t="str">
        <f>VLOOKUP(P1275,Lookup!$A$1:$D$19,4,0)</f>
        <v>Central Valley</v>
      </c>
      <c r="C1275" s="4" t="str">
        <f>VLOOKUP(P1275,Lookup!$A$1:$E$19,5,0)</f>
        <v>Region 5</v>
      </c>
      <c r="D1275" s="4" t="str">
        <f>VLOOKUP(P1275,Lookup!$A$1:$B$19,2,0)</f>
        <v>KE</v>
      </c>
      <c r="E1275" s="4" t="str">
        <f>IF(AND((Data[[#This Row],[Min Notif Date]]&gt;$G$3),Data[[#This Row],[Min Notif Date]]&lt;$F$3),"Last Week","No")</f>
        <v>No</v>
      </c>
      <c r="F1275" s="4" t="str">
        <f>VLOOKUP(MONTH(Data[[#This Row],[Min Notif Date]]),Lookup!$G$1:$H$12,2,0)</f>
        <v>11. Nov</v>
      </c>
      <c r="G1275" s="4" t="str">
        <f t="shared" si="19"/>
        <v/>
      </c>
      <c r="H1275" s="4" t="str">
        <f>IF(AND(Data[[#This Row],[Min Notif Time]]&gt;6,Data[[#This Row],[Min Notif Time]]&lt;17),"Business Hours","Non-Business Hours")</f>
        <v>Business Hours</v>
      </c>
      <c r="I1275" s="4" t="str" cm="1">
        <f t="array" ref="I1275">IFERROR(VLOOKUP(Data[[#This Row],[Min Notif Date]],Lookup!$N$1:$P$11,2,0),_xlfn.IFS(VLOOKUP(WEEKDAY(Data[[#This Row],[Min Notif Date]],2),Lookup!$J$1:$L$7,3,0)="Weekend","Weekend",VLOOKUP(WEEKDAY(Data[[#This Row],[Min Notif Date]],2),Lookup!$J$1:$L$7,3,0)="Weekday","Weekday"))</f>
        <v>Weekday</v>
      </c>
      <c r="J1275" s="4" t="str">
        <f>VLOOKUP(WEEKDAY(Data[[#This Row],[Min Notif Date]],2),Lookup!$J$1:$K$7,2,0)</f>
        <v>3. Wed</v>
      </c>
      <c r="K1275" s="37">
        <f>ROUNDDOWN(Data[[#This Row],[PGE Notified Time]],0)</f>
        <v>45609</v>
      </c>
      <c r="L1275" s="4">
        <f>HOUR(Data[[#This Row],[PGE Notified Time]])</f>
        <v>15</v>
      </c>
      <c r="M1275">
        <v>114755</v>
      </c>
      <c r="N1275">
        <v>6910392860</v>
      </c>
      <c r="O1275" t="s">
        <v>117</v>
      </c>
      <c r="P1275" t="s">
        <v>290</v>
      </c>
      <c r="Q1275" s="44" t="s">
        <v>117</v>
      </c>
      <c r="R1275" t="s">
        <v>119</v>
      </c>
      <c r="S1275" s="1">
        <v>45609.634791666664</v>
      </c>
      <c r="T1275" s="1">
        <v>45609.663831018515</v>
      </c>
      <c r="U1275" s="1">
        <v>45609.78125</v>
      </c>
      <c r="V1275" t="s">
        <v>120</v>
      </c>
      <c r="W1275" t="s">
        <v>121</v>
      </c>
      <c r="X1275" t="s">
        <v>343</v>
      </c>
      <c r="Y1275" t="s">
        <v>123</v>
      </c>
      <c r="Z1275">
        <v>129810267</v>
      </c>
      <c r="AA1275" s="50">
        <v>47166153</v>
      </c>
      <c r="AB1275" t="s">
        <v>124</v>
      </c>
      <c r="AC1275" s="51">
        <v>210.9</v>
      </c>
    </row>
    <row r="1276" spans="1:29" x14ac:dyDescent="0.25">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North Valley</v>
      </c>
      <c r="C1276" s="4" t="str">
        <f>VLOOKUP(P1276,Lookup!$A$1:$E$19,5,0)</f>
        <v>Region 2</v>
      </c>
      <c r="D1276" s="4" t="str">
        <f>VLOOKUP(P1276,Lookup!$A$1:$B$19,2,0)</f>
        <v>SA</v>
      </c>
      <c r="E1276" s="4" t="str">
        <f>IF(AND((Data[[#This Row],[Min Notif Date]]&gt;$G$3),Data[[#This Row],[Min Notif Date]]&lt;$F$3),"Last Week","No")</f>
        <v>No</v>
      </c>
      <c r="F1276" s="4" t="str">
        <f>VLOOKUP(MONTH(Data[[#This Row],[Min Notif Date]]),Lookup!$G$1:$H$12,2,0)</f>
        <v>7. Jul</v>
      </c>
      <c r="G1276" s="4" t="str">
        <f t="shared" si="19"/>
        <v/>
      </c>
      <c r="H1276" s="4" t="str">
        <f>IF(AND(Data[[#This Row],[Min Notif Time]]&gt;6,Data[[#This Row],[Min Notif Time]]&lt;17),"Business Hours","Non-Business Hours")</f>
        <v>Business Hours</v>
      </c>
      <c r="I1276" s="4" t="str" cm="1">
        <f t="array" ref="I1276">IFERROR(VLOOKUP(Data[[#This Row],[Min Notif Date]],Lookup!$N$1:$P$11,2,0),_xlfn.IFS(VLOOKUP(WEEKDAY(Data[[#This Row],[Min Notif Date]],2),Lookup!$J$1:$L$7,3,0)="Weekend","Weekend",VLOOKUP(WEEKDAY(Data[[#This Row],[Min Notif Date]],2),Lookup!$J$1:$L$7,3,0)="Weekday","Weekday"))</f>
        <v>Weekday</v>
      </c>
      <c r="J1276" s="4" t="str">
        <f>VLOOKUP(WEEKDAY(Data[[#This Row],[Min Notif Date]],2),Lookup!$J$1:$K$7,2,0)</f>
        <v>5. Fri</v>
      </c>
      <c r="K1276" s="37">
        <f>ROUNDDOWN(Data[[#This Row],[PGE Notified Time]],0)</f>
        <v>45492</v>
      </c>
      <c r="L1276" s="4">
        <f>HOUR(Data[[#This Row],[PGE Notified Time]])</f>
        <v>9</v>
      </c>
      <c r="M1276">
        <v>110341</v>
      </c>
      <c r="O1276" t="s">
        <v>117</v>
      </c>
      <c r="P1276" t="s">
        <v>175</v>
      </c>
      <c r="Q1276" s="44" t="s">
        <v>117</v>
      </c>
      <c r="R1276" t="s">
        <v>119</v>
      </c>
      <c r="S1276" s="1" t="s">
        <v>5</v>
      </c>
      <c r="T1276" s="1">
        <v>45492.381157407406</v>
      </c>
      <c r="U1276" s="1">
        <v>45492.527615740742</v>
      </c>
      <c r="V1276" t="s">
        <v>120</v>
      </c>
      <c r="W1276" t="s">
        <v>121</v>
      </c>
      <c r="X1276" t="s">
        <v>177</v>
      </c>
      <c r="Y1276" t="s">
        <v>123</v>
      </c>
      <c r="Z1276">
        <v>129247240</v>
      </c>
      <c r="AA1276" s="50">
        <v>47116481</v>
      </c>
      <c r="AB1276" t="s">
        <v>124</v>
      </c>
      <c r="AC1276" s="51">
        <v>210.9</v>
      </c>
    </row>
    <row r="1277" spans="1:29" x14ac:dyDescent="0.25">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Bay Area</v>
      </c>
      <c r="C1277" s="4" t="str">
        <f>VLOOKUP(P1277,Lookup!$A$1:$E$19,5,0)</f>
        <v>Region 3</v>
      </c>
      <c r="D1277" s="4" t="str">
        <f>VLOOKUP(P1277,Lookup!$A$1:$B$19,2,0)</f>
        <v>PN</v>
      </c>
      <c r="E1277" s="4" t="str">
        <f>IF(AND((Data[[#This Row],[Min Notif Date]]&gt;$G$3),Data[[#This Row],[Min Notif Date]]&lt;$F$3),"Last Week","No")</f>
        <v>No</v>
      </c>
      <c r="F1277" s="4" t="str">
        <f>VLOOKUP(MONTH(Data[[#This Row],[Min Notif Date]]),Lookup!$G$1:$H$12,2,0)</f>
        <v>5. May</v>
      </c>
      <c r="G1277" s="4" t="str">
        <f t="shared" si="19"/>
        <v/>
      </c>
      <c r="H1277" s="4" t="str">
        <f>IF(AND(Data[[#This Row],[Min Notif Time]]&gt;6,Data[[#This Row],[Min Notif Time]]&lt;17),"Business Hours","Non-Business Hours")</f>
        <v>Business Hours</v>
      </c>
      <c r="I1277" s="4" t="str" cm="1">
        <f t="array" ref="I1277">IFERROR(VLOOKUP(Data[[#This Row],[Min Notif Date]],Lookup!$N$1:$P$11,2,0),_xlfn.IFS(VLOOKUP(WEEKDAY(Data[[#This Row],[Min Notif Date]],2),Lookup!$J$1:$L$7,3,0)="Weekend","Weekend",VLOOKUP(WEEKDAY(Data[[#This Row],[Min Notif Date]],2),Lookup!$J$1:$L$7,3,0)="Weekday","Weekday"))</f>
        <v>Weekday</v>
      </c>
      <c r="J1277" s="4" t="str">
        <f>VLOOKUP(WEEKDAY(Data[[#This Row],[Min Notif Date]],2),Lookup!$J$1:$K$7,2,0)</f>
        <v>4. Thu</v>
      </c>
      <c r="K1277" s="37">
        <f>ROUNDDOWN(Data[[#This Row],[PGE Notified Time]],0)</f>
        <v>45414</v>
      </c>
      <c r="L1277" s="4">
        <f>HOUR(Data[[#This Row],[PGE Notified Time]])</f>
        <v>11</v>
      </c>
      <c r="M1277">
        <v>107245</v>
      </c>
      <c r="O1277" t="s">
        <v>117</v>
      </c>
      <c r="P1277" t="s">
        <v>165</v>
      </c>
      <c r="Q1277" s="44" t="s">
        <v>117</v>
      </c>
      <c r="R1277" t="s">
        <v>125</v>
      </c>
      <c r="S1277" s="1" t="s">
        <v>5</v>
      </c>
      <c r="T1277" s="1">
        <v>45414.499907407408</v>
      </c>
      <c r="U1277" s="1">
        <v>45414.646365740744</v>
      </c>
      <c r="V1277" t="s">
        <v>120</v>
      </c>
      <c r="W1277" t="s">
        <v>121</v>
      </c>
      <c r="X1277" t="s">
        <v>388</v>
      </c>
      <c r="Y1277" t="s">
        <v>123</v>
      </c>
      <c r="Z1277">
        <v>128702089</v>
      </c>
      <c r="AA1277" s="50">
        <v>47066584</v>
      </c>
      <c r="AB1277" t="s">
        <v>124</v>
      </c>
      <c r="AC1277" s="51">
        <v>210.9</v>
      </c>
    </row>
    <row r="1278" spans="1:29" x14ac:dyDescent="0.25">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Central Valley</v>
      </c>
      <c r="C1278" s="4" t="str">
        <f>VLOOKUP(P1278,Lookup!$A$1:$E$19,5,0)</f>
        <v>Region 5</v>
      </c>
      <c r="D1278" s="4" t="str">
        <f>VLOOKUP(P1278,Lookup!$A$1:$B$19,2,0)</f>
        <v>FR</v>
      </c>
      <c r="E1278" s="4" t="str">
        <f>IF(AND((Data[[#This Row],[Min Notif Date]]&gt;$G$3),Data[[#This Row],[Min Notif Date]]&lt;$F$3),"Last Week","No")</f>
        <v>No</v>
      </c>
      <c r="F1278" s="4" t="str">
        <f>VLOOKUP(MONTH(Data[[#This Row],[Min Notif Date]]),Lookup!$G$1:$H$12,2,0)</f>
        <v>4. Apr</v>
      </c>
      <c r="G1278" s="4" t="str">
        <f t="shared" si="19"/>
        <v/>
      </c>
      <c r="H1278" s="4" t="str">
        <f>IF(AND(Data[[#This Row],[Min Notif Time]]&gt;6,Data[[#This Row],[Min Notif Time]]&lt;17),"Business Hours","Non-Business Hours")</f>
        <v>Business Hours</v>
      </c>
      <c r="I1278" s="4" t="str" cm="1">
        <f t="array" ref="I1278">IFERROR(VLOOKUP(Data[[#This Row],[Min Notif Date]],Lookup!$N$1:$P$11,2,0),_xlfn.IFS(VLOOKUP(WEEKDAY(Data[[#This Row],[Min Notif Date]],2),Lookup!$J$1:$L$7,3,0)="Weekend","Weekend",VLOOKUP(WEEKDAY(Data[[#This Row],[Min Notif Date]],2),Lookup!$J$1:$L$7,3,0)="Weekday","Weekday"))</f>
        <v>Weekday</v>
      </c>
      <c r="J1278" s="4" t="str">
        <f>VLOOKUP(WEEKDAY(Data[[#This Row],[Min Notif Date]],2),Lookup!$J$1:$K$7,2,0)</f>
        <v>5. Fri</v>
      </c>
      <c r="K1278" s="37">
        <f>ROUNDDOWN(Data[[#This Row],[PGE Notified Time]],0)</f>
        <v>45387</v>
      </c>
      <c r="L1278" s="4">
        <f>HOUR(Data[[#This Row],[PGE Notified Time]])</f>
        <v>10</v>
      </c>
      <c r="M1278">
        <v>106171</v>
      </c>
      <c r="N1278">
        <v>7196157550</v>
      </c>
      <c r="O1278" t="s">
        <v>117</v>
      </c>
      <c r="P1278" t="s">
        <v>136</v>
      </c>
      <c r="Q1278" s="44" t="s">
        <v>117</v>
      </c>
      <c r="R1278" t="s">
        <v>119</v>
      </c>
      <c r="S1278" s="1">
        <v>45387.381469907406</v>
      </c>
      <c r="T1278" s="1">
        <v>45387.444571759261</v>
      </c>
      <c r="U1278" s="1">
        <v>45387.527777777781</v>
      </c>
      <c r="V1278" t="s">
        <v>120</v>
      </c>
      <c r="W1278" t="s">
        <v>121</v>
      </c>
      <c r="X1278" t="s">
        <v>335</v>
      </c>
      <c r="Y1278" t="s">
        <v>123</v>
      </c>
      <c r="Z1278">
        <v>128459989</v>
      </c>
      <c r="AA1278" s="50">
        <v>47049742</v>
      </c>
      <c r="AB1278" t="s">
        <v>124</v>
      </c>
      <c r="AC1278" s="51">
        <v>210.68333333300001</v>
      </c>
    </row>
    <row r="1279" spans="1:29" x14ac:dyDescent="0.25">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North Valley</v>
      </c>
      <c r="C1279" s="4" t="str">
        <f>VLOOKUP(P1279,Lookup!$A$1:$E$19,5,0)</f>
        <v>Region 2</v>
      </c>
      <c r="D1279" s="4" t="str">
        <f>VLOOKUP(P1279,Lookup!$A$1:$B$19,2,0)</f>
        <v>SA</v>
      </c>
      <c r="E1279" s="4" t="str">
        <f>IF(AND((Data[[#This Row],[Min Notif Date]]&gt;$G$3),Data[[#This Row],[Min Notif Date]]&lt;$F$3),"Last Week","No")</f>
        <v>No</v>
      </c>
      <c r="F1279" s="4" t="str">
        <f>VLOOKUP(MONTH(Data[[#This Row],[Min Notif Date]]),Lookup!$G$1:$H$12,2,0)</f>
        <v>12. Dec</v>
      </c>
      <c r="G1279" s="4" t="str">
        <f t="shared" si="19"/>
        <v/>
      </c>
      <c r="H1279" s="4" t="str">
        <f>IF(AND(Data[[#This Row],[Min Notif Time]]&gt;6,Data[[#This Row],[Min Notif Time]]&lt;17),"Business Hours","Non-Business Hours")</f>
        <v>Non-Business Hours</v>
      </c>
      <c r="I1279" s="4" t="str" cm="1">
        <f t="array" ref="I1279">IFERROR(VLOOKUP(Data[[#This Row],[Min Notif Date]],Lookup!$N$1:$P$11,2,0),_xlfn.IFS(VLOOKUP(WEEKDAY(Data[[#This Row],[Min Notif Date]],2),Lookup!$J$1:$L$7,3,0)="Weekend","Weekend",VLOOKUP(WEEKDAY(Data[[#This Row],[Min Notif Date]],2),Lookup!$J$1:$L$7,3,0)="Weekday","Weekday"))</f>
        <v>Weekend</v>
      </c>
      <c r="J1279" s="4" t="str">
        <f>VLOOKUP(WEEKDAY(Data[[#This Row],[Min Notif Date]],2),Lookup!$J$1:$K$7,2,0)</f>
        <v>7. Sun</v>
      </c>
      <c r="K1279" s="37">
        <f>ROUNDDOWN(Data[[#This Row],[PGE Notified Time]],0)</f>
        <v>45641</v>
      </c>
      <c r="L1279" s="4">
        <f>HOUR(Data[[#This Row],[PGE Notified Time]])</f>
        <v>20</v>
      </c>
      <c r="M1279">
        <v>115842</v>
      </c>
      <c r="O1279" t="s">
        <v>117</v>
      </c>
      <c r="P1279" t="s">
        <v>175</v>
      </c>
      <c r="Q1279" s="44" t="s">
        <v>117</v>
      </c>
      <c r="R1279" t="s">
        <v>119</v>
      </c>
      <c r="S1279" s="1" t="s">
        <v>5</v>
      </c>
      <c r="T1279" s="1">
        <v>45641.850671296299</v>
      </c>
      <c r="U1279" s="1">
        <v>45641.99695601852</v>
      </c>
      <c r="V1279" t="s">
        <v>120</v>
      </c>
      <c r="W1279" t="s">
        <v>121</v>
      </c>
      <c r="X1279" t="s">
        <v>357</v>
      </c>
      <c r="Y1279" t="s">
        <v>123</v>
      </c>
      <c r="Z1279">
        <v>130079764</v>
      </c>
      <c r="AA1279" s="50">
        <v>47171499</v>
      </c>
      <c r="AB1279" t="s">
        <v>124</v>
      </c>
      <c r="AC1279" s="51">
        <v>210.65</v>
      </c>
    </row>
    <row r="1280" spans="1:29" x14ac:dyDescent="0.25">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Bay Area</v>
      </c>
      <c r="C1280" s="4" t="str">
        <f>VLOOKUP(P1280,Lookup!$A$1:$E$19,5,0)</f>
        <v>Region 3</v>
      </c>
      <c r="D1280" s="4" t="str">
        <f>VLOOKUP(P1280,Lookup!$A$1:$B$19,2,0)</f>
        <v>EB</v>
      </c>
      <c r="E1280" s="4" t="str">
        <f>IF(AND((Data[[#This Row],[Min Notif Date]]&gt;$G$3),Data[[#This Row],[Min Notif Date]]&lt;$F$3),"Last Week","No")</f>
        <v>No</v>
      </c>
      <c r="F1280" s="4" t="str">
        <f>VLOOKUP(MONTH(Data[[#This Row],[Min Notif Date]]),Lookup!$G$1:$H$12,2,0)</f>
        <v>7. Jul</v>
      </c>
      <c r="G1280" s="4" t="str">
        <f t="shared" si="19"/>
        <v/>
      </c>
      <c r="H1280" s="4" t="str">
        <f>IF(AND(Data[[#This Row],[Min Notif Time]]&gt;6,Data[[#This Row],[Min Notif Time]]&lt;17),"Business Hours","Non-Business Hours")</f>
        <v>Business Hours</v>
      </c>
      <c r="I1280" s="4" t="str" cm="1">
        <f t="array" ref="I1280">IFERROR(VLOOKUP(Data[[#This Row],[Min Notif Date]],Lookup!$N$1:$P$11,2,0),_xlfn.IFS(VLOOKUP(WEEKDAY(Data[[#This Row],[Min Notif Date]],2),Lookup!$J$1:$L$7,3,0)="Weekend","Weekend",VLOOKUP(WEEKDAY(Data[[#This Row],[Min Notif Date]],2),Lookup!$J$1:$L$7,3,0)="Weekday","Weekday"))</f>
        <v>Weekday</v>
      </c>
      <c r="J1280" s="4" t="str">
        <f>VLOOKUP(WEEKDAY(Data[[#This Row],[Min Notif Date]],2),Lookup!$J$1:$K$7,2,0)</f>
        <v>2. Tue</v>
      </c>
      <c r="K1280" s="37">
        <f>ROUNDDOWN(Data[[#This Row],[PGE Notified Time]],0)</f>
        <v>45489</v>
      </c>
      <c r="L1280" s="4">
        <f>HOUR(Data[[#This Row],[PGE Notified Time]])</f>
        <v>15</v>
      </c>
      <c r="M1280">
        <v>110247</v>
      </c>
      <c r="O1280" t="s">
        <v>117</v>
      </c>
      <c r="P1280" t="s">
        <v>118</v>
      </c>
      <c r="Q1280" s="44" t="s">
        <v>117</v>
      </c>
      <c r="R1280" t="s">
        <v>119</v>
      </c>
      <c r="S1280" s="1" t="s">
        <v>5</v>
      </c>
      <c r="T1280" s="1">
        <v>45489.661215277774</v>
      </c>
      <c r="U1280" s="1">
        <v>45489.807453703703</v>
      </c>
      <c r="V1280" t="s">
        <v>120</v>
      </c>
      <c r="W1280" t="s">
        <v>121</v>
      </c>
      <c r="X1280" t="s">
        <v>144</v>
      </c>
      <c r="Y1280" t="s">
        <v>123</v>
      </c>
      <c r="Z1280">
        <v>129229547</v>
      </c>
      <c r="AA1280" s="50">
        <v>47115623</v>
      </c>
      <c r="AB1280" t="s">
        <v>124</v>
      </c>
      <c r="AC1280" s="51">
        <v>210.58333333300001</v>
      </c>
    </row>
    <row r="1281" spans="1:29" x14ac:dyDescent="0.25">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North Coast</v>
      </c>
      <c r="C1281" s="4" t="str">
        <f>VLOOKUP(P1281,Lookup!$A$1:$E$19,5,0)</f>
        <v>Region 1</v>
      </c>
      <c r="D1281" s="4" t="str">
        <f>VLOOKUP(P1281,Lookup!$A$1:$B$19,2,0)</f>
        <v>SO</v>
      </c>
      <c r="E1281" s="4" t="str">
        <f>IF(AND((Data[[#This Row],[Min Notif Date]]&gt;$G$3),Data[[#This Row],[Min Notif Date]]&lt;$F$3),"Last Week","No")</f>
        <v>No</v>
      </c>
      <c r="F1281" s="4" t="str">
        <f>VLOOKUP(MONTH(Data[[#This Row],[Min Notif Date]]),Lookup!$G$1:$H$12,2,0)</f>
        <v>5. May</v>
      </c>
      <c r="G1281" s="4" t="str">
        <f t="shared" si="19"/>
        <v/>
      </c>
      <c r="H1281" s="4" t="str">
        <f>IF(AND(Data[[#This Row],[Min Notif Time]]&gt;6,Data[[#This Row],[Min Notif Time]]&lt;17),"Business Hours","Non-Business Hours")</f>
        <v>Business Hours</v>
      </c>
      <c r="I1281" s="4" t="str" cm="1">
        <f t="array" ref="I1281">IFERROR(VLOOKUP(Data[[#This Row],[Min Notif Date]],Lookup!$N$1:$P$11,2,0),_xlfn.IFS(VLOOKUP(WEEKDAY(Data[[#This Row],[Min Notif Date]],2),Lookup!$J$1:$L$7,3,0)="Weekend","Weekend",VLOOKUP(WEEKDAY(Data[[#This Row],[Min Notif Date]],2),Lookup!$J$1:$L$7,3,0)="Weekday","Weekday"))</f>
        <v>Weekday</v>
      </c>
      <c r="J1281" s="4" t="str">
        <f>VLOOKUP(WEEKDAY(Data[[#This Row],[Min Notif Date]],2),Lookup!$J$1:$K$7,2,0)</f>
        <v>2. Tue</v>
      </c>
      <c r="K1281" s="37">
        <f>ROUNDDOWN(Data[[#This Row],[PGE Notified Time]],0)</f>
        <v>45419</v>
      </c>
      <c r="L1281" s="4">
        <f>HOUR(Data[[#This Row],[PGE Notified Time]])</f>
        <v>12</v>
      </c>
      <c r="M1281">
        <v>107425</v>
      </c>
      <c r="O1281" t="s">
        <v>117</v>
      </c>
      <c r="P1281" t="s">
        <v>130</v>
      </c>
      <c r="Q1281" s="44" t="s">
        <v>117</v>
      </c>
      <c r="R1281" t="s">
        <v>147</v>
      </c>
      <c r="S1281" s="1" t="s">
        <v>5</v>
      </c>
      <c r="T1281" s="1">
        <v>45419.531076388892</v>
      </c>
      <c r="U1281" s="1">
        <v>45419.677222222221</v>
      </c>
      <c r="V1281" t="s">
        <v>120</v>
      </c>
      <c r="W1281" t="s">
        <v>121</v>
      </c>
      <c r="X1281" t="s">
        <v>158</v>
      </c>
      <c r="Y1281" t="s">
        <v>123</v>
      </c>
      <c r="Z1281">
        <v>128721200</v>
      </c>
      <c r="AA1281" s="50">
        <v>47069944</v>
      </c>
      <c r="AB1281" t="s">
        <v>124</v>
      </c>
      <c r="AC1281" s="51">
        <v>210.45</v>
      </c>
    </row>
    <row r="1282" spans="1:29" x14ac:dyDescent="0.25">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82" s="4" t="str">
        <f>VLOOKUP(P1282,Lookup!$A$1:$D$19,4,0)</f>
        <v>South Bay</v>
      </c>
      <c r="C1282" s="4" t="str">
        <f>VLOOKUP(P1282,Lookup!$A$1:$E$19,5,0)</f>
        <v>Region 4</v>
      </c>
      <c r="D1282" s="4" t="str">
        <f>VLOOKUP(P1282,Lookup!$A$1:$B$19,2,0)</f>
        <v>CC</v>
      </c>
      <c r="E1282" s="4" t="str">
        <f>IF(AND((Data[[#This Row],[Min Notif Date]]&gt;$G$3),Data[[#This Row],[Min Notif Date]]&lt;$F$3),"Last Week","No")</f>
        <v>No</v>
      </c>
      <c r="F1282" s="4" t="str">
        <f>VLOOKUP(MONTH(Data[[#This Row],[Min Notif Date]]),Lookup!$G$1:$H$12,2,0)</f>
        <v>7. Jul</v>
      </c>
      <c r="G1282" s="4" t="str">
        <f t="shared" si="19"/>
        <v/>
      </c>
      <c r="H1282" s="4" t="str">
        <f>IF(AND(Data[[#This Row],[Min Notif Time]]&gt;6,Data[[#This Row],[Min Notif Time]]&lt;17),"Business Hours","Non-Business Hours")</f>
        <v>Business Hours</v>
      </c>
      <c r="I1282" s="4" t="str" cm="1">
        <f t="array" ref="I1282">IFERROR(VLOOKUP(Data[[#This Row],[Min Notif Date]],Lookup!$N$1:$P$11,2,0),_xlfn.IFS(VLOOKUP(WEEKDAY(Data[[#This Row],[Min Notif Date]],2),Lookup!$J$1:$L$7,3,0)="Weekend","Weekend",VLOOKUP(WEEKDAY(Data[[#This Row],[Min Notif Date]],2),Lookup!$J$1:$L$7,3,0)="Weekday","Weekday"))</f>
        <v>Weekday</v>
      </c>
      <c r="J1282" s="4" t="str">
        <f>VLOOKUP(WEEKDAY(Data[[#This Row],[Min Notif Date]],2),Lookup!$J$1:$K$7,2,0)</f>
        <v>1. Mon</v>
      </c>
      <c r="K1282" s="37">
        <f>ROUNDDOWN(Data[[#This Row],[PGE Notified Time]],0)</f>
        <v>45502</v>
      </c>
      <c r="L1282" s="4">
        <f>HOUR(Data[[#This Row],[PGE Notified Time]])</f>
        <v>14</v>
      </c>
      <c r="M1282">
        <v>110744</v>
      </c>
      <c r="N1282">
        <v>8927179799</v>
      </c>
      <c r="O1282" t="s">
        <v>57</v>
      </c>
      <c r="P1282" t="s">
        <v>134</v>
      </c>
      <c r="Q1282" s="44" t="s">
        <v>259</v>
      </c>
      <c r="R1282" t="s">
        <v>119</v>
      </c>
      <c r="S1282" s="1">
        <v>45502.593634259261</v>
      </c>
      <c r="T1282" s="1">
        <v>45502.595231481479</v>
      </c>
      <c r="U1282" s="1">
        <v>45502.739583333336</v>
      </c>
      <c r="V1282" t="s">
        <v>120</v>
      </c>
      <c r="W1282" t="s">
        <v>121</v>
      </c>
      <c r="X1282" t="s">
        <v>135</v>
      </c>
      <c r="Y1282" t="s">
        <v>123</v>
      </c>
      <c r="Z1282">
        <v>129304513</v>
      </c>
      <c r="AA1282" s="50">
        <v>47118924</v>
      </c>
      <c r="AB1282" t="s">
        <v>124</v>
      </c>
      <c r="AC1282" s="51">
        <v>210.16666666699999</v>
      </c>
    </row>
    <row r="1283" spans="1:29" x14ac:dyDescent="0.25">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North Coast</v>
      </c>
      <c r="C1283" s="4" t="str">
        <f>VLOOKUP(P1283,Lookup!$A$1:$E$19,5,0)</f>
        <v>Region 1</v>
      </c>
      <c r="D1283" s="4" t="str">
        <f>VLOOKUP(P1283,Lookup!$A$1:$B$19,2,0)</f>
        <v>SO</v>
      </c>
      <c r="E1283" s="4" t="str">
        <f>IF(AND((Data[[#This Row],[Min Notif Date]]&gt;$G$3),Data[[#This Row],[Min Notif Date]]&lt;$F$3),"Last Week","No")</f>
        <v>No</v>
      </c>
      <c r="F1283" s="4" t="str">
        <f>VLOOKUP(MONTH(Data[[#This Row],[Min Notif Date]]),Lookup!$G$1:$H$12,2,0)</f>
        <v>1. Jan</v>
      </c>
      <c r="G1283" s="4" t="str">
        <f t="shared" si="19"/>
        <v/>
      </c>
      <c r="H1283" s="4" t="str">
        <f>IF(AND(Data[[#This Row],[Min Notif Time]]&gt;6,Data[[#This Row],[Min Notif Time]]&lt;17),"Business Hours","Non-Business Hours")</f>
        <v>Business Hours</v>
      </c>
      <c r="I1283" s="4" t="str" cm="1">
        <f t="array" ref="I1283">IFERROR(VLOOKUP(Data[[#This Row],[Min Notif Date]],Lookup!$N$1:$P$11,2,0),_xlfn.IFS(VLOOKUP(WEEKDAY(Data[[#This Row],[Min Notif Date]],2),Lookup!$J$1:$L$7,3,0)="Weekend","Weekend",VLOOKUP(WEEKDAY(Data[[#This Row],[Min Notif Date]],2),Lookup!$J$1:$L$7,3,0)="Weekday","Weekday"))</f>
        <v>Weekday</v>
      </c>
      <c r="J1283" s="4" t="str">
        <f>VLOOKUP(WEEKDAY(Data[[#This Row],[Min Notif Date]],2),Lookup!$J$1:$K$7,2,0)</f>
        <v>4. Thu</v>
      </c>
      <c r="K1283" s="37">
        <f>ROUNDDOWN(Data[[#This Row],[PGE Notified Time]],0)</f>
        <v>45295</v>
      </c>
      <c r="L1283" s="4">
        <f>HOUR(Data[[#This Row],[PGE Notified Time]])</f>
        <v>11</v>
      </c>
      <c r="M1283">
        <v>102620</v>
      </c>
      <c r="N1283">
        <v>3624943179</v>
      </c>
      <c r="O1283" t="s">
        <v>117</v>
      </c>
      <c r="P1283" t="s">
        <v>130</v>
      </c>
      <c r="Q1283" s="44" t="s">
        <v>117</v>
      </c>
      <c r="R1283" t="s">
        <v>119</v>
      </c>
      <c r="S1283" s="1">
        <v>45295.436273148145</v>
      </c>
      <c r="T1283" s="1">
        <v>45295.467141203706</v>
      </c>
      <c r="U1283" s="1">
        <v>45295.582199074073</v>
      </c>
      <c r="V1283" t="s">
        <v>120</v>
      </c>
      <c r="W1283" t="s">
        <v>121</v>
      </c>
      <c r="X1283" t="s">
        <v>185</v>
      </c>
      <c r="Y1283" t="s">
        <v>123</v>
      </c>
      <c r="Z1283">
        <v>128001154</v>
      </c>
      <c r="AA1283" s="50">
        <v>46129530</v>
      </c>
      <c r="AB1283" t="s">
        <v>124</v>
      </c>
      <c r="AC1283" s="51">
        <v>210.133333333</v>
      </c>
    </row>
    <row r="1284" spans="1:29" x14ac:dyDescent="0.25">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North Valley</v>
      </c>
      <c r="C1284" s="4" t="str">
        <f>VLOOKUP(P1284,Lookup!$A$1:$E$19,5,0)</f>
        <v>Region 2</v>
      </c>
      <c r="D1284" s="4" t="str">
        <f>VLOOKUP(P1284,Lookup!$A$1:$B$19,2,0)</f>
        <v>SA</v>
      </c>
      <c r="E1284" s="4" t="str">
        <f>IF(AND((Data[[#This Row],[Min Notif Date]]&gt;$G$3),Data[[#This Row],[Min Notif Date]]&lt;$F$3),"Last Week","No")</f>
        <v>No</v>
      </c>
      <c r="F1284" s="4" t="str">
        <f>VLOOKUP(MONTH(Data[[#This Row],[Min Notif Date]]),Lookup!$G$1:$H$12,2,0)</f>
        <v>4. Apr</v>
      </c>
      <c r="G1284" s="4" t="str">
        <f t="shared" si="19"/>
        <v/>
      </c>
      <c r="H1284" s="4" t="str">
        <f>IF(AND(Data[[#This Row],[Min Notif Time]]&gt;6,Data[[#This Row],[Min Notif Time]]&lt;17),"Business Hours","Non-Business Hours")</f>
        <v>Business Hours</v>
      </c>
      <c r="I1284" s="4" t="str" cm="1">
        <f t="array" ref="I1284">IFERROR(VLOOKUP(Data[[#This Row],[Min Notif Date]],Lookup!$N$1:$P$11,2,0),_xlfn.IFS(VLOOKUP(WEEKDAY(Data[[#This Row],[Min Notif Date]],2),Lookup!$J$1:$L$7,3,0)="Weekend","Weekend",VLOOKUP(WEEKDAY(Data[[#This Row],[Min Notif Date]],2),Lookup!$J$1:$L$7,3,0)="Weekday","Weekday"))</f>
        <v>Weekday</v>
      </c>
      <c r="J1284" s="4" t="str">
        <f>VLOOKUP(WEEKDAY(Data[[#This Row],[Min Notif Date]],2),Lookup!$J$1:$K$7,2,0)</f>
        <v>3. Wed</v>
      </c>
      <c r="K1284" s="37">
        <f>ROUNDDOWN(Data[[#This Row],[PGE Notified Time]],0)</f>
        <v>45406</v>
      </c>
      <c r="L1284" s="4">
        <f>HOUR(Data[[#This Row],[PGE Notified Time]])</f>
        <v>13</v>
      </c>
      <c r="M1284">
        <v>106952</v>
      </c>
      <c r="N1284">
        <v>4850225159</v>
      </c>
      <c r="O1284" t="s">
        <v>117</v>
      </c>
      <c r="P1284" t="s">
        <v>175</v>
      </c>
      <c r="Q1284" s="44" t="s">
        <v>117</v>
      </c>
      <c r="R1284" t="s">
        <v>119</v>
      </c>
      <c r="S1284" s="1">
        <v>45406.539525462962</v>
      </c>
      <c r="T1284" s="1">
        <v>45406.576157407406</v>
      </c>
      <c r="U1284" s="1">
        <v>45406.685289351852</v>
      </c>
      <c r="V1284" t="s">
        <v>120</v>
      </c>
      <c r="W1284" t="s">
        <v>121</v>
      </c>
      <c r="X1284" t="s">
        <v>177</v>
      </c>
      <c r="Y1284" t="s">
        <v>123</v>
      </c>
      <c r="Z1284">
        <v>128647931</v>
      </c>
      <c r="AA1284" s="50">
        <v>47062560</v>
      </c>
      <c r="AB1284" t="s">
        <v>124</v>
      </c>
      <c r="AC1284" s="51">
        <v>209.9</v>
      </c>
    </row>
    <row r="1285" spans="1:29" x14ac:dyDescent="0.25">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Bay Area</v>
      </c>
      <c r="C1285" s="4" t="str">
        <f>VLOOKUP(P1285,Lookup!$A$1:$E$19,5,0)</f>
        <v>Region 3</v>
      </c>
      <c r="D1285" s="4" t="str">
        <f>VLOOKUP(P1285,Lookup!$A$1:$B$19,2,0)</f>
        <v>MI</v>
      </c>
      <c r="E1285" s="4" t="str">
        <f>IF(AND((Data[[#This Row],[Min Notif Date]]&gt;$G$3),Data[[#This Row],[Min Notif Date]]&lt;$F$3),"Last Week","No")</f>
        <v>No</v>
      </c>
      <c r="F1285" s="4" t="str">
        <f>VLOOKUP(MONTH(Data[[#This Row],[Min Notif Date]]),Lookup!$G$1:$H$12,2,0)</f>
        <v>4. Apr</v>
      </c>
      <c r="G1285" s="4" t="str">
        <f t="shared" ref="G1285:G1348" si="20">IF(AC1285&lt;0,"Negative","")</f>
        <v/>
      </c>
      <c r="H1285" s="4" t="str">
        <f>IF(AND(Data[[#This Row],[Min Notif Time]]&gt;6,Data[[#This Row],[Min Notif Time]]&lt;17),"Business Hours","Non-Business Hours")</f>
        <v>Business Hours</v>
      </c>
      <c r="I1285" s="4" t="str" cm="1">
        <f t="array" ref="I1285">IFERROR(VLOOKUP(Data[[#This Row],[Min Notif Date]],Lookup!$N$1:$P$11,2,0),_xlfn.IFS(VLOOKUP(WEEKDAY(Data[[#This Row],[Min Notif Date]],2),Lookup!$J$1:$L$7,3,0)="Weekend","Weekend",VLOOKUP(WEEKDAY(Data[[#This Row],[Min Notif Date]],2),Lookup!$J$1:$L$7,3,0)="Weekday","Weekday"))</f>
        <v>Weekday</v>
      </c>
      <c r="J1285" s="4" t="str">
        <f>VLOOKUP(WEEKDAY(Data[[#This Row],[Min Notif Date]],2),Lookup!$J$1:$K$7,2,0)</f>
        <v>1. Mon</v>
      </c>
      <c r="K1285" s="37">
        <f>ROUNDDOWN(Data[[#This Row],[PGE Notified Time]],0)</f>
        <v>45404</v>
      </c>
      <c r="L1285" s="4">
        <f>HOUR(Data[[#This Row],[PGE Notified Time]])</f>
        <v>10</v>
      </c>
      <c r="M1285">
        <v>106835</v>
      </c>
      <c r="O1285" t="s">
        <v>117</v>
      </c>
      <c r="P1285" t="s">
        <v>154</v>
      </c>
      <c r="Q1285" s="44" t="s">
        <v>117</v>
      </c>
      <c r="R1285" t="s">
        <v>119</v>
      </c>
      <c r="S1285" s="1" t="s">
        <v>5</v>
      </c>
      <c r="T1285" s="1">
        <v>45404.44798611111</v>
      </c>
      <c r="U1285" s="1">
        <v>45404.59375</v>
      </c>
      <c r="V1285" t="s">
        <v>120</v>
      </c>
      <c r="W1285" t="s">
        <v>121</v>
      </c>
      <c r="X1285" t="s">
        <v>229</v>
      </c>
      <c r="Y1285" t="s">
        <v>123</v>
      </c>
      <c r="Z1285">
        <v>128612415</v>
      </c>
      <c r="AA1285" s="50">
        <v>47061827</v>
      </c>
      <c r="AB1285" t="s">
        <v>124</v>
      </c>
      <c r="AC1285" s="51">
        <v>209.9</v>
      </c>
    </row>
    <row r="1286" spans="1:29" x14ac:dyDescent="0.25">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86" s="4" t="str">
        <f>VLOOKUP(P1286,Lookup!$A$1:$D$19,4,0)</f>
        <v>Central Valley</v>
      </c>
      <c r="C1286" s="4" t="str">
        <f>VLOOKUP(P1286,Lookup!$A$1:$E$19,5,0)</f>
        <v>Region 5</v>
      </c>
      <c r="D1286" s="4" t="str">
        <f>VLOOKUP(P1286,Lookup!$A$1:$B$19,2,0)</f>
        <v>KE</v>
      </c>
      <c r="E1286" s="4" t="str">
        <f>IF(AND((Data[[#This Row],[Min Notif Date]]&gt;$G$3),Data[[#This Row],[Min Notif Date]]&lt;$F$3),"Last Week","No")</f>
        <v>No</v>
      </c>
      <c r="F1286" s="4" t="str">
        <f>VLOOKUP(MONTH(Data[[#This Row],[Min Notif Date]]),Lookup!$G$1:$H$12,2,0)</f>
        <v>10. Oct</v>
      </c>
      <c r="G1286" s="4" t="str">
        <f t="shared" si="20"/>
        <v/>
      </c>
      <c r="H1286" s="4" t="str">
        <f>IF(AND(Data[[#This Row],[Min Notif Time]]&gt;6,Data[[#This Row],[Min Notif Time]]&lt;17),"Business Hours","Non-Business Hours")</f>
        <v>Business Hours</v>
      </c>
      <c r="I1286" s="4" t="str" cm="1">
        <f t="array" ref="I1286">IFERROR(VLOOKUP(Data[[#This Row],[Min Notif Date]],Lookup!$N$1:$P$11,2,0),_xlfn.IFS(VLOOKUP(WEEKDAY(Data[[#This Row],[Min Notif Date]],2),Lookup!$J$1:$L$7,3,0)="Weekend","Weekend",VLOOKUP(WEEKDAY(Data[[#This Row],[Min Notif Date]],2),Lookup!$J$1:$L$7,3,0)="Weekday","Weekday"))</f>
        <v>Weekday</v>
      </c>
      <c r="J1286" s="4" t="str">
        <f>VLOOKUP(WEEKDAY(Data[[#This Row],[Min Notif Date]],2),Lookup!$J$1:$K$7,2,0)</f>
        <v>4. Thu</v>
      </c>
      <c r="K1286" s="37">
        <f>ROUNDDOWN(Data[[#This Row],[PGE Notified Time]],0)</f>
        <v>45568</v>
      </c>
      <c r="L1286" s="4">
        <f>HOUR(Data[[#This Row],[PGE Notified Time]])</f>
        <v>7</v>
      </c>
      <c r="M1286">
        <v>113276</v>
      </c>
      <c r="O1286" t="s">
        <v>57</v>
      </c>
      <c r="P1286" t="s">
        <v>290</v>
      </c>
      <c r="Q1286" s="44" t="s">
        <v>259</v>
      </c>
      <c r="R1286" t="s">
        <v>119</v>
      </c>
      <c r="S1286" s="1" t="s">
        <v>5</v>
      </c>
      <c r="T1286" s="1">
        <v>45568.291886574072</v>
      </c>
      <c r="U1286" s="1">
        <v>45568.4375</v>
      </c>
      <c r="V1286" t="s">
        <v>120</v>
      </c>
      <c r="W1286" t="s">
        <v>121</v>
      </c>
      <c r="X1286" t="s">
        <v>291</v>
      </c>
      <c r="Y1286" t="s">
        <v>123</v>
      </c>
      <c r="AA1286" s="50"/>
      <c r="AB1286" t="s">
        <v>124</v>
      </c>
      <c r="AC1286" s="51">
        <v>209.68333333300001</v>
      </c>
    </row>
    <row r="1287" spans="1:29" x14ac:dyDescent="0.25">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North Coast</v>
      </c>
      <c r="C1287" s="4" t="str">
        <f>VLOOKUP(P1287,Lookup!$A$1:$E$19,5,0)</f>
        <v>Region 1</v>
      </c>
      <c r="D1287" s="4" t="str">
        <f>VLOOKUP(P1287,Lookup!$A$1:$B$19,2,0)</f>
        <v>NB</v>
      </c>
      <c r="E1287" s="4" t="str">
        <f>IF(AND((Data[[#This Row],[Min Notif Date]]&gt;$G$3),Data[[#This Row],[Min Notif Date]]&lt;$F$3),"Last Week","No")</f>
        <v>No</v>
      </c>
      <c r="F1287" s="4" t="str">
        <f>VLOOKUP(MONTH(Data[[#This Row],[Min Notif Date]]),Lookup!$G$1:$H$12,2,0)</f>
        <v>3. Mar</v>
      </c>
      <c r="G1287" s="4" t="str">
        <f t="shared" si="20"/>
        <v/>
      </c>
      <c r="H1287" s="4" t="str">
        <f>IF(AND(Data[[#This Row],[Min Notif Time]]&gt;6,Data[[#This Row],[Min Notif Time]]&lt;17),"Business Hours","Non-Business Hours")</f>
        <v>Non-Business Hours</v>
      </c>
      <c r="I1287" s="4" t="str" cm="1">
        <f t="array" ref="I1287">IFERROR(VLOOKUP(Data[[#This Row],[Min Notif Date]],Lookup!$N$1:$P$11,2,0),_xlfn.IFS(VLOOKUP(WEEKDAY(Data[[#This Row],[Min Notif Date]],2),Lookup!$J$1:$L$7,3,0)="Weekend","Weekend",VLOOKUP(WEEKDAY(Data[[#This Row],[Min Notif Date]],2),Lookup!$J$1:$L$7,3,0)="Weekday","Weekday"))</f>
        <v>Weekday</v>
      </c>
      <c r="J1287" s="4" t="str">
        <f>VLOOKUP(WEEKDAY(Data[[#This Row],[Min Notif Date]],2),Lookup!$J$1:$K$7,2,0)</f>
        <v>3. Wed</v>
      </c>
      <c r="K1287" s="37">
        <f>ROUNDDOWN(Data[[#This Row],[PGE Notified Time]],0)</f>
        <v>45371</v>
      </c>
      <c r="L1287" s="4">
        <f>HOUR(Data[[#This Row],[PGE Notified Time]])</f>
        <v>23</v>
      </c>
      <c r="M1287">
        <v>105553</v>
      </c>
      <c r="O1287" t="s">
        <v>117</v>
      </c>
      <c r="P1287" t="s">
        <v>126</v>
      </c>
      <c r="Q1287" s="44" t="s">
        <v>117</v>
      </c>
      <c r="R1287" t="s">
        <v>119</v>
      </c>
      <c r="S1287" s="1" t="s">
        <v>5</v>
      </c>
      <c r="T1287" s="1">
        <v>45371.990601851852</v>
      </c>
      <c r="U1287" s="1">
        <v>45372.136087962965</v>
      </c>
      <c r="V1287" t="s">
        <v>120</v>
      </c>
      <c r="W1287" t="s">
        <v>121</v>
      </c>
      <c r="X1287" t="s">
        <v>127</v>
      </c>
      <c r="Y1287" t="s">
        <v>123</v>
      </c>
      <c r="Z1287">
        <v>128337130</v>
      </c>
      <c r="AA1287" s="50">
        <v>35539233</v>
      </c>
      <c r="AB1287" t="s">
        <v>124</v>
      </c>
      <c r="AC1287" s="51">
        <v>209.5</v>
      </c>
    </row>
    <row r="1288" spans="1:29" x14ac:dyDescent="0.25">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Bay Area</v>
      </c>
      <c r="C1288" s="4" t="str">
        <f>VLOOKUP(P1288,Lookup!$A$1:$E$19,5,0)</f>
        <v>Region 3</v>
      </c>
      <c r="D1288" s="4" t="str">
        <f>VLOOKUP(P1288,Lookup!$A$1:$B$19,2,0)</f>
        <v>EB</v>
      </c>
      <c r="E1288" s="4" t="str">
        <f>IF(AND((Data[[#This Row],[Min Notif Date]]&gt;$G$3),Data[[#This Row],[Min Notif Date]]&lt;$F$3),"Last Week","No")</f>
        <v>No</v>
      </c>
      <c r="F1288" s="4" t="str">
        <f>VLOOKUP(MONTH(Data[[#This Row],[Min Notif Date]]),Lookup!$G$1:$H$12,2,0)</f>
        <v>12. Dec</v>
      </c>
      <c r="G1288" s="4" t="str">
        <f t="shared" si="20"/>
        <v/>
      </c>
      <c r="H1288" s="4" t="str">
        <f>IF(AND(Data[[#This Row],[Min Notif Time]]&gt;6,Data[[#This Row],[Min Notif Time]]&lt;17),"Business Hours","Non-Business Hours")</f>
        <v>Business Hours</v>
      </c>
      <c r="I1288" s="4" t="str" cm="1">
        <f t="array" ref="I1288">IFERROR(VLOOKUP(Data[[#This Row],[Min Notif Date]],Lookup!$N$1:$P$11,2,0),_xlfn.IFS(VLOOKUP(WEEKDAY(Data[[#This Row],[Min Notif Date]],2),Lookup!$J$1:$L$7,3,0)="Weekend","Weekend",VLOOKUP(WEEKDAY(Data[[#This Row],[Min Notif Date]],2),Lookup!$J$1:$L$7,3,0)="Weekday","Weekday"))</f>
        <v>Weekday</v>
      </c>
      <c r="J1288" s="4" t="str">
        <f>VLOOKUP(WEEKDAY(Data[[#This Row],[Min Notif Date]],2),Lookup!$J$1:$K$7,2,0)</f>
        <v>4. Thu</v>
      </c>
      <c r="K1288" s="37">
        <f>ROUNDDOWN(Data[[#This Row],[PGE Notified Time]],0)</f>
        <v>45631</v>
      </c>
      <c r="L1288" s="4">
        <f>HOUR(Data[[#This Row],[PGE Notified Time]])</f>
        <v>11</v>
      </c>
      <c r="M1288">
        <v>115494</v>
      </c>
      <c r="O1288" t="s">
        <v>117</v>
      </c>
      <c r="P1288" t="s">
        <v>118</v>
      </c>
      <c r="Q1288" s="44" t="s">
        <v>117</v>
      </c>
      <c r="R1288" t="s">
        <v>119</v>
      </c>
      <c r="S1288" s="1" t="s">
        <v>5</v>
      </c>
      <c r="T1288" s="1">
        <v>45631.479629629626</v>
      </c>
      <c r="U1288" s="1">
        <v>45631.625</v>
      </c>
      <c r="V1288" t="s">
        <v>120</v>
      </c>
      <c r="W1288" t="s">
        <v>121</v>
      </c>
      <c r="X1288" t="s">
        <v>214</v>
      </c>
      <c r="Y1288" t="s">
        <v>123</v>
      </c>
      <c r="Z1288">
        <v>129897116</v>
      </c>
      <c r="AA1288" s="50">
        <v>47169828</v>
      </c>
      <c r="AB1288" t="s">
        <v>124</v>
      </c>
      <c r="AC1288" s="51">
        <v>209.33333333300001</v>
      </c>
    </row>
    <row r="1289" spans="1:29" x14ac:dyDescent="0.25">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9" s="4" t="str">
        <f>VLOOKUP(P1289,Lookup!$A$1:$D$19,4,0)</f>
        <v>North Valley</v>
      </c>
      <c r="C1289" s="4" t="str">
        <f>VLOOKUP(P1289,Lookup!$A$1:$E$19,5,0)</f>
        <v>Region 2</v>
      </c>
      <c r="D1289" s="4" t="str">
        <f>VLOOKUP(P1289,Lookup!$A$1:$B$19,2,0)</f>
        <v>SA</v>
      </c>
      <c r="E1289" s="4" t="str">
        <f>IF(AND((Data[[#This Row],[Min Notif Date]]&gt;$G$3),Data[[#This Row],[Min Notif Date]]&lt;$F$3),"Last Week","No")</f>
        <v>No</v>
      </c>
      <c r="F1289" s="4" t="str">
        <f>VLOOKUP(MONTH(Data[[#This Row],[Min Notif Date]]),Lookup!$G$1:$H$12,2,0)</f>
        <v>5. May</v>
      </c>
      <c r="G1289" s="4" t="str">
        <f t="shared" si="20"/>
        <v/>
      </c>
      <c r="H1289" s="4" t="str">
        <f>IF(AND(Data[[#This Row],[Min Notif Time]]&gt;6,Data[[#This Row],[Min Notif Time]]&lt;17),"Business Hours","Non-Business Hours")</f>
        <v>Business Hours</v>
      </c>
      <c r="I1289" s="4" t="str" cm="1">
        <f t="array" ref="I1289">IFERROR(VLOOKUP(Data[[#This Row],[Min Notif Date]],Lookup!$N$1:$P$11,2,0),_xlfn.IFS(VLOOKUP(WEEKDAY(Data[[#This Row],[Min Notif Date]],2),Lookup!$J$1:$L$7,3,0)="Weekend","Weekend",VLOOKUP(WEEKDAY(Data[[#This Row],[Min Notif Date]],2),Lookup!$J$1:$L$7,3,0)="Weekday","Weekday"))</f>
        <v>Weekend</v>
      </c>
      <c r="J1289" s="4" t="str">
        <f>VLOOKUP(WEEKDAY(Data[[#This Row],[Min Notif Date]],2),Lookup!$J$1:$K$7,2,0)</f>
        <v>6. Sat</v>
      </c>
      <c r="K1289" s="37">
        <f>ROUNDDOWN(Data[[#This Row],[PGE Notified Time]],0)</f>
        <v>45430</v>
      </c>
      <c r="L1289" s="4">
        <f>HOUR(Data[[#This Row],[PGE Notified Time]])</f>
        <v>8</v>
      </c>
      <c r="M1289">
        <v>107809</v>
      </c>
      <c r="O1289" t="s">
        <v>117</v>
      </c>
      <c r="P1289" t="s">
        <v>175</v>
      </c>
      <c r="Q1289" s="44" t="s">
        <v>117</v>
      </c>
      <c r="R1289" t="s">
        <v>119</v>
      </c>
      <c r="S1289" s="1" t="s">
        <v>5</v>
      </c>
      <c r="T1289" s="1">
        <v>45430.366793981484</v>
      </c>
      <c r="U1289" s="1">
        <v>45430.512083333335</v>
      </c>
      <c r="V1289" t="s">
        <v>120</v>
      </c>
      <c r="W1289" t="s">
        <v>121</v>
      </c>
      <c r="X1289" t="s">
        <v>177</v>
      </c>
      <c r="Y1289" t="s">
        <v>123</v>
      </c>
      <c r="Z1289">
        <v>128802079</v>
      </c>
      <c r="AA1289" s="50">
        <v>47076701</v>
      </c>
      <c r="AB1289" t="s">
        <v>124</v>
      </c>
      <c r="AC1289" s="51">
        <v>209.216666667</v>
      </c>
    </row>
    <row r="1290" spans="1:29" x14ac:dyDescent="0.25">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Central Valley</v>
      </c>
      <c r="C1290" s="4" t="str">
        <f>VLOOKUP(P1290,Lookup!$A$1:$E$19,5,0)</f>
        <v>Region 5</v>
      </c>
      <c r="D1290" s="4" t="str">
        <f>VLOOKUP(P1290,Lookup!$A$1:$B$19,2,0)</f>
        <v>ST</v>
      </c>
      <c r="E1290" s="4" t="str">
        <f>IF(AND((Data[[#This Row],[Min Notif Date]]&gt;$G$3),Data[[#This Row],[Min Notif Date]]&lt;$F$3),"Last Week","No")</f>
        <v>No</v>
      </c>
      <c r="F1290" s="4" t="str">
        <f>VLOOKUP(MONTH(Data[[#This Row],[Min Notif Date]]),Lookup!$G$1:$H$12,2,0)</f>
        <v>4. Apr</v>
      </c>
      <c r="G1290" s="4" t="str">
        <f t="shared" si="20"/>
        <v/>
      </c>
      <c r="H1290" s="4" t="str">
        <f>IF(AND(Data[[#This Row],[Min Notif Time]]&gt;6,Data[[#This Row],[Min Notif Time]]&lt;17),"Business Hours","Non-Business Hours")</f>
        <v>Business Hours</v>
      </c>
      <c r="I1290" s="4" t="str" cm="1">
        <f t="array" ref="I1290">IFERROR(VLOOKUP(Data[[#This Row],[Min Notif Date]],Lookup!$N$1:$P$11,2,0),_xlfn.IFS(VLOOKUP(WEEKDAY(Data[[#This Row],[Min Notif Date]],2),Lookup!$J$1:$L$7,3,0)="Weekend","Weekend",VLOOKUP(WEEKDAY(Data[[#This Row],[Min Notif Date]],2),Lookup!$J$1:$L$7,3,0)="Weekday","Weekday"))</f>
        <v>Weekday</v>
      </c>
      <c r="J1290" s="4" t="str">
        <f>VLOOKUP(WEEKDAY(Data[[#This Row],[Min Notif Date]],2),Lookup!$J$1:$K$7,2,0)</f>
        <v>1. Mon</v>
      </c>
      <c r="K1290" s="37">
        <f>ROUNDDOWN(Data[[#This Row],[PGE Notified Time]],0)</f>
        <v>45383</v>
      </c>
      <c r="L1290" s="4">
        <f>HOUR(Data[[#This Row],[PGE Notified Time]])</f>
        <v>11</v>
      </c>
      <c r="M1290">
        <v>106000</v>
      </c>
      <c r="O1290" t="s">
        <v>117</v>
      </c>
      <c r="P1290" t="s">
        <v>152</v>
      </c>
      <c r="Q1290" s="44" t="s">
        <v>117</v>
      </c>
      <c r="R1290" t="s">
        <v>119</v>
      </c>
      <c r="S1290" s="1" t="s">
        <v>5</v>
      </c>
      <c r="T1290" s="1">
        <v>45383.496469907404</v>
      </c>
      <c r="U1290" s="1">
        <v>45383.64166666667</v>
      </c>
      <c r="V1290" t="s">
        <v>120</v>
      </c>
      <c r="W1290" t="s">
        <v>121</v>
      </c>
      <c r="X1290" t="s">
        <v>228</v>
      </c>
      <c r="Y1290" t="s">
        <v>123</v>
      </c>
      <c r="Z1290">
        <v>128410230</v>
      </c>
      <c r="AA1290" s="50">
        <v>47046026</v>
      </c>
      <c r="AB1290" t="s">
        <v>124</v>
      </c>
      <c r="AC1290" s="51">
        <v>209.08333333300001</v>
      </c>
    </row>
    <row r="1291" spans="1:29" x14ac:dyDescent="0.25">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1" s="4" t="str">
        <f>VLOOKUP(P1291,Lookup!$A$1:$D$19,4,0)</f>
        <v>Bay Area</v>
      </c>
      <c r="C1291" s="4" t="str">
        <f>VLOOKUP(P1291,Lookup!$A$1:$E$19,5,0)</f>
        <v>Region 3</v>
      </c>
      <c r="D1291" s="4" t="str">
        <f>VLOOKUP(P1291,Lookup!$A$1:$B$19,2,0)</f>
        <v>EB</v>
      </c>
      <c r="E1291" s="4" t="str">
        <f>IF(AND((Data[[#This Row],[Min Notif Date]]&gt;$G$3),Data[[#This Row],[Min Notif Date]]&lt;$F$3),"Last Week","No")</f>
        <v>No</v>
      </c>
      <c r="F1291" s="4" t="str">
        <f>VLOOKUP(MONTH(Data[[#This Row],[Min Notif Date]]),Lookup!$G$1:$H$12,2,0)</f>
        <v>3. Mar</v>
      </c>
      <c r="G1291" s="4" t="str">
        <f t="shared" si="20"/>
        <v/>
      </c>
      <c r="H1291" s="4" t="str">
        <f>IF(AND(Data[[#This Row],[Min Notif Time]]&gt;6,Data[[#This Row],[Min Notif Time]]&lt;17),"Business Hours","Non-Business Hours")</f>
        <v>Business Hours</v>
      </c>
      <c r="I1291" s="4" t="str" cm="1">
        <f t="array" ref="I1291">IFERROR(VLOOKUP(Data[[#This Row],[Min Notif Date]],Lookup!$N$1:$P$11,2,0),_xlfn.IFS(VLOOKUP(WEEKDAY(Data[[#This Row],[Min Notif Date]],2),Lookup!$J$1:$L$7,3,0)="Weekend","Weekend",VLOOKUP(WEEKDAY(Data[[#This Row],[Min Notif Date]],2),Lookup!$J$1:$L$7,3,0)="Weekday","Weekday"))</f>
        <v>Weekday</v>
      </c>
      <c r="J1291" s="4" t="str">
        <f>VLOOKUP(WEEKDAY(Data[[#This Row],[Min Notif Date]],2),Lookup!$J$1:$K$7,2,0)</f>
        <v>1. Mon</v>
      </c>
      <c r="K1291" s="37">
        <f>ROUNDDOWN(Data[[#This Row],[PGE Notified Time]],0)</f>
        <v>45369</v>
      </c>
      <c r="L1291" s="4">
        <f>HOUR(Data[[#This Row],[PGE Notified Time]])</f>
        <v>13</v>
      </c>
      <c r="M1291">
        <v>105425</v>
      </c>
      <c r="O1291" t="s">
        <v>117</v>
      </c>
      <c r="P1291" t="s">
        <v>118</v>
      </c>
      <c r="Q1291" s="44" t="s">
        <v>117</v>
      </c>
      <c r="R1291" t="s">
        <v>147</v>
      </c>
      <c r="S1291" s="1" t="s">
        <v>5</v>
      </c>
      <c r="T1291" s="1">
        <v>45369.546759259261</v>
      </c>
      <c r="U1291" s="1">
        <v>45369.69195601852</v>
      </c>
      <c r="V1291" t="s">
        <v>120</v>
      </c>
      <c r="W1291" t="s">
        <v>121</v>
      </c>
      <c r="X1291" t="s">
        <v>150</v>
      </c>
      <c r="Y1291" t="s">
        <v>123</v>
      </c>
      <c r="Z1291">
        <v>128300561</v>
      </c>
      <c r="AA1291" s="50">
        <v>47040171</v>
      </c>
      <c r="AB1291" t="s">
        <v>124</v>
      </c>
      <c r="AC1291" s="51">
        <v>209.08333333300001</v>
      </c>
    </row>
    <row r="1292" spans="1:29" x14ac:dyDescent="0.25">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2" s="4" t="str">
        <f>VLOOKUP(P1292,Lookup!$A$1:$D$19,4,0)</f>
        <v>North Valley</v>
      </c>
      <c r="C1292" s="4" t="str">
        <f>VLOOKUP(P1292,Lookup!$A$1:$E$19,5,0)</f>
        <v>Region 2</v>
      </c>
      <c r="D1292" s="4" t="str">
        <f>VLOOKUP(P1292,Lookup!$A$1:$B$19,2,0)</f>
        <v>SA</v>
      </c>
      <c r="E1292" s="4" t="str">
        <f>IF(AND((Data[[#This Row],[Min Notif Date]]&gt;$G$3),Data[[#This Row],[Min Notif Date]]&lt;$F$3),"Last Week","No")</f>
        <v>No</v>
      </c>
      <c r="F1292" s="4" t="str">
        <f>VLOOKUP(MONTH(Data[[#This Row],[Min Notif Date]]),Lookup!$G$1:$H$12,2,0)</f>
        <v>7. Jul</v>
      </c>
      <c r="G1292" s="4" t="str">
        <f t="shared" si="20"/>
        <v/>
      </c>
      <c r="H1292" s="4" t="str">
        <f>IF(AND(Data[[#This Row],[Min Notif Time]]&gt;6,Data[[#This Row],[Min Notif Time]]&lt;17),"Business Hours","Non-Business Hours")</f>
        <v>Business Hours</v>
      </c>
      <c r="I1292" s="4" t="str" cm="1">
        <f t="array" ref="I1292">IFERROR(VLOOKUP(Data[[#This Row],[Min Notif Date]],Lookup!$N$1:$P$11,2,0),_xlfn.IFS(VLOOKUP(WEEKDAY(Data[[#This Row],[Min Notif Date]],2),Lookup!$J$1:$L$7,3,0)="Weekend","Weekend",VLOOKUP(WEEKDAY(Data[[#This Row],[Min Notif Date]],2),Lookup!$J$1:$L$7,3,0)="Weekday","Weekday"))</f>
        <v>Weekday</v>
      </c>
      <c r="J1292" s="4" t="str">
        <f>VLOOKUP(WEEKDAY(Data[[#This Row],[Min Notif Date]],2),Lookup!$J$1:$K$7,2,0)</f>
        <v>3. Wed</v>
      </c>
      <c r="K1292" s="37">
        <f>ROUNDDOWN(Data[[#This Row],[PGE Notified Time]],0)</f>
        <v>45497</v>
      </c>
      <c r="L1292" s="4">
        <f>HOUR(Data[[#This Row],[PGE Notified Time]])</f>
        <v>12</v>
      </c>
      <c r="M1292">
        <v>110553</v>
      </c>
      <c r="O1292" t="s">
        <v>117</v>
      </c>
      <c r="P1292" t="s">
        <v>175</v>
      </c>
      <c r="Q1292" s="44" t="s">
        <v>117</v>
      </c>
      <c r="R1292" t="s">
        <v>119</v>
      </c>
      <c r="S1292" s="1" t="s">
        <v>5</v>
      </c>
      <c r="T1292" s="1">
        <v>45497.538252314815</v>
      </c>
      <c r="U1292" s="1">
        <v>45497.683240740742</v>
      </c>
      <c r="V1292" t="s">
        <v>120</v>
      </c>
      <c r="W1292" t="s">
        <v>121</v>
      </c>
      <c r="X1292" t="s">
        <v>209</v>
      </c>
      <c r="Y1292" t="s">
        <v>123</v>
      </c>
      <c r="Z1292">
        <v>129283248</v>
      </c>
      <c r="AA1292" s="50">
        <v>47117701</v>
      </c>
      <c r="AB1292" t="s">
        <v>124</v>
      </c>
      <c r="AC1292" s="51">
        <v>208.783333333</v>
      </c>
    </row>
    <row r="1293" spans="1:29" x14ac:dyDescent="0.25">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3" s="4" t="str">
        <f>VLOOKUP(P1293,Lookup!$A$1:$D$19,4,0)</f>
        <v>Central Valley</v>
      </c>
      <c r="C1293" s="4" t="str">
        <f>VLOOKUP(P1293,Lookup!$A$1:$E$19,5,0)</f>
        <v>Region 5</v>
      </c>
      <c r="D1293" s="4" t="str">
        <f>VLOOKUP(P1293,Lookup!$A$1:$B$19,2,0)</f>
        <v>FR</v>
      </c>
      <c r="E1293" s="4" t="str">
        <f>IF(AND((Data[[#This Row],[Min Notif Date]]&gt;$G$3),Data[[#This Row],[Min Notif Date]]&lt;$F$3),"Last Week","No")</f>
        <v>No</v>
      </c>
      <c r="F1293" s="4" t="str">
        <f>VLOOKUP(MONTH(Data[[#This Row],[Min Notif Date]]),Lookup!$G$1:$H$12,2,0)</f>
        <v>6. Jun</v>
      </c>
      <c r="G1293" s="4" t="str">
        <f t="shared" si="20"/>
        <v/>
      </c>
      <c r="H1293" s="4" t="str">
        <f>IF(AND(Data[[#This Row],[Min Notif Time]]&gt;6,Data[[#This Row],[Min Notif Time]]&lt;17),"Business Hours","Non-Business Hours")</f>
        <v>Business Hours</v>
      </c>
      <c r="I1293" s="4" t="str" cm="1">
        <f t="array" ref="I1293">IFERROR(VLOOKUP(Data[[#This Row],[Min Notif Date]],Lookup!$N$1:$P$11,2,0),_xlfn.IFS(VLOOKUP(WEEKDAY(Data[[#This Row],[Min Notif Date]],2),Lookup!$J$1:$L$7,3,0)="Weekend","Weekend",VLOOKUP(WEEKDAY(Data[[#This Row],[Min Notif Date]],2),Lookup!$J$1:$L$7,3,0)="Weekday","Weekday"))</f>
        <v>Weekday</v>
      </c>
      <c r="J1293" s="4" t="str">
        <f>VLOOKUP(WEEKDAY(Data[[#This Row],[Min Notif Date]],2),Lookup!$J$1:$K$7,2,0)</f>
        <v>4. Thu</v>
      </c>
      <c r="K1293" s="37">
        <f>ROUNDDOWN(Data[[#This Row],[PGE Notified Time]],0)</f>
        <v>45456</v>
      </c>
      <c r="L1293" s="4">
        <f>HOUR(Data[[#This Row],[PGE Notified Time]])</f>
        <v>13</v>
      </c>
      <c r="M1293">
        <v>108915</v>
      </c>
      <c r="O1293" t="s">
        <v>117</v>
      </c>
      <c r="P1293" t="s">
        <v>136</v>
      </c>
      <c r="Q1293" s="44" t="s">
        <v>117</v>
      </c>
      <c r="R1293" t="s">
        <v>119</v>
      </c>
      <c r="S1293" s="1" t="s">
        <v>5</v>
      </c>
      <c r="T1293" s="1">
        <v>45456.573993055557</v>
      </c>
      <c r="U1293" s="1">
        <v>45456.718923611108</v>
      </c>
      <c r="V1293" t="s">
        <v>120</v>
      </c>
      <c r="W1293" t="s">
        <v>121</v>
      </c>
      <c r="X1293" t="s">
        <v>137</v>
      </c>
      <c r="Y1293" t="s">
        <v>123</v>
      </c>
      <c r="Z1293">
        <v>129072287</v>
      </c>
      <c r="AA1293" s="50">
        <v>47094255</v>
      </c>
      <c r="AB1293" t="s">
        <v>124</v>
      </c>
      <c r="AC1293" s="51">
        <v>208.7</v>
      </c>
    </row>
    <row r="1294" spans="1:29" x14ac:dyDescent="0.25">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4" s="4" t="str">
        <f>VLOOKUP(P1294,Lookup!$A$1:$D$19,4,0)</f>
        <v>North Coast</v>
      </c>
      <c r="C1294" s="4" t="str">
        <f>VLOOKUP(P1294,Lookup!$A$1:$E$19,5,0)</f>
        <v>Region 1</v>
      </c>
      <c r="D1294" s="4" t="str">
        <f>VLOOKUP(P1294,Lookup!$A$1:$B$19,2,0)</f>
        <v>NB</v>
      </c>
      <c r="E1294" s="4" t="str">
        <f>IF(AND((Data[[#This Row],[Min Notif Date]]&gt;$G$3),Data[[#This Row],[Min Notif Date]]&lt;$F$3),"Last Week","No")</f>
        <v>No</v>
      </c>
      <c r="F1294" s="4" t="str">
        <f>VLOOKUP(MONTH(Data[[#This Row],[Min Notif Date]]),Lookup!$G$1:$H$12,2,0)</f>
        <v>2. Feb</v>
      </c>
      <c r="G1294" s="4" t="str">
        <f t="shared" si="20"/>
        <v/>
      </c>
      <c r="H1294" s="4" t="str">
        <f>IF(AND(Data[[#This Row],[Min Notif Time]]&gt;6,Data[[#This Row],[Min Notif Time]]&lt;17),"Business Hours","Non-Business Hours")</f>
        <v>Business Hours</v>
      </c>
      <c r="I1294" s="4" t="str" cm="1">
        <f t="array" ref="I1294">IFERROR(VLOOKUP(Data[[#This Row],[Min Notif Date]],Lookup!$N$1:$P$11,2,0),_xlfn.IFS(VLOOKUP(WEEKDAY(Data[[#This Row],[Min Notif Date]],2),Lookup!$J$1:$L$7,3,0)="Weekend","Weekend",VLOOKUP(WEEKDAY(Data[[#This Row],[Min Notif Date]],2),Lookup!$J$1:$L$7,3,0)="Weekday","Weekday"))</f>
        <v>Weekday</v>
      </c>
      <c r="J1294" s="4" t="str">
        <f>VLOOKUP(WEEKDAY(Data[[#This Row],[Min Notif Date]],2),Lookup!$J$1:$K$7,2,0)</f>
        <v>5. Fri</v>
      </c>
      <c r="K1294" s="37">
        <f>ROUNDDOWN(Data[[#This Row],[PGE Notified Time]],0)</f>
        <v>45338</v>
      </c>
      <c r="L1294" s="4">
        <f>HOUR(Data[[#This Row],[PGE Notified Time]])</f>
        <v>9</v>
      </c>
      <c r="M1294">
        <v>104238</v>
      </c>
      <c r="O1294" t="s">
        <v>117</v>
      </c>
      <c r="P1294" t="s">
        <v>126</v>
      </c>
      <c r="Q1294" s="44" t="s">
        <v>117</v>
      </c>
      <c r="R1294" t="s">
        <v>119</v>
      </c>
      <c r="S1294" s="1" t="s">
        <v>5</v>
      </c>
      <c r="T1294" s="1">
        <v>45338.396805555552</v>
      </c>
      <c r="U1294" s="1">
        <v>45338.541666666664</v>
      </c>
      <c r="V1294" t="s">
        <v>120</v>
      </c>
      <c r="W1294" t="s">
        <v>121</v>
      </c>
      <c r="X1294" t="s">
        <v>138</v>
      </c>
      <c r="Y1294" t="s">
        <v>123</v>
      </c>
      <c r="AA1294" s="50"/>
      <c r="AB1294" t="s">
        <v>124</v>
      </c>
      <c r="AC1294" s="51">
        <v>208.6</v>
      </c>
    </row>
    <row r="1295" spans="1:29" x14ac:dyDescent="0.25">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5" s="4" t="str">
        <f>VLOOKUP(P1295,Lookup!$A$1:$D$19,4,0)</f>
        <v>North Valley</v>
      </c>
      <c r="C1295" s="4" t="str">
        <f>VLOOKUP(P1295,Lookup!$A$1:$E$19,5,0)</f>
        <v>Region 2</v>
      </c>
      <c r="D1295" s="4" t="str">
        <f>VLOOKUP(P1295,Lookup!$A$1:$B$19,2,0)</f>
        <v>SI</v>
      </c>
      <c r="E1295" s="4" t="str">
        <f>IF(AND((Data[[#This Row],[Min Notif Date]]&gt;$G$3),Data[[#This Row],[Min Notif Date]]&lt;$F$3),"Last Week","No")</f>
        <v>No</v>
      </c>
      <c r="F1295" s="4" t="str">
        <f>VLOOKUP(MONTH(Data[[#This Row],[Min Notif Date]]),Lookup!$G$1:$H$12,2,0)</f>
        <v>8. Aug</v>
      </c>
      <c r="G1295" s="4" t="str">
        <f t="shared" si="20"/>
        <v/>
      </c>
      <c r="H1295" s="4" t="str">
        <f>IF(AND(Data[[#This Row],[Min Notif Time]]&gt;6,Data[[#This Row],[Min Notif Time]]&lt;17),"Business Hours","Non-Business Hours")</f>
        <v>Business Hours</v>
      </c>
      <c r="I1295" s="4" t="str" cm="1">
        <f t="array" ref="I1295">IFERROR(VLOOKUP(Data[[#This Row],[Min Notif Date]],Lookup!$N$1:$P$11,2,0),_xlfn.IFS(VLOOKUP(WEEKDAY(Data[[#This Row],[Min Notif Date]],2),Lookup!$J$1:$L$7,3,0)="Weekend","Weekend",VLOOKUP(WEEKDAY(Data[[#This Row],[Min Notif Date]],2),Lookup!$J$1:$L$7,3,0)="Weekday","Weekday"))</f>
        <v>Weekday</v>
      </c>
      <c r="J1295" s="4" t="str">
        <f>VLOOKUP(WEEKDAY(Data[[#This Row],[Min Notif Date]],2),Lookup!$J$1:$K$7,2,0)</f>
        <v>3. Wed</v>
      </c>
      <c r="K1295" s="37">
        <f>ROUNDDOWN(Data[[#This Row],[PGE Notified Time]],0)</f>
        <v>45525</v>
      </c>
      <c r="L1295" s="4">
        <f>HOUR(Data[[#This Row],[PGE Notified Time]])</f>
        <v>13</v>
      </c>
      <c r="M1295">
        <v>111630</v>
      </c>
      <c r="O1295" t="s">
        <v>117</v>
      </c>
      <c r="P1295" t="s">
        <v>172</v>
      </c>
      <c r="Q1295" s="44" t="s">
        <v>117</v>
      </c>
      <c r="R1295" t="s">
        <v>119</v>
      </c>
      <c r="S1295" s="1" t="s">
        <v>5</v>
      </c>
      <c r="T1295" s="1">
        <v>45525.574189814812</v>
      </c>
      <c r="U1295" s="1">
        <v>45525.718854166669</v>
      </c>
      <c r="V1295" t="s">
        <v>120</v>
      </c>
      <c r="W1295" t="s">
        <v>121</v>
      </c>
      <c r="X1295" t="s">
        <v>278</v>
      </c>
      <c r="Y1295" t="s">
        <v>123</v>
      </c>
      <c r="Z1295">
        <v>129418662</v>
      </c>
      <c r="AA1295" s="50">
        <v>47125938</v>
      </c>
      <c r="AB1295" t="s">
        <v>124</v>
      </c>
      <c r="AC1295" s="51">
        <v>208.31666666699999</v>
      </c>
    </row>
    <row r="1296" spans="1:29" x14ac:dyDescent="0.25">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Bay Area</v>
      </c>
      <c r="C1296" s="4" t="str">
        <f>VLOOKUP(P1296,Lookup!$A$1:$E$19,5,0)</f>
        <v>Region 3</v>
      </c>
      <c r="D1296" s="4" t="str">
        <f>VLOOKUP(P1296,Lookup!$A$1:$B$19,2,0)</f>
        <v>EB</v>
      </c>
      <c r="E1296" s="4" t="str">
        <f>IF(AND((Data[[#This Row],[Min Notif Date]]&gt;$G$3),Data[[#This Row],[Min Notif Date]]&lt;$F$3),"Last Week","No")</f>
        <v>No</v>
      </c>
      <c r="F1296" s="4" t="str">
        <f>VLOOKUP(MONTH(Data[[#This Row],[Min Notif Date]]),Lookup!$G$1:$H$12,2,0)</f>
        <v>4. Apr</v>
      </c>
      <c r="G1296" s="4" t="str">
        <f t="shared" si="20"/>
        <v/>
      </c>
      <c r="H1296" s="4" t="str">
        <f>IF(AND(Data[[#This Row],[Min Notif Time]]&gt;6,Data[[#This Row],[Min Notif Time]]&lt;17),"Business Hours","Non-Business Hours")</f>
        <v>Business Hours</v>
      </c>
      <c r="I1296" s="4" t="str" cm="1">
        <f t="array" ref="I1296">IFERROR(VLOOKUP(Data[[#This Row],[Min Notif Date]],Lookup!$N$1:$P$11,2,0),_xlfn.IFS(VLOOKUP(WEEKDAY(Data[[#This Row],[Min Notif Date]],2),Lookup!$J$1:$L$7,3,0)="Weekend","Weekend",VLOOKUP(WEEKDAY(Data[[#This Row],[Min Notif Date]],2),Lookup!$J$1:$L$7,3,0)="Weekday","Weekday"))</f>
        <v>Weekday</v>
      </c>
      <c r="J1296" s="4" t="str">
        <f>VLOOKUP(WEEKDAY(Data[[#This Row],[Min Notif Date]],2),Lookup!$J$1:$K$7,2,0)</f>
        <v>1. Mon</v>
      </c>
      <c r="K1296" s="37">
        <f>ROUNDDOWN(Data[[#This Row],[PGE Notified Time]],0)</f>
        <v>45383</v>
      </c>
      <c r="L1296" s="4">
        <f>HOUR(Data[[#This Row],[PGE Notified Time]])</f>
        <v>11</v>
      </c>
      <c r="M1296">
        <v>105989</v>
      </c>
      <c r="O1296" t="s">
        <v>117</v>
      </c>
      <c r="P1296" t="s">
        <v>118</v>
      </c>
      <c r="Q1296" s="44" t="s">
        <v>117</v>
      </c>
      <c r="R1296" t="s">
        <v>119</v>
      </c>
      <c r="S1296" s="1" t="s">
        <v>5</v>
      </c>
      <c r="T1296" s="1">
        <v>45383.459803240738</v>
      </c>
      <c r="U1296" s="1">
        <v>45383.604467592595</v>
      </c>
      <c r="V1296" t="s">
        <v>120</v>
      </c>
      <c r="W1296" t="s">
        <v>121</v>
      </c>
      <c r="X1296" t="s">
        <v>188</v>
      </c>
      <c r="Y1296" t="s">
        <v>123</v>
      </c>
      <c r="Z1296">
        <v>128406837</v>
      </c>
      <c r="AA1296" s="50">
        <v>47045945</v>
      </c>
      <c r="AB1296" t="s">
        <v>124</v>
      </c>
      <c r="AC1296" s="51">
        <v>208.31666666699999</v>
      </c>
    </row>
    <row r="1297" spans="1:29" x14ac:dyDescent="0.25">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Bay Area</v>
      </c>
      <c r="C1297" s="4" t="str">
        <f>VLOOKUP(P1297,Lookup!$A$1:$E$19,5,0)</f>
        <v>Region 3</v>
      </c>
      <c r="D1297" s="4" t="str">
        <f>VLOOKUP(P1297,Lookup!$A$1:$B$19,2,0)</f>
        <v>SF</v>
      </c>
      <c r="E1297" s="4" t="str">
        <f>IF(AND((Data[[#This Row],[Min Notif Date]]&gt;$G$3),Data[[#This Row],[Min Notif Date]]&lt;$F$3),"Last Week","No")</f>
        <v>No</v>
      </c>
      <c r="F1297" s="4" t="str">
        <f>VLOOKUP(MONTH(Data[[#This Row],[Min Notif Date]]),Lookup!$G$1:$H$12,2,0)</f>
        <v>3. Mar</v>
      </c>
      <c r="G1297" s="4" t="str">
        <f t="shared" si="20"/>
        <v/>
      </c>
      <c r="H1297" s="4" t="str">
        <f>IF(AND(Data[[#This Row],[Min Notif Time]]&gt;6,Data[[#This Row],[Min Notif Time]]&lt;17),"Business Hours","Non-Business Hours")</f>
        <v>Business Hours</v>
      </c>
      <c r="I1297" s="4" t="str" cm="1">
        <f t="array" ref="I1297">IFERROR(VLOOKUP(Data[[#This Row],[Min Notif Date]],Lookup!$N$1:$P$11,2,0),_xlfn.IFS(VLOOKUP(WEEKDAY(Data[[#This Row],[Min Notif Date]],2),Lookup!$J$1:$L$7,3,0)="Weekend","Weekend",VLOOKUP(WEEKDAY(Data[[#This Row],[Min Notif Date]],2),Lookup!$J$1:$L$7,3,0)="Weekday","Weekday"))</f>
        <v>Weekday</v>
      </c>
      <c r="J1297" s="4" t="str">
        <f>VLOOKUP(WEEKDAY(Data[[#This Row],[Min Notif Date]],2),Lookup!$J$1:$K$7,2,0)</f>
        <v>4. Thu</v>
      </c>
      <c r="K1297" s="37">
        <f>ROUNDDOWN(Data[[#This Row],[PGE Notified Time]],0)</f>
        <v>45358</v>
      </c>
      <c r="L1297" s="4">
        <f>HOUR(Data[[#This Row],[PGE Notified Time]])</f>
        <v>10</v>
      </c>
      <c r="M1297">
        <v>104983</v>
      </c>
      <c r="O1297" t="s">
        <v>117</v>
      </c>
      <c r="P1297" t="s">
        <v>128</v>
      </c>
      <c r="Q1297" s="44" t="s">
        <v>117</v>
      </c>
      <c r="R1297" t="s">
        <v>215</v>
      </c>
      <c r="S1297" s="1" t="s">
        <v>5</v>
      </c>
      <c r="T1297" s="1">
        <v>45358.449340277781</v>
      </c>
      <c r="U1297" s="1">
        <v>45358.593969907408</v>
      </c>
      <c r="V1297" t="s">
        <v>120</v>
      </c>
      <c r="W1297" t="s">
        <v>121</v>
      </c>
      <c r="X1297" t="s">
        <v>129</v>
      </c>
      <c r="Y1297" t="s">
        <v>123</v>
      </c>
      <c r="Z1297">
        <v>128250251</v>
      </c>
      <c r="AA1297" s="50">
        <v>47035254</v>
      </c>
      <c r="AB1297" t="s">
        <v>124</v>
      </c>
      <c r="AC1297" s="51">
        <v>208.26666666700001</v>
      </c>
    </row>
    <row r="1298" spans="1:29" x14ac:dyDescent="0.25">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North Coast</v>
      </c>
      <c r="C1298" s="4" t="str">
        <f>VLOOKUP(P1298,Lookup!$A$1:$E$19,5,0)</f>
        <v>Region 1</v>
      </c>
      <c r="D1298" s="4" t="str">
        <f>VLOOKUP(P1298,Lookup!$A$1:$B$19,2,0)</f>
        <v>SO</v>
      </c>
      <c r="E1298" s="4" t="str">
        <f>IF(AND((Data[[#This Row],[Min Notif Date]]&gt;$G$3),Data[[#This Row],[Min Notif Date]]&lt;$F$3),"Last Week","No")</f>
        <v>No</v>
      </c>
      <c r="F1298" s="4" t="str">
        <f>VLOOKUP(MONTH(Data[[#This Row],[Min Notif Date]]),Lookup!$G$1:$H$12,2,0)</f>
        <v>10. Oct</v>
      </c>
      <c r="G1298" s="4" t="str">
        <f t="shared" si="20"/>
        <v/>
      </c>
      <c r="H1298" s="4" t="str">
        <f>IF(AND(Data[[#This Row],[Min Notif Time]]&gt;6,Data[[#This Row],[Min Notif Time]]&lt;17),"Business Hours","Non-Business Hours")</f>
        <v>Business Hours</v>
      </c>
      <c r="I1298" s="4" t="str" cm="1">
        <f t="array" ref="I1298">IFERROR(VLOOKUP(Data[[#This Row],[Min Notif Date]],Lookup!$N$1:$P$11,2,0),_xlfn.IFS(VLOOKUP(WEEKDAY(Data[[#This Row],[Min Notif Date]],2),Lookup!$J$1:$L$7,3,0)="Weekend","Weekend",VLOOKUP(WEEKDAY(Data[[#This Row],[Min Notif Date]],2),Lookup!$J$1:$L$7,3,0)="Weekday","Weekday"))</f>
        <v>Weekday</v>
      </c>
      <c r="J1298" s="4" t="str">
        <f>VLOOKUP(WEEKDAY(Data[[#This Row],[Min Notif Date]],2),Lookup!$J$1:$K$7,2,0)</f>
        <v>1. Mon</v>
      </c>
      <c r="K1298" s="37">
        <f>ROUNDDOWN(Data[[#This Row],[PGE Notified Time]],0)</f>
        <v>45586</v>
      </c>
      <c r="L1298" s="4">
        <f>HOUR(Data[[#This Row],[PGE Notified Time]])</f>
        <v>12</v>
      </c>
      <c r="M1298">
        <v>113898</v>
      </c>
      <c r="O1298" t="s">
        <v>117</v>
      </c>
      <c r="P1298" t="s">
        <v>130</v>
      </c>
      <c r="Q1298" s="44" t="s">
        <v>117</v>
      </c>
      <c r="R1298" t="s">
        <v>147</v>
      </c>
      <c r="S1298" s="1" t="s">
        <v>5</v>
      </c>
      <c r="T1298" s="1">
        <v>45586.501469907409</v>
      </c>
      <c r="U1298" s="1">
        <v>45586.645937499998</v>
      </c>
      <c r="V1298" t="s">
        <v>120</v>
      </c>
      <c r="W1298" t="s">
        <v>121</v>
      </c>
      <c r="X1298" t="s">
        <v>185</v>
      </c>
      <c r="Y1298" t="s">
        <v>123</v>
      </c>
      <c r="Z1298">
        <v>129710795</v>
      </c>
      <c r="AA1298" s="50">
        <v>47161030</v>
      </c>
      <c r="AB1298" t="s">
        <v>124</v>
      </c>
      <c r="AC1298" s="51">
        <v>208.033333333</v>
      </c>
    </row>
    <row r="1299" spans="1:29" x14ac:dyDescent="0.25">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9" s="4" t="str">
        <f>VLOOKUP(P1299,Lookup!$A$1:$D$19,4,0)</f>
        <v>South Bay</v>
      </c>
      <c r="C1299" s="4" t="str">
        <f>VLOOKUP(P1299,Lookup!$A$1:$E$19,5,0)</f>
        <v>Region 4</v>
      </c>
      <c r="D1299" s="4" t="str">
        <f>VLOOKUP(P1299,Lookup!$A$1:$B$19,2,0)</f>
        <v>SJ</v>
      </c>
      <c r="E1299" s="4" t="str">
        <f>IF(AND((Data[[#This Row],[Min Notif Date]]&gt;$G$3),Data[[#This Row],[Min Notif Date]]&lt;$F$3),"Last Week","No")</f>
        <v>No</v>
      </c>
      <c r="F1299" s="4" t="str">
        <f>VLOOKUP(MONTH(Data[[#This Row],[Min Notif Date]]),Lookup!$G$1:$H$12,2,0)</f>
        <v>7. Jul</v>
      </c>
      <c r="G1299" s="4" t="str">
        <f t="shared" si="20"/>
        <v/>
      </c>
      <c r="H1299" s="4" t="str">
        <f>IF(AND(Data[[#This Row],[Min Notif Time]]&gt;6,Data[[#This Row],[Min Notif Time]]&lt;17),"Business Hours","Non-Business Hours")</f>
        <v>Business Hours</v>
      </c>
      <c r="I1299" s="4" t="str" cm="1">
        <f t="array" ref="I1299">IFERROR(VLOOKUP(Data[[#This Row],[Min Notif Date]],Lookup!$N$1:$P$11,2,0),_xlfn.IFS(VLOOKUP(WEEKDAY(Data[[#This Row],[Min Notif Date]],2),Lookup!$J$1:$L$7,3,0)="Weekend","Weekend",VLOOKUP(WEEKDAY(Data[[#This Row],[Min Notif Date]],2),Lookup!$J$1:$L$7,3,0)="Weekday","Weekday"))</f>
        <v>Weekday</v>
      </c>
      <c r="J1299" s="4" t="str">
        <f>VLOOKUP(WEEKDAY(Data[[#This Row],[Min Notif Date]],2),Lookup!$J$1:$K$7,2,0)</f>
        <v>2. Tue</v>
      </c>
      <c r="K1299" s="37">
        <f>ROUNDDOWN(Data[[#This Row],[PGE Notified Time]],0)</f>
        <v>45489</v>
      </c>
      <c r="L1299" s="4">
        <f>HOUR(Data[[#This Row],[PGE Notified Time]])</f>
        <v>12</v>
      </c>
      <c r="M1299">
        <v>110235</v>
      </c>
      <c r="O1299" t="s">
        <v>117</v>
      </c>
      <c r="P1299" t="s">
        <v>145</v>
      </c>
      <c r="Q1299" s="44" t="s">
        <v>117</v>
      </c>
      <c r="R1299" t="s">
        <v>147</v>
      </c>
      <c r="S1299" s="1" t="s">
        <v>5</v>
      </c>
      <c r="T1299" s="1">
        <v>45489.522916666669</v>
      </c>
      <c r="U1299" s="1">
        <v>45489.667118055557</v>
      </c>
      <c r="V1299" t="s">
        <v>120</v>
      </c>
      <c r="W1299" t="s">
        <v>121</v>
      </c>
      <c r="X1299" t="s">
        <v>146</v>
      </c>
      <c r="Y1299" t="s">
        <v>123</v>
      </c>
      <c r="Z1299" t="s">
        <v>504</v>
      </c>
      <c r="AA1299" s="50" t="s">
        <v>505</v>
      </c>
      <c r="AB1299" t="s">
        <v>124</v>
      </c>
      <c r="AC1299" s="51">
        <v>207.65</v>
      </c>
    </row>
    <row r="1300" spans="1:29" x14ac:dyDescent="0.25">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0" s="4" t="str">
        <f>VLOOKUP(P1300,Lookup!$A$1:$D$19,4,0)</f>
        <v>South Bay</v>
      </c>
      <c r="C1300" s="4" t="str">
        <f>VLOOKUP(P1300,Lookup!$A$1:$E$19,5,0)</f>
        <v>Region 4</v>
      </c>
      <c r="D1300" s="4" t="str">
        <f>VLOOKUP(P1300,Lookup!$A$1:$B$19,2,0)</f>
        <v>SJ</v>
      </c>
      <c r="E1300" s="4" t="str">
        <f>IF(AND((Data[[#This Row],[Min Notif Date]]&gt;$G$3),Data[[#This Row],[Min Notif Date]]&lt;$F$3),"Last Week","No")</f>
        <v>No</v>
      </c>
      <c r="F1300" s="4" t="str">
        <f>VLOOKUP(MONTH(Data[[#This Row],[Min Notif Date]]),Lookup!$G$1:$H$12,2,0)</f>
        <v>9. Sep</v>
      </c>
      <c r="G1300" s="4" t="str">
        <f t="shared" si="20"/>
        <v/>
      </c>
      <c r="H1300" s="4" t="str">
        <f>IF(AND(Data[[#This Row],[Min Notif Time]]&gt;6,Data[[#This Row],[Min Notif Time]]&lt;17),"Business Hours","Non-Business Hours")</f>
        <v>Non-Business Hours</v>
      </c>
      <c r="I1300" s="4" t="str" cm="1">
        <f t="array" ref="I1300">IFERROR(VLOOKUP(Data[[#This Row],[Min Notif Date]],Lookup!$N$1:$P$11,2,0),_xlfn.IFS(VLOOKUP(WEEKDAY(Data[[#This Row],[Min Notif Date]],2),Lookup!$J$1:$L$7,3,0)="Weekend","Weekend",VLOOKUP(WEEKDAY(Data[[#This Row],[Min Notif Date]],2),Lookup!$J$1:$L$7,3,0)="Weekday","Weekday"))</f>
        <v>Weekday</v>
      </c>
      <c r="J1300" s="4" t="str">
        <f>VLOOKUP(WEEKDAY(Data[[#This Row],[Min Notif Date]],2),Lookup!$J$1:$K$7,2,0)</f>
        <v>2. Tue</v>
      </c>
      <c r="K1300" s="37">
        <f>ROUNDDOWN(Data[[#This Row],[PGE Notified Time]],0)</f>
        <v>45552</v>
      </c>
      <c r="L1300" s="4">
        <f>HOUR(Data[[#This Row],[PGE Notified Time]])</f>
        <v>22</v>
      </c>
      <c r="M1300">
        <v>112692</v>
      </c>
      <c r="O1300" t="s">
        <v>117</v>
      </c>
      <c r="P1300" t="s">
        <v>145</v>
      </c>
      <c r="Q1300" s="44" t="s">
        <v>117</v>
      </c>
      <c r="R1300" t="s">
        <v>125</v>
      </c>
      <c r="S1300" s="1" t="s">
        <v>5</v>
      </c>
      <c r="T1300" s="1">
        <v>45552.939814814818</v>
      </c>
      <c r="U1300" s="1">
        <v>45553.083981481483</v>
      </c>
      <c r="V1300" t="s">
        <v>120</v>
      </c>
      <c r="W1300" t="s">
        <v>121</v>
      </c>
      <c r="X1300" t="s">
        <v>146</v>
      </c>
      <c r="Y1300" t="s">
        <v>123</v>
      </c>
      <c r="Z1300">
        <v>129547210</v>
      </c>
      <c r="AA1300" s="50">
        <v>47134421</v>
      </c>
      <c r="AB1300" t="s">
        <v>124</v>
      </c>
      <c r="AC1300" s="51">
        <v>207.6</v>
      </c>
    </row>
    <row r="1301" spans="1:29" x14ac:dyDescent="0.25">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Bay Area</v>
      </c>
      <c r="C1301" s="4" t="str">
        <f>VLOOKUP(P1301,Lookup!$A$1:$E$19,5,0)</f>
        <v>Region 3</v>
      </c>
      <c r="D1301" s="4" t="str">
        <f>VLOOKUP(P1301,Lookup!$A$1:$B$19,2,0)</f>
        <v>PN</v>
      </c>
      <c r="E1301" s="4" t="str">
        <f>IF(AND((Data[[#This Row],[Min Notif Date]]&gt;$G$3),Data[[#This Row],[Min Notif Date]]&lt;$F$3),"Last Week","No")</f>
        <v>No</v>
      </c>
      <c r="F1301" s="4" t="str">
        <f>VLOOKUP(MONTH(Data[[#This Row],[Min Notif Date]]),Lookup!$G$1:$H$12,2,0)</f>
        <v>3. Mar</v>
      </c>
      <c r="G1301" s="4" t="str">
        <f t="shared" si="20"/>
        <v/>
      </c>
      <c r="H1301" s="4" t="str">
        <f>IF(AND(Data[[#This Row],[Min Notif Time]]&gt;6,Data[[#This Row],[Min Notif Time]]&lt;17),"Business Hours","Non-Business Hours")</f>
        <v>Business Hours</v>
      </c>
      <c r="I1301" s="4" t="str" cm="1">
        <f t="array" ref="I1301">IFERROR(VLOOKUP(Data[[#This Row],[Min Notif Date]],Lookup!$N$1:$P$11,2,0),_xlfn.IFS(VLOOKUP(WEEKDAY(Data[[#This Row],[Min Notif Date]],2),Lookup!$J$1:$L$7,3,0)="Weekend","Weekend",VLOOKUP(WEEKDAY(Data[[#This Row],[Min Notif Date]],2),Lookup!$J$1:$L$7,3,0)="Weekday","Weekday"))</f>
        <v>Weekday</v>
      </c>
      <c r="J1301" s="4" t="str">
        <f>VLOOKUP(WEEKDAY(Data[[#This Row],[Min Notif Date]],2),Lookup!$J$1:$K$7,2,0)</f>
        <v>5. Fri</v>
      </c>
      <c r="K1301" s="37">
        <f>ROUNDDOWN(Data[[#This Row],[PGE Notified Time]],0)</f>
        <v>45366</v>
      </c>
      <c r="L1301" s="4">
        <f>HOUR(Data[[#This Row],[PGE Notified Time]])</f>
        <v>12</v>
      </c>
      <c r="M1301">
        <v>105324</v>
      </c>
      <c r="O1301" t="s">
        <v>117</v>
      </c>
      <c r="P1301" t="s">
        <v>165</v>
      </c>
      <c r="Q1301" s="44" t="s">
        <v>117</v>
      </c>
      <c r="R1301" t="s">
        <v>147</v>
      </c>
      <c r="S1301" s="1" t="s">
        <v>5</v>
      </c>
      <c r="T1301" s="1">
        <v>45366.512152777781</v>
      </c>
      <c r="U1301" s="1">
        <v>45366.65625</v>
      </c>
      <c r="V1301" t="s">
        <v>120</v>
      </c>
      <c r="W1301" t="s">
        <v>121</v>
      </c>
      <c r="X1301" t="s">
        <v>233</v>
      </c>
      <c r="Y1301" t="s">
        <v>123</v>
      </c>
      <c r="Z1301">
        <v>128295015</v>
      </c>
      <c r="AA1301" s="50">
        <v>47039599</v>
      </c>
      <c r="AB1301" t="s">
        <v>124</v>
      </c>
      <c r="AC1301" s="51">
        <v>207.5</v>
      </c>
    </row>
    <row r="1302" spans="1:29" x14ac:dyDescent="0.25">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North Valley</v>
      </c>
      <c r="C1302" s="4" t="str">
        <f>VLOOKUP(P1302,Lookup!$A$1:$E$19,5,0)</f>
        <v>Region 2</v>
      </c>
      <c r="D1302" s="4" t="str">
        <f>VLOOKUP(P1302,Lookup!$A$1:$B$19,2,0)</f>
        <v>SA</v>
      </c>
      <c r="E1302" s="4" t="str">
        <f>IF(AND((Data[[#This Row],[Min Notif Date]]&gt;$G$3),Data[[#This Row],[Min Notif Date]]&lt;$F$3),"Last Week","No")</f>
        <v>No</v>
      </c>
      <c r="F1302" s="4" t="str">
        <f>VLOOKUP(MONTH(Data[[#This Row],[Min Notif Date]]),Lookup!$G$1:$H$12,2,0)</f>
        <v>4. Apr</v>
      </c>
      <c r="G1302" s="4" t="str">
        <f t="shared" si="20"/>
        <v/>
      </c>
      <c r="H1302" s="4" t="str">
        <f>IF(AND(Data[[#This Row],[Min Notif Time]]&gt;6,Data[[#This Row],[Min Notif Time]]&lt;17),"Business Hours","Non-Business Hours")</f>
        <v>Business Hours</v>
      </c>
      <c r="I1302" s="4" t="str" cm="1">
        <f t="array" ref="I1302">IFERROR(VLOOKUP(Data[[#This Row],[Min Notif Date]],Lookup!$N$1:$P$11,2,0),_xlfn.IFS(VLOOKUP(WEEKDAY(Data[[#This Row],[Min Notif Date]],2),Lookup!$J$1:$L$7,3,0)="Weekend","Weekend",VLOOKUP(WEEKDAY(Data[[#This Row],[Min Notif Date]],2),Lookup!$J$1:$L$7,3,0)="Weekday","Weekday"))</f>
        <v>Weekday</v>
      </c>
      <c r="J1302" s="4" t="str">
        <f>VLOOKUP(WEEKDAY(Data[[#This Row],[Min Notif Date]],2),Lookup!$J$1:$K$7,2,0)</f>
        <v>3. Wed</v>
      </c>
      <c r="K1302" s="37">
        <f>ROUNDDOWN(Data[[#This Row],[PGE Notified Time]],0)</f>
        <v>45399</v>
      </c>
      <c r="L1302" s="4">
        <f>HOUR(Data[[#This Row],[PGE Notified Time]])</f>
        <v>11</v>
      </c>
      <c r="M1302">
        <v>106660</v>
      </c>
      <c r="O1302" t="s">
        <v>117</v>
      </c>
      <c r="P1302" t="s">
        <v>175</v>
      </c>
      <c r="Q1302" s="44" t="s">
        <v>117</v>
      </c>
      <c r="R1302" t="s">
        <v>119</v>
      </c>
      <c r="S1302" s="1" t="s">
        <v>5</v>
      </c>
      <c r="T1302" s="1">
        <v>45399.491331018522</v>
      </c>
      <c r="U1302" s="1">
        <v>45399.635416666664</v>
      </c>
      <c r="V1302" t="s">
        <v>120</v>
      </c>
      <c r="W1302" t="s">
        <v>121</v>
      </c>
      <c r="X1302" t="s">
        <v>177</v>
      </c>
      <c r="Y1302" t="s">
        <v>123</v>
      </c>
      <c r="Z1302">
        <v>128568502</v>
      </c>
      <c r="AA1302" s="50">
        <v>35547330</v>
      </c>
      <c r="AB1302" t="s">
        <v>124</v>
      </c>
      <c r="AC1302" s="51">
        <v>207.48333333299999</v>
      </c>
    </row>
    <row r="1303" spans="1:29" x14ac:dyDescent="0.25">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North Valley</v>
      </c>
      <c r="C1303" s="4" t="str">
        <f>VLOOKUP(P1303,Lookup!$A$1:$E$19,5,0)</f>
        <v>Region 2</v>
      </c>
      <c r="D1303" s="4" t="str">
        <f>VLOOKUP(P1303,Lookup!$A$1:$B$19,2,0)</f>
        <v>SA</v>
      </c>
      <c r="E1303" s="4" t="str">
        <f>IF(AND((Data[[#This Row],[Min Notif Date]]&gt;$G$3),Data[[#This Row],[Min Notif Date]]&lt;$F$3),"Last Week","No")</f>
        <v>No</v>
      </c>
      <c r="F1303" s="4" t="str">
        <f>VLOOKUP(MONTH(Data[[#This Row],[Min Notif Date]]),Lookup!$G$1:$H$12,2,0)</f>
        <v>9. Sep</v>
      </c>
      <c r="G1303" s="4" t="str">
        <f t="shared" si="20"/>
        <v/>
      </c>
      <c r="H1303" s="4" t="str">
        <f>IF(AND(Data[[#This Row],[Min Notif Time]]&gt;6,Data[[#This Row],[Min Notif Time]]&lt;17),"Business Hours","Non-Business Hours")</f>
        <v>Business Hours</v>
      </c>
      <c r="I1303" s="4" t="str" cm="1">
        <f t="array" ref="I1303">IFERROR(VLOOKUP(Data[[#This Row],[Min Notif Date]],Lookup!$N$1:$P$11,2,0),_xlfn.IFS(VLOOKUP(WEEKDAY(Data[[#This Row],[Min Notif Date]],2),Lookup!$J$1:$L$7,3,0)="Weekend","Weekend",VLOOKUP(WEEKDAY(Data[[#This Row],[Min Notif Date]],2),Lookup!$J$1:$L$7,3,0)="Weekday","Weekday"))</f>
        <v>Weekday</v>
      </c>
      <c r="J1303" s="4" t="str">
        <f>VLOOKUP(WEEKDAY(Data[[#This Row],[Min Notif Date]],2),Lookup!$J$1:$K$7,2,0)</f>
        <v>4. Thu</v>
      </c>
      <c r="K1303" s="37">
        <f>ROUNDDOWN(Data[[#This Row],[PGE Notified Time]],0)</f>
        <v>45547</v>
      </c>
      <c r="L1303" s="4">
        <f>HOUR(Data[[#This Row],[PGE Notified Time]])</f>
        <v>9</v>
      </c>
      <c r="M1303">
        <v>112476</v>
      </c>
      <c r="O1303" t="s">
        <v>117</v>
      </c>
      <c r="P1303" t="s">
        <v>175</v>
      </c>
      <c r="Q1303" s="44" t="s">
        <v>117</v>
      </c>
      <c r="R1303" t="s">
        <v>119</v>
      </c>
      <c r="S1303" s="1" t="s">
        <v>5</v>
      </c>
      <c r="T1303" s="1">
        <v>45547.411863425928</v>
      </c>
      <c r="U1303" s="1">
        <v>45547.555879629632</v>
      </c>
      <c r="V1303" t="s">
        <v>120</v>
      </c>
      <c r="W1303" t="s">
        <v>121</v>
      </c>
      <c r="X1303" t="s">
        <v>506</v>
      </c>
      <c r="Y1303" t="s">
        <v>123</v>
      </c>
      <c r="Z1303">
        <v>129522501</v>
      </c>
      <c r="AA1303" s="50">
        <v>47042215</v>
      </c>
      <c r="AB1303" t="s">
        <v>124</v>
      </c>
      <c r="AC1303" s="51">
        <v>207.383333333</v>
      </c>
    </row>
    <row r="1304" spans="1:29" x14ac:dyDescent="0.25">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North Valley</v>
      </c>
      <c r="C1304" s="4" t="str">
        <f>VLOOKUP(P1304,Lookup!$A$1:$E$19,5,0)</f>
        <v>Region 2</v>
      </c>
      <c r="D1304" s="4" t="str">
        <f>VLOOKUP(P1304,Lookup!$A$1:$B$19,2,0)</f>
        <v>SI</v>
      </c>
      <c r="E1304" s="4" t="str">
        <f>IF(AND((Data[[#This Row],[Min Notif Date]]&gt;$G$3),Data[[#This Row],[Min Notif Date]]&lt;$F$3),"Last Week","No")</f>
        <v>No</v>
      </c>
      <c r="F1304" s="4" t="str">
        <f>VLOOKUP(MONTH(Data[[#This Row],[Min Notif Date]]),Lookup!$G$1:$H$12,2,0)</f>
        <v>3. Mar</v>
      </c>
      <c r="G1304" s="4" t="str">
        <f t="shared" si="20"/>
        <v/>
      </c>
      <c r="H1304" s="4" t="str">
        <f>IF(AND(Data[[#This Row],[Min Notif Time]]&gt;6,Data[[#This Row],[Min Notif Time]]&lt;17),"Business Hours","Non-Business Hours")</f>
        <v>Business Hours</v>
      </c>
      <c r="I1304" s="4" t="str" cm="1">
        <f t="array" ref="I1304">IFERROR(VLOOKUP(Data[[#This Row],[Min Notif Date]],Lookup!$N$1:$P$11,2,0),_xlfn.IFS(VLOOKUP(WEEKDAY(Data[[#This Row],[Min Notif Date]],2),Lookup!$J$1:$L$7,3,0)="Weekend","Weekend",VLOOKUP(WEEKDAY(Data[[#This Row],[Min Notif Date]],2),Lookup!$J$1:$L$7,3,0)="Weekday","Weekday"))</f>
        <v>Weekday</v>
      </c>
      <c r="J1304" s="4" t="str">
        <f>VLOOKUP(WEEKDAY(Data[[#This Row],[Min Notif Date]],2),Lookup!$J$1:$K$7,2,0)</f>
        <v>2. Tue</v>
      </c>
      <c r="K1304" s="37">
        <f>ROUNDDOWN(Data[[#This Row],[PGE Notified Time]],0)</f>
        <v>45370</v>
      </c>
      <c r="L1304" s="4">
        <f>HOUR(Data[[#This Row],[PGE Notified Time]])</f>
        <v>11</v>
      </c>
      <c r="M1304">
        <v>105461</v>
      </c>
      <c r="O1304" t="s">
        <v>117</v>
      </c>
      <c r="P1304" t="s">
        <v>172</v>
      </c>
      <c r="Q1304" s="44" t="s">
        <v>117</v>
      </c>
      <c r="R1304" t="s">
        <v>125</v>
      </c>
      <c r="S1304" s="1" t="s">
        <v>5</v>
      </c>
      <c r="T1304" s="1">
        <v>45370.460844907408</v>
      </c>
      <c r="U1304" s="1">
        <v>45370.604849537034</v>
      </c>
      <c r="V1304" t="s">
        <v>120</v>
      </c>
      <c r="W1304" t="s">
        <v>121</v>
      </c>
      <c r="X1304" t="s">
        <v>507</v>
      </c>
      <c r="Y1304" t="s">
        <v>123</v>
      </c>
      <c r="Z1304">
        <v>128306500</v>
      </c>
      <c r="AA1304" s="50">
        <v>47040374</v>
      </c>
      <c r="AB1304" t="s">
        <v>124</v>
      </c>
      <c r="AC1304" s="51">
        <v>207.366666667</v>
      </c>
    </row>
    <row r="1305" spans="1:29" x14ac:dyDescent="0.25">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Bay Area</v>
      </c>
      <c r="C1305" s="4" t="str">
        <f>VLOOKUP(P1305,Lookup!$A$1:$E$19,5,0)</f>
        <v>Region 3</v>
      </c>
      <c r="D1305" s="4" t="str">
        <f>VLOOKUP(P1305,Lookup!$A$1:$B$19,2,0)</f>
        <v>SF</v>
      </c>
      <c r="E1305" s="4" t="str">
        <f>IF(AND((Data[[#This Row],[Min Notif Date]]&gt;$G$3),Data[[#This Row],[Min Notif Date]]&lt;$F$3),"Last Week","No")</f>
        <v>No</v>
      </c>
      <c r="F1305" s="4" t="str">
        <f>VLOOKUP(MONTH(Data[[#This Row],[Min Notif Date]]),Lookup!$G$1:$H$12,2,0)</f>
        <v>12. Dec</v>
      </c>
      <c r="G1305" s="4" t="str">
        <f t="shared" si="20"/>
        <v/>
      </c>
      <c r="H1305" s="4" t="str">
        <f>IF(AND(Data[[#This Row],[Min Notif Time]]&gt;6,Data[[#This Row],[Min Notif Time]]&lt;17),"Business Hours","Non-Business Hours")</f>
        <v>Non-Business Hours</v>
      </c>
      <c r="I1305" s="4" t="str" cm="1">
        <f t="array" ref="I1305">IFERROR(VLOOKUP(Data[[#This Row],[Min Notif Date]],Lookup!$N$1:$P$11,2,0),_xlfn.IFS(VLOOKUP(WEEKDAY(Data[[#This Row],[Min Notif Date]],2),Lookup!$J$1:$L$7,3,0)="Weekend","Weekend",VLOOKUP(WEEKDAY(Data[[#This Row],[Min Notif Date]],2),Lookup!$J$1:$L$7,3,0)="Weekday","Weekday"))</f>
        <v>Weekday</v>
      </c>
      <c r="J1305" s="4" t="str">
        <f>VLOOKUP(WEEKDAY(Data[[#This Row],[Min Notif Date]],2),Lookup!$J$1:$K$7,2,0)</f>
        <v>4. Thu</v>
      </c>
      <c r="K1305" s="37">
        <f>ROUNDDOWN(Data[[#This Row],[PGE Notified Time]],0)</f>
        <v>45638</v>
      </c>
      <c r="L1305" s="4">
        <f>HOUR(Data[[#This Row],[PGE Notified Time]])</f>
        <v>19</v>
      </c>
      <c r="M1305">
        <v>115754</v>
      </c>
      <c r="O1305" t="s">
        <v>117</v>
      </c>
      <c r="P1305" t="s">
        <v>128</v>
      </c>
      <c r="Q1305" s="44" t="s">
        <v>117</v>
      </c>
      <c r="R1305" t="s">
        <v>119</v>
      </c>
      <c r="S1305" s="1" t="s">
        <v>5</v>
      </c>
      <c r="T1305" s="1">
        <v>45638.81386574074</v>
      </c>
      <c r="U1305" s="1">
        <v>45638.957835648151</v>
      </c>
      <c r="V1305" t="s">
        <v>120</v>
      </c>
      <c r="W1305" t="s">
        <v>121</v>
      </c>
      <c r="X1305" t="s">
        <v>129</v>
      </c>
      <c r="Y1305" t="s">
        <v>123</v>
      </c>
      <c r="Z1305">
        <v>129969519</v>
      </c>
      <c r="AA1305" s="50">
        <v>47171363</v>
      </c>
      <c r="AB1305" t="s">
        <v>124</v>
      </c>
      <c r="AC1305" s="51">
        <v>207.31666666699999</v>
      </c>
    </row>
    <row r="1306" spans="1:29" x14ac:dyDescent="0.25">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North Valley</v>
      </c>
      <c r="C1306" s="4" t="str">
        <f>VLOOKUP(P1306,Lookup!$A$1:$E$19,5,0)</f>
        <v>Region 2</v>
      </c>
      <c r="D1306" s="4" t="str">
        <f>VLOOKUP(P1306,Lookup!$A$1:$B$19,2,0)</f>
        <v>SA</v>
      </c>
      <c r="E1306" s="4" t="str">
        <f>IF(AND((Data[[#This Row],[Min Notif Date]]&gt;$G$3),Data[[#This Row],[Min Notif Date]]&lt;$F$3),"Last Week","No")</f>
        <v>No</v>
      </c>
      <c r="F1306" s="4" t="str">
        <f>VLOOKUP(MONTH(Data[[#This Row],[Min Notif Date]]),Lookup!$G$1:$H$12,2,0)</f>
        <v>9. Sep</v>
      </c>
      <c r="G1306" s="4" t="str">
        <f t="shared" si="20"/>
        <v/>
      </c>
      <c r="H1306" s="4" t="str">
        <f>IF(AND(Data[[#This Row],[Min Notif Time]]&gt;6,Data[[#This Row],[Min Notif Time]]&lt;17),"Business Hours","Non-Business Hours")</f>
        <v>Business Hours</v>
      </c>
      <c r="I1306" s="4" t="str" cm="1">
        <f t="array" ref="I1306">IFERROR(VLOOKUP(Data[[#This Row],[Min Notif Date]],Lookup!$N$1:$P$11,2,0),_xlfn.IFS(VLOOKUP(WEEKDAY(Data[[#This Row],[Min Notif Date]],2),Lookup!$J$1:$L$7,3,0)="Weekend","Weekend",VLOOKUP(WEEKDAY(Data[[#This Row],[Min Notif Date]],2),Lookup!$J$1:$L$7,3,0)="Weekday","Weekday"))</f>
        <v>Weekday</v>
      </c>
      <c r="J1306" s="4" t="str">
        <f>VLOOKUP(WEEKDAY(Data[[#This Row],[Min Notif Date]],2),Lookup!$J$1:$K$7,2,0)</f>
        <v>1. Mon</v>
      </c>
      <c r="K1306" s="37">
        <f>ROUNDDOWN(Data[[#This Row],[PGE Notified Time]],0)</f>
        <v>45551</v>
      </c>
      <c r="L1306" s="4">
        <f>HOUR(Data[[#This Row],[PGE Notified Time]])</f>
        <v>11</v>
      </c>
      <c r="M1306">
        <v>112607</v>
      </c>
      <c r="N1306" t="s">
        <v>508</v>
      </c>
      <c r="O1306" t="s">
        <v>117</v>
      </c>
      <c r="P1306" t="s">
        <v>175</v>
      </c>
      <c r="Q1306" s="44" t="s">
        <v>117</v>
      </c>
      <c r="R1306" t="s">
        <v>147</v>
      </c>
      <c r="S1306" s="1">
        <v>45551.48847222222</v>
      </c>
      <c r="T1306" s="1">
        <v>45551.491354166668</v>
      </c>
      <c r="U1306" s="1">
        <v>45551.632395833331</v>
      </c>
      <c r="V1306" t="s">
        <v>120</v>
      </c>
      <c r="W1306" t="s">
        <v>121</v>
      </c>
      <c r="X1306" t="s">
        <v>306</v>
      </c>
      <c r="Y1306" t="s">
        <v>123</v>
      </c>
      <c r="AA1306" s="50"/>
      <c r="AB1306" t="s">
        <v>124</v>
      </c>
      <c r="AC1306" s="51">
        <v>207.25</v>
      </c>
    </row>
    <row r="1307" spans="1:29" x14ac:dyDescent="0.25">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Bay Area</v>
      </c>
      <c r="C1307" s="4" t="str">
        <f>VLOOKUP(P1307,Lookup!$A$1:$E$19,5,0)</f>
        <v>Region 3</v>
      </c>
      <c r="D1307" s="4" t="str">
        <f>VLOOKUP(P1307,Lookup!$A$1:$B$19,2,0)</f>
        <v>MI</v>
      </c>
      <c r="E1307" s="4" t="str">
        <f>IF(AND((Data[[#This Row],[Min Notif Date]]&gt;$G$3),Data[[#This Row],[Min Notif Date]]&lt;$F$3),"Last Week","No")</f>
        <v>No</v>
      </c>
      <c r="F1307" s="4" t="str">
        <f>VLOOKUP(MONTH(Data[[#This Row],[Min Notif Date]]),Lookup!$G$1:$H$12,2,0)</f>
        <v>2. Feb</v>
      </c>
      <c r="G1307" s="4" t="str">
        <f t="shared" si="20"/>
        <v/>
      </c>
      <c r="H1307" s="4" t="str">
        <f>IF(AND(Data[[#This Row],[Min Notif Time]]&gt;6,Data[[#This Row],[Min Notif Time]]&lt;17),"Business Hours","Non-Business Hours")</f>
        <v>Business Hours</v>
      </c>
      <c r="I1307" s="4" t="str" cm="1">
        <f t="array" ref="I1307">IFERROR(VLOOKUP(Data[[#This Row],[Min Notif Date]],Lookup!$N$1:$P$11,2,0),_xlfn.IFS(VLOOKUP(WEEKDAY(Data[[#This Row],[Min Notif Date]],2),Lookup!$J$1:$L$7,3,0)="Weekend","Weekend",VLOOKUP(WEEKDAY(Data[[#This Row],[Min Notif Date]],2),Lookup!$J$1:$L$7,3,0)="Weekday","Weekday"))</f>
        <v>Weekday</v>
      </c>
      <c r="J1307" s="4" t="str">
        <f>VLOOKUP(WEEKDAY(Data[[#This Row],[Min Notif Date]],2),Lookup!$J$1:$K$7,2,0)</f>
        <v>2. Tue</v>
      </c>
      <c r="K1307" s="37">
        <f>ROUNDDOWN(Data[[#This Row],[PGE Notified Time]],0)</f>
        <v>45349</v>
      </c>
      <c r="L1307" s="4">
        <f>HOUR(Data[[#This Row],[PGE Notified Time]])</f>
        <v>14</v>
      </c>
      <c r="M1307">
        <v>104658</v>
      </c>
      <c r="N1307">
        <v>2152164972</v>
      </c>
      <c r="O1307" t="s">
        <v>117</v>
      </c>
      <c r="P1307" t="s">
        <v>154</v>
      </c>
      <c r="Q1307" s="44" t="s">
        <v>117</v>
      </c>
      <c r="R1307" t="s">
        <v>147</v>
      </c>
      <c r="S1307" s="1">
        <v>45349.564421296294</v>
      </c>
      <c r="T1307" s="1">
        <v>45349.613969907405</v>
      </c>
      <c r="U1307" s="1">
        <v>45349.708333333336</v>
      </c>
      <c r="V1307" t="s">
        <v>120</v>
      </c>
      <c r="W1307" t="s">
        <v>121</v>
      </c>
      <c r="X1307" t="s">
        <v>174</v>
      </c>
      <c r="Y1307" t="s">
        <v>123</v>
      </c>
      <c r="Z1307">
        <v>128219472</v>
      </c>
      <c r="AA1307" s="50">
        <v>47032759</v>
      </c>
      <c r="AB1307" t="s">
        <v>124</v>
      </c>
      <c r="AC1307" s="51">
        <v>207.23333333299999</v>
      </c>
    </row>
    <row r="1308" spans="1:29" x14ac:dyDescent="0.25">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Central Valley</v>
      </c>
      <c r="C1308" s="4" t="str">
        <f>VLOOKUP(P1308,Lookup!$A$1:$E$19,5,0)</f>
        <v>Region 5</v>
      </c>
      <c r="D1308" s="4" t="str">
        <f>VLOOKUP(P1308,Lookup!$A$1:$B$19,2,0)</f>
        <v>ST</v>
      </c>
      <c r="E1308" s="4" t="str">
        <f>IF(AND((Data[[#This Row],[Min Notif Date]]&gt;$G$3),Data[[#This Row],[Min Notif Date]]&lt;$F$3),"Last Week","No")</f>
        <v>No</v>
      </c>
      <c r="F1308" s="4" t="str">
        <f>VLOOKUP(MONTH(Data[[#This Row],[Min Notif Date]]),Lookup!$G$1:$H$12,2,0)</f>
        <v>9. Sep</v>
      </c>
      <c r="G1308" s="4" t="str">
        <f t="shared" si="20"/>
        <v/>
      </c>
      <c r="H1308" s="4" t="str">
        <f>IF(AND(Data[[#This Row],[Min Notif Time]]&gt;6,Data[[#This Row],[Min Notif Time]]&lt;17),"Business Hours","Non-Business Hours")</f>
        <v>Business Hours</v>
      </c>
      <c r="I1308" s="4" t="str" cm="1">
        <f t="array" ref="I1308">IFERROR(VLOOKUP(Data[[#This Row],[Min Notif Date]],Lookup!$N$1:$P$11,2,0),_xlfn.IFS(VLOOKUP(WEEKDAY(Data[[#This Row],[Min Notif Date]],2),Lookup!$J$1:$L$7,3,0)="Weekend","Weekend",VLOOKUP(WEEKDAY(Data[[#This Row],[Min Notif Date]],2),Lookup!$J$1:$L$7,3,0)="Weekday","Weekday"))</f>
        <v>Weekend</v>
      </c>
      <c r="J1308" s="4" t="str">
        <f>VLOOKUP(WEEKDAY(Data[[#This Row],[Min Notif Date]],2),Lookup!$J$1:$K$7,2,0)</f>
        <v>6. Sat</v>
      </c>
      <c r="K1308" s="37">
        <f>ROUNDDOWN(Data[[#This Row],[PGE Notified Time]],0)</f>
        <v>45549</v>
      </c>
      <c r="L1308" s="4">
        <f>HOUR(Data[[#This Row],[PGE Notified Time]])</f>
        <v>10</v>
      </c>
      <c r="M1308">
        <v>112566</v>
      </c>
      <c r="N1308">
        <v>9269893539</v>
      </c>
      <c r="O1308" t="s">
        <v>117</v>
      </c>
      <c r="P1308" t="s">
        <v>152</v>
      </c>
      <c r="Q1308" s="44" t="s">
        <v>117</v>
      </c>
      <c r="R1308" t="s">
        <v>119</v>
      </c>
      <c r="S1308" s="1">
        <v>45549.397812499999</v>
      </c>
      <c r="T1308" s="1">
        <v>45549.439409722225</v>
      </c>
      <c r="U1308" s="1">
        <v>45549.541666666664</v>
      </c>
      <c r="V1308" t="s">
        <v>120</v>
      </c>
      <c r="W1308" t="s">
        <v>121</v>
      </c>
      <c r="X1308" t="s">
        <v>228</v>
      </c>
      <c r="Y1308" t="s">
        <v>123</v>
      </c>
      <c r="Z1308">
        <v>129533601</v>
      </c>
      <c r="AA1308" s="50">
        <v>47133588</v>
      </c>
      <c r="AB1308" t="s">
        <v>124</v>
      </c>
      <c r="AC1308" s="51">
        <v>207.15</v>
      </c>
    </row>
    <row r="1309" spans="1:29" x14ac:dyDescent="0.25">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Bay Area</v>
      </c>
      <c r="C1309" s="4" t="str">
        <f>VLOOKUP(P1309,Lookup!$A$1:$E$19,5,0)</f>
        <v>Region 3</v>
      </c>
      <c r="D1309" s="4" t="str">
        <f>VLOOKUP(P1309,Lookup!$A$1:$B$19,2,0)</f>
        <v>PN</v>
      </c>
      <c r="E1309" s="4" t="str">
        <f>IF(AND((Data[[#This Row],[Min Notif Date]]&gt;$G$3),Data[[#This Row],[Min Notif Date]]&lt;$F$3),"Last Week","No")</f>
        <v>No</v>
      </c>
      <c r="F1309" s="4" t="str">
        <f>VLOOKUP(MONTH(Data[[#This Row],[Min Notif Date]]),Lookup!$G$1:$H$12,2,0)</f>
        <v>6. Jun</v>
      </c>
      <c r="G1309" s="4" t="str">
        <f t="shared" si="20"/>
        <v/>
      </c>
      <c r="H1309" s="4" t="str">
        <f>IF(AND(Data[[#This Row],[Min Notif Time]]&gt;6,Data[[#This Row],[Min Notif Time]]&lt;17),"Business Hours","Non-Business Hours")</f>
        <v>Business Hours</v>
      </c>
      <c r="I1309" s="4" t="str" cm="1">
        <f t="array" ref="I1309">IFERROR(VLOOKUP(Data[[#This Row],[Min Notif Date]],Lookup!$N$1:$P$11,2,0),_xlfn.IFS(VLOOKUP(WEEKDAY(Data[[#This Row],[Min Notif Date]],2),Lookup!$J$1:$L$7,3,0)="Weekend","Weekend",VLOOKUP(WEEKDAY(Data[[#This Row],[Min Notif Date]],2),Lookup!$J$1:$L$7,3,0)="Weekday","Weekday"))</f>
        <v>Weekday</v>
      </c>
      <c r="J1309" s="4" t="str">
        <f>VLOOKUP(WEEKDAY(Data[[#This Row],[Min Notif Date]],2),Lookup!$J$1:$K$7,2,0)</f>
        <v>2. Tue</v>
      </c>
      <c r="K1309" s="37">
        <f>ROUNDDOWN(Data[[#This Row],[PGE Notified Time]],0)</f>
        <v>45468</v>
      </c>
      <c r="L1309" s="4">
        <f>HOUR(Data[[#This Row],[PGE Notified Time]])</f>
        <v>10</v>
      </c>
      <c r="M1309">
        <v>109340</v>
      </c>
      <c r="O1309" t="s">
        <v>117</v>
      </c>
      <c r="P1309" t="s">
        <v>165</v>
      </c>
      <c r="Q1309" s="44" t="s">
        <v>117</v>
      </c>
      <c r="R1309" t="s">
        <v>119</v>
      </c>
      <c r="S1309" s="1" t="s">
        <v>5</v>
      </c>
      <c r="T1309" s="1">
        <v>45468.419166666667</v>
      </c>
      <c r="U1309" s="1">
        <v>45468.562893518516</v>
      </c>
      <c r="V1309" t="s">
        <v>120</v>
      </c>
      <c r="W1309" t="s">
        <v>121</v>
      </c>
      <c r="X1309" t="s">
        <v>192</v>
      </c>
      <c r="Y1309" t="s">
        <v>123</v>
      </c>
      <c r="Z1309">
        <v>129134131</v>
      </c>
      <c r="AA1309" s="50">
        <v>35563138</v>
      </c>
      <c r="AB1309" t="s">
        <v>124</v>
      </c>
      <c r="AC1309" s="51">
        <v>206.966666667</v>
      </c>
    </row>
    <row r="1310" spans="1:29" x14ac:dyDescent="0.25">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0" s="4" t="str">
        <f>VLOOKUP(P1310,Lookup!$A$1:$D$19,4,0)</f>
        <v>North Valley</v>
      </c>
      <c r="C1310" s="4" t="str">
        <f>VLOOKUP(P1310,Lookup!$A$1:$E$19,5,0)</f>
        <v>Region 2</v>
      </c>
      <c r="D1310" s="4" t="str">
        <f>VLOOKUP(P1310,Lookup!$A$1:$B$19,2,0)</f>
        <v>SI</v>
      </c>
      <c r="E1310" s="4" t="str">
        <f>IF(AND((Data[[#This Row],[Min Notif Date]]&gt;$G$3),Data[[#This Row],[Min Notif Date]]&lt;$F$3),"Last Week","No")</f>
        <v>No</v>
      </c>
      <c r="F1310" s="4" t="str">
        <f>VLOOKUP(MONTH(Data[[#This Row],[Min Notif Date]]),Lookup!$G$1:$H$12,2,0)</f>
        <v>6. Jun</v>
      </c>
      <c r="G1310" s="4" t="str">
        <f t="shared" si="20"/>
        <v/>
      </c>
      <c r="H1310" s="4" t="str">
        <f>IF(AND(Data[[#This Row],[Min Notif Time]]&gt;6,Data[[#This Row],[Min Notif Time]]&lt;17),"Business Hours","Non-Business Hours")</f>
        <v>Business Hours</v>
      </c>
      <c r="I1310" s="4" t="str" cm="1">
        <f t="array" ref="I1310">IFERROR(VLOOKUP(Data[[#This Row],[Min Notif Date]],Lookup!$N$1:$P$11,2,0),_xlfn.IFS(VLOOKUP(WEEKDAY(Data[[#This Row],[Min Notif Date]],2),Lookup!$J$1:$L$7,3,0)="Weekend","Weekend",VLOOKUP(WEEKDAY(Data[[#This Row],[Min Notif Date]],2),Lookup!$J$1:$L$7,3,0)="Weekday","Weekday"))</f>
        <v>Weekday</v>
      </c>
      <c r="J1310" s="4" t="str">
        <f>VLOOKUP(WEEKDAY(Data[[#This Row],[Min Notif Date]],2),Lookup!$J$1:$K$7,2,0)</f>
        <v>4. Thu</v>
      </c>
      <c r="K1310" s="37">
        <f>ROUNDDOWN(Data[[#This Row],[PGE Notified Time]],0)</f>
        <v>45463</v>
      </c>
      <c r="L1310" s="4">
        <f>HOUR(Data[[#This Row],[PGE Notified Time]])</f>
        <v>9</v>
      </c>
      <c r="M1310">
        <v>109156</v>
      </c>
      <c r="O1310" t="s">
        <v>117</v>
      </c>
      <c r="P1310" t="s">
        <v>172</v>
      </c>
      <c r="Q1310" s="44" t="s">
        <v>117</v>
      </c>
      <c r="R1310" t="s">
        <v>119</v>
      </c>
      <c r="S1310" s="1" t="s">
        <v>5</v>
      </c>
      <c r="T1310" s="1">
        <v>45463.394085648149</v>
      </c>
      <c r="U1310" s="1">
        <v>45463.537754629629</v>
      </c>
      <c r="V1310" t="s">
        <v>120</v>
      </c>
      <c r="W1310" t="s">
        <v>121</v>
      </c>
      <c r="X1310" t="s">
        <v>417</v>
      </c>
      <c r="Y1310" t="s">
        <v>123</v>
      </c>
      <c r="Z1310">
        <v>129101025</v>
      </c>
      <c r="AA1310" s="50">
        <v>47098477</v>
      </c>
      <c r="AB1310" t="s">
        <v>124</v>
      </c>
      <c r="AC1310" s="51">
        <v>206.883333333</v>
      </c>
    </row>
    <row r="1311" spans="1:29" x14ac:dyDescent="0.25">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North Valley</v>
      </c>
      <c r="C1311" s="4" t="str">
        <f>VLOOKUP(P1311,Lookup!$A$1:$E$19,5,0)</f>
        <v>Region 2</v>
      </c>
      <c r="D1311" s="4" t="str">
        <f>VLOOKUP(P1311,Lookup!$A$1:$B$19,2,0)</f>
        <v>SA</v>
      </c>
      <c r="E1311" s="4" t="str">
        <f>IF(AND((Data[[#This Row],[Min Notif Date]]&gt;$G$3),Data[[#This Row],[Min Notif Date]]&lt;$F$3),"Last Week","No")</f>
        <v>No</v>
      </c>
      <c r="F1311" s="4" t="str">
        <f>VLOOKUP(MONTH(Data[[#This Row],[Min Notif Date]]),Lookup!$G$1:$H$12,2,0)</f>
        <v>4. Apr</v>
      </c>
      <c r="G1311" s="4" t="str">
        <f t="shared" si="20"/>
        <v/>
      </c>
      <c r="H1311" s="4" t="str">
        <f>IF(AND(Data[[#This Row],[Min Notif Time]]&gt;6,Data[[#This Row],[Min Notif Time]]&lt;17),"Business Hours","Non-Business Hours")</f>
        <v>Business Hours</v>
      </c>
      <c r="I1311" s="4" t="str" cm="1">
        <f t="array" ref="I1311">IFERROR(VLOOKUP(Data[[#This Row],[Min Notif Date]],Lookup!$N$1:$P$11,2,0),_xlfn.IFS(VLOOKUP(WEEKDAY(Data[[#This Row],[Min Notif Date]],2),Lookup!$J$1:$L$7,3,0)="Weekend","Weekend",VLOOKUP(WEEKDAY(Data[[#This Row],[Min Notif Date]],2),Lookup!$J$1:$L$7,3,0)="Weekday","Weekday"))</f>
        <v>Weekday</v>
      </c>
      <c r="J1311" s="4" t="str">
        <f>VLOOKUP(WEEKDAY(Data[[#This Row],[Min Notif Date]],2),Lookup!$J$1:$K$7,2,0)</f>
        <v>4. Thu</v>
      </c>
      <c r="K1311" s="37">
        <f>ROUNDDOWN(Data[[#This Row],[PGE Notified Time]],0)</f>
        <v>45386</v>
      </c>
      <c r="L1311" s="4">
        <f>HOUR(Data[[#This Row],[PGE Notified Time]])</f>
        <v>12</v>
      </c>
      <c r="M1311">
        <v>106148</v>
      </c>
      <c r="O1311" t="s">
        <v>117</v>
      </c>
      <c r="P1311" t="s">
        <v>175</v>
      </c>
      <c r="Q1311" s="44" t="s">
        <v>117</v>
      </c>
      <c r="R1311" t="s">
        <v>125</v>
      </c>
      <c r="S1311" s="1" t="s">
        <v>5</v>
      </c>
      <c r="T1311" s="1">
        <v>45386.533750000002</v>
      </c>
      <c r="U1311" s="1">
        <v>45386.677303240744</v>
      </c>
      <c r="V1311" t="s">
        <v>120</v>
      </c>
      <c r="W1311" t="s">
        <v>121</v>
      </c>
      <c r="X1311" t="s">
        <v>270</v>
      </c>
      <c r="Y1311" t="s">
        <v>123</v>
      </c>
      <c r="Z1311">
        <v>128449735</v>
      </c>
      <c r="AA1311" s="50">
        <v>47048590</v>
      </c>
      <c r="AB1311" t="s">
        <v>124</v>
      </c>
      <c r="AC1311" s="51">
        <v>206.716666667</v>
      </c>
    </row>
    <row r="1312" spans="1:29" x14ac:dyDescent="0.25">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2" s="4" t="str">
        <f>VLOOKUP(P1312,Lookup!$A$1:$D$19,4,0)</f>
        <v>North Valley</v>
      </c>
      <c r="C1312" s="4" t="str">
        <f>VLOOKUP(P1312,Lookup!$A$1:$E$19,5,0)</f>
        <v>Region 2</v>
      </c>
      <c r="D1312" s="4" t="str">
        <f>VLOOKUP(P1312,Lookup!$A$1:$B$19,2,0)</f>
        <v>SA</v>
      </c>
      <c r="E1312" s="4" t="str">
        <f>IF(AND((Data[[#This Row],[Min Notif Date]]&gt;$G$3),Data[[#This Row],[Min Notif Date]]&lt;$F$3),"Last Week","No")</f>
        <v>No</v>
      </c>
      <c r="F1312" s="4" t="str">
        <f>VLOOKUP(MONTH(Data[[#This Row],[Min Notif Date]]),Lookup!$G$1:$H$12,2,0)</f>
        <v>11. Nov</v>
      </c>
      <c r="G1312" s="4" t="str">
        <f t="shared" si="20"/>
        <v/>
      </c>
      <c r="H1312" s="4" t="str">
        <f>IF(AND(Data[[#This Row],[Min Notif Time]]&gt;6,Data[[#This Row],[Min Notif Time]]&lt;17),"Business Hours","Non-Business Hours")</f>
        <v>Business Hours</v>
      </c>
      <c r="I1312" s="4" t="str" cm="1">
        <f t="array" ref="I1312">IFERROR(VLOOKUP(Data[[#This Row],[Min Notif Date]],Lookup!$N$1:$P$11,2,0),_xlfn.IFS(VLOOKUP(WEEKDAY(Data[[#This Row],[Min Notif Date]],2),Lookup!$J$1:$L$7,3,0)="Weekend","Weekend",VLOOKUP(WEEKDAY(Data[[#This Row],[Min Notif Date]],2),Lookup!$J$1:$L$7,3,0)="Weekday","Weekday"))</f>
        <v>Weekday</v>
      </c>
      <c r="J1312" s="4" t="str">
        <f>VLOOKUP(WEEKDAY(Data[[#This Row],[Min Notif Date]],2),Lookup!$J$1:$K$7,2,0)</f>
        <v>2. Tue</v>
      </c>
      <c r="K1312" s="37">
        <f>ROUNDDOWN(Data[[#This Row],[PGE Notified Time]],0)</f>
        <v>45601</v>
      </c>
      <c r="L1312" s="4">
        <f>HOUR(Data[[#This Row],[PGE Notified Time]])</f>
        <v>10</v>
      </c>
      <c r="M1312">
        <v>114439</v>
      </c>
      <c r="O1312" t="s">
        <v>117</v>
      </c>
      <c r="P1312" t="s">
        <v>175</v>
      </c>
      <c r="Q1312" s="44" t="s">
        <v>117</v>
      </c>
      <c r="R1312" t="s">
        <v>147</v>
      </c>
      <c r="S1312" s="1" t="s">
        <v>5</v>
      </c>
      <c r="T1312" s="1">
        <v>45601.429629629631</v>
      </c>
      <c r="U1312" s="1">
        <v>45601.573159722226</v>
      </c>
      <c r="V1312" t="s">
        <v>120</v>
      </c>
      <c r="W1312" t="s">
        <v>121</v>
      </c>
      <c r="X1312" t="s">
        <v>297</v>
      </c>
      <c r="Y1312" t="s">
        <v>123</v>
      </c>
      <c r="Z1312">
        <v>129772366</v>
      </c>
      <c r="AA1312" s="50">
        <v>47164689</v>
      </c>
      <c r="AB1312" t="s">
        <v>124</v>
      </c>
      <c r="AC1312" s="51">
        <v>206.68333333300001</v>
      </c>
    </row>
    <row r="1313" spans="1:29" x14ac:dyDescent="0.25">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North Valley</v>
      </c>
      <c r="C1313" s="4" t="str">
        <f>VLOOKUP(P1313,Lookup!$A$1:$E$19,5,0)</f>
        <v>Region 2</v>
      </c>
      <c r="D1313" s="4" t="str">
        <f>VLOOKUP(P1313,Lookup!$A$1:$B$19,2,0)</f>
        <v>SA</v>
      </c>
      <c r="E1313" s="4" t="str">
        <f>IF(AND((Data[[#This Row],[Min Notif Date]]&gt;$G$3),Data[[#This Row],[Min Notif Date]]&lt;$F$3),"Last Week","No")</f>
        <v>No</v>
      </c>
      <c r="F1313" s="4" t="str">
        <f>VLOOKUP(MONTH(Data[[#This Row],[Min Notif Date]]),Lookup!$G$1:$H$12,2,0)</f>
        <v>8. Aug</v>
      </c>
      <c r="G1313" s="4" t="str">
        <f t="shared" si="20"/>
        <v/>
      </c>
      <c r="H1313" s="4" t="str">
        <f>IF(AND(Data[[#This Row],[Min Notif Time]]&gt;6,Data[[#This Row],[Min Notif Time]]&lt;17),"Business Hours","Non-Business Hours")</f>
        <v>Non-Business Hours</v>
      </c>
      <c r="I1313" s="4" t="str" cm="1">
        <f t="array" ref="I1313">IFERROR(VLOOKUP(Data[[#This Row],[Min Notif Date]],Lookup!$N$1:$P$11,2,0),_xlfn.IFS(VLOOKUP(WEEKDAY(Data[[#This Row],[Min Notif Date]],2),Lookup!$J$1:$L$7,3,0)="Weekend","Weekend",VLOOKUP(WEEKDAY(Data[[#This Row],[Min Notif Date]],2),Lookup!$J$1:$L$7,3,0)="Weekday","Weekday"))</f>
        <v>Weekend</v>
      </c>
      <c r="J1313" s="4" t="str">
        <f>VLOOKUP(WEEKDAY(Data[[#This Row],[Min Notif Date]],2),Lookup!$J$1:$K$7,2,0)</f>
        <v>7. Sun</v>
      </c>
      <c r="K1313" s="37">
        <f>ROUNDDOWN(Data[[#This Row],[PGE Notified Time]],0)</f>
        <v>45515</v>
      </c>
      <c r="L1313" s="4">
        <f>HOUR(Data[[#This Row],[PGE Notified Time]])</f>
        <v>21</v>
      </c>
      <c r="M1313">
        <v>111224</v>
      </c>
      <c r="O1313" t="s">
        <v>117</v>
      </c>
      <c r="P1313" t="s">
        <v>175</v>
      </c>
      <c r="Q1313" s="44" t="s">
        <v>117</v>
      </c>
      <c r="R1313" t="s">
        <v>119</v>
      </c>
      <c r="S1313" s="1" t="s">
        <v>5</v>
      </c>
      <c r="T1313" s="1">
        <v>45515.877800925926</v>
      </c>
      <c r="U1313" s="1">
        <v>45516.021319444444</v>
      </c>
      <c r="V1313" t="s">
        <v>120</v>
      </c>
      <c r="W1313" t="s">
        <v>121</v>
      </c>
      <c r="X1313" t="s">
        <v>301</v>
      </c>
      <c r="Y1313" t="s">
        <v>123</v>
      </c>
      <c r="Z1313">
        <v>129370584</v>
      </c>
      <c r="AA1313" s="50">
        <v>47123324</v>
      </c>
      <c r="AB1313" t="s">
        <v>124</v>
      </c>
      <c r="AC1313" s="51">
        <v>206.66666666699999</v>
      </c>
    </row>
    <row r="1314" spans="1:29" x14ac:dyDescent="0.25">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Bay Area</v>
      </c>
      <c r="C1314" s="4" t="str">
        <f>VLOOKUP(P1314,Lookup!$A$1:$E$19,5,0)</f>
        <v>Region 3</v>
      </c>
      <c r="D1314" s="4" t="str">
        <f>VLOOKUP(P1314,Lookup!$A$1:$B$19,2,0)</f>
        <v>PN</v>
      </c>
      <c r="E1314" s="4" t="str">
        <f>IF(AND((Data[[#This Row],[Min Notif Date]]&gt;$G$3),Data[[#This Row],[Min Notif Date]]&lt;$F$3),"Last Week","No")</f>
        <v>No</v>
      </c>
      <c r="F1314" s="4" t="str">
        <f>VLOOKUP(MONTH(Data[[#This Row],[Min Notif Date]]),Lookup!$G$1:$H$12,2,0)</f>
        <v>6. Jun</v>
      </c>
      <c r="G1314" s="4" t="str">
        <f t="shared" si="20"/>
        <v/>
      </c>
      <c r="H1314" s="4" t="str">
        <f>IF(AND(Data[[#This Row],[Min Notif Time]]&gt;6,Data[[#This Row],[Min Notif Time]]&lt;17),"Business Hours","Non-Business Hours")</f>
        <v>Business Hours</v>
      </c>
      <c r="I1314" s="4" t="str" cm="1">
        <f t="array" ref="I1314">IFERROR(VLOOKUP(Data[[#This Row],[Min Notif Date]],Lookup!$N$1:$P$11,2,0),_xlfn.IFS(VLOOKUP(WEEKDAY(Data[[#This Row],[Min Notif Date]],2),Lookup!$J$1:$L$7,3,0)="Weekend","Weekend",VLOOKUP(WEEKDAY(Data[[#This Row],[Min Notif Date]],2),Lookup!$J$1:$L$7,3,0)="Weekday","Weekday"))</f>
        <v>Weekday</v>
      </c>
      <c r="J1314" s="4" t="str">
        <f>VLOOKUP(WEEKDAY(Data[[#This Row],[Min Notif Date]],2),Lookup!$J$1:$K$7,2,0)</f>
        <v>3. Wed</v>
      </c>
      <c r="K1314" s="37">
        <f>ROUNDDOWN(Data[[#This Row],[PGE Notified Time]],0)</f>
        <v>45469</v>
      </c>
      <c r="L1314" s="4">
        <f>HOUR(Data[[#This Row],[PGE Notified Time]])</f>
        <v>8</v>
      </c>
      <c r="M1314">
        <v>109385</v>
      </c>
      <c r="O1314" t="s">
        <v>117</v>
      </c>
      <c r="P1314" t="s">
        <v>165</v>
      </c>
      <c r="Q1314" s="44" t="s">
        <v>117</v>
      </c>
      <c r="R1314" t="s">
        <v>125</v>
      </c>
      <c r="S1314" s="1" t="s">
        <v>5</v>
      </c>
      <c r="T1314" s="1">
        <v>45469.343923611108</v>
      </c>
      <c r="U1314" s="1">
        <v>45469.48741898148</v>
      </c>
      <c r="V1314" t="s">
        <v>120</v>
      </c>
      <c r="W1314" t="s">
        <v>121</v>
      </c>
      <c r="X1314" t="s">
        <v>192</v>
      </c>
      <c r="Y1314" t="s">
        <v>123</v>
      </c>
      <c r="Z1314">
        <v>129128697</v>
      </c>
      <c r="AA1314" s="50">
        <v>47103403</v>
      </c>
      <c r="AB1314" t="s">
        <v>124</v>
      </c>
      <c r="AC1314" s="51">
        <v>206.633333333</v>
      </c>
    </row>
    <row r="1315" spans="1:29" x14ac:dyDescent="0.25">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5" s="4" t="str">
        <f>VLOOKUP(P1315,Lookup!$A$1:$D$19,4,0)</f>
        <v>Bay Area</v>
      </c>
      <c r="C1315" s="4" t="str">
        <f>VLOOKUP(P1315,Lookup!$A$1:$E$19,5,0)</f>
        <v>Region 3</v>
      </c>
      <c r="D1315" s="4" t="str">
        <f>VLOOKUP(P1315,Lookup!$A$1:$B$19,2,0)</f>
        <v>EB</v>
      </c>
      <c r="E1315" s="4" t="str">
        <f>IF(AND((Data[[#This Row],[Min Notif Date]]&gt;$G$3),Data[[#This Row],[Min Notif Date]]&lt;$F$3),"Last Week","No")</f>
        <v>No</v>
      </c>
      <c r="F1315" s="4" t="str">
        <f>VLOOKUP(MONTH(Data[[#This Row],[Min Notif Date]]),Lookup!$G$1:$H$12,2,0)</f>
        <v>9. Sep</v>
      </c>
      <c r="G1315" s="4" t="str">
        <f t="shared" si="20"/>
        <v/>
      </c>
      <c r="H1315" s="4" t="str">
        <f>IF(AND(Data[[#This Row],[Min Notif Time]]&gt;6,Data[[#This Row],[Min Notif Time]]&lt;17),"Business Hours","Non-Business Hours")</f>
        <v>Business Hours</v>
      </c>
      <c r="I1315" s="4" t="str" cm="1">
        <f t="array" ref="I1315">IFERROR(VLOOKUP(Data[[#This Row],[Min Notif Date]],Lookup!$N$1:$P$11,2,0),_xlfn.IFS(VLOOKUP(WEEKDAY(Data[[#This Row],[Min Notif Date]],2),Lookup!$J$1:$L$7,3,0)="Weekend","Weekend",VLOOKUP(WEEKDAY(Data[[#This Row],[Min Notif Date]],2),Lookup!$J$1:$L$7,3,0)="Weekday","Weekday"))</f>
        <v>Weekday</v>
      </c>
      <c r="J1315" s="4" t="str">
        <f>VLOOKUP(WEEKDAY(Data[[#This Row],[Min Notif Date]],2),Lookup!$J$1:$K$7,2,0)</f>
        <v>2. Tue</v>
      </c>
      <c r="K1315" s="37">
        <f>ROUNDDOWN(Data[[#This Row],[PGE Notified Time]],0)</f>
        <v>45559</v>
      </c>
      <c r="L1315" s="4">
        <f>HOUR(Data[[#This Row],[PGE Notified Time]])</f>
        <v>12</v>
      </c>
      <c r="M1315">
        <v>112909</v>
      </c>
      <c r="O1315" t="s">
        <v>117</v>
      </c>
      <c r="P1315" t="s">
        <v>118</v>
      </c>
      <c r="Q1315" s="44" t="s">
        <v>117</v>
      </c>
      <c r="R1315" t="s">
        <v>125</v>
      </c>
      <c r="S1315" s="1" t="s">
        <v>5</v>
      </c>
      <c r="T1315" s="1">
        <v>45559.53707175926</v>
      </c>
      <c r="U1315" s="1">
        <v>45559.680555555555</v>
      </c>
      <c r="V1315" t="s">
        <v>120</v>
      </c>
      <c r="W1315" t="s">
        <v>121</v>
      </c>
      <c r="X1315" t="s">
        <v>122</v>
      </c>
      <c r="Y1315" t="s">
        <v>123</v>
      </c>
      <c r="Z1315">
        <v>129579926</v>
      </c>
      <c r="AA1315" s="50">
        <v>47143609</v>
      </c>
      <c r="AB1315" t="s">
        <v>124</v>
      </c>
      <c r="AC1315" s="51">
        <v>206.616666667</v>
      </c>
    </row>
    <row r="1316" spans="1:29" x14ac:dyDescent="0.25">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6" s="4" t="str">
        <f>VLOOKUP(P1316,Lookup!$A$1:$D$19,4,0)</f>
        <v>North Valley</v>
      </c>
      <c r="C1316" s="4" t="str">
        <f>VLOOKUP(P1316,Lookup!$A$1:$E$19,5,0)</f>
        <v>Region 2</v>
      </c>
      <c r="D1316" s="4" t="str">
        <f>VLOOKUP(P1316,Lookup!$A$1:$B$19,2,0)</f>
        <v>SI</v>
      </c>
      <c r="E1316" s="4" t="str">
        <f>IF(AND((Data[[#This Row],[Min Notif Date]]&gt;$G$3),Data[[#This Row],[Min Notif Date]]&lt;$F$3),"Last Week","No")</f>
        <v>No</v>
      </c>
      <c r="F1316" s="4" t="str">
        <f>VLOOKUP(MONTH(Data[[#This Row],[Min Notif Date]]),Lookup!$G$1:$H$12,2,0)</f>
        <v>1. Jan</v>
      </c>
      <c r="G1316" s="4" t="str">
        <f t="shared" si="20"/>
        <v/>
      </c>
      <c r="H1316" s="4" t="str">
        <f>IF(AND(Data[[#This Row],[Min Notif Time]]&gt;6,Data[[#This Row],[Min Notif Time]]&lt;17),"Business Hours","Non-Business Hours")</f>
        <v>Business Hours</v>
      </c>
      <c r="I1316" s="4" t="str" cm="1">
        <f t="array" ref="I1316">IFERROR(VLOOKUP(Data[[#This Row],[Min Notif Date]],Lookup!$N$1:$P$11,2,0),_xlfn.IFS(VLOOKUP(WEEKDAY(Data[[#This Row],[Min Notif Date]],2),Lookup!$J$1:$L$7,3,0)="Weekend","Weekend",VLOOKUP(WEEKDAY(Data[[#This Row],[Min Notif Date]],2),Lookup!$J$1:$L$7,3,0)="Weekday","Weekday"))</f>
        <v>Weekday</v>
      </c>
      <c r="J1316" s="4" t="str">
        <f>VLOOKUP(WEEKDAY(Data[[#This Row],[Min Notif Date]],2),Lookup!$J$1:$K$7,2,0)</f>
        <v>2. Tue</v>
      </c>
      <c r="K1316" s="37">
        <f>ROUNDDOWN(Data[[#This Row],[PGE Notified Time]],0)</f>
        <v>45293</v>
      </c>
      <c r="L1316" s="4">
        <f>HOUR(Data[[#This Row],[PGE Notified Time]])</f>
        <v>11</v>
      </c>
      <c r="M1316">
        <v>102554</v>
      </c>
      <c r="O1316" t="s">
        <v>117</v>
      </c>
      <c r="P1316" t="s">
        <v>172</v>
      </c>
      <c r="Q1316" s="44" t="s">
        <v>117</v>
      </c>
      <c r="R1316" t="s">
        <v>119</v>
      </c>
      <c r="S1316" s="1" t="s">
        <v>5</v>
      </c>
      <c r="T1316" s="1">
        <v>45293.482141203705</v>
      </c>
      <c r="U1316" s="1">
        <v>45293.625601851854</v>
      </c>
      <c r="V1316" t="s">
        <v>120</v>
      </c>
      <c r="W1316" t="s">
        <v>121</v>
      </c>
      <c r="X1316" t="s">
        <v>509</v>
      </c>
      <c r="Y1316" t="s">
        <v>123</v>
      </c>
      <c r="Z1316">
        <v>127993269</v>
      </c>
      <c r="AA1316" s="50">
        <v>46124907</v>
      </c>
      <c r="AB1316" t="s">
        <v>124</v>
      </c>
      <c r="AC1316" s="51">
        <v>206.58333333300001</v>
      </c>
    </row>
    <row r="1317" spans="1:29" x14ac:dyDescent="0.25">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7" s="4" t="str">
        <f>VLOOKUP(P1317,Lookup!$A$1:$D$19,4,0)</f>
        <v>Bay Area</v>
      </c>
      <c r="C1317" s="4" t="str">
        <f>VLOOKUP(P1317,Lookup!$A$1:$E$19,5,0)</f>
        <v>Region 3</v>
      </c>
      <c r="D1317" s="4" t="str">
        <f>VLOOKUP(P1317,Lookup!$A$1:$B$19,2,0)</f>
        <v>DI</v>
      </c>
      <c r="E1317" s="4" t="str">
        <f>IF(AND((Data[[#This Row],[Min Notif Date]]&gt;$G$3),Data[[#This Row],[Min Notif Date]]&lt;$F$3),"Last Week","No")</f>
        <v>No</v>
      </c>
      <c r="F1317" s="4" t="str">
        <f>VLOOKUP(MONTH(Data[[#This Row],[Min Notif Date]]),Lookup!$G$1:$H$12,2,0)</f>
        <v>2. Feb</v>
      </c>
      <c r="G1317" s="4" t="str">
        <f t="shared" si="20"/>
        <v/>
      </c>
      <c r="H1317" s="4" t="str">
        <f>IF(AND(Data[[#This Row],[Min Notif Time]]&gt;6,Data[[#This Row],[Min Notif Time]]&lt;17),"Business Hours","Non-Business Hours")</f>
        <v>Non-Business Hours</v>
      </c>
      <c r="I1317" s="4" t="str" cm="1">
        <f t="array" ref="I1317">IFERROR(VLOOKUP(Data[[#This Row],[Min Notif Date]],Lookup!$N$1:$P$11,2,0),_xlfn.IFS(VLOOKUP(WEEKDAY(Data[[#This Row],[Min Notif Date]],2),Lookup!$J$1:$L$7,3,0)="Weekend","Weekend",VLOOKUP(WEEKDAY(Data[[#This Row],[Min Notif Date]],2),Lookup!$J$1:$L$7,3,0)="Weekday","Weekday"))</f>
        <v>Weekday</v>
      </c>
      <c r="J1317" s="4" t="str">
        <f>VLOOKUP(WEEKDAY(Data[[#This Row],[Min Notif Date]],2),Lookup!$J$1:$K$7,2,0)</f>
        <v>2. Tue</v>
      </c>
      <c r="K1317" s="37">
        <f>ROUNDDOWN(Data[[#This Row],[PGE Notified Time]],0)</f>
        <v>45342</v>
      </c>
      <c r="L1317" s="4">
        <f>HOUR(Data[[#This Row],[PGE Notified Time]])</f>
        <v>20</v>
      </c>
      <c r="M1317">
        <v>104365</v>
      </c>
      <c r="O1317" t="s">
        <v>117</v>
      </c>
      <c r="P1317" t="s">
        <v>141</v>
      </c>
      <c r="Q1317" s="44" t="s">
        <v>117</v>
      </c>
      <c r="R1317" t="s">
        <v>147</v>
      </c>
      <c r="S1317" s="1" t="s">
        <v>5</v>
      </c>
      <c r="T1317" s="1">
        <v>45342.835763888892</v>
      </c>
      <c r="U1317" s="1">
        <v>45342.979166666664</v>
      </c>
      <c r="V1317" t="s">
        <v>120</v>
      </c>
      <c r="W1317" t="s">
        <v>121</v>
      </c>
      <c r="X1317" t="s">
        <v>342</v>
      </c>
      <c r="Y1317" t="s">
        <v>123</v>
      </c>
      <c r="Z1317">
        <v>128216462</v>
      </c>
      <c r="AA1317" s="50">
        <v>35534315</v>
      </c>
      <c r="AB1317" t="s">
        <v>124</v>
      </c>
      <c r="AC1317" s="51">
        <v>206.5</v>
      </c>
    </row>
    <row r="1318" spans="1:29" x14ac:dyDescent="0.25">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8" s="4" t="str">
        <f>VLOOKUP(P1318,Lookup!$A$1:$D$19,4,0)</f>
        <v>North Valley</v>
      </c>
      <c r="C1318" s="4" t="str">
        <f>VLOOKUP(P1318,Lookup!$A$1:$E$19,5,0)</f>
        <v>Region 2</v>
      </c>
      <c r="D1318" s="4" t="str">
        <f>VLOOKUP(P1318,Lookup!$A$1:$B$19,2,0)</f>
        <v>SA</v>
      </c>
      <c r="E1318" s="4" t="str">
        <f>IF(AND((Data[[#This Row],[Min Notif Date]]&gt;$G$3),Data[[#This Row],[Min Notif Date]]&lt;$F$3),"Last Week","No")</f>
        <v>No</v>
      </c>
      <c r="F1318" s="4" t="str">
        <f>VLOOKUP(MONTH(Data[[#This Row],[Min Notif Date]]),Lookup!$G$1:$H$12,2,0)</f>
        <v>2. Feb</v>
      </c>
      <c r="G1318" s="4" t="str">
        <f t="shared" si="20"/>
        <v/>
      </c>
      <c r="H1318" s="4" t="str">
        <f>IF(AND(Data[[#This Row],[Min Notif Time]]&gt;6,Data[[#This Row],[Min Notif Time]]&lt;17),"Business Hours","Non-Business Hours")</f>
        <v>Business Hours</v>
      </c>
      <c r="I1318" s="4" t="str" cm="1">
        <f t="array" ref="I1318">IFERROR(VLOOKUP(Data[[#This Row],[Min Notif Date]],Lookup!$N$1:$P$11,2,0),_xlfn.IFS(VLOOKUP(WEEKDAY(Data[[#This Row],[Min Notif Date]],2),Lookup!$J$1:$L$7,3,0)="Weekend","Weekend",VLOOKUP(WEEKDAY(Data[[#This Row],[Min Notif Date]],2),Lookup!$J$1:$L$7,3,0)="Weekday","Weekday"))</f>
        <v>Weekend</v>
      </c>
      <c r="J1318" s="4" t="str">
        <f>VLOOKUP(WEEKDAY(Data[[#This Row],[Min Notif Date]],2),Lookup!$J$1:$K$7,2,0)</f>
        <v>6. Sat</v>
      </c>
      <c r="K1318" s="37">
        <f>ROUNDDOWN(Data[[#This Row],[PGE Notified Time]],0)</f>
        <v>45332</v>
      </c>
      <c r="L1318" s="4">
        <f>HOUR(Data[[#This Row],[PGE Notified Time]])</f>
        <v>15</v>
      </c>
      <c r="M1318">
        <v>103994</v>
      </c>
      <c r="O1318" t="s">
        <v>117</v>
      </c>
      <c r="P1318" t="s">
        <v>175</v>
      </c>
      <c r="Q1318" s="44" t="s">
        <v>117</v>
      </c>
      <c r="R1318" t="s">
        <v>119</v>
      </c>
      <c r="S1318" s="1" t="s">
        <v>5</v>
      </c>
      <c r="T1318" s="1">
        <v>45332.643807870372</v>
      </c>
      <c r="U1318" s="1">
        <v>45332.787106481483</v>
      </c>
      <c r="V1318" t="s">
        <v>120</v>
      </c>
      <c r="W1318" t="s">
        <v>121</v>
      </c>
      <c r="X1318" t="s">
        <v>277</v>
      </c>
      <c r="Y1318" t="s">
        <v>123</v>
      </c>
      <c r="Z1318">
        <v>128163100</v>
      </c>
      <c r="AA1318" s="50">
        <v>46185418</v>
      </c>
      <c r="AB1318" t="s">
        <v>124</v>
      </c>
      <c r="AC1318" s="51">
        <v>206.35</v>
      </c>
    </row>
    <row r="1319" spans="1:29" x14ac:dyDescent="0.25">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9" s="4" t="str">
        <f>VLOOKUP(P1319,Lookup!$A$1:$D$19,4,0)</f>
        <v>Bay Area</v>
      </c>
      <c r="C1319" s="4" t="str">
        <f>VLOOKUP(P1319,Lookup!$A$1:$E$19,5,0)</f>
        <v>Region 3</v>
      </c>
      <c r="D1319" s="4" t="str">
        <f>VLOOKUP(P1319,Lookup!$A$1:$B$19,2,0)</f>
        <v>PN</v>
      </c>
      <c r="E1319" s="4" t="str">
        <f>IF(AND((Data[[#This Row],[Min Notif Date]]&gt;$G$3),Data[[#This Row],[Min Notif Date]]&lt;$F$3),"Last Week","No")</f>
        <v>No</v>
      </c>
      <c r="F1319" s="4" t="str">
        <f>VLOOKUP(MONTH(Data[[#This Row],[Min Notif Date]]),Lookup!$G$1:$H$12,2,0)</f>
        <v>6. Jun</v>
      </c>
      <c r="G1319" s="4" t="str">
        <f t="shared" si="20"/>
        <v/>
      </c>
      <c r="H1319" s="4" t="str">
        <f>IF(AND(Data[[#This Row],[Min Notif Time]]&gt;6,Data[[#This Row],[Min Notif Time]]&lt;17),"Business Hours","Non-Business Hours")</f>
        <v>Business Hours</v>
      </c>
      <c r="I1319" s="4" t="str" cm="1">
        <f t="array" ref="I1319">IFERROR(VLOOKUP(Data[[#This Row],[Min Notif Date]],Lookup!$N$1:$P$11,2,0),_xlfn.IFS(VLOOKUP(WEEKDAY(Data[[#This Row],[Min Notif Date]],2),Lookup!$J$1:$L$7,3,0)="Weekend","Weekend",VLOOKUP(WEEKDAY(Data[[#This Row],[Min Notif Date]],2),Lookup!$J$1:$L$7,3,0)="Weekday","Weekday"))</f>
        <v>Weekday</v>
      </c>
      <c r="J1319" s="4" t="str">
        <f>VLOOKUP(WEEKDAY(Data[[#This Row],[Min Notif Date]],2),Lookup!$J$1:$K$7,2,0)</f>
        <v>2. Tue</v>
      </c>
      <c r="K1319" s="37">
        <f>ROUNDDOWN(Data[[#This Row],[PGE Notified Time]],0)</f>
        <v>45454</v>
      </c>
      <c r="L1319" s="4">
        <f>HOUR(Data[[#This Row],[PGE Notified Time]])</f>
        <v>9</v>
      </c>
      <c r="M1319">
        <v>108773</v>
      </c>
      <c r="O1319" t="s">
        <v>117</v>
      </c>
      <c r="P1319" t="s">
        <v>165</v>
      </c>
      <c r="Q1319" s="44" t="s">
        <v>117</v>
      </c>
      <c r="R1319" t="s">
        <v>119</v>
      </c>
      <c r="S1319" s="1" t="s">
        <v>5</v>
      </c>
      <c r="T1319" s="1">
        <v>45454.412314814814</v>
      </c>
      <c r="U1319" s="1">
        <v>45454.555555555555</v>
      </c>
      <c r="V1319" t="s">
        <v>120</v>
      </c>
      <c r="W1319" t="s">
        <v>121</v>
      </c>
      <c r="X1319" t="s">
        <v>192</v>
      </c>
      <c r="Y1319" t="s">
        <v>123</v>
      </c>
      <c r="Z1319">
        <v>129057608</v>
      </c>
      <c r="AA1319" s="50">
        <v>47092171</v>
      </c>
      <c r="AB1319" t="s">
        <v>124</v>
      </c>
      <c r="AC1319" s="51">
        <v>206.26666666700001</v>
      </c>
    </row>
    <row r="1320" spans="1:29" x14ac:dyDescent="0.25">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0" s="4" t="str">
        <f>VLOOKUP(P1320,Lookup!$A$1:$D$19,4,0)</f>
        <v>Bay Area</v>
      </c>
      <c r="C1320" s="4" t="str">
        <f>VLOOKUP(P1320,Lookup!$A$1:$E$19,5,0)</f>
        <v>Region 3</v>
      </c>
      <c r="D1320" s="4" t="str">
        <f>VLOOKUP(P1320,Lookup!$A$1:$B$19,2,0)</f>
        <v>MI</v>
      </c>
      <c r="E1320" s="4" t="str">
        <f>IF(AND((Data[[#This Row],[Min Notif Date]]&gt;$G$3),Data[[#This Row],[Min Notif Date]]&lt;$F$3),"Last Week","No")</f>
        <v>No</v>
      </c>
      <c r="F1320" s="4" t="str">
        <f>VLOOKUP(MONTH(Data[[#This Row],[Min Notif Date]]),Lookup!$G$1:$H$12,2,0)</f>
        <v>8. Aug</v>
      </c>
      <c r="G1320" s="4" t="str">
        <f t="shared" si="20"/>
        <v/>
      </c>
      <c r="H1320" s="4" t="str">
        <f>IF(AND(Data[[#This Row],[Min Notif Time]]&gt;6,Data[[#This Row],[Min Notif Time]]&lt;17),"Business Hours","Non-Business Hours")</f>
        <v>Business Hours</v>
      </c>
      <c r="I1320" s="4" t="str" cm="1">
        <f t="array" ref="I1320">IFERROR(VLOOKUP(Data[[#This Row],[Min Notif Date]],Lookup!$N$1:$P$11,2,0),_xlfn.IFS(VLOOKUP(WEEKDAY(Data[[#This Row],[Min Notif Date]],2),Lookup!$J$1:$L$7,3,0)="Weekend","Weekend",VLOOKUP(WEEKDAY(Data[[#This Row],[Min Notif Date]],2),Lookup!$J$1:$L$7,3,0)="Weekday","Weekday"))</f>
        <v>Weekday</v>
      </c>
      <c r="J1320" s="4" t="str">
        <f>VLOOKUP(WEEKDAY(Data[[#This Row],[Min Notif Date]],2),Lookup!$J$1:$K$7,2,0)</f>
        <v>1. Mon</v>
      </c>
      <c r="K1320" s="37">
        <f>ROUNDDOWN(Data[[#This Row],[PGE Notified Time]],0)</f>
        <v>45530</v>
      </c>
      <c r="L1320" s="4">
        <f>HOUR(Data[[#This Row],[PGE Notified Time]])</f>
        <v>10</v>
      </c>
      <c r="M1320">
        <v>111779</v>
      </c>
      <c r="O1320" t="s">
        <v>117</v>
      </c>
      <c r="P1320" t="s">
        <v>154</v>
      </c>
      <c r="Q1320" s="44" t="s">
        <v>117</v>
      </c>
      <c r="R1320" t="s">
        <v>119</v>
      </c>
      <c r="S1320" s="1" t="s">
        <v>5</v>
      </c>
      <c r="T1320" s="1">
        <v>45530.44021990741</v>
      </c>
      <c r="U1320" s="1">
        <v>45530.583379629628</v>
      </c>
      <c r="V1320" t="s">
        <v>120</v>
      </c>
      <c r="W1320" t="s">
        <v>121</v>
      </c>
      <c r="X1320" t="s">
        <v>449</v>
      </c>
      <c r="Y1320" t="s">
        <v>123</v>
      </c>
      <c r="Z1320">
        <v>129435455</v>
      </c>
      <c r="AA1320" s="50">
        <v>47127022</v>
      </c>
      <c r="AB1320" t="s">
        <v>124</v>
      </c>
      <c r="AC1320" s="51">
        <v>206.15</v>
      </c>
    </row>
    <row r="1321" spans="1:29" x14ac:dyDescent="0.25">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1" s="4" t="str">
        <f>VLOOKUP(P1321,Lookup!$A$1:$D$19,4,0)</f>
        <v>Bay Area</v>
      </c>
      <c r="C1321" s="4" t="str">
        <f>VLOOKUP(P1321,Lookup!$A$1:$E$19,5,0)</f>
        <v>Region 3</v>
      </c>
      <c r="D1321" s="4" t="str">
        <f>VLOOKUP(P1321,Lookup!$A$1:$B$19,2,0)</f>
        <v>SF</v>
      </c>
      <c r="E1321" s="4" t="str">
        <f>IF(AND((Data[[#This Row],[Min Notif Date]]&gt;$G$3),Data[[#This Row],[Min Notif Date]]&lt;$F$3),"Last Week","No")</f>
        <v>No</v>
      </c>
      <c r="F1321" s="4" t="str">
        <f>VLOOKUP(MONTH(Data[[#This Row],[Min Notif Date]]),Lookup!$G$1:$H$12,2,0)</f>
        <v>10. Oct</v>
      </c>
      <c r="G1321" s="4" t="str">
        <f t="shared" si="20"/>
        <v/>
      </c>
      <c r="H1321" s="4" t="str">
        <f>IF(AND(Data[[#This Row],[Min Notif Time]]&gt;6,Data[[#This Row],[Min Notif Time]]&lt;17),"Business Hours","Non-Business Hours")</f>
        <v>Business Hours</v>
      </c>
      <c r="I1321" s="4" t="str" cm="1">
        <f t="array" ref="I1321">IFERROR(VLOOKUP(Data[[#This Row],[Min Notif Date]],Lookup!$N$1:$P$11,2,0),_xlfn.IFS(VLOOKUP(WEEKDAY(Data[[#This Row],[Min Notif Date]],2),Lookup!$J$1:$L$7,3,0)="Weekend","Weekend",VLOOKUP(WEEKDAY(Data[[#This Row],[Min Notif Date]],2),Lookup!$J$1:$L$7,3,0)="Weekday","Weekday"))</f>
        <v>Weekday</v>
      </c>
      <c r="J1321" s="4" t="str">
        <f>VLOOKUP(WEEKDAY(Data[[#This Row],[Min Notif Date]],2),Lookup!$J$1:$K$7,2,0)</f>
        <v>1. Mon</v>
      </c>
      <c r="K1321" s="37">
        <f>ROUNDDOWN(Data[[#This Row],[PGE Notified Time]],0)</f>
        <v>45579</v>
      </c>
      <c r="L1321" s="4">
        <f>HOUR(Data[[#This Row],[PGE Notified Time]])</f>
        <v>9</v>
      </c>
      <c r="M1321">
        <v>113622</v>
      </c>
      <c r="O1321" t="s">
        <v>117</v>
      </c>
      <c r="P1321" t="s">
        <v>128</v>
      </c>
      <c r="Q1321" s="44" t="s">
        <v>117</v>
      </c>
      <c r="R1321" t="s">
        <v>119</v>
      </c>
      <c r="S1321" s="1" t="s">
        <v>5</v>
      </c>
      <c r="T1321" s="1">
        <v>45579.388784722221</v>
      </c>
      <c r="U1321" s="1">
        <v>45579.53193287037</v>
      </c>
      <c r="V1321" t="s">
        <v>120</v>
      </c>
      <c r="W1321" t="s">
        <v>121</v>
      </c>
      <c r="X1321" t="s">
        <v>129</v>
      </c>
      <c r="Y1321" t="s">
        <v>123</v>
      </c>
      <c r="Z1321">
        <v>129681900</v>
      </c>
      <c r="AA1321" s="50">
        <v>47159344</v>
      </c>
      <c r="AB1321" t="s">
        <v>124</v>
      </c>
      <c r="AC1321" s="51">
        <v>206.133333333</v>
      </c>
    </row>
    <row r="1322" spans="1:29" x14ac:dyDescent="0.25">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Central Valley</v>
      </c>
      <c r="C1322" s="4" t="str">
        <f>VLOOKUP(P1322,Lookup!$A$1:$E$19,5,0)</f>
        <v>Region 5</v>
      </c>
      <c r="D1322" s="4" t="str">
        <f>VLOOKUP(P1322,Lookup!$A$1:$B$19,2,0)</f>
        <v>FR</v>
      </c>
      <c r="E1322" s="4" t="str">
        <f>IF(AND((Data[[#This Row],[Min Notif Date]]&gt;$G$3),Data[[#This Row],[Min Notif Date]]&lt;$F$3),"Last Week","No")</f>
        <v>No</v>
      </c>
      <c r="F1322" s="4" t="str">
        <f>VLOOKUP(MONTH(Data[[#This Row],[Min Notif Date]]),Lookup!$G$1:$H$12,2,0)</f>
        <v>8. Aug</v>
      </c>
      <c r="G1322" s="4" t="str">
        <f t="shared" si="20"/>
        <v/>
      </c>
      <c r="H1322" s="4" t="str">
        <f>IF(AND(Data[[#This Row],[Min Notif Time]]&gt;6,Data[[#This Row],[Min Notif Time]]&lt;17),"Business Hours","Non-Business Hours")</f>
        <v>Business Hours</v>
      </c>
      <c r="I1322" s="4" t="str" cm="1">
        <f t="array" ref="I1322">IFERROR(VLOOKUP(Data[[#This Row],[Min Notif Date]],Lookup!$N$1:$P$11,2,0),_xlfn.IFS(VLOOKUP(WEEKDAY(Data[[#This Row],[Min Notif Date]],2),Lookup!$J$1:$L$7,3,0)="Weekend","Weekend",VLOOKUP(WEEKDAY(Data[[#This Row],[Min Notif Date]],2),Lookup!$J$1:$L$7,3,0)="Weekday","Weekday"))</f>
        <v>Weekday</v>
      </c>
      <c r="J1322" s="4" t="str">
        <f>VLOOKUP(WEEKDAY(Data[[#This Row],[Min Notif Date]],2),Lookup!$J$1:$K$7,2,0)</f>
        <v>5. Fri</v>
      </c>
      <c r="K1322" s="37">
        <f>ROUNDDOWN(Data[[#This Row],[PGE Notified Time]],0)</f>
        <v>45527</v>
      </c>
      <c r="L1322" s="4">
        <f>HOUR(Data[[#This Row],[PGE Notified Time]])</f>
        <v>14</v>
      </c>
      <c r="M1322">
        <v>111709</v>
      </c>
      <c r="O1322" t="s">
        <v>117</v>
      </c>
      <c r="P1322" t="s">
        <v>136</v>
      </c>
      <c r="Q1322" s="44" t="s">
        <v>117</v>
      </c>
      <c r="R1322" t="s">
        <v>119</v>
      </c>
      <c r="S1322" s="1" t="s">
        <v>5</v>
      </c>
      <c r="T1322" s="1">
        <v>45527.591527777775</v>
      </c>
      <c r="U1322" s="1">
        <v>45527.734618055554</v>
      </c>
      <c r="V1322" t="s">
        <v>120</v>
      </c>
      <c r="W1322" t="s">
        <v>121</v>
      </c>
      <c r="X1322" t="s">
        <v>137</v>
      </c>
      <c r="Y1322" t="s">
        <v>123</v>
      </c>
      <c r="Z1322">
        <v>129430542</v>
      </c>
      <c r="AA1322" s="50">
        <v>47126671</v>
      </c>
      <c r="AB1322" t="s">
        <v>124</v>
      </c>
      <c r="AC1322" s="51">
        <v>206.05</v>
      </c>
    </row>
    <row r="1323" spans="1:29" x14ac:dyDescent="0.25">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3" s="4" t="str">
        <f>VLOOKUP(P1323,Lookup!$A$1:$D$19,4,0)</f>
        <v>Bay Area</v>
      </c>
      <c r="C1323" s="4" t="str">
        <f>VLOOKUP(P1323,Lookup!$A$1:$E$19,5,0)</f>
        <v>Region 3</v>
      </c>
      <c r="D1323" s="4" t="str">
        <f>VLOOKUP(P1323,Lookup!$A$1:$B$19,2,0)</f>
        <v>EB</v>
      </c>
      <c r="E1323" s="4" t="str">
        <f>IF(AND((Data[[#This Row],[Min Notif Date]]&gt;$G$3),Data[[#This Row],[Min Notif Date]]&lt;$F$3),"Last Week","No")</f>
        <v>No</v>
      </c>
      <c r="F1323" s="4" t="str">
        <f>VLOOKUP(MONTH(Data[[#This Row],[Min Notif Date]]),Lookup!$G$1:$H$12,2,0)</f>
        <v>1. Jan</v>
      </c>
      <c r="G1323" s="4" t="str">
        <f t="shared" si="20"/>
        <v/>
      </c>
      <c r="H1323" s="4" t="str">
        <f>IF(AND(Data[[#This Row],[Min Notif Time]]&gt;6,Data[[#This Row],[Min Notif Time]]&lt;17),"Business Hours","Non-Business Hours")</f>
        <v>Business Hours</v>
      </c>
      <c r="I1323" s="4" t="str" cm="1">
        <f t="array" ref="I1323">IFERROR(VLOOKUP(Data[[#This Row],[Min Notif Date]],Lookup!$N$1:$P$11,2,0),_xlfn.IFS(VLOOKUP(WEEKDAY(Data[[#This Row],[Min Notif Date]],2),Lookup!$J$1:$L$7,3,0)="Weekend","Weekend",VLOOKUP(WEEKDAY(Data[[#This Row],[Min Notif Date]],2),Lookup!$J$1:$L$7,3,0)="Weekday","Weekday"))</f>
        <v>Weekend</v>
      </c>
      <c r="J1323" s="4" t="str">
        <f>VLOOKUP(WEEKDAY(Data[[#This Row],[Min Notif Date]],2),Lookup!$J$1:$K$7,2,0)</f>
        <v>7. Sun</v>
      </c>
      <c r="K1323" s="37">
        <f>ROUNDDOWN(Data[[#This Row],[PGE Notified Time]],0)</f>
        <v>45305</v>
      </c>
      <c r="L1323" s="4">
        <f>HOUR(Data[[#This Row],[PGE Notified Time]])</f>
        <v>14</v>
      </c>
      <c r="M1323">
        <v>102959</v>
      </c>
      <c r="N1323">
        <v>2649794061</v>
      </c>
      <c r="O1323" t="s">
        <v>117</v>
      </c>
      <c r="P1323" t="s">
        <v>118</v>
      </c>
      <c r="Q1323" s="44" t="s">
        <v>117</v>
      </c>
      <c r="R1323" t="s">
        <v>119</v>
      </c>
      <c r="S1323" s="1">
        <v>45305.544733796298</v>
      </c>
      <c r="T1323" s="1">
        <v>45305.608287037037</v>
      </c>
      <c r="U1323" s="1">
        <v>45305.687743055554</v>
      </c>
      <c r="V1323" t="s">
        <v>120</v>
      </c>
      <c r="W1323" t="s">
        <v>121</v>
      </c>
      <c r="X1323" t="s">
        <v>122</v>
      </c>
      <c r="Y1323" t="s">
        <v>123</v>
      </c>
      <c r="Z1323">
        <v>128042043</v>
      </c>
      <c r="AA1323" s="50">
        <v>46153489</v>
      </c>
      <c r="AB1323" t="s">
        <v>124</v>
      </c>
      <c r="AC1323" s="51">
        <v>205.93333333300001</v>
      </c>
    </row>
    <row r="1324" spans="1:29" x14ac:dyDescent="0.25">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4" s="4" t="str">
        <f>VLOOKUP(P1324,Lookup!$A$1:$D$19,4,0)</f>
        <v>Bay Area</v>
      </c>
      <c r="C1324" s="4" t="str">
        <f>VLOOKUP(P1324,Lookup!$A$1:$E$19,5,0)</f>
        <v>Region 3</v>
      </c>
      <c r="D1324" s="4" t="str">
        <f>VLOOKUP(P1324,Lookup!$A$1:$B$19,2,0)</f>
        <v>EB</v>
      </c>
      <c r="E1324" s="4" t="str">
        <f>IF(AND((Data[[#This Row],[Min Notif Date]]&gt;$G$3),Data[[#This Row],[Min Notif Date]]&lt;$F$3),"Last Week","No")</f>
        <v>No</v>
      </c>
      <c r="F1324" s="4" t="str">
        <f>VLOOKUP(MONTH(Data[[#This Row],[Min Notif Date]]),Lookup!$G$1:$H$12,2,0)</f>
        <v>9. Sep</v>
      </c>
      <c r="G1324" s="4" t="str">
        <f t="shared" si="20"/>
        <v/>
      </c>
      <c r="H1324" s="4" t="str">
        <f>IF(AND(Data[[#This Row],[Min Notif Time]]&gt;6,Data[[#This Row],[Min Notif Time]]&lt;17),"Business Hours","Non-Business Hours")</f>
        <v>Non-Business Hours</v>
      </c>
      <c r="I1324" s="4" t="str" cm="1">
        <f t="array" ref="I1324">IFERROR(VLOOKUP(Data[[#This Row],[Min Notif Date]],Lookup!$N$1:$P$11,2,0),_xlfn.IFS(VLOOKUP(WEEKDAY(Data[[#This Row],[Min Notif Date]],2),Lookup!$J$1:$L$7,3,0)="Weekend","Weekend",VLOOKUP(WEEKDAY(Data[[#This Row],[Min Notif Date]],2),Lookup!$J$1:$L$7,3,0)="Weekday","Weekday"))</f>
        <v>Weekday</v>
      </c>
      <c r="J1324" s="4" t="str">
        <f>VLOOKUP(WEEKDAY(Data[[#This Row],[Min Notif Date]],2),Lookup!$J$1:$K$7,2,0)</f>
        <v>2. Tue</v>
      </c>
      <c r="K1324" s="37">
        <f>ROUNDDOWN(Data[[#This Row],[PGE Notified Time]],0)</f>
        <v>45545</v>
      </c>
      <c r="L1324" s="4">
        <f>HOUR(Data[[#This Row],[PGE Notified Time]])</f>
        <v>19</v>
      </c>
      <c r="M1324">
        <v>112414</v>
      </c>
      <c r="O1324" t="s">
        <v>117</v>
      </c>
      <c r="P1324" t="s">
        <v>118</v>
      </c>
      <c r="Q1324" s="44" t="s">
        <v>117</v>
      </c>
      <c r="R1324" t="s">
        <v>119</v>
      </c>
      <c r="S1324" s="1" t="s">
        <v>5</v>
      </c>
      <c r="T1324" s="1">
        <v>45545.794560185182</v>
      </c>
      <c r="U1324" s="1">
        <v>45545.9375</v>
      </c>
      <c r="V1324" t="s">
        <v>120</v>
      </c>
      <c r="W1324" t="s">
        <v>121</v>
      </c>
      <c r="X1324" t="s">
        <v>122</v>
      </c>
      <c r="Y1324" t="s">
        <v>123</v>
      </c>
      <c r="Z1324">
        <v>129525056</v>
      </c>
      <c r="AA1324" s="50">
        <v>35581603</v>
      </c>
      <c r="AB1324" t="s">
        <v>124</v>
      </c>
      <c r="AC1324" s="51">
        <v>205.83333333300001</v>
      </c>
    </row>
    <row r="1325" spans="1:29" x14ac:dyDescent="0.25">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5" s="4" t="str">
        <f>VLOOKUP(P1325,Lookup!$A$1:$D$19,4,0)</f>
        <v>North Coast</v>
      </c>
      <c r="C1325" s="4" t="str">
        <f>VLOOKUP(P1325,Lookup!$A$1:$E$19,5,0)</f>
        <v>Region 1</v>
      </c>
      <c r="D1325" s="4" t="str">
        <f>VLOOKUP(P1325,Lookup!$A$1:$B$19,2,0)</f>
        <v>NB</v>
      </c>
      <c r="E1325" s="4" t="str">
        <f>IF(AND((Data[[#This Row],[Min Notif Date]]&gt;$G$3),Data[[#This Row],[Min Notif Date]]&lt;$F$3),"Last Week","No")</f>
        <v>No</v>
      </c>
      <c r="F1325" s="4" t="str">
        <f>VLOOKUP(MONTH(Data[[#This Row],[Min Notif Date]]),Lookup!$G$1:$H$12,2,0)</f>
        <v>6. Jun</v>
      </c>
      <c r="G1325" s="4" t="str">
        <f t="shared" si="20"/>
        <v/>
      </c>
      <c r="H1325" s="4" t="str">
        <f>IF(AND(Data[[#This Row],[Min Notif Time]]&gt;6,Data[[#This Row],[Min Notif Time]]&lt;17),"Business Hours","Non-Business Hours")</f>
        <v>Business Hours</v>
      </c>
      <c r="I1325" s="4" t="str" cm="1">
        <f t="array" ref="I1325">IFERROR(VLOOKUP(Data[[#This Row],[Min Notif Date]],Lookup!$N$1:$P$11,2,0),_xlfn.IFS(VLOOKUP(WEEKDAY(Data[[#This Row],[Min Notif Date]],2),Lookup!$J$1:$L$7,3,0)="Weekend","Weekend",VLOOKUP(WEEKDAY(Data[[#This Row],[Min Notif Date]],2),Lookup!$J$1:$L$7,3,0)="Weekday","Weekday"))</f>
        <v>Weekday</v>
      </c>
      <c r="J1325" s="4" t="str">
        <f>VLOOKUP(WEEKDAY(Data[[#This Row],[Min Notif Date]],2),Lookup!$J$1:$K$7,2,0)</f>
        <v>3. Wed</v>
      </c>
      <c r="K1325" s="37">
        <f>ROUNDDOWN(Data[[#This Row],[PGE Notified Time]],0)</f>
        <v>45448</v>
      </c>
      <c r="L1325" s="4">
        <f>HOUR(Data[[#This Row],[PGE Notified Time]])</f>
        <v>11</v>
      </c>
      <c r="M1325">
        <v>108522</v>
      </c>
      <c r="O1325" t="s">
        <v>117</v>
      </c>
      <c r="P1325" t="s">
        <v>126</v>
      </c>
      <c r="Q1325" s="44" t="s">
        <v>117</v>
      </c>
      <c r="R1325" t="s">
        <v>119</v>
      </c>
      <c r="S1325" s="1" t="s">
        <v>5</v>
      </c>
      <c r="T1325" s="1">
        <v>45448.461388888885</v>
      </c>
      <c r="U1325" s="1">
        <v>45448.604166666664</v>
      </c>
      <c r="V1325" t="s">
        <v>120</v>
      </c>
      <c r="W1325" t="s">
        <v>121</v>
      </c>
      <c r="X1325" t="s">
        <v>227</v>
      </c>
      <c r="Y1325" t="s">
        <v>123</v>
      </c>
      <c r="Z1325">
        <v>129028121</v>
      </c>
      <c r="AA1325" s="50">
        <v>35559382</v>
      </c>
      <c r="AB1325" t="s">
        <v>124</v>
      </c>
      <c r="AC1325" s="51">
        <v>205.6</v>
      </c>
    </row>
    <row r="1326" spans="1:29" x14ac:dyDescent="0.25">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Central Valley</v>
      </c>
      <c r="C1326" s="4" t="str">
        <f>VLOOKUP(P1326,Lookup!$A$1:$E$19,5,0)</f>
        <v>Region 5</v>
      </c>
      <c r="D1326" s="4" t="str">
        <f>VLOOKUP(P1326,Lookup!$A$1:$B$19,2,0)</f>
        <v>FR</v>
      </c>
      <c r="E1326" s="4" t="str">
        <f>IF(AND((Data[[#This Row],[Min Notif Date]]&gt;$G$3),Data[[#This Row],[Min Notif Date]]&lt;$F$3),"Last Week","No")</f>
        <v>No</v>
      </c>
      <c r="F1326" s="4" t="str">
        <f>VLOOKUP(MONTH(Data[[#This Row],[Min Notif Date]]),Lookup!$G$1:$H$12,2,0)</f>
        <v>3. Mar</v>
      </c>
      <c r="G1326" s="4" t="str">
        <f t="shared" si="20"/>
        <v/>
      </c>
      <c r="H1326" s="4" t="str">
        <f>IF(AND(Data[[#This Row],[Min Notif Time]]&gt;6,Data[[#This Row],[Min Notif Time]]&lt;17),"Business Hours","Non-Business Hours")</f>
        <v>Non-Business Hours</v>
      </c>
      <c r="I1326" s="4" t="str" cm="1">
        <f t="array" ref="I1326">IFERROR(VLOOKUP(Data[[#This Row],[Min Notif Date]],Lookup!$N$1:$P$11,2,0),_xlfn.IFS(VLOOKUP(WEEKDAY(Data[[#This Row],[Min Notif Date]],2),Lookup!$J$1:$L$7,3,0)="Weekend","Weekend",VLOOKUP(WEEKDAY(Data[[#This Row],[Min Notif Date]],2),Lookup!$J$1:$L$7,3,0)="Weekday","Weekday"))</f>
        <v>Weekday</v>
      </c>
      <c r="J1326" s="4" t="str">
        <f>VLOOKUP(WEEKDAY(Data[[#This Row],[Min Notif Date]],2),Lookup!$J$1:$K$7,2,0)</f>
        <v>1. Mon</v>
      </c>
      <c r="K1326" s="37">
        <f>ROUNDDOWN(Data[[#This Row],[PGE Notified Time]],0)</f>
        <v>45355</v>
      </c>
      <c r="L1326" s="4">
        <f>HOUR(Data[[#This Row],[PGE Notified Time]])</f>
        <v>19</v>
      </c>
      <c r="M1326">
        <v>104851</v>
      </c>
      <c r="O1326" t="s">
        <v>117</v>
      </c>
      <c r="P1326" t="s">
        <v>136</v>
      </c>
      <c r="Q1326" s="44" t="s">
        <v>117</v>
      </c>
      <c r="R1326" t="s">
        <v>119</v>
      </c>
      <c r="S1326" s="1" t="s">
        <v>5</v>
      </c>
      <c r="T1326" s="1">
        <v>45355.82949074074</v>
      </c>
      <c r="U1326" s="1">
        <v>45355.972222222219</v>
      </c>
      <c r="V1326" t="s">
        <v>120</v>
      </c>
      <c r="W1326" t="s">
        <v>121</v>
      </c>
      <c r="X1326" t="s">
        <v>335</v>
      </c>
      <c r="Y1326" t="s">
        <v>123</v>
      </c>
      <c r="Z1326">
        <v>128239240</v>
      </c>
      <c r="AA1326" s="50">
        <v>47033720</v>
      </c>
      <c r="AB1326" t="s">
        <v>124</v>
      </c>
      <c r="AC1326" s="51">
        <v>205.533333333</v>
      </c>
    </row>
    <row r="1327" spans="1:29" x14ac:dyDescent="0.25">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7" s="4" t="str">
        <f>VLOOKUP(P1327,Lookup!$A$1:$D$19,4,0)</f>
        <v>South Bay</v>
      </c>
      <c r="C1327" s="4" t="str">
        <f>VLOOKUP(P1327,Lookup!$A$1:$E$19,5,0)</f>
        <v>Region 4</v>
      </c>
      <c r="D1327" s="4" t="str">
        <f>VLOOKUP(P1327,Lookup!$A$1:$B$19,2,0)</f>
        <v>SJ</v>
      </c>
      <c r="E1327" s="4" t="str">
        <f>IF(AND((Data[[#This Row],[Min Notif Date]]&gt;$G$3),Data[[#This Row],[Min Notif Date]]&lt;$F$3),"Last Week","No")</f>
        <v>No</v>
      </c>
      <c r="F1327" s="4" t="str">
        <f>VLOOKUP(MONTH(Data[[#This Row],[Min Notif Date]]),Lookup!$G$1:$H$12,2,0)</f>
        <v>3. Mar</v>
      </c>
      <c r="G1327" s="4" t="str">
        <f t="shared" si="20"/>
        <v/>
      </c>
      <c r="H1327" s="4" t="str">
        <f>IF(AND(Data[[#This Row],[Min Notif Time]]&gt;6,Data[[#This Row],[Min Notif Time]]&lt;17),"Business Hours","Non-Business Hours")</f>
        <v>Business Hours</v>
      </c>
      <c r="I1327" s="4" t="str" cm="1">
        <f t="array" ref="I1327">IFERROR(VLOOKUP(Data[[#This Row],[Min Notif Date]],Lookup!$N$1:$P$11,2,0),_xlfn.IFS(VLOOKUP(WEEKDAY(Data[[#This Row],[Min Notif Date]],2),Lookup!$J$1:$L$7,3,0)="Weekend","Weekend",VLOOKUP(WEEKDAY(Data[[#This Row],[Min Notif Date]],2),Lookup!$J$1:$L$7,3,0)="Weekday","Weekday"))</f>
        <v>Weekday</v>
      </c>
      <c r="J1327" s="4" t="str">
        <f>VLOOKUP(WEEKDAY(Data[[#This Row],[Min Notif Date]],2),Lookup!$J$1:$K$7,2,0)</f>
        <v>5. Fri</v>
      </c>
      <c r="K1327" s="37">
        <f>ROUNDDOWN(Data[[#This Row],[PGE Notified Time]],0)</f>
        <v>45366</v>
      </c>
      <c r="L1327" s="4">
        <f>HOUR(Data[[#This Row],[PGE Notified Time]])</f>
        <v>9</v>
      </c>
      <c r="M1327">
        <v>105310</v>
      </c>
      <c r="O1327" t="s">
        <v>117</v>
      </c>
      <c r="P1327" t="s">
        <v>145</v>
      </c>
      <c r="Q1327" s="44" t="s">
        <v>117</v>
      </c>
      <c r="R1327" t="s">
        <v>119</v>
      </c>
      <c r="S1327" s="1" t="s">
        <v>5</v>
      </c>
      <c r="T1327" s="1">
        <v>45366.410509259258</v>
      </c>
      <c r="U1327" s="1">
        <v>45366.553217592591</v>
      </c>
      <c r="V1327" t="s">
        <v>120</v>
      </c>
      <c r="W1327" t="s">
        <v>121</v>
      </c>
      <c r="X1327" t="s">
        <v>146</v>
      </c>
      <c r="Y1327" t="s">
        <v>123</v>
      </c>
      <c r="Z1327">
        <v>128297692</v>
      </c>
      <c r="AA1327" s="50">
        <v>35538089</v>
      </c>
      <c r="AB1327" t="s">
        <v>124</v>
      </c>
      <c r="AC1327" s="51">
        <v>205.5</v>
      </c>
    </row>
    <row r="1328" spans="1:29" x14ac:dyDescent="0.25">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8" s="4" t="str">
        <f>VLOOKUP(P1328,Lookup!$A$1:$D$19,4,0)</f>
        <v>North Coast</v>
      </c>
      <c r="C1328" s="4" t="str">
        <f>VLOOKUP(P1328,Lookup!$A$1:$E$19,5,0)</f>
        <v>Region 1</v>
      </c>
      <c r="D1328" s="4" t="str">
        <f>VLOOKUP(P1328,Lookup!$A$1:$B$19,2,0)</f>
        <v>NB</v>
      </c>
      <c r="E1328" s="4" t="str">
        <f>IF(AND((Data[[#This Row],[Min Notif Date]]&gt;$G$3),Data[[#This Row],[Min Notif Date]]&lt;$F$3),"Last Week","No")</f>
        <v>No</v>
      </c>
      <c r="F1328" s="4" t="str">
        <f>VLOOKUP(MONTH(Data[[#This Row],[Min Notif Date]]),Lookup!$G$1:$H$12,2,0)</f>
        <v>8. Aug</v>
      </c>
      <c r="G1328" s="4" t="str">
        <f t="shared" si="20"/>
        <v/>
      </c>
      <c r="H1328" s="4" t="str">
        <f>IF(AND(Data[[#This Row],[Min Notif Time]]&gt;6,Data[[#This Row],[Min Notif Time]]&lt;17),"Business Hours","Non-Business Hours")</f>
        <v>Business Hours</v>
      </c>
      <c r="I1328" s="4" t="str" cm="1">
        <f t="array" ref="I1328">IFERROR(VLOOKUP(Data[[#This Row],[Min Notif Date]],Lookup!$N$1:$P$11,2,0),_xlfn.IFS(VLOOKUP(WEEKDAY(Data[[#This Row],[Min Notif Date]],2),Lookup!$J$1:$L$7,3,0)="Weekend","Weekend",VLOOKUP(WEEKDAY(Data[[#This Row],[Min Notif Date]],2),Lookup!$J$1:$L$7,3,0)="Weekday","Weekday"))</f>
        <v>Weekday</v>
      </c>
      <c r="J1328" s="4" t="str">
        <f>VLOOKUP(WEEKDAY(Data[[#This Row],[Min Notif Date]],2),Lookup!$J$1:$K$7,2,0)</f>
        <v>3. Wed</v>
      </c>
      <c r="K1328" s="37">
        <f>ROUNDDOWN(Data[[#This Row],[PGE Notified Time]],0)</f>
        <v>45511</v>
      </c>
      <c r="L1328" s="4">
        <f>HOUR(Data[[#This Row],[PGE Notified Time]])</f>
        <v>10</v>
      </c>
      <c r="M1328">
        <v>111087</v>
      </c>
      <c r="N1328" t="s">
        <v>510</v>
      </c>
      <c r="O1328" t="s">
        <v>117</v>
      </c>
      <c r="P1328" t="s">
        <v>126</v>
      </c>
      <c r="Q1328" s="44" t="s">
        <v>117</v>
      </c>
      <c r="R1328" t="s">
        <v>119</v>
      </c>
      <c r="S1328" s="1">
        <v>45511.427083333336</v>
      </c>
      <c r="T1328" s="1">
        <v>45511.428993055553</v>
      </c>
      <c r="U1328" s="1">
        <v>45511.569756944446</v>
      </c>
      <c r="V1328" t="s">
        <v>120</v>
      </c>
      <c r="W1328" t="s">
        <v>121</v>
      </c>
      <c r="X1328" t="s">
        <v>138</v>
      </c>
      <c r="Y1328" t="s">
        <v>123</v>
      </c>
      <c r="Z1328">
        <v>129348452</v>
      </c>
      <c r="AA1328" s="50">
        <v>35571942</v>
      </c>
      <c r="AB1328" t="s">
        <v>124</v>
      </c>
      <c r="AC1328" s="51">
        <v>205.45</v>
      </c>
    </row>
    <row r="1329" spans="1:29" x14ac:dyDescent="0.25">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9" s="4" t="str">
        <f>VLOOKUP(P1329,Lookup!$A$1:$D$19,4,0)</f>
        <v>North Valley</v>
      </c>
      <c r="C1329" s="4" t="str">
        <f>VLOOKUP(P1329,Lookup!$A$1:$E$19,5,0)</f>
        <v>Region 2</v>
      </c>
      <c r="D1329" s="4" t="str">
        <f>VLOOKUP(P1329,Lookup!$A$1:$B$19,2,0)</f>
        <v>SA</v>
      </c>
      <c r="E1329" s="4" t="str">
        <f>IF(AND((Data[[#This Row],[Min Notif Date]]&gt;$G$3),Data[[#This Row],[Min Notif Date]]&lt;$F$3),"Last Week","No")</f>
        <v>No</v>
      </c>
      <c r="F1329" s="4" t="str">
        <f>VLOOKUP(MONTH(Data[[#This Row],[Min Notif Date]]),Lookup!$G$1:$H$12,2,0)</f>
        <v>1. Jan</v>
      </c>
      <c r="G1329" s="4" t="str">
        <f t="shared" si="20"/>
        <v/>
      </c>
      <c r="H1329" s="4" t="str">
        <f>IF(AND(Data[[#This Row],[Min Notif Time]]&gt;6,Data[[#This Row],[Min Notif Time]]&lt;17),"Business Hours","Non-Business Hours")</f>
        <v>Business Hours</v>
      </c>
      <c r="I1329" s="4" t="str" cm="1">
        <f t="array" ref="I1329">IFERROR(VLOOKUP(Data[[#This Row],[Min Notif Date]],Lookup!$N$1:$P$11,2,0),_xlfn.IFS(VLOOKUP(WEEKDAY(Data[[#This Row],[Min Notif Date]],2),Lookup!$J$1:$L$7,3,0)="Weekend","Weekend",VLOOKUP(WEEKDAY(Data[[#This Row],[Min Notif Date]],2),Lookup!$J$1:$L$7,3,0)="Weekday","Weekday"))</f>
        <v>Weekday</v>
      </c>
      <c r="J1329" s="4" t="str">
        <f>VLOOKUP(WEEKDAY(Data[[#This Row],[Min Notif Date]],2),Lookup!$J$1:$K$7,2,0)</f>
        <v>5. Fri</v>
      </c>
      <c r="K1329" s="37">
        <f>ROUNDDOWN(Data[[#This Row],[PGE Notified Time]],0)</f>
        <v>45317</v>
      </c>
      <c r="L1329" s="4">
        <f>HOUR(Data[[#This Row],[PGE Notified Time]])</f>
        <v>9</v>
      </c>
      <c r="M1329">
        <v>103386</v>
      </c>
      <c r="N1329">
        <v>4612408233</v>
      </c>
      <c r="O1329" t="s">
        <v>117</v>
      </c>
      <c r="P1329" t="s">
        <v>175</v>
      </c>
      <c r="Q1329" s="44" t="s">
        <v>117</v>
      </c>
      <c r="R1329" t="s">
        <v>119</v>
      </c>
      <c r="S1329" s="1">
        <v>45317.378252314818</v>
      </c>
      <c r="T1329" s="1">
        <v>45317.382141203707</v>
      </c>
      <c r="U1329" s="1">
        <v>45317.520833333336</v>
      </c>
      <c r="V1329" t="s">
        <v>120</v>
      </c>
      <c r="W1329" t="s">
        <v>121</v>
      </c>
      <c r="X1329" t="s">
        <v>277</v>
      </c>
      <c r="Y1329" t="s">
        <v>123</v>
      </c>
      <c r="Z1329">
        <v>128086890</v>
      </c>
      <c r="AA1329" s="50">
        <v>46172638</v>
      </c>
      <c r="AB1329" t="s">
        <v>124</v>
      </c>
      <c r="AC1329" s="51">
        <v>205.31666666699999</v>
      </c>
    </row>
    <row r="1330" spans="1:29" x14ac:dyDescent="0.25">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0" s="4" t="str">
        <f>VLOOKUP(P1330,Lookup!$A$1:$D$19,4,0)</f>
        <v>Bay Area</v>
      </c>
      <c r="C1330" s="4" t="str">
        <f>VLOOKUP(P1330,Lookup!$A$1:$E$19,5,0)</f>
        <v>Region 3</v>
      </c>
      <c r="D1330" s="4" t="str">
        <f>VLOOKUP(P1330,Lookup!$A$1:$B$19,2,0)</f>
        <v>DI</v>
      </c>
      <c r="E1330" s="4" t="str">
        <f>IF(AND((Data[[#This Row],[Min Notif Date]]&gt;$G$3),Data[[#This Row],[Min Notif Date]]&lt;$F$3),"Last Week","No")</f>
        <v>No</v>
      </c>
      <c r="F1330" s="4" t="str">
        <f>VLOOKUP(MONTH(Data[[#This Row],[Min Notif Date]]),Lookup!$G$1:$H$12,2,0)</f>
        <v>6. Jun</v>
      </c>
      <c r="G1330" s="4" t="str">
        <f t="shared" si="20"/>
        <v/>
      </c>
      <c r="H1330" s="4" t="str">
        <f>IF(AND(Data[[#This Row],[Min Notif Time]]&gt;6,Data[[#This Row],[Min Notif Time]]&lt;17),"Business Hours","Non-Business Hours")</f>
        <v>Business Hours</v>
      </c>
      <c r="I1330" s="4" t="str" cm="1">
        <f t="array" ref="I1330">IFERROR(VLOOKUP(Data[[#This Row],[Min Notif Date]],Lookup!$N$1:$P$11,2,0),_xlfn.IFS(VLOOKUP(WEEKDAY(Data[[#This Row],[Min Notif Date]],2),Lookup!$J$1:$L$7,3,0)="Weekend","Weekend",VLOOKUP(WEEKDAY(Data[[#This Row],[Min Notif Date]],2),Lookup!$J$1:$L$7,3,0)="Weekday","Weekday"))</f>
        <v>Weekday</v>
      </c>
      <c r="J1330" s="4" t="str">
        <f>VLOOKUP(WEEKDAY(Data[[#This Row],[Min Notif Date]],2),Lookup!$J$1:$K$7,2,0)</f>
        <v>2. Tue</v>
      </c>
      <c r="K1330" s="37">
        <f>ROUNDDOWN(Data[[#This Row],[PGE Notified Time]],0)</f>
        <v>45468</v>
      </c>
      <c r="L1330" s="4">
        <f>HOUR(Data[[#This Row],[PGE Notified Time]])</f>
        <v>13</v>
      </c>
      <c r="M1330">
        <v>109362</v>
      </c>
      <c r="O1330" t="s">
        <v>117</v>
      </c>
      <c r="P1330" t="s">
        <v>141</v>
      </c>
      <c r="Q1330" s="44" t="s">
        <v>117</v>
      </c>
      <c r="R1330" t="s">
        <v>119</v>
      </c>
      <c r="S1330" s="1" t="s">
        <v>5</v>
      </c>
      <c r="T1330" s="1">
        <v>45468.554444444446</v>
      </c>
      <c r="U1330" s="1">
        <v>45468.696921296294</v>
      </c>
      <c r="V1330" t="s">
        <v>120</v>
      </c>
      <c r="W1330" t="s">
        <v>121</v>
      </c>
      <c r="X1330" t="s">
        <v>194</v>
      </c>
      <c r="Y1330" t="s">
        <v>123</v>
      </c>
      <c r="Z1330">
        <v>129128713</v>
      </c>
      <c r="AA1330" s="50">
        <v>35563015</v>
      </c>
      <c r="AB1330" t="s">
        <v>124</v>
      </c>
      <c r="AC1330" s="51">
        <v>205.16666666699999</v>
      </c>
    </row>
    <row r="1331" spans="1:29" x14ac:dyDescent="0.25">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1" s="4" t="str">
        <f>VLOOKUP(P1331,Lookup!$A$1:$D$19,4,0)</f>
        <v>Bay Area</v>
      </c>
      <c r="C1331" s="4" t="str">
        <f>VLOOKUP(P1331,Lookup!$A$1:$E$19,5,0)</f>
        <v>Region 3</v>
      </c>
      <c r="D1331" s="4" t="str">
        <f>VLOOKUP(P1331,Lookup!$A$1:$B$19,2,0)</f>
        <v>EB</v>
      </c>
      <c r="E1331" s="4" t="str">
        <f>IF(AND((Data[[#This Row],[Min Notif Date]]&gt;$G$3),Data[[#This Row],[Min Notif Date]]&lt;$F$3),"Last Week","No")</f>
        <v>No</v>
      </c>
      <c r="F1331" s="4" t="str">
        <f>VLOOKUP(MONTH(Data[[#This Row],[Min Notif Date]]),Lookup!$G$1:$H$12,2,0)</f>
        <v>9. Sep</v>
      </c>
      <c r="G1331" s="4" t="str">
        <f t="shared" si="20"/>
        <v/>
      </c>
      <c r="H1331" s="4" t="str">
        <f>IF(AND(Data[[#This Row],[Min Notif Time]]&gt;6,Data[[#This Row],[Min Notif Time]]&lt;17),"Business Hours","Non-Business Hours")</f>
        <v>Business Hours</v>
      </c>
      <c r="I1331" s="4" t="str" cm="1">
        <f t="array" ref="I1331">IFERROR(VLOOKUP(Data[[#This Row],[Min Notif Date]],Lookup!$N$1:$P$11,2,0),_xlfn.IFS(VLOOKUP(WEEKDAY(Data[[#This Row],[Min Notif Date]],2),Lookup!$J$1:$L$7,3,0)="Weekend","Weekend",VLOOKUP(WEEKDAY(Data[[#This Row],[Min Notif Date]],2),Lookup!$J$1:$L$7,3,0)="Weekday","Weekday"))</f>
        <v>Weekday</v>
      </c>
      <c r="J1331" s="4" t="str">
        <f>VLOOKUP(WEEKDAY(Data[[#This Row],[Min Notif Date]],2),Lookup!$J$1:$K$7,2,0)</f>
        <v>1. Mon</v>
      </c>
      <c r="K1331" s="37">
        <f>ROUNDDOWN(Data[[#This Row],[PGE Notified Time]],0)</f>
        <v>45551</v>
      </c>
      <c r="L1331" s="4">
        <f>HOUR(Data[[#This Row],[PGE Notified Time]])</f>
        <v>13</v>
      </c>
      <c r="M1331">
        <v>112615</v>
      </c>
      <c r="O1331" t="s">
        <v>117</v>
      </c>
      <c r="P1331" t="s">
        <v>118</v>
      </c>
      <c r="Q1331" s="44" t="s">
        <v>117</v>
      </c>
      <c r="R1331" t="s">
        <v>119</v>
      </c>
      <c r="S1331" s="1" t="s">
        <v>5</v>
      </c>
      <c r="T1331" s="1">
        <v>45551.545034722221</v>
      </c>
      <c r="U1331" s="1">
        <v>45551.6875</v>
      </c>
      <c r="V1331" t="s">
        <v>120</v>
      </c>
      <c r="W1331" t="s">
        <v>121</v>
      </c>
      <c r="X1331" t="s">
        <v>188</v>
      </c>
      <c r="Y1331" t="s">
        <v>123</v>
      </c>
      <c r="Z1331">
        <v>129541369</v>
      </c>
      <c r="AA1331" s="50">
        <v>35581798</v>
      </c>
      <c r="AB1331" t="s">
        <v>124</v>
      </c>
      <c r="AC1331" s="51">
        <v>205.15</v>
      </c>
    </row>
    <row r="1332" spans="1:29" x14ac:dyDescent="0.25">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32" s="4" t="str">
        <f>VLOOKUP(P1332,Lookup!$A$1:$D$19,4,0)</f>
        <v>North Valley</v>
      </c>
      <c r="C1332" s="4" t="str">
        <f>VLOOKUP(P1332,Lookup!$A$1:$E$19,5,0)</f>
        <v>Region 2</v>
      </c>
      <c r="D1332" s="4" t="str">
        <f>VLOOKUP(P1332,Lookup!$A$1:$B$19,2,0)</f>
        <v>SI</v>
      </c>
      <c r="E1332" s="4" t="str">
        <f>IF(AND((Data[[#This Row],[Min Notif Date]]&gt;$G$3),Data[[#This Row],[Min Notif Date]]&lt;$F$3),"Last Week","No")</f>
        <v>No</v>
      </c>
      <c r="F1332" s="4" t="str">
        <f>VLOOKUP(MONTH(Data[[#This Row],[Min Notif Date]]),Lookup!$G$1:$H$12,2,0)</f>
        <v>6. Jun</v>
      </c>
      <c r="G1332" s="4" t="str">
        <f t="shared" si="20"/>
        <v/>
      </c>
      <c r="H1332" s="4" t="str">
        <f>IF(AND(Data[[#This Row],[Min Notif Time]]&gt;6,Data[[#This Row],[Min Notif Time]]&lt;17),"Business Hours","Non-Business Hours")</f>
        <v>Business Hours</v>
      </c>
      <c r="I1332" s="4" t="str" cm="1">
        <f t="array" ref="I1332">IFERROR(VLOOKUP(Data[[#This Row],[Min Notif Date]],Lookup!$N$1:$P$11,2,0),_xlfn.IFS(VLOOKUP(WEEKDAY(Data[[#This Row],[Min Notif Date]],2),Lookup!$J$1:$L$7,3,0)="Weekend","Weekend",VLOOKUP(WEEKDAY(Data[[#This Row],[Min Notif Date]],2),Lookup!$J$1:$L$7,3,0)="Weekday","Weekday"))</f>
        <v>Weekend</v>
      </c>
      <c r="J1332" s="4" t="str">
        <f>VLOOKUP(WEEKDAY(Data[[#This Row],[Min Notif Date]],2),Lookup!$J$1:$K$7,2,0)</f>
        <v>7. Sun</v>
      </c>
      <c r="K1332" s="37">
        <f>ROUNDDOWN(Data[[#This Row],[PGE Notified Time]],0)</f>
        <v>45466</v>
      </c>
      <c r="L1332" s="4">
        <f>HOUR(Data[[#This Row],[PGE Notified Time]])</f>
        <v>14</v>
      </c>
      <c r="M1332">
        <v>109260</v>
      </c>
      <c r="N1332" t="s">
        <v>511</v>
      </c>
      <c r="O1332" t="s">
        <v>57</v>
      </c>
      <c r="P1332" t="s">
        <v>172</v>
      </c>
      <c r="Q1332" s="44" t="s">
        <v>259</v>
      </c>
      <c r="R1332" t="s">
        <v>119</v>
      </c>
      <c r="S1332" s="1">
        <v>45466.590925925928</v>
      </c>
      <c r="T1332" s="1">
        <v>45466.593541666669</v>
      </c>
      <c r="U1332" s="1">
        <v>45466.73333333333</v>
      </c>
      <c r="V1332" t="s">
        <v>120</v>
      </c>
      <c r="W1332" t="s">
        <v>121</v>
      </c>
      <c r="X1332" t="s">
        <v>512</v>
      </c>
      <c r="Y1332" t="s">
        <v>123</v>
      </c>
      <c r="Z1332">
        <v>129116966</v>
      </c>
      <c r="AA1332" s="50">
        <v>35562681</v>
      </c>
      <c r="AB1332" t="s">
        <v>124</v>
      </c>
      <c r="AC1332" s="51">
        <v>205.06666666699999</v>
      </c>
    </row>
    <row r="1333" spans="1:29" x14ac:dyDescent="0.25">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Bay Area</v>
      </c>
      <c r="C1333" s="4" t="str">
        <f>VLOOKUP(P1333,Lookup!$A$1:$E$19,5,0)</f>
        <v>Region 3</v>
      </c>
      <c r="D1333" s="4" t="str">
        <f>VLOOKUP(P1333,Lookup!$A$1:$B$19,2,0)</f>
        <v>DI</v>
      </c>
      <c r="E1333" s="4" t="str">
        <f>IF(AND((Data[[#This Row],[Min Notif Date]]&gt;$G$3),Data[[#This Row],[Min Notif Date]]&lt;$F$3),"Last Week","No")</f>
        <v>No</v>
      </c>
      <c r="F1333" s="4" t="str">
        <f>VLOOKUP(MONTH(Data[[#This Row],[Min Notif Date]]),Lookup!$G$1:$H$12,2,0)</f>
        <v>3. Mar</v>
      </c>
      <c r="G1333" s="4" t="str">
        <f t="shared" si="20"/>
        <v/>
      </c>
      <c r="H1333" s="4" t="str">
        <f>IF(AND(Data[[#This Row],[Min Notif Time]]&gt;6,Data[[#This Row],[Min Notif Time]]&lt;17),"Business Hours","Non-Business Hours")</f>
        <v>Business Hours</v>
      </c>
      <c r="I1333" s="4" t="str" cm="1">
        <f t="array" ref="I1333">IFERROR(VLOOKUP(Data[[#This Row],[Min Notif Date]],Lookup!$N$1:$P$11,2,0),_xlfn.IFS(VLOOKUP(WEEKDAY(Data[[#This Row],[Min Notif Date]],2),Lookup!$J$1:$L$7,3,0)="Weekend","Weekend",VLOOKUP(WEEKDAY(Data[[#This Row],[Min Notif Date]],2),Lookup!$J$1:$L$7,3,0)="Weekday","Weekday"))</f>
        <v>Weekday</v>
      </c>
      <c r="J1333" s="4" t="str">
        <f>VLOOKUP(WEEKDAY(Data[[#This Row],[Min Notif Date]],2),Lookup!$J$1:$K$7,2,0)</f>
        <v>3. Wed</v>
      </c>
      <c r="K1333" s="37">
        <f>ROUNDDOWN(Data[[#This Row],[PGE Notified Time]],0)</f>
        <v>45364</v>
      </c>
      <c r="L1333" s="4">
        <f>HOUR(Data[[#This Row],[PGE Notified Time]])</f>
        <v>10</v>
      </c>
      <c r="M1333">
        <v>105208</v>
      </c>
      <c r="O1333" t="s">
        <v>117</v>
      </c>
      <c r="P1333" t="s">
        <v>141</v>
      </c>
      <c r="Q1333" s="44" t="s">
        <v>117</v>
      </c>
      <c r="R1333" t="s">
        <v>119</v>
      </c>
      <c r="S1333" s="1" t="s">
        <v>5</v>
      </c>
      <c r="T1333" s="1">
        <v>45364.451747685183</v>
      </c>
      <c r="U1333" s="1">
        <v>45364.594143518516</v>
      </c>
      <c r="V1333" t="s">
        <v>120</v>
      </c>
      <c r="W1333" t="s">
        <v>121</v>
      </c>
      <c r="X1333" t="s">
        <v>446</v>
      </c>
      <c r="Y1333" t="s">
        <v>123</v>
      </c>
      <c r="Z1333">
        <v>128282376</v>
      </c>
      <c r="AA1333" s="50">
        <v>47038178</v>
      </c>
      <c r="AB1333" t="s">
        <v>124</v>
      </c>
      <c r="AC1333" s="51">
        <v>205.05</v>
      </c>
    </row>
    <row r="1334" spans="1:29" x14ac:dyDescent="0.25">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Central Valley</v>
      </c>
      <c r="C1334" s="4" t="str">
        <f>VLOOKUP(P1334,Lookup!$A$1:$E$19,5,0)</f>
        <v>Region 5</v>
      </c>
      <c r="D1334" s="4" t="str">
        <f>VLOOKUP(P1334,Lookup!$A$1:$B$19,2,0)</f>
        <v>FR</v>
      </c>
      <c r="E1334" s="4" t="str">
        <f>IF(AND((Data[[#This Row],[Min Notif Date]]&gt;$G$3),Data[[#This Row],[Min Notif Date]]&lt;$F$3),"Last Week","No")</f>
        <v>No</v>
      </c>
      <c r="F1334" s="4" t="str">
        <f>VLOOKUP(MONTH(Data[[#This Row],[Min Notif Date]]),Lookup!$G$1:$H$12,2,0)</f>
        <v>8. Aug</v>
      </c>
      <c r="G1334" s="4" t="str">
        <f t="shared" si="20"/>
        <v/>
      </c>
      <c r="H1334" s="4" t="str">
        <f>IF(AND(Data[[#This Row],[Min Notif Time]]&gt;6,Data[[#This Row],[Min Notif Time]]&lt;17),"Business Hours","Non-Business Hours")</f>
        <v>Business Hours</v>
      </c>
      <c r="I1334" s="4" t="str" cm="1">
        <f t="array" ref="I1334">IFERROR(VLOOKUP(Data[[#This Row],[Min Notif Date]],Lookup!$N$1:$P$11,2,0),_xlfn.IFS(VLOOKUP(WEEKDAY(Data[[#This Row],[Min Notif Date]],2),Lookup!$J$1:$L$7,3,0)="Weekend","Weekend",VLOOKUP(WEEKDAY(Data[[#This Row],[Min Notif Date]],2),Lookup!$J$1:$L$7,3,0)="Weekday","Weekday"))</f>
        <v>Weekday</v>
      </c>
      <c r="J1334" s="4" t="str">
        <f>VLOOKUP(WEEKDAY(Data[[#This Row],[Min Notif Date]],2),Lookup!$J$1:$K$7,2,0)</f>
        <v>4. Thu</v>
      </c>
      <c r="K1334" s="37">
        <f>ROUNDDOWN(Data[[#This Row],[PGE Notified Time]],0)</f>
        <v>45526</v>
      </c>
      <c r="L1334" s="4">
        <f>HOUR(Data[[#This Row],[PGE Notified Time]])</f>
        <v>9</v>
      </c>
      <c r="M1334">
        <v>111652</v>
      </c>
      <c r="O1334" t="s">
        <v>117</v>
      </c>
      <c r="P1334" t="s">
        <v>136</v>
      </c>
      <c r="Q1334" s="44" t="s">
        <v>117</v>
      </c>
      <c r="R1334" t="s">
        <v>119</v>
      </c>
      <c r="S1334" s="1" t="s">
        <v>5</v>
      </c>
      <c r="T1334" s="1">
        <v>45526.378865740742</v>
      </c>
      <c r="U1334" s="1">
        <v>45526.521226851852</v>
      </c>
      <c r="V1334" t="s">
        <v>120</v>
      </c>
      <c r="W1334" t="s">
        <v>121</v>
      </c>
      <c r="X1334" t="s">
        <v>335</v>
      </c>
      <c r="Y1334" t="s">
        <v>123</v>
      </c>
      <c r="AA1334" s="50"/>
      <c r="AB1334" t="s">
        <v>124</v>
      </c>
      <c r="AC1334" s="51">
        <v>205</v>
      </c>
    </row>
    <row r="1335" spans="1:29" x14ac:dyDescent="0.25">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DI</v>
      </c>
      <c r="E1335" s="4" t="str">
        <f>IF(AND((Data[[#This Row],[Min Notif Date]]&gt;$G$3),Data[[#This Row],[Min Notif Date]]&lt;$F$3),"Last Week","No")</f>
        <v>No</v>
      </c>
      <c r="F1335" s="4" t="str">
        <f>VLOOKUP(MONTH(Data[[#This Row],[Min Notif Date]]),Lookup!$G$1:$H$12,2,0)</f>
        <v>3. Mar</v>
      </c>
      <c r="G1335" s="4" t="str">
        <f t="shared" si="20"/>
        <v/>
      </c>
      <c r="H1335" s="4" t="str">
        <f>IF(AND(Data[[#This Row],[Min Notif Time]]&gt;6,Data[[#This Row],[Min Notif Time]]&lt;17),"Business Hours","Non-Business Hours")</f>
        <v>Business Hours</v>
      </c>
      <c r="I1335" s="4" t="str" cm="1">
        <f t="array" ref="I1335">IFERROR(VLOOKUP(Data[[#This Row],[Min Notif Date]],Lookup!$N$1:$P$11,2,0),_xlfn.IFS(VLOOKUP(WEEKDAY(Data[[#This Row],[Min Notif Date]],2),Lookup!$J$1:$L$7,3,0)="Weekend","Weekend",VLOOKUP(WEEKDAY(Data[[#This Row],[Min Notif Date]],2),Lookup!$J$1:$L$7,3,0)="Weekday","Weekday"))</f>
        <v>Weekend</v>
      </c>
      <c r="J1335" s="4" t="str">
        <f>VLOOKUP(WEEKDAY(Data[[#This Row],[Min Notif Date]],2),Lookup!$J$1:$K$7,2,0)</f>
        <v>6. Sat</v>
      </c>
      <c r="K1335" s="37">
        <f>ROUNDDOWN(Data[[#This Row],[PGE Notified Time]],0)</f>
        <v>45374</v>
      </c>
      <c r="L1335" s="4">
        <f>HOUR(Data[[#This Row],[PGE Notified Time]])</f>
        <v>14</v>
      </c>
      <c r="M1335">
        <v>105672</v>
      </c>
      <c r="N1335">
        <v>2070455939</v>
      </c>
      <c r="O1335" t="s">
        <v>117</v>
      </c>
      <c r="P1335" t="s">
        <v>141</v>
      </c>
      <c r="Q1335" s="44" t="s">
        <v>117</v>
      </c>
      <c r="R1335" t="s">
        <v>119</v>
      </c>
      <c r="S1335" s="1">
        <v>45374.555972222224</v>
      </c>
      <c r="T1335" s="1">
        <v>45374.619490740741</v>
      </c>
      <c r="U1335" s="1">
        <v>45374.698333333334</v>
      </c>
      <c r="V1335" t="s">
        <v>120</v>
      </c>
      <c r="W1335" t="s">
        <v>121</v>
      </c>
      <c r="X1335" t="s">
        <v>342</v>
      </c>
      <c r="Y1335" t="s">
        <v>123</v>
      </c>
      <c r="Z1335">
        <v>128353902</v>
      </c>
      <c r="AA1335" s="50">
        <v>47042125</v>
      </c>
      <c r="AB1335" t="s">
        <v>124</v>
      </c>
      <c r="AC1335" s="51">
        <v>205</v>
      </c>
    </row>
    <row r="1336" spans="1:29" x14ac:dyDescent="0.25">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Bay Area</v>
      </c>
      <c r="C1336" s="4" t="str">
        <f>VLOOKUP(P1336,Lookup!$A$1:$E$19,5,0)</f>
        <v>Region 3</v>
      </c>
      <c r="D1336" s="4" t="str">
        <f>VLOOKUP(P1336,Lookup!$A$1:$B$19,2,0)</f>
        <v>DI</v>
      </c>
      <c r="E1336" s="4" t="str">
        <f>IF(AND((Data[[#This Row],[Min Notif Date]]&gt;$G$3),Data[[#This Row],[Min Notif Date]]&lt;$F$3),"Last Week","No")</f>
        <v>No</v>
      </c>
      <c r="F1336" s="4" t="str">
        <f>VLOOKUP(MONTH(Data[[#This Row],[Min Notif Date]]),Lookup!$G$1:$H$12,2,0)</f>
        <v>8. Aug</v>
      </c>
      <c r="G1336" s="4" t="str">
        <f t="shared" si="20"/>
        <v/>
      </c>
      <c r="H1336" s="4" t="str">
        <f>IF(AND(Data[[#This Row],[Min Notif Time]]&gt;6,Data[[#This Row],[Min Notif Time]]&lt;17),"Business Hours","Non-Business Hours")</f>
        <v>Business Hours</v>
      </c>
      <c r="I1336" s="4" t="str" cm="1">
        <f t="array" ref="I1336">IFERROR(VLOOKUP(Data[[#This Row],[Min Notif Date]],Lookup!$N$1:$P$11,2,0),_xlfn.IFS(VLOOKUP(WEEKDAY(Data[[#This Row],[Min Notif Date]],2),Lookup!$J$1:$L$7,3,0)="Weekend","Weekend",VLOOKUP(WEEKDAY(Data[[#This Row],[Min Notif Date]],2),Lookup!$J$1:$L$7,3,0)="Weekday","Weekday"))</f>
        <v>Weekday</v>
      </c>
      <c r="J1336" s="4" t="str">
        <f>VLOOKUP(WEEKDAY(Data[[#This Row],[Min Notif Date]],2),Lookup!$J$1:$K$7,2,0)</f>
        <v>2. Tue</v>
      </c>
      <c r="K1336" s="37">
        <f>ROUNDDOWN(Data[[#This Row],[PGE Notified Time]],0)</f>
        <v>45524</v>
      </c>
      <c r="L1336" s="4">
        <f>HOUR(Data[[#This Row],[PGE Notified Time]])</f>
        <v>10</v>
      </c>
      <c r="M1336">
        <v>111556</v>
      </c>
      <c r="O1336" t="s">
        <v>117</v>
      </c>
      <c r="P1336" t="s">
        <v>141</v>
      </c>
      <c r="Q1336" s="44" t="s">
        <v>117</v>
      </c>
      <c r="R1336" t="s">
        <v>147</v>
      </c>
      <c r="S1336" s="1" t="s">
        <v>5</v>
      </c>
      <c r="T1336" s="1">
        <v>45524.42019675926</v>
      </c>
      <c r="U1336" s="1">
        <v>45524.5625462963</v>
      </c>
      <c r="V1336" t="s">
        <v>120</v>
      </c>
      <c r="W1336" t="s">
        <v>121</v>
      </c>
      <c r="X1336" t="s">
        <v>219</v>
      </c>
      <c r="Y1336" t="s">
        <v>123</v>
      </c>
      <c r="Z1336">
        <v>129411339</v>
      </c>
      <c r="AA1336" s="50">
        <v>47125503</v>
      </c>
      <c r="AB1336" t="s">
        <v>124</v>
      </c>
      <c r="AC1336" s="51">
        <v>204.98333333299999</v>
      </c>
    </row>
    <row r="1337" spans="1:29" x14ac:dyDescent="0.25">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Bay Area</v>
      </c>
      <c r="C1337" s="4" t="str">
        <f>VLOOKUP(P1337,Lookup!$A$1:$E$19,5,0)</f>
        <v>Region 3</v>
      </c>
      <c r="D1337" s="4" t="str">
        <f>VLOOKUP(P1337,Lookup!$A$1:$B$19,2,0)</f>
        <v>EB</v>
      </c>
      <c r="E1337" s="4" t="str">
        <f>IF(AND((Data[[#This Row],[Min Notif Date]]&gt;$G$3),Data[[#This Row],[Min Notif Date]]&lt;$F$3),"Last Week","No")</f>
        <v>No</v>
      </c>
      <c r="F1337" s="4" t="str">
        <f>VLOOKUP(MONTH(Data[[#This Row],[Min Notif Date]]),Lookup!$G$1:$H$12,2,0)</f>
        <v>7. Jul</v>
      </c>
      <c r="G1337" s="4" t="str">
        <f t="shared" si="20"/>
        <v/>
      </c>
      <c r="H1337" s="4" t="str">
        <f>IF(AND(Data[[#This Row],[Min Notif Time]]&gt;6,Data[[#This Row],[Min Notif Time]]&lt;17),"Business Hours","Non-Business Hours")</f>
        <v>Business Hours</v>
      </c>
      <c r="I1337" s="4" t="str" cm="1">
        <f t="array" ref="I1337">IFERROR(VLOOKUP(Data[[#This Row],[Min Notif Date]],Lookup!$N$1:$P$11,2,0),_xlfn.IFS(VLOOKUP(WEEKDAY(Data[[#This Row],[Min Notif Date]],2),Lookup!$J$1:$L$7,3,0)="Weekend","Weekend",VLOOKUP(WEEKDAY(Data[[#This Row],[Min Notif Date]],2),Lookup!$J$1:$L$7,3,0)="Weekday","Weekday"))</f>
        <v>Weekday</v>
      </c>
      <c r="J1337" s="4" t="str">
        <f>VLOOKUP(WEEKDAY(Data[[#This Row],[Min Notif Date]],2),Lookup!$J$1:$K$7,2,0)</f>
        <v>2. Tue</v>
      </c>
      <c r="K1337" s="37">
        <f>ROUNDDOWN(Data[[#This Row],[PGE Notified Time]],0)</f>
        <v>45482</v>
      </c>
      <c r="L1337" s="4">
        <f>HOUR(Data[[#This Row],[PGE Notified Time]])</f>
        <v>11</v>
      </c>
      <c r="M1337">
        <v>109913</v>
      </c>
      <c r="O1337" t="s">
        <v>117</v>
      </c>
      <c r="P1337" t="s">
        <v>118</v>
      </c>
      <c r="Q1337" s="44" t="s">
        <v>117</v>
      </c>
      <c r="R1337" t="s">
        <v>119</v>
      </c>
      <c r="S1337" s="1" t="s">
        <v>5</v>
      </c>
      <c r="T1337" s="1">
        <v>45482.483310185184</v>
      </c>
      <c r="U1337" s="1">
        <v>45482.625659722224</v>
      </c>
      <c r="V1337" t="s">
        <v>120</v>
      </c>
      <c r="W1337" t="s">
        <v>121</v>
      </c>
      <c r="X1337" t="s">
        <v>122</v>
      </c>
      <c r="Y1337" t="s">
        <v>123</v>
      </c>
      <c r="Z1337">
        <v>129190646</v>
      </c>
      <c r="AA1337" s="50">
        <v>47113249</v>
      </c>
      <c r="AB1337" t="s">
        <v>124</v>
      </c>
      <c r="AC1337" s="51">
        <v>204.98333333299999</v>
      </c>
    </row>
    <row r="1338" spans="1:29" x14ac:dyDescent="0.25">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Central Valley</v>
      </c>
      <c r="C1338" s="4" t="str">
        <f>VLOOKUP(P1338,Lookup!$A$1:$E$19,5,0)</f>
        <v>Region 5</v>
      </c>
      <c r="D1338" s="4" t="str">
        <f>VLOOKUP(P1338,Lookup!$A$1:$B$19,2,0)</f>
        <v>YO</v>
      </c>
      <c r="E1338" s="4" t="str">
        <f>IF(AND((Data[[#This Row],[Min Notif Date]]&gt;$G$3),Data[[#This Row],[Min Notif Date]]&lt;$F$3),"Last Week","No")</f>
        <v>No</v>
      </c>
      <c r="F1338" s="4" t="str">
        <f>VLOOKUP(MONTH(Data[[#This Row],[Min Notif Date]]),Lookup!$G$1:$H$12,2,0)</f>
        <v>4. Apr</v>
      </c>
      <c r="G1338" s="4" t="str">
        <f t="shared" si="20"/>
        <v/>
      </c>
      <c r="H1338" s="4" t="str">
        <f>IF(AND(Data[[#This Row],[Min Notif Time]]&gt;6,Data[[#This Row],[Min Notif Time]]&lt;17),"Business Hours","Non-Business Hours")</f>
        <v>Business Hours</v>
      </c>
      <c r="I1338" s="4" t="str" cm="1">
        <f t="array" ref="I1338">IFERROR(VLOOKUP(Data[[#This Row],[Min Notif Date]],Lookup!$N$1:$P$11,2,0),_xlfn.IFS(VLOOKUP(WEEKDAY(Data[[#This Row],[Min Notif Date]],2),Lookup!$J$1:$L$7,3,0)="Weekend","Weekend",VLOOKUP(WEEKDAY(Data[[#This Row],[Min Notif Date]],2),Lookup!$J$1:$L$7,3,0)="Weekday","Weekday"))</f>
        <v>Weekday</v>
      </c>
      <c r="J1338" s="4" t="str">
        <f>VLOOKUP(WEEKDAY(Data[[#This Row],[Min Notif Date]],2),Lookup!$J$1:$K$7,2,0)</f>
        <v>4. Thu</v>
      </c>
      <c r="K1338" s="37">
        <f>ROUNDDOWN(Data[[#This Row],[PGE Notified Time]],0)</f>
        <v>45407</v>
      </c>
      <c r="L1338" s="4">
        <f>HOUR(Data[[#This Row],[PGE Notified Time]])</f>
        <v>12</v>
      </c>
      <c r="M1338">
        <v>106986</v>
      </c>
      <c r="O1338" t="s">
        <v>117</v>
      </c>
      <c r="P1338" t="s">
        <v>197</v>
      </c>
      <c r="Q1338" s="44" t="s">
        <v>117</v>
      </c>
      <c r="R1338" t="s">
        <v>513</v>
      </c>
      <c r="S1338" s="1" t="s">
        <v>5</v>
      </c>
      <c r="T1338" s="1">
        <v>45407.503854166665</v>
      </c>
      <c r="U1338" s="1">
        <v>45407.646145833336</v>
      </c>
      <c r="V1338" t="s">
        <v>120</v>
      </c>
      <c r="W1338" t="s">
        <v>121</v>
      </c>
      <c r="X1338" t="s">
        <v>514</v>
      </c>
      <c r="Y1338" t="s">
        <v>123</v>
      </c>
      <c r="Z1338">
        <v>128657011</v>
      </c>
      <c r="AA1338" s="50">
        <v>47062967</v>
      </c>
      <c r="AB1338" t="s">
        <v>124</v>
      </c>
      <c r="AC1338" s="51">
        <v>204.9</v>
      </c>
    </row>
    <row r="1339" spans="1:29" x14ac:dyDescent="0.25">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Bay Area</v>
      </c>
      <c r="C1339" s="4" t="str">
        <f>VLOOKUP(P1339,Lookup!$A$1:$E$19,5,0)</f>
        <v>Region 3</v>
      </c>
      <c r="D1339" s="4" t="str">
        <f>VLOOKUP(P1339,Lookup!$A$1:$B$19,2,0)</f>
        <v>EB</v>
      </c>
      <c r="E1339" s="4" t="str">
        <f>IF(AND((Data[[#This Row],[Min Notif Date]]&gt;$G$3),Data[[#This Row],[Min Notif Date]]&lt;$F$3),"Last Week","No")</f>
        <v>No</v>
      </c>
      <c r="F1339" s="4" t="str">
        <f>VLOOKUP(MONTH(Data[[#This Row],[Min Notif Date]]),Lookup!$G$1:$H$12,2,0)</f>
        <v>7. Jul</v>
      </c>
      <c r="G1339" s="4" t="str">
        <f t="shared" si="20"/>
        <v/>
      </c>
      <c r="H1339" s="4" t="str">
        <f>IF(AND(Data[[#This Row],[Min Notif Time]]&gt;6,Data[[#This Row],[Min Notif Time]]&lt;17),"Business Hours","Non-Business Hours")</f>
        <v>Business Hours</v>
      </c>
      <c r="I1339" s="4" t="str" cm="1">
        <f t="array" ref="I1339">IFERROR(VLOOKUP(Data[[#This Row],[Min Notif Date]],Lookup!$N$1:$P$11,2,0),_xlfn.IFS(VLOOKUP(WEEKDAY(Data[[#This Row],[Min Notif Date]],2),Lookup!$J$1:$L$7,3,0)="Weekend","Weekend",VLOOKUP(WEEKDAY(Data[[#This Row],[Min Notif Date]],2),Lookup!$J$1:$L$7,3,0)="Weekday","Weekday"))</f>
        <v>Weekday</v>
      </c>
      <c r="J1339" s="4" t="str">
        <f>VLOOKUP(WEEKDAY(Data[[#This Row],[Min Notif Date]],2),Lookup!$J$1:$K$7,2,0)</f>
        <v>2. Tue</v>
      </c>
      <c r="K1339" s="37">
        <f>ROUNDDOWN(Data[[#This Row],[PGE Notified Time]],0)</f>
        <v>45503</v>
      </c>
      <c r="L1339" s="4">
        <f>HOUR(Data[[#This Row],[PGE Notified Time]])</f>
        <v>13</v>
      </c>
      <c r="M1339">
        <v>110796</v>
      </c>
      <c r="O1339" t="s">
        <v>117</v>
      </c>
      <c r="P1339" t="s">
        <v>118</v>
      </c>
      <c r="Q1339" s="44" t="s">
        <v>117</v>
      </c>
      <c r="R1339" t="s">
        <v>119</v>
      </c>
      <c r="S1339" s="1" t="s">
        <v>5</v>
      </c>
      <c r="T1339" s="1">
        <v>45503.580081018517</v>
      </c>
      <c r="U1339" s="1">
        <v>45503.722337962965</v>
      </c>
      <c r="V1339" t="s">
        <v>120</v>
      </c>
      <c r="W1339" t="s">
        <v>121</v>
      </c>
      <c r="X1339" t="s">
        <v>122</v>
      </c>
      <c r="Y1339" t="s">
        <v>123</v>
      </c>
      <c r="Z1339">
        <v>129310589</v>
      </c>
      <c r="AA1339" s="50">
        <v>47119235</v>
      </c>
      <c r="AB1339" t="s">
        <v>124</v>
      </c>
      <c r="AC1339" s="51">
        <v>204.85</v>
      </c>
    </row>
    <row r="1340" spans="1:29" x14ac:dyDescent="0.25">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North Valley</v>
      </c>
      <c r="C1340" s="4" t="str">
        <f>VLOOKUP(P1340,Lookup!$A$1:$E$19,5,0)</f>
        <v>Region 2</v>
      </c>
      <c r="D1340" s="4" t="str">
        <f>VLOOKUP(P1340,Lookup!$A$1:$B$19,2,0)</f>
        <v>SA</v>
      </c>
      <c r="E1340" s="4" t="str">
        <f>IF(AND((Data[[#This Row],[Min Notif Date]]&gt;$G$3),Data[[#This Row],[Min Notif Date]]&lt;$F$3),"Last Week","No")</f>
        <v>No</v>
      </c>
      <c r="F1340" s="4" t="str">
        <f>VLOOKUP(MONTH(Data[[#This Row],[Min Notif Date]]),Lookup!$G$1:$H$12,2,0)</f>
        <v>2. Feb</v>
      </c>
      <c r="G1340" s="4" t="str">
        <f t="shared" si="20"/>
        <v/>
      </c>
      <c r="H1340" s="4" t="str">
        <f>IF(AND(Data[[#This Row],[Min Notif Time]]&gt;6,Data[[#This Row],[Min Notif Time]]&lt;17),"Business Hours","Non-Business Hours")</f>
        <v>Business Hours</v>
      </c>
      <c r="I1340" s="4" t="str" cm="1">
        <f t="array" ref="I1340">IFERROR(VLOOKUP(Data[[#This Row],[Min Notif Date]],Lookup!$N$1:$P$11,2,0),_xlfn.IFS(VLOOKUP(WEEKDAY(Data[[#This Row],[Min Notif Date]],2),Lookup!$J$1:$L$7,3,0)="Weekend","Weekend",VLOOKUP(WEEKDAY(Data[[#This Row],[Min Notif Date]],2),Lookup!$J$1:$L$7,3,0)="Weekday","Weekday"))</f>
        <v>Weekday</v>
      </c>
      <c r="J1340" s="4" t="str">
        <f>VLOOKUP(WEEKDAY(Data[[#This Row],[Min Notif Date]],2),Lookup!$J$1:$K$7,2,0)</f>
        <v>1. Mon</v>
      </c>
      <c r="K1340" s="37">
        <f>ROUNDDOWN(Data[[#This Row],[PGE Notified Time]],0)</f>
        <v>45348</v>
      </c>
      <c r="L1340" s="4">
        <f>HOUR(Data[[#This Row],[PGE Notified Time]])</f>
        <v>15</v>
      </c>
      <c r="M1340">
        <v>104603</v>
      </c>
      <c r="O1340" t="s">
        <v>117</v>
      </c>
      <c r="P1340" t="s">
        <v>175</v>
      </c>
      <c r="Q1340" s="44" t="s">
        <v>117</v>
      </c>
      <c r="R1340" t="s">
        <v>119</v>
      </c>
      <c r="S1340" s="1" t="s">
        <v>5</v>
      </c>
      <c r="T1340" s="1">
        <v>45348.646064814813</v>
      </c>
      <c r="U1340" s="1">
        <v>45348.788194444445</v>
      </c>
      <c r="V1340" t="s">
        <v>120</v>
      </c>
      <c r="W1340" t="s">
        <v>121</v>
      </c>
      <c r="X1340" t="s">
        <v>177</v>
      </c>
      <c r="Y1340" t="s">
        <v>123</v>
      </c>
      <c r="AA1340" s="50"/>
      <c r="AB1340" t="s">
        <v>124</v>
      </c>
      <c r="AC1340" s="51">
        <v>204.66666666699999</v>
      </c>
    </row>
    <row r="1341" spans="1:29" x14ac:dyDescent="0.25">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1" s="4" t="str">
        <f>VLOOKUP(P1341,Lookup!$A$1:$D$19,4,0)</f>
        <v>Central Valley</v>
      </c>
      <c r="C1341" s="4" t="str">
        <f>VLOOKUP(P1341,Lookup!$A$1:$E$19,5,0)</f>
        <v>Region 5</v>
      </c>
      <c r="D1341" s="4" t="str">
        <f>VLOOKUP(P1341,Lookup!$A$1:$B$19,2,0)</f>
        <v>YO</v>
      </c>
      <c r="E1341" s="4" t="str">
        <f>IF(AND((Data[[#This Row],[Min Notif Date]]&gt;$G$3),Data[[#This Row],[Min Notif Date]]&lt;$F$3),"Last Week","No")</f>
        <v>No</v>
      </c>
      <c r="F1341" s="4" t="str">
        <f>VLOOKUP(MONTH(Data[[#This Row],[Min Notif Date]]),Lookup!$G$1:$H$12,2,0)</f>
        <v>3. Mar</v>
      </c>
      <c r="G1341" s="4" t="str">
        <f t="shared" si="20"/>
        <v/>
      </c>
      <c r="H1341" s="4" t="str">
        <f>IF(AND(Data[[#This Row],[Min Notif Time]]&gt;6,Data[[#This Row],[Min Notif Time]]&lt;17),"Business Hours","Non-Business Hours")</f>
        <v>Business Hours</v>
      </c>
      <c r="I1341" s="4" t="str" cm="1">
        <f t="array" ref="I1341">IFERROR(VLOOKUP(Data[[#This Row],[Min Notif Date]],Lookup!$N$1:$P$11,2,0),_xlfn.IFS(VLOOKUP(WEEKDAY(Data[[#This Row],[Min Notif Date]],2),Lookup!$J$1:$L$7,3,0)="Weekend","Weekend",VLOOKUP(WEEKDAY(Data[[#This Row],[Min Notif Date]],2),Lookup!$J$1:$L$7,3,0)="Weekday","Weekday"))</f>
        <v>Weekday</v>
      </c>
      <c r="J1341" s="4" t="str">
        <f>VLOOKUP(WEEKDAY(Data[[#This Row],[Min Notif Date]],2),Lookup!$J$1:$K$7,2,0)</f>
        <v>3. Wed</v>
      </c>
      <c r="K1341" s="37">
        <f>ROUNDDOWN(Data[[#This Row],[PGE Notified Time]],0)</f>
        <v>45371</v>
      </c>
      <c r="L1341" s="4">
        <f>HOUR(Data[[#This Row],[PGE Notified Time]])</f>
        <v>14</v>
      </c>
      <c r="M1341">
        <v>105534</v>
      </c>
      <c r="N1341" t="s">
        <v>515</v>
      </c>
      <c r="O1341" t="s">
        <v>117</v>
      </c>
      <c r="P1341" t="s">
        <v>197</v>
      </c>
      <c r="Q1341" s="44" t="s">
        <v>117</v>
      </c>
      <c r="R1341" t="s">
        <v>119</v>
      </c>
      <c r="S1341" s="1">
        <v>45371.55605324074</v>
      </c>
      <c r="T1341" s="1">
        <v>45371.583668981482</v>
      </c>
      <c r="U1341" s="1">
        <v>45371.697997685187</v>
      </c>
      <c r="V1341" t="s">
        <v>120</v>
      </c>
      <c r="W1341" t="s">
        <v>121</v>
      </c>
      <c r="X1341" t="s">
        <v>514</v>
      </c>
      <c r="Y1341" t="s">
        <v>123</v>
      </c>
      <c r="Z1341">
        <v>128326294</v>
      </c>
      <c r="AA1341" s="50">
        <v>47041028</v>
      </c>
      <c r="AB1341" t="s">
        <v>124</v>
      </c>
      <c r="AC1341" s="51">
        <v>204.4</v>
      </c>
    </row>
    <row r="1342" spans="1:29" x14ac:dyDescent="0.25">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South Bay</v>
      </c>
      <c r="C1342" s="4" t="str">
        <f>VLOOKUP(P1342,Lookup!$A$1:$E$19,5,0)</f>
        <v>Region 4</v>
      </c>
      <c r="D1342" s="4" t="str">
        <f>VLOOKUP(P1342,Lookup!$A$1:$B$19,2,0)</f>
        <v>SJ</v>
      </c>
      <c r="E1342" s="4" t="str">
        <f>IF(AND((Data[[#This Row],[Min Notif Date]]&gt;$G$3),Data[[#This Row],[Min Notif Date]]&lt;$F$3),"Last Week","No")</f>
        <v>No</v>
      </c>
      <c r="F1342" s="4" t="str">
        <f>VLOOKUP(MONTH(Data[[#This Row],[Min Notif Date]]),Lookup!$G$1:$H$12,2,0)</f>
        <v>3. Mar</v>
      </c>
      <c r="G1342" s="4" t="str">
        <f t="shared" si="20"/>
        <v/>
      </c>
      <c r="H1342" s="4" t="str">
        <f>IF(AND(Data[[#This Row],[Min Notif Time]]&gt;6,Data[[#This Row],[Min Notif Time]]&lt;17),"Business Hours","Non-Business Hours")</f>
        <v>Business Hours</v>
      </c>
      <c r="I1342" s="4" t="str" cm="1">
        <f t="array" ref="I1342">IFERROR(VLOOKUP(Data[[#This Row],[Min Notif Date]],Lookup!$N$1:$P$11,2,0),_xlfn.IFS(VLOOKUP(WEEKDAY(Data[[#This Row],[Min Notif Date]],2),Lookup!$J$1:$L$7,3,0)="Weekend","Weekend",VLOOKUP(WEEKDAY(Data[[#This Row],[Min Notif Date]],2),Lookup!$J$1:$L$7,3,0)="Weekday","Weekday"))</f>
        <v>Weekday</v>
      </c>
      <c r="J1342" s="4" t="str">
        <f>VLOOKUP(WEEKDAY(Data[[#This Row],[Min Notif Date]],2),Lookup!$J$1:$K$7,2,0)</f>
        <v>2. Tue</v>
      </c>
      <c r="K1342" s="37">
        <f>ROUNDDOWN(Data[[#This Row],[PGE Notified Time]],0)</f>
        <v>45363</v>
      </c>
      <c r="L1342" s="4">
        <f>HOUR(Data[[#This Row],[PGE Notified Time]])</f>
        <v>15</v>
      </c>
      <c r="M1342">
        <v>105186</v>
      </c>
      <c r="O1342" t="s">
        <v>117</v>
      </c>
      <c r="P1342" t="s">
        <v>145</v>
      </c>
      <c r="Q1342" s="44" t="s">
        <v>117</v>
      </c>
      <c r="R1342" t="s">
        <v>119</v>
      </c>
      <c r="S1342" s="1" t="s">
        <v>5</v>
      </c>
      <c r="T1342" s="1">
        <v>45363.625752314816</v>
      </c>
      <c r="U1342" s="1">
        <v>45363.76766203704</v>
      </c>
      <c r="V1342" t="s">
        <v>120</v>
      </c>
      <c r="W1342" t="s">
        <v>121</v>
      </c>
      <c r="X1342" t="s">
        <v>146</v>
      </c>
      <c r="Y1342" t="s">
        <v>123</v>
      </c>
      <c r="Z1342">
        <v>128279749</v>
      </c>
      <c r="AA1342" s="50">
        <v>47038082</v>
      </c>
      <c r="AB1342" t="s">
        <v>124</v>
      </c>
      <c r="AC1342" s="51">
        <v>204.35</v>
      </c>
    </row>
    <row r="1343" spans="1:29" x14ac:dyDescent="0.25">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North Valley</v>
      </c>
      <c r="C1343" s="4" t="str">
        <f>VLOOKUP(P1343,Lookup!$A$1:$E$19,5,0)</f>
        <v>Region 2</v>
      </c>
      <c r="D1343" s="4" t="str">
        <f>VLOOKUP(P1343,Lookup!$A$1:$B$19,2,0)</f>
        <v>SI</v>
      </c>
      <c r="E1343" s="4" t="str">
        <f>IF(AND((Data[[#This Row],[Min Notif Date]]&gt;$G$3),Data[[#This Row],[Min Notif Date]]&lt;$F$3),"Last Week","No")</f>
        <v>No</v>
      </c>
      <c r="F1343" s="4" t="str">
        <f>VLOOKUP(MONTH(Data[[#This Row],[Min Notif Date]]),Lookup!$G$1:$H$12,2,0)</f>
        <v>6. Jun</v>
      </c>
      <c r="G1343" s="4" t="str">
        <f t="shared" si="20"/>
        <v/>
      </c>
      <c r="H1343" s="4" t="str">
        <f>IF(AND(Data[[#This Row],[Min Notif Time]]&gt;6,Data[[#This Row],[Min Notif Time]]&lt;17),"Business Hours","Non-Business Hours")</f>
        <v>Business Hours</v>
      </c>
      <c r="I1343" s="4" t="str" cm="1">
        <f t="array" ref="I1343">IFERROR(VLOOKUP(Data[[#This Row],[Min Notif Date]],Lookup!$N$1:$P$11,2,0),_xlfn.IFS(VLOOKUP(WEEKDAY(Data[[#This Row],[Min Notif Date]],2),Lookup!$J$1:$L$7,3,0)="Weekend","Weekend",VLOOKUP(WEEKDAY(Data[[#This Row],[Min Notif Date]],2),Lookup!$J$1:$L$7,3,0)="Weekday","Weekday"))</f>
        <v>Weekday</v>
      </c>
      <c r="J1343" s="4" t="str">
        <f>VLOOKUP(WEEKDAY(Data[[#This Row],[Min Notif Date]],2),Lookup!$J$1:$K$7,2,0)</f>
        <v>2. Tue</v>
      </c>
      <c r="K1343" s="37">
        <f>ROUNDDOWN(Data[[#This Row],[PGE Notified Time]],0)</f>
        <v>45454</v>
      </c>
      <c r="L1343" s="4">
        <f>HOUR(Data[[#This Row],[PGE Notified Time]])</f>
        <v>8</v>
      </c>
      <c r="M1343">
        <v>108762</v>
      </c>
      <c r="O1343" t="s">
        <v>117</v>
      </c>
      <c r="P1343" t="s">
        <v>172</v>
      </c>
      <c r="Q1343" s="44" t="s">
        <v>117</v>
      </c>
      <c r="R1343" t="s">
        <v>119</v>
      </c>
      <c r="S1343" s="1" t="s">
        <v>5</v>
      </c>
      <c r="T1343" s="1">
        <v>45454.33734953704</v>
      </c>
      <c r="U1343" s="1">
        <v>45454.479166666664</v>
      </c>
      <c r="V1343" t="s">
        <v>120</v>
      </c>
      <c r="W1343" t="s">
        <v>121</v>
      </c>
      <c r="X1343" t="s">
        <v>417</v>
      </c>
      <c r="Y1343" t="s">
        <v>123</v>
      </c>
      <c r="Z1343">
        <v>129056243</v>
      </c>
      <c r="AA1343" s="50">
        <v>47092054</v>
      </c>
      <c r="AB1343" t="s">
        <v>124</v>
      </c>
      <c r="AC1343" s="51">
        <v>204.216666667</v>
      </c>
    </row>
    <row r="1344" spans="1:29" x14ac:dyDescent="0.25">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Bay Area</v>
      </c>
      <c r="C1344" s="4" t="str">
        <f>VLOOKUP(P1344,Lookup!$A$1:$E$19,5,0)</f>
        <v>Region 3</v>
      </c>
      <c r="D1344" s="4" t="str">
        <f>VLOOKUP(P1344,Lookup!$A$1:$B$19,2,0)</f>
        <v>SF</v>
      </c>
      <c r="E1344" s="4" t="str">
        <f>IF(AND((Data[[#This Row],[Min Notif Date]]&gt;$G$3),Data[[#This Row],[Min Notif Date]]&lt;$F$3),"Last Week","No")</f>
        <v>No</v>
      </c>
      <c r="F1344" s="4" t="str">
        <f>VLOOKUP(MONTH(Data[[#This Row],[Min Notif Date]]),Lookup!$G$1:$H$12,2,0)</f>
        <v>4. Apr</v>
      </c>
      <c r="G1344" s="4" t="str">
        <f t="shared" si="20"/>
        <v/>
      </c>
      <c r="H1344" s="4" t="str">
        <f>IF(AND(Data[[#This Row],[Min Notif Time]]&gt;6,Data[[#This Row],[Min Notif Time]]&lt;17),"Business Hours","Non-Business Hours")</f>
        <v>Business Hours</v>
      </c>
      <c r="I1344" s="4" t="str" cm="1">
        <f t="array" ref="I1344">IFERROR(VLOOKUP(Data[[#This Row],[Min Notif Date]],Lookup!$N$1:$P$11,2,0),_xlfn.IFS(VLOOKUP(WEEKDAY(Data[[#This Row],[Min Notif Date]],2),Lookup!$J$1:$L$7,3,0)="Weekend","Weekend",VLOOKUP(WEEKDAY(Data[[#This Row],[Min Notif Date]],2),Lookup!$J$1:$L$7,3,0)="Weekday","Weekday"))</f>
        <v>Weekday</v>
      </c>
      <c r="J1344" s="4" t="str">
        <f>VLOOKUP(WEEKDAY(Data[[#This Row],[Min Notif Date]],2),Lookup!$J$1:$K$7,2,0)</f>
        <v>3. Wed</v>
      </c>
      <c r="K1344" s="37">
        <f>ROUNDDOWN(Data[[#This Row],[PGE Notified Time]],0)</f>
        <v>45385</v>
      </c>
      <c r="L1344" s="4">
        <f>HOUR(Data[[#This Row],[PGE Notified Time]])</f>
        <v>10</v>
      </c>
      <c r="M1344">
        <v>106096</v>
      </c>
      <c r="O1344" t="s">
        <v>117</v>
      </c>
      <c r="P1344" t="s">
        <v>128</v>
      </c>
      <c r="Q1344" s="44" t="s">
        <v>117</v>
      </c>
      <c r="R1344" t="s">
        <v>119</v>
      </c>
      <c r="S1344" s="1" t="s">
        <v>5</v>
      </c>
      <c r="T1344" s="1">
        <v>45385.421539351853</v>
      </c>
      <c r="U1344" s="1">
        <v>45385.563148148147</v>
      </c>
      <c r="V1344" t="s">
        <v>120</v>
      </c>
      <c r="W1344" t="s">
        <v>121</v>
      </c>
      <c r="X1344" t="s">
        <v>129</v>
      </c>
      <c r="Y1344" t="s">
        <v>123</v>
      </c>
      <c r="Z1344">
        <v>128436114</v>
      </c>
      <c r="AA1344" s="50">
        <v>47047834</v>
      </c>
      <c r="AB1344" t="s">
        <v>124</v>
      </c>
      <c r="AC1344" s="51">
        <v>203.91666666699999</v>
      </c>
    </row>
    <row r="1345" spans="1:29" x14ac:dyDescent="0.25">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North Valley</v>
      </c>
      <c r="C1345" s="4" t="str">
        <f>VLOOKUP(P1345,Lookup!$A$1:$E$19,5,0)</f>
        <v>Region 2</v>
      </c>
      <c r="D1345" s="4" t="str">
        <f>VLOOKUP(P1345,Lookup!$A$1:$B$19,2,0)</f>
        <v>SA</v>
      </c>
      <c r="E1345" s="4" t="str">
        <f>IF(AND((Data[[#This Row],[Min Notif Date]]&gt;$G$3),Data[[#This Row],[Min Notif Date]]&lt;$F$3),"Last Week","No")</f>
        <v>No</v>
      </c>
      <c r="F1345" s="4" t="str">
        <f>VLOOKUP(MONTH(Data[[#This Row],[Min Notif Date]]),Lookup!$G$1:$H$12,2,0)</f>
        <v>11. Nov</v>
      </c>
      <c r="G1345" s="4" t="str">
        <f t="shared" si="20"/>
        <v/>
      </c>
      <c r="H1345" s="4" t="str">
        <f>IF(AND(Data[[#This Row],[Min Notif Time]]&gt;6,Data[[#This Row],[Min Notif Time]]&lt;17),"Business Hours","Non-Business Hours")</f>
        <v>Business Hours</v>
      </c>
      <c r="I1345" s="4" t="str" cm="1">
        <f t="array" ref="I1345">IFERROR(VLOOKUP(Data[[#This Row],[Min Notif Date]],Lookup!$N$1:$P$11,2,0),_xlfn.IFS(VLOOKUP(WEEKDAY(Data[[#This Row],[Min Notif Date]],2),Lookup!$J$1:$L$7,3,0)="Weekend","Weekend",VLOOKUP(WEEKDAY(Data[[#This Row],[Min Notif Date]],2),Lookup!$J$1:$L$7,3,0)="Weekday","Weekday"))</f>
        <v>Weekday</v>
      </c>
      <c r="J1345" s="4" t="str">
        <f>VLOOKUP(WEEKDAY(Data[[#This Row],[Min Notif Date]],2),Lookup!$J$1:$K$7,2,0)</f>
        <v>2. Tue</v>
      </c>
      <c r="K1345" s="37">
        <f>ROUNDDOWN(Data[[#This Row],[PGE Notified Time]],0)</f>
        <v>45608</v>
      </c>
      <c r="L1345" s="4">
        <f>HOUR(Data[[#This Row],[PGE Notified Time]])</f>
        <v>10</v>
      </c>
      <c r="M1345">
        <v>114680</v>
      </c>
      <c r="O1345" t="s">
        <v>117</v>
      </c>
      <c r="P1345" t="s">
        <v>175</v>
      </c>
      <c r="Q1345" s="44" t="s">
        <v>117</v>
      </c>
      <c r="R1345" t="s">
        <v>119</v>
      </c>
      <c r="S1345" s="1" t="s">
        <v>5</v>
      </c>
      <c r="T1345" s="1">
        <v>45608.420949074076</v>
      </c>
      <c r="U1345" s="1">
        <v>45608.5625</v>
      </c>
      <c r="V1345" t="s">
        <v>120</v>
      </c>
      <c r="W1345" t="s">
        <v>121</v>
      </c>
      <c r="X1345" t="s">
        <v>177</v>
      </c>
      <c r="Y1345" t="s">
        <v>123</v>
      </c>
      <c r="Z1345">
        <v>129803357</v>
      </c>
      <c r="AA1345" s="50">
        <v>47165810</v>
      </c>
      <c r="AB1345" t="s">
        <v>124</v>
      </c>
      <c r="AC1345" s="51">
        <v>203.83333333300001</v>
      </c>
    </row>
    <row r="1346" spans="1:29" x14ac:dyDescent="0.25">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Bay Area</v>
      </c>
      <c r="C1346" s="4" t="str">
        <f>VLOOKUP(P1346,Lookup!$A$1:$E$19,5,0)</f>
        <v>Region 3</v>
      </c>
      <c r="D1346" s="4" t="str">
        <f>VLOOKUP(P1346,Lookup!$A$1:$B$19,2,0)</f>
        <v>EB</v>
      </c>
      <c r="E1346" s="4" t="str">
        <f>IF(AND((Data[[#This Row],[Min Notif Date]]&gt;$G$3),Data[[#This Row],[Min Notif Date]]&lt;$F$3),"Last Week","No")</f>
        <v>No</v>
      </c>
      <c r="F1346" s="4" t="str">
        <f>VLOOKUP(MONTH(Data[[#This Row],[Min Notif Date]]),Lookup!$G$1:$H$12,2,0)</f>
        <v>9. Sep</v>
      </c>
      <c r="G1346" s="4" t="str">
        <f t="shared" si="20"/>
        <v/>
      </c>
      <c r="H1346" s="4" t="str">
        <f>IF(AND(Data[[#This Row],[Min Notif Time]]&gt;6,Data[[#This Row],[Min Notif Time]]&lt;17),"Business Hours","Non-Business Hours")</f>
        <v>Business Hours</v>
      </c>
      <c r="I1346" s="4" t="str" cm="1">
        <f t="array" ref="I1346">IFERROR(VLOOKUP(Data[[#This Row],[Min Notif Date]],Lookup!$N$1:$P$11,2,0),_xlfn.IFS(VLOOKUP(WEEKDAY(Data[[#This Row],[Min Notif Date]],2),Lookup!$J$1:$L$7,3,0)="Weekend","Weekend",VLOOKUP(WEEKDAY(Data[[#This Row],[Min Notif Date]],2),Lookup!$J$1:$L$7,3,0)="Weekday","Weekday"))</f>
        <v>Weekday</v>
      </c>
      <c r="J1346" s="4" t="str">
        <f>VLOOKUP(WEEKDAY(Data[[#This Row],[Min Notif Date]],2),Lookup!$J$1:$K$7,2,0)</f>
        <v>4. Thu</v>
      </c>
      <c r="K1346" s="37">
        <f>ROUNDDOWN(Data[[#This Row],[PGE Notified Time]],0)</f>
        <v>45554</v>
      </c>
      <c r="L1346" s="4">
        <f>HOUR(Data[[#This Row],[PGE Notified Time]])</f>
        <v>12</v>
      </c>
      <c r="M1346">
        <v>112749</v>
      </c>
      <c r="O1346" t="s">
        <v>117</v>
      </c>
      <c r="P1346" t="s">
        <v>118</v>
      </c>
      <c r="Q1346" s="44" t="s">
        <v>117</v>
      </c>
      <c r="R1346" t="s">
        <v>119</v>
      </c>
      <c r="S1346" s="1" t="s">
        <v>5</v>
      </c>
      <c r="T1346" s="1">
        <v>45554.504363425927</v>
      </c>
      <c r="U1346" s="1">
        <v>45554.645833333336</v>
      </c>
      <c r="V1346" t="s">
        <v>120</v>
      </c>
      <c r="W1346" t="s">
        <v>121</v>
      </c>
      <c r="X1346" t="s">
        <v>144</v>
      </c>
      <c r="Y1346" t="s">
        <v>123</v>
      </c>
      <c r="Z1346">
        <v>129574218</v>
      </c>
      <c r="AA1346" s="50">
        <v>35583395</v>
      </c>
      <c r="AB1346" t="s">
        <v>124</v>
      </c>
      <c r="AC1346" s="51">
        <v>203.716666667</v>
      </c>
    </row>
    <row r="1347" spans="1:29" x14ac:dyDescent="0.25">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47" s="4" t="str">
        <f>VLOOKUP(P1347,Lookup!$A$1:$D$19,4,0)</f>
        <v>Central Valley</v>
      </c>
      <c r="C1347" s="4" t="str">
        <f>VLOOKUP(P1347,Lookup!$A$1:$E$19,5,0)</f>
        <v>Region 5</v>
      </c>
      <c r="D1347" s="4" t="str">
        <f>VLOOKUP(P1347,Lookup!$A$1:$B$19,2,0)</f>
        <v>YO</v>
      </c>
      <c r="E1347" s="4" t="str">
        <f>IF(AND((Data[[#This Row],[Min Notif Date]]&gt;$G$3),Data[[#This Row],[Min Notif Date]]&lt;$F$3),"Last Week","No")</f>
        <v>No</v>
      </c>
      <c r="F1347" s="4" t="str">
        <f>VLOOKUP(MONTH(Data[[#This Row],[Min Notif Date]]),Lookup!$G$1:$H$12,2,0)</f>
        <v>10. Oct</v>
      </c>
      <c r="G1347" s="4" t="str">
        <f t="shared" si="20"/>
        <v/>
      </c>
      <c r="H1347" s="4" t="str">
        <f>IF(AND(Data[[#This Row],[Min Notif Time]]&gt;6,Data[[#This Row],[Min Notif Time]]&lt;17),"Business Hours","Non-Business Hours")</f>
        <v>Non-Business Hours</v>
      </c>
      <c r="I1347" s="4" t="str" cm="1">
        <f t="array" ref="I1347">IFERROR(VLOOKUP(Data[[#This Row],[Min Notif Date]],Lookup!$N$1:$P$11,2,0),_xlfn.IFS(VLOOKUP(WEEKDAY(Data[[#This Row],[Min Notif Date]],2),Lookup!$J$1:$L$7,3,0)="Weekend","Weekend",VLOOKUP(WEEKDAY(Data[[#This Row],[Min Notif Date]],2),Lookup!$J$1:$L$7,3,0)="Weekday","Weekday"))</f>
        <v>Weekday</v>
      </c>
      <c r="J1347" s="4" t="str">
        <f>VLOOKUP(WEEKDAY(Data[[#This Row],[Min Notif Date]],2),Lookup!$J$1:$K$7,2,0)</f>
        <v>4. Thu</v>
      </c>
      <c r="K1347" s="37">
        <f>ROUNDDOWN(Data[[#This Row],[PGE Notified Time]],0)</f>
        <v>45582</v>
      </c>
      <c r="L1347" s="4">
        <f>HOUR(Data[[#This Row],[PGE Notified Time]])</f>
        <v>22</v>
      </c>
      <c r="M1347">
        <v>113774</v>
      </c>
      <c r="N1347">
        <v>9599595990</v>
      </c>
      <c r="O1347" t="s">
        <v>52</v>
      </c>
      <c r="P1347" t="s">
        <v>197</v>
      </c>
      <c r="Q1347" s="44" t="s">
        <v>259</v>
      </c>
      <c r="R1347" t="s">
        <v>125</v>
      </c>
      <c r="S1347" s="1">
        <v>45582.911365740743</v>
      </c>
      <c r="T1347" s="1">
        <v>45582.94159722222</v>
      </c>
      <c r="U1347" s="1">
        <v>45583.052777777775</v>
      </c>
      <c r="V1347" t="s">
        <v>120</v>
      </c>
      <c r="W1347" t="s">
        <v>121</v>
      </c>
      <c r="X1347" t="s">
        <v>260</v>
      </c>
      <c r="Y1347" t="s">
        <v>123</v>
      </c>
      <c r="Z1347">
        <v>129703025</v>
      </c>
      <c r="AA1347" s="50">
        <v>35591223</v>
      </c>
      <c r="AB1347" t="s">
        <v>124</v>
      </c>
      <c r="AC1347" s="51">
        <v>203.633333333</v>
      </c>
    </row>
    <row r="1348" spans="1:29" x14ac:dyDescent="0.25">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North Valley</v>
      </c>
      <c r="C1348" s="4" t="str">
        <f>VLOOKUP(P1348,Lookup!$A$1:$E$19,5,0)</f>
        <v>Region 2</v>
      </c>
      <c r="D1348" s="4" t="str">
        <f>VLOOKUP(P1348,Lookup!$A$1:$B$19,2,0)</f>
        <v>SA</v>
      </c>
      <c r="E1348" s="4" t="str">
        <f>IF(AND((Data[[#This Row],[Min Notif Date]]&gt;$G$3),Data[[#This Row],[Min Notif Date]]&lt;$F$3),"Last Week","No")</f>
        <v>No</v>
      </c>
      <c r="F1348" s="4" t="str">
        <f>VLOOKUP(MONTH(Data[[#This Row],[Min Notif Date]]),Lookup!$G$1:$H$12,2,0)</f>
        <v>8. Aug</v>
      </c>
      <c r="G1348" s="4" t="str">
        <f t="shared" si="20"/>
        <v/>
      </c>
      <c r="H1348" s="4" t="str">
        <f>IF(AND(Data[[#This Row],[Min Notif Time]]&gt;6,Data[[#This Row],[Min Notif Time]]&lt;17),"Business Hours","Non-Business Hours")</f>
        <v>Business Hours</v>
      </c>
      <c r="I1348" s="4" t="str" cm="1">
        <f t="array" ref="I1348">IFERROR(VLOOKUP(Data[[#This Row],[Min Notif Date]],Lookup!$N$1:$P$11,2,0),_xlfn.IFS(VLOOKUP(WEEKDAY(Data[[#This Row],[Min Notif Date]],2),Lookup!$J$1:$L$7,3,0)="Weekend","Weekend",VLOOKUP(WEEKDAY(Data[[#This Row],[Min Notif Date]],2),Lookup!$J$1:$L$7,3,0)="Weekday","Weekday"))</f>
        <v>Weekday</v>
      </c>
      <c r="J1348" s="4" t="str">
        <f>VLOOKUP(WEEKDAY(Data[[#This Row],[Min Notif Date]],2),Lookup!$J$1:$K$7,2,0)</f>
        <v>2. Tue</v>
      </c>
      <c r="K1348" s="37">
        <f>ROUNDDOWN(Data[[#This Row],[PGE Notified Time]],0)</f>
        <v>45524</v>
      </c>
      <c r="L1348" s="4">
        <f>HOUR(Data[[#This Row],[PGE Notified Time]])</f>
        <v>7</v>
      </c>
      <c r="M1348">
        <v>111543</v>
      </c>
      <c r="O1348" t="s">
        <v>117</v>
      </c>
      <c r="P1348" t="s">
        <v>175</v>
      </c>
      <c r="Q1348" s="44" t="s">
        <v>117</v>
      </c>
      <c r="R1348" t="s">
        <v>119</v>
      </c>
      <c r="S1348" s="1" t="s">
        <v>5</v>
      </c>
      <c r="T1348" s="1">
        <v>45524.32435185185</v>
      </c>
      <c r="U1348" s="1">
        <v>45524.465601851851</v>
      </c>
      <c r="V1348" t="s">
        <v>120</v>
      </c>
      <c r="W1348" t="s">
        <v>121</v>
      </c>
      <c r="X1348" t="s">
        <v>177</v>
      </c>
      <c r="Y1348" t="s">
        <v>123</v>
      </c>
      <c r="Z1348">
        <v>129410558</v>
      </c>
      <c r="AA1348" s="50">
        <v>47125501</v>
      </c>
      <c r="AB1348" t="s">
        <v>124</v>
      </c>
      <c r="AC1348" s="51">
        <v>203.4</v>
      </c>
    </row>
    <row r="1349" spans="1:29" x14ac:dyDescent="0.25">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Bay Area</v>
      </c>
      <c r="C1349" s="4" t="str">
        <f>VLOOKUP(P1349,Lookup!$A$1:$E$19,5,0)</f>
        <v>Region 3</v>
      </c>
      <c r="D1349" s="4" t="str">
        <f>VLOOKUP(P1349,Lookup!$A$1:$B$19,2,0)</f>
        <v>PN</v>
      </c>
      <c r="E1349" s="4" t="str">
        <f>IF(AND((Data[[#This Row],[Min Notif Date]]&gt;$G$3),Data[[#This Row],[Min Notif Date]]&lt;$F$3),"Last Week","No")</f>
        <v>No</v>
      </c>
      <c r="F1349" s="4" t="str">
        <f>VLOOKUP(MONTH(Data[[#This Row],[Min Notif Date]]),Lookup!$G$1:$H$12,2,0)</f>
        <v>6. Jun</v>
      </c>
      <c r="G1349" s="4" t="str">
        <f t="shared" ref="G1349:G1412" si="21">IF(AC1349&lt;0,"Negative","")</f>
        <v/>
      </c>
      <c r="H1349" s="4" t="str">
        <f>IF(AND(Data[[#This Row],[Min Notif Time]]&gt;6,Data[[#This Row],[Min Notif Time]]&lt;17),"Business Hours","Non-Business Hours")</f>
        <v>Business Hours</v>
      </c>
      <c r="I1349" s="4" t="str" cm="1">
        <f t="array" ref="I1349">IFERROR(VLOOKUP(Data[[#This Row],[Min Notif Date]],Lookup!$N$1:$P$11,2,0),_xlfn.IFS(VLOOKUP(WEEKDAY(Data[[#This Row],[Min Notif Date]],2),Lookup!$J$1:$L$7,3,0)="Weekend","Weekend",VLOOKUP(WEEKDAY(Data[[#This Row],[Min Notif Date]],2),Lookup!$J$1:$L$7,3,0)="Weekday","Weekday"))</f>
        <v>Weekday</v>
      </c>
      <c r="J1349" s="4" t="str">
        <f>VLOOKUP(WEEKDAY(Data[[#This Row],[Min Notif Date]],2),Lookup!$J$1:$K$7,2,0)</f>
        <v>3. Wed</v>
      </c>
      <c r="K1349" s="37">
        <f>ROUNDDOWN(Data[[#This Row],[PGE Notified Time]],0)</f>
        <v>45455</v>
      </c>
      <c r="L1349" s="4">
        <f>HOUR(Data[[#This Row],[PGE Notified Time]])</f>
        <v>12</v>
      </c>
      <c r="M1349">
        <v>108850</v>
      </c>
      <c r="O1349" t="s">
        <v>117</v>
      </c>
      <c r="P1349" t="s">
        <v>165</v>
      </c>
      <c r="Q1349" s="44" t="s">
        <v>117</v>
      </c>
      <c r="R1349" t="s">
        <v>119</v>
      </c>
      <c r="S1349" s="1" t="s">
        <v>5</v>
      </c>
      <c r="T1349" s="1">
        <v>45455.53324074074</v>
      </c>
      <c r="U1349" s="1">
        <v>45455.674467592595</v>
      </c>
      <c r="V1349" t="s">
        <v>120</v>
      </c>
      <c r="W1349" t="s">
        <v>121</v>
      </c>
      <c r="X1349" t="s">
        <v>192</v>
      </c>
      <c r="Y1349" t="s">
        <v>123</v>
      </c>
      <c r="Z1349">
        <v>129065359</v>
      </c>
      <c r="AA1349" s="50">
        <v>47093418</v>
      </c>
      <c r="AB1349" t="s">
        <v>124</v>
      </c>
      <c r="AC1349" s="51">
        <v>203.366666667</v>
      </c>
    </row>
    <row r="1350" spans="1:29" x14ac:dyDescent="0.25">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0" s="4" t="str">
        <f>VLOOKUP(P1350,Lookup!$A$1:$D$19,4,0)</f>
        <v>North Valley</v>
      </c>
      <c r="C1350" s="4" t="str">
        <f>VLOOKUP(P1350,Lookup!$A$1:$E$19,5,0)</f>
        <v>Region 2</v>
      </c>
      <c r="D1350" s="4" t="str">
        <f>VLOOKUP(P1350,Lookup!$A$1:$B$19,2,0)</f>
        <v>SA</v>
      </c>
      <c r="E1350" s="4" t="str">
        <f>IF(AND((Data[[#This Row],[Min Notif Date]]&gt;$G$3),Data[[#This Row],[Min Notif Date]]&lt;$F$3),"Last Week","No")</f>
        <v>No</v>
      </c>
      <c r="F1350" s="4" t="str">
        <f>VLOOKUP(MONTH(Data[[#This Row],[Min Notif Date]]),Lookup!$G$1:$H$12,2,0)</f>
        <v>10. Oct</v>
      </c>
      <c r="G1350" s="4" t="str">
        <f t="shared" si="21"/>
        <v/>
      </c>
      <c r="H1350" s="4" t="str">
        <f>IF(AND(Data[[#This Row],[Min Notif Time]]&gt;6,Data[[#This Row],[Min Notif Time]]&lt;17),"Business Hours","Non-Business Hours")</f>
        <v>Non-Business Hours</v>
      </c>
      <c r="I1350" s="4" t="str" cm="1">
        <f t="array" ref="I1350">IFERROR(VLOOKUP(Data[[#This Row],[Min Notif Date]],Lookup!$N$1:$P$11,2,0),_xlfn.IFS(VLOOKUP(WEEKDAY(Data[[#This Row],[Min Notif Date]],2),Lookup!$J$1:$L$7,3,0)="Weekend","Weekend",VLOOKUP(WEEKDAY(Data[[#This Row],[Min Notif Date]],2),Lookup!$J$1:$L$7,3,0)="Weekday","Weekday"))</f>
        <v>Weekday</v>
      </c>
      <c r="J1350" s="4" t="str">
        <f>VLOOKUP(WEEKDAY(Data[[#This Row],[Min Notif Date]],2),Lookup!$J$1:$K$7,2,0)</f>
        <v>2. Tue</v>
      </c>
      <c r="K1350" s="37">
        <f>ROUNDDOWN(Data[[#This Row],[PGE Notified Time]],0)</f>
        <v>45594</v>
      </c>
      <c r="L1350" s="4">
        <f>HOUR(Data[[#This Row],[PGE Notified Time]])</f>
        <v>19</v>
      </c>
      <c r="M1350">
        <v>114223</v>
      </c>
      <c r="O1350" t="s">
        <v>117</v>
      </c>
      <c r="P1350" t="s">
        <v>175</v>
      </c>
      <c r="Q1350" s="44" t="s">
        <v>117</v>
      </c>
      <c r="R1350" t="s">
        <v>147</v>
      </c>
      <c r="S1350" s="1" t="s">
        <v>5</v>
      </c>
      <c r="T1350" s="1">
        <v>45594.800902777781</v>
      </c>
      <c r="U1350" s="1">
        <v>45594.942094907405</v>
      </c>
      <c r="V1350" t="s">
        <v>120</v>
      </c>
      <c r="W1350" t="s">
        <v>121</v>
      </c>
      <c r="X1350" t="s">
        <v>202</v>
      </c>
      <c r="Y1350" t="s">
        <v>123</v>
      </c>
      <c r="AA1350" s="50"/>
      <c r="AB1350" t="s">
        <v>124</v>
      </c>
      <c r="AC1350" s="51">
        <v>203.31666666699999</v>
      </c>
    </row>
    <row r="1351" spans="1:29" x14ac:dyDescent="0.25">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1" s="4" t="str">
        <f>VLOOKUP(P1351,Lookup!$A$1:$D$19,4,0)</f>
        <v>Bay Area</v>
      </c>
      <c r="C1351" s="4" t="str">
        <f>VLOOKUP(P1351,Lookup!$A$1:$E$19,5,0)</f>
        <v>Region 3</v>
      </c>
      <c r="D1351" s="4" t="str">
        <f>VLOOKUP(P1351,Lookup!$A$1:$B$19,2,0)</f>
        <v>EB</v>
      </c>
      <c r="E1351" s="4" t="str">
        <f>IF(AND((Data[[#This Row],[Min Notif Date]]&gt;$G$3),Data[[#This Row],[Min Notif Date]]&lt;$F$3),"Last Week","No")</f>
        <v>No</v>
      </c>
      <c r="F1351" s="4" t="str">
        <f>VLOOKUP(MONTH(Data[[#This Row],[Min Notif Date]]),Lookup!$G$1:$H$12,2,0)</f>
        <v>2. Feb</v>
      </c>
      <c r="G1351" s="4" t="str">
        <f t="shared" si="21"/>
        <v/>
      </c>
      <c r="H1351" s="4" t="str">
        <f>IF(AND(Data[[#This Row],[Min Notif Time]]&gt;6,Data[[#This Row],[Min Notif Time]]&lt;17),"Business Hours","Non-Business Hours")</f>
        <v>Business Hours</v>
      </c>
      <c r="I1351" s="4" t="str" cm="1">
        <f t="array" ref="I1351">IFERROR(VLOOKUP(Data[[#This Row],[Min Notif Date]],Lookup!$N$1:$P$11,2,0),_xlfn.IFS(VLOOKUP(WEEKDAY(Data[[#This Row],[Min Notif Date]],2),Lookup!$J$1:$L$7,3,0)="Weekend","Weekend",VLOOKUP(WEEKDAY(Data[[#This Row],[Min Notif Date]],2),Lookup!$J$1:$L$7,3,0)="Weekday","Weekday"))</f>
        <v>Weekday</v>
      </c>
      <c r="J1351" s="4" t="str">
        <f>VLOOKUP(WEEKDAY(Data[[#This Row],[Min Notif Date]],2),Lookup!$J$1:$K$7,2,0)</f>
        <v>1. Mon</v>
      </c>
      <c r="K1351" s="37">
        <f>ROUNDDOWN(Data[[#This Row],[PGE Notified Time]],0)</f>
        <v>45327</v>
      </c>
      <c r="L1351" s="4">
        <f>HOUR(Data[[#This Row],[PGE Notified Time]])</f>
        <v>15</v>
      </c>
      <c r="M1351">
        <v>103764</v>
      </c>
      <c r="N1351" t="s">
        <v>516</v>
      </c>
      <c r="O1351" t="s">
        <v>117</v>
      </c>
      <c r="P1351" t="s">
        <v>118</v>
      </c>
      <c r="Q1351" s="44" t="s">
        <v>117</v>
      </c>
      <c r="R1351" t="s">
        <v>119</v>
      </c>
      <c r="S1351" s="1">
        <v>45327.650590277779</v>
      </c>
      <c r="T1351" s="1">
        <v>45327.656134259261</v>
      </c>
      <c r="U1351" s="1">
        <v>45327.791666666664</v>
      </c>
      <c r="V1351" t="s">
        <v>120</v>
      </c>
      <c r="W1351" t="s">
        <v>121</v>
      </c>
      <c r="X1351" t="s">
        <v>255</v>
      </c>
      <c r="Y1351" t="s">
        <v>123</v>
      </c>
      <c r="Z1351">
        <v>128132777</v>
      </c>
      <c r="AA1351" s="50">
        <v>46179669</v>
      </c>
      <c r="AB1351" t="s">
        <v>124</v>
      </c>
      <c r="AC1351" s="51">
        <v>203.15</v>
      </c>
    </row>
    <row r="1352" spans="1:29" x14ac:dyDescent="0.25">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2" s="4" t="str">
        <f>VLOOKUP(P1352,Lookup!$A$1:$D$19,4,0)</f>
        <v>South Bay</v>
      </c>
      <c r="C1352" s="4" t="str">
        <f>VLOOKUP(P1352,Lookup!$A$1:$E$19,5,0)</f>
        <v>Region 4</v>
      </c>
      <c r="D1352" s="4" t="str">
        <f>VLOOKUP(P1352,Lookup!$A$1:$B$19,2,0)</f>
        <v>SJ</v>
      </c>
      <c r="E1352" s="4" t="str">
        <f>IF(AND((Data[[#This Row],[Min Notif Date]]&gt;$G$3),Data[[#This Row],[Min Notif Date]]&lt;$F$3),"Last Week","No")</f>
        <v>No</v>
      </c>
      <c r="F1352" s="4" t="str">
        <f>VLOOKUP(MONTH(Data[[#This Row],[Min Notif Date]]),Lookup!$G$1:$H$12,2,0)</f>
        <v>7. Jul</v>
      </c>
      <c r="G1352" s="4" t="str">
        <f t="shared" si="21"/>
        <v/>
      </c>
      <c r="H1352" s="4" t="str">
        <f>IF(AND(Data[[#This Row],[Min Notif Time]]&gt;6,Data[[#This Row],[Min Notif Time]]&lt;17),"Business Hours","Non-Business Hours")</f>
        <v>Business Hours</v>
      </c>
      <c r="I1352" s="4" t="str" cm="1">
        <f t="array" ref="I1352">IFERROR(VLOOKUP(Data[[#This Row],[Min Notif Date]],Lookup!$N$1:$P$11,2,0),_xlfn.IFS(VLOOKUP(WEEKDAY(Data[[#This Row],[Min Notif Date]],2),Lookup!$J$1:$L$7,3,0)="Weekend","Weekend",VLOOKUP(WEEKDAY(Data[[#This Row],[Min Notif Date]],2),Lookup!$J$1:$L$7,3,0)="Weekday","Weekday"))</f>
        <v>Weekday</v>
      </c>
      <c r="J1352" s="4" t="str">
        <f>VLOOKUP(WEEKDAY(Data[[#This Row],[Min Notif Date]],2),Lookup!$J$1:$K$7,2,0)</f>
        <v>1. Mon</v>
      </c>
      <c r="K1352" s="37">
        <f>ROUNDDOWN(Data[[#This Row],[PGE Notified Time]],0)</f>
        <v>45502</v>
      </c>
      <c r="L1352" s="4">
        <f>HOUR(Data[[#This Row],[PGE Notified Time]])</f>
        <v>14</v>
      </c>
      <c r="M1352">
        <v>110745</v>
      </c>
      <c r="O1352" t="s">
        <v>117</v>
      </c>
      <c r="P1352" t="s">
        <v>145</v>
      </c>
      <c r="Q1352" s="44" t="s">
        <v>117</v>
      </c>
      <c r="R1352" t="s">
        <v>119</v>
      </c>
      <c r="S1352" s="1" t="s">
        <v>5</v>
      </c>
      <c r="T1352" s="1">
        <v>45502.598541666666</v>
      </c>
      <c r="U1352" s="1">
        <v>45502.739606481482</v>
      </c>
      <c r="V1352" t="s">
        <v>120</v>
      </c>
      <c r="W1352" t="s">
        <v>121</v>
      </c>
      <c r="X1352" t="s">
        <v>146</v>
      </c>
      <c r="Y1352" t="s">
        <v>123</v>
      </c>
      <c r="Z1352">
        <v>129304194</v>
      </c>
      <c r="AA1352" s="50">
        <v>45745973</v>
      </c>
      <c r="AB1352" t="s">
        <v>124</v>
      </c>
      <c r="AC1352" s="51">
        <v>203.133333333</v>
      </c>
    </row>
    <row r="1353" spans="1:29" x14ac:dyDescent="0.25">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3" s="4" t="str">
        <f>VLOOKUP(P1353,Lookup!$A$1:$D$19,4,0)</f>
        <v>North Valley</v>
      </c>
      <c r="C1353" s="4" t="str">
        <f>VLOOKUP(P1353,Lookup!$A$1:$E$19,5,0)</f>
        <v>Region 2</v>
      </c>
      <c r="D1353" s="4" t="str">
        <f>VLOOKUP(P1353,Lookup!$A$1:$B$19,2,0)</f>
        <v>SA</v>
      </c>
      <c r="E1353" s="4" t="str">
        <f>IF(AND((Data[[#This Row],[Min Notif Date]]&gt;$G$3),Data[[#This Row],[Min Notif Date]]&lt;$F$3),"Last Week","No")</f>
        <v>No</v>
      </c>
      <c r="F1353" s="4" t="str">
        <f>VLOOKUP(MONTH(Data[[#This Row],[Min Notif Date]]),Lookup!$G$1:$H$12,2,0)</f>
        <v>11. Nov</v>
      </c>
      <c r="G1353" s="4" t="str">
        <f t="shared" si="21"/>
        <v/>
      </c>
      <c r="H1353" s="4" t="str">
        <f>IF(AND(Data[[#This Row],[Min Notif Time]]&gt;6,Data[[#This Row],[Min Notif Time]]&lt;17),"Business Hours","Non-Business Hours")</f>
        <v>Business Hours</v>
      </c>
      <c r="I1353" s="4" t="str" cm="1">
        <f t="array" ref="I1353">IFERROR(VLOOKUP(Data[[#This Row],[Min Notif Date]],Lookup!$N$1:$P$11,2,0),_xlfn.IFS(VLOOKUP(WEEKDAY(Data[[#This Row],[Min Notif Date]],2),Lookup!$J$1:$L$7,3,0)="Weekend","Weekend",VLOOKUP(WEEKDAY(Data[[#This Row],[Min Notif Date]],2),Lookup!$J$1:$L$7,3,0)="Weekday","Weekday"))</f>
        <v>Weekday</v>
      </c>
      <c r="J1353" s="4" t="str">
        <f>VLOOKUP(WEEKDAY(Data[[#This Row],[Min Notif Date]],2),Lookup!$J$1:$K$7,2,0)</f>
        <v>1. Mon</v>
      </c>
      <c r="K1353" s="37">
        <f>ROUNDDOWN(Data[[#This Row],[PGE Notified Time]],0)</f>
        <v>45600</v>
      </c>
      <c r="L1353" s="4">
        <f>HOUR(Data[[#This Row],[PGE Notified Time]])</f>
        <v>10</v>
      </c>
      <c r="M1353">
        <v>114382</v>
      </c>
      <c r="O1353" t="s">
        <v>117</v>
      </c>
      <c r="P1353" t="s">
        <v>175</v>
      </c>
      <c r="Q1353" s="44" t="s">
        <v>117</v>
      </c>
      <c r="R1353" t="s">
        <v>119</v>
      </c>
      <c r="S1353" s="1" t="s">
        <v>5</v>
      </c>
      <c r="T1353" s="1">
        <v>45600.428611111114</v>
      </c>
      <c r="U1353" s="1">
        <v>45600.569525462961</v>
      </c>
      <c r="V1353" t="s">
        <v>120</v>
      </c>
      <c r="W1353" t="s">
        <v>121</v>
      </c>
      <c r="X1353" t="s">
        <v>201</v>
      </c>
      <c r="Y1353" t="s">
        <v>123</v>
      </c>
      <c r="Z1353">
        <v>129767002</v>
      </c>
      <c r="AA1353" s="50">
        <v>47164218</v>
      </c>
      <c r="AB1353" t="s">
        <v>124</v>
      </c>
      <c r="AC1353" s="51">
        <v>202.91666666699999</v>
      </c>
    </row>
    <row r="1354" spans="1:29" x14ac:dyDescent="0.25">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4" s="4" t="str">
        <f>VLOOKUP(P1354,Lookup!$A$1:$D$19,4,0)</f>
        <v>North Valley</v>
      </c>
      <c r="C1354" s="4" t="str">
        <f>VLOOKUP(P1354,Lookup!$A$1:$E$19,5,0)</f>
        <v>Region 2</v>
      </c>
      <c r="D1354" s="4" t="str">
        <f>VLOOKUP(P1354,Lookup!$A$1:$B$19,2,0)</f>
        <v>SA</v>
      </c>
      <c r="E1354" s="4" t="str">
        <f>IF(AND((Data[[#This Row],[Min Notif Date]]&gt;$G$3),Data[[#This Row],[Min Notif Date]]&lt;$F$3),"Last Week","No")</f>
        <v>No</v>
      </c>
      <c r="F1354" s="4" t="str">
        <f>VLOOKUP(MONTH(Data[[#This Row],[Min Notif Date]]),Lookup!$G$1:$H$12,2,0)</f>
        <v>2. Feb</v>
      </c>
      <c r="G1354" s="4" t="str">
        <f t="shared" si="21"/>
        <v/>
      </c>
      <c r="H1354" s="4" t="str">
        <f>IF(AND(Data[[#This Row],[Min Notif Time]]&gt;6,Data[[#This Row],[Min Notif Time]]&lt;17),"Business Hours","Non-Business Hours")</f>
        <v>Non-Business Hours</v>
      </c>
      <c r="I1354" s="4" t="str" cm="1">
        <f t="array" ref="I1354">IFERROR(VLOOKUP(Data[[#This Row],[Min Notif Date]],Lookup!$N$1:$P$11,2,0),_xlfn.IFS(VLOOKUP(WEEKDAY(Data[[#This Row],[Min Notif Date]],2),Lookup!$J$1:$L$7,3,0)="Weekend","Weekend",VLOOKUP(WEEKDAY(Data[[#This Row],[Min Notif Date]],2),Lookup!$J$1:$L$7,3,0)="Weekday","Weekday"))</f>
        <v>Weekday</v>
      </c>
      <c r="J1354" s="4" t="str">
        <f>VLOOKUP(WEEKDAY(Data[[#This Row],[Min Notif Date]],2),Lookup!$J$1:$K$7,2,0)</f>
        <v>3. Wed</v>
      </c>
      <c r="K1354" s="37">
        <f>ROUNDDOWN(Data[[#This Row],[PGE Notified Time]],0)</f>
        <v>45343</v>
      </c>
      <c r="L1354" s="4">
        <f>HOUR(Data[[#This Row],[PGE Notified Time]])</f>
        <v>19</v>
      </c>
      <c r="M1354">
        <v>104400</v>
      </c>
      <c r="O1354" t="s">
        <v>117</v>
      </c>
      <c r="P1354" t="s">
        <v>175</v>
      </c>
      <c r="Q1354" s="44" t="s">
        <v>117</v>
      </c>
      <c r="R1354" t="s">
        <v>119</v>
      </c>
      <c r="S1354" s="1" t="s">
        <v>5</v>
      </c>
      <c r="T1354" s="1">
        <v>45343.831331018519</v>
      </c>
      <c r="U1354" s="1">
        <v>45343.972222222219</v>
      </c>
      <c r="V1354" t="s">
        <v>120</v>
      </c>
      <c r="W1354" t="s">
        <v>121</v>
      </c>
      <c r="X1354" t="s">
        <v>177</v>
      </c>
      <c r="Y1354" t="s">
        <v>123</v>
      </c>
      <c r="Z1354">
        <v>128202421</v>
      </c>
      <c r="AA1354" s="50">
        <v>47031862</v>
      </c>
      <c r="AB1354" t="s">
        <v>124</v>
      </c>
      <c r="AC1354" s="51">
        <v>202.883333333</v>
      </c>
    </row>
    <row r="1355" spans="1:29" x14ac:dyDescent="0.25">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5" s="4" t="str">
        <f>VLOOKUP(P1355,Lookup!$A$1:$D$19,4,0)</f>
        <v>North Coast</v>
      </c>
      <c r="C1355" s="4" t="str">
        <f>VLOOKUP(P1355,Lookup!$A$1:$E$19,5,0)</f>
        <v>Region 1</v>
      </c>
      <c r="D1355" s="4" t="str">
        <f>VLOOKUP(P1355,Lookup!$A$1:$B$19,2,0)</f>
        <v>SO</v>
      </c>
      <c r="E1355" s="4" t="str">
        <f>IF(AND((Data[[#This Row],[Min Notif Date]]&gt;$G$3),Data[[#This Row],[Min Notif Date]]&lt;$F$3),"Last Week","No")</f>
        <v>No</v>
      </c>
      <c r="F1355" s="4" t="str">
        <f>VLOOKUP(MONTH(Data[[#This Row],[Min Notif Date]]),Lookup!$G$1:$H$12,2,0)</f>
        <v>12. Dec</v>
      </c>
      <c r="G1355" s="4" t="str">
        <f t="shared" si="21"/>
        <v/>
      </c>
      <c r="H1355" s="4" t="str">
        <f>IF(AND(Data[[#This Row],[Min Notif Time]]&gt;6,Data[[#This Row],[Min Notif Time]]&lt;17),"Business Hours","Non-Business Hours")</f>
        <v>Business Hours</v>
      </c>
      <c r="I1355" s="4" t="str" cm="1">
        <f t="array" ref="I1355">IFERROR(VLOOKUP(Data[[#This Row],[Min Notif Date]],Lookup!$N$1:$P$11,2,0),_xlfn.IFS(VLOOKUP(WEEKDAY(Data[[#This Row],[Min Notif Date]],2),Lookup!$J$1:$L$7,3,0)="Weekend","Weekend",VLOOKUP(WEEKDAY(Data[[#This Row],[Min Notif Date]],2),Lookup!$J$1:$L$7,3,0)="Weekday","Weekday"))</f>
        <v>Weekend</v>
      </c>
      <c r="J1355" s="4" t="str">
        <f>VLOOKUP(WEEKDAY(Data[[#This Row],[Min Notif Date]],2),Lookup!$J$1:$K$7,2,0)</f>
        <v>6. Sat</v>
      </c>
      <c r="K1355" s="37">
        <f>ROUNDDOWN(Data[[#This Row],[PGE Notified Time]],0)</f>
        <v>45633</v>
      </c>
      <c r="L1355" s="4">
        <f>HOUR(Data[[#This Row],[PGE Notified Time]])</f>
        <v>10</v>
      </c>
      <c r="M1355">
        <v>115574</v>
      </c>
      <c r="N1355">
        <v>3154184749</v>
      </c>
      <c r="O1355" t="s">
        <v>117</v>
      </c>
      <c r="P1355" t="s">
        <v>130</v>
      </c>
      <c r="Q1355" s="44" t="s">
        <v>117</v>
      </c>
      <c r="R1355" t="s">
        <v>119</v>
      </c>
      <c r="S1355" s="1">
        <v>45633.407858796294</v>
      </c>
      <c r="T1355" s="1">
        <v>45633.427118055559</v>
      </c>
      <c r="U1355" s="1">
        <v>45633.548611111109</v>
      </c>
      <c r="V1355" t="s">
        <v>120</v>
      </c>
      <c r="W1355" t="s">
        <v>121</v>
      </c>
      <c r="X1355" t="s">
        <v>517</v>
      </c>
      <c r="Y1355" t="s">
        <v>123</v>
      </c>
      <c r="Z1355">
        <v>129906140</v>
      </c>
      <c r="AA1355" s="50">
        <v>47170276</v>
      </c>
      <c r="AB1355" t="s">
        <v>124</v>
      </c>
      <c r="AC1355" s="51">
        <v>202.68333333300001</v>
      </c>
    </row>
    <row r="1356" spans="1:29" x14ac:dyDescent="0.25">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6" s="4" t="str">
        <f>VLOOKUP(P1356,Lookup!$A$1:$D$19,4,0)</f>
        <v>South Bay</v>
      </c>
      <c r="C1356" s="4" t="str">
        <f>VLOOKUP(P1356,Lookup!$A$1:$E$19,5,0)</f>
        <v>Region 4</v>
      </c>
      <c r="D1356" s="4" t="str">
        <f>VLOOKUP(P1356,Lookup!$A$1:$B$19,2,0)</f>
        <v>CC</v>
      </c>
      <c r="E1356" s="4" t="str">
        <f>IF(AND((Data[[#This Row],[Min Notif Date]]&gt;$G$3),Data[[#This Row],[Min Notif Date]]&lt;$F$3),"Last Week","No")</f>
        <v>No</v>
      </c>
      <c r="F1356" s="4" t="str">
        <f>VLOOKUP(MONTH(Data[[#This Row],[Min Notif Date]]),Lookup!$G$1:$H$12,2,0)</f>
        <v>8. Aug</v>
      </c>
      <c r="G1356" s="4" t="str">
        <f t="shared" si="21"/>
        <v/>
      </c>
      <c r="H1356" s="4" t="str">
        <f>IF(AND(Data[[#This Row],[Min Notif Time]]&gt;6,Data[[#This Row],[Min Notif Time]]&lt;17),"Business Hours","Non-Business Hours")</f>
        <v>Business Hours</v>
      </c>
      <c r="I1356" s="4" t="str" cm="1">
        <f t="array" ref="I1356">IFERROR(VLOOKUP(Data[[#This Row],[Min Notif Date]],Lookup!$N$1:$P$11,2,0),_xlfn.IFS(VLOOKUP(WEEKDAY(Data[[#This Row],[Min Notif Date]],2),Lookup!$J$1:$L$7,3,0)="Weekend","Weekend",VLOOKUP(WEEKDAY(Data[[#This Row],[Min Notif Date]],2),Lookup!$J$1:$L$7,3,0)="Weekday","Weekday"))</f>
        <v>Weekday</v>
      </c>
      <c r="J1356" s="4" t="str">
        <f>VLOOKUP(WEEKDAY(Data[[#This Row],[Min Notif Date]],2),Lookup!$J$1:$K$7,2,0)</f>
        <v>5. Fri</v>
      </c>
      <c r="K1356" s="37">
        <f>ROUNDDOWN(Data[[#This Row],[PGE Notified Time]],0)</f>
        <v>45534</v>
      </c>
      <c r="L1356" s="4">
        <f>HOUR(Data[[#This Row],[PGE Notified Time]])</f>
        <v>11</v>
      </c>
      <c r="M1356">
        <v>111994</v>
      </c>
      <c r="N1356" t="s">
        <v>518</v>
      </c>
      <c r="O1356" t="s">
        <v>117</v>
      </c>
      <c r="P1356" t="s">
        <v>134</v>
      </c>
      <c r="Q1356" s="44" t="s">
        <v>117</v>
      </c>
      <c r="R1356" t="s">
        <v>125</v>
      </c>
      <c r="S1356" s="1">
        <v>45534.481053240743</v>
      </c>
      <c r="T1356" s="1">
        <v>45534.482523148145</v>
      </c>
      <c r="U1356" s="1">
        <v>45534.621666666666</v>
      </c>
      <c r="V1356" t="s">
        <v>120</v>
      </c>
      <c r="W1356" t="s">
        <v>121</v>
      </c>
      <c r="X1356" t="s">
        <v>302</v>
      </c>
      <c r="Y1356" t="s">
        <v>123</v>
      </c>
      <c r="Z1356">
        <v>129460505</v>
      </c>
      <c r="AA1356" s="50">
        <v>47128691</v>
      </c>
      <c r="AB1356" t="s">
        <v>124</v>
      </c>
      <c r="AC1356" s="51">
        <v>202.48333333299999</v>
      </c>
    </row>
    <row r="1357" spans="1:29" x14ac:dyDescent="0.25">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7" s="4" t="str">
        <f>VLOOKUP(P1357,Lookup!$A$1:$D$19,4,0)</f>
        <v>Central Valley</v>
      </c>
      <c r="C1357" s="4" t="str">
        <f>VLOOKUP(P1357,Lookup!$A$1:$E$19,5,0)</f>
        <v>Region 5</v>
      </c>
      <c r="D1357" s="4" t="str">
        <f>VLOOKUP(P1357,Lookup!$A$1:$B$19,2,0)</f>
        <v>FR</v>
      </c>
      <c r="E1357" s="4" t="str">
        <f>IF(AND((Data[[#This Row],[Min Notif Date]]&gt;$G$3),Data[[#This Row],[Min Notif Date]]&lt;$F$3),"Last Week","No")</f>
        <v>No</v>
      </c>
      <c r="F1357" s="4" t="str">
        <f>VLOOKUP(MONTH(Data[[#This Row],[Min Notif Date]]),Lookup!$G$1:$H$12,2,0)</f>
        <v>6. Jun</v>
      </c>
      <c r="G1357" s="4" t="str">
        <f t="shared" si="21"/>
        <v/>
      </c>
      <c r="H1357" s="4" t="str">
        <f>IF(AND(Data[[#This Row],[Min Notif Time]]&gt;6,Data[[#This Row],[Min Notif Time]]&lt;17),"Business Hours","Non-Business Hours")</f>
        <v>Non-Business Hours</v>
      </c>
      <c r="I1357" s="4" t="str" cm="1">
        <f t="array" ref="I1357">IFERROR(VLOOKUP(Data[[#This Row],[Min Notif Date]],Lookup!$N$1:$P$11,2,0),_xlfn.IFS(VLOOKUP(WEEKDAY(Data[[#This Row],[Min Notif Date]],2),Lookup!$J$1:$L$7,3,0)="Weekend","Weekend",VLOOKUP(WEEKDAY(Data[[#This Row],[Min Notif Date]],2),Lookup!$J$1:$L$7,3,0)="Weekday","Weekday"))</f>
        <v>Weekday</v>
      </c>
      <c r="J1357" s="4" t="str">
        <f>VLOOKUP(WEEKDAY(Data[[#This Row],[Min Notif Date]],2),Lookup!$J$1:$K$7,2,0)</f>
        <v>4. Thu</v>
      </c>
      <c r="K1357" s="37">
        <f>ROUNDDOWN(Data[[#This Row],[PGE Notified Time]],0)</f>
        <v>45470</v>
      </c>
      <c r="L1357" s="4">
        <f>HOUR(Data[[#This Row],[PGE Notified Time]])</f>
        <v>20</v>
      </c>
      <c r="M1357">
        <v>109468</v>
      </c>
      <c r="N1357">
        <v>9644570226</v>
      </c>
      <c r="O1357" t="s">
        <v>117</v>
      </c>
      <c r="P1357" t="s">
        <v>136</v>
      </c>
      <c r="Q1357" s="44" t="s">
        <v>117</v>
      </c>
      <c r="R1357" t="s">
        <v>119</v>
      </c>
      <c r="S1357" s="1">
        <v>45470.835798611108</v>
      </c>
      <c r="T1357" s="1">
        <v>45470.848530092589</v>
      </c>
      <c r="U1357" s="1">
        <v>45470.976388888892</v>
      </c>
      <c r="V1357" t="s">
        <v>120</v>
      </c>
      <c r="W1357" t="s">
        <v>121</v>
      </c>
      <c r="X1357" t="s">
        <v>335</v>
      </c>
      <c r="Y1357" t="s">
        <v>123</v>
      </c>
      <c r="Z1357">
        <v>129140777</v>
      </c>
      <c r="AA1357" s="50">
        <v>47103818</v>
      </c>
      <c r="AB1357" t="s">
        <v>124</v>
      </c>
      <c r="AC1357" s="51">
        <v>202.45</v>
      </c>
    </row>
    <row r="1358" spans="1:29" x14ac:dyDescent="0.25">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Bay Area</v>
      </c>
      <c r="C1358" s="4" t="str">
        <f>VLOOKUP(P1358,Lookup!$A$1:$E$19,5,0)</f>
        <v>Region 3</v>
      </c>
      <c r="D1358" s="4" t="str">
        <f>VLOOKUP(P1358,Lookup!$A$1:$B$19,2,0)</f>
        <v>MI</v>
      </c>
      <c r="E1358" s="4" t="str">
        <f>IF(AND((Data[[#This Row],[Min Notif Date]]&gt;$G$3),Data[[#This Row],[Min Notif Date]]&lt;$F$3),"Last Week","No")</f>
        <v>No</v>
      </c>
      <c r="F1358" s="4" t="str">
        <f>VLOOKUP(MONTH(Data[[#This Row],[Min Notif Date]]),Lookup!$G$1:$H$12,2,0)</f>
        <v>9. Sep</v>
      </c>
      <c r="G1358" s="4" t="str">
        <f t="shared" si="21"/>
        <v/>
      </c>
      <c r="H1358" s="4" t="str">
        <f>IF(AND(Data[[#This Row],[Min Notif Time]]&gt;6,Data[[#This Row],[Min Notif Time]]&lt;17),"Business Hours","Non-Business Hours")</f>
        <v>Business Hours</v>
      </c>
      <c r="I1358" s="4" t="str" cm="1">
        <f t="array" ref="I1358">IFERROR(VLOOKUP(Data[[#This Row],[Min Notif Date]],Lookup!$N$1:$P$11,2,0),_xlfn.IFS(VLOOKUP(WEEKDAY(Data[[#This Row],[Min Notif Date]],2),Lookup!$J$1:$L$7,3,0)="Weekend","Weekend",VLOOKUP(WEEKDAY(Data[[#This Row],[Min Notif Date]],2),Lookup!$J$1:$L$7,3,0)="Weekday","Weekday"))</f>
        <v>Weekday</v>
      </c>
      <c r="J1358" s="4" t="str">
        <f>VLOOKUP(WEEKDAY(Data[[#This Row],[Min Notif Date]],2),Lookup!$J$1:$K$7,2,0)</f>
        <v>2. Tue</v>
      </c>
      <c r="K1358" s="37">
        <f>ROUNDDOWN(Data[[#This Row],[PGE Notified Time]],0)</f>
        <v>45538</v>
      </c>
      <c r="L1358" s="4">
        <f>HOUR(Data[[#This Row],[PGE Notified Time]])</f>
        <v>13</v>
      </c>
      <c r="M1358">
        <v>112126</v>
      </c>
      <c r="O1358" t="s">
        <v>117</v>
      </c>
      <c r="P1358" t="s">
        <v>154</v>
      </c>
      <c r="Q1358" s="44" t="s">
        <v>117</v>
      </c>
      <c r="R1358" t="s">
        <v>125</v>
      </c>
      <c r="S1358" s="1" t="s">
        <v>5</v>
      </c>
      <c r="T1358" s="1">
        <v>45538.567766203705</v>
      </c>
      <c r="U1358" s="1">
        <v>45538.708333333336</v>
      </c>
      <c r="V1358" t="s">
        <v>120</v>
      </c>
      <c r="W1358" t="s">
        <v>121</v>
      </c>
      <c r="X1358" t="s">
        <v>300</v>
      </c>
      <c r="Y1358" t="s">
        <v>123</v>
      </c>
      <c r="Z1358">
        <v>129468353</v>
      </c>
      <c r="AA1358" s="50">
        <v>47129145</v>
      </c>
      <c r="AB1358" t="s">
        <v>124</v>
      </c>
      <c r="AC1358" s="51">
        <v>202.41666666699999</v>
      </c>
    </row>
    <row r="1359" spans="1:29" x14ac:dyDescent="0.25">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Central Valley</v>
      </c>
      <c r="C1359" s="4" t="str">
        <f>VLOOKUP(P1359,Lookup!$A$1:$E$19,5,0)</f>
        <v>Region 5</v>
      </c>
      <c r="D1359" s="4" t="str">
        <f>VLOOKUP(P1359,Lookup!$A$1:$B$19,2,0)</f>
        <v>KE</v>
      </c>
      <c r="E1359" s="4" t="str">
        <f>IF(AND((Data[[#This Row],[Min Notif Date]]&gt;$G$3),Data[[#This Row],[Min Notif Date]]&lt;$F$3),"Last Week","No")</f>
        <v>No</v>
      </c>
      <c r="F1359" s="4" t="str">
        <f>VLOOKUP(MONTH(Data[[#This Row],[Min Notif Date]]),Lookup!$G$1:$H$12,2,0)</f>
        <v>8. Aug</v>
      </c>
      <c r="G1359" s="4" t="str">
        <f t="shared" si="21"/>
        <v/>
      </c>
      <c r="H1359" s="4" t="str">
        <f>IF(AND(Data[[#This Row],[Min Notif Time]]&gt;6,Data[[#This Row],[Min Notif Time]]&lt;17),"Business Hours","Non-Business Hours")</f>
        <v>Non-Business Hours</v>
      </c>
      <c r="I1359" s="4" t="str" cm="1">
        <f t="array" ref="I1359">IFERROR(VLOOKUP(Data[[#This Row],[Min Notif Date]],Lookup!$N$1:$P$11,2,0),_xlfn.IFS(VLOOKUP(WEEKDAY(Data[[#This Row],[Min Notif Date]],2),Lookup!$J$1:$L$7,3,0)="Weekend","Weekend",VLOOKUP(WEEKDAY(Data[[#This Row],[Min Notif Date]],2),Lookup!$J$1:$L$7,3,0)="Weekday","Weekday"))</f>
        <v>Weekday</v>
      </c>
      <c r="J1359" s="4" t="str">
        <f>VLOOKUP(WEEKDAY(Data[[#This Row],[Min Notif Date]],2),Lookup!$J$1:$K$7,2,0)</f>
        <v>3. Wed</v>
      </c>
      <c r="K1359" s="37">
        <f>ROUNDDOWN(Data[[#This Row],[PGE Notified Time]],0)</f>
        <v>45511</v>
      </c>
      <c r="L1359" s="4">
        <f>HOUR(Data[[#This Row],[PGE Notified Time]])</f>
        <v>20</v>
      </c>
      <c r="M1359">
        <v>111120</v>
      </c>
      <c r="N1359">
        <v>6622543492</v>
      </c>
      <c r="O1359" t="s">
        <v>117</v>
      </c>
      <c r="P1359" t="s">
        <v>290</v>
      </c>
      <c r="Q1359" s="44" t="s">
        <v>117</v>
      </c>
      <c r="R1359" t="s">
        <v>125</v>
      </c>
      <c r="S1359" s="1">
        <v>45511.828252314815</v>
      </c>
      <c r="T1359" s="1">
        <v>45511.86378472222</v>
      </c>
      <c r="U1359" s="1">
        <v>45511.96875</v>
      </c>
      <c r="V1359" t="s">
        <v>120</v>
      </c>
      <c r="W1359" t="s">
        <v>121</v>
      </c>
      <c r="X1359" t="s">
        <v>318</v>
      </c>
      <c r="Y1359" t="s">
        <v>123</v>
      </c>
      <c r="Z1359">
        <v>129348536</v>
      </c>
      <c r="AA1359" s="50">
        <v>47122016</v>
      </c>
      <c r="AB1359" t="s">
        <v>124</v>
      </c>
      <c r="AC1359" s="51">
        <v>202.31666666699999</v>
      </c>
    </row>
    <row r="1360" spans="1:29" x14ac:dyDescent="0.25">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0" s="4" t="str">
        <f>VLOOKUP(P1360,Lookup!$A$1:$D$19,4,0)</f>
        <v>Bay Area</v>
      </c>
      <c r="C1360" s="4" t="str">
        <f>VLOOKUP(P1360,Lookup!$A$1:$E$19,5,0)</f>
        <v>Region 3</v>
      </c>
      <c r="D1360" s="4" t="str">
        <f>VLOOKUP(P1360,Lookup!$A$1:$B$19,2,0)</f>
        <v>EB</v>
      </c>
      <c r="E1360" s="4" t="str">
        <f>IF(AND((Data[[#This Row],[Min Notif Date]]&gt;$G$3),Data[[#This Row],[Min Notif Date]]&lt;$F$3),"Last Week","No")</f>
        <v>No</v>
      </c>
      <c r="F1360" s="4" t="str">
        <f>VLOOKUP(MONTH(Data[[#This Row],[Min Notif Date]]),Lookup!$G$1:$H$12,2,0)</f>
        <v>7. Jul</v>
      </c>
      <c r="G1360" s="4" t="str">
        <f t="shared" si="21"/>
        <v/>
      </c>
      <c r="H1360" s="4" t="str">
        <f>IF(AND(Data[[#This Row],[Min Notif Time]]&gt;6,Data[[#This Row],[Min Notif Time]]&lt;17),"Business Hours","Non-Business Hours")</f>
        <v>Business Hours</v>
      </c>
      <c r="I1360" s="4" t="str" cm="1">
        <f t="array" ref="I1360">IFERROR(VLOOKUP(Data[[#This Row],[Min Notif Date]],Lookup!$N$1:$P$11,2,0),_xlfn.IFS(VLOOKUP(WEEKDAY(Data[[#This Row],[Min Notif Date]],2),Lookup!$J$1:$L$7,3,0)="Weekend","Weekend",VLOOKUP(WEEKDAY(Data[[#This Row],[Min Notif Date]],2),Lookup!$J$1:$L$7,3,0)="Weekday","Weekday"))</f>
        <v>Weekday</v>
      </c>
      <c r="J1360" s="4" t="str">
        <f>VLOOKUP(WEEKDAY(Data[[#This Row],[Min Notif Date]],2),Lookup!$J$1:$K$7,2,0)</f>
        <v>2. Tue</v>
      </c>
      <c r="K1360" s="37">
        <f>ROUNDDOWN(Data[[#This Row],[PGE Notified Time]],0)</f>
        <v>45482</v>
      </c>
      <c r="L1360" s="4">
        <f>HOUR(Data[[#This Row],[PGE Notified Time]])</f>
        <v>13</v>
      </c>
      <c r="M1360">
        <v>109924</v>
      </c>
      <c r="N1360" t="s">
        <v>519</v>
      </c>
      <c r="O1360" t="s">
        <v>117</v>
      </c>
      <c r="P1360" t="s">
        <v>118</v>
      </c>
      <c r="Q1360" s="44" t="s">
        <v>117</v>
      </c>
      <c r="R1360" t="s">
        <v>119</v>
      </c>
      <c r="S1360" s="1">
        <v>45482.547199074077</v>
      </c>
      <c r="T1360" s="1">
        <v>45482.548703703702</v>
      </c>
      <c r="U1360" s="1">
        <v>45482.687650462962</v>
      </c>
      <c r="V1360" t="s">
        <v>120</v>
      </c>
      <c r="W1360" t="s">
        <v>121</v>
      </c>
      <c r="X1360" t="s">
        <v>122</v>
      </c>
      <c r="Y1360" t="s">
        <v>123</v>
      </c>
      <c r="Z1360">
        <v>129191436</v>
      </c>
      <c r="AA1360" s="50">
        <v>47113198</v>
      </c>
      <c r="AB1360" t="s">
        <v>124</v>
      </c>
      <c r="AC1360" s="51">
        <v>202.25</v>
      </c>
    </row>
    <row r="1361" spans="1:29" x14ac:dyDescent="0.25">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Bay Area</v>
      </c>
      <c r="C1361" s="4" t="str">
        <f>VLOOKUP(P1361,Lookup!$A$1:$E$19,5,0)</f>
        <v>Region 3</v>
      </c>
      <c r="D1361" s="4" t="str">
        <f>VLOOKUP(P1361,Lookup!$A$1:$B$19,2,0)</f>
        <v>EB</v>
      </c>
      <c r="E1361" s="4" t="str">
        <f>IF(AND((Data[[#This Row],[Min Notif Date]]&gt;$G$3),Data[[#This Row],[Min Notif Date]]&lt;$F$3),"Last Week","No")</f>
        <v>No</v>
      </c>
      <c r="F1361" s="4" t="str">
        <f>VLOOKUP(MONTH(Data[[#This Row],[Min Notif Date]]),Lookup!$G$1:$H$12,2,0)</f>
        <v>1. Jan</v>
      </c>
      <c r="G1361" s="4" t="str">
        <f t="shared" si="21"/>
        <v/>
      </c>
      <c r="H1361" s="4" t="str">
        <f>IF(AND(Data[[#This Row],[Min Notif Time]]&gt;6,Data[[#This Row],[Min Notif Time]]&lt;17),"Business Hours","Non-Business Hours")</f>
        <v>Business Hours</v>
      </c>
      <c r="I1361" s="4" t="str" cm="1">
        <f t="array" ref="I1361">IFERROR(VLOOKUP(Data[[#This Row],[Min Notif Date]],Lookup!$N$1:$P$11,2,0),_xlfn.IFS(VLOOKUP(WEEKDAY(Data[[#This Row],[Min Notif Date]],2),Lookup!$J$1:$L$7,3,0)="Weekend","Weekend",VLOOKUP(WEEKDAY(Data[[#This Row],[Min Notif Date]],2),Lookup!$J$1:$L$7,3,0)="Weekday","Weekday"))</f>
        <v>Holiday</v>
      </c>
      <c r="J1361" s="4" t="str">
        <f>VLOOKUP(WEEKDAY(Data[[#This Row],[Min Notif Date]],2),Lookup!$J$1:$K$7,2,0)</f>
        <v>1. Mon</v>
      </c>
      <c r="K1361" s="37">
        <f>ROUNDDOWN(Data[[#This Row],[PGE Notified Time]],0)</f>
        <v>45292</v>
      </c>
      <c r="L1361" s="4">
        <f>HOUR(Data[[#This Row],[PGE Notified Time]])</f>
        <v>16</v>
      </c>
      <c r="M1361">
        <v>102528</v>
      </c>
      <c r="N1361">
        <v>3250470122</v>
      </c>
      <c r="O1361" t="s">
        <v>117</v>
      </c>
      <c r="P1361" t="s">
        <v>118</v>
      </c>
      <c r="Q1361" s="44" t="s">
        <v>117</v>
      </c>
      <c r="R1361" t="s">
        <v>215</v>
      </c>
      <c r="S1361" s="1">
        <v>45292.630381944444</v>
      </c>
      <c r="T1361" s="1">
        <v>45292.686168981483</v>
      </c>
      <c r="U1361" s="1">
        <v>45292.770833333336</v>
      </c>
      <c r="V1361" t="s">
        <v>120</v>
      </c>
      <c r="W1361" t="s">
        <v>121</v>
      </c>
      <c r="X1361" t="s">
        <v>433</v>
      </c>
      <c r="Y1361" t="s">
        <v>123</v>
      </c>
      <c r="Z1361">
        <v>127990620</v>
      </c>
      <c r="AA1361" s="50">
        <v>46122532</v>
      </c>
      <c r="AB1361" t="s">
        <v>124</v>
      </c>
      <c r="AC1361" s="51">
        <v>202.25</v>
      </c>
    </row>
    <row r="1362" spans="1:29" x14ac:dyDescent="0.25">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2" s="4" t="str">
        <f>VLOOKUP(P1362,Lookup!$A$1:$D$19,4,0)</f>
        <v>Bay Area</v>
      </c>
      <c r="C1362" s="4" t="str">
        <f>VLOOKUP(P1362,Lookup!$A$1:$E$19,5,0)</f>
        <v>Region 3</v>
      </c>
      <c r="D1362" s="4" t="str">
        <f>VLOOKUP(P1362,Lookup!$A$1:$B$19,2,0)</f>
        <v>DI</v>
      </c>
      <c r="E1362" s="4" t="str">
        <f>IF(AND((Data[[#This Row],[Min Notif Date]]&gt;$G$3),Data[[#This Row],[Min Notif Date]]&lt;$F$3),"Last Week","No")</f>
        <v>No</v>
      </c>
      <c r="F1362" s="4" t="str">
        <f>VLOOKUP(MONTH(Data[[#This Row],[Min Notif Date]]),Lookup!$G$1:$H$12,2,0)</f>
        <v>9. Sep</v>
      </c>
      <c r="G1362" s="4" t="str">
        <f t="shared" si="21"/>
        <v/>
      </c>
      <c r="H1362" s="4" t="str">
        <f>IF(AND(Data[[#This Row],[Min Notif Time]]&gt;6,Data[[#This Row],[Min Notif Time]]&lt;17),"Business Hours","Non-Business Hours")</f>
        <v>Business Hours</v>
      </c>
      <c r="I1362" s="4" t="str" cm="1">
        <f t="array" ref="I1362">IFERROR(VLOOKUP(Data[[#This Row],[Min Notif Date]],Lookup!$N$1:$P$11,2,0),_xlfn.IFS(VLOOKUP(WEEKDAY(Data[[#This Row],[Min Notif Date]],2),Lookup!$J$1:$L$7,3,0)="Weekend","Weekend",VLOOKUP(WEEKDAY(Data[[#This Row],[Min Notif Date]],2),Lookup!$J$1:$L$7,3,0)="Weekday","Weekday"))</f>
        <v>Weekday</v>
      </c>
      <c r="J1362" s="4" t="str">
        <f>VLOOKUP(WEEKDAY(Data[[#This Row],[Min Notif Date]],2),Lookup!$J$1:$K$7,2,0)</f>
        <v>5. Fri</v>
      </c>
      <c r="K1362" s="37">
        <f>ROUNDDOWN(Data[[#This Row],[PGE Notified Time]],0)</f>
        <v>45548</v>
      </c>
      <c r="L1362" s="4">
        <f>HOUR(Data[[#This Row],[PGE Notified Time]])</f>
        <v>8</v>
      </c>
      <c r="M1362">
        <v>112524</v>
      </c>
      <c r="O1362" t="s">
        <v>117</v>
      </c>
      <c r="P1362" t="s">
        <v>141</v>
      </c>
      <c r="Q1362" s="44" t="s">
        <v>117</v>
      </c>
      <c r="R1362" t="s">
        <v>119</v>
      </c>
      <c r="S1362" s="1" t="s">
        <v>5</v>
      </c>
      <c r="T1362" s="1">
        <v>45548.367222222223</v>
      </c>
      <c r="U1362" s="1">
        <v>45548.507638888892</v>
      </c>
      <c r="V1362" t="s">
        <v>120</v>
      </c>
      <c r="W1362" t="s">
        <v>121</v>
      </c>
      <c r="X1362" t="s">
        <v>194</v>
      </c>
      <c r="Y1362" t="s">
        <v>123</v>
      </c>
      <c r="Z1362" t="s">
        <v>520</v>
      </c>
      <c r="AA1362" s="50" t="s">
        <v>521</v>
      </c>
      <c r="AB1362" t="s">
        <v>124</v>
      </c>
      <c r="AC1362" s="51">
        <v>202.2</v>
      </c>
    </row>
    <row r="1363" spans="1:29" x14ac:dyDescent="0.25">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North Valley</v>
      </c>
      <c r="C1363" s="4" t="str">
        <f>VLOOKUP(P1363,Lookup!$A$1:$E$19,5,0)</f>
        <v>Region 2</v>
      </c>
      <c r="D1363" s="4" t="str">
        <f>VLOOKUP(P1363,Lookup!$A$1:$B$19,2,0)</f>
        <v>SA</v>
      </c>
      <c r="E1363" s="4" t="str">
        <f>IF(AND((Data[[#This Row],[Min Notif Date]]&gt;$G$3),Data[[#This Row],[Min Notif Date]]&lt;$F$3),"Last Week","No")</f>
        <v>No</v>
      </c>
      <c r="F1363" s="4" t="str">
        <f>VLOOKUP(MONTH(Data[[#This Row],[Min Notif Date]]),Lookup!$G$1:$H$12,2,0)</f>
        <v>12. Dec</v>
      </c>
      <c r="G1363" s="4" t="str">
        <f t="shared" si="21"/>
        <v/>
      </c>
      <c r="H1363" s="4" t="str">
        <f>IF(AND(Data[[#This Row],[Min Notif Time]]&gt;6,Data[[#This Row],[Min Notif Time]]&lt;17),"Business Hours","Non-Business Hours")</f>
        <v>Business Hours</v>
      </c>
      <c r="I1363" s="4" t="str" cm="1">
        <f t="array" ref="I1363">IFERROR(VLOOKUP(Data[[#This Row],[Min Notif Date]],Lookup!$N$1:$P$11,2,0),_xlfn.IFS(VLOOKUP(WEEKDAY(Data[[#This Row],[Min Notif Date]],2),Lookup!$J$1:$L$7,3,0)="Weekend","Weekend",VLOOKUP(WEEKDAY(Data[[#This Row],[Min Notif Date]],2),Lookup!$J$1:$L$7,3,0)="Weekday","Weekday"))</f>
        <v>Weekend</v>
      </c>
      <c r="J1363" s="4" t="str">
        <f>VLOOKUP(WEEKDAY(Data[[#This Row],[Min Notif Date]],2),Lookup!$J$1:$K$7,2,0)</f>
        <v>6. Sat</v>
      </c>
      <c r="K1363" s="37">
        <f>ROUNDDOWN(Data[[#This Row],[PGE Notified Time]],0)</f>
        <v>45647</v>
      </c>
      <c r="L1363" s="4">
        <f>HOUR(Data[[#This Row],[PGE Notified Time]])</f>
        <v>15</v>
      </c>
      <c r="M1363">
        <v>116038</v>
      </c>
      <c r="O1363" t="s">
        <v>117</v>
      </c>
      <c r="P1363" t="s">
        <v>175</v>
      </c>
      <c r="Q1363" s="44" t="s">
        <v>117</v>
      </c>
      <c r="R1363" t="s">
        <v>119</v>
      </c>
      <c r="S1363" s="1" t="s">
        <v>5</v>
      </c>
      <c r="T1363" s="1">
        <v>45647.644884259258</v>
      </c>
      <c r="U1363" s="1">
        <v>45647.785243055558</v>
      </c>
      <c r="V1363" t="s">
        <v>120</v>
      </c>
      <c r="W1363" t="s">
        <v>121</v>
      </c>
      <c r="X1363" t="s">
        <v>177</v>
      </c>
      <c r="Y1363" t="s">
        <v>123</v>
      </c>
      <c r="AA1363" s="50"/>
      <c r="AB1363" t="s">
        <v>124</v>
      </c>
      <c r="AC1363" s="51">
        <v>202.116666667</v>
      </c>
    </row>
    <row r="1364" spans="1:29" x14ac:dyDescent="0.25">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4" s="4" t="str">
        <f>VLOOKUP(P1364,Lookup!$A$1:$D$19,4,0)</f>
        <v>Bay Area</v>
      </c>
      <c r="C1364" s="4" t="str">
        <f>VLOOKUP(P1364,Lookup!$A$1:$E$19,5,0)</f>
        <v>Region 3</v>
      </c>
      <c r="D1364" s="4" t="str">
        <f>VLOOKUP(P1364,Lookup!$A$1:$B$19,2,0)</f>
        <v>SF</v>
      </c>
      <c r="E1364" s="4" t="str">
        <f>IF(AND((Data[[#This Row],[Min Notif Date]]&gt;$G$3),Data[[#This Row],[Min Notif Date]]&lt;$F$3),"Last Week","No")</f>
        <v>No</v>
      </c>
      <c r="F1364" s="4" t="str">
        <f>VLOOKUP(MONTH(Data[[#This Row],[Min Notif Date]]),Lookup!$G$1:$H$12,2,0)</f>
        <v>1. Jan</v>
      </c>
      <c r="G1364" s="4" t="str">
        <f t="shared" si="21"/>
        <v/>
      </c>
      <c r="H1364" s="4" t="str">
        <f>IF(AND(Data[[#This Row],[Min Notif Time]]&gt;6,Data[[#This Row],[Min Notif Time]]&lt;17),"Business Hours","Non-Business Hours")</f>
        <v>Non-Business Hours</v>
      </c>
      <c r="I1364" s="4" t="str" cm="1">
        <f t="array" ref="I1364">IFERROR(VLOOKUP(Data[[#This Row],[Min Notif Date]],Lookup!$N$1:$P$11,2,0),_xlfn.IFS(VLOOKUP(WEEKDAY(Data[[#This Row],[Min Notif Date]],2),Lookup!$J$1:$L$7,3,0)="Weekend","Weekend",VLOOKUP(WEEKDAY(Data[[#This Row],[Min Notif Date]],2),Lookup!$J$1:$L$7,3,0)="Weekday","Weekday"))</f>
        <v>Weekday</v>
      </c>
      <c r="J1364" s="4" t="str">
        <f>VLOOKUP(WEEKDAY(Data[[#This Row],[Min Notif Date]],2),Lookup!$J$1:$K$7,2,0)</f>
        <v>3. Wed</v>
      </c>
      <c r="K1364" s="37">
        <f>ROUNDDOWN(Data[[#This Row],[PGE Notified Time]],0)</f>
        <v>45315</v>
      </c>
      <c r="L1364" s="4">
        <f>HOUR(Data[[#This Row],[PGE Notified Time]])</f>
        <v>17</v>
      </c>
      <c r="M1364">
        <v>103324</v>
      </c>
      <c r="N1364">
        <v>5890537926</v>
      </c>
      <c r="O1364" t="s">
        <v>117</v>
      </c>
      <c r="P1364" t="s">
        <v>128</v>
      </c>
      <c r="Q1364" s="44" t="s">
        <v>117</v>
      </c>
      <c r="R1364" t="s">
        <v>119</v>
      </c>
      <c r="S1364" s="1">
        <v>45315.702476851853</v>
      </c>
      <c r="T1364" s="1">
        <v>45315.723252314812</v>
      </c>
      <c r="U1364" s="1">
        <v>45315.842835648145</v>
      </c>
      <c r="V1364" t="s">
        <v>120</v>
      </c>
      <c r="W1364" t="s">
        <v>121</v>
      </c>
      <c r="X1364" t="s">
        <v>129</v>
      </c>
      <c r="Y1364" t="s">
        <v>123</v>
      </c>
      <c r="Z1364">
        <v>128082548</v>
      </c>
      <c r="AA1364" s="50">
        <v>46171458</v>
      </c>
      <c r="AB1364" t="s">
        <v>124</v>
      </c>
      <c r="AC1364" s="51">
        <v>202.116666667</v>
      </c>
    </row>
    <row r="1365" spans="1:29" x14ac:dyDescent="0.25">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5" s="4" t="str">
        <f>VLOOKUP(P1365,Lookup!$A$1:$D$19,4,0)</f>
        <v>North Coast</v>
      </c>
      <c r="C1365" s="4" t="str">
        <f>VLOOKUP(P1365,Lookup!$A$1:$E$19,5,0)</f>
        <v>Region 1</v>
      </c>
      <c r="D1365" s="4" t="str">
        <f>VLOOKUP(P1365,Lookup!$A$1:$B$19,2,0)</f>
        <v>NB</v>
      </c>
      <c r="E1365" s="4" t="str">
        <f>IF(AND((Data[[#This Row],[Min Notif Date]]&gt;$G$3),Data[[#This Row],[Min Notif Date]]&lt;$F$3),"Last Week","No")</f>
        <v>No</v>
      </c>
      <c r="F1365" s="4" t="str">
        <f>VLOOKUP(MONTH(Data[[#This Row],[Min Notif Date]]),Lookup!$G$1:$H$12,2,0)</f>
        <v>6. Jun</v>
      </c>
      <c r="G1365" s="4" t="str">
        <f t="shared" si="21"/>
        <v/>
      </c>
      <c r="H1365" s="4" t="str">
        <f>IF(AND(Data[[#This Row],[Min Notif Time]]&gt;6,Data[[#This Row],[Min Notif Time]]&lt;17),"Business Hours","Non-Business Hours")</f>
        <v>Business Hours</v>
      </c>
      <c r="I1365" s="4" t="str" cm="1">
        <f t="array" ref="I1365">IFERROR(VLOOKUP(Data[[#This Row],[Min Notif Date]],Lookup!$N$1:$P$11,2,0),_xlfn.IFS(VLOOKUP(WEEKDAY(Data[[#This Row],[Min Notif Date]],2),Lookup!$J$1:$L$7,3,0)="Weekend","Weekend",VLOOKUP(WEEKDAY(Data[[#This Row],[Min Notif Date]],2),Lookup!$J$1:$L$7,3,0)="Weekday","Weekday"))</f>
        <v>Weekday</v>
      </c>
      <c r="J1365" s="4" t="str">
        <f>VLOOKUP(WEEKDAY(Data[[#This Row],[Min Notif Date]],2),Lookup!$J$1:$K$7,2,0)</f>
        <v>2. Tue</v>
      </c>
      <c r="K1365" s="37">
        <f>ROUNDDOWN(Data[[#This Row],[PGE Notified Time]],0)</f>
        <v>45461</v>
      </c>
      <c r="L1365" s="4">
        <f>HOUR(Data[[#This Row],[PGE Notified Time]])</f>
        <v>10</v>
      </c>
      <c r="M1365">
        <v>109092</v>
      </c>
      <c r="O1365" t="s">
        <v>117</v>
      </c>
      <c r="P1365" t="s">
        <v>126</v>
      </c>
      <c r="Q1365" s="44" t="s">
        <v>117</v>
      </c>
      <c r="R1365" t="s">
        <v>119</v>
      </c>
      <c r="S1365" s="1" t="s">
        <v>5</v>
      </c>
      <c r="T1365" s="1">
        <v>45461.432893518519</v>
      </c>
      <c r="U1365" s="1">
        <v>45461.572916666664</v>
      </c>
      <c r="V1365" t="s">
        <v>120</v>
      </c>
      <c r="W1365" t="s">
        <v>121</v>
      </c>
      <c r="X1365" t="s">
        <v>179</v>
      </c>
      <c r="Y1365" t="s">
        <v>123</v>
      </c>
      <c r="Z1365">
        <v>129091459</v>
      </c>
      <c r="AA1365" s="50">
        <v>47098247</v>
      </c>
      <c r="AB1365" t="s">
        <v>124</v>
      </c>
      <c r="AC1365" s="51">
        <v>201.633333333</v>
      </c>
    </row>
    <row r="1366" spans="1:29" x14ac:dyDescent="0.25">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Bay Area</v>
      </c>
      <c r="C1366" s="4" t="str">
        <f>VLOOKUP(P1366,Lookup!$A$1:$E$19,5,0)</f>
        <v>Region 3</v>
      </c>
      <c r="D1366" s="4" t="str">
        <f>VLOOKUP(P1366,Lookup!$A$1:$B$19,2,0)</f>
        <v>SF</v>
      </c>
      <c r="E1366" s="4" t="str">
        <f>IF(AND((Data[[#This Row],[Min Notif Date]]&gt;$G$3),Data[[#This Row],[Min Notif Date]]&lt;$F$3),"Last Week","No")</f>
        <v>No</v>
      </c>
      <c r="F1366" s="4" t="str">
        <f>VLOOKUP(MONTH(Data[[#This Row],[Min Notif Date]]),Lookup!$G$1:$H$12,2,0)</f>
        <v>6. Jun</v>
      </c>
      <c r="G1366" s="4" t="str">
        <f t="shared" si="21"/>
        <v/>
      </c>
      <c r="H1366" s="4" t="str">
        <f>IF(AND(Data[[#This Row],[Min Notif Time]]&gt;6,Data[[#This Row],[Min Notif Time]]&lt;17),"Business Hours","Non-Business Hours")</f>
        <v>Business Hours</v>
      </c>
      <c r="I1366" s="4" t="str" cm="1">
        <f t="array" ref="I1366">IFERROR(VLOOKUP(Data[[#This Row],[Min Notif Date]],Lookup!$N$1:$P$11,2,0),_xlfn.IFS(VLOOKUP(WEEKDAY(Data[[#This Row],[Min Notif Date]],2),Lookup!$J$1:$L$7,3,0)="Weekend","Weekend",VLOOKUP(WEEKDAY(Data[[#This Row],[Min Notif Date]],2),Lookup!$J$1:$L$7,3,0)="Weekday","Weekday"))</f>
        <v>Weekday</v>
      </c>
      <c r="J1366" s="4" t="str">
        <f>VLOOKUP(WEEKDAY(Data[[#This Row],[Min Notif Date]],2),Lookup!$J$1:$K$7,2,0)</f>
        <v>5. Fri</v>
      </c>
      <c r="K1366" s="37">
        <f>ROUNDDOWN(Data[[#This Row],[PGE Notified Time]],0)</f>
        <v>45450</v>
      </c>
      <c r="L1366" s="4">
        <f>HOUR(Data[[#This Row],[PGE Notified Time]])</f>
        <v>11</v>
      </c>
      <c r="M1366">
        <v>108622</v>
      </c>
      <c r="O1366" t="s">
        <v>117</v>
      </c>
      <c r="P1366" t="s">
        <v>128</v>
      </c>
      <c r="Q1366" s="44" t="s">
        <v>117</v>
      </c>
      <c r="R1366" t="s">
        <v>119</v>
      </c>
      <c r="S1366" s="1" t="s">
        <v>5</v>
      </c>
      <c r="T1366" s="1">
        <v>45450.464641203704</v>
      </c>
      <c r="U1366" s="1">
        <v>45450.604502314818</v>
      </c>
      <c r="V1366" t="s">
        <v>120</v>
      </c>
      <c r="W1366" t="s">
        <v>121</v>
      </c>
      <c r="X1366" t="s">
        <v>129</v>
      </c>
      <c r="Y1366" t="s">
        <v>123</v>
      </c>
      <c r="Z1366">
        <v>129035659</v>
      </c>
      <c r="AA1366" s="50">
        <v>47089869</v>
      </c>
      <c r="AB1366" t="s">
        <v>124</v>
      </c>
      <c r="AC1366" s="51">
        <v>201.4</v>
      </c>
    </row>
    <row r="1367" spans="1:29" x14ac:dyDescent="0.25">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7" s="4" t="str">
        <f>VLOOKUP(P1367,Lookup!$A$1:$D$19,4,0)</f>
        <v>North Coast</v>
      </c>
      <c r="C1367" s="4" t="str">
        <f>VLOOKUP(P1367,Lookup!$A$1:$E$19,5,0)</f>
        <v>Region 1</v>
      </c>
      <c r="D1367" s="4" t="str">
        <f>VLOOKUP(P1367,Lookup!$A$1:$B$19,2,0)</f>
        <v>HB</v>
      </c>
      <c r="E1367" s="4" t="str">
        <f>IF(AND((Data[[#This Row],[Min Notif Date]]&gt;$G$3),Data[[#This Row],[Min Notif Date]]&lt;$F$3),"Last Week","No")</f>
        <v>No</v>
      </c>
      <c r="F1367" s="4" t="str">
        <f>VLOOKUP(MONTH(Data[[#This Row],[Min Notif Date]]),Lookup!$G$1:$H$12,2,0)</f>
        <v>8. Aug</v>
      </c>
      <c r="G1367" s="4" t="str">
        <f t="shared" si="21"/>
        <v/>
      </c>
      <c r="H1367" s="4" t="str">
        <f>IF(AND(Data[[#This Row],[Min Notif Time]]&gt;6,Data[[#This Row],[Min Notif Time]]&lt;17),"Business Hours","Non-Business Hours")</f>
        <v>Business Hours</v>
      </c>
      <c r="I1367" s="4" t="str" cm="1">
        <f t="array" ref="I1367">IFERROR(VLOOKUP(Data[[#This Row],[Min Notif Date]],Lookup!$N$1:$P$11,2,0),_xlfn.IFS(VLOOKUP(WEEKDAY(Data[[#This Row],[Min Notif Date]],2),Lookup!$J$1:$L$7,3,0)="Weekend","Weekend",VLOOKUP(WEEKDAY(Data[[#This Row],[Min Notif Date]],2),Lookup!$J$1:$L$7,3,0)="Weekday","Weekday"))</f>
        <v>Weekday</v>
      </c>
      <c r="J1367" s="4" t="str">
        <f>VLOOKUP(WEEKDAY(Data[[#This Row],[Min Notif Date]],2),Lookup!$J$1:$K$7,2,0)</f>
        <v>4. Thu</v>
      </c>
      <c r="K1367" s="37">
        <f>ROUNDDOWN(Data[[#This Row],[PGE Notified Time]],0)</f>
        <v>45526</v>
      </c>
      <c r="L1367" s="4">
        <f>HOUR(Data[[#This Row],[PGE Notified Time]])</f>
        <v>11</v>
      </c>
      <c r="M1367">
        <v>111664</v>
      </c>
      <c r="O1367" t="s">
        <v>117</v>
      </c>
      <c r="P1367" t="s">
        <v>148</v>
      </c>
      <c r="Q1367" s="44" t="s">
        <v>117</v>
      </c>
      <c r="R1367" t="s">
        <v>147</v>
      </c>
      <c r="S1367" s="1" t="s">
        <v>5</v>
      </c>
      <c r="T1367" s="1">
        <v>45526.495891203704</v>
      </c>
      <c r="U1367" s="1">
        <v>45526.635601851849</v>
      </c>
      <c r="V1367" t="s">
        <v>120</v>
      </c>
      <c r="W1367" t="s">
        <v>121</v>
      </c>
      <c r="X1367" t="s">
        <v>522</v>
      </c>
      <c r="Y1367" t="s">
        <v>123</v>
      </c>
      <c r="Z1367">
        <v>129423715</v>
      </c>
      <c r="AA1367" s="50">
        <v>47126343</v>
      </c>
      <c r="AB1367" t="s">
        <v>124</v>
      </c>
      <c r="AC1367" s="51">
        <v>201.18333333300001</v>
      </c>
    </row>
    <row r="1368" spans="1:29" x14ac:dyDescent="0.25">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North Valley</v>
      </c>
      <c r="C1368" s="4" t="str">
        <f>VLOOKUP(P1368,Lookup!$A$1:$E$19,5,0)</f>
        <v>Region 2</v>
      </c>
      <c r="D1368" s="4" t="str">
        <f>VLOOKUP(P1368,Lookup!$A$1:$B$19,2,0)</f>
        <v>SI</v>
      </c>
      <c r="E1368" s="4" t="str">
        <f>IF(AND((Data[[#This Row],[Min Notif Date]]&gt;$G$3),Data[[#This Row],[Min Notif Date]]&lt;$F$3),"Last Week","No")</f>
        <v>No</v>
      </c>
      <c r="F1368" s="4" t="str">
        <f>VLOOKUP(MONTH(Data[[#This Row],[Min Notif Date]]),Lookup!$G$1:$H$12,2,0)</f>
        <v>9. Sep</v>
      </c>
      <c r="G1368" s="4" t="str">
        <f t="shared" si="21"/>
        <v/>
      </c>
      <c r="H1368" s="4" t="str">
        <f>IF(AND(Data[[#This Row],[Min Notif Time]]&gt;6,Data[[#This Row],[Min Notif Time]]&lt;17),"Business Hours","Non-Business Hours")</f>
        <v>Business Hours</v>
      </c>
      <c r="I1368" s="4" t="str" cm="1">
        <f t="array" ref="I1368">IFERROR(VLOOKUP(Data[[#This Row],[Min Notif Date]],Lookup!$N$1:$P$11,2,0),_xlfn.IFS(VLOOKUP(WEEKDAY(Data[[#This Row],[Min Notif Date]],2),Lookup!$J$1:$L$7,3,0)="Weekend","Weekend",VLOOKUP(WEEKDAY(Data[[#This Row],[Min Notif Date]],2),Lookup!$J$1:$L$7,3,0)="Weekday","Weekday"))</f>
        <v>Weekday</v>
      </c>
      <c r="J1368" s="4" t="str">
        <f>VLOOKUP(WEEKDAY(Data[[#This Row],[Min Notif Date]],2),Lookup!$J$1:$K$7,2,0)</f>
        <v>3. Wed</v>
      </c>
      <c r="K1368" s="37">
        <f>ROUNDDOWN(Data[[#This Row],[PGE Notified Time]],0)</f>
        <v>45553</v>
      </c>
      <c r="L1368" s="4">
        <f>HOUR(Data[[#This Row],[PGE Notified Time]])</f>
        <v>8</v>
      </c>
      <c r="M1368">
        <v>112698</v>
      </c>
      <c r="O1368" t="s">
        <v>117</v>
      </c>
      <c r="P1368" t="s">
        <v>172</v>
      </c>
      <c r="Q1368" s="44" t="s">
        <v>117</v>
      </c>
      <c r="R1368" t="s">
        <v>119</v>
      </c>
      <c r="S1368" s="1" t="s">
        <v>5</v>
      </c>
      <c r="T1368" s="1">
        <v>45553.371342592596</v>
      </c>
      <c r="U1368" s="1">
        <v>45553.511018518519</v>
      </c>
      <c r="V1368" t="s">
        <v>120</v>
      </c>
      <c r="W1368" t="s">
        <v>121</v>
      </c>
      <c r="X1368" t="s">
        <v>187</v>
      </c>
      <c r="Y1368" t="s">
        <v>123</v>
      </c>
      <c r="Z1368">
        <v>129549156</v>
      </c>
      <c r="AA1368" s="50">
        <v>47134355</v>
      </c>
      <c r="AB1368" t="s">
        <v>124</v>
      </c>
      <c r="AC1368" s="51">
        <v>201.133333333</v>
      </c>
    </row>
    <row r="1369" spans="1:29" x14ac:dyDescent="0.25">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Central Valley</v>
      </c>
      <c r="C1369" s="4" t="str">
        <f>VLOOKUP(P1369,Lookup!$A$1:$E$19,5,0)</f>
        <v>Region 5</v>
      </c>
      <c r="D1369" s="4" t="str">
        <f>VLOOKUP(P1369,Lookup!$A$1:$B$19,2,0)</f>
        <v>KE</v>
      </c>
      <c r="E1369" s="4" t="str">
        <f>IF(AND((Data[[#This Row],[Min Notif Date]]&gt;$G$3),Data[[#This Row],[Min Notif Date]]&lt;$F$3),"Last Week","No")</f>
        <v>No</v>
      </c>
      <c r="F1369" s="4" t="str">
        <f>VLOOKUP(MONTH(Data[[#This Row],[Min Notif Date]]),Lookup!$G$1:$H$12,2,0)</f>
        <v>7. Jul</v>
      </c>
      <c r="G1369" s="4" t="str">
        <f t="shared" si="21"/>
        <v/>
      </c>
      <c r="H1369" s="4" t="str">
        <f>IF(AND(Data[[#This Row],[Min Notif Time]]&gt;6,Data[[#This Row],[Min Notif Time]]&lt;17),"Business Hours","Non-Business Hours")</f>
        <v>Business Hours</v>
      </c>
      <c r="I1369" s="4" t="str" cm="1">
        <f t="array" ref="I1369">IFERROR(VLOOKUP(Data[[#This Row],[Min Notif Date]],Lookup!$N$1:$P$11,2,0),_xlfn.IFS(VLOOKUP(WEEKDAY(Data[[#This Row],[Min Notif Date]],2),Lookup!$J$1:$L$7,3,0)="Weekend","Weekend",VLOOKUP(WEEKDAY(Data[[#This Row],[Min Notif Date]],2),Lookup!$J$1:$L$7,3,0)="Weekday","Weekday"))</f>
        <v>Weekday</v>
      </c>
      <c r="J1369" s="4" t="str">
        <f>VLOOKUP(WEEKDAY(Data[[#This Row],[Min Notif Date]],2),Lookup!$J$1:$K$7,2,0)</f>
        <v>3. Wed</v>
      </c>
      <c r="K1369" s="37">
        <f>ROUNDDOWN(Data[[#This Row],[PGE Notified Time]],0)</f>
        <v>45504</v>
      </c>
      <c r="L1369" s="4">
        <f>HOUR(Data[[#This Row],[PGE Notified Time]])</f>
        <v>10</v>
      </c>
      <c r="M1369">
        <v>110819</v>
      </c>
      <c r="O1369" t="s">
        <v>117</v>
      </c>
      <c r="P1369" t="s">
        <v>290</v>
      </c>
      <c r="Q1369" s="44" t="s">
        <v>117</v>
      </c>
      <c r="R1369" t="s">
        <v>119</v>
      </c>
      <c r="S1369" s="1" t="s">
        <v>5</v>
      </c>
      <c r="T1369" s="1">
        <v>45504.426388888889</v>
      </c>
      <c r="U1369" s="1">
        <v>45504.566064814811</v>
      </c>
      <c r="V1369" t="s">
        <v>120</v>
      </c>
      <c r="W1369" t="s">
        <v>121</v>
      </c>
      <c r="X1369" t="s">
        <v>318</v>
      </c>
      <c r="Y1369" t="s">
        <v>123</v>
      </c>
      <c r="Z1369">
        <v>129314006</v>
      </c>
      <c r="AA1369" s="50">
        <v>47119430</v>
      </c>
      <c r="AB1369" t="s">
        <v>124</v>
      </c>
      <c r="AC1369" s="51">
        <v>201.133333333</v>
      </c>
    </row>
    <row r="1370" spans="1:29" x14ac:dyDescent="0.25">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Central Valley</v>
      </c>
      <c r="C1370" s="4" t="str">
        <f>VLOOKUP(P1370,Lookup!$A$1:$E$19,5,0)</f>
        <v>Region 5</v>
      </c>
      <c r="D1370" s="4" t="str">
        <f>VLOOKUP(P1370,Lookup!$A$1:$B$19,2,0)</f>
        <v>ST</v>
      </c>
      <c r="E1370" s="4" t="str">
        <f>IF(AND((Data[[#This Row],[Min Notif Date]]&gt;$G$3),Data[[#This Row],[Min Notif Date]]&lt;$F$3),"Last Week","No")</f>
        <v>No</v>
      </c>
      <c r="F1370" s="4" t="str">
        <f>VLOOKUP(MONTH(Data[[#This Row],[Min Notif Date]]),Lookup!$G$1:$H$12,2,0)</f>
        <v>8. Aug</v>
      </c>
      <c r="G1370" s="4" t="str">
        <f t="shared" si="21"/>
        <v/>
      </c>
      <c r="H1370" s="4" t="str">
        <f>IF(AND(Data[[#This Row],[Min Notif Time]]&gt;6,Data[[#This Row],[Min Notif Time]]&lt;17),"Business Hours","Non-Business Hours")</f>
        <v>Business Hours</v>
      </c>
      <c r="I1370" s="4" t="str" cm="1">
        <f t="array" ref="I1370">IFERROR(VLOOKUP(Data[[#This Row],[Min Notif Date]],Lookup!$N$1:$P$11,2,0),_xlfn.IFS(VLOOKUP(WEEKDAY(Data[[#This Row],[Min Notif Date]],2),Lookup!$J$1:$L$7,3,0)="Weekend","Weekend",VLOOKUP(WEEKDAY(Data[[#This Row],[Min Notif Date]],2),Lookup!$J$1:$L$7,3,0)="Weekday","Weekday"))</f>
        <v>Weekday</v>
      </c>
      <c r="J1370" s="4" t="str">
        <f>VLOOKUP(WEEKDAY(Data[[#This Row],[Min Notif Date]],2),Lookup!$J$1:$K$7,2,0)</f>
        <v>5. Fri</v>
      </c>
      <c r="K1370" s="37">
        <f>ROUNDDOWN(Data[[#This Row],[PGE Notified Time]],0)</f>
        <v>45527</v>
      </c>
      <c r="L1370" s="4">
        <f>HOUR(Data[[#This Row],[PGE Notified Time]])</f>
        <v>16</v>
      </c>
      <c r="M1370">
        <v>111716</v>
      </c>
      <c r="O1370" t="s">
        <v>117</v>
      </c>
      <c r="P1370" t="s">
        <v>152</v>
      </c>
      <c r="Q1370" s="44" t="s">
        <v>117</v>
      </c>
      <c r="R1370" t="s">
        <v>147</v>
      </c>
      <c r="S1370" s="1" t="s">
        <v>5</v>
      </c>
      <c r="T1370" s="1">
        <v>45527.706180555557</v>
      </c>
      <c r="U1370" s="1">
        <v>45527.845833333333</v>
      </c>
      <c r="V1370" t="s">
        <v>120</v>
      </c>
      <c r="W1370" t="s">
        <v>121</v>
      </c>
      <c r="X1370" t="s">
        <v>190</v>
      </c>
      <c r="Y1370" t="s">
        <v>123</v>
      </c>
      <c r="Z1370">
        <v>129492699</v>
      </c>
      <c r="AA1370" s="50">
        <v>47130912</v>
      </c>
      <c r="AB1370" t="s">
        <v>124</v>
      </c>
      <c r="AC1370" s="51">
        <v>201.1</v>
      </c>
    </row>
    <row r="1371" spans="1:29" x14ac:dyDescent="0.25">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Bay Area</v>
      </c>
      <c r="C1371" s="4" t="str">
        <f>VLOOKUP(P1371,Lookup!$A$1:$E$19,5,0)</f>
        <v>Region 3</v>
      </c>
      <c r="D1371" s="4" t="str">
        <f>VLOOKUP(P1371,Lookup!$A$1:$B$19,2,0)</f>
        <v>PN</v>
      </c>
      <c r="E1371" s="4" t="str">
        <f>IF(AND((Data[[#This Row],[Min Notif Date]]&gt;$G$3),Data[[#This Row],[Min Notif Date]]&lt;$F$3),"Last Week","No")</f>
        <v>No</v>
      </c>
      <c r="F1371" s="4" t="str">
        <f>VLOOKUP(MONTH(Data[[#This Row],[Min Notif Date]]),Lookup!$G$1:$H$12,2,0)</f>
        <v>5. May</v>
      </c>
      <c r="G1371" s="4" t="str">
        <f t="shared" si="21"/>
        <v/>
      </c>
      <c r="H1371" s="4" t="str">
        <f>IF(AND(Data[[#This Row],[Min Notif Time]]&gt;6,Data[[#This Row],[Min Notif Time]]&lt;17),"Business Hours","Non-Business Hours")</f>
        <v>Business Hours</v>
      </c>
      <c r="I1371" s="4" t="str" cm="1">
        <f t="array" ref="I1371">IFERROR(VLOOKUP(Data[[#This Row],[Min Notif Date]],Lookup!$N$1:$P$11,2,0),_xlfn.IFS(VLOOKUP(WEEKDAY(Data[[#This Row],[Min Notif Date]],2),Lookup!$J$1:$L$7,3,0)="Weekend","Weekend",VLOOKUP(WEEKDAY(Data[[#This Row],[Min Notif Date]],2),Lookup!$J$1:$L$7,3,0)="Weekday","Weekday"))</f>
        <v>Weekday</v>
      </c>
      <c r="J1371" s="4" t="str">
        <f>VLOOKUP(WEEKDAY(Data[[#This Row],[Min Notif Date]],2),Lookup!$J$1:$K$7,2,0)</f>
        <v>5. Fri</v>
      </c>
      <c r="K1371" s="37">
        <f>ROUNDDOWN(Data[[#This Row],[PGE Notified Time]],0)</f>
        <v>45422</v>
      </c>
      <c r="L1371" s="4">
        <f>HOUR(Data[[#This Row],[PGE Notified Time]])</f>
        <v>8</v>
      </c>
      <c r="M1371">
        <v>107525</v>
      </c>
      <c r="O1371" t="s">
        <v>117</v>
      </c>
      <c r="P1371" t="s">
        <v>165</v>
      </c>
      <c r="Q1371" s="44" t="s">
        <v>117</v>
      </c>
      <c r="R1371" t="s">
        <v>119</v>
      </c>
      <c r="S1371" s="1" t="s">
        <v>5</v>
      </c>
      <c r="T1371" s="1">
        <v>45422.360347222224</v>
      </c>
      <c r="U1371" s="1">
        <v>45422.5</v>
      </c>
      <c r="V1371" t="s">
        <v>120</v>
      </c>
      <c r="W1371" t="s">
        <v>121</v>
      </c>
      <c r="X1371" t="s">
        <v>208</v>
      </c>
      <c r="Y1371" t="s">
        <v>123</v>
      </c>
      <c r="Z1371">
        <v>128743300</v>
      </c>
      <c r="AA1371" s="50">
        <v>47071167</v>
      </c>
      <c r="AB1371" t="s">
        <v>124</v>
      </c>
      <c r="AC1371" s="51">
        <v>201.1</v>
      </c>
    </row>
    <row r="1372" spans="1:29" x14ac:dyDescent="0.25">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North Valley</v>
      </c>
      <c r="C1372" s="4" t="str">
        <f>VLOOKUP(P1372,Lookup!$A$1:$E$19,5,0)</f>
        <v>Region 2</v>
      </c>
      <c r="D1372" s="4" t="str">
        <f>VLOOKUP(P1372,Lookup!$A$1:$B$19,2,0)</f>
        <v>SA</v>
      </c>
      <c r="E1372" s="4" t="str">
        <f>IF(AND((Data[[#This Row],[Min Notif Date]]&gt;$G$3),Data[[#This Row],[Min Notif Date]]&lt;$F$3),"Last Week","No")</f>
        <v>No</v>
      </c>
      <c r="F1372" s="4" t="str">
        <f>VLOOKUP(MONTH(Data[[#This Row],[Min Notif Date]]),Lookup!$G$1:$H$12,2,0)</f>
        <v>4. Apr</v>
      </c>
      <c r="G1372" s="4" t="str">
        <f t="shared" si="21"/>
        <v/>
      </c>
      <c r="H1372" s="4" t="str">
        <f>IF(AND(Data[[#This Row],[Min Notif Time]]&gt;6,Data[[#This Row],[Min Notif Time]]&lt;17),"Business Hours","Non-Business Hours")</f>
        <v>Business Hours</v>
      </c>
      <c r="I1372" s="4" t="str" cm="1">
        <f t="array" ref="I1372">IFERROR(VLOOKUP(Data[[#This Row],[Min Notif Date]],Lookup!$N$1:$P$11,2,0),_xlfn.IFS(VLOOKUP(WEEKDAY(Data[[#This Row],[Min Notif Date]],2),Lookup!$J$1:$L$7,3,0)="Weekend","Weekend",VLOOKUP(WEEKDAY(Data[[#This Row],[Min Notif Date]],2),Lookup!$J$1:$L$7,3,0)="Weekday","Weekday"))</f>
        <v>Weekday</v>
      </c>
      <c r="J1372" s="4" t="str">
        <f>VLOOKUP(WEEKDAY(Data[[#This Row],[Min Notif Date]],2),Lookup!$J$1:$K$7,2,0)</f>
        <v>3. Wed</v>
      </c>
      <c r="K1372" s="37">
        <f>ROUNDDOWN(Data[[#This Row],[PGE Notified Time]],0)</f>
        <v>45385</v>
      </c>
      <c r="L1372" s="4">
        <f>HOUR(Data[[#This Row],[PGE Notified Time]])</f>
        <v>14</v>
      </c>
      <c r="M1372">
        <v>106125</v>
      </c>
      <c r="O1372" t="s">
        <v>117</v>
      </c>
      <c r="P1372" t="s">
        <v>175</v>
      </c>
      <c r="Q1372" s="44" t="s">
        <v>117</v>
      </c>
      <c r="R1372" t="s">
        <v>119</v>
      </c>
      <c r="S1372" s="1" t="s">
        <v>5</v>
      </c>
      <c r="T1372" s="1">
        <v>45385.586759259262</v>
      </c>
      <c r="U1372" s="1">
        <v>45385.726041666669</v>
      </c>
      <c r="V1372" t="s">
        <v>120</v>
      </c>
      <c r="W1372" t="s">
        <v>121</v>
      </c>
      <c r="X1372" t="s">
        <v>277</v>
      </c>
      <c r="Y1372" t="s">
        <v>123</v>
      </c>
      <c r="Z1372">
        <v>128439848</v>
      </c>
      <c r="AA1372" s="50">
        <v>47048148</v>
      </c>
      <c r="AB1372" t="s">
        <v>124</v>
      </c>
      <c r="AC1372" s="51">
        <v>200.56666666699999</v>
      </c>
    </row>
    <row r="1373" spans="1:29" x14ac:dyDescent="0.25">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North Coast</v>
      </c>
      <c r="C1373" s="4" t="str">
        <f>VLOOKUP(P1373,Lookup!$A$1:$E$19,5,0)</f>
        <v>Region 1</v>
      </c>
      <c r="D1373" s="4" t="str">
        <f>VLOOKUP(P1373,Lookup!$A$1:$B$19,2,0)</f>
        <v>NB</v>
      </c>
      <c r="E1373" s="4" t="str">
        <f>IF(AND((Data[[#This Row],[Min Notif Date]]&gt;$G$3),Data[[#This Row],[Min Notif Date]]&lt;$F$3),"Last Week","No")</f>
        <v>No</v>
      </c>
      <c r="F1373" s="4" t="str">
        <f>VLOOKUP(MONTH(Data[[#This Row],[Min Notif Date]]),Lookup!$G$1:$H$12,2,0)</f>
        <v>9. Sep</v>
      </c>
      <c r="G1373" s="4" t="str">
        <f t="shared" si="21"/>
        <v/>
      </c>
      <c r="H1373" s="4" t="str">
        <f>IF(AND(Data[[#This Row],[Min Notif Time]]&gt;6,Data[[#This Row],[Min Notif Time]]&lt;17),"Business Hours","Non-Business Hours")</f>
        <v>Business Hours</v>
      </c>
      <c r="I1373" s="4" t="str" cm="1">
        <f t="array" ref="I1373">IFERROR(VLOOKUP(Data[[#This Row],[Min Notif Date]],Lookup!$N$1:$P$11,2,0),_xlfn.IFS(VLOOKUP(WEEKDAY(Data[[#This Row],[Min Notif Date]],2),Lookup!$J$1:$L$7,3,0)="Weekend","Weekend",VLOOKUP(WEEKDAY(Data[[#This Row],[Min Notif Date]],2),Lookup!$J$1:$L$7,3,0)="Weekday","Weekday"))</f>
        <v>Weekday</v>
      </c>
      <c r="J1373" s="4" t="str">
        <f>VLOOKUP(WEEKDAY(Data[[#This Row],[Min Notif Date]],2),Lookup!$J$1:$K$7,2,0)</f>
        <v>2. Tue</v>
      </c>
      <c r="K1373" s="37">
        <f>ROUNDDOWN(Data[[#This Row],[PGE Notified Time]],0)</f>
        <v>45545</v>
      </c>
      <c r="L1373" s="4">
        <f>HOUR(Data[[#This Row],[PGE Notified Time]])</f>
        <v>13</v>
      </c>
      <c r="M1373">
        <v>112395</v>
      </c>
      <c r="N1373">
        <v>3852493599</v>
      </c>
      <c r="O1373" t="s">
        <v>117</v>
      </c>
      <c r="P1373" t="s">
        <v>126</v>
      </c>
      <c r="Q1373" s="44" t="s">
        <v>117</v>
      </c>
      <c r="R1373" t="s">
        <v>119</v>
      </c>
      <c r="S1373" s="1">
        <v>45545.538530092592</v>
      </c>
      <c r="T1373" s="1">
        <v>45545.55641203704</v>
      </c>
      <c r="U1373" s="1">
        <v>45545.677743055552</v>
      </c>
      <c r="V1373" t="s">
        <v>120</v>
      </c>
      <c r="W1373" t="s">
        <v>121</v>
      </c>
      <c r="X1373" t="s">
        <v>227</v>
      </c>
      <c r="Y1373" t="s">
        <v>123</v>
      </c>
      <c r="Z1373">
        <v>129509840</v>
      </c>
      <c r="AA1373" s="50">
        <v>47131666</v>
      </c>
      <c r="AB1373" t="s">
        <v>124</v>
      </c>
      <c r="AC1373" s="51">
        <v>200.466666667</v>
      </c>
    </row>
    <row r="1374" spans="1:29" x14ac:dyDescent="0.25">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74" s="4" t="str">
        <f>VLOOKUP(P1374,Lookup!$A$1:$D$19,4,0)</f>
        <v>Bay Area</v>
      </c>
      <c r="C1374" s="4" t="str">
        <f>VLOOKUP(P1374,Lookup!$A$1:$E$19,5,0)</f>
        <v>Region 3</v>
      </c>
      <c r="D1374" s="4" t="str">
        <f>VLOOKUP(P1374,Lookup!$A$1:$B$19,2,0)</f>
        <v>EB</v>
      </c>
      <c r="E1374" s="4" t="str">
        <f>IF(AND((Data[[#This Row],[Min Notif Date]]&gt;$G$3),Data[[#This Row],[Min Notif Date]]&lt;$F$3),"Last Week","No")</f>
        <v>No</v>
      </c>
      <c r="F1374" s="4" t="str">
        <f>VLOOKUP(MONTH(Data[[#This Row],[Min Notif Date]]),Lookup!$G$1:$H$12,2,0)</f>
        <v>7. Jul</v>
      </c>
      <c r="G1374" s="4" t="str">
        <f t="shared" si="21"/>
        <v/>
      </c>
      <c r="H1374" s="4" t="str">
        <f>IF(AND(Data[[#This Row],[Min Notif Time]]&gt;6,Data[[#This Row],[Min Notif Time]]&lt;17),"Business Hours","Non-Business Hours")</f>
        <v>Non-Business Hours</v>
      </c>
      <c r="I1374" s="4" t="str" cm="1">
        <f t="array" ref="I1374">IFERROR(VLOOKUP(Data[[#This Row],[Min Notif Date]],Lookup!$N$1:$P$11,2,0),_xlfn.IFS(VLOOKUP(WEEKDAY(Data[[#This Row],[Min Notif Date]],2),Lookup!$J$1:$L$7,3,0)="Weekend","Weekend",VLOOKUP(WEEKDAY(Data[[#This Row],[Min Notif Date]],2),Lookup!$J$1:$L$7,3,0)="Weekday","Weekday"))</f>
        <v>Weekday</v>
      </c>
      <c r="J1374" s="4" t="str">
        <f>VLOOKUP(WEEKDAY(Data[[#This Row],[Min Notif Date]],2),Lookup!$J$1:$K$7,2,0)</f>
        <v>5. Fri</v>
      </c>
      <c r="K1374" s="37">
        <f>ROUNDDOWN(Data[[#This Row],[PGE Notified Time]],0)</f>
        <v>45485</v>
      </c>
      <c r="L1374" s="4">
        <f>HOUR(Data[[#This Row],[PGE Notified Time]])</f>
        <v>23</v>
      </c>
      <c r="M1374">
        <v>110127</v>
      </c>
      <c r="N1374">
        <v>2785871858</v>
      </c>
      <c r="O1374" t="s">
        <v>52</v>
      </c>
      <c r="P1374" t="s">
        <v>118</v>
      </c>
      <c r="Q1374" s="44" t="s">
        <v>259</v>
      </c>
      <c r="R1374" t="s">
        <v>125</v>
      </c>
      <c r="S1374" s="1">
        <v>45485.985798611109</v>
      </c>
      <c r="T1374" s="1">
        <v>45485.989155092589</v>
      </c>
      <c r="U1374" s="1">
        <v>45486.125</v>
      </c>
      <c r="V1374" t="s">
        <v>120</v>
      </c>
      <c r="W1374" t="s">
        <v>121</v>
      </c>
      <c r="X1374" t="s">
        <v>122</v>
      </c>
      <c r="Y1374" t="s">
        <v>123</v>
      </c>
      <c r="Z1374">
        <v>129217437</v>
      </c>
      <c r="AA1374" s="50">
        <v>47114762</v>
      </c>
      <c r="AB1374" t="s">
        <v>124</v>
      </c>
      <c r="AC1374" s="51">
        <v>200.45</v>
      </c>
    </row>
    <row r="1375" spans="1:29" x14ac:dyDescent="0.25">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Bay Area</v>
      </c>
      <c r="C1375" s="4" t="str">
        <f>VLOOKUP(P1375,Lookup!$A$1:$E$19,5,0)</f>
        <v>Region 3</v>
      </c>
      <c r="D1375" s="4" t="str">
        <f>VLOOKUP(P1375,Lookup!$A$1:$B$19,2,0)</f>
        <v>DI</v>
      </c>
      <c r="E1375" s="4" t="str">
        <f>IF(AND((Data[[#This Row],[Min Notif Date]]&gt;$G$3),Data[[#This Row],[Min Notif Date]]&lt;$F$3),"Last Week","No")</f>
        <v>No</v>
      </c>
      <c r="F1375" s="4" t="str">
        <f>VLOOKUP(MONTH(Data[[#This Row],[Min Notif Date]]),Lookup!$G$1:$H$12,2,0)</f>
        <v>6. Jun</v>
      </c>
      <c r="G1375" s="4" t="str">
        <f t="shared" si="21"/>
        <v/>
      </c>
      <c r="H1375" s="4" t="str">
        <f>IF(AND(Data[[#This Row],[Min Notif Time]]&gt;6,Data[[#This Row],[Min Notif Time]]&lt;17),"Business Hours","Non-Business Hours")</f>
        <v>Business Hours</v>
      </c>
      <c r="I1375" s="4" t="str" cm="1">
        <f t="array" ref="I1375">IFERROR(VLOOKUP(Data[[#This Row],[Min Notif Date]],Lookup!$N$1:$P$11,2,0),_xlfn.IFS(VLOOKUP(WEEKDAY(Data[[#This Row],[Min Notif Date]],2),Lookup!$J$1:$L$7,3,0)="Weekend","Weekend",VLOOKUP(WEEKDAY(Data[[#This Row],[Min Notif Date]],2),Lookup!$J$1:$L$7,3,0)="Weekday","Weekday"))</f>
        <v>Weekday</v>
      </c>
      <c r="J1375" s="4" t="str">
        <f>VLOOKUP(WEEKDAY(Data[[#This Row],[Min Notif Date]],2),Lookup!$J$1:$K$7,2,0)</f>
        <v>2. Tue</v>
      </c>
      <c r="K1375" s="37">
        <f>ROUNDDOWN(Data[[#This Row],[PGE Notified Time]],0)</f>
        <v>45461</v>
      </c>
      <c r="L1375" s="4">
        <f>HOUR(Data[[#This Row],[PGE Notified Time]])</f>
        <v>9</v>
      </c>
      <c r="M1375">
        <v>109088</v>
      </c>
      <c r="O1375" t="s">
        <v>117</v>
      </c>
      <c r="P1375" t="s">
        <v>141</v>
      </c>
      <c r="Q1375" s="44" t="s">
        <v>117</v>
      </c>
      <c r="R1375" t="s">
        <v>119</v>
      </c>
      <c r="S1375" s="1" t="s">
        <v>5</v>
      </c>
      <c r="T1375" s="1">
        <v>45461.40252314815</v>
      </c>
      <c r="U1375" s="1">
        <v>45461.541666666664</v>
      </c>
      <c r="V1375" t="s">
        <v>120</v>
      </c>
      <c r="W1375" t="s">
        <v>121</v>
      </c>
      <c r="X1375" t="s">
        <v>194</v>
      </c>
      <c r="Y1375" t="s">
        <v>123</v>
      </c>
      <c r="AA1375" s="50"/>
      <c r="AB1375" t="s">
        <v>124</v>
      </c>
      <c r="AC1375" s="51">
        <v>200.366666667</v>
      </c>
    </row>
    <row r="1376" spans="1:29" x14ac:dyDescent="0.25">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6" s="4" t="str">
        <f>VLOOKUP(P1376,Lookup!$A$1:$D$19,4,0)</f>
        <v>Bay Area</v>
      </c>
      <c r="C1376" s="4" t="str">
        <f>VLOOKUP(P1376,Lookup!$A$1:$E$19,5,0)</f>
        <v>Region 3</v>
      </c>
      <c r="D1376" s="4" t="str">
        <f>VLOOKUP(P1376,Lookup!$A$1:$B$19,2,0)</f>
        <v>MI</v>
      </c>
      <c r="E1376" s="4" t="str">
        <f>IF(AND((Data[[#This Row],[Min Notif Date]]&gt;$G$3),Data[[#This Row],[Min Notif Date]]&lt;$F$3),"Last Week","No")</f>
        <v>No</v>
      </c>
      <c r="F1376" s="4" t="str">
        <f>VLOOKUP(MONTH(Data[[#This Row],[Min Notif Date]]),Lookup!$G$1:$H$12,2,0)</f>
        <v>7. Jul</v>
      </c>
      <c r="G1376" s="4" t="str">
        <f t="shared" si="21"/>
        <v/>
      </c>
      <c r="H1376" s="4" t="str">
        <f>IF(AND(Data[[#This Row],[Min Notif Time]]&gt;6,Data[[#This Row],[Min Notif Time]]&lt;17),"Business Hours","Non-Business Hours")</f>
        <v>Business Hours</v>
      </c>
      <c r="I1376" s="4" t="str" cm="1">
        <f t="array" ref="I1376">IFERROR(VLOOKUP(Data[[#This Row],[Min Notif Date]],Lookup!$N$1:$P$11,2,0),_xlfn.IFS(VLOOKUP(WEEKDAY(Data[[#This Row],[Min Notif Date]],2),Lookup!$J$1:$L$7,3,0)="Weekend","Weekend",VLOOKUP(WEEKDAY(Data[[#This Row],[Min Notif Date]],2),Lookup!$J$1:$L$7,3,0)="Weekday","Weekday"))</f>
        <v>Weekday</v>
      </c>
      <c r="J1376" s="4" t="str">
        <f>VLOOKUP(WEEKDAY(Data[[#This Row],[Min Notif Date]],2),Lookup!$J$1:$K$7,2,0)</f>
        <v>2. Tue</v>
      </c>
      <c r="K1376" s="37">
        <f>ROUNDDOWN(Data[[#This Row],[PGE Notified Time]],0)</f>
        <v>45496</v>
      </c>
      <c r="L1376" s="4">
        <f>HOUR(Data[[#This Row],[PGE Notified Time]])</f>
        <v>12</v>
      </c>
      <c r="M1376">
        <v>110497</v>
      </c>
      <c r="O1376" t="s">
        <v>117</v>
      </c>
      <c r="P1376" t="s">
        <v>154</v>
      </c>
      <c r="Q1376" s="44" t="s">
        <v>117</v>
      </c>
      <c r="R1376" t="s">
        <v>119</v>
      </c>
      <c r="S1376" s="1" t="s">
        <v>5</v>
      </c>
      <c r="T1376" s="1">
        <v>45496.523368055554</v>
      </c>
      <c r="U1376" s="1">
        <v>45496.662499999999</v>
      </c>
      <c r="V1376" t="s">
        <v>120</v>
      </c>
      <c r="W1376" t="s">
        <v>121</v>
      </c>
      <c r="X1376" t="s">
        <v>156</v>
      </c>
      <c r="Y1376" t="s">
        <v>123</v>
      </c>
      <c r="Z1376">
        <v>129277883</v>
      </c>
      <c r="AA1376" s="50">
        <v>47117342</v>
      </c>
      <c r="AB1376" t="s">
        <v>124</v>
      </c>
      <c r="AC1376" s="51">
        <v>200.35</v>
      </c>
    </row>
    <row r="1377" spans="1:29" x14ac:dyDescent="0.25">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Bay Area</v>
      </c>
      <c r="C1377" s="4" t="str">
        <f>VLOOKUP(P1377,Lookup!$A$1:$E$19,5,0)</f>
        <v>Region 3</v>
      </c>
      <c r="D1377" s="4" t="str">
        <f>VLOOKUP(P1377,Lookup!$A$1:$B$19,2,0)</f>
        <v>SF</v>
      </c>
      <c r="E1377" s="4" t="str">
        <f>IF(AND((Data[[#This Row],[Min Notif Date]]&gt;$G$3),Data[[#This Row],[Min Notif Date]]&lt;$F$3),"Last Week","No")</f>
        <v>No</v>
      </c>
      <c r="F1377" s="4" t="str">
        <f>VLOOKUP(MONTH(Data[[#This Row],[Min Notif Date]]),Lookup!$G$1:$H$12,2,0)</f>
        <v>3. Mar</v>
      </c>
      <c r="G1377" s="4" t="str">
        <f t="shared" si="21"/>
        <v/>
      </c>
      <c r="H1377" s="4" t="str">
        <f>IF(AND(Data[[#This Row],[Min Notif Time]]&gt;6,Data[[#This Row],[Min Notif Time]]&lt;17),"Business Hours","Non-Business Hours")</f>
        <v>Business Hours</v>
      </c>
      <c r="I1377" s="4" t="str" cm="1">
        <f t="array" ref="I1377">IFERROR(VLOOKUP(Data[[#This Row],[Min Notif Date]],Lookup!$N$1:$P$11,2,0),_xlfn.IFS(VLOOKUP(WEEKDAY(Data[[#This Row],[Min Notif Date]],2),Lookup!$J$1:$L$7,3,0)="Weekend","Weekend",VLOOKUP(WEEKDAY(Data[[#This Row],[Min Notif Date]],2),Lookup!$J$1:$L$7,3,0)="Weekday","Weekday"))</f>
        <v>Weekday</v>
      </c>
      <c r="J1377" s="4" t="str">
        <f>VLOOKUP(WEEKDAY(Data[[#This Row],[Min Notif Date]],2),Lookup!$J$1:$K$7,2,0)</f>
        <v>4. Thu</v>
      </c>
      <c r="K1377" s="37">
        <f>ROUNDDOWN(Data[[#This Row],[PGE Notified Time]],0)</f>
        <v>45365</v>
      </c>
      <c r="L1377" s="4">
        <f>HOUR(Data[[#This Row],[PGE Notified Time]])</f>
        <v>9</v>
      </c>
      <c r="M1377">
        <v>105249</v>
      </c>
      <c r="O1377" t="s">
        <v>117</v>
      </c>
      <c r="P1377" t="s">
        <v>128</v>
      </c>
      <c r="Q1377" s="44" t="s">
        <v>117</v>
      </c>
      <c r="R1377" t="s">
        <v>119</v>
      </c>
      <c r="S1377" s="1" t="s">
        <v>5</v>
      </c>
      <c r="T1377" s="1">
        <v>45365.38181712963</v>
      </c>
      <c r="U1377" s="1">
        <v>45365.520937499998</v>
      </c>
      <c r="V1377" t="s">
        <v>120</v>
      </c>
      <c r="W1377" t="s">
        <v>121</v>
      </c>
      <c r="X1377" t="s">
        <v>129</v>
      </c>
      <c r="Y1377" t="s">
        <v>123</v>
      </c>
      <c r="Z1377">
        <v>128287205</v>
      </c>
      <c r="AA1377" s="50">
        <v>47039380</v>
      </c>
      <c r="AB1377" t="s">
        <v>124</v>
      </c>
      <c r="AC1377" s="51">
        <v>200.33333333300001</v>
      </c>
    </row>
    <row r="1378" spans="1:29" x14ac:dyDescent="0.25">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8" s="4" t="str">
        <f>VLOOKUP(P1378,Lookup!$A$1:$D$19,4,0)</f>
        <v>Bay Area</v>
      </c>
      <c r="C1378" s="4" t="str">
        <f>VLOOKUP(P1378,Lookup!$A$1:$E$19,5,0)</f>
        <v>Region 3</v>
      </c>
      <c r="D1378" s="4" t="str">
        <f>VLOOKUP(P1378,Lookup!$A$1:$B$19,2,0)</f>
        <v>DI</v>
      </c>
      <c r="E1378" s="4" t="str">
        <f>IF(AND((Data[[#This Row],[Min Notif Date]]&gt;$G$3),Data[[#This Row],[Min Notif Date]]&lt;$F$3),"Last Week","No")</f>
        <v>No</v>
      </c>
      <c r="F1378" s="4" t="str">
        <f>VLOOKUP(MONTH(Data[[#This Row],[Min Notif Date]]),Lookup!$G$1:$H$12,2,0)</f>
        <v>4. Apr</v>
      </c>
      <c r="G1378" s="4" t="str">
        <f t="shared" si="21"/>
        <v/>
      </c>
      <c r="H1378" s="4" t="str">
        <f>IF(AND(Data[[#This Row],[Min Notif Time]]&gt;6,Data[[#This Row],[Min Notif Time]]&lt;17),"Business Hours","Non-Business Hours")</f>
        <v>Business Hours</v>
      </c>
      <c r="I1378" s="4" t="str" cm="1">
        <f t="array" ref="I1378">IFERROR(VLOOKUP(Data[[#This Row],[Min Notif Date]],Lookup!$N$1:$P$11,2,0),_xlfn.IFS(VLOOKUP(WEEKDAY(Data[[#This Row],[Min Notif Date]],2),Lookup!$J$1:$L$7,3,0)="Weekend","Weekend",VLOOKUP(WEEKDAY(Data[[#This Row],[Min Notif Date]],2),Lookup!$J$1:$L$7,3,0)="Weekday","Weekday"))</f>
        <v>Weekday</v>
      </c>
      <c r="J1378" s="4" t="str">
        <f>VLOOKUP(WEEKDAY(Data[[#This Row],[Min Notif Date]],2),Lookup!$J$1:$K$7,2,0)</f>
        <v>4. Thu</v>
      </c>
      <c r="K1378" s="37">
        <f>ROUNDDOWN(Data[[#This Row],[PGE Notified Time]],0)</f>
        <v>45393</v>
      </c>
      <c r="L1378" s="4">
        <f>HOUR(Data[[#This Row],[PGE Notified Time]])</f>
        <v>14</v>
      </c>
      <c r="M1378">
        <v>106436</v>
      </c>
      <c r="N1378">
        <v>2065246998</v>
      </c>
      <c r="O1378" t="s">
        <v>117</v>
      </c>
      <c r="P1378" t="s">
        <v>141</v>
      </c>
      <c r="Q1378" s="44" t="s">
        <v>117</v>
      </c>
      <c r="R1378" t="s">
        <v>119</v>
      </c>
      <c r="S1378" s="1">
        <v>45393.587430555555</v>
      </c>
      <c r="T1378" s="1">
        <v>45393.605462962965</v>
      </c>
      <c r="U1378" s="1">
        <v>45393.726388888892</v>
      </c>
      <c r="V1378" t="s">
        <v>120</v>
      </c>
      <c r="W1378" t="s">
        <v>121</v>
      </c>
      <c r="X1378" t="s">
        <v>235</v>
      </c>
      <c r="Y1378" t="s">
        <v>123</v>
      </c>
      <c r="Z1378">
        <v>128533726</v>
      </c>
      <c r="AA1378" s="50">
        <v>47054958</v>
      </c>
      <c r="AB1378" t="s">
        <v>124</v>
      </c>
      <c r="AC1378" s="51">
        <v>200.1</v>
      </c>
    </row>
    <row r="1379" spans="1:29" x14ac:dyDescent="0.25">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North Coast</v>
      </c>
      <c r="C1379" s="4" t="str">
        <f>VLOOKUP(P1379,Lookup!$A$1:$E$19,5,0)</f>
        <v>Region 1</v>
      </c>
      <c r="D1379" s="4" t="str">
        <f>VLOOKUP(P1379,Lookup!$A$1:$B$19,2,0)</f>
        <v>NB</v>
      </c>
      <c r="E1379" s="4" t="str">
        <f>IF(AND((Data[[#This Row],[Min Notif Date]]&gt;$G$3),Data[[#This Row],[Min Notif Date]]&lt;$F$3),"Last Week","No")</f>
        <v>No</v>
      </c>
      <c r="F1379" s="4" t="str">
        <f>VLOOKUP(MONTH(Data[[#This Row],[Min Notif Date]]),Lookup!$G$1:$H$12,2,0)</f>
        <v>11. Nov</v>
      </c>
      <c r="G1379" s="4" t="str">
        <f t="shared" si="21"/>
        <v/>
      </c>
      <c r="H1379" s="4" t="str">
        <f>IF(AND(Data[[#This Row],[Min Notif Time]]&gt;6,Data[[#This Row],[Min Notif Time]]&lt;17),"Business Hours","Non-Business Hours")</f>
        <v>Business Hours</v>
      </c>
      <c r="I1379" s="4" t="str" cm="1">
        <f t="array" ref="I1379">IFERROR(VLOOKUP(Data[[#This Row],[Min Notif Date]],Lookup!$N$1:$P$11,2,0),_xlfn.IFS(VLOOKUP(WEEKDAY(Data[[#This Row],[Min Notif Date]],2),Lookup!$J$1:$L$7,3,0)="Weekend","Weekend",VLOOKUP(WEEKDAY(Data[[#This Row],[Min Notif Date]],2),Lookup!$J$1:$L$7,3,0)="Weekday","Weekday"))</f>
        <v>Holiday</v>
      </c>
      <c r="J1379" s="4" t="str">
        <f>VLOOKUP(WEEKDAY(Data[[#This Row],[Min Notif Date]],2),Lookup!$J$1:$K$7,2,0)</f>
        <v>5. Fri</v>
      </c>
      <c r="K1379" s="37">
        <f>ROUNDDOWN(Data[[#This Row],[PGE Notified Time]],0)</f>
        <v>45625</v>
      </c>
      <c r="L1379" s="4">
        <f>HOUR(Data[[#This Row],[PGE Notified Time]])</f>
        <v>14</v>
      </c>
      <c r="M1379">
        <v>115275</v>
      </c>
      <c r="O1379" t="s">
        <v>117</v>
      </c>
      <c r="P1379" t="s">
        <v>126</v>
      </c>
      <c r="Q1379" s="44" t="s">
        <v>117</v>
      </c>
      <c r="R1379" t="s">
        <v>215</v>
      </c>
      <c r="S1379" s="1" t="s">
        <v>5</v>
      </c>
      <c r="T1379" s="1">
        <v>45625.590578703705</v>
      </c>
      <c r="U1379" s="1">
        <v>45625.729456018518</v>
      </c>
      <c r="V1379" t="s">
        <v>120</v>
      </c>
      <c r="W1379" t="s">
        <v>121</v>
      </c>
      <c r="X1379" t="s">
        <v>227</v>
      </c>
      <c r="Y1379" t="s">
        <v>123</v>
      </c>
      <c r="Z1379">
        <v>129881537</v>
      </c>
      <c r="AA1379" s="50">
        <v>47168580</v>
      </c>
      <c r="AB1379" t="s">
        <v>124</v>
      </c>
      <c r="AC1379" s="51">
        <v>199.98333333299999</v>
      </c>
    </row>
    <row r="1380" spans="1:29" x14ac:dyDescent="0.25">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South Bay</v>
      </c>
      <c r="C1380" s="4" t="str">
        <f>VLOOKUP(P1380,Lookup!$A$1:$E$19,5,0)</f>
        <v>Region 4</v>
      </c>
      <c r="D1380" s="4" t="str">
        <f>VLOOKUP(P1380,Lookup!$A$1:$B$19,2,0)</f>
        <v>DA</v>
      </c>
      <c r="E1380" s="4" t="str">
        <f>IF(AND((Data[[#This Row],[Min Notif Date]]&gt;$G$3),Data[[#This Row],[Min Notif Date]]&lt;$F$3),"Last Week","No")</f>
        <v>No</v>
      </c>
      <c r="F1380" s="4" t="str">
        <f>VLOOKUP(MONTH(Data[[#This Row],[Min Notif Date]]),Lookup!$G$1:$H$12,2,0)</f>
        <v>10. Oct</v>
      </c>
      <c r="G1380" s="4" t="str">
        <f t="shared" si="21"/>
        <v/>
      </c>
      <c r="H1380" s="4" t="str">
        <f>IF(AND(Data[[#This Row],[Min Notif Time]]&gt;6,Data[[#This Row],[Min Notif Time]]&lt;17),"Business Hours","Non-Business Hours")</f>
        <v>Business Hours</v>
      </c>
      <c r="I1380" s="4" t="str" cm="1">
        <f t="array" ref="I1380">IFERROR(VLOOKUP(Data[[#This Row],[Min Notif Date]],Lookup!$N$1:$P$11,2,0),_xlfn.IFS(VLOOKUP(WEEKDAY(Data[[#This Row],[Min Notif Date]],2),Lookup!$J$1:$L$7,3,0)="Weekend","Weekend",VLOOKUP(WEEKDAY(Data[[#This Row],[Min Notif Date]],2),Lookup!$J$1:$L$7,3,0)="Weekday","Weekday"))</f>
        <v>Weekday</v>
      </c>
      <c r="J1380" s="4" t="str">
        <f>VLOOKUP(WEEKDAY(Data[[#This Row],[Min Notif Date]],2),Lookup!$J$1:$K$7,2,0)</f>
        <v>1. Mon</v>
      </c>
      <c r="K1380" s="37">
        <f>ROUNDDOWN(Data[[#This Row],[PGE Notified Time]],0)</f>
        <v>45593</v>
      </c>
      <c r="L1380" s="4">
        <f>HOUR(Data[[#This Row],[PGE Notified Time]])</f>
        <v>12</v>
      </c>
      <c r="M1380">
        <v>114171</v>
      </c>
      <c r="O1380" t="s">
        <v>117</v>
      </c>
      <c r="P1380" t="s">
        <v>163</v>
      </c>
      <c r="Q1380" s="44" t="s">
        <v>117</v>
      </c>
      <c r="R1380" t="s">
        <v>119</v>
      </c>
      <c r="S1380" s="1" t="s">
        <v>5</v>
      </c>
      <c r="T1380" s="1">
        <v>45593.518831018519</v>
      </c>
      <c r="U1380" s="1">
        <v>45593.657708333332</v>
      </c>
      <c r="V1380" t="s">
        <v>120</v>
      </c>
      <c r="W1380" t="s">
        <v>121</v>
      </c>
      <c r="X1380" t="s">
        <v>271</v>
      </c>
      <c r="Y1380" t="s">
        <v>123</v>
      </c>
      <c r="Z1380">
        <v>129745952</v>
      </c>
      <c r="AA1380" s="50">
        <v>35593566</v>
      </c>
      <c r="AB1380" t="s">
        <v>124</v>
      </c>
      <c r="AC1380" s="51">
        <v>199.98333333299999</v>
      </c>
    </row>
    <row r="1381" spans="1:29" x14ac:dyDescent="0.25">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Central Valley</v>
      </c>
      <c r="C1381" s="4" t="str">
        <f>VLOOKUP(P1381,Lookup!$A$1:$E$19,5,0)</f>
        <v>Region 5</v>
      </c>
      <c r="D1381" s="4" t="str">
        <f>VLOOKUP(P1381,Lookup!$A$1:$B$19,2,0)</f>
        <v>YO</v>
      </c>
      <c r="E1381" s="4" t="str">
        <f>IF(AND((Data[[#This Row],[Min Notif Date]]&gt;$G$3),Data[[#This Row],[Min Notif Date]]&lt;$F$3),"Last Week","No")</f>
        <v>No</v>
      </c>
      <c r="F1381" s="4" t="str">
        <f>VLOOKUP(MONTH(Data[[#This Row],[Min Notif Date]]),Lookup!$G$1:$H$12,2,0)</f>
        <v>2. Feb</v>
      </c>
      <c r="G1381" s="4" t="str">
        <f t="shared" si="21"/>
        <v/>
      </c>
      <c r="H1381" s="4" t="str">
        <f>IF(AND(Data[[#This Row],[Min Notif Time]]&gt;6,Data[[#This Row],[Min Notif Time]]&lt;17),"Business Hours","Non-Business Hours")</f>
        <v>Non-Business Hours</v>
      </c>
      <c r="I1381" s="4" t="str" cm="1">
        <f t="array" ref="I1381">IFERROR(VLOOKUP(Data[[#This Row],[Min Notif Date]],Lookup!$N$1:$P$11,2,0),_xlfn.IFS(VLOOKUP(WEEKDAY(Data[[#This Row],[Min Notif Date]],2),Lookup!$J$1:$L$7,3,0)="Weekend","Weekend",VLOOKUP(WEEKDAY(Data[[#This Row],[Min Notif Date]],2),Lookup!$J$1:$L$7,3,0)="Weekday","Weekday"))</f>
        <v>Weekday</v>
      </c>
      <c r="J1381" s="4" t="str">
        <f>VLOOKUP(WEEKDAY(Data[[#This Row],[Min Notif Date]],2),Lookup!$J$1:$K$7,2,0)</f>
        <v>5. Fri</v>
      </c>
      <c r="K1381" s="37">
        <f>ROUNDDOWN(Data[[#This Row],[PGE Notified Time]],0)</f>
        <v>45324</v>
      </c>
      <c r="L1381" s="4">
        <f>HOUR(Data[[#This Row],[PGE Notified Time]])</f>
        <v>18</v>
      </c>
      <c r="M1381">
        <v>103623</v>
      </c>
      <c r="N1381">
        <v>7495025068</v>
      </c>
      <c r="O1381" t="s">
        <v>117</v>
      </c>
      <c r="P1381" t="s">
        <v>197</v>
      </c>
      <c r="Q1381" s="44" t="s">
        <v>117</v>
      </c>
      <c r="R1381" t="s">
        <v>119</v>
      </c>
      <c r="S1381" s="1">
        <v>45324.714907407404</v>
      </c>
      <c r="T1381" s="1">
        <v>45324.783020833333</v>
      </c>
      <c r="U1381" s="1">
        <v>45324.853668981479</v>
      </c>
      <c r="V1381" t="s">
        <v>120</v>
      </c>
      <c r="W1381" t="s">
        <v>121</v>
      </c>
      <c r="X1381" t="s">
        <v>427</v>
      </c>
      <c r="Y1381" t="s">
        <v>123</v>
      </c>
      <c r="Z1381">
        <v>128125786</v>
      </c>
      <c r="AA1381" s="50">
        <v>46178359</v>
      </c>
      <c r="AB1381" t="s">
        <v>124</v>
      </c>
      <c r="AC1381" s="51">
        <v>199.81666666699999</v>
      </c>
    </row>
    <row r="1382" spans="1:29" x14ac:dyDescent="0.25">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Central Valley</v>
      </c>
      <c r="C1382" s="4" t="str">
        <f>VLOOKUP(P1382,Lookup!$A$1:$E$19,5,0)</f>
        <v>Region 5</v>
      </c>
      <c r="D1382" s="4" t="str">
        <f>VLOOKUP(P1382,Lookup!$A$1:$B$19,2,0)</f>
        <v>FR</v>
      </c>
      <c r="E1382" s="4" t="str">
        <f>IF(AND((Data[[#This Row],[Min Notif Date]]&gt;$G$3),Data[[#This Row],[Min Notif Date]]&lt;$F$3),"Last Week","No")</f>
        <v>No</v>
      </c>
      <c r="F1382" s="4" t="str">
        <f>VLOOKUP(MONTH(Data[[#This Row],[Min Notif Date]]),Lookup!$G$1:$H$12,2,0)</f>
        <v>12. Dec</v>
      </c>
      <c r="G1382" s="4" t="str">
        <f t="shared" si="21"/>
        <v/>
      </c>
      <c r="H1382" s="4" t="str">
        <f>IF(AND(Data[[#This Row],[Min Notif Time]]&gt;6,Data[[#This Row],[Min Notif Time]]&lt;17),"Business Hours","Non-Business Hours")</f>
        <v>Non-Business Hours</v>
      </c>
      <c r="I1382" s="4" t="str" cm="1">
        <f t="array" ref="I1382">IFERROR(VLOOKUP(Data[[#This Row],[Min Notif Date]],Lookup!$N$1:$P$11,2,0),_xlfn.IFS(VLOOKUP(WEEKDAY(Data[[#This Row],[Min Notif Date]],2),Lookup!$J$1:$L$7,3,0)="Weekend","Weekend",VLOOKUP(WEEKDAY(Data[[#This Row],[Min Notif Date]],2),Lookup!$J$1:$L$7,3,0)="Weekday","Weekday"))</f>
        <v>Weekday</v>
      </c>
      <c r="J1382" s="4" t="str">
        <f>VLOOKUP(WEEKDAY(Data[[#This Row],[Min Notif Date]],2),Lookup!$J$1:$K$7,2,0)</f>
        <v>1. Mon</v>
      </c>
      <c r="K1382" s="37">
        <f>ROUNDDOWN(Data[[#This Row],[PGE Notified Time]],0)</f>
        <v>45635</v>
      </c>
      <c r="L1382" s="4">
        <f>HOUR(Data[[#This Row],[PGE Notified Time]])</f>
        <v>20</v>
      </c>
      <c r="M1382">
        <v>115647</v>
      </c>
      <c r="O1382" t="s">
        <v>117</v>
      </c>
      <c r="P1382" t="s">
        <v>136</v>
      </c>
      <c r="Q1382" s="44" t="s">
        <v>117</v>
      </c>
      <c r="R1382" t="s">
        <v>119</v>
      </c>
      <c r="S1382" s="1" t="s">
        <v>5</v>
      </c>
      <c r="T1382" s="1">
        <v>45635.843923611108</v>
      </c>
      <c r="U1382" s="1">
        <v>45635.982638888891</v>
      </c>
      <c r="V1382" t="s">
        <v>120</v>
      </c>
      <c r="W1382" t="s">
        <v>121</v>
      </c>
      <c r="X1382" t="s">
        <v>137</v>
      </c>
      <c r="Y1382" t="s">
        <v>123</v>
      </c>
      <c r="Z1382">
        <v>129911434</v>
      </c>
      <c r="AA1382" s="50">
        <v>47170572</v>
      </c>
      <c r="AB1382" t="s">
        <v>124</v>
      </c>
      <c r="AC1382" s="51">
        <v>199.75</v>
      </c>
    </row>
    <row r="1383" spans="1:29" x14ac:dyDescent="0.25">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North Valley</v>
      </c>
      <c r="C1383" s="4" t="str">
        <f>VLOOKUP(P1383,Lookup!$A$1:$E$19,5,0)</f>
        <v>Region 2</v>
      </c>
      <c r="D1383" s="4" t="str">
        <f>VLOOKUP(P1383,Lookup!$A$1:$B$19,2,0)</f>
        <v>SA</v>
      </c>
      <c r="E1383" s="4" t="str">
        <f>IF(AND((Data[[#This Row],[Min Notif Date]]&gt;$G$3),Data[[#This Row],[Min Notif Date]]&lt;$F$3),"Last Week","No")</f>
        <v>No</v>
      </c>
      <c r="F1383" s="4" t="str">
        <f>VLOOKUP(MONTH(Data[[#This Row],[Min Notif Date]]),Lookup!$G$1:$H$12,2,0)</f>
        <v>3. Mar</v>
      </c>
      <c r="G1383" s="4" t="str">
        <f t="shared" si="21"/>
        <v/>
      </c>
      <c r="H1383" s="4" t="str">
        <f>IF(AND(Data[[#This Row],[Min Notif Time]]&gt;6,Data[[#This Row],[Min Notif Time]]&lt;17),"Business Hours","Non-Business Hours")</f>
        <v>Business Hours</v>
      </c>
      <c r="I1383" s="4" t="str" cm="1">
        <f t="array" ref="I1383">IFERROR(VLOOKUP(Data[[#This Row],[Min Notif Date]],Lookup!$N$1:$P$11,2,0),_xlfn.IFS(VLOOKUP(WEEKDAY(Data[[#This Row],[Min Notif Date]],2),Lookup!$J$1:$L$7,3,0)="Weekend","Weekend",VLOOKUP(WEEKDAY(Data[[#This Row],[Min Notif Date]],2),Lookup!$J$1:$L$7,3,0)="Weekday","Weekday"))</f>
        <v>Weekday</v>
      </c>
      <c r="J1383" s="4" t="str">
        <f>VLOOKUP(WEEKDAY(Data[[#This Row],[Min Notif Date]],2),Lookup!$J$1:$K$7,2,0)</f>
        <v>4. Thu</v>
      </c>
      <c r="K1383" s="37">
        <f>ROUNDDOWN(Data[[#This Row],[PGE Notified Time]],0)</f>
        <v>45372</v>
      </c>
      <c r="L1383" s="4">
        <f>HOUR(Data[[#This Row],[PGE Notified Time]])</f>
        <v>10</v>
      </c>
      <c r="M1383">
        <v>105569</v>
      </c>
      <c r="N1383">
        <v>4759908008</v>
      </c>
      <c r="O1383" t="s">
        <v>117</v>
      </c>
      <c r="P1383" t="s">
        <v>175</v>
      </c>
      <c r="Q1383" s="44" t="s">
        <v>117</v>
      </c>
      <c r="R1383" t="s">
        <v>119</v>
      </c>
      <c r="S1383" s="1">
        <v>45372.404895833337</v>
      </c>
      <c r="T1383" s="1">
        <v>45372.436215277776</v>
      </c>
      <c r="U1383" s="1">
        <v>45372.543599537035</v>
      </c>
      <c r="V1383" t="s">
        <v>120</v>
      </c>
      <c r="W1383" t="s">
        <v>121</v>
      </c>
      <c r="X1383" t="s">
        <v>177</v>
      </c>
      <c r="Y1383" t="s">
        <v>123</v>
      </c>
      <c r="Z1383">
        <v>128341392</v>
      </c>
      <c r="AA1383" s="50">
        <v>47041057</v>
      </c>
      <c r="AB1383" t="s">
        <v>124</v>
      </c>
      <c r="AC1383" s="51">
        <v>199.73333333299999</v>
      </c>
    </row>
    <row r="1384" spans="1:29" x14ac:dyDescent="0.25">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Bay Area</v>
      </c>
      <c r="C1384" s="4" t="str">
        <f>VLOOKUP(P1384,Lookup!$A$1:$E$19,5,0)</f>
        <v>Region 3</v>
      </c>
      <c r="D1384" s="4" t="str">
        <f>VLOOKUP(P1384,Lookup!$A$1:$B$19,2,0)</f>
        <v>EB</v>
      </c>
      <c r="E1384" s="4" t="str">
        <f>IF(AND((Data[[#This Row],[Min Notif Date]]&gt;$G$3),Data[[#This Row],[Min Notif Date]]&lt;$F$3),"Last Week","No")</f>
        <v>No</v>
      </c>
      <c r="F1384" s="4" t="str">
        <f>VLOOKUP(MONTH(Data[[#This Row],[Min Notif Date]]),Lookup!$G$1:$H$12,2,0)</f>
        <v>4. Apr</v>
      </c>
      <c r="G1384" s="4" t="str">
        <f t="shared" si="21"/>
        <v/>
      </c>
      <c r="H1384" s="4" t="str">
        <f>IF(AND(Data[[#This Row],[Min Notif Time]]&gt;6,Data[[#This Row],[Min Notif Time]]&lt;17),"Business Hours","Non-Business Hours")</f>
        <v>Business Hours</v>
      </c>
      <c r="I1384" s="4" t="str" cm="1">
        <f t="array" ref="I1384">IFERROR(VLOOKUP(Data[[#This Row],[Min Notif Date]],Lookup!$N$1:$P$11,2,0),_xlfn.IFS(VLOOKUP(WEEKDAY(Data[[#This Row],[Min Notif Date]],2),Lookup!$J$1:$L$7,3,0)="Weekend","Weekend",VLOOKUP(WEEKDAY(Data[[#This Row],[Min Notif Date]],2),Lookup!$J$1:$L$7,3,0)="Weekday","Weekday"))</f>
        <v>Weekday</v>
      </c>
      <c r="J1384" s="4" t="str">
        <f>VLOOKUP(WEEKDAY(Data[[#This Row],[Min Notif Date]],2),Lookup!$J$1:$K$7,2,0)</f>
        <v>4. Thu</v>
      </c>
      <c r="K1384" s="37">
        <f>ROUNDDOWN(Data[[#This Row],[PGE Notified Time]],0)</f>
        <v>45393</v>
      </c>
      <c r="L1384" s="4">
        <f>HOUR(Data[[#This Row],[PGE Notified Time]])</f>
        <v>10</v>
      </c>
      <c r="M1384">
        <v>106407</v>
      </c>
      <c r="O1384" t="s">
        <v>117</v>
      </c>
      <c r="P1384" t="s">
        <v>118</v>
      </c>
      <c r="Q1384" s="44" t="s">
        <v>117</v>
      </c>
      <c r="R1384" t="s">
        <v>119</v>
      </c>
      <c r="S1384" s="1" t="s">
        <v>5</v>
      </c>
      <c r="T1384" s="1">
        <v>45393.423888888887</v>
      </c>
      <c r="U1384" s="1">
        <v>45393.5625</v>
      </c>
      <c r="V1384" t="s">
        <v>120</v>
      </c>
      <c r="W1384" t="s">
        <v>121</v>
      </c>
      <c r="X1384" t="s">
        <v>122</v>
      </c>
      <c r="Y1384" t="s">
        <v>123</v>
      </c>
      <c r="Z1384">
        <v>128526882</v>
      </c>
      <c r="AA1384" s="50">
        <v>47058693</v>
      </c>
      <c r="AB1384" t="s">
        <v>124</v>
      </c>
      <c r="AC1384" s="51">
        <v>199.6</v>
      </c>
    </row>
    <row r="1385" spans="1:29" x14ac:dyDescent="0.25">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South Bay</v>
      </c>
      <c r="C1385" s="4" t="str">
        <f>VLOOKUP(P1385,Lookup!$A$1:$E$19,5,0)</f>
        <v>Region 4</v>
      </c>
      <c r="D1385" s="4" t="str">
        <f>VLOOKUP(P1385,Lookup!$A$1:$B$19,2,0)</f>
        <v>CC</v>
      </c>
      <c r="E1385" s="4" t="str">
        <f>IF(AND((Data[[#This Row],[Min Notif Date]]&gt;$G$3),Data[[#This Row],[Min Notif Date]]&lt;$F$3),"Last Week","No")</f>
        <v>No</v>
      </c>
      <c r="F1385" s="4" t="str">
        <f>VLOOKUP(MONTH(Data[[#This Row],[Min Notif Date]]),Lookup!$G$1:$H$12,2,0)</f>
        <v>5. May</v>
      </c>
      <c r="G1385" s="4" t="str">
        <f t="shared" si="21"/>
        <v/>
      </c>
      <c r="H1385" s="4" t="str">
        <f>IF(AND(Data[[#This Row],[Min Notif Time]]&gt;6,Data[[#This Row],[Min Notif Time]]&lt;17),"Business Hours","Non-Business Hours")</f>
        <v>Business Hours</v>
      </c>
      <c r="I1385" s="4" t="str" cm="1">
        <f t="array" ref="I1385">IFERROR(VLOOKUP(Data[[#This Row],[Min Notif Date]],Lookup!$N$1:$P$11,2,0),_xlfn.IFS(VLOOKUP(WEEKDAY(Data[[#This Row],[Min Notif Date]],2),Lookup!$J$1:$L$7,3,0)="Weekend","Weekend",VLOOKUP(WEEKDAY(Data[[#This Row],[Min Notif Date]],2),Lookup!$J$1:$L$7,3,0)="Weekday","Weekday"))</f>
        <v>Weekday</v>
      </c>
      <c r="J1385" s="4" t="str">
        <f>VLOOKUP(WEEKDAY(Data[[#This Row],[Min Notif Date]],2),Lookup!$J$1:$K$7,2,0)</f>
        <v>3. Wed</v>
      </c>
      <c r="K1385" s="37">
        <f>ROUNDDOWN(Data[[#This Row],[PGE Notified Time]],0)</f>
        <v>45434</v>
      </c>
      <c r="L1385" s="4">
        <f>HOUR(Data[[#This Row],[PGE Notified Time]])</f>
        <v>9</v>
      </c>
      <c r="M1385">
        <v>107952</v>
      </c>
      <c r="O1385" t="s">
        <v>117</v>
      </c>
      <c r="P1385" t="s">
        <v>134</v>
      </c>
      <c r="Q1385" s="44" t="s">
        <v>117</v>
      </c>
      <c r="R1385" t="s">
        <v>119</v>
      </c>
      <c r="S1385" s="1" t="s">
        <v>5</v>
      </c>
      <c r="T1385" s="1">
        <v>45434.382604166669</v>
      </c>
      <c r="U1385" s="1">
        <v>45434.521099537036</v>
      </c>
      <c r="V1385" t="s">
        <v>120</v>
      </c>
      <c r="W1385" t="s">
        <v>121</v>
      </c>
      <c r="X1385" t="s">
        <v>135</v>
      </c>
      <c r="Y1385" t="s">
        <v>123</v>
      </c>
      <c r="Z1385">
        <v>128842176</v>
      </c>
      <c r="AA1385" s="50">
        <v>35555307</v>
      </c>
      <c r="AB1385" t="s">
        <v>124</v>
      </c>
      <c r="AC1385" s="51">
        <v>199.43333333300001</v>
      </c>
    </row>
    <row r="1386" spans="1:29" x14ac:dyDescent="0.25">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North Coast</v>
      </c>
      <c r="C1386" s="4" t="str">
        <f>VLOOKUP(P1386,Lookup!$A$1:$E$19,5,0)</f>
        <v>Region 1</v>
      </c>
      <c r="D1386" s="4" t="str">
        <f>VLOOKUP(P1386,Lookup!$A$1:$B$19,2,0)</f>
        <v>SO</v>
      </c>
      <c r="E1386" s="4" t="str">
        <f>IF(AND((Data[[#This Row],[Min Notif Date]]&gt;$G$3),Data[[#This Row],[Min Notif Date]]&lt;$F$3),"Last Week","No")</f>
        <v>No</v>
      </c>
      <c r="F1386" s="4" t="str">
        <f>VLOOKUP(MONTH(Data[[#This Row],[Min Notif Date]]),Lookup!$G$1:$H$12,2,0)</f>
        <v>7. Jul</v>
      </c>
      <c r="G1386" s="4" t="str">
        <f t="shared" si="21"/>
        <v/>
      </c>
      <c r="H1386" s="4" t="str">
        <f>IF(AND(Data[[#This Row],[Min Notif Time]]&gt;6,Data[[#This Row],[Min Notif Time]]&lt;17),"Business Hours","Non-Business Hours")</f>
        <v>Business Hours</v>
      </c>
      <c r="I1386" s="4" t="str" cm="1">
        <f t="array" ref="I1386">IFERROR(VLOOKUP(Data[[#This Row],[Min Notif Date]],Lookup!$N$1:$P$11,2,0),_xlfn.IFS(VLOOKUP(WEEKDAY(Data[[#This Row],[Min Notif Date]],2),Lookup!$J$1:$L$7,3,0)="Weekend","Weekend",VLOOKUP(WEEKDAY(Data[[#This Row],[Min Notif Date]],2),Lookup!$J$1:$L$7,3,0)="Weekday","Weekday"))</f>
        <v>Weekday</v>
      </c>
      <c r="J1386" s="4" t="str">
        <f>VLOOKUP(WEEKDAY(Data[[#This Row],[Min Notif Date]],2),Lookup!$J$1:$K$7,2,0)</f>
        <v>2. Tue</v>
      </c>
      <c r="K1386" s="37">
        <f>ROUNDDOWN(Data[[#This Row],[PGE Notified Time]],0)</f>
        <v>45503</v>
      </c>
      <c r="L1386" s="4">
        <f>HOUR(Data[[#This Row],[PGE Notified Time]])</f>
        <v>13</v>
      </c>
      <c r="M1386">
        <v>110794</v>
      </c>
      <c r="O1386" t="s">
        <v>117</v>
      </c>
      <c r="P1386" t="s">
        <v>130</v>
      </c>
      <c r="Q1386" s="44" t="s">
        <v>117</v>
      </c>
      <c r="R1386" t="s">
        <v>119</v>
      </c>
      <c r="S1386" s="1" t="s">
        <v>5</v>
      </c>
      <c r="T1386" s="1">
        <v>45503.56695601852</v>
      </c>
      <c r="U1386" s="1">
        <v>45503.705428240741</v>
      </c>
      <c r="V1386" t="s">
        <v>120</v>
      </c>
      <c r="W1386" t="s">
        <v>121</v>
      </c>
      <c r="X1386" t="s">
        <v>131</v>
      </c>
      <c r="Y1386" t="s">
        <v>123</v>
      </c>
      <c r="Z1386">
        <v>129310459</v>
      </c>
      <c r="AA1386" s="50">
        <v>47119294</v>
      </c>
      <c r="AB1386" t="s">
        <v>124</v>
      </c>
      <c r="AC1386" s="51">
        <v>199.4</v>
      </c>
    </row>
    <row r="1387" spans="1:29" x14ac:dyDescent="0.25">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7" s="4" t="str">
        <f>VLOOKUP(P1387,Lookup!$A$1:$D$19,4,0)</f>
        <v>Bay Area</v>
      </c>
      <c r="C1387" s="4" t="str">
        <f>VLOOKUP(P1387,Lookup!$A$1:$E$19,5,0)</f>
        <v>Region 3</v>
      </c>
      <c r="D1387" s="4" t="str">
        <f>VLOOKUP(P1387,Lookup!$A$1:$B$19,2,0)</f>
        <v>SF</v>
      </c>
      <c r="E1387" s="4" t="str">
        <f>IF(AND((Data[[#This Row],[Min Notif Date]]&gt;$G$3),Data[[#This Row],[Min Notif Date]]&lt;$F$3),"Last Week","No")</f>
        <v>No</v>
      </c>
      <c r="F1387" s="4" t="str">
        <f>VLOOKUP(MONTH(Data[[#This Row],[Min Notif Date]]),Lookup!$G$1:$H$12,2,0)</f>
        <v>6. Jun</v>
      </c>
      <c r="G1387" s="4" t="str">
        <f t="shared" si="21"/>
        <v/>
      </c>
      <c r="H1387" s="4" t="str">
        <f>IF(AND(Data[[#This Row],[Min Notif Time]]&gt;6,Data[[#This Row],[Min Notif Time]]&lt;17),"Business Hours","Non-Business Hours")</f>
        <v>Business Hours</v>
      </c>
      <c r="I1387" s="4" t="str" cm="1">
        <f t="array" ref="I1387">IFERROR(VLOOKUP(Data[[#This Row],[Min Notif Date]],Lookup!$N$1:$P$11,2,0),_xlfn.IFS(VLOOKUP(WEEKDAY(Data[[#This Row],[Min Notif Date]],2),Lookup!$J$1:$L$7,3,0)="Weekend","Weekend",VLOOKUP(WEEKDAY(Data[[#This Row],[Min Notif Date]],2),Lookup!$J$1:$L$7,3,0)="Weekday","Weekday"))</f>
        <v>Weekday</v>
      </c>
      <c r="J1387" s="4" t="str">
        <f>VLOOKUP(WEEKDAY(Data[[#This Row],[Min Notif Date]],2),Lookup!$J$1:$K$7,2,0)</f>
        <v>5. Fri</v>
      </c>
      <c r="K1387" s="37">
        <f>ROUNDDOWN(Data[[#This Row],[PGE Notified Time]],0)</f>
        <v>45457</v>
      </c>
      <c r="L1387" s="4">
        <f>HOUR(Data[[#This Row],[PGE Notified Time]])</f>
        <v>10</v>
      </c>
      <c r="M1387">
        <v>108949</v>
      </c>
      <c r="O1387" t="s">
        <v>117</v>
      </c>
      <c r="P1387" t="s">
        <v>128</v>
      </c>
      <c r="Q1387" s="44" t="s">
        <v>117</v>
      </c>
      <c r="R1387" t="s">
        <v>119</v>
      </c>
      <c r="S1387" s="1" t="s">
        <v>5</v>
      </c>
      <c r="T1387" s="1">
        <v>45457.455497685187</v>
      </c>
      <c r="U1387" s="1">
        <v>45457.593946759262</v>
      </c>
      <c r="V1387" t="s">
        <v>120</v>
      </c>
      <c r="W1387" t="s">
        <v>121</v>
      </c>
      <c r="X1387" t="s">
        <v>129</v>
      </c>
      <c r="Y1387" t="s">
        <v>123</v>
      </c>
      <c r="Z1387">
        <v>129077000</v>
      </c>
      <c r="AA1387" s="50">
        <v>47095099</v>
      </c>
      <c r="AB1387" t="s">
        <v>124</v>
      </c>
      <c r="AC1387" s="51">
        <v>199.366666667</v>
      </c>
    </row>
    <row r="1388" spans="1:29" x14ac:dyDescent="0.25">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Bay Area</v>
      </c>
      <c r="C1388" s="4" t="str">
        <f>VLOOKUP(P1388,Lookup!$A$1:$E$19,5,0)</f>
        <v>Region 3</v>
      </c>
      <c r="D1388" s="4" t="str">
        <f>VLOOKUP(P1388,Lookup!$A$1:$B$19,2,0)</f>
        <v>EB</v>
      </c>
      <c r="E1388" s="4" t="str">
        <f>IF(AND((Data[[#This Row],[Min Notif Date]]&gt;$G$3),Data[[#This Row],[Min Notif Date]]&lt;$F$3),"Last Week","No")</f>
        <v>No</v>
      </c>
      <c r="F1388" s="4" t="str">
        <f>VLOOKUP(MONTH(Data[[#This Row],[Min Notif Date]]),Lookup!$G$1:$H$12,2,0)</f>
        <v>3. Mar</v>
      </c>
      <c r="G1388" s="4" t="str">
        <f t="shared" si="21"/>
        <v/>
      </c>
      <c r="H1388" s="4" t="str">
        <f>IF(AND(Data[[#This Row],[Min Notif Time]]&gt;6,Data[[#This Row],[Min Notif Time]]&lt;17),"Business Hours","Non-Business Hours")</f>
        <v>Business Hours</v>
      </c>
      <c r="I1388" s="4" t="str" cm="1">
        <f t="array" ref="I1388">IFERROR(VLOOKUP(Data[[#This Row],[Min Notif Date]],Lookup!$N$1:$P$11,2,0),_xlfn.IFS(VLOOKUP(WEEKDAY(Data[[#This Row],[Min Notif Date]],2),Lookup!$J$1:$L$7,3,0)="Weekend","Weekend",VLOOKUP(WEEKDAY(Data[[#This Row],[Min Notif Date]],2),Lookup!$J$1:$L$7,3,0)="Weekday","Weekday"))</f>
        <v>Weekday</v>
      </c>
      <c r="J1388" s="4" t="str">
        <f>VLOOKUP(WEEKDAY(Data[[#This Row],[Min Notif Date]],2),Lookup!$J$1:$K$7,2,0)</f>
        <v>3. Wed</v>
      </c>
      <c r="K1388" s="37">
        <f>ROUNDDOWN(Data[[#This Row],[PGE Notified Time]],0)</f>
        <v>45378</v>
      </c>
      <c r="L1388" s="4">
        <f>HOUR(Data[[#This Row],[PGE Notified Time]])</f>
        <v>12</v>
      </c>
      <c r="M1388">
        <v>105846</v>
      </c>
      <c r="O1388" t="s">
        <v>117</v>
      </c>
      <c r="P1388" t="s">
        <v>118</v>
      </c>
      <c r="Q1388" s="44" t="s">
        <v>117</v>
      </c>
      <c r="R1388" t="s">
        <v>119</v>
      </c>
      <c r="S1388" s="1" t="s">
        <v>5</v>
      </c>
      <c r="T1388" s="1">
        <v>45378.528773148151</v>
      </c>
      <c r="U1388" s="1">
        <v>45378.667187500003</v>
      </c>
      <c r="V1388" t="s">
        <v>120</v>
      </c>
      <c r="W1388" t="s">
        <v>121</v>
      </c>
      <c r="X1388" t="s">
        <v>188</v>
      </c>
      <c r="Y1388" t="s">
        <v>123</v>
      </c>
      <c r="Z1388">
        <v>128377764</v>
      </c>
      <c r="AA1388" s="50">
        <v>47044003</v>
      </c>
      <c r="AB1388" t="s">
        <v>124</v>
      </c>
      <c r="AC1388" s="51">
        <v>199.31666666699999</v>
      </c>
    </row>
    <row r="1389" spans="1:29" x14ac:dyDescent="0.25">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9" s="4" t="str">
        <f>VLOOKUP(P1389,Lookup!$A$1:$D$19,4,0)</f>
        <v>Bay Area</v>
      </c>
      <c r="C1389" s="4" t="str">
        <f>VLOOKUP(P1389,Lookup!$A$1:$E$19,5,0)</f>
        <v>Region 3</v>
      </c>
      <c r="D1389" s="4" t="str">
        <f>VLOOKUP(P1389,Lookup!$A$1:$B$19,2,0)</f>
        <v>EB</v>
      </c>
      <c r="E1389" s="4" t="str">
        <f>IF(AND((Data[[#This Row],[Min Notif Date]]&gt;$G$3),Data[[#This Row],[Min Notif Date]]&lt;$F$3),"Last Week","No")</f>
        <v>No</v>
      </c>
      <c r="F1389" s="4" t="str">
        <f>VLOOKUP(MONTH(Data[[#This Row],[Min Notif Date]]),Lookup!$G$1:$H$12,2,0)</f>
        <v>11. Nov</v>
      </c>
      <c r="G1389" s="4" t="str">
        <f t="shared" si="21"/>
        <v/>
      </c>
      <c r="H1389" s="4" t="str">
        <f>IF(AND(Data[[#This Row],[Min Notif Time]]&gt;6,Data[[#This Row],[Min Notif Time]]&lt;17),"Business Hours","Non-Business Hours")</f>
        <v>Business Hours</v>
      </c>
      <c r="I1389" s="4" t="str" cm="1">
        <f t="array" ref="I1389">IFERROR(VLOOKUP(Data[[#This Row],[Min Notif Date]],Lookup!$N$1:$P$11,2,0),_xlfn.IFS(VLOOKUP(WEEKDAY(Data[[#This Row],[Min Notif Date]],2),Lookup!$J$1:$L$7,3,0)="Weekend","Weekend",VLOOKUP(WEEKDAY(Data[[#This Row],[Min Notif Date]],2),Lookup!$J$1:$L$7,3,0)="Weekday","Weekday"))</f>
        <v>Weekday</v>
      </c>
      <c r="J1389" s="4" t="str">
        <f>VLOOKUP(WEEKDAY(Data[[#This Row],[Min Notif Date]],2),Lookup!$J$1:$K$7,2,0)</f>
        <v>5. Fri</v>
      </c>
      <c r="K1389" s="37">
        <f>ROUNDDOWN(Data[[#This Row],[PGE Notified Time]],0)</f>
        <v>45604</v>
      </c>
      <c r="L1389" s="4">
        <f>HOUR(Data[[#This Row],[PGE Notified Time]])</f>
        <v>14</v>
      </c>
      <c r="M1389">
        <v>114579</v>
      </c>
      <c r="N1389">
        <v>2326344187</v>
      </c>
      <c r="O1389" t="s">
        <v>117</v>
      </c>
      <c r="P1389" t="s">
        <v>118</v>
      </c>
      <c r="Q1389" s="44" t="s">
        <v>117</v>
      </c>
      <c r="R1389" t="s">
        <v>147</v>
      </c>
      <c r="S1389" s="1">
        <v>45604.549363425926</v>
      </c>
      <c r="T1389" s="1">
        <v>45604.615995370368</v>
      </c>
      <c r="U1389" s="1">
        <v>45604.687743055554</v>
      </c>
      <c r="V1389" t="s">
        <v>120</v>
      </c>
      <c r="W1389" t="s">
        <v>121</v>
      </c>
      <c r="X1389" t="s">
        <v>122</v>
      </c>
      <c r="Y1389" t="s">
        <v>123</v>
      </c>
      <c r="Z1389">
        <v>129793339</v>
      </c>
      <c r="AA1389" s="50">
        <v>47165476</v>
      </c>
      <c r="AB1389" t="s">
        <v>124</v>
      </c>
      <c r="AC1389" s="51">
        <v>199.26666666700001</v>
      </c>
    </row>
    <row r="1390" spans="1:29" x14ac:dyDescent="0.25">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Bay Area</v>
      </c>
      <c r="C1390" s="4" t="str">
        <f>VLOOKUP(P1390,Lookup!$A$1:$E$19,5,0)</f>
        <v>Region 3</v>
      </c>
      <c r="D1390" s="4" t="str">
        <f>VLOOKUP(P1390,Lookup!$A$1:$B$19,2,0)</f>
        <v>EB</v>
      </c>
      <c r="E1390" s="4" t="str">
        <f>IF(AND((Data[[#This Row],[Min Notif Date]]&gt;$G$3),Data[[#This Row],[Min Notif Date]]&lt;$F$3),"Last Week","No")</f>
        <v>No</v>
      </c>
      <c r="F1390" s="4" t="str">
        <f>VLOOKUP(MONTH(Data[[#This Row],[Min Notif Date]]),Lookup!$G$1:$H$12,2,0)</f>
        <v>6. Jun</v>
      </c>
      <c r="G1390" s="4" t="str">
        <f t="shared" si="21"/>
        <v/>
      </c>
      <c r="H1390" s="4" t="str">
        <f>IF(AND(Data[[#This Row],[Min Notif Time]]&gt;6,Data[[#This Row],[Min Notif Time]]&lt;17),"Business Hours","Non-Business Hours")</f>
        <v>Business Hours</v>
      </c>
      <c r="I1390" s="4" t="str" cm="1">
        <f t="array" ref="I1390">IFERROR(VLOOKUP(Data[[#This Row],[Min Notif Date]],Lookup!$N$1:$P$11,2,0),_xlfn.IFS(VLOOKUP(WEEKDAY(Data[[#This Row],[Min Notif Date]],2),Lookup!$J$1:$L$7,3,0)="Weekend","Weekend",VLOOKUP(WEEKDAY(Data[[#This Row],[Min Notif Date]],2),Lookup!$J$1:$L$7,3,0)="Weekday","Weekday"))</f>
        <v>Weekday</v>
      </c>
      <c r="J1390" s="4" t="str">
        <f>VLOOKUP(WEEKDAY(Data[[#This Row],[Min Notif Date]],2),Lookup!$J$1:$K$7,2,0)</f>
        <v>1. Mon</v>
      </c>
      <c r="K1390" s="37">
        <f>ROUNDDOWN(Data[[#This Row],[PGE Notified Time]],0)</f>
        <v>45453</v>
      </c>
      <c r="L1390" s="4">
        <f>HOUR(Data[[#This Row],[PGE Notified Time]])</f>
        <v>12</v>
      </c>
      <c r="M1390">
        <v>108730</v>
      </c>
      <c r="O1390" t="s">
        <v>117</v>
      </c>
      <c r="P1390" t="s">
        <v>118</v>
      </c>
      <c r="Q1390" s="44" t="s">
        <v>117</v>
      </c>
      <c r="R1390" t="s">
        <v>119</v>
      </c>
      <c r="S1390" s="1" t="s">
        <v>5</v>
      </c>
      <c r="T1390" s="1">
        <v>45453.538726851853</v>
      </c>
      <c r="U1390" s="1">
        <v>45453.677083333336</v>
      </c>
      <c r="V1390" t="s">
        <v>120</v>
      </c>
      <c r="W1390" t="s">
        <v>121</v>
      </c>
      <c r="X1390" t="s">
        <v>255</v>
      </c>
      <c r="Y1390" t="s">
        <v>123</v>
      </c>
      <c r="Z1390">
        <v>129059299</v>
      </c>
      <c r="AA1390" s="50">
        <v>35560440</v>
      </c>
      <c r="AB1390" t="s">
        <v>124</v>
      </c>
      <c r="AC1390" s="51">
        <v>199.23333333299999</v>
      </c>
    </row>
    <row r="1391" spans="1:29" x14ac:dyDescent="0.25">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1" s="4" t="str">
        <f>VLOOKUP(P1391,Lookup!$A$1:$D$19,4,0)</f>
        <v>Bay Area</v>
      </c>
      <c r="C1391" s="4" t="str">
        <f>VLOOKUP(P1391,Lookup!$A$1:$E$19,5,0)</f>
        <v>Region 3</v>
      </c>
      <c r="D1391" s="4" t="str">
        <f>VLOOKUP(P1391,Lookup!$A$1:$B$19,2,0)</f>
        <v>EB</v>
      </c>
      <c r="E1391" s="4" t="str">
        <f>IF(AND((Data[[#This Row],[Min Notif Date]]&gt;$G$3),Data[[#This Row],[Min Notif Date]]&lt;$F$3),"Last Week","No")</f>
        <v>No</v>
      </c>
      <c r="F1391" s="4" t="str">
        <f>VLOOKUP(MONTH(Data[[#This Row],[Min Notif Date]]),Lookup!$G$1:$H$12,2,0)</f>
        <v>9. Sep</v>
      </c>
      <c r="G1391" s="4" t="str">
        <f t="shared" si="21"/>
        <v/>
      </c>
      <c r="H1391" s="4" t="str">
        <f>IF(AND(Data[[#This Row],[Min Notif Time]]&gt;6,Data[[#This Row],[Min Notif Time]]&lt;17),"Business Hours","Non-Business Hours")</f>
        <v>Business Hours</v>
      </c>
      <c r="I1391" s="4" t="str" cm="1">
        <f t="array" ref="I1391">IFERROR(VLOOKUP(Data[[#This Row],[Min Notif Date]],Lookup!$N$1:$P$11,2,0),_xlfn.IFS(VLOOKUP(WEEKDAY(Data[[#This Row],[Min Notif Date]],2),Lookup!$J$1:$L$7,3,0)="Weekend","Weekend",VLOOKUP(WEEKDAY(Data[[#This Row],[Min Notif Date]],2),Lookup!$J$1:$L$7,3,0)="Weekday","Weekday"))</f>
        <v>Weekday</v>
      </c>
      <c r="J1391" s="4" t="str">
        <f>VLOOKUP(WEEKDAY(Data[[#This Row],[Min Notif Date]],2),Lookup!$J$1:$K$7,2,0)</f>
        <v>5. Fri</v>
      </c>
      <c r="K1391" s="37">
        <f>ROUNDDOWN(Data[[#This Row],[PGE Notified Time]],0)</f>
        <v>45541</v>
      </c>
      <c r="L1391" s="4">
        <f>HOUR(Data[[#This Row],[PGE Notified Time]])</f>
        <v>10</v>
      </c>
      <c r="M1391">
        <v>112251</v>
      </c>
      <c r="N1391">
        <v>3348247257</v>
      </c>
      <c r="O1391" t="s">
        <v>117</v>
      </c>
      <c r="P1391" t="s">
        <v>118</v>
      </c>
      <c r="Q1391" s="44" t="s">
        <v>117</v>
      </c>
      <c r="R1391" t="s">
        <v>119</v>
      </c>
      <c r="S1391" s="1">
        <v>45541.403483796297</v>
      </c>
      <c r="T1391" s="1">
        <v>45541.429398148146</v>
      </c>
      <c r="U1391" s="1">
        <v>45541.541805555556</v>
      </c>
      <c r="V1391" t="s">
        <v>120</v>
      </c>
      <c r="W1391" t="s">
        <v>121</v>
      </c>
      <c r="X1391" t="s">
        <v>188</v>
      </c>
      <c r="Y1391" t="s">
        <v>123</v>
      </c>
      <c r="Z1391">
        <v>129483288</v>
      </c>
      <c r="AA1391" s="50">
        <v>47130374</v>
      </c>
      <c r="AB1391" t="s">
        <v>124</v>
      </c>
      <c r="AC1391" s="51">
        <v>199.18333333300001</v>
      </c>
    </row>
    <row r="1392" spans="1:29" x14ac:dyDescent="0.25">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2" s="4" t="str">
        <f>VLOOKUP(P1392,Lookup!$A$1:$D$19,4,0)</f>
        <v>Bay Area</v>
      </c>
      <c r="C1392" s="4" t="str">
        <f>VLOOKUP(P1392,Lookup!$A$1:$E$19,5,0)</f>
        <v>Region 3</v>
      </c>
      <c r="D1392" s="4" t="str">
        <f>VLOOKUP(P1392,Lookup!$A$1:$B$19,2,0)</f>
        <v>MI</v>
      </c>
      <c r="E1392" s="4" t="str">
        <f>IF(AND((Data[[#This Row],[Min Notif Date]]&gt;$G$3),Data[[#This Row],[Min Notif Date]]&lt;$F$3),"Last Week","No")</f>
        <v>No</v>
      </c>
      <c r="F1392" s="4" t="str">
        <f>VLOOKUP(MONTH(Data[[#This Row],[Min Notif Date]]),Lookup!$G$1:$H$12,2,0)</f>
        <v>3. Mar</v>
      </c>
      <c r="G1392" s="4" t="str">
        <f t="shared" si="21"/>
        <v/>
      </c>
      <c r="H1392" s="4" t="str">
        <f>IF(AND(Data[[#This Row],[Min Notif Time]]&gt;6,Data[[#This Row],[Min Notif Time]]&lt;17),"Business Hours","Non-Business Hours")</f>
        <v>Business Hours</v>
      </c>
      <c r="I1392" s="4" t="str" cm="1">
        <f t="array" ref="I1392">IFERROR(VLOOKUP(Data[[#This Row],[Min Notif Date]],Lookup!$N$1:$P$11,2,0),_xlfn.IFS(VLOOKUP(WEEKDAY(Data[[#This Row],[Min Notif Date]],2),Lookup!$J$1:$L$7,3,0)="Weekend","Weekend",VLOOKUP(WEEKDAY(Data[[#This Row],[Min Notif Date]],2),Lookup!$J$1:$L$7,3,0)="Weekday","Weekday"))</f>
        <v>Weekday</v>
      </c>
      <c r="J1392" s="4" t="str">
        <f>VLOOKUP(WEEKDAY(Data[[#This Row],[Min Notif Date]],2),Lookup!$J$1:$K$7,2,0)</f>
        <v>5. Fri</v>
      </c>
      <c r="K1392" s="37">
        <f>ROUNDDOWN(Data[[#This Row],[PGE Notified Time]],0)</f>
        <v>45359</v>
      </c>
      <c r="L1392" s="4">
        <f>HOUR(Data[[#This Row],[PGE Notified Time]])</f>
        <v>11</v>
      </c>
      <c r="M1392">
        <v>105052</v>
      </c>
      <c r="O1392" t="s">
        <v>117</v>
      </c>
      <c r="P1392" t="s">
        <v>154</v>
      </c>
      <c r="Q1392" s="44" t="s">
        <v>117</v>
      </c>
      <c r="R1392" t="s">
        <v>119</v>
      </c>
      <c r="S1392" s="1" t="s">
        <v>5</v>
      </c>
      <c r="T1392" s="1">
        <v>45359.465856481482</v>
      </c>
      <c r="U1392" s="1">
        <v>45359.604166666664</v>
      </c>
      <c r="V1392" t="s">
        <v>120</v>
      </c>
      <c r="W1392" t="s">
        <v>121</v>
      </c>
      <c r="X1392" t="s">
        <v>155</v>
      </c>
      <c r="Y1392" t="s">
        <v>123</v>
      </c>
      <c r="Z1392">
        <v>128256534</v>
      </c>
      <c r="AA1392" s="50">
        <v>47035993</v>
      </c>
      <c r="AB1392" t="s">
        <v>124</v>
      </c>
      <c r="AC1392" s="51">
        <v>199.16666666699999</v>
      </c>
    </row>
    <row r="1393" spans="1:29" x14ac:dyDescent="0.25">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3" s="4" t="str">
        <f>VLOOKUP(P1393,Lookup!$A$1:$D$19,4,0)</f>
        <v>Bay Area</v>
      </c>
      <c r="C1393" s="4" t="str">
        <f>VLOOKUP(P1393,Lookup!$A$1:$E$19,5,0)</f>
        <v>Region 3</v>
      </c>
      <c r="D1393" s="4" t="str">
        <f>VLOOKUP(P1393,Lookup!$A$1:$B$19,2,0)</f>
        <v>MI</v>
      </c>
      <c r="E1393" s="4" t="str">
        <f>IF(AND((Data[[#This Row],[Min Notif Date]]&gt;$G$3),Data[[#This Row],[Min Notif Date]]&lt;$F$3),"Last Week","No")</f>
        <v>No</v>
      </c>
      <c r="F1393" s="4" t="str">
        <f>VLOOKUP(MONTH(Data[[#This Row],[Min Notif Date]]),Lookup!$G$1:$H$12,2,0)</f>
        <v>5. May</v>
      </c>
      <c r="G1393" s="4" t="str">
        <f t="shared" si="21"/>
        <v/>
      </c>
      <c r="H1393" s="4" t="str">
        <f>IF(AND(Data[[#This Row],[Min Notif Time]]&gt;6,Data[[#This Row],[Min Notif Time]]&lt;17),"Business Hours","Non-Business Hours")</f>
        <v>Business Hours</v>
      </c>
      <c r="I1393" s="4" t="str" cm="1">
        <f t="array" ref="I1393">IFERROR(VLOOKUP(Data[[#This Row],[Min Notif Date]],Lookup!$N$1:$P$11,2,0),_xlfn.IFS(VLOOKUP(WEEKDAY(Data[[#This Row],[Min Notif Date]],2),Lookup!$J$1:$L$7,3,0)="Weekend","Weekend",VLOOKUP(WEEKDAY(Data[[#This Row],[Min Notif Date]],2),Lookup!$J$1:$L$7,3,0)="Weekday","Weekday"))</f>
        <v>Weekday</v>
      </c>
      <c r="J1393" s="4" t="str">
        <f>VLOOKUP(WEEKDAY(Data[[#This Row],[Min Notif Date]],2),Lookup!$J$1:$K$7,2,0)</f>
        <v>5. Fri</v>
      </c>
      <c r="K1393" s="37">
        <f>ROUNDDOWN(Data[[#This Row],[PGE Notified Time]],0)</f>
        <v>45415</v>
      </c>
      <c r="L1393" s="4">
        <f>HOUR(Data[[#This Row],[PGE Notified Time]])</f>
        <v>11</v>
      </c>
      <c r="M1393">
        <v>107299</v>
      </c>
      <c r="O1393" t="s">
        <v>117</v>
      </c>
      <c r="P1393" t="s">
        <v>154</v>
      </c>
      <c r="Q1393" s="44" t="s">
        <v>117</v>
      </c>
      <c r="R1393" t="s">
        <v>119</v>
      </c>
      <c r="S1393" s="1" t="s">
        <v>5</v>
      </c>
      <c r="T1393" s="1">
        <v>45415.462650462963</v>
      </c>
      <c r="U1393" s="1">
        <v>45415.600694444445</v>
      </c>
      <c r="V1393" t="s">
        <v>120</v>
      </c>
      <c r="W1393" t="s">
        <v>121</v>
      </c>
      <c r="X1393" t="s">
        <v>229</v>
      </c>
      <c r="Y1393" t="s">
        <v>123</v>
      </c>
      <c r="Z1393">
        <v>128707876</v>
      </c>
      <c r="AA1393" s="50">
        <v>47067200</v>
      </c>
      <c r="AB1393" t="s">
        <v>124</v>
      </c>
      <c r="AC1393" s="51">
        <v>198.783333333</v>
      </c>
    </row>
    <row r="1394" spans="1:29" x14ac:dyDescent="0.25">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4" s="4" t="str">
        <f>VLOOKUP(P1394,Lookup!$A$1:$D$19,4,0)</f>
        <v>North Coast</v>
      </c>
      <c r="C1394" s="4" t="str">
        <f>VLOOKUP(P1394,Lookup!$A$1:$E$19,5,0)</f>
        <v>Region 1</v>
      </c>
      <c r="D1394" s="4" t="str">
        <f>VLOOKUP(P1394,Lookup!$A$1:$B$19,2,0)</f>
        <v>NB</v>
      </c>
      <c r="E1394" s="4" t="str">
        <f>IF(AND((Data[[#This Row],[Min Notif Date]]&gt;$G$3),Data[[#This Row],[Min Notif Date]]&lt;$F$3),"Last Week","No")</f>
        <v>No</v>
      </c>
      <c r="F1394" s="4" t="str">
        <f>VLOOKUP(MONTH(Data[[#This Row],[Min Notif Date]]),Lookup!$G$1:$H$12,2,0)</f>
        <v>2. Feb</v>
      </c>
      <c r="G1394" s="4" t="str">
        <f t="shared" si="21"/>
        <v/>
      </c>
      <c r="H1394" s="4" t="str">
        <f>IF(AND(Data[[#This Row],[Min Notif Time]]&gt;6,Data[[#This Row],[Min Notif Time]]&lt;17),"Business Hours","Non-Business Hours")</f>
        <v>Business Hours</v>
      </c>
      <c r="I1394" s="4" t="str" cm="1">
        <f t="array" ref="I1394">IFERROR(VLOOKUP(Data[[#This Row],[Min Notif Date]],Lookup!$N$1:$P$11,2,0),_xlfn.IFS(VLOOKUP(WEEKDAY(Data[[#This Row],[Min Notif Date]],2),Lookup!$J$1:$L$7,3,0)="Weekend","Weekend",VLOOKUP(WEEKDAY(Data[[#This Row],[Min Notif Date]],2),Lookup!$J$1:$L$7,3,0)="Weekday","Weekday"))</f>
        <v>Weekday</v>
      </c>
      <c r="J1394" s="4" t="str">
        <f>VLOOKUP(WEEKDAY(Data[[#This Row],[Min Notif Date]],2),Lookup!$J$1:$K$7,2,0)</f>
        <v>4. Thu</v>
      </c>
      <c r="K1394" s="37">
        <f>ROUNDDOWN(Data[[#This Row],[PGE Notified Time]],0)</f>
        <v>45337</v>
      </c>
      <c r="L1394" s="4">
        <f>HOUR(Data[[#This Row],[PGE Notified Time]])</f>
        <v>9</v>
      </c>
      <c r="M1394">
        <v>104195</v>
      </c>
      <c r="O1394" t="s">
        <v>117</v>
      </c>
      <c r="P1394" t="s">
        <v>126</v>
      </c>
      <c r="Q1394" s="44" t="s">
        <v>117</v>
      </c>
      <c r="R1394" t="s">
        <v>119</v>
      </c>
      <c r="S1394" s="1" t="s">
        <v>5</v>
      </c>
      <c r="T1394" s="1">
        <v>45337.411145833335</v>
      </c>
      <c r="U1394" s="1">
        <v>45337.549039351848</v>
      </c>
      <c r="V1394" t="s">
        <v>120</v>
      </c>
      <c r="W1394" t="s">
        <v>121</v>
      </c>
      <c r="X1394" t="s">
        <v>138</v>
      </c>
      <c r="Y1394" t="s">
        <v>123</v>
      </c>
      <c r="Z1394">
        <v>128184399</v>
      </c>
      <c r="AA1394" s="50">
        <v>47031024</v>
      </c>
      <c r="AB1394" t="s">
        <v>124</v>
      </c>
      <c r="AC1394" s="51">
        <v>198.56666666699999</v>
      </c>
    </row>
    <row r="1395" spans="1:29" x14ac:dyDescent="0.25">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5" s="4" t="str">
        <f>VLOOKUP(P1395,Lookup!$A$1:$D$19,4,0)</f>
        <v>Bay Area</v>
      </c>
      <c r="C1395" s="4" t="str">
        <f>VLOOKUP(P1395,Lookup!$A$1:$E$19,5,0)</f>
        <v>Region 3</v>
      </c>
      <c r="D1395" s="4" t="str">
        <f>VLOOKUP(P1395,Lookup!$A$1:$B$19,2,0)</f>
        <v>PN</v>
      </c>
      <c r="E1395" s="4" t="str">
        <f>IF(AND((Data[[#This Row],[Min Notif Date]]&gt;$G$3),Data[[#This Row],[Min Notif Date]]&lt;$F$3),"Last Week","No")</f>
        <v>No</v>
      </c>
      <c r="F1395" s="4" t="str">
        <f>VLOOKUP(MONTH(Data[[#This Row],[Min Notif Date]]),Lookup!$G$1:$H$12,2,0)</f>
        <v>5. May</v>
      </c>
      <c r="G1395" s="4" t="str">
        <f t="shared" si="21"/>
        <v/>
      </c>
      <c r="H1395" s="4" t="str">
        <f>IF(AND(Data[[#This Row],[Min Notif Time]]&gt;6,Data[[#This Row],[Min Notif Time]]&lt;17),"Business Hours","Non-Business Hours")</f>
        <v>Business Hours</v>
      </c>
      <c r="I1395" s="4" t="str" cm="1">
        <f t="array" ref="I1395">IFERROR(VLOOKUP(Data[[#This Row],[Min Notif Date]],Lookup!$N$1:$P$11,2,0),_xlfn.IFS(VLOOKUP(WEEKDAY(Data[[#This Row],[Min Notif Date]],2),Lookup!$J$1:$L$7,3,0)="Weekend","Weekend",VLOOKUP(WEEKDAY(Data[[#This Row],[Min Notif Date]],2),Lookup!$J$1:$L$7,3,0)="Weekday","Weekday"))</f>
        <v>Weekday</v>
      </c>
      <c r="J1395" s="4" t="str">
        <f>VLOOKUP(WEEKDAY(Data[[#This Row],[Min Notif Date]],2),Lookup!$J$1:$K$7,2,0)</f>
        <v>3. Wed</v>
      </c>
      <c r="K1395" s="37">
        <f>ROUNDDOWN(Data[[#This Row],[PGE Notified Time]],0)</f>
        <v>45441</v>
      </c>
      <c r="L1395" s="4">
        <f>HOUR(Data[[#This Row],[PGE Notified Time]])</f>
        <v>11</v>
      </c>
      <c r="M1395">
        <v>108233</v>
      </c>
      <c r="N1395" t="s">
        <v>523</v>
      </c>
      <c r="O1395" t="s">
        <v>117</v>
      </c>
      <c r="P1395" t="s">
        <v>165</v>
      </c>
      <c r="Q1395" s="44" t="s">
        <v>117</v>
      </c>
      <c r="R1395" t="s">
        <v>147</v>
      </c>
      <c r="S1395" s="1">
        <v>45441.473541666666</v>
      </c>
      <c r="T1395" s="1">
        <v>45441.475266203706</v>
      </c>
      <c r="U1395" s="1">
        <v>45441.61142361111</v>
      </c>
      <c r="V1395" t="s">
        <v>120</v>
      </c>
      <c r="W1395" t="s">
        <v>121</v>
      </c>
      <c r="X1395" t="s">
        <v>192</v>
      </c>
      <c r="Y1395" t="s">
        <v>123</v>
      </c>
      <c r="Z1395">
        <v>128910652</v>
      </c>
      <c r="AA1395" s="50">
        <v>35556999</v>
      </c>
      <c r="AB1395" t="s">
        <v>124</v>
      </c>
      <c r="AC1395" s="51">
        <v>198.55</v>
      </c>
    </row>
    <row r="1396" spans="1:29" x14ac:dyDescent="0.25">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South Bay</v>
      </c>
      <c r="C1396" s="4" t="str">
        <f>VLOOKUP(P1396,Lookup!$A$1:$E$19,5,0)</f>
        <v>Region 4</v>
      </c>
      <c r="D1396" s="4" t="str">
        <f>VLOOKUP(P1396,Lookup!$A$1:$B$19,2,0)</f>
        <v>CC</v>
      </c>
      <c r="E1396" s="4" t="str">
        <f>IF(AND((Data[[#This Row],[Min Notif Date]]&gt;$G$3),Data[[#This Row],[Min Notif Date]]&lt;$F$3),"Last Week","No")</f>
        <v>No</v>
      </c>
      <c r="F1396" s="4" t="str">
        <f>VLOOKUP(MONTH(Data[[#This Row],[Min Notif Date]]),Lookup!$G$1:$H$12,2,0)</f>
        <v>4. Apr</v>
      </c>
      <c r="G1396" s="4" t="str">
        <f t="shared" si="21"/>
        <v/>
      </c>
      <c r="H1396" s="4" t="str">
        <f>IF(AND(Data[[#This Row],[Min Notif Time]]&gt;6,Data[[#This Row],[Min Notif Time]]&lt;17),"Business Hours","Non-Business Hours")</f>
        <v>Business Hours</v>
      </c>
      <c r="I1396" s="4" t="str" cm="1">
        <f t="array" ref="I1396">IFERROR(VLOOKUP(Data[[#This Row],[Min Notif Date]],Lookup!$N$1:$P$11,2,0),_xlfn.IFS(VLOOKUP(WEEKDAY(Data[[#This Row],[Min Notif Date]],2),Lookup!$J$1:$L$7,3,0)="Weekend","Weekend",VLOOKUP(WEEKDAY(Data[[#This Row],[Min Notif Date]],2),Lookup!$J$1:$L$7,3,0)="Weekday","Weekday"))</f>
        <v>Weekday</v>
      </c>
      <c r="J1396" s="4" t="str">
        <f>VLOOKUP(WEEKDAY(Data[[#This Row],[Min Notif Date]],2),Lookup!$J$1:$K$7,2,0)</f>
        <v>2. Tue</v>
      </c>
      <c r="K1396" s="37">
        <f>ROUNDDOWN(Data[[#This Row],[PGE Notified Time]],0)</f>
        <v>45398</v>
      </c>
      <c r="L1396" s="4">
        <f>HOUR(Data[[#This Row],[PGE Notified Time]])</f>
        <v>10</v>
      </c>
      <c r="M1396">
        <v>106593</v>
      </c>
      <c r="O1396" t="s">
        <v>117</v>
      </c>
      <c r="P1396" t="s">
        <v>134</v>
      </c>
      <c r="Q1396" s="44" t="s">
        <v>117</v>
      </c>
      <c r="R1396" t="s">
        <v>119</v>
      </c>
      <c r="S1396" s="1" t="s">
        <v>5</v>
      </c>
      <c r="T1396" s="1">
        <v>45398.449074074073</v>
      </c>
      <c r="U1396" s="1">
        <v>45398.586805555555</v>
      </c>
      <c r="V1396" t="s">
        <v>120</v>
      </c>
      <c r="W1396" t="s">
        <v>121</v>
      </c>
      <c r="X1396" t="s">
        <v>213</v>
      </c>
      <c r="Y1396" t="s">
        <v>123</v>
      </c>
      <c r="Z1396">
        <v>128551088</v>
      </c>
      <c r="AA1396" s="50">
        <v>47060167</v>
      </c>
      <c r="AB1396" t="s">
        <v>124</v>
      </c>
      <c r="AC1396" s="51">
        <v>198.33333333300001</v>
      </c>
    </row>
    <row r="1397" spans="1:29" x14ac:dyDescent="0.25">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Bay Area</v>
      </c>
      <c r="C1397" s="4" t="str">
        <f>VLOOKUP(P1397,Lookup!$A$1:$E$19,5,0)</f>
        <v>Region 3</v>
      </c>
      <c r="D1397" s="4" t="str">
        <f>VLOOKUP(P1397,Lookup!$A$1:$B$19,2,0)</f>
        <v>DI</v>
      </c>
      <c r="E1397" s="4" t="str">
        <f>IF(AND((Data[[#This Row],[Min Notif Date]]&gt;$G$3),Data[[#This Row],[Min Notif Date]]&lt;$F$3),"Last Week","No")</f>
        <v>No</v>
      </c>
      <c r="F1397" s="4" t="str">
        <f>VLOOKUP(MONTH(Data[[#This Row],[Min Notif Date]]),Lookup!$G$1:$H$12,2,0)</f>
        <v>8. Aug</v>
      </c>
      <c r="G1397" s="4" t="str">
        <f t="shared" si="21"/>
        <v/>
      </c>
      <c r="H1397" s="4" t="str">
        <f>IF(AND(Data[[#This Row],[Min Notif Time]]&gt;6,Data[[#This Row],[Min Notif Time]]&lt;17),"Business Hours","Non-Business Hours")</f>
        <v>Business Hours</v>
      </c>
      <c r="I1397" s="4" t="str" cm="1">
        <f t="array" ref="I1397">IFERROR(VLOOKUP(Data[[#This Row],[Min Notif Date]],Lookup!$N$1:$P$11,2,0),_xlfn.IFS(VLOOKUP(WEEKDAY(Data[[#This Row],[Min Notif Date]],2),Lookup!$J$1:$L$7,3,0)="Weekend","Weekend",VLOOKUP(WEEKDAY(Data[[#This Row],[Min Notif Date]],2),Lookup!$J$1:$L$7,3,0)="Weekday","Weekday"))</f>
        <v>Weekday</v>
      </c>
      <c r="J1397" s="4" t="str">
        <f>VLOOKUP(WEEKDAY(Data[[#This Row],[Min Notif Date]],2),Lookup!$J$1:$K$7,2,0)</f>
        <v>5. Fri</v>
      </c>
      <c r="K1397" s="37">
        <f>ROUNDDOWN(Data[[#This Row],[PGE Notified Time]],0)</f>
        <v>45520</v>
      </c>
      <c r="L1397" s="4">
        <f>HOUR(Data[[#This Row],[PGE Notified Time]])</f>
        <v>13</v>
      </c>
      <c r="M1397">
        <v>111449</v>
      </c>
      <c r="N1397">
        <v>1830341050</v>
      </c>
      <c r="O1397" t="s">
        <v>117</v>
      </c>
      <c r="P1397" t="s">
        <v>141</v>
      </c>
      <c r="Q1397" s="44" t="s">
        <v>117</v>
      </c>
      <c r="R1397" t="s">
        <v>147</v>
      </c>
      <c r="S1397" s="1">
        <v>45520.514386574076</v>
      </c>
      <c r="T1397" s="1">
        <v>45520.580277777779</v>
      </c>
      <c r="U1397" s="1">
        <v>45520.652083333334</v>
      </c>
      <c r="V1397" t="s">
        <v>120</v>
      </c>
      <c r="W1397" t="s">
        <v>121</v>
      </c>
      <c r="X1397" t="s">
        <v>194</v>
      </c>
      <c r="Y1397" t="s">
        <v>123</v>
      </c>
      <c r="Z1397">
        <v>129399568</v>
      </c>
      <c r="AA1397" s="50">
        <v>47124960</v>
      </c>
      <c r="AB1397" t="s">
        <v>124</v>
      </c>
      <c r="AC1397" s="51">
        <v>198.283333333</v>
      </c>
    </row>
    <row r="1398" spans="1:29" x14ac:dyDescent="0.25">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North Valley</v>
      </c>
      <c r="C1398" s="4" t="str">
        <f>VLOOKUP(P1398,Lookup!$A$1:$E$19,5,0)</f>
        <v>Region 2</v>
      </c>
      <c r="D1398" s="4" t="str">
        <f>VLOOKUP(P1398,Lookup!$A$1:$B$19,2,0)</f>
        <v>SA</v>
      </c>
      <c r="E1398" s="4" t="str">
        <f>IF(AND((Data[[#This Row],[Min Notif Date]]&gt;$G$3),Data[[#This Row],[Min Notif Date]]&lt;$F$3),"Last Week","No")</f>
        <v>No</v>
      </c>
      <c r="F1398" s="4" t="str">
        <f>VLOOKUP(MONTH(Data[[#This Row],[Min Notif Date]]),Lookup!$G$1:$H$12,2,0)</f>
        <v>10. Oct</v>
      </c>
      <c r="G1398" s="4" t="str">
        <f t="shared" si="21"/>
        <v/>
      </c>
      <c r="H1398" s="4" t="str">
        <f>IF(AND(Data[[#This Row],[Min Notif Time]]&gt;6,Data[[#This Row],[Min Notif Time]]&lt;17),"Business Hours","Non-Business Hours")</f>
        <v>Business Hours</v>
      </c>
      <c r="I1398" s="4" t="str" cm="1">
        <f t="array" ref="I1398">IFERROR(VLOOKUP(Data[[#This Row],[Min Notif Date]],Lookup!$N$1:$P$11,2,0),_xlfn.IFS(VLOOKUP(WEEKDAY(Data[[#This Row],[Min Notif Date]],2),Lookup!$J$1:$L$7,3,0)="Weekend","Weekend",VLOOKUP(WEEKDAY(Data[[#This Row],[Min Notif Date]],2),Lookup!$J$1:$L$7,3,0)="Weekday","Weekday"))</f>
        <v>Weekday</v>
      </c>
      <c r="J1398" s="4" t="str">
        <f>VLOOKUP(WEEKDAY(Data[[#This Row],[Min Notif Date]],2),Lookup!$J$1:$K$7,2,0)</f>
        <v>1. Mon</v>
      </c>
      <c r="K1398" s="37">
        <f>ROUNDDOWN(Data[[#This Row],[PGE Notified Time]],0)</f>
        <v>45593</v>
      </c>
      <c r="L1398" s="4">
        <f>HOUR(Data[[#This Row],[PGE Notified Time]])</f>
        <v>10</v>
      </c>
      <c r="M1398">
        <v>114167</v>
      </c>
      <c r="O1398" t="s">
        <v>117</v>
      </c>
      <c r="P1398" t="s">
        <v>175</v>
      </c>
      <c r="Q1398" s="44" t="s">
        <v>117</v>
      </c>
      <c r="R1398" t="s">
        <v>119</v>
      </c>
      <c r="S1398" s="1" t="s">
        <v>5</v>
      </c>
      <c r="T1398" s="1">
        <v>45593.456412037034</v>
      </c>
      <c r="U1398" s="1">
        <v>45593.593912037039</v>
      </c>
      <c r="V1398" t="s">
        <v>120</v>
      </c>
      <c r="W1398" t="s">
        <v>121</v>
      </c>
      <c r="X1398" t="s">
        <v>357</v>
      </c>
      <c r="Y1398" t="s">
        <v>123</v>
      </c>
      <c r="Z1398">
        <v>129737407</v>
      </c>
      <c r="AA1398" s="50">
        <v>47162425</v>
      </c>
      <c r="AB1398" t="s">
        <v>124</v>
      </c>
      <c r="AC1398" s="51">
        <v>198</v>
      </c>
    </row>
    <row r="1399" spans="1:29" x14ac:dyDescent="0.25">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9" s="4" t="str">
        <f>VLOOKUP(P1399,Lookup!$A$1:$D$19,4,0)</f>
        <v>North Coast</v>
      </c>
      <c r="C1399" s="4" t="str">
        <f>VLOOKUP(P1399,Lookup!$A$1:$E$19,5,0)</f>
        <v>Region 1</v>
      </c>
      <c r="D1399" s="4" t="str">
        <f>VLOOKUP(P1399,Lookup!$A$1:$B$19,2,0)</f>
        <v>NB</v>
      </c>
      <c r="E1399" s="4" t="str">
        <f>IF(AND((Data[[#This Row],[Min Notif Date]]&gt;$G$3),Data[[#This Row],[Min Notif Date]]&lt;$F$3),"Last Week","No")</f>
        <v>No</v>
      </c>
      <c r="F1399" s="4" t="str">
        <f>VLOOKUP(MONTH(Data[[#This Row],[Min Notif Date]]),Lookup!$G$1:$H$12,2,0)</f>
        <v>1. Jan</v>
      </c>
      <c r="G1399" s="4" t="str">
        <f t="shared" si="21"/>
        <v/>
      </c>
      <c r="H1399" s="4" t="str">
        <f>IF(AND(Data[[#This Row],[Min Notif Time]]&gt;6,Data[[#This Row],[Min Notif Time]]&lt;17),"Business Hours","Non-Business Hours")</f>
        <v>Business Hours</v>
      </c>
      <c r="I1399" s="4" t="str" cm="1">
        <f t="array" ref="I1399">IFERROR(VLOOKUP(Data[[#This Row],[Min Notif Date]],Lookup!$N$1:$P$11,2,0),_xlfn.IFS(VLOOKUP(WEEKDAY(Data[[#This Row],[Min Notif Date]],2),Lookup!$J$1:$L$7,3,0)="Weekend","Weekend",VLOOKUP(WEEKDAY(Data[[#This Row],[Min Notif Date]],2),Lookup!$J$1:$L$7,3,0)="Weekday","Weekday"))</f>
        <v>Weekday</v>
      </c>
      <c r="J1399" s="4" t="str">
        <f>VLOOKUP(WEEKDAY(Data[[#This Row],[Min Notif Date]],2),Lookup!$J$1:$K$7,2,0)</f>
        <v>5. Fri</v>
      </c>
      <c r="K1399" s="37">
        <f>ROUNDDOWN(Data[[#This Row],[PGE Notified Time]],0)</f>
        <v>45317</v>
      </c>
      <c r="L1399" s="4">
        <f>HOUR(Data[[#This Row],[PGE Notified Time]])</f>
        <v>14</v>
      </c>
      <c r="M1399">
        <v>103412</v>
      </c>
      <c r="O1399" t="s">
        <v>117</v>
      </c>
      <c r="P1399" t="s">
        <v>126</v>
      </c>
      <c r="Q1399" s="44" t="s">
        <v>117</v>
      </c>
      <c r="R1399" t="s">
        <v>119</v>
      </c>
      <c r="S1399" s="1" t="s">
        <v>5</v>
      </c>
      <c r="T1399" s="1">
        <v>45317.618252314816</v>
      </c>
      <c r="U1399" s="1">
        <v>45317.755752314813</v>
      </c>
      <c r="V1399" t="s">
        <v>120</v>
      </c>
      <c r="W1399" t="s">
        <v>121</v>
      </c>
      <c r="X1399" t="s">
        <v>151</v>
      </c>
      <c r="Y1399" t="s">
        <v>123</v>
      </c>
      <c r="Z1399">
        <v>128088610</v>
      </c>
      <c r="AA1399" s="50">
        <v>46173370</v>
      </c>
      <c r="AB1399" t="s">
        <v>124</v>
      </c>
      <c r="AC1399" s="51">
        <v>198</v>
      </c>
    </row>
    <row r="1400" spans="1:29" x14ac:dyDescent="0.25">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Central Valley</v>
      </c>
      <c r="C1400" s="4" t="str">
        <f>VLOOKUP(P1400,Lookup!$A$1:$E$19,5,0)</f>
        <v>Region 5</v>
      </c>
      <c r="D1400" s="4" t="str">
        <f>VLOOKUP(P1400,Lookup!$A$1:$B$19,2,0)</f>
        <v>ST</v>
      </c>
      <c r="E1400" s="4" t="str">
        <f>IF(AND((Data[[#This Row],[Min Notif Date]]&gt;$G$3),Data[[#This Row],[Min Notif Date]]&lt;$F$3),"Last Week","No")</f>
        <v>No</v>
      </c>
      <c r="F1400" s="4" t="str">
        <f>VLOOKUP(MONTH(Data[[#This Row],[Min Notif Date]]),Lookup!$G$1:$H$12,2,0)</f>
        <v>8. Aug</v>
      </c>
      <c r="G1400" s="4" t="str">
        <f t="shared" si="21"/>
        <v/>
      </c>
      <c r="H1400" s="4" t="str">
        <f>IF(AND(Data[[#This Row],[Min Notif Time]]&gt;6,Data[[#This Row],[Min Notif Time]]&lt;17),"Business Hours","Non-Business Hours")</f>
        <v>Business Hours</v>
      </c>
      <c r="I1400" s="4" t="str" cm="1">
        <f t="array" ref="I1400">IFERROR(VLOOKUP(Data[[#This Row],[Min Notif Date]],Lookup!$N$1:$P$11,2,0),_xlfn.IFS(VLOOKUP(WEEKDAY(Data[[#This Row],[Min Notif Date]],2),Lookup!$J$1:$L$7,3,0)="Weekend","Weekend",VLOOKUP(WEEKDAY(Data[[#This Row],[Min Notif Date]],2),Lookup!$J$1:$L$7,3,0)="Weekday","Weekday"))</f>
        <v>Weekday</v>
      </c>
      <c r="J1400" s="4" t="str">
        <f>VLOOKUP(WEEKDAY(Data[[#This Row],[Min Notif Date]],2),Lookup!$J$1:$K$7,2,0)</f>
        <v>5. Fri</v>
      </c>
      <c r="K1400" s="37">
        <f>ROUNDDOWN(Data[[#This Row],[PGE Notified Time]],0)</f>
        <v>45513</v>
      </c>
      <c r="L1400" s="4">
        <f>HOUR(Data[[#This Row],[PGE Notified Time]])</f>
        <v>9</v>
      </c>
      <c r="M1400">
        <v>111166</v>
      </c>
      <c r="O1400" t="s">
        <v>117</v>
      </c>
      <c r="P1400" t="s">
        <v>152</v>
      </c>
      <c r="Q1400" s="44" t="s">
        <v>117</v>
      </c>
      <c r="R1400" t="s">
        <v>119</v>
      </c>
      <c r="S1400" s="1" t="s">
        <v>5</v>
      </c>
      <c r="T1400" s="1">
        <v>45513.391111111108</v>
      </c>
      <c r="U1400" s="1">
        <v>45513.52851851852</v>
      </c>
      <c r="V1400" t="s">
        <v>120</v>
      </c>
      <c r="W1400" t="s">
        <v>121</v>
      </c>
      <c r="X1400" t="s">
        <v>190</v>
      </c>
      <c r="Y1400" t="s">
        <v>123</v>
      </c>
      <c r="Z1400">
        <v>129356889</v>
      </c>
      <c r="AA1400" s="50">
        <v>47122703</v>
      </c>
      <c r="AB1400" t="s">
        <v>124</v>
      </c>
      <c r="AC1400" s="51">
        <v>197.866666667</v>
      </c>
    </row>
    <row r="1401" spans="1:29" x14ac:dyDescent="0.25">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Central Valley</v>
      </c>
      <c r="C1401" s="4" t="str">
        <f>VLOOKUP(P1401,Lookup!$A$1:$E$19,5,0)</f>
        <v>Region 5</v>
      </c>
      <c r="D1401" s="4" t="str">
        <f>VLOOKUP(P1401,Lookup!$A$1:$B$19,2,0)</f>
        <v>FR</v>
      </c>
      <c r="E1401" s="4" t="str">
        <f>IF(AND((Data[[#This Row],[Min Notif Date]]&gt;$G$3),Data[[#This Row],[Min Notif Date]]&lt;$F$3),"Last Week","No")</f>
        <v>No</v>
      </c>
      <c r="F1401" s="4" t="str">
        <f>VLOOKUP(MONTH(Data[[#This Row],[Min Notif Date]]),Lookup!$G$1:$H$12,2,0)</f>
        <v>11. Nov</v>
      </c>
      <c r="G1401" s="4" t="str">
        <f t="shared" si="21"/>
        <v/>
      </c>
      <c r="H1401" s="4" t="str">
        <f>IF(AND(Data[[#This Row],[Min Notif Time]]&gt;6,Data[[#This Row],[Min Notif Time]]&lt;17),"Business Hours","Non-Business Hours")</f>
        <v>Non-Business Hours</v>
      </c>
      <c r="I1401" s="4" t="str" cm="1">
        <f t="array" ref="I1401">IFERROR(VLOOKUP(Data[[#This Row],[Min Notif Date]],Lookup!$N$1:$P$11,2,0),_xlfn.IFS(VLOOKUP(WEEKDAY(Data[[#This Row],[Min Notif Date]],2),Lookup!$J$1:$L$7,3,0)="Weekend","Weekend",VLOOKUP(WEEKDAY(Data[[#This Row],[Min Notif Date]],2),Lookup!$J$1:$L$7,3,0)="Weekday","Weekday"))</f>
        <v>Weekday</v>
      </c>
      <c r="J1401" s="4" t="str">
        <f>VLOOKUP(WEEKDAY(Data[[#This Row],[Min Notif Date]],2),Lookup!$J$1:$K$7,2,0)</f>
        <v>3. Wed</v>
      </c>
      <c r="K1401" s="37">
        <f>ROUNDDOWN(Data[[#This Row],[PGE Notified Time]],0)</f>
        <v>45623</v>
      </c>
      <c r="L1401" s="4">
        <f>HOUR(Data[[#This Row],[PGE Notified Time]])</f>
        <v>19</v>
      </c>
      <c r="M1401">
        <v>115224</v>
      </c>
      <c r="O1401" t="s">
        <v>117</v>
      </c>
      <c r="P1401" t="s">
        <v>136</v>
      </c>
      <c r="Q1401" s="44" t="s">
        <v>117</v>
      </c>
      <c r="R1401" t="s">
        <v>125</v>
      </c>
      <c r="S1401" s="1" t="s">
        <v>5</v>
      </c>
      <c r="T1401" s="1">
        <v>45623.831377314818</v>
      </c>
      <c r="U1401" s="1">
        <v>45623.96875</v>
      </c>
      <c r="V1401" t="s">
        <v>120</v>
      </c>
      <c r="W1401" t="s">
        <v>121</v>
      </c>
      <c r="X1401" t="s">
        <v>335</v>
      </c>
      <c r="Y1401" t="s">
        <v>123</v>
      </c>
      <c r="Z1401">
        <v>129879575</v>
      </c>
      <c r="AA1401" s="50">
        <v>47168524</v>
      </c>
      <c r="AB1401" t="s">
        <v>124</v>
      </c>
      <c r="AC1401" s="51">
        <v>197.81666666699999</v>
      </c>
    </row>
    <row r="1402" spans="1:29" x14ac:dyDescent="0.25">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2" s="4" t="str">
        <f>VLOOKUP(P1402,Lookup!$A$1:$D$19,4,0)</f>
        <v>Central Valley</v>
      </c>
      <c r="C1402" s="4" t="str">
        <f>VLOOKUP(P1402,Lookup!$A$1:$E$19,5,0)</f>
        <v>Region 5</v>
      </c>
      <c r="D1402" s="4" t="str">
        <f>VLOOKUP(P1402,Lookup!$A$1:$B$19,2,0)</f>
        <v>ST</v>
      </c>
      <c r="E1402" s="4" t="str">
        <f>IF(AND((Data[[#This Row],[Min Notif Date]]&gt;$G$3),Data[[#This Row],[Min Notif Date]]&lt;$F$3),"Last Week","No")</f>
        <v>No</v>
      </c>
      <c r="F1402" s="4" t="str">
        <f>VLOOKUP(MONTH(Data[[#This Row],[Min Notif Date]]),Lookup!$G$1:$H$12,2,0)</f>
        <v>2. Feb</v>
      </c>
      <c r="G1402" s="4" t="str">
        <f t="shared" si="21"/>
        <v/>
      </c>
      <c r="H1402" s="4" t="str">
        <f>IF(AND(Data[[#This Row],[Min Notif Time]]&gt;6,Data[[#This Row],[Min Notif Time]]&lt;17),"Business Hours","Non-Business Hours")</f>
        <v>Business Hours</v>
      </c>
      <c r="I1402" s="4" t="str" cm="1">
        <f t="array" ref="I1402">IFERROR(VLOOKUP(Data[[#This Row],[Min Notif Date]],Lookup!$N$1:$P$11,2,0),_xlfn.IFS(VLOOKUP(WEEKDAY(Data[[#This Row],[Min Notif Date]],2),Lookup!$J$1:$L$7,3,0)="Weekend","Weekend",VLOOKUP(WEEKDAY(Data[[#This Row],[Min Notif Date]],2),Lookup!$J$1:$L$7,3,0)="Weekday","Weekday"))</f>
        <v>Weekday</v>
      </c>
      <c r="J1402" s="4" t="str">
        <f>VLOOKUP(WEEKDAY(Data[[#This Row],[Min Notif Date]],2),Lookup!$J$1:$K$7,2,0)</f>
        <v>2. Tue</v>
      </c>
      <c r="K1402" s="37">
        <f>ROUNDDOWN(Data[[#This Row],[PGE Notified Time]],0)</f>
        <v>45328</v>
      </c>
      <c r="L1402" s="4">
        <f>HOUR(Data[[#This Row],[PGE Notified Time]])</f>
        <v>9</v>
      </c>
      <c r="M1402">
        <v>103778</v>
      </c>
      <c r="O1402" t="s">
        <v>117</v>
      </c>
      <c r="P1402" t="s">
        <v>152</v>
      </c>
      <c r="Q1402" s="44" t="s">
        <v>117</v>
      </c>
      <c r="R1402" t="s">
        <v>119</v>
      </c>
      <c r="S1402" s="1" t="s">
        <v>5</v>
      </c>
      <c r="T1402" s="1">
        <v>45328.404467592591</v>
      </c>
      <c r="U1402" s="1">
        <v>45328.541805555556</v>
      </c>
      <c r="V1402" t="s">
        <v>120</v>
      </c>
      <c r="W1402" t="s">
        <v>121</v>
      </c>
      <c r="X1402" t="s">
        <v>153</v>
      </c>
      <c r="Y1402" t="s">
        <v>123</v>
      </c>
      <c r="Z1402">
        <v>128134808</v>
      </c>
      <c r="AA1402" s="50">
        <v>46179946</v>
      </c>
      <c r="AB1402" t="s">
        <v>124</v>
      </c>
      <c r="AC1402" s="51">
        <v>197.76666666700001</v>
      </c>
    </row>
    <row r="1403" spans="1:29" x14ac:dyDescent="0.25">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Central Valley</v>
      </c>
      <c r="C1403" s="4" t="str">
        <f>VLOOKUP(P1403,Lookup!$A$1:$E$19,5,0)</f>
        <v>Region 5</v>
      </c>
      <c r="D1403" s="4" t="str">
        <f>VLOOKUP(P1403,Lookup!$A$1:$B$19,2,0)</f>
        <v>YO</v>
      </c>
      <c r="E1403" s="4" t="str">
        <f>IF(AND((Data[[#This Row],[Min Notif Date]]&gt;$G$3),Data[[#This Row],[Min Notif Date]]&lt;$F$3),"Last Week","No")</f>
        <v>No</v>
      </c>
      <c r="F1403" s="4" t="str">
        <f>VLOOKUP(MONTH(Data[[#This Row],[Min Notif Date]]),Lookup!$G$1:$H$12,2,0)</f>
        <v>9. Sep</v>
      </c>
      <c r="G1403" s="4" t="str">
        <f t="shared" si="21"/>
        <v/>
      </c>
      <c r="H1403" s="4" t="str">
        <f>IF(AND(Data[[#This Row],[Min Notif Time]]&gt;6,Data[[#This Row],[Min Notif Time]]&lt;17),"Business Hours","Non-Business Hours")</f>
        <v>Business Hours</v>
      </c>
      <c r="I1403" s="4" t="str" cm="1">
        <f t="array" ref="I1403">IFERROR(VLOOKUP(Data[[#This Row],[Min Notif Date]],Lookup!$N$1:$P$11,2,0),_xlfn.IFS(VLOOKUP(WEEKDAY(Data[[#This Row],[Min Notif Date]],2),Lookup!$J$1:$L$7,3,0)="Weekend","Weekend",VLOOKUP(WEEKDAY(Data[[#This Row],[Min Notif Date]],2),Lookup!$J$1:$L$7,3,0)="Weekday","Weekday"))</f>
        <v>Weekday</v>
      </c>
      <c r="J1403" s="4" t="str">
        <f>VLOOKUP(WEEKDAY(Data[[#This Row],[Min Notif Date]],2),Lookup!$J$1:$K$7,2,0)</f>
        <v>1. Mon</v>
      </c>
      <c r="K1403" s="37">
        <f>ROUNDDOWN(Data[[#This Row],[PGE Notified Time]],0)</f>
        <v>45544</v>
      </c>
      <c r="L1403" s="4">
        <f>HOUR(Data[[#This Row],[PGE Notified Time]])</f>
        <v>8</v>
      </c>
      <c r="M1403">
        <v>112325</v>
      </c>
      <c r="O1403" t="s">
        <v>117</v>
      </c>
      <c r="P1403" t="s">
        <v>197</v>
      </c>
      <c r="Q1403" s="44" t="s">
        <v>117</v>
      </c>
      <c r="R1403" t="s">
        <v>119</v>
      </c>
      <c r="S1403" s="1" t="s">
        <v>5</v>
      </c>
      <c r="T1403" s="1">
        <v>45544.356273148151</v>
      </c>
      <c r="U1403" s="1">
        <v>45544.493472222224</v>
      </c>
      <c r="V1403" t="s">
        <v>120</v>
      </c>
      <c r="W1403" t="s">
        <v>121</v>
      </c>
      <c r="X1403" t="s">
        <v>427</v>
      </c>
      <c r="Y1403" t="s">
        <v>123</v>
      </c>
      <c r="Z1403">
        <v>129494193</v>
      </c>
      <c r="AA1403" s="50">
        <v>35580138</v>
      </c>
      <c r="AB1403" t="s">
        <v>124</v>
      </c>
      <c r="AC1403" s="51">
        <v>197.56666666699999</v>
      </c>
    </row>
    <row r="1404" spans="1:29" x14ac:dyDescent="0.25">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Bay Area</v>
      </c>
      <c r="C1404" s="4" t="str">
        <f>VLOOKUP(P1404,Lookup!$A$1:$E$19,5,0)</f>
        <v>Region 3</v>
      </c>
      <c r="D1404" s="4" t="str">
        <f>VLOOKUP(P1404,Lookup!$A$1:$B$19,2,0)</f>
        <v>EB</v>
      </c>
      <c r="E1404" s="4" t="str">
        <f>IF(AND((Data[[#This Row],[Min Notif Date]]&gt;$G$3),Data[[#This Row],[Min Notif Date]]&lt;$F$3),"Last Week","No")</f>
        <v>No</v>
      </c>
      <c r="F1404" s="4" t="str">
        <f>VLOOKUP(MONTH(Data[[#This Row],[Min Notif Date]]),Lookup!$G$1:$H$12,2,0)</f>
        <v>4. Apr</v>
      </c>
      <c r="G1404" s="4" t="str">
        <f t="shared" si="21"/>
        <v/>
      </c>
      <c r="H1404" s="4" t="str">
        <f>IF(AND(Data[[#This Row],[Min Notif Time]]&gt;6,Data[[#This Row],[Min Notif Time]]&lt;17),"Business Hours","Non-Business Hours")</f>
        <v>Business Hours</v>
      </c>
      <c r="I1404" s="4" t="str" cm="1">
        <f t="array" ref="I1404">IFERROR(VLOOKUP(Data[[#This Row],[Min Notif Date]],Lookup!$N$1:$P$11,2,0),_xlfn.IFS(VLOOKUP(WEEKDAY(Data[[#This Row],[Min Notif Date]],2),Lookup!$J$1:$L$7,3,0)="Weekend","Weekend",VLOOKUP(WEEKDAY(Data[[#This Row],[Min Notif Date]],2),Lookup!$J$1:$L$7,3,0)="Weekday","Weekday"))</f>
        <v>Weekday</v>
      </c>
      <c r="J1404" s="4" t="str">
        <f>VLOOKUP(WEEKDAY(Data[[#This Row],[Min Notif Date]],2),Lookup!$J$1:$K$7,2,0)</f>
        <v>3. Wed</v>
      </c>
      <c r="K1404" s="37">
        <f>ROUNDDOWN(Data[[#This Row],[PGE Notified Time]],0)</f>
        <v>45385</v>
      </c>
      <c r="L1404" s="4">
        <f>HOUR(Data[[#This Row],[PGE Notified Time]])</f>
        <v>10</v>
      </c>
      <c r="M1404">
        <v>106097</v>
      </c>
      <c r="N1404" t="s">
        <v>524</v>
      </c>
      <c r="O1404" t="s">
        <v>117</v>
      </c>
      <c r="P1404" t="s">
        <v>118</v>
      </c>
      <c r="Q1404" s="44" t="s">
        <v>117</v>
      </c>
      <c r="R1404" t="s">
        <v>119</v>
      </c>
      <c r="S1404" s="1">
        <v>45385.425324074073</v>
      </c>
      <c r="T1404" s="1">
        <v>45385.427662037036</v>
      </c>
      <c r="U1404" s="1">
        <v>45385.562511574077</v>
      </c>
      <c r="V1404" t="s">
        <v>120</v>
      </c>
      <c r="W1404" t="s">
        <v>121</v>
      </c>
      <c r="X1404" t="s">
        <v>188</v>
      </c>
      <c r="Y1404" t="s">
        <v>123</v>
      </c>
      <c r="Z1404" t="s">
        <v>525</v>
      </c>
      <c r="AA1404" s="50" t="s">
        <v>526</v>
      </c>
      <c r="AB1404" t="s">
        <v>124</v>
      </c>
      <c r="AC1404" s="51">
        <v>197.55</v>
      </c>
    </row>
    <row r="1405" spans="1:29" x14ac:dyDescent="0.25">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5" s="4" t="str">
        <f>VLOOKUP(P1405,Lookup!$A$1:$D$19,4,0)</f>
        <v>Bay Area</v>
      </c>
      <c r="C1405" s="4" t="str">
        <f>VLOOKUP(P1405,Lookup!$A$1:$E$19,5,0)</f>
        <v>Region 3</v>
      </c>
      <c r="D1405" s="4" t="str">
        <f>VLOOKUP(P1405,Lookup!$A$1:$B$19,2,0)</f>
        <v>DI</v>
      </c>
      <c r="E1405" s="4" t="str">
        <f>IF(AND((Data[[#This Row],[Min Notif Date]]&gt;$G$3),Data[[#This Row],[Min Notif Date]]&lt;$F$3),"Last Week","No")</f>
        <v>No</v>
      </c>
      <c r="F1405" s="4" t="str">
        <f>VLOOKUP(MONTH(Data[[#This Row],[Min Notif Date]]),Lookup!$G$1:$H$12,2,0)</f>
        <v>3. Mar</v>
      </c>
      <c r="G1405" s="4" t="str">
        <f t="shared" si="21"/>
        <v/>
      </c>
      <c r="H1405" s="4" t="str">
        <f>IF(AND(Data[[#This Row],[Min Notif Time]]&gt;6,Data[[#This Row],[Min Notif Time]]&lt;17),"Business Hours","Non-Business Hours")</f>
        <v>Business Hours</v>
      </c>
      <c r="I1405" s="4" t="str" cm="1">
        <f t="array" ref="I1405">IFERROR(VLOOKUP(Data[[#This Row],[Min Notif Date]],Lookup!$N$1:$P$11,2,0),_xlfn.IFS(VLOOKUP(WEEKDAY(Data[[#This Row],[Min Notif Date]],2),Lookup!$J$1:$L$7,3,0)="Weekend","Weekend",VLOOKUP(WEEKDAY(Data[[#This Row],[Min Notif Date]],2),Lookup!$J$1:$L$7,3,0)="Weekday","Weekday"))</f>
        <v>Weekday</v>
      </c>
      <c r="J1405" s="4" t="str">
        <f>VLOOKUP(WEEKDAY(Data[[#This Row],[Min Notif Date]],2),Lookup!$J$1:$K$7,2,0)</f>
        <v>1. Mon</v>
      </c>
      <c r="K1405" s="37">
        <f>ROUNDDOWN(Data[[#This Row],[PGE Notified Time]],0)</f>
        <v>45376</v>
      </c>
      <c r="L1405" s="4">
        <f>HOUR(Data[[#This Row],[PGE Notified Time]])</f>
        <v>10</v>
      </c>
      <c r="M1405">
        <v>105713</v>
      </c>
      <c r="O1405" t="s">
        <v>117</v>
      </c>
      <c r="P1405" t="s">
        <v>141</v>
      </c>
      <c r="Q1405" s="44" t="s">
        <v>117</v>
      </c>
      <c r="R1405" t="s">
        <v>119</v>
      </c>
      <c r="S1405" s="1" t="s">
        <v>5</v>
      </c>
      <c r="T1405" s="1">
        <v>45376.446643518517</v>
      </c>
      <c r="U1405" s="1">
        <v>45376.583761574075</v>
      </c>
      <c r="V1405" t="s">
        <v>120</v>
      </c>
      <c r="W1405" t="s">
        <v>121</v>
      </c>
      <c r="X1405" t="s">
        <v>194</v>
      </c>
      <c r="Y1405" t="s">
        <v>123</v>
      </c>
      <c r="Z1405" t="s">
        <v>527</v>
      </c>
      <c r="AA1405" s="50" t="s">
        <v>528</v>
      </c>
      <c r="AB1405" t="s">
        <v>124</v>
      </c>
      <c r="AC1405" s="51">
        <v>197.45</v>
      </c>
    </row>
    <row r="1406" spans="1:29" x14ac:dyDescent="0.25">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North Coast</v>
      </c>
      <c r="C1406" s="4" t="str">
        <f>VLOOKUP(P1406,Lookup!$A$1:$E$19,5,0)</f>
        <v>Region 1</v>
      </c>
      <c r="D1406" s="4" t="str">
        <f>VLOOKUP(P1406,Lookup!$A$1:$B$19,2,0)</f>
        <v>NB</v>
      </c>
      <c r="E1406" s="4" t="str">
        <f>IF(AND((Data[[#This Row],[Min Notif Date]]&gt;$G$3),Data[[#This Row],[Min Notif Date]]&lt;$F$3),"Last Week","No")</f>
        <v>No</v>
      </c>
      <c r="F1406" s="4" t="str">
        <f>VLOOKUP(MONTH(Data[[#This Row],[Min Notif Date]]),Lookup!$G$1:$H$12,2,0)</f>
        <v>5. May</v>
      </c>
      <c r="G1406" s="4" t="str">
        <f t="shared" si="21"/>
        <v/>
      </c>
      <c r="H1406" s="4" t="str">
        <f>IF(AND(Data[[#This Row],[Min Notif Time]]&gt;6,Data[[#This Row],[Min Notif Time]]&lt;17),"Business Hours","Non-Business Hours")</f>
        <v>Business Hours</v>
      </c>
      <c r="I1406" s="4" t="str" cm="1">
        <f t="array" ref="I1406">IFERROR(VLOOKUP(Data[[#This Row],[Min Notif Date]],Lookup!$N$1:$P$11,2,0),_xlfn.IFS(VLOOKUP(WEEKDAY(Data[[#This Row],[Min Notif Date]],2),Lookup!$J$1:$L$7,3,0)="Weekend","Weekend",VLOOKUP(WEEKDAY(Data[[#This Row],[Min Notif Date]],2),Lookup!$J$1:$L$7,3,0)="Weekday","Weekday"))</f>
        <v>Weekday</v>
      </c>
      <c r="J1406" s="4" t="str">
        <f>VLOOKUP(WEEKDAY(Data[[#This Row],[Min Notif Date]],2),Lookup!$J$1:$K$7,2,0)</f>
        <v>1. Mon</v>
      </c>
      <c r="K1406" s="37">
        <f>ROUNDDOWN(Data[[#This Row],[PGE Notified Time]],0)</f>
        <v>45418</v>
      </c>
      <c r="L1406" s="4">
        <f>HOUR(Data[[#This Row],[PGE Notified Time]])</f>
        <v>13</v>
      </c>
      <c r="M1406">
        <v>107385</v>
      </c>
      <c r="N1406" t="s">
        <v>529</v>
      </c>
      <c r="O1406" t="s">
        <v>117</v>
      </c>
      <c r="P1406" t="s">
        <v>126</v>
      </c>
      <c r="Q1406" s="44" t="s">
        <v>117</v>
      </c>
      <c r="R1406" t="s">
        <v>119</v>
      </c>
      <c r="S1406" s="1">
        <v>45418.550636574073</v>
      </c>
      <c r="T1406" s="1">
        <v>45418.553564814814</v>
      </c>
      <c r="U1406" s="1">
        <v>45418.687719907408</v>
      </c>
      <c r="V1406" t="s">
        <v>120</v>
      </c>
      <c r="W1406" t="s">
        <v>121</v>
      </c>
      <c r="X1406" t="s">
        <v>151</v>
      </c>
      <c r="Y1406" t="s">
        <v>123</v>
      </c>
      <c r="Z1406">
        <v>128715068</v>
      </c>
      <c r="AA1406" s="50">
        <v>47068834</v>
      </c>
      <c r="AB1406" t="s">
        <v>124</v>
      </c>
      <c r="AC1406" s="51">
        <v>197.4</v>
      </c>
    </row>
    <row r="1407" spans="1:29" x14ac:dyDescent="0.25">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Central Valley</v>
      </c>
      <c r="C1407" s="4" t="str">
        <f>VLOOKUP(P1407,Lookup!$A$1:$E$19,5,0)</f>
        <v>Region 5</v>
      </c>
      <c r="D1407" s="4" t="str">
        <f>VLOOKUP(P1407,Lookup!$A$1:$B$19,2,0)</f>
        <v>FR</v>
      </c>
      <c r="E1407" s="4" t="str">
        <f>IF(AND((Data[[#This Row],[Min Notif Date]]&gt;$G$3),Data[[#This Row],[Min Notif Date]]&lt;$F$3),"Last Week","No")</f>
        <v>No</v>
      </c>
      <c r="F1407" s="4" t="str">
        <f>VLOOKUP(MONTH(Data[[#This Row],[Min Notif Date]]),Lookup!$G$1:$H$12,2,0)</f>
        <v>4. Apr</v>
      </c>
      <c r="G1407" s="4" t="str">
        <f t="shared" si="21"/>
        <v/>
      </c>
      <c r="H1407" s="4" t="str">
        <f>IF(AND(Data[[#This Row],[Min Notif Time]]&gt;6,Data[[#This Row],[Min Notif Time]]&lt;17),"Business Hours","Non-Business Hours")</f>
        <v>Business Hours</v>
      </c>
      <c r="I1407" s="4" t="str" cm="1">
        <f t="array" ref="I1407">IFERROR(VLOOKUP(Data[[#This Row],[Min Notif Date]],Lookup!$N$1:$P$11,2,0),_xlfn.IFS(VLOOKUP(WEEKDAY(Data[[#This Row],[Min Notif Date]],2),Lookup!$J$1:$L$7,3,0)="Weekend","Weekend",VLOOKUP(WEEKDAY(Data[[#This Row],[Min Notif Date]],2),Lookup!$J$1:$L$7,3,0)="Weekday","Weekday"))</f>
        <v>Weekday</v>
      </c>
      <c r="J1407" s="4" t="str">
        <f>VLOOKUP(WEEKDAY(Data[[#This Row],[Min Notif Date]],2),Lookup!$J$1:$K$7,2,0)</f>
        <v>3. Wed</v>
      </c>
      <c r="K1407" s="37">
        <f>ROUNDDOWN(Data[[#This Row],[PGE Notified Time]],0)</f>
        <v>45385</v>
      </c>
      <c r="L1407" s="4">
        <f>HOUR(Data[[#This Row],[PGE Notified Time]])</f>
        <v>11</v>
      </c>
      <c r="M1407">
        <v>106105</v>
      </c>
      <c r="O1407" t="s">
        <v>117</v>
      </c>
      <c r="P1407" t="s">
        <v>136</v>
      </c>
      <c r="Q1407" s="44" t="s">
        <v>117</v>
      </c>
      <c r="R1407" t="s">
        <v>119</v>
      </c>
      <c r="S1407" s="1" t="s">
        <v>5</v>
      </c>
      <c r="T1407" s="1">
        <v>45385.467685185184</v>
      </c>
      <c r="U1407" s="1">
        <v>45385.604699074072</v>
      </c>
      <c r="V1407" t="s">
        <v>120</v>
      </c>
      <c r="W1407" t="s">
        <v>121</v>
      </c>
      <c r="X1407" t="s">
        <v>137</v>
      </c>
      <c r="Y1407" t="s">
        <v>123</v>
      </c>
      <c r="Z1407">
        <v>128436644</v>
      </c>
      <c r="AA1407" s="50">
        <v>47048053</v>
      </c>
      <c r="AB1407" t="s">
        <v>124</v>
      </c>
      <c r="AC1407" s="51">
        <v>197.3</v>
      </c>
    </row>
    <row r="1408" spans="1:29" x14ac:dyDescent="0.25">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North Valley</v>
      </c>
      <c r="C1408" s="4" t="str">
        <f>VLOOKUP(P1408,Lookup!$A$1:$E$19,5,0)</f>
        <v>Region 2</v>
      </c>
      <c r="D1408" s="4" t="str">
        <f>VLOOKUP(P1408,Lookup!$A$1:$B$19,2,0)</f>
        <v>NV</v>
      </c>
      <c r="E1408" s="4" t="str">
        <f>IF(AND((Data[[#This Row],[Min Notif Date]]&gt;$G$3),Data[[#This Row],[Min Notif Date]]&lt;$F$3),"Last Week","No")</f>
        <v>No</v>
      </c>
      <c r="F1408" s="4" t="str">
        <f>VLOOKUP(MONTH(Data[[#This Row],[Min Notif Date]]),Lookup!$G$1:$H$12,2,0)</f>
        <v>2. Feb</v>
      </c>
      <c r="G1408" s="4" t="str">
        <f t="shared" si="21"/>
        <v/>
      </c>
      <c r="H1408" s="4" t="str">
        <f>IF(AND(Data[[#This Row],[Min Notif Time]]&gt;6,Data[[#This Row],[Min Notif Time]]&lt;17),"Business Hours","Non-Business Hours")</f>
        <v>Business Hours</v>
      </c>
      <c r="I1408" s="4" t="str" cm="1">
        <f t="array" ref="I1408">IFERROR(VLOOKUP(Data[[#This Row],[Min Notif Date]],Lookup!$N$1:$P$11,2,0),_xlfn.IFS(VLOOKUP(WEEKDAY(Data[[#This Row],[Min Notif Date]],2),Lookup!$J$1:$L$7,3,0)="Weekend","Weekend",VLOOKUP(WEEKDAY(Data[[#This Row],[Min Notif Date]],2),Lookup!$J$1:$L$7,3,0)="Weekday","Weekday"))</f>
        <v>Weekday</v>
      </c>
      <c r="J1408" s="4" t="str">
        <f>VLOOKUP(WEEKDAY(Data[[#This Row],[Min Notif Date]],2),Lookup!$J$1:$K$7,2,0)</f>
        <v>5. Fri</v>
      </c>
      <c r="K1408" s="37">
        <f>ROUNDDOWN(Data[[#This Row],[PGE Notified Time]],0)</f>
        <v>45338</v>
      </c>
      <c r="L1408" s="4">
        <f>HOUR(Data[[#This Row],[PGE Notified Time]])</f>
        <v>11</v>
      </c>
      <c r="M1408">
        <v>104247</v>
      </c>
      <c r="N1408" t="s">
        <v>530</v>
      </c>
      <c r="O1408" t="s">
        <v>117</v>
      </c>
      <c r="P1408" t="s">
        <v>265</v>
      </c>
      <c r="Q1408" s="44" t="s">
        <v>117</v>
      </c>
      <c r="R1408" t="s">
        <v>147</v>
      </c>
      <c r="S1408" s="1">
        <v>45338.404768518521</v>
      </c>
      <c r="T1408" s="1">
        <v>45338.472141203703</v>
      </c>
      <c r="U1408" s="1">
        <v>45338.541666666664</v>
      </c>
      <c r="V1408" t="s">
        <v>120</v>
      </c>
      <c r="W1408" t="s">
        <v>121</v>
      </c>
      <c r="X1408" t="s">
        <v>349</v>
      </c>
      <c r="Y1408" t="s">
        <v>123</v>
      </c>
      <c r="Z1408">
        <v>128190266</v>
      </c>
      <c r="AA1408" s="50">
        <v>47031331</v>
      </c>
      <c r="AB1408" t="s">
        <v>124</v>
      </c>
      <c r="AC1408" s="51">
        <v>197.133333333</v>
      </c>
    </row>
    <row r="1409" spans="1:29" x14ac:dyDescent="0.25">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9" s="4" t="str">
        <f>VLOOKUP(P1409,Lookup!$A$1:$D$19,4,0)</f>
        <v>Bay Area</v>
      </c>
      <c r="C1409" s="4" t="str">
        <f>VLOOKUP(P1409,Lookup!$A$1:$E$19,5,0)</f>
        <v>Region 3</v>
      </c>
      <c r="D1409" s="4" t="str">
        <f>VLOOKUP(P1409,Lookup!$A$1:$B$19,2,0)</f>
        <v>EB</v>
      </c>
      <c r="E1409" s="4" t="str">
        <f>IF(AND((Data[[#This Row],[Min Notif Date]]&gt;$G$3),Data[[#This Row],[Min Notif Date]]&lt;$F$3),"Last Week","No")</f>
        <v>No</v>
      </c>
      <c r="F1409" s="4" t="str">
        <f>VLOOKUP(MONTH(Data[[#This Row],[Min Notif Date]]),Lookup!$G$1:$H$12,2,0)</f>
        <v>3. Mar</v>
      </c>
      <c r="G1409" s="4" t="str">
        <f t="shared" si="21"/>
        <v/>
      </c>
      <c r="H1409" s="4" t="str">
        <f>IF(AND(Data[[#This Row],[Min Notif Time]]&gt;6,Data[[#This Row],[Min Notif Time]]&lt;17),"Business Hours","Non-Business Hours")</f>
        <v>Business Hours</v>
      </c>
      <c r="I1409" s="4" t="str" cm="1">
        <f t="array" ref="I1409">IFERROR(VLOOKUP(Data[[#This Row],[Min Notif Date]],Lookup!$N$1:$P$11,2,0),_xlfn.IFS(VLOOKUP(WEEKDAY(Data[[#This Row],[Min Notif Date]],2),Lookup!$J$1:$L$7,3,0)="Weekend","Weekend",VLOOKUP(WEEKDAY(Data[[#This Row],[Min Notif Date]],2),Lookup!$J$1:$L$7,3,0)="Weekday","Weekday"))</f>
        <v>Weekday</v>
      </c>
      <c r="J1409" s="4" t="str">
        <f>VLOOKUP(WEEKDAY(Data[[#This Row],[Min Notif Date]],2),Lookup!$J$1:$K$7,2,0)</f>
        <v>4. Thu</v>
      </c>
      <c r="K1409" s="37">
        <f>ROUNDDOWN(Data[[#This Row],[PGE Notified Time]],0)</f>
        <v>45358</v>
      </c>
      <c r="L1409" s="4">
        <f>HOUR(Data[[#This Row],[PGE Notified Time]])</f>
        <v>9</v>
      </c>
      <c r="M1409">
        <v>104968</v>
      </c>
      <c r="O1409" t="s">
        <v>117</v>
      </c>
      <c r="P1409" t="s">
        <v>118</v>
      </c>
      <c r="Q1409" s="44" t="s">
        <v>117</v>
      </c>
      <c r="R1409" t="s">
        <v>119</v>
      </c>
      <c r="S1409" s="1" t="s">
        <v>5</v>
      </c>
      <c r="T1409" s="1">
        <v>45358.404803240737</v>
      </c>
      <c r="U1409" s="1">
        <v>45358.541666666664</v>
      </c>
      <c r="V1409" t="s">
        <v>120</v>
      </c>
      <c r="W1409" t="s">
        <v>121</v>
      </c>
      <c r="X1409" t="s">
        <v>188</v>
      </c>
      <c r="Y1409" t="s">
        <v>123</v>
      </c>
      <c r="Z1409">
        <v>128249887</v>
      </c>
      <c r="AA1409" s="50">
        <v>47035274</v>
      </c>
      <c r="AB1409" t="s">
        <v>124</v>
      </c>
      <c r="AC1409" s="51">
        <v>197.08333333300001</v>
      </c>
    </row>
    <row r="1410" spans="1:29" x14ac:dyDescent="0.25">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Bay Area</v>
      </c>
      <c r="C1410" s="4" t="str">
        <f>VLOOKUP(P1410,Lookup!$A$1:$E$19,5,0)</f>
        <v>Region 3</v>
      </c>
      <c r="D1410" s="4" t="str">
        <f>VLOOKUP(P1410,Lookup!$A$1:$B$19,2,0)</f>
        <v>SF</v>
      </c>
      <c r="E1410" s="4" t="str">
        <f>IF(AND((Data[[#This Row],[Min Notif Date]]&gt;$G$3),Data[[#This Row],[Min Notif Date]]&lt;$F$3),"Last Week","No")</f>
        <v>No</v>
      </c>
      <c r="F1410" s="4" t="str">
        <f>VLOOKUP(MONTH(Data[[#This Row],[Min Notif Date]]),Lookup!$G$1:$H$12,2,0)</f>
        <v>4. Apr</v>
      </c>
      <c r="G1410" s="4" t="str">
        <f t="shared" si="21"/>
        <v/>
      </c>
      <c r="H1410" s="4" t="str">
        <f>IF(AND(Data[[#This Row],[Min Notif Time]]&gt;6,Data[[#This Row],[Min Notif Time]]&lt;17),"Business Hours","Non-Business Hours")</f>
        <v>Business Hours</v>
      </c>
      <c r="I1410" s="4" t="str" cm="1">
        <f t="array" ref="I1410">IFERROR(VLOOKUP(Data[[#This Row],[Min Notif Date]],Lookup!$N$1:$P$11,2,0),_xlfn.IFS(VLOOKUP(WEEKDAY(Data[[#This Row],[Min Notif Date]],2),Lookup!$J$1:$L$7,3,0)="Weekend","Weekend",VLOOKUP(WEEKDAY(Data[[#This Row],[Min Notif Date]],2),Lookup!$J$1:$L$7,3,0)="Weekday","Weekday"))</f>
        <v>Weekday</v>
      </c>
      <c r="J1410" s="4" t="str">
        <f>VLOOKUP(WEEKDAY(Data[[#This Row],[Min Notif Date]],2),Lookup!$J$1:$K$7,2,0)</f>
        <v>3. Wed</v>
      </c>
      <c r="K1410" s="37">
        <f>ROUNDDOWN(Data[[#This Row],[PGE Notified Time]],0)</f>
        <v>45392</v>
      </c>
      <c r="L1410" s="4">
        <f>HOUR(Data[[#This Row],[PGE Notified Time]])</f>
        <v>9</v>
      </c>
      <c r="M1410">
        <v>106358</v>
      </c>
      <c r="O1410" t="s">
        <v>117</v>
      </c>
      <c r="P1410" t="s">
        <v>128</v>
      </c>
      <c r="Q1410" s="44" t="s">
        <v>117</v>
      </c>
      <c r="R1410" t="s">
        <v>147</v>
      </c>
      <c r="S1410" s="1" t="s">
        <v>5</v>
      </c>
      <c r="T1410" s="1">
        <v>45392.405243055553</v>
      </c>
      <c r="U1410" s="1">
        <v>45392.542025462964</v>
      </c>
      <c r="V1410" t="s">
        <v>120</v>
      </c>
      <c r="W1410" t="s">
        <v>121</v>
      </c>
      <c r="X1410" t="s">
        <v>129</v>
      </c>
      <c r="Y1410" t="s">
        <v>123</v>
      </c>
      <c r="Z1410">
        <v>128511247</v>
      </c>
      <c r="AA1410" s="50">
        <v>47053139</v>
      </c>
      <c r="AB1410" t="s">
        <v>124</v>
      </c>
      <c r="AC1410" s="51">
        <v>196.966666667</v>
      </c>
    </row>
    <row r="1411" spans="1:29" x14ac:dyDescent="0.25">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Central Valley</v>
      </c>
      <c r="C1411" s="4" t="str">
        <f>VLOOKUP(P1411,Lookup!$A$1:$E$19,5,0)</f>
        <v>Region 5</v>
      </c>
      <c r="D1411" s="4" t="str">
        <f>VLOOKUP(P1411,Lookup!$A$1:$B$19,2,0)</f>
        <v>KE</v>
      </c>
      <c r="E1411" s="4" t="str">
        <f>IF(AND((Data[[#This Row],[Min Notif Date]]&gt;$G$3),Data[[#This Row],[Min Notif Date]]&lt;$F$3),"Last Week","No")</f>
        <v>No</v>
      </c>
      <c r="F1411" s="4" t="str">
        <f>VLOOKUP(MONTH(Data[[#This Row],[Min Notif Date]]),Lookup!$G$1:$H$12,2,0)</f>
        <v>3. Mar</v>
      </c>
      <c r="G1411" s="4" t="str">
        <f t="shared" si="21"/>
        <v/>
      </c>
      <c r="H1411" s="4" t="str">
        <f>IF(AND(Data[[#This Row],[Min Notif Time]]&gt;6,Data[[#This Row],[Min Notif Time]]&lt;17),"Business Hours","Non-Business Hours")</f>
        <v>Business Hours</v>
      </c>
      <c r="I1411" s="4" t="str" cm="1">
        <f t="array" ref="I1411">IFERROR(VLOOKUP(Data[[#This Row],[Min Notif Date]],Lookup!$N$1:$P$11,2,0),_xlfn.IFS(VLOOKUP(WEEKDAY(Data[[#This Row],[Min Notif Date]],2),Lookup!$J$1:$L$7,3,0)="Weekend","Weekend",VLOOKUP(WEEKDAY(Data[[#This Row],[Min Notif Date]],2),Lookup!$J$1:$L$7,3,0)="Weekday","Weekday"))</f>
        <v>Weekday</v>
      </c>
      <c r="J1411" s="4" t="str">
        <f>VLOOKUP(WEEKDAY(Data[[#This Row],[Min Notif Date]],2),Lookup!$J$1:$K$7,2,0)</f>
        <v>3. Wed</v>
      </c>
      <c r="K1411" s="37">
        <f>ROUNDDOWN(Data[[#This Row],[PGE Notified Time]],0)</f>
        <v>45364</v>
      </c>
      <c r="L1411" s="4">
        <f>HOUR(Data[[#This Row],[PGE Notified Time]])</f>
        <v>13</v>
      </c>
      <c r="M1411">
        <v>105223</v>
      </c>
      <c r="N1411">
        <v>6648557831</v>
      </c>
      <c r="O1411" t="s">
        <v>117</v>
      </c>
      <c r="P1411" t="s">
        <v>290</v>
      </c>
      <c r="Q1411" s="44" t="s">
        <v>117</v>
      </c>
      <c r="R1411" t="s">
        <v>119</v>
      </c>
      <c r="S1411" s="1">
        <v>45364.535509259258</v>
      </c>
      <c r="T1411" s="1">
        <v>45364.56622685185</v>
      </c>
      <c r="U1411" s="1">
        <v>45364.672222222223</v>
      </c>
      <c r="V1411" t="s">
        <v>120</v>
      </c>
      <c r="W1411" t="s">
        <v>121</v>
      </c>
      <c r="X1411" t="s">
        <v>318</v>
      </c>
      <c r="Y1411" t="s">
        <v>123</v>
      </c>
      <c r="Z1411">
        <v>128284218</v>
      </c>
      <c r="AA1411" s="50">
        <v>47038307</v>
      </c>
      <c r="AB1411" t="s">
        <v>124</v>
      </c>
      <c r="AC1411" s="51">
        <v>196.866666667</v>
      </c>
    </row>
    <row r="1412" spans="1:29" x14ac:dyDescent="0.25">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Bay Area</v>
      </c>
      <c r="C1412" s="4" t="str">
        <f>VLOOKUP(P1412,Lookup!$A$1:$E$19,5,0)</f>
        <v>Region 3</v>
      </c>
      <c r="D1412" s="4" t="str">
        <f>VLOOKUP(P1412,Lookup!$A$1:$B$19,2,0)</f>
        <v>EB</v>
      </c>
      <c r="E1412" s="4" t="str">
        <f>IF(AND((Data[[#This Row],[Min Notif Date]]&gt;$G$3),Data[[#This Row],[Min Notif Date]]&lt;$F$3),"Last Week","No")</f>
        <v>No</v>
      </c>
      <c r="F1412" s="4" t="str">
        <f>VLOOKUP(MONTH(Data[[#This Row],[Min Notif Date]]),Lookup!$G$1:$H$12,2,0)</f>
        <v>4. Apr</v>
      </c>
      <c r="G1412" s="4" t="str">
        <f t="shared" si="21"/>
        <v/>
      </c>
      <c r="H1412" s="4" t="str">
        <f>IF(AND(Data[[#This Row],[Min Notif Time]]&gt;6,Data[[#This Row],[Min Notif Time]]&lt;17),"Business Hours","Non-Business Hours")</f>
        <v>Business Hours</v>
      </c>
      <c r="I1412" s="4" t="str" cm="1">
        <f t="array" ref="I1412">IFERROR(VLOOKUP(Data[[#This Row],[Min Notif Date]],Lookup!$N$1:$P$11,2,0),_xlfn.IFS(VLOOKUP(WEEKDAY(Data[[#This Row],[Min Notif Date]],2),Lookup!$J$1:$L$7,3,0)="Weekend","Weekend",VLOOKUP(WEEKDAY(Data[[#This Row],[Min Notif Date]],2),Lookup!$J$1:$L$7,3,0)="Weekday","Weekday"))</f>
        <v>Weekday</v>
      </c>
      <c r="J1412" s="4" t="str">
        <f>VLOOKUP(WEEKDAY(Data[[#This Row],[Min Notif Date]],2),Lookup!$J$1:$K$7,2,0)</f>
        <v>1. Mon</v>
      </c>
      <c r="K1412" s="37">
        <f>ROUNDDOWN(Data[[#This Row],[PGE Notified Time]],0)</f>
        <v>45397</v>
      </c>
      <c r="L1412" s="4">
        <f>HOUR(Data[[#This Row],[PGE Notified Time]])</f>
        <v>9</v>
      </c>
      <c r="M1412">
        <v>106542</v>
      </c>
      <c r="O1412" t="s">
        <v>117</v>
      </c>
      <c r="P1412" t="s">
        <v>118</v>
      </c>
      <c r="Q1412" s="44" t="s">
        <v>117</v>
      </c>
      <c r="R1412" t="s">
        <v>119</v>
      </c>
      <c r="S1412" s="1" t="s">
        <v>5</v>
      </c>
      <c r="T1412" s="1">
        <v>45397.412222222221</v>
      </c>
      <c r="U1412" s="1">
        <v>45397.548888888887</v>
      </c>
      <c r="V1412" t="s">
        <v>120</v>
      </c>
      <c r="W1412" t="s">
        <v>121</v>
      </c>
      <c r="X1412" t="s">
        <v>122</v>
      </c>
      <c r="Y1412" t="s">
        <v>123</v>
      </c>
      <c r="Z1412">
        <v>128545410</v>
      </c>
      <c r="AA1412" s="50">
        <v>47059756</v>
      </c>
      <c r="AB1412" t="s">
        <v>124</v>
      </c>
      <c r="AC1412" s="51">
        <v>196.8</v>
      </c>
    </row>
    <row r="1413" spans="1:29" x14ac:dyDescent="0.25">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North Valley</v>
      </c>
      <c r="C1413" s="4" t="str">
        <f>VLOOKUP(P1413,Lookup!$A$1:$E$19,5,0)</f>
        <v>Region 2</v>
      </c>
      <c r="D1413" s="4" t="str">
        <f>VLOOKUP(P1413,Lookup!$A$1:$B$19,2,0)</f>
        <v>SI</v>
      </c>
      <c r="E1413" s="4" t="str">
        <f>IF(AND((Data[[#This Row],[Min Notif Date]]&gt;$G$3),Data[[#This Row],[Min Notif Date]]&lt;$F$3),"Last Week","No")</f>
        <v>No</v>
      </c>
      <c r="F1413" s="4" t="str">
        <f>VLOOKUP(MONTH(Data[[#This Row],[Min Notif Date]]),Lookup!$G$1:$H$12,2,0)</f>
        <v>8. Aug</v>
      </c>
      <c r="G1413" s="4" t="str">
        <f t="shared" ref="G1413:G1476" si="22">IF(AC1413&lt;0,"Negative","")</f>
        <v/>
      </c>
      <c r="H1413" s="4" t="str">
        <f>IF(AND(Data[[#This Row],[Min Notif Time]]&gt;6,Data[[#This Row],[Min Notif Time]]&lt;17),"Business Hours","Non-Business Hours")</f>
        <v>Business Hours</v>
      </c>
      <c r="I1413" s="4" t="str" cm="1">
        <f t="array" ref="I1413">IFERROR(VLOOKUP(Data[[#This Row],[Min Notif Date]],Lookup!$N$1:$P$11,2,0),_xlfn.IFS(VLOOKUP(WEEKDAY(Data[[#This Row],[Min Notif Date]],2),Lookup!$J$1:$L$7,3,0)="Weekend","Weekend",VLOOKUP(WEEKDAY(Data[[#This Row],[Min Notif Date]],2),Lookup!$J$1:$L$7,3,0)="Weekday","Weekday"))</f>
        <v>Weekday</v>
      </c>
      <c r="J1413" s="4" t="str">
        <f>VLOOKUP(WEEKDAY(Data[[#This Row],[Min Notif Date]],2),Lookup!$J$1:$K$7,2,0)</f>
        <v>3. Wed</v>
      </c>
      <c r="K1413" s="37">
        <f>ROUNDDOWN(Data[[#This Row],[PGE Notified Time]],0)</f>
        <v>45532</v>
      </c>
      <c r="L1413" s="4">
        <f>HOUR(Data[[#This Row],[PGE Notified Time]])</f>
        <v>10</v>
      </c>
      <c r="M1413">
        <v>111885</v>
      </c>
      <c r="O1413" t="s">
        <v>117</v>
      </c>
      <c r="P1413" t="s">
        <v>172</v>
      </c>
      <c r="Q1413" s="44" t="s">
        <v>117</v>
      </c>
      <c r="R1413" t="s">
        <v>125</v>
      </c>
      <c r="S1413" s="1" t="s">
        <v>5</v>
      </c>
      <c r="T1413" s="1">
        <v>45532.436631944445</v>
      </c>
      <c r="U1413" s="1">
        <v>45532.573252314818</v>
      </c>
      <c r="V1413" t="s">
        <v>120</v>
      </c>
      <c r="W1413" t="s">
        <v>121</v>
      </c>
      <c r="X1413" t="s">
        <v>292</v>
      </c>
      <c r="Y1413" t="s">
        <v>123</v>
      </c>
      <c r="Z1413">
        <v>129447538</v>
      </c>
      <c r="AA1413" s="50">
        <v>47127578</v>
      </c>
      <c r="AB1413" t="s">
        <v>124</v>
      </c>
      <c r="AC1413" s="51">
        <v>196.73333333299999</v>
      </c>
    </row>
    <row r="1414" spans="1:29" x14ac:dyDescent="0.25">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Bay Area</v>
      </c>
      <c r="C1414" s="4" t="str">
        <f>VLOOKUP(P1414,Lookup!$A$1:$E$19,5,0)</f>
        <v>Region 3</v>
      </c>
      <c r="D1414" s="4" t="str">
        <f>VLOOKUP(P1414,Lookup!$A$1:$B$19,2,0)</f>
        <v>PN</v>
      </c>
      <c r="E1414" s="4" t="str">
        <f>IF(AND((Data[[#This Row],[Min Notif Date]]&gt;$G$3),Data[[#This Row],[Min Notif Date]]&lt;$F$3),"Last Week","No")</f>
        <v>No</v>
      </c>
      <c r="F1414" s="4" t="str">
        <f>VLOOKUP(MONTH(Data[[#This Row],[Min Notif Date]]),Lookup!$G$1:$H$12,2,0)</f>
        <v>11. Nov</v>
      </c>
      <c r="G1414" s="4" t="str">
        <f t="shared" si="22"/>
        <v/>
      </c>
      <c r="H1414" s="4" t="str">
        <f>IF(AND(Data[[#This Row],[Min Notif Time]]&gt;6,Data[[#This Row],[Min Notif Time]]&lt;17),"Business Hours","Non-Business Hours")</f>
        <v>Business Hours</v>
      </c>
      <c r="I1414" s="4" t="str" cm="1">
        <f t="array" ref="I1414">IFERROR(VLOOKUP(Data[[#This Row],[Min Notif Date]],Lookup!$N$1:$P$11,2,0),_xlfn.IFS(VLOOKUP(WEEKDAY(Data[[#This Row],[Min Notif Date]],2),Lookup!$J$1:$L$7,3,0)="Weekend","Weekend",VLOOKUP(WEEKDAY(Data[[#This Row],[Min Notif Date]],2),Lookup!$J$1:$L$7,3,0)="Weekday","Weekday"))</f>
        <v>Weekday</v>
      </c>
      <c r="J1414" s="4" t="str">
        <f>VLOOKUP(WEEKDAY(Data[[#This Row],[Min Notif Date]],2),Lookup!$J$1:$K$7,2,0)</f>
        <v>3. Wed</v>
      </c>
      <c r="K1414" s="37">
        <f>ROUNDDOWN(Data[[#This Row],[PGE Notified Time]],0)</f>
        <v>45623</v>
      </c>
      <c r="L1414" s="4">
        <f>HOUR(Data[[#This Row],[PGE Notified Time]])</f>
        <v>13</v>
      </c>
      <c r="M1414">
        <v>115210</v>
      </c>
      <c r="N1414">
        <v>6206332601</v>
      </c>
      <c r="O1414" t="s">
        <v>117</v>
      </c>
      <c r="P1414" t="s">
        <v>165</v>
      </c>
      <c r="Q1414" s="44" t="s">
        <v>117</v>
      </c>
      <c r="R1414" t="s">
        <v>119</v>
      </c>
      <c r="S1414" s="1">
        <v>45623.521296296298</v>
      </c>
      <c r="T1414" s="1">
        <v>45623.55259259259</v>
      </c>
      <c r="U1414" s="1">
        <v>45623.657870370371</v>
      </c>
      <c r="V1414" t="s">
        <v>120</v>
      </c>
      <c r="W1414" t="s">
        <v>121</v>
      </c>
      <c r="X1414" t="s">
        <v>192</v>
      </c>
      <c r="Y1414" t="s">
        <v>123</v>
      </c>
      <c r="Z1414">
        <v>129879790</v>
      </c>
      <c r="AA1414" s="50">
        <v>35601834</v>
      </c>
      <c r="AB1414" t="s">
        <v>124</v>
      </c>
      <c r="AC1414" s="51">
        <v>196.66666666699999</v>
      </c>
    </row>
    <row r="1415" spans="1:29" x14ac:dyDescent="0.25">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Bay Area</v>
      </c>
      <c r="C1415" s="4" t="str">
        <f>VLOOKUP(P1415,Lookup!$A$1:$E$19,5,0)</f>
        <v>Region 3</v>
      </c>
      <c r="D1415" s="4" t="str">
        <f>VLOOKUP(P1415,Lookup!$A$1:$B$19,2,0)</f>
        <v>SF</v>
      </c>
      <c r="E1415" s="4" t="str">
        <f>IF(AND((Data[[#This Row],[Min Notif Date]]&gt;$G$3),Data[[#This Row],[Min Notif Date]]&lt;$F$3),"Last Week","No")</f>
        <v>No</v>
      </c>
      <c r="F1415" s="4" t="str">
        <f>VLOOKUP(MONTH(Data[[#This Row],[Min Notif Date]]),Lookup!$G$1:$H$12,2,0)</f>
        <v>7. Jul</v>
      </c>
      <c r="G1415" s="4" t="str">
        <f t="shared" si="22"/>
        <v/>
      </c>
      <c r="H1415" s="4" t="str">
        <f>IF(AND(Data[[#This Row],[Min Notif Time]]&gt;6,Data[[#This Row],[Min Notif Time]]&lt;17),"Business Hours","Non-Business Hours")</f>
        <v>Business Hours</v>
      </c>
      <c r="I1415" s="4" t="str" cm="1">
        <f t="array" ref="I1415">IFERROR(VLOOKUP(Data[[#This Row],[Min Notif Date]],Lookup!$N$1:$P$11,2,0),_xlfn.IFS(VLOOKUP(WEEKDAY(Data[[#This Row],[Min Notif Date]],2),Lookup!$J$1:$L$7,3,0)="Weekend","Weekend",VLOOKUP(WEEKDAY(Data[[#This Row],[Min Notif Date]],2),Lookup!$J$1:$L$7,3,0)="Weekday","Weekday"))</f>
        <v>Weekday</v>
      </c>
      <c r="J1415" s="4" t="str">
        <f>VLOOKUP(WEEKDAY(Data[[#This Row],[Min Notif Date]],2),Lookup!$J$1:$K$7,2,0)</f>
        <v>1. Mon</v>
      </c>
      <c r="K1415" s="37">
        <f>ROUNDDOWN(Data[[#This Row],[PGE Notified Time]],0)</f>
        <v>45481</v>
      </c>
      <c r="L1415" s="4">
        <f>HOUR(Data[[#This Row],[PGE Notified Time]])</f>
        <v>8</v>
      </c>
      <c r="M1415">
        <v>109853</v>
      </c>
      <c r="O1415" t="s">
        <v>117</v>
      </c>
      <c r="P1415" t="s">
        <v>128</v>
      </c>
      <c r="Q1415" s="44" t="s">
        <v>117</v>
      </c>
      <c r="R1415" t="s">
        <v>119</v>
      </c>
      <c r="S1415" s="1" t="s">
        <v>5</v>
      </c>
      <c r="T1415" s="1">
        <v>45481.365902777776</v>
      </c>
      <c r="U1415" s="1">
        <v>45481.502418981479</v>
      </c>
      <c r="V1415" t="s">
        <v>120</v>
      </c>
      <c r="W1415" t="s">
        <v>121</v>
      </c>
      <c r="X1415" t="s">
        <v>129</v>
      </c>
      <c r="Y1415" t="s">
        <v>123</v>
      </c>
      <c r="Z1415">
        <v>129187739</v>
      </c>
      <c r="AA1415" s="50">
        <v>35565233</v>
      </c>
      <c r="AB1415" t="s">
        <v>124</v>
      </c>
      <c r="AC1415" s="51">
        <v>196.58333333300001</v>
      </c>
    </row>
    <row r="1416" spans="1:29" x14ac:dyDescent="0.25">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Central Valley</v>
      </c>
      <c r="C1416" s="4" t="str">
        <f>VLOOKUP(P1416,Lookup!$A$1:$E$19,5,0)</f>
        <v>Region 5</v>
      </c>
      <c r="D1416" s="4" t="str">
        <f>VLOOKUP(P1416,Lookup!$A$1:$B$19,2,0)</f>
        <v>ST</v>
      </c>
      <c r="E1416" s="4" t="str">
        <f>IF(AND((Data[[#This Row],[Min Notif Date]]&gt;$G$3),Data[[#This Row],[Min Notif Date]]&lt;$F$3),"Last Week","No")</f>
        <v>Last Week</v>
      </c>
      <c r="F1416" s="4" t="str">
        <f>VLOOKUP(MONTH(Data[[#This Row],[Min Notif Date]]),Lookup!$G$1:$H$12,2,0)</f>
        <v>12. Dec</v>
      </c>
      <c r="G1416" s="4" t="str">
        <f t="shared" si="22"/>
        <v/>
      </c>
      <c r="H1416" s="4" t="str">
        <f>IF(AND(Data[[#This Row],[Min Notif Time]]&gt;6,Data[[#This Row],[Min Notif Time]]&lt;17),"Business Hours","Non-Business Hours")</f>
        <v>Business Hours</v>
      </c>
      <c r="I1416" s="4" t="str" cm="1">
        <f t="array" ref="I1416">IFERROR(VLOOKUP(Data[[#This Row],[Min Notif Date]],Lookup!$N$1:$P$11,2,0),_xlfn.IFS(VLOOKUP(WEEKDAY(Data[[#This Row],[Min Notif Date]],2),Lookup!$J$1:$L$7,3,0)="Weekend","Weekend",VLOOKUP(WEEKDAY(Data[[#This Row],[Min Notif Date]],2),Lookup!$J$1:$L$7,3,0)="Weekday","Weekday"))</f>
        <v>Weekday</v>
      </c>
      <c r="J1416" s="4" t="str">
        <f>VLOOKUP(WEEKDAY(Data[[#This Row],[Min Notif Date]],2),Lookup!$J$1:$K$7,2,0)</f>
        <v>1. Mon</v>
      </c>
      <c r="K1416" s="37">
        <f>ROUNDDOWN(Data[[#This Row],[PGE Notified Time]],0)</f>
        <v>45656</v>
      </c>
      <c r="L1416" s="4">
        <f>HOUR(Data[[#This Row],[PGE Notified Time]])</f>
        <v>13</v>
      </c>
      <c r="M1416">
        <v>116246</v>
      </c>
      <c r="N1416">
        <v>9902798742</v>
      </c>
      <c r="O1416" t="s">
        <v>117</v>
      </c>
      <c r="P1416" t="s">
        <v>152</v>
      </c>
      <c r="Q1416" s="44" t="s">
        <v>117</v>
      </c>
      <c r="R1416" t="s">
        <v>119</v>
      </c>
      <c r="S1416" s="1">
        <v>45656.513414351852</v>
      </c>
      <c r="T1416" s="1">
        <v>45656.575879629629</v>
      </c>
      <c r="U1416" s="1">
        <v>45656.649918981479</v>
      </c>
      <c r="V1416" t="s">
        <v>120</v>
      </c>
      <c r="W1416" t="s">
        <v>121</v>
      </c>
      <c r="X1416" t="s">
        <v>190</v>
      </c>
      <c r="Y1416" t="s">
        <v>123</v>
      </c>
      <c r="Z1416">
        <v>130576292</v>
      </c>
      <c r="AA1416" s="50">
        <v>47176214</v>
      </c>
      <c r="AB1416" t="s">
        <v>124</v>
      </c>
      <c r="AC1416" s="51">
        <v>196.56666666699999</v>
      </c>
    </row>
    <row r="1417" spans="1:29" x14ac:dyDescent="0.25">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Bay Area</v>
      </c>
      <c r="C1417" s="4" t="str">
        <f>VLOOKUP(P1417,Lookup!$A$1:$E$19,5,0)</f>
        <v>Region 3</v>
      </c>
      <c r="D1417" s="4" t="str">
        <f>VLOOKUP(P1417,Lookup!$A$1:$B$19,2,0)</f>
        <v>EB</v>
      </c>
      <c r="E1417" s="4" t="str">
        <f>IF(AND((Data[[#This Row],[Min Notif Date]]&gt;$G$3),Data[[#This Row],[Min Notif Date]]&lt;$F$3),"Last Week","No")</f>
        <v>No</v>
      </c>
      <c r="F1417" s="4" t="str">
        <f>VLOOKUP(MONTH(Data[[#This Row],[Min Notif Date]]),Lookup!$G$1:$H$12,2,0)</f>
        <v>5. May</v>
      </c>
      <c r="G1417" s="4" t="str">
        <f t="shared" si="22"/>
        <v/>
      </c>
      <c r="H1417" s="4" t="str">
        <f>IF(AND(Data[[#This Row],[Min Notif Time]]&gt;6,Data[[#This Row],[Min Notif Time]]&lt;17),"Business Hours","Non-Business Hours")</f>
        <v>Business Hours</v>
      </c>
      <c r="I1417" s="4" t="str" cm="1">
        <f t="array" ref="I1417">IFERROR(VLOOKUP(Data[[#This Row],[Min Notif Date]],Lookup!$N$1:$P$11,2,0),_xlfn.IFS(VLOOKUP(WEEKDAY(Data[[#This Row],[Min Notif Date]],2),Lookup!$J$1:$L$7,3,0)="Weekend","Weekend",VLOOKUP(WEEKDAY(Data[[#This Row],[Min Notif Date]],2),Lookup!$J$1:$L$7,3,0)="Weekday","Weekday"))</f>
        <v>Weekday</v>
      </c>
      <c r="J1417" s="4" t="str">
        <f>VLOOKUP(WEEKDAY(Data[[#This Row],[Min Notif Date]],2),Lookup!$J$1:$K$7,2,0)</f>
        <v>4. Thu</v>
      </c>
      <c r="K1417" s="37">
        <f>ROUNDDOWN(Data[[#This Row],[PGE Notified Time]],0)</f>
        <v>45428</v>
      </c>
      <c r="L1417" s="4">
        <f>HOUR(Data[[#This Row],[PGE Notified Time]])</f>
        <v>9</v>
      </c>
      <c r="M1417">
        <v>107734</v>
      </c>
      <c r="O1417" t="s">
        <v>117</v>
      </c>
      <c r="P1417" t="s">
        <v>118</v>
      </c>
      <c r="Q1417" s="44" t="s">
        <v>117</v>
      </c>
      <c r="R1417" t="s">
        <v>119</v>
      </c>
      <c r="S1417" s="1" t="s">
        <v>5</v>
      </c>
      <c r="T1417" s="1">
        <v>45428.405578703707</v>
      </c>
      <c r="U1417" s="1">
        <v>45428.541990740741</v>
      </c>
      <c r="V1417" t="s">
        <v>120</v>
      </c>
      <c r="W1417" t="s">
        <v>121</v>
      </c>
      <c r="X1417" t="s">
        <v>188</v>
      </c>
      <c r="Y1417" t="s">
        <v>123</v>
      </c>
      <c r="Z1417">
        <v>128781513</v>
      </c>
      <c r="AA1417" s="50">
        <v>47074743</v>
      </c>
      <c r="AB1417" t="s">
        <v>124</v>
      </c>
      <c r="AC1417" s="51">
        <v>196.43333333300001</v>
      </c>
    </row>
    <row r="1418" spans="1:29" x14ac:dyDescent="0.25">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8" s="4" t="str">
        <f>VLOOKUP(P1418,Lookup!$A$1:$D$19,4,0)</f>
        <v>Bay Area</v>
      </c>
      <c r="C1418" s="4" t="str">
        <f>VLOOKUP(P1418,Lookup!$A$1:$E$19,5,0)</f>
        <v>Region 3</v>
      </c>
      <c r="D1418" s="4" t="str">
        <f>VLOOKUP(P1418,Lookup!$A$1:$B$19,2,0)</f>
        <v>DI</v>
      </c>
      <c r="E1418" s="4" t="str">
        <f>IF(AND((Data[[#This Row],[Min Notif Date]]&gt;$G$3),Data[[#This Row],[Min Notif Date]]&lt;$F$3),"Last Week","No")</f>
        <v>No</v>
      </c>
      <c r="F1418" s="4" t="str">
        <f>VLOOKUP(MONTH(Data[[#This Row],[Min Notif Date]]),Lookup!$G$1:$H$12,2,0)</f>
        <v>1. Jan</v>
      </c>
      <c r="G1418" s="4" t="str">
        <f t="shared" si="22"/>
        <v/>
      </c>
      <c r="H1418" s="4" t="str">
        <f>IF(AND(Data[[#This Row],[Min Notif Time]]&gt;6,Data[[#This Row],[Min Notif Time]]&lt;17),"Business Hours","Non-Business Hours")</f>
        <v>Business Hours</v>
      </c>
      <c r="I1418" s="4" t="str" cm="1">
        <f t="array" ref="I1418">IFERROR(VLOOKUP(Data[[#This Row],[Min Notif Date]],Lookup!$N$1:$P$11,2,0),_xlfn.IFS(VLOOKUP(WEEKDAY(Data[[#This Row],[Min Notif Date]],2),Lookup!$J$1:$L$7,3,0)="Weekend","Weekend",VLOOKUP(WEEKDAY(Data[[#This Row],[Min Notif Date]],2),Lookup!$J$1:$L$7,3,0)="Weekday","Weekday"))</f>
        <v>Weekday</v>
      </c>
      <c r="J1418" s="4" t="str">
        <f>VLOOKUP(WEEKDAY(Data[[#This Row],[Min Notif Date]],2),Lookup!$J$1:$K$7,2,0)</f>
        <v>3. Wed</v>
      </c>
      <c r="K1418" s="37">
        <f>ROUNDDOWN(Data[[#This Row],[PGE Notified Time]],0)</f>
        <v>45294</v>
      </c>
      <c r="L1418" s="4">
        <f>HOUR(Data[[#This Row],[PGE Notified Time]])</f>
        <v>10</v>
      </c>
      <c r="M1418">
        <v>102580</v>
      </c>
      <c r="N1418">
        <v>1818081244</v>
      </c>
      <c r="O1418" t="s">
        <v>117</v>
      </c>
      <c r="P1418" t="s">
        <v>141</v>
      </c>
      <c r="Q1418" s="44" t="s">
        <v>117</v>
      </c>
      <c r="R1418" t="s">
        <v>125</v>
      </c>
      <c r="S1418" s="1">
        <v>45294.415717592594</v>
      </c>
      <c r="T1418" s="1">
        <v>45294.43681712963</v>
      </c>
      <c r="U1418" s="1">
        <v>45294.552129629628</v>
      </c>
      <c r="V1418" t="s">
        <v>120</v>
      </c>
      <c r="W1418" t="s">
        <v>121</v>
      </c>
      <c r="X1418" t="s">
        <v>446</v>
      </c>
      <c r="Y1418" t="s">
        <v>123</v>
      </c>
      <c r="Z1418">
        <v>128004089</v>
      </c>
      <c r="AA1418" s="50">
        <v>46130264</v>
      </c>
      <c r="AB1418" t="s">
        <v>124</v>
      </c>
      <c r="AC1418" s="51">
        <v>196.43333333300001</v>
      </c>
    </row>
    <row r="1419" spans="1:29" x14ac:dyDescent="0.25">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9" s="4" t="str">
        <f>VLOOKUP(P1419,Lookup!$A$1:$D$19,4,0)</f>
        <v>South Bay</v>
      </c>
      <c r="C1419" s="4" t="str">
        <f>VLOOKUP(P1419,Lookup!$A$1:$E$19,5,0)</f>
        <v>Region 4</v>
      </c>
      <c r="D1419" s="4" t="str">
        <f>VLOOKUP(P1419,Lookup!$A$1:$B$19,2,0)</f>
        <v>SJ</v>
      </c>
      <c r="E1419" s="4" t="str">
        <f>IF(AND((Data[[#This Row],[Min Notif Date]]&gt;$G$3),Data[[#This Row],[Min Notif Date]]&lt;$F$3),"Last Week","No")</f>
        <v>No</v>
      </c>
      <c r="F1419" s="4" t="str">
        <f>VLOOKUP(MONTH(Data[[#This Row],[Min Notif Date]]),Lookup!$G$1:$H$12,2,0)</f>
        <v>6. Jun</v>
      </c>
      <c r="G1419" s="4" t="str">
        <f t="shared" si="22"/>
        <v/>
      </c>
      <c r="H1419" s="4" t="str">
        <f>IF(AND(Data[[#This Row],[Min Notif Time]]&gt;6,Data[[#This Row],[Min Notif Time]]&lt;17),"Business Hours","Non-Business Hours")</f>
        <v>Business Hours</v>
      </c>
      <c r="I1419" s="4" t="str" cm="1">
        <f t="array" ref="I1419">IFERROR(VLOOKUP(Data[[#This Row],[Min Notif Date]],Lookup!$N$1:$P$11,2,0),_xlfn.IFS(VLOOKUP(WEEKDAY(Data[[#This Row],[Min Notif Date]],2),Lookup!$J$1:$L$7,3,0)="Weekend","Weekend",VLOOKUP(WEEKDAY(Data[[#This Row],[Min Notif Date]],2),Lookup!$J$1:$L$7,3,0)="Weekday","Weekday"))</f>
        <v>Weekday</v>
      </c>
      <c r="J1419" s="4" t="str">
        <f>VLOOKUP(WEEKDAY(Data[[#This Row],[Min Notif Date]],2),Lookup!$J$1:$K$7,2,0)</f>
        <v>3. Wed</v>
      </c>
      <c r="K1419" s="37">
        <f>ROUNDDOWN(Data[[#This Row],[PGE Notified Time]],0)</f>
        <v>45469</v>
      </c>
      <c r="L1419" s="4">
        <f>HOUR(Data[[#This Row],[PGE Notified Time]])</f>
        <v>12</v>
      </c>
      <c r="M1419">
        <v>109418</v>
      </c>
      <c r="N1419" t="s">
        <v>531</v>
      </c>
      <c r="O1419" t="s">
        <v>117</v>
      </c>
      <c r="P1419" t="s">
        <v>145</v>
      </c>
      <c r="Q1419" s="44" t="s">
        <v>117</v>
      </c>
      <c r="R1419" t="s">
        <v>147</v>
      </c>
      <c r="S1419" s="1">
        <v>45469.510034722225</v>
      </c>
      <c r="T1419" s="1">
        <v>45469.511620370373</v>
      </c>
      <c r="U1419" s="1">
        <v>45469.646412037036</v>
      </c>
      <c r="V1419" t="s">
        <v>120</v>
      </c>
      <c r="W1419" t="s">
        <v>121</v>
      </c>
      <c r="X1419" t="s">
        <v>146</v>
      </c>
      <c r="Y1419" t="s">
        <v>123</v>
      </c>
      <c r="Z1419">
        <v>129130519</v>
      </c>
      <c r="AA1419" s="50">
        <v>47103408</v>
      </c>
      <c r="AB1419" t="s">
        <v>124</v>
      </c>
      <c r="AC1419" s="51">
        <v>196.383333333</v>
      </c>
    </row>
    <row r="1420" spans="1:29" x14ac:dyDescent="0.25">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North Coast</v>
      </c>
      <c r="C1420" s="4" t="str">
        <f>VLOOKUP(P1420,Lookup!$A$1:$E$19,5,0)</f>
        <v>Region 1</v>
      </c>
      <c r="D1420" s="4" t="str">
        <f>VLOOKUP(P1420,Lookup!$A$1:$B$19,2,0)</f>
        <v>NB</v>
      </c>
      <c r="E1420" s="4" t="str">
        <f>IF(AND((Data[[#This Row],[Min Notif Date]]&gt;$G$3),Data[[#This Row],[Min Notif Date]]&lt;$F$3),"Last Week","No")</f>
        <v>No</v>
      </c>
      <c r="F1420" s="4" t="str">
        <f>VLOOKUP(MONTH(Data[[#This Row],[Min Notif Date]]),Lookup!$G$1:$H$12,2,0)</f>
        <v>12. Dec</v>
      </c>
      <c r="G1420" s="4" t="str">
        <f t="shared" si="22"/>
        <v/>
      </c>
      <c r="H1420" s="4" t="str">
        <f>IF(AND(Data[[#This Row],[Min Notif Time]]&gt;6,Data[[#This Row],[Min Notif Time]]&lt;17),"Business Hours","Non-Business Hours")</f>
        <v>Business Hours</v>
      </c>
      <c r="I1420" s="4" t="str" cm="1">
        <f t="array" ref="I1420">IFERROR(VLOOKUP(Data[[#This Row],[Min Notif Date]],Lookup!$N$1:$P$11,2,0),_xlfn.IFS(VLOOKUP(WEEKDAY(Data[[#This Row],[Min Notif Date]],2),Lookup!$J$1:$L$7,3,0)="Weekend","Weekend",VLOOKUP(WEEKDAY(Data[[#This Row],[Min Notif Date]],2),Lookup!$J$1:$L$7,3,0)="Weekday","Weekday"))</f>
        <v>Weekday</v>
      </c>
      <c r="J1420" s="4" t="str">
        <f>VLOOKUP(WEEKDAY(Data[[#This Row],[Min Notif Date]],2),Lookup!$J$1:$K$7,2,0)</f>
        <v>5. Fri</v>
      </c>
      <c r="K1420" s="37">
        <f>ROUNDDOWN(Data[[#This Row],[PGE Notified Time]],0)</f>
        <v>45632</v>
      </c>
      <c r="L1420" s="4">
        <f>HOUR(Data[[#This Row],[PGE Notified Time]])</f>
        <v>8</v>
      </c>
      <c r="M1420">
        <v>115525</v>
      </c>
      <c r="O1420" t="s">
        <v>117</v>
      </c>
      <c r="P1420" t="s">
        <v>126</v>
      </c>
      <c r="Q1420" s="44" t="s">
        <v>117</v>
      </c>
      <c r="R1420" t="s">
        <v>119</v>
      </c>
      <c r="S1420" s="1" t="s">
        <v>5</v>
      </c>
      <c r="T1420" s="1">
        <v>45632.342881944445</v>
      </c>
      <c r="U1420" s="1">
        <v>45632.479166666664</v>
      </c>
      <c r="V1420" t="s">
        <v>120</v>
      </c>
      <c r="W1420" t="s">
        <v>121</v>
      </c>
      <c r="X1420" t="s">
        <v>179</v>
      </c>
      <c r="Y1420" t="s">
        <v>123</v>
      </c>
      <c r="Z1420">
        <v>129901208</v>
      </c>
      <c r="AA1420" s="50">
        <v>47119375</v>
      </c>
      <c r="AB1420" t="s">
        <v>124</v>
      </c>
      <c r="AC1420" s="51">
        <v>196.25</v>
      </c>
    </row>
    <row r="1421" spans="1:29" x14ac:dyDescent="0.25">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1" s="4" t="str">
        <f>VLOOKUP(P1421,Lookup!$A$1:$D$19,4,0)</f>
        <v>Bay Area</v>
      </c>
      <c r="C1421" s="4" t="str">
        <f>VLOOKUP(P1421,Lookup!$A$1:$E$19,5,0)</f>
        <v>Region 3</v>
      </c>
      <c r="D1421" s="4" t="str">
        <f>VLOOKUP(P1421,Lookup!$A$1:$B$19,2,0)</f>
        <v>PN</v>
      </c>
      <c r="E1421" s="4" t="str">
        <f>IF(AND((Data[[#This Row],[Min Notif Date]]&gt;$G$3),Data[[#This Row],[Min Notif Date]]&lt;$F$3),"Last Week","No")</f>
        <v>No</v>
      </c>
      <c r="F1421" s="4" t="str">
        <f>VLOOKUP(MONTH(Data[[#This Row],[Min Notif Date]]),Lookup!$G$1:$H$12,2,0)</f>
        <v>5. May</v>
      </c>
      <c r="G1421" s="4" t="str">
        <f t="shared" si="22"/>
        <v/>
      </c>
      <c r="H1421" s="4" t="str">
        <f>IF(AND(Data[[#This Row],[Min Notif Time]]&gt;6,Data[[#This Row],[Min Notif Time]]&lt;17),"Business Hours","Non-Business Hours")</f>
        <v>Business Hours</v>
      </c>
      <c r="I1421" s="4" t="str" cm="1">
        <f t="array" ref="I1421">IFERROR(VLOOKUP(Data[[#This Row],[Min Notif Date]],Lookup!$N$1:$P$11,2,0),_xlfn.IFS(VLOOKUP(WEEKDAY(Data[[#This Row],[Min Notif Date]],2),Lookup!$J$1:$L$7,3,0)="Weekend","Weekend",VLOOKUP(WEEKDAY(Data[[#This Row],[Min Notif Date]],2),Lookup!$J$1:$L$7,3,0)="Weekday","Weekday"))</f>
        <v>Weekday</v>
      </c>
      <c r="J1421" s="4" t="str">
        <f>VLOOKUP(WEEKDAY(Data[[#This Row],[Min Notif Date]],2),Lookup!$J$1:$K$7,2,0)</f>
        <v>2. Tue</v>
      </c>
      <c r="K1421" s="37">
        <f>ROUNDDOWN(Data[[#This Row],[PGE Notified Time]],0)</f>
        <v>45426</v>
      </c>
      <c r="L1421" s="4">
        <f>HOUR(Data[[#This Row],[PGE Notified Time]])</f>
        <v>8</v>
      </c>
      <c r="M1421">
        <v>107642</v>
      </c>
      <c r="O1421" t="s">
        <v>117</v>
      </c>
      <c r="P1421" t="s">
        <v>165</v>
      </c>
      <c r="Q1421" s="44" t="s">
        <v>117</v>
      </c>
      <c r="R1421" t="s">
        <v>119</v>
      </c>
      <c r="S1421" s="1" t="s">
        <v>5</v>
      </c>
      <c r="T1421" s="1">
        <v>45426.339525462965</v>
      </c>
      <c r="U1421" s="1">
        <v>45426.475671296299</v>
      </c>
      <c r="V1421" t="s">
        <v>120</v>
      </c>
      <c r="W1421" t="s">
        <v>121</v>
      </c>
      <c r="X1421" t="s">
        <v>204</v>
      </c>
      <c r="Y1421" t="s">
        <v>123</v>
      </c>
      <c r="Z1421">
        <v>128769694</v>
      </c>
      <c r="AA1421" s="50">
        <v>47054035</v>
      </c>
      <c r="AB1421" t="s">
        <v>124</v>
      </c>
      <c r="AC1421" s="51">
        <v>196.05</v>
      </c>
    </row>
    <row r="1422" spans="1:29" x14ac:dyDescent="0.25">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Bay Area</v>
      </c>
      <c r="C1422" s="4" t="str">
        <f>VLOOKUP(P1422,Lookup!$A$1:$E$19,5,0)</f>
        <v>Region 3</v>
      </c>
      <c r="D1422" s="4" t="str">
        <f>VLOOKUP(P1422,Lookup!$A$1:$B$19,2,0)</f>
        <v>SF</v>
      </c>
      <c r="E1422" s="4" t="str">
        <f>IF(AND((Data[[#This Row],[Min Notif Date]]&gt;$G$3),Data[[#This Row],[Min Notif Date]]&lt;$F$3),"Last Week","No")</f>
        <v>No</v>
      </c>
      <c r="F1422" s="4" t="str">
        <f>VLOOKUP(MONTH(Data[[#This Row],[Min Notif Date]]),Lookup!$G$1:$H$12,2,0)</f>
        <v>7. Jul</v>
      </c>
      <c r="G1422" s="4" t="str">
        <f t="shared" si="22"/>
        <v/>
      </c>
      <c r="H1422" s="4" t="str">
        <f>IF(AND(Data[[#This Row],[Min Notif Time]]&gt;6,Data[[#This Row],[Min Notif Time]]&lt;17),"Business Hours","Non-Business Hours")</f>
        <v>Business Hours</v>
      </c>
      <c r="I1422" s="4" t="str" cm="1">
        <f t="array" ref="I1422">IFERROR(VLOOKUP(Data[[#This Row],[Min Notif Date]],Lookup!$N$1:$P$11,2,0),_xlfn.IFS(VLOOKUP(WEEKDAY(Data[[#This Row],[Min Notif Date]],2),Lookup!$J$1:$L$7,3,0)="Weekend","Weekend",VLOOKUP(WEEKDAY(Data[[#This Row],[Min Notif Date]],2),Lookup!$J$1:$L$7,3,0)="Weekday","Weekday"))</f>
        <v>Weekday</v>
      </c>
      <c r="J1422" s="4" t="str">
        <f>VLOOKUP(WEEKDAY(Data[[#This Row],[Min Notif Date]],2),Lookup!$J$1:$K$7,2,0)</f>
        <v>5. Fri</v>
      </c>
      <c r="K1422" s="37">
        <f>ROUNDDOWN(Data[[#This Row],[PGE Notified Time]],0)</f>
        <v>45492</v>
      </c>
      <c r="L1422" s="4">
        <f>HOUR(Data[[#This Row],[PGE Notified Time]])</f>
        <v>12</v>
      </c>
      <c r="M1422">
        <v>110359</v>
      </c>
      <c r="O1422" t="s">
        <v>117</v>
      </c>
      <c r="P1422" t="s">
        <v>128</v>
      </c>
      <c r="Q1422" s="44" t="s">
        <v>117</v>
      </c>
      <c r="R1422" t="s">
        <v>119</v>
      </c>
      <c r="S1422" s="1" t="s">
        <v>5</v>
      </c>
      <c r="T1422" s="1">
        <v>45492.506643518522</v>
      </c>
      <c r="U1422" s="1">
        <v>45492.642743055556</v>
      </c>
      <c r="V1422" t="s">
        <v>120</v>
      </c>
      <c r="W1422" t="s">
        <v>121</v>
      </c>
      <c r="X1422" t="s">
        <v>129</v>
      </c>
      <c r="Y1422" t="s">
        <v>123</v>
      </c>
      <c r="Z1422">
        <v>129250643</v>
      </c>
      <c r="AA1422" s="50">
        <v>47116495</v>
      </c>
      <c r="AB1422" t="s">
        <v>124</v>
      </c>
      <c r="AC1422" s="51">
        <v>195.98333333299999</v>
      </c>
    </row>
    <row r="1423" spans="1:29" x14ac:dyDescent="0.25">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North Valley</v>
      </c>
      <c r="C1423" s="4" t="str">
        <f>VLOOKUP(P1423,Lookup!$A$1:$E$19,5,0)</f>
        <v>Region 2</v>
      </c>
      <c r="D1423" s="4" t="str">
        <f>VLOOKUP(P1423,Lookup!$A$1:$B$19,2,0)</f>
        <v>SI</v>
      </c>
      <c r="E1423" s="4" t="str">
        <f>IF(AND((Data[[#This Row],[Min Notif Date]]&gt;$G$3),Data[[#This Row],[Min Notif Date]]&lt;$F$3),"Last Week","No")</f>
        <v>No</v>
      </c>
      <c r="F1423" s="4" t="str">
        <f>VLOOKUP(MONTH(Data[[#This Row],[Min Notif Date]]),Lookup!$G$1:$H$12,2,0)</f>
        <v>5. May</v>
      </c>
      <c r="G1423" s="4" t="str">
        <f t="shared" si="22"/>
        <v/>
      </c>
      <c r="H1423" s="4" t="str">
        <f>IF(AND(Data[[#This Row],[Min Notif Time]]&gt;6,Data[[#This Row],[Min Notif Time]]&lt;17),"Business Hours","Non-Business Hours")</f>
        <v>Business Hours</v>
      </c>
      <c r="I1423" s="4" t="str" cm="1">
        <f t="array" ref="I1423">IFERROR(VLOOKUP(Data[[#This Row],[Min Notif Date]],Lookup!$N$1:$P$11,2,0),_xlfn.IFS(VLOOKUP(WEEKDAY(Data[[#This Row],[Min Notif Date]],2),Lookup!$J$1:$L$7,3,0)="Weekend","Weekend",VLOOKUP(WEEKDAY(Data[[#This Row],[Min Notif Date]],2),Lookup!$J$1:$L$7,3,0)="Weekday","Weekday"))</f>
        <v>Weekday</v>
      </c>
      <c r="J1423" s="4" t="str">
        <f>VLOOKUP(WEEKDAY(Data[[#This Row],[Min Notif Date]],2),Lookup!$J$1:$K$7,2,0)</f>
        <v>5. Fri</v>
      </c>
      <c r="K1423" s="37">
        <f>ROUNDDOWN(Data[[#This Row],[PGE Notified Time]],0)</f>
        <v>45415</v>
      </c>
      <c r="L1423" s="4">
        <f>HOUR(Data[[#This Row],[PGE Notified Time]])</f>
        <v>9</v>
      </c>
      <c r="M1423">
        <v>107283</v>
      </c>
      <c r="O1423" t="s">
        <v>117</v>
      </c>
      <c r="P1423" t="s">
        <v>172</v>
      </c>
      <c r="Q1423" s="44" t="s">
        <v>117</v>
      </c>
      <c r="R1423" t="s">
        <v>119</v>
      </c>
      <c r="S1423" s="1" t="s">
        <v>5</v>
      </c>
      <c r="T1423" s="1">
        <v>45415.402303240742</v>
      </c>
      <c r="U1423" s="1">
        <v>45415.53833333333</v>
      </c>
      <c r="V1423" t="s">
        <v>120</v>
      </c>
      <c r="W1423" t="s">
        <v>121</v>
      </c>
      <c r="X1423" t="s">
        <v>470</v>
      </c>
      <c r="Y1423" t="s">
        <v>123</v>
      </c>
      <c r="Z1423">
        <v>128707224</v>
      </c>
      <c r="AA1423" s="50">
        <v>47067010</v>
      </c>
      <c r="AB1423" t="s">
        <v>124</v>
      </c>
      <c r="AC1423" s="51">
        <v>195.883333333</v>
      </c>
    </row>
    <row r="1424" spans="1:29" x14ac:dyDescent="0.25">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4" s="4" t="str">
        <f>VLOOKUP(P1424,Lookup!$A$1:$D$19,4,0)</f>
        <v>Bay Area</v>
      </c>
      <c r="C1424" s="4" t="str">
        <f>VLOOKUP(P1424,Lookup!$A$1:$E$19,5,0)</f>
        <v>Region 3</v>
      </c>
      <c r="D1424" s="4" t="str">
        <f>VLOOKUP(P1424,Lookup!$A$1:$B$19,2,0)</f>
        <v>EB</v>
      </c>
      <c r="E1424" s="4" t="str">
        <f>IF(AND((Data[[#This Row],[Min Notif Date]]&gt;$G$3),Data[[#This Row],[Min Notif Date]]&lt;$F$3),"Last Week","No")</f>
        <v>No</v>
      </c>
      <c r="F1424" s="4" t="str">
        <f>VLOOKUP(MONTH(Data[[#This Row],[Min Notif Date]]),Lookup!$G$1:$H$12,2,0)</f>
        <v>3. Mar</v>
      </c>
      <c r="G1424" s="4" t="str">
        <f t="shared" si="22"/>
        <v/>
      </c>
      <c r="H1424" s="4" t="str">
        <f>IF(AND(Data[[#This Row],[Min Notif Time]]&gt;6,Data[[#This Row],[Min Notif Time]]&lt;17),"Business Hours","Non-Business Hours")</f>
        <v>Business Hours</v>
      </c>
      <c r="I1424" s="4" t="str" cm="1">
        <f t="array" ref="I1424">IFERROR(VLOOKUP(Data[[#This Row],[Min Notif Date]],Lookup!$N$1:$P$11,2,0),_xlfn.IFS(VLOOKUP(WEEKDAY(Data[[#This Row],[Min Notif Date]],2),Lookup!$J$1:$L$7,3,0)="Weekend","Weekend",VLOOKUP(WEEKDAY(Data[[#This Row],[Min Notif Date]],2),Lookup!$J$1:$L$7,3,0)="Weekday","Weekday"))</f>
        <v>Weekend</v>
      </c>
      <c r="J1424" s="4" t="str">
        <f>VLOOKUP(WEEKDAY(Data[[#This Row],[Min Notif Date]],2),Lookup!$J$1:$K$7,2,0)</f>
        <v>7. Sun</v>
      </c>
      <c r="K1424" s="37">
        <f>ROUNDDOWN(Data[[#This Row],[PGE Notified Time]],0)</f>
        <v>45361</v>
      </c>
      <c r="L1424" s="4">
        <f>HOUR(Data[[#This Row],[PGE Notified Time]])</f>
        <v>12</v>
      </c>
      <c r="M1424">
        <v>105100</v>
      </c>
      <c r="O1424" t="s">
        <v>117</v>
      </c>
      <c r="P1424" t="s">
        <v>118</v>
      </c>
      <c r="Q1424" s="44" t="s">
        <v>117</v>
      </c>
      <c r="R1424" t="s">
        <v>119</v>
      </c>
      <c r="S1424" s="1" t="s">
        <v>5</v>
      </c>
      <c r="T1424" s="1">
        <v>45361.515428240738</v>
      </c>
      <c r="U1424" s="1">
        <v>45361.651458333334</v>
      </c>
      <c r="V1424" t="s">
        <v>120</v>
      </c>
      <c r="W1424" t="s">
        <v>121</v>
      </c>
      <c r="X1424" t="s">
        <v>188</v>
      </c>
      <c r="Y1424" t="s">
        <v>123</v>
      </c>
      <c r="Z1424">
        <v>128268035</v>
      </c>
      <c r="AA1424" s="50">
        <v>47036440</v>
      </c>
      <c r="AB1424" t="s">
        <v>124</v>
      </c>
      <c r="AC1424" s="51">
        <v>195.883333333</v>
      </c>
    </row>
    <row r="1425" spans="1:29" x14ac:dyDescent="0.25">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5" s="4" t="str">
        <f>VLOOKUP(P1425,Lookup!$A$1:$D$19,4,0)</f>
        <v>Bay Area</v>
      </c>
      <c r="C1425" s="4" t="str">
        <f>VLOOKUP(P1425,Lookup!$A$1:$E$19,5,0)</f>
        <v>Region 3</v>
      </c>
      <c r="D1425" s="4" t="str">
        <f>VLOOKUP(P1425,Lookup!$A$1:$B$19,2,0)</f>
        <v>EB</v>
      </c>
      <c r="E1425" s="4" t="str">
        <f>IF(AND((Data[[#This Row],[Min Notif Date]]&gt;$G$3),Data[[#This Row],[Min Notif Date]]&lt;$F$3),"Last Week","No")</f>
        <v>No</v>
      </c>
      <c r="F1425" s="4" t="str">
        <f>VLOOKUP(MONTH(Data[[#This Row],[Min Notif Date]]),Lookup!$G$1:$H$12,2,0)</f>
        <v>2. Feb</v>
      </c>
      <c r="G1425" s="4" t="str">
        <f t="shared" si="22"/>
        <v/>
      </c>
      <c r="H1425" s="4" t="str">
        <f>IF(AND(Data[[#This Row],[Min Notif Time]]&gt;6,Data[[#This Row],[Min Notif Time]]&lt;17),"Business Hours","Non-Business Hours")</f>
        <v>Business Hours</v>
      </c>
      <c r="I1425" s="4" t="str" cm="1">
        <f t="array" ref="I1425">IFERROR(VLOOKUP(Data[[#This Row],[Min Notif Date]],Lookup!$N$1:$P$11,2,0),_xlfn.IFS(VLOOKUP(WEEKDAY(Data[[#This Row],[Min Notif Date]],2),Lookup!$J$1:$L$7,3,0)="Weekend","Weekend",VLOOKUP(WEEKDAY(Data[[#This Row],[Min Notif Date]],2),Lookup!$J$1:$L$7,3,0)="Weekday","Weekday"))</f>
        <v>Weekday</v>
      </c>
      <c r="J1425" s="4" t="str">
        <f>VLOOKUP(WEEKDAY(Data[[#This Row],[Min Notif Date]],2),Lookup!$J$1:$K$7,2,0)</f>
        <v>2. Tue</v>
      </c>
      <c r="K1425" s="37">
        <f>ROUNDDOWN(Data[[#This Row],[PGE Notified Time]],0)</f>
        <v>45335</v>
      </c>
      <c r="L1425" s="4">
        <f>HOUR(Data[[#This Row],[PGE Notified Time]])</f>
        <v>11</v>
      </c>
      <c r="M1425">
        <v>104115</v>
      </c>
      <c r="O1425" t="s">
        <v>117</v>
      </c>
      <c r="P1425" t="s">
        <v>118</v>
      </c>
      <c r="Q1425" s="44" t="s">
        <v>117</v>
      </c>
      <c r="R1425" t="s">
        <v>125</v>
      </c>
      <c r="S1425" s="1" t="s">
        <v>5</v>
      </c>
      <c r="T1425" s="1">
        <v>45335.499583333331</v>
      </c>
      <c r="U1425" s="1">
        <v>45335.635509259257</v>
      </c>
      <c r="V1425" t="s">
        <v>120</v>
      </c>
      <c r="W1425" t="s">
        <v>121</v>
      </c>
      <c r="X1425" t="s">
        <v>143</v>
      </c>
      <c r="Y1425" t="s">
        <v>123</v>
      </c>
      <c r="Z1425">
        <v>128169565</v>
      </c>
      <c r="AA1425" s="50">
        <v>47030397</v>
      </c>
      <c r="AB1425" t="s">
        <v>124</v>
      </c>
      <c r="AC1425" s="51">
        <v>195.73333333299999</v>
      </c>
    </row>
    <row r="1426" spans="1:29" x14ac:dyDescent="0.25">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6" s="4" t="str">
        <f>VLOOKUP(P1426,Lookup!$A$1:$D$19,4,0)</f>
        <v>North Valley</v>
      </c>
      <c r="C1426" s="4" t="str">
        <f>VLOOKUP(P1426,Lookup!$A$1:$E$19,5,0)</f>
        <v>Region 2</v>
      </c>
      <c r="D1426" s="4" t="str">
        <f>VLOOKUP(P1426,Lookup!$A$1:$B$19,2,0)</f>
        <v>SA</v>
      </c>
      <c r="E1426" s="4" t="str">
        <f>IF(AND((Data[[#This Row],[Min Notif Date]]&gt;$G$3),Data[[#This Row],[Min Notif Date]]&lt;$F$3),"Last Week","No")</f>
        <v>No</v>
      </c>
      <c r="F1426" s="4" t="str">
        <f>VLOOKUP(MONTH(Data[[#This Row],[Min Notif Date]]),Lookup!$G$1:$H$12,2,0)</f>
        <v>9. Sep</v>
      </c>
      <c r="G1426" s="4" t="str">
        <f t="shared" si="22"/>
        <v/>
      </c>
      <c r="H1426" s="4" t="str">
        <f>IF(AND(Data[[#This Row],[Min Notif Time]]&gt;6,Data[[#This Row],[Min Notif Time]]&lt;17),"Business Hours","Non-Business Hours")</f>
        <v>Business Hours</v>
      </c>
      <c r="I1426" s="4" t="str" cm="1">
        <f t="array" ref="I1426">IFERROR(VLOOKUP(Data[[#This Row],[Min Notif Date]],Lookup!$N$1:$P$11,2,0),_xlfn.IFS(VLOOKUP(WEEKDAY(Data[[#This Row],[Min Notif Date]],2),Lookup!$J$1:$L$7,3,0)="Weekend","Weekend",VLOOKUP(WEEKDAY(Data[[#This Row],[Min Notif Date]],2),Lookup!$J$1:$L$7,3,0)="Weekday","Weekday"))</f>
        <v>Weekday</v>
      </c>
      <c r="J1426" s="4" t="str">
        <f>VLOOKUP(WEEKDAY(Data[[#This Row],[Min Notif Date]],2),Lookup!$J$1:$K$7,2,0)</f>
        <v>5. Fri</v>
      </c>
      <c r="K1426" s="37">
        <f>ROUNDDOWN(Data[[#This Row],[PGE Notified Time]],0)</f>
        <v>45555</v>
      </c>
      <c r="L1426" s="4">
        <f>HOUR(Data[[#This Row],[PGE Notified Time]])</f>
        <v>10</v>
      </c>
      <c r="M1426">
        <v>112774</v>
      </c>
      <c r="O1426" t="s">
        <v>117</v>
      </c>
      <c r="P1426" t="s">
        <v>175</v>
      </c>
      <c r="Q1426" s="44" t="s">
        <v>117</v>
      </c>
      <c r="R1426" t="s">
        <v>147</v>
      </c>
      <c r="S1426" s="1" t="s">
        <v>5</v>
      </c>
      <c r="T1426" s="1">
        <v>45555.448865740742</v>
      </c>
      <c r="U1426" s="1">
        <v>45555.584722222222</v>
      </c>
      <c r="V1426" t="s">
        <v>120</v>
      </c>
      <c r="W1426" t="s">
        <v>121</v>
      </c>
      <c r="X1426" t="s">
        <v>294</v>
      </c>
      <c r="Y1426" t="s">
        <v>123</v>
      </c>
      <c r="Z1426">
        <v>129563056</v>
      </c>
      <c r="AA1426" s="50">
        <v>47138472</v>
      </c>
      <c r="AB1426" t="s">
        <v>124</v>
      </c>
      <c r="AC1426" s="51">
        <v>195.633333333</v>
      </c>
    </row>
    <row r="1427" spans="1:29" x14ac:dyDescent="0.25">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7" s="4" t="str">
        <f>VLOOKUP(P1427,Lookup!$A$1:$D$19,4,0)</f>
        <v>North Coast</v>
      </c>
      <c r="C1427" s="4" t="str">
        <f>VLOOKUP(P1427,Lookup!$A$1:$E$19,5,0)</f>
        <v>Region 1</v>
      </c>
      <c r="D1427" s="4" t="str">
        <f>VLOOKUP(P1427,Lookup!$A$1:$B$19,2,0)</f>
        <v>NB</v>
      </c>
      <c r="E1427" s="4" t="str">
        <f>IF(AND((Data[[#This Row],[Min Notif Date]]&gt;$G$3),Data[[#This Row],[Min Notif Date]]&lt;$F$3),"Last Week","No")</f>
        <v>No</v>
      </c>
      <c r="F1427" s="4" t="str">
        <f>VLOOKUP(MONTH(Data[[#This Row],[Min Notif Date]]),Lookup!$G$1:$H$12,2,0)</f>
        <v>12. Dec</v>
      </c>
      <c r="G1427" s="4" t="str">
        <f t="shared" si="22"/>
        <v/>
      </c>
      <c r="H1427" s="4" t="str">
        <f>IF(AND(Data[[#This Row],[Min Notif Time]]&gt;6,Data[[#This Row],[Min Notif Time]]&lt;17),"Business Hours","Non-Business Hours")</f>
        <v>Non-Business Hours</v>
      </c>
      <c r="I1427" s="4" t="str" cm="1">
        <f t="array" ref="I1427">IFERROR(VLOOKUP(Data[[#This Row],[Min Notif Date]],Lookup!$N$1:$P$11,2,0),_xlfn.IFS(VLOOKUP(WEEKDAY(Data[[#This Row],[Min Notif Date]],2),Lookup!$J$1:$L$7,3,0)="Weekend","Weekend",VLOOKUP(WEEKDAY(Data[[#This Row],[Min Notif Date]],2),Lookup!$J$1:$L$7,3,0)="Weekday","Weekday"))</f>
        <v>Weekday</v>
      </c>
      <c r="J1427" s="4" t="str">
        <f>VLOOKUP(WEEKDAY(Data[[#This Row],[Min Notif Date]],2),Lookup!$J$1:$K$7,2,0)</f>
        <v>3. Wed</v>
      </c>
      <c r="K1427" s="37">
        <f>ROUNDDOWN(Data[[#This Row],[PGE Notified Time]],0)</f>
        <v>45644</v>
      </c>
      <c r="L1427" s="4">
        <f>HOUR(Data[[#This Row],[PGE Notified Time]])</f>
        <v>20</v>
      </c>
      <c r="M1427">
        <v>115954</v>
      </c>
      <c r="N1427">
        <v>3997416012</v>
      </c>
      <c r="O1427" t="s">
        <v>117</v>
      </c>
      <c r="P1427" t="s">
        <v>126</v>
      </c>
      <c r="Q1427" s="44" t="s">
        <v>117</v>
      </c>
      <c r="R1427" t="s">
        <v>147</v>
      </c>
      <c r="S1427" s="1">
        <v>45644.826192129629</v>
      </c>
      <c r="T1427" s="1">
        <v>45644.845520833333</v>
      </c>
      <c r="U1427" s="1">
        <v>45644.961805555555</v>
      </c>
      <c r="V1427" t="s">
        <v>120</v>
      </c>
      <c r="W1427" t="s">
        <v>121</v>
      </c>
      <c r="X1427" t="s">
        <v>252</v>
      </c>
      <c r="Y1427" t="s">
        <v>123</v>
      </c>
      <c r="Z1427">
        <v>130116796</v>
      </c>
      <c r="AA1427" s="50">
        <v>47171897</v>
      </c>
      <c r="AB1427" t="s">
        <v>124</v>
      </c>
      <c r="AC1427" s="51">
        <v>195.283333333</v>
      </c>
    </row>
    <row r="1428" spans="1:29" x14ac:dyDescent="0.25">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8" s="4" t="str">
        <f>VLOOKUP(P1428,Lookup!$A$1:$D$19,4,0)</f>
        <v>North Valley</v>
      </c>
      <c r="C1428" s="4" t="str">
        <f>VLOOKUP(P1428,Lookup!$A$1:$E$19,5,0)</f>
        <v>Region 2</v>
      </c>
      <c r="D1428" s="4" t="str">
        <f>VLOOKUP(P1428,Lookup!$A$1:$B$19,2,0)</f>
        <v>SA</v>
      </c>
      <c r="E1428" s="4" t="str">
        <f>IF(AND((Data[[#This Row],[Min Notif Date]]&gt;$G$3),Data[[#This Row],[Min Notif Date]]&lt;$F$3),"Last Week","No")</f>
        <v>No</v>
      </c>
      <c r="F1428" s="4" t="str">
        <f>VLOOKUP(MONTH(Data[[#This Row],[Min Notif Date]]),Lookup!$G$1:$H$12,2,0)</f>
        <v>6. Jun</v>
      </c>
      <c r="G1428" s="4" t="str">
        <f t="shared" si="22"/>
        <v/>
      </c>
      <c r="H1428" s="4" t="str">
        <f>IF(AND(Data[[#This Row],[Min Notif Time]]&gt;6,Data[[#This Row],[Min Notif Time]]&lt;17),"Business Hours","Non-Business Hours")</f>
        <v>Business Hours</v>
      </c>
      <c r="I1428" s="4" t="str" cm="1">
        <f t="array" ref="I1428">IFERROR(VLOOKUP(Data[[#This Row],[Min Notif Date]],Lookup!$N$1:$P$11,2,0),_xlfn.IFS(VLOOKUP(WEEKDAY(Data[[#This Row],[Min Notif Date]],2),Lookup!$J$1:$L$7,3,0)="Weekend","Weekend",VLOOKUP(WEEKDAY(Data[[#This Row],[Min Notif Date]],2),Lookup!$J$1:$L$7,3,0)="Weekday","Weekday"))</f>
        <v>Weekday</v>
      </c>
      <c r="J1428" s="4" t="str">
        <f>VLOOKUP(WEEKDAY(Data[[#This Row],[Min Notif Date]],2),Lookup!$J$1:$K$7,2,0)</f>
        <v>3. Wed</v>
      </c>
      <c r="K1428" s="37">
        <f>ROUNDDOWN(Data[[#This Row],[PGE Notified Time]],0)</f>
        <v>45469</v>
      </c>
      <c r="L1428" s="4">
        <f>HOUR(Data[[#This Row],[PGE Notified Time]])</f>
        <v>10</v>
      </c>
      <c r="M1428">
        <v>109396</v>
      </c>
      <c r="O1428" t="s">
        <v>117</v>
      </c>
      <c r="P1428" t="s">
        <v>175</v>
      </c>
      <c r="Q1428" s="44" t="s">
        <v>117</v>
      </c>
      <c r="R1428" t="s">
        <v>119</v>
      </c>
      <c r="S1428" s="1" t="s">
        <v>5</v>
      </c>
      <c r="T1428" s="1">
        <v>45469.427094907405</v>
      </c>
      <c r="U1428" s="1">
        <v>45469.562534722223</v>
      </c>
      <c r="V1428" t="s">
        <v>120</v>
      </c>
      <c r="W1428" t="s">
        <v>121</v>
      </c>
      <c r="X1428" t="s">
        <v>496</v>
      </c>
      <c r="Y1428" t="s">
        <v>123</v>
      </c>
      <c r="Z1428">
        <v>129129478</v>
      </c>
      <c r="AA1428" s="50">
        <v>47103535</v>
      </c>
      <c r="AB1428" t="s">
        <v>124</v>
      </c>
      <c r="AC1428" s="51">
        <v>195.033333333</v>
      </c>
    </row>
    <row r="1429" spans="1:29" x14ac:dyDescent="0.25">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9" s="4" t="str">
        <f>VLOOKUP(P1429,Lookup!$A$1:$D$19,4,0)</f>
        <v>North Coast</v>
      </c>
      <c r="C1429" s="4" t="str">
        <f>VLOOKUP(P1429,Lookup!$A$1:$E$19,5,0)</f>
        <v>Region 1</v>
      </c>
      <c r="D1429" s="4" t="str">
        <f>VLOOKUP(P1429,Lookup!$A$1:$B$19,2,0)</f>
        <v>SO</v>
      </c>
      <c r="E1429" s="4" t="str">
        <f>IF(AND((Data[[#This Row],[Min Notif Date]]&gt;$G$3),Data[[#This Row],[Min Notif Date]]&lt;$F$3),"Last Week","No")</f>
        <v>No</v>
      </c>
      <c r="F1429" s="4" t="str">
        <f>VLOOKUP(MONTH(Data[[#This Row],[Min Notif Date]]),Lookup!$G$1:$H$12,2,0)</f>
        <v>9. Sep</v>
      </c>
      <c r="G1429" s="4" t="str">
        <f t="shared" si="22"/>
        <v/>
      </c>
      <c r="H1429" s="4" t="str">
        <f>IF(AND(Data[[#This Row],[Min Notif Time]]&gt;6,Data[[#This Row],[Min Notif Time]]&lt;17),"Business Hours","Non-Business Hours")</f>
        <v>Business Hours</v>
      </c>
      <c r="I1429" s="4" t="str" cm="1">
        <f t="array" ref="I1429">IFERROR(VLOOKUP(Data[[#This Row],[Min Notif Date]],Lookup!$N$1:$P$11,2,0),_xlfn.IFS(VLOOKUP(WEEKDAY(Data[[#This Row],[Min Notif Date]],2),Lookup!$J$1:$L$7,3,0)="Weekend","Weekend",VLOOKUP(WEEKDAY(Data[[#This Row],[Min Notif Date]],2),Lookup!$J$1:$L$7,3,0)="Weekday","Weekday"))</f>
        <v>Weekday</v>
      </c>
      <c r="J1429" s="4" t="str">
        <f>VLOOKUP(WEEKDAY(Data[[#This Row],[Min Notif Date]],2),Lookup!$J$1:$K$7,2,0)</f>
        <v>5. Fri</v>
      </c>
      <c r="K1429" s="37">
        <f>ROUNDDOWN(Data[[#This Row],[PGE Notified Time]],0)</f>
        <v>45548</v>
      </c>
      <c r="L1429" s="4">
        <f>HOUR(Data[[#This Row],[PGE Notified Time]])</f>
        <v>10</v>
      </c>
      <c r="M1429">
        <v>112528</v>
      </c>
      <c r="O1429" t="s">
        <v>117</v>
      </c>
      <c r="P1429" t="s">
        <v>130</v>
      </c>
      <c r="Q1429" s="44" t="s">
        <v>117</v>
      </c>
      <c r="R1429" t="s">
        <v>147</v>
      </c>
      <c r="S1429" s="1" t="s">
        <v>5</v>
      </c>
      <c r="T1429" s="1">
        <v>45548.417094907411</v>
      </c>
      <c r="U1429" s="1">
        <v>45548.552523148152</v>
      </c>
      <c r="V1429" t="s">
        <v>120</v>
      </c>
      <c r="W1429" t="s">
        <v>121</v>
      </c>
      <c r="X1429" t="s">
        <v>131</v>
      </c>
      <c r="Y1429" t="s">
        <v>123</v>
      </c>
      <c r="Z1429">
        <v>129529672</v>
      </c>
      <c r="AA1429" s="50">
        <v>47133460</v>
      </c>
      <c r="AB1429" t="s">
        <v>124</v>
      </c>
      <c r="AC1429" s="51">
        <v>195.01666666700001</v>
      </c>
    </row>
    <row r="1430" spans="1:29" x14ac:dyDescent="0.25">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0" s="4" t="str">
        <f>VLOOKUP(P1430,Lookup!$A$1:$D$19,4,0)</f>
        <v>Bay Area</v>
      </c>
      <c r="C1430" s="4" t="str">
        <f>VLOOKUP(P1430,Lookup!$A$1:$E$19,5,0)</f>
        <v>Region 3</v>
      </c>
      <c r="D1430" s="4" t="str">
        <f>VLOOKUP(P1430,Lookup!$A$1:$B$19,2,0)</f>
        <v>PN</v>
      </c>
      <c r="E1430" s="4" t="str">
        <f>IF(AND((Data[[#This Row],[Min Notif Date]]&gt;$G$3),Data[[#This Row],[Min Notif Date]]&lt;$F$3),"Last Week","No")</f>
        <v>No</v>
      </c>
      <c r="F1430" s="4" t="str">
        <f>VLOOKUP(MONTH(Data[[#This Row],[Min Notif Date]]),Lookup!$G$1:$H$12,2,0)</f>
        <v>4. Apr</v>
      </c>
      <c r="G1430" s="4" t="str">
        <f t="shared" si="22"/>
        <v/>
      </c>
      <c r="H1430" s="4" t="str">
        <f>IF(AND(Data[[#This Row],[Min Notif Time]]&gt;6,Data[[#This Row],[Min Notif Time]]&lt;17),"Business Hours","Non-Business Hours")</f>
        <v>Non-Business Hours</v>
      </c>
      <c r="I1430" s="4" t="str" cm="1">
        <f t="array" ref="I1430">IFERROR(VLOOKUP(Data[[#This Row],[Min Notif Date]],Lookup!$N$1:$P$11,2,0),_xlfn.IFS(VLOOKUP(WEEKDAY(Data[[#This Row],[Min Notif Date]],2),Lookup!$J$1:$L$7,3,0)="Weekend","Weekend",VLOOKUP(WEEKDAY(Data[[#This Row],[Min Notif Date]],2),Lookup!$J$1:$L$7,3,0)="Weekday","Weekday"))</f>
        <v>Weekday</v>
      </c>
      <c r="J1430" s="4" t="str">
        <f>VLOOKUP(WEEKDAY(Data[[#This Row],[Min Notif Date]],2),Lookup!$J$1:$K$7,2,0)</f>
        <v>2. Tue</v>
      </c>
      <c r="K1430" s="37">
        <f>ROUNDDOWN(Data[[#This Row],[PGE Notified Time]],0)</f>
        <v>45412</v>
      </c>
      <c r="L1430" s="4">
        <f>HOUR(Data[[#This Row],[PGE Notified Time]])</f>
        <v>19</v>
      </c>
      <c r="M1430">
        <v>107177</v>
      </c>
      <c r="N1430">
        <v>5264626675</v>
      </c>
      <c r="O1430" t="s">
        <v>117</v>
      </c>
      <c r="P1430" t="s">
        <v>165</v>
      </c>
      <c r="Q1430" s="44" t="s">
        <v>117</v>
      </c>
      <c r="R1430" t="s">
        <v>147</v>
      </c>
      <c r="S1430" s="1">
        <v>45412.792349537034</v>
      </c>
      <c r="T1430" s="1">
        <v>45412.811585648145</v>
      </c>
      <c r="U1430" s="1">
        <v>45412.927731481483</v>
      </c>
      <c r="V1430" t="s">
        <v>120</v>
      </c>
      <c r="W1430" t="s">
        <v>121</v>
      </c>
      <c r="X1430" t="s">
        <v>374</v>
      </c>
      <c r="Y1430" t="s">
        <v>123</v>
      </c>
      <c r="Z1430">
        <v>128690233</v>
      </c>
      <c r="AA1430" s="50">
        <v>47064199</v>
      </c>
      <c r="AB1430" t="s">
        <v>124</v>
      </c>
      <c r="AC1430" s="51">
        <v>194.95</v>
      </c>
    </row>
    <row r="1431" spans="1:29" x14ac:dyDescent="0.25">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1" s="4" t="str">
        <f>VLOOKUP(P1431,Lookup!$A$1:$D$19,4,0)</f>
        <v>North Valley</v>
      </c>
      <c r="C1431" s="4" t="str">
        <f>VLOOKUP(P1431,Lookup!$A$1:$E$19,5,0)</f>
        <v>Region 2</v>
      </c>
      <c r="D1431" s="4" t="str">
        <f>VLOOKUP(P1431,Lookup!$A$1:$B$19,2,0)</f>
        <v>SA</v>
      </c>
      <c r="E1431" s="4" t="str">
        <f>IF(AND((Data[[#This Row],[Min Notif Date]]&gt;$G$3),Data[[#This Row],[Min Notif Date]]&lt;$F$3),"Last Week","No")</f>
        <v>No</v>
      </c>
      <c r="F1431" s="4" t="str">
        <f>VLOOKUP(MONTH(Data[[#This Row],[Min Notif Date]]),Lookup!$G$1:$H$12,2,0)</f>
        <v>4. Apr</v>
      </c>
      <c r="G1431" s="4" t="str">
        <f t="shared" si="22"/>
        <v/>
      </c>
      <c r="H1431" s="4" t="str">
        <f>IF(AND(Data[[#This Row],[Min Notif Time]]&gt;6,Data[[#This Row],[Min Notif Time]]&lt;17),"Business Hours","Non-Business Hours")</f>
        <v>Business Hours</v>
      </c>
      <c r="I1431" s="4" t="str" cm="1">
        <f t="array" ref="I1431">IFERROR(VLOOKUP(Data[[#This Row],[Min Notif Date]],Lookup!$N$1:$P$11,2,0),_xlfn.IFS(VLOOKUP(WEEKDAY(Data[[#This Row],[Min Notif Date]],2),Lookup!$J$1:$L$7,3,0)="Weekend","Weekend",VLOOKUP(WEEKDAY(Data[[#This Row],[Min Notif Date]],2),Lookup!$J$1:$L$7,3,0)="Weekday","Weekday"))</f>
        <v>Weekday</v>
      </c>
      <c r="J1431" s="4" t="str">
        <f>VLOOKUP(WEEKDAY(Data[[#This Row],[Min Notif Date]],2),Lookup!$J$1:$K$7,2,0)</f>
        <v>4. Thu</v>
      </c>
      <c r="K1431" s="37">
        <f>ROUNDDOWN(Data[[#This Row],[PGE Notified Time]],0)</f>
        <v>45386</v>
      </c>
      <c r="L1431" s="4">
        <f>HOUR(Data[[#This Row],[PGE Notified Time]])</f>
        <v>8</v>
      </c>
      <c r="M1431">
        <v>106141</v>
      </c>
      <c r="O1431" t="s">
        <v>117</v>
      </c>
      <c r="P1431" t="s">
        <v>175</v>
      </c>
      <c r="Q1431" s="44" t="s">
        <v>117</v>
      </c>
      <c r="R1431" t="s">
        <v>119</v>
      </c>
      <c r="S1431" s="1" t="s">
        <v>5</v>
      </c>
      <c r="T1431" s="1">
        <v>45386.338819444441</v>
      </c>
      <c r="U1431" s="1">
        <v>45386.474166666667</v>
      </c>
      <c r="V1431" t="s">
        <v>120</v>
      </c>
      <c r="W1431" t="s">
        <v>121</v>
      </c>
      <c r="X1431" t="s">
        <v>177</v>
      </c>
      <c r="Y1431" t="s">
        <v>123</v>
      </c>
      <c r="Z1431">
        <v>128444592</v>
      </c>
      <c r="AA1431" s="50">
        <v>47048509</v>
      </c>
      <c r="AB1431" t="s">
        <v>124</v>
      </c>
      <c r="AC1431" s="51">
        <v>194.9</v>
      </c>
    </row>
    <row r="1432" spans="1:29" x14ac:dyDescent="0.25">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2" s="4" t="str">
        <f>VLOOKUP(P1432,Lookup!$A$1:$D$19,4,0)</f>
        <v>North Valley</v>
      </c>
      <c r="C1432" s="4" t="str">
        <f>VLOOKUP(P1432,Lookup!$A$1:$E$19,5,0)</f>
        <v>Region 2</v>
      </c>
      <c r="D1432" s="4" t="str">
        <f>VLOOKUP(P1432,Lookup!$A$1:$B$19,2,0)</f>
        <v>SA</v>
      </c>
      <c r="E1432" s="4" t="str">
        <f>IF(AND((Data[[#This Row],[Min Notif Date]]&gt;$G$3),Data[[#This Row],[Min Notif Date]]&lt;$F$3),"Last Week","No")</f>
        <v>No</v>
      </c>
      <c r="F1432" s="4" t="str">
        <f>VLOOKUP(MONTH(Data[[#This Row],[Min Notif Date]]),Lookup!$G$1:$H$12,2,0)</f>
        <v>10. Oct</v>
      </c>
      <c r="G1432" s="4" t="str">
        <f t="shared" si="22"/>
        <v/>
      </c>
      <c r="H1432" s="4" t="str">
        <f>IF(AND(Data[[#This Row],[Min Notif Time]]&gt;6,Data[[#This Row],[Min Notif Time]]&lt;17),"Business Hours","Non-Business Hours")</f>
        <v>Business Hours</v>
      </c>
      <c r="I1432" s="4" t="str" cm="1">
        <f t="array" ref="I1432">IFERROR(VLOOKUP(Data[[#This Row],[Min Notif Date]],Lookup!$N$1:$P$11,2,0),_xlfn.IFS(VLOOKUP(WEEKDAY(Data[[#This Row],[Min Notif Date]],2),Lookup!$J$1:$L$7,3,0)="Weekend","Weekend",VLOOKUP(WEEKDAY(Data[[#This Row],[Min Notif Date]],2),Lookup!$J$1:$L$7,3,0)="Weekday","Weekday"))</f>
        <v>Weekday</v>
      </c>
      <c r="J1432" s="4" t="str">
        <f>VLOOKUP(WEEKDAY(Data[[#This Row],[Min Notif Date]],2),Lookup!$J$1:$K$7,2,0)</f>
        <v>3. Wed</v>
      </c>
      <c r="K1432" s="37">
        <f>ROUNDDOWN(Data[[#This Row],[PGE Notified Time]],0)</f>
        <v>45588</v>
      </c>
      <c r="L1432" s="4">
        <f>HOUR(Data[[#This Row],[PGE Notified Time]])</f>
        <v>12</v>
      </c>
      <c r="M1432">
        <v>113988</v>
      </c>
      <c r="O1432" t="s">
        <v>117</v>
      </c>
      <c r="P1432" t="s">
        <v>175</v>
      </c>
      <c r="Q1432" s="44" t="s">
        <v>117</v>
      </c>
      <c r="R1432" t="s">
        <v>119</v>
      </c>
      <c r="S1432" s="1" t="s">
        <v>5</v>
      </c>
      <c r="T1432" s="1">
        <v>45588.503865740742</v>
      </c>
      <c r="U1432" s="1">
        <v>45588.639189814814</v>
      </c>
      <c r="V1432" t="s">
        <v>120</v>
      </c>
      <c r="W1432" t="s">
        <v>121</v>
      </c>
      <c r="X1432" t="s">
        <v>301</v>
      </c>
      <c r="Y1432" t="s">
        <v>123</v>
      </c>
      <c r="Z1432">
        <v>129720927</v>
      </c>
      <c r="AA1432" s="50">
        <v>47161627</v>
      </c>
      <c r="AB1432" t="s">
        <v>124</v>
      </c>
      <c r="AC1432" s="51">
        <v>194.866666667</v>
      </c>
    </row>
    <row r="1433" spans="1:29" x14ac:dyDescent="0.25">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3" s="4" t="str">
        <f>VLOOKUP(P1433,Lookup!$A$1:$D$19,4,0)</f>
        <v>Bay Area</v>
      </c>
      <c r="C1433" s="4" t="str">
        <f>VLOOKUP(P1433,Lookup!$A$1:$E$19,5,0)</f>
        <v>Region 3</v>
      </c>
      <c r="D1433" s="4" t="str">
        <f>VLOOKUP(P1433,Lookup!$A$1:$B$19,2,0)</f>
        <v>EB</v>
      </c>
      <c r="E1433" s="4" t="str">
        <f>IF(AND((Data[[#This Row],[Min Notif Date]]&gt;$G$3),Data[[#This Row],[Min Notif Date]]&lt;$F$3),"Last Week","No")</f>
        <v>No</v>
      </c>
      <c r="F1433" s="4" t="str">
        <f>VLOOKUP(MONTH(Data[[#This Row],[Min Notif Date]]),Lookup!$G$1:$H$12,2,0)</f>
        <v>7. Jul</v>
      </c>
      <c r="G1433" s="4" t="str">
        <f t="shared" si="22"/>
        <v/>
      </c>
      <c r="H1433" s="4" t="str">
        <f>IF(AND(Data[[#This Row],[Min Notif Time]]&gt;6,Data[[#This Row],[Min Notif Time]]&lt;17),"Business Hours","Non-Business Hours")</f>
        <v>Business Hours</v>
      </c>
      <c r="I1433" s="4" t="str" cm="1">
        <f t="array" ref="I1433">IFERROR(VLOOKUP(Data[[#This Row],[Min Notif Date]],Lookup!$N$1:$P$11,2,0),_xlfn.IFS(VLOOKUP(WEEKDAY(Data[[#This Row],[Min Notif Date]],2),Lookup!$J$1:$L$7,3,0)="Weekend","Weekend",VLOOKUP(WEEKDAY(Data[[#This Row],[Min Notif Date]],2),Lookup!$J$1:$L$7,3,0)="Weekday","Weekday"))</f>
        <v>Weekday</v>
      </c>
      <c r="J1433" s="4" t="str">
        <f>VLOOKUP(WEEKDAY(Data[[#This Row],[Min Notif Date]],2),Lookup!$J$1:$K$7,2,0)</f>
        <v>3. Wed</v>
      </c>
      <c r="K1433" s="37">
        <f>ROUNDDOWN(Data[[#This Row],[PGE Notified Time]],0)</f>
        <v>45476</v>
      </c>
      <c r="L1433" s="4">
        <f>HOUR(Data[[#This Row],[PGE Notified Time]])</f>
        <v>7</v>
      </c>
      <c r="M1433">
        <v>109647</v>
      </c>
      <c r="O1433" t="s">
        <v>117</v>
      </c>
      <c r="P1433" t="s">
        <v>118</v>
      </c>
      <c r="Q1433" s="44" t="s">
        <v>117</v>
      </c>
      <c r="R1433" t="s">
        <v>119</v>
      </c>
      <c r="S1433" s="1" t="s">
        <v>5</v>
      </c>
      <c r="T1433" s="1">
        <v>45476.302361111113</v>
      </c>
      <c r="U1433" s="1">
        <v>45476.437662037039</v>
      </c>
      <c r="V1433" t="s">
        <v>120</v>
      </c>
      <c r="W1433" t="s">
        <v>121</v>
      </c>
      <c r="X1433" t="s">
        <v>122</v>
      </c>
      <c r="Y1433" t="s">
        <v>123</v>
      </c>
      <c r="Z1433">
        <v>129162078</v>
      </c>
      <c r="AA1433" s="50">
        <v>47108206</v>
      </c>
      <c r="AB1433" t="s">
        <v>124</v>
      </c>
      <c r="AC1433" s="51">
        <v>194.83333333300001</v>
      </c>
    </row>
    <row r="1434" spans="1:29" x14ac:dyDescent="0.25">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Bay Area</v>
      </c>
      <c r="C1434" s="4" t="str">
        <f>VLOOKUP(P1434,Lookup!$A$1:$E$19,5,0)</f>
        <v>Region 3</v>
      </c>
      <c r="D1434" s="4" t="str">
        <f>VLOOKUP(P1434,Lookup!$A$1:$B$19,2,0)</f>
        <v>MI</v>
      </c>
      <c r="E1434" s="4" t="str">
        <f>IF(AND((Data[[#This Row],[Min Notif Date]]&gt;$G$3),Data[[#This Row],[Min Notif Date]]&lt;$F$3),"Last Week","No")</f>
        <v>No</v>
      </c>
      <c r="F1434" s="4" t="str">
        <f>VLOOKUP(MONTH(Data[[#This Row],[Min Notif Date]]),Lookup!$G$1:$H$12,2,0)</f>
        <v>7. Jul</v>
      </c>
      <c r="G1434" s="4" t="str">
        <f t="shared" si="22"/>
        <v/>
      </c>
      <c r="H1434" s="4" t="str">
        <f>IF(AND(Data[[#This Row],[Min Notif Time]]&gt;6,Data[[#This Row],[Min Notif Time]]&lt;17),"Business Hours","Non-Business Hours")</f>
        <v>Business Hours</v>
      </c>
      <c r="I1434" s="4" t="str" cm="1">
        <f t="array" ref="I1434">IFERROR(VLOOKUP(Data[[#This Row],[Min Notif Date]],Lookup!$N$1:$P$11,2,0),_xlfn.IFS(VLOOKUP(WEEKDAY(Data[[#This Row],[Min Notif Date]],2),Lookup!$J$1:$L$7,3,0)="Weekend","Weekend",VLOOKUP(WEEKDAY(Data[[#This Row],[Min Notif Date]],2),Lookup!$J$1:$L$7,3,0)="Weekday","Weekday"))</f>
        <v>Weekday</v>
      </c>
      <c r="J1434" s="4" t="str">
        <f>VLOOKUP(WEEKDAY(Data[[#This Row],[Min Notif Date]],2),Lookup!$J$1:$K$7,2,0)</f>
        <v>3. Wed</v>
      </c>
      <c r="K1434" s="37">
        <f>ROUNDDOWN(Data[[#This Row],[PGE Notified Time]],0)</f>
        <v>45476</v>
      </c>
      <c r="L1434" s="4">
        <f>HOUR(Data[[#This Row],[PGE Notified Time]])</f>
        <v>11</v>
      </c>
      <c r="M1434">
        <v>109674</v>
      </c>
      <c r="O1434" t="s">
        <v>117</v>
      </c>
      <c r="P1434" t="s">
        <v>154</v>
      </c>
      <c r="Q1434" s="44" t="s">
        <v>117</v>
      </c>
      <c r="R1434" t="s">
        <v>119</v>
      </c>
      <c r="S1434" s="1" t="s">
        <v>5</v>
      </c>
      <c r="T1434" s="1">
        <v>45476.458703703705</v>
      </c>
      <c r="U1434" s="1">
        <v>45476.593981481485</v>
      </c>
      <c r="V1434" t="s">
        <v>120</v>
      </c>
      <c r="W1434" t="s">
        <v>121</v>
      </c>
      <c r="X1434" t="s">
        <v>325</v>
      </c>
      <c r="Y1434" t="s">
        <v>123</v>
      </c>
      <c r="Z1434">
        <v>129163715</v>
      </c>
      <c r="AA1434" s="50">
        <v>47108268</v>
      </c>
      <c r="AB1434" t="s">
        <v>124</v>
      </c>
      <c r="AC1434" s="51">
        <v>194.8</v>
      </c>
    </row>
    <row r="1435" spans="1:29" x14ac:dyDescent="0.25">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North Valley</v>
      </c>
      <c r="C1435" s="4" t="str">
        <f>VLOOKUP(P1435,Lookup!$A$1:$E$19,5,0)</f>
        <v>Region 2</v>
      </c>
      <c r="D1435" s="4" t="str">
        <f>VLOOKUP(P1435,Lookup!$A$1:$B$19,2,0)</f>
        <v>SA</v>
      </c>
      <c r="E1435" s="4" t="str">
        <f>IF(AND((Data[[#This Row],[Min Notif Date]]&gt;$G$3),Data[[#This Row],[Min Notif Date]]&lt;$F$3),"Last Week","No")</f>
        <v>No</v>
      </c>
      <c r="F1435" s="4" t="str">
        <f>VLOOKUP(MONTH(Data[[#This Row],[Min Notif Date]]),Lookup!$G$1:$H$12,2,0)</f>
        <v>12. Dec</v>
      </c>
      <c r="G1435" s="4" t="str">
        <f t="shared" si="22"/>
        <v/>
      </c>
      <c r="H1435" s="4" t="str">
        <f>IF(AND(Data[[#This Row],[Min Notif Time]]&gt;6,Data[[#This Row],[Min Notif Time]]&lt;17),"Business Hours","Non-Business Hours")</f>
        <v>Business Hours</v>
      </c>
      <c r="I1435" s="4" t="str" cm="1">
        <f t="array" ref="I1435">IFERROR(VLOOKUP(Data[[#This Row],[Min Notif Date]],Lookup!$N$1:$P$11,2,0),_xlfn.IFS(VLOOKUP(WEEKDAY(Data[[#This Row],[Min Notif Date]],2),Lookup!$J$1:$L$7,3,0)="Weekend","Weekend",VLOOKUP(WEEKDAY(Data[[#This Row],[Min Notif Date]],2),Lookup!$J$1:$L$7,3,0)="Weekday","Weekday"))</f>
        <v>Holiday</v>
      </c>
      <c r="J1435" s="4" t="str">
        <f>VLOOKUP(WEEKDAY(Data[[#This Row],[Min Notif Date]],2),Lookup!$J$1:$K$7,2,0)</f>
        <v>3. Wed</v>
      </c>
      <c r="K1435" s="37">
        <f>ROUNDDOWN(Data[[#This Row],[PGE Notified Time]],0)</f>
        <v>45651</v>
      </c>
      <c r="L1435" s="4">
        <f>HOUR(Data[[#This Row],[PGE Notified Time]])</f>
        <v>16</v>
      </c>
      <c r="M1435">
        <v>116132</v>
      </c>
      <c r="O1435" t="s">
        <v>117</v>
      </c>
      <c r="P1435" t="s">
        <v>175</v>
      </c>
      <c r="Q1435" s="44" t="s">
        <v>117</v>
      </c>
      <c r="R1435" t="s">
        <v>119</v>
      </c>
      <c r="S1435" s="1" t="s">
        <v>5</v>
      </c>
      <c r="T1435" s="1">
        <v>45651.701597222222</v>
      </c>
      <c r="U1435" s="1">
        <v>45651.836805555555</v>
      </c>
      <c r="V1435" t="s">
        <v>120</v>
      </c>
      <c r="W1435" t="s">
        <v>121</v>
      </c>
      <c r="X1435" t="s">
        <v>344</v>
      </c>
      <c r="Y1435" t="s">
        <v>123</v>
      </c>
      <c r="Z1435">
        <v>130539895</v>
      </c>
      <c r="AA1435" s="50">
        <v>47172456</v>
      </c>
      <c r="AB1435" t="s">
        <v>124</v>
      </c>
      <c r="AC1435" s="51">
        <v>194.7</v>
      </c>
    </row>
    <row r="1436" spans="1:29" x14ac:dyDescent="0.25">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Central Valley</v>
      </c>
      <c r="C1436" s="4" t="str">
        <f>VLOOKUP(P1436,Lookup!$A$1:$E$19,5,0)</f>
        <v>Region 5</v>
      </c>
      <c r="D1436" s="4" t="str">
        <f>VLOOKUP(P1436,Lookup!$A$1:$B$19,2,0)</f>
        <v>ST</v>
      </c>
      <c r="E1436" s="4" t="str">
        <f>IF(AND((Data[[#This Row],[Min Notif Date]]&gt;$G$3),Data[[#This Row],[Min Notif Date]]&lt;$F$3),"Last Week","No")</f>
        <v>No</v>
      </c>
      <c r="F1436" s="4" t="str">
        <f>VLOOKUP(MONTH(Data[[#This Row],[Min Notif Date]]),Lookup!$G$1:$H$12,2,0)</f>
        <v>11. Nov</v>
      </c>
      <c r="G1436" s="4" t="str">
        <f t="shared" si="22"/>
        <v/>
      </c>
      <c r="H1436" s="4" t="str">
        <f>IF(AND(Data[[#This Row],[Min Notif Time]]&gt;6,Data[[#This Row],[Min Notif Time]]&lt;17),"Business Hours","Non-Business Hours")</f>
        <v>Business Hours</v>
      </c>
      <c r="I1436" s="4" t="str" cm="1">
        <f t="array" ref="I1436">IFERROR(VLOOKUP(Data[[#This Row],[Min Notif Date]],Lookup!$N$1:$P$11,2,0),_xlfn.IFS(VLOOKUP(WEEKDAY(Data[[#This Row],[Min Notif Date]],2),Lookup!$J$1:$L$7,3,0)="Weekend","Weekend",VLOOKUP(WEEKDAY(Data[[#This Row],[Min Notif Date]],2),Lookup!$J$1:$L$7,3,0)="Weekday","Weekday"))</f>
        <v>Weekday</v>
      </c>
      <c r="J1436" s="4" t="str">
        <f>VLOOKUP(WEEKDAY(Data[[#This Row],[Min Notif Date]],2),Lookup!$J$1:$K$7,2,0)</f>
        <v>3. Wed</v>
      </c>
      <c r="K1436" s="37">
        <f>ROUNDDOWN(Data[[#This Row],[PGE Notified Time]],0)</f>
        <v>45623</v>
      </c>
      <c r="L1436" s="4">
        <f>HOUR(Data[[#This Row],[PGE Notified Time]])</f>
        <v>11</v>
      </c>
      <c r="M1436">
        <v>115206</v>
      </c>
      <c r="N1436">
        <v>9874126896</v>
      </c>
      <c r="O1436" t="s">
        <v>117</v>
      </c>
      <c r="P1436" t="s">
        <v>152</v>
      </c>
      <c r="Q1436" s="44" t="s">
        <v>117</v>
      </c>
      <c r="R1436" t="s">
        <v>125</v>
      </c>
      <c r="S1436" s="1">
        <v>45623.461238425924</v>
      </c>
      <c r="T1436" s="1">
        <v>45623.479502314818</v>
      </c>
      <c r="U1436" s="1">
        <v>45623.596319444441</v>
      </c>
      <c r="V1436" t="s">
        <v>120</v>
      </c>
      <c r="W1436" t="s">
        <v>121</v>
      </c>
      <c r="X1436" t="s">
        <v>190</v>
      </c>
      <c r="Y1436" t="s">
        <v>123</v>
      </c>
      <c r="AA1436" s="50"/>
      <c r="AB1436" t="s">
        <v>124</v>
      </c>
      <c r="AC1436" s="51">
        <v>194.51666666700001</v>
      </c>
    </row>
    <row r="1437" spans="1:29" x14ac:dyDescent="0.25">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South Bay</v>
      </c>
      <c r="C1437" s="4" t="str">
        <f>VLOOKUP(P1437,Lookup!$A$1:$E$19,5,0)</f>
        <v>Region 4</v>
      </c>
      <c r="D1437" s="4" t="str">
        <f>VLOOKUP(P1437,Lookup!$A$1:$B$19,2,0)</f>
        <v>CC</v>
      </c>
      <c r="E1437" s="4" t="str">
        <f>IF(AND((Data[[#This Row],[Min Notif Date]]&gt;$G$3),Data[[#This Row],[Min Notif Date]]&lt;$F$3),"Last Week","No")</f>
        <v>No</v>
      </c>
      <c r="F1437" s="4" t="str">
        <f>VLOOKUP(MONTH(Data[[#This Row],[Min Notif Date]]),Lookup!$G$1:$H$12,2,0)</f>
        <v>1. Jan</v>
      </c>
      <c r="G1437" s="4" t="str">
        <f t="shared" si="22"/>
        <v/>
      </c>
      <c r="H1437" s="4" t="str">
        <f>IF(AND(Data[[#This Row],[Min Notif Time]]&gt;6,Data[[#This Row],[Min Notif Time]]&lt;17),"Business Hours","Non-Business Hours")</f>
        <v>Non-Business Hours</v>
      </c>
      <c r="I1437" s="4" t="str" cm="1">
        <f t="array" ref="I1437">IFERROR(VLOOKUP(Data[[#This Row],[Min Notif Date]],Lookup!$N$1:$P$11,2,0),_xlfn.IFS(VLOOKUP(WEEKDAY(Data[[#This Row],[Min Notif Date]],2),Lookup!$J$1:$L$7,3,0)="Weekend","Weekend",VLOOKUP(WEEKDAY(Data[[#This Row],[Min Notif Date]],2),Lookup!$J$1:$L$7,3,0)="Weekday","Weekday"))</f>
        <v>Weekend</v>
      </c>
      <c r="J1437" s="4" t="str">
        <f>VLOOKUP(WEEKDAY(Data[[#This Row],[Min Notif Date]],2),Lookup!$J$1:$K$7,2,0)</f>
        <v>7. Sun</v>
      </c>
      <c r="K1437" s="37">
        <f>ROUNDDOWN(Data[[#This Row],[PGE Notified Time]],0)</f>
        <v>45298</v>
      </c>
      <c r="L1437" s="4">
        <f>HOUR(Data[[#This Row],[PGE Notified Time]])</f>
        <v>17</v>
      </c>
      <c r="M1437">
        <v>102735</v>
      </c>
      <c r="N1437" t="s">
        <v>532</v>
      </c>
      <c r="O1437" t="s">
        <v>117</v>
      </c>
      <c r="P1437" t="s">
        <v>134</v>
      </c>
      <c r="Q1437" s="44" t="s">
        <v>117</v>
      </c>
      <c r="R1437" t="s">
        <v>125</v>
      </c>
      <c r="S1437" s="1">
        <v>45298.701909722222</v>
      </c>
      <c r="T1437" s="1">
        <v>45298.721736111111</v>
      </c>
      <c r="U1437" s="1">
        <v>45298.836805555555</v>
      </c>
      <c r="V1437" t="s">
        <v>120</v>
      </c>
      <c r="W1437" t="s">
        <v>121</v>
      </c>
      <c r="X1437" t="s">
        <v>213</v>
      </c>
      <c r="Y1437" t="s">
        <v>123</v>
      </c>
      <c r="AA1437" s="50"/>
      <c r="AB1437" t="s">
        <v>124</v>
      </c>
      <c r="AC1437" s="51">
        <v>194.25</v>
      </c>
    </row>
    <row r="1438" spans="1:29" x14ac:dyDescent="0.25">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Bay Area</v>
      </c>
      <c r="C1438" s="4" t="str">
        <f>VLOOKUP(P1438,Lookup!$A$1:$E$19,5,0)</f>
        <v>Region 3</v>
      </c>
      <c r="D1438" s="4" t="str">
        <f>VLOOKUP(P1438,Lookup!$A$1:$B$19,2,0)</f>
        <v>EB</v>
      </c>
      <c r="E1438" s="4" t="str">
        <f>IF(AND((Data[[#This Row],[Min Notif Date]]&gt;$G$3),Data[[#This Row],[Min Notif Date]]&lt;$F$3),"Last Week","No")</f>
        <v>No</v>
      </c>
      <c r="F1438" s="4" t="str">
        <f>VLOOKUP(MONTH(Data[[#This Row],[Min Notif Date]]),Lookup!$G$1:$H$12,2,0)</f>
        <v>12. Dec</v>
      </c>
      <c r="G1438" s="4" t="str">
        <f t="shared" si="22"/>
        <v/>
      </c>
      <c r="H1438" s="4" t="str">
        <f>IF(AND(Data[[#This Row],[Min Notif Time]]&gt;6,Data[[#This Row],[Min Notif Time]]&lt;17),"Business Hours","Non-Business Hours")</f>
        <v>Business Hours</v>
      </c>
      <c r="I1438" s="4" t="str" cm="1">
        <f t="array" ref="I1438">IFERROR(VLOOKUP(Data[[#This Row],[Min Notif Date]],Lookup!$N$1:$P$11,2,0),_xlfn.IFS(VLOOKUP(WEEKDAY(Data[[#This Row],[Min Notif Date]],2),Lookup!$J$1:$L$7,3,0)="Weekend","Weekend",VLOOKUP(WEEKDAY(Data[[#This Row],[Min Notif Date]],2),Lookup!$J$1:$L$7,3,0)="Weekday","Weekday"))</f>
        <v>Weekday</v>
      </c>
      <c r="J1438" s="4" t="str">
        <f>VLOOKUP(WEEKDAY(Data[[#This Row],[Min Notif Date]],2),Lookup!$J$1:$K$7,2,0)</f>
        <v>3. Wed</v>
      </c>
      <c r="K1438" s="37">
        <f>ROUNDDOWN(Data[[#This Row],[PGE Notified Time]],0)</f>
        <v>45637</v>
      </c>
      <c r="L1438" s="4">
        <f>HOUR(Data[[#This Row],[PGE Notified Time]])</f>
        <v>10</v>
      </c>
      <c r="M1438">
        <v>115696</v>
      </c>
      <c r="O1438" t="s">
        <v>117</v>
      </c>
      <c r="P1438" t="s">
        <v>118</v>
      </c>
      <c r="Q1438" s="44" t="s">
        <v>117</v>
      </c>
      <c r="R1438" t="s">
        <v>119</v>
      </c>
      <c r="S1438" s="1" t="s">
        <v>5</v>
      </c>
      <c r="T1438" s="1">
        <v>45637.428194444445</v>
      </c>
      <c r="U1438" s="1">
        <v>45637.563020833331</v>
      </c>
      <c r="V1438" t="s">
        <v>120</v>
      </c>
      <c r="W1438" t="s">
        <v>121</v>
      </c>
      <c r="X1438" t="s">
        <v>150</v>
      </c>
      <c r="Y1438" t="s">
        <v>123</v>
      </c>
      <c r="Z1438">
        <v>129925521</v>
      </c>
      <c r="AA1438" s="50">
        <v>47170969</v>
      </c>
      <c r="AB1438" t="s">
        <v>124</v>
      </c>
      <c r="AC1438" s="51">
        <v>194.15</v>
      </c>
    </row>
    <row r="1439" spans="1:29" x14ac:dyDescent="0.25">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South Bay</v>
      </c>
      <c r="C1439" s="4" t="str">
        <f>VLOOKUP(P1439,Lookup!$A$1:$E$19,5,0)</f>
        <v>Region 4</v>
      </c>
      <c r="D1439" s="4" t="str">
        <f>VLOOKUP(P1439,Lookup!$A$1:$B$19,2,0)</f>
        <v>DA</v>
      </c>
      <c r="E1439" s="4" t="str">
        <f>IF(AND((Data[[#This Row],[Min Notif Date]]&gt;$G$3),Data[[#This Row],[Min Notif Date]]&lt;$F$3),"Last Week","No")</f>
        <v>No</v>
      </c>
      <c r="F1439" s="4" t="str">
        <f>VLOOKUP(MONTH(Data[[#This Row],[Min Notif Date]]),Lookup!$G$1:$H$12,2,0)</f>
        <v>4. Apr</v>
      </c>
      <c r="G1439" s="4" t="str">
        <f t="shared" si="22"/>
        <v/>
      </c>
      <c r="H1439" s="4" t="str">
        <f>IF(AND(Data[[#This Row],[Min Notif Time]]&gt;6,Data[[#This Row],[Min Notif Time]]&lt;17),"Business Hours","Non-Business Hours")</f>
        <v>Business Hours</v>
      </c>
      <c r="I1439" s="4" t="str" cm="1">
        <f t="array" ref="I1439">IFERROR(VLOOKUP(Data[[#This Row],[Min Notif Date]],Lookup!$N$1:$P$11,2,0),_xlfn.IFS(VLOOKUP(WEEKDAY(Data[[#This Row],[Min Notif Date]],2),Lookup!$J$1:$L$7,3,0)="Weekend","Weekend",VLOOKUP(WEEKDAY(Data[[#This Row],[Min Notif Date]],2),Lookup!$J$1:$L$7,3,0)="Weekday","Weekday"))</f>
        <v>Weekday</v>
      </c>
      <c r="J1439" s="4" t="str">
        <f>VLOOKUP(WEEKDAY(Data[[#This Row],[Min Notif Date]],2),Lookup!$J$1:$K$7,2,0)</f>
        <v>4. Thu</v>
      </c>
      <c r="K1439" s="37">
        <f>ROUNDDOWN(Data[[#This Row],[PGE Notified Time]],0)</f>
        <v>45393</v>
      </c>
      <c r="L1439" s="4">
        <f>HOUR(Data[[#This Row],[PGE Notified Time]])</f>
        <v>12</v>
      </c>
      <c r="M1439">
        <v>106423</v>
      </c>
      <c r="O1439" t="s">
        <v>117</v>
      </c>
      <c r="P1439" t="s">
        <v>163</v>
      </c>
      <c r="Q1439" s="44" t="s">
        <v>117</v>
      </c>
      <c r="R1439" t="s">
        <v>119</v>
      </c>
      <c r="S1439" s="1" t="s">
        <v>5</v>
      </c>
      <c r="T1439" s="1">
        <v>45393.503344907411</v>
      </c>
      <c r="U1439" s="1">
        <v>45393.638113425928</v>
      </c>
      <c r="V1439" t="s">
        <v>120</v>
      </c>
      <c r="W1439" t="s">
        <v>121</v>
      </c>
      <c r="X1439" t="s">
        <v>180</v>
      </c>
      <c r="Y1439" t="s">
        <v>123</v>
      </c>
      <c r="Z1439">
        <v>128531161</v>
      </c>
      <c r="AA1439" s="50">
        <v>47058668</v>
      </c>
      <c r="AB1439" t="s">
        <v>124</v>
      </c>
      <c r="AC1439" s="51">
        <v>194.06666666699999</v>
      </c>
    </row>
    <row r="1440" spans="1:29" x14ac:dyDescent="0.25">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0" s="4" t="str">
        <f>VLOOKUP(P1440,Lookup!$A$1:$D$19,4,0)</f>
        <v>North Coast</v>
      </c>
      <c r="C1440" s="4" t="str">
        <f>VLOOKUP(P1440,Lookup!$A$1:$E$19,5,0)</f>
        <v>Region 1</v>
      </c>
      <c r="D1440" s="4" t="str">
        <f>VLOOKUP(P1440,Lookup!$A$1:$B$19,2,0)</f>
        <v>NB</v>
      </c>
      <c r="E1440" s="4" t="str">
        <f>IF(AND((Data[[#This Row],[Min Notif Date]]&gt;$G$3),Data[[#This Row],[Min Notif Date]]&lt;$F$3),"Last Week","No")</f>
        <v>No</v>
      </c>
      <c r="F1440" s="4" t="str">
        <f>VLOOKUP(MONTH(Data[[#This Row],[Min Notif Date]]),Lookup!$G$1:$H$12,2,0)</f>
        <v>1. Jan</v>
      </c>
      <c r="G1440" s="4" t="str">
        <f t="shared" si="22"/>
        <v/>
      </c>
      <c r="H1440" s="4" t="str">
        <f>IF(AND(Data[[#This Row],[Min Notif Time]]&gt;6,Data[[#This Row],[Min Notif Time]]&lt;17),"Business Hours","Non-Business Hours")</f>
        <v>Business Hours</v>
      </c>
      <c r="I1440" s="4" t="str" cm="1">
        <f t="array" ref="I1440">IFERROR(VLOOKUP(Data[[#This Row],[Min Notif Date]],Lookup!$N$1:$P$11,2,0),_xlfn.IFS(VLOOKUP(WEEKDAY(Data[[#This Row],[Min Notif Date]],2),Lookup!$J$1:$L$7,3,0)="Weekend","Weekend",VLOOKUP(WEEKDAY(Data[[#This Row],[Min Notif Date]],2),Lookup!$J$1:$L$7,3,0)="Weekday","Weekday"))</f>
        <v>Weekday</v>
      </c>
      <c r="J1440" s="4" t="str">
        <f>VLOOKUP(WEEKDAY(Data[[#This Row],[Min Notif Date]],2),Lookup!$J$1:$K$7,2,0)</f>
        <v>4. Thu</v>
      </c>
      <c r="K1440" s="37">
        <f>ROUNDDOWN(Data[[#This Row],[PGE Notified Time]],0)</f>
        <v>45316</v>
      </c>
      <c r="L1440" s="4">
        <f>HOUR(Data[[#This Row],[PGE Notified Time]])</f>
        <v>12</v>
      </c>
      <c r="M1440">
        <v>103350</v>
      </c>
      <c r="O1440" t="s">
        <v>117</v>
      </c>
      <c r="P1440" t="s">
        <v>126</v>
      </c>
      <c r="Q1440" s="44" t="s">
        <v>117</v>
      </c>
      <c r="R1440" t="s">
        <v>119</v>
      </c>
      <c r="S1440" s="1" t="s">
        <v>5</v>
      </c>
      <c r="T1440" s="1">
        <v>45316.511145833334</v>
      </c>
      <c r="U1440" s="1">
        <v>45316.645833333336</v>
      </c>
      <c r="V1440" t="s">
        <v>120</v>
      </c>
      <c r="W1440" t="s">
        <v>121</v>
      </c>
      <c r="X1440" t="s">
        <v>151</v>
      </c>
      <c r="Y1440" t="s">
        <v>123</v>
      </c>
      <c r="Z1440">
        <v>128083349</v>
      </c>
      <c r="AA1440" s="50">
        <v>45681911</v>
      </c>
      <c r="AB1440" t="s">
        <v>124</v>
      </c>
      <c r="AC1440" s="51">
        <v>193.95</v>
      </c>
    </row>
    <row r="1441" spans="1:29" x14ac:dyDescent="0.25">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South Bay</v>
      </c>
      <c r="C1441" s="4" t="str">
        <f>VLOOKUP(P1441,Lookup!$A$1:$E$19,5,0)</f>
        <v>Region 4</v>
      </c>
      <c r="D1441" s="4" t="str">
        <f>VLOOKUP(P1441,Lookup!$A$1:$B$19,2,0)</f>
        <v>SJ</v>
      </c>
      <c r="E1441" s="4" t="str">
        <f>IF(AND((Data[[#This Row],[Min Notif Date]]&gt;$G$3),Data[[#This Row],[Min Notif Date]]&lt;$F$3),"Last Week","No")</f>
        <v>No</v>
      </c>
      <c r="F1441" s="4" t="str">
        <f>VLOOKUP(MONTH(Data[[#This Row],[Min Notif Date]]),Lookup!$G$1:$H$12,2,0)</f>
        <v>1. Jan</v>
      </c>
      <c r="G1441" s="4" t="str">
        <f t="shared" si="22"/>
        <v/>
      </c>
      <c r="H1441" s="4" t="str">
        <f>IF(AND(Data[[#This Row],[Min Notif Time]]&gt;6,Data[[#This Row],[Min Notif Time]]&lt;17),"Business Hours","Non-Business Hours")</f>
        <v>Business Hours</v>
      </c>
      <c r="I1441" s="4" t="str" cm="1">
        <f t="array" ref="I1441">IFERROR(VLOOKUP(Data[[#This Row],[Min Notif Date]],Lookup!$N$1:$P$11,2,0),_xlfn.IFS(VLOOKUP(WEEKDAY(Data[[#This Row],[Min Notif Date]],2),Lookup!$J$1:$L$7,3,0)="Weekend","Weekend",VLOOKUP(WEEKDAY(Data[[#This Row],[Min Notif Date]],2),Lookup!$J$1:$L$7,3,0)="Weekday","Weekday"))</f>
        <v>Weekday</v>
      </c>
      <c r="J1441" s="4" t="str">
        <f>VLOOKUP(WEEKDAY(Data[[#This Row],[Min Notif Date]],2),Lookup!$J$1:$K$7,2,0)</f>
        <v>5. Fri</v>
      </c>
      <c r="K1441" s="37">
        <f>ROUNDDOWN(Data[[#This Row],[PGE Notified Time]],0)</f>
        <v>45310</v>
      </c>
      <c r="L1441" s="4">
        <f>HOUR(Data[[#This Row],[PGE Notified Time]])</f>
        <v>10</v>
      </c>
      <c r="M1441">
        <v>103157</v>
      </c>
      <c r="N1441">
        <v>8336492008</v>
      </c>
      <c r="O1441" t="s">
        <v>117</v>
      </c>
      <c r="P1441" t="s">
        <v>145</v>
      </c>
      <c r="Q1441" s="44" t="s">
        <v>117</v>
      </c>
      <c r="R1441" t="s">
        <v>147</v>
      </c>
      <c r="S1441" s="1">
        <v>45310.417557870373</v>
      </c>
      <c r="T1441" s="1">
        <v>45310.455405092594</v>
      </c>
      <c r="U1441" s="1">
        <v>45310.552222222221</v>
      </c>
      <c r="V1441" t="s">
        <v>120</v>
      </c>
      <c r="W1441" t="s">
        <v>121</v>
      </c>
      <c r="X1441" t="s">
        <v>146</v>
      </c>
      <c r="Y1441" t="s">
        <v>123</v>
      </c>
      <c r="Z1441">
        <v>128066376</v>
      </c>
      <c r="AA1441" s="50">
        <v>46165988</v>
      </c>
      <c r="AB1441" t="s">
        <v>124</v>
      </c>
      <c r="AC1441" s="51">
        <v>193.91666666699999</v>
      </c>
    </row>
    <row r="1442" spans="1:29" x14ac:dyDescent="0.25">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North Coast</v>
      </c>
      <c r="C1442" s="4" t="str">
        <f>VLOOKUP(P1442,Lookup!$A$1:$E$19,5,0)</f>
        <v>Region 1</v>
      </c>
      <c r="D1442" s="4" t="str">
        <f>VLOOKUP(P1442,Lookup!$A$1:$B$19,2,0)</f>
        <v>NB</v>
      </c>
      <c r="E1442" s="4" t="str">
        <f>IF(AND((Data[[#This Row],[Min Notif Date]]&gt;$G$3),Data[[#This Row],[Min Notif Date]]&lt;$F$3),"Last Week","No")</f>
        <v>No</v>
      </c>
      <c r="F1442" s="4" t="str">
        <f>VLOOKUP(MONTH(Data[[#This Row],[Min Notif Date]]),Lookup!$G$1:$H$12,2,0)</f>
        <v>8. Aug</v>
      </c>
      <c r="G1442" s="4" t="str">
        <f t="shared" si="22"/>
        <v/>
      </c>
      <c r="H1442" s="4" t="str">
        <f>IF(AND(Data[[#This Row],[Min Notif Time]]&gt;6,Data[[#This Row],[Min Notif Time]]&lt;17),"Business Hours","Non-Business Hours")</f>
        <v>Business Hours</v>
      </c>
      <c r="I1442" s="4" t="str" cm="1">
        <f t="array" ref="I1442">IFERROR(VLOOKUP(Data[[#This Row],[Min Notif Date]],Lookup!$N$1:$P$11,2,0),_xlfn.IFS(VLOOKUP(WEEKDAY(Data[[#This Row],[Min Notif Date]],2),Lookup!$J$1:$L$7,3,0)="Weekend","Weekend",VLOOKUP(WEEKDAY(Data[[#This Row],[Min Notif Date]],2),Lookup!$J$1:$L$7,3,0)="Weekday","Weekday"))</f>
        <v>Weekday</v>
      </c>
      <c r="J1442" s="4" t="str">
        <f>VLOOKUP(WEEKDAY(Data[[#This Row],[Min Notif Date]],2),Lookup!$J$1:$K$7,2,0)</f>
        <v>2. Tue</v>
      </c>
      <c r="K1442" s="37">
        <f>ROUNDDOWN(Data[[#This Row],[PGE Notified Time]],0)</f>
        <v>45524</v>
      </c>
      <c r="L1442" s="4">
        <f>HOUR(Data[[#This Row],[PGE Notified Time]])</f>
        <v>11</v>
      </c>
      <c r="M1442">
        <v>111566</v>
      </c>
      <c r="O1442" t="s">
        <v>117</v>
      </c>
      <c r="P1442" t="s">
        <v>126</v>
      </c>
      <c r="Q1442" s="44" t="s">
        <v>117</v>
      </c>
      <c r="R1442" t="s">
        <v>119</v>
      </c>
      <c r="S1442" s="1" t="s">
        <v>5</v>
      </c>
      <c r="T1442" s="1">
        <v>45524.469560185185</v>
      </c>
      <c r="U1442" s="1">
        <v>45524.604166666664</v>
      </c>
      <c r="V1442" t="s">
        <v>120</v>
      </c>
      <c r="W1442" t="s">
        <v>121</v>
      </c>
      <c r="X1442" t="s">
        <v>179</v>
      </c>
      <c r="Y1442" t="s">
        <v>123</v>
      </c>
      <c r="Z1442">
        <v>129411845</v>
      </c>
      <c r="AA1442" s="50">
        <v>47125531</v>
      </c>
      <c r="AB1442" t="s">
        <v>124</v>
      </c>
      <c r="AC1442" s="51">
        <v>193.83333333300001</v>
      </c>
    </row>
    <row r="1443" spans="1:29" x14ac:dyDescent="0.25">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South Bay</v>
      </c>
      <c r="C1443" s="4" t="str">
        <f>VLOOKUP(P1443,Lookup!$A$1:$E$19,5,0)</f>
        <v>Region 4</v>
      </c>
      <c r="D1443" s="4" t="str">
        <f>VLOOKUP(P1443,Lookup!$A$1:$B$19,2,0)</f>
        <v>SJ</v>
      </c>
      <c r="E1443" s="4" t="str">
        <f>IF(AND((Data[[#This Row],[Min Notif Date]]&gt;$G$3),Data[[#This Row],[Min Notif Date]]&lt;$F$3),"Last Week","No")</f>
        <v>No</v>
      </c>
      <c r="F1443" s="4" t="str">
        <f>VLOOKUP(MONTH(Data[[#This Row],[Min Notif Date]]),Lookup!$G$1:$H$12,2,0)</f>
        <v>2. Feb</v>
      </c>
      <c r="G1443" s="4" t="str">
        <f t="shared" si="22"/>
        <v/>
      </c>
      <c r="H1443" s="4" t="str">
        <f>IF(AND(Data[[#This Row],[Min Notif Time]]&gt;6,Data[[#This Row],[Min Notif Time]]&lt;17),"Business Hours","Non-Business Hours")</f>
        <v>Non-Business Hours</v>
      </c>
      <c r="I1443" s="4" t="str" cm="1">
        <f t="array" ref="I1443">IFERROR(VLOOKUP(Data[[#This Row],[Min Notif Date]],Lookup!$N$1:$P$11,2,0),_xlfn.IFS(VLOOKUP(WEEKDAY(Data[[#This Row],[Min Notif Date]],2),Lookup!$J$1:$L$7,3,0)="Weekend","Weekend",VLOOKUP(WEEKDAY(Data[[#This Row],[Min Notif Date]],2),Lookup!$J$1:$L$7,3,0)="Weekday","Weekday"))</f>
        <v>Weekday</v>
      </c>
      <c r="J1443" s="4" t="str">
        <f>VLOOKUP(WEEKDAY(Data[[#This Row],[Min Notif Date]],2),Lookup!$J$1:$K$7,2,0)</f>
        <v>2. Tue</v>
      </c>
      <c r="K1443" s="37">
        <f>ROUNDDOWN(Data[[#This Row],[PGE Notified Time]],0)</f>
        <v>45342</v>
      </c>
      <c r="L1443" s="4">
        <f>HOUR(Data[[#This Row],[PGE Notified Time]])</f>
        <v>18</v>
      </c>
      <c r="M1443">
        <v>104361</v>
      </c>
      <c r="N1443">
        <v>8373917815</v>
      </c>
      <c r="O1443" t="s">
        <v>117</v>
      </c>
      <c r="P1443" t="s">
        <v>145</v>
      </c>
      <c r="Q1443" s="44" t="s">
        <v>117</v>
      </c>
      <c r="R1443" t="s">
        <v>119</v>
      </c>
      <c r="S1443" s="1">
        <v>45342.740636574075</v>
      </c>
      <c r="T1443" s="1">
        <v>45342.772743055553</v>
      </c>
      <c r="U1443" s="1">
        <v>45342.875219907408</v>
      </c>
      <c r="V1443" t="s">
        <v>120</v>
      </c>
      <c r="W1443" t="s">
        <v>121</v>
      </c>
      <c r="X1443" t="s">
        <v>264</v>
      </c>
      <c r="Y1443" t="s">
        <v>123</v>
      </c>
      <c r="Z1443">
        <v>128198548</v>
      </c>
      <c r="AA1443" s="50">
        <v>47031641</v>
      </c>
      <c r="AB1443" t="s">
        <v>124</v>
      </c>
      <c r="AC1443" s="51">
        <v>193.8</v>
      </c>
    </row>
    <row r="1444" spans="1:29" x14ac:dyDescent="0.25">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North Valley</v>
      </c>
      <c r="C1444" s="4" t="str">
        <f>VLOOKUP(P1444,Lookup!$A$1:$E$19,5,0)</f>
        <v>Region 2</v>
      </c>
      <c r="D1444" s="4" t="str">
        <f>VLOOKUP(P1444,Lookup!$A$1:$B$19,2,0)</f>
        <v>SA</v>
      </c>
      <c r="E1444" s="4" t="str">
        <f>IF(AND((Data[[#This Row],[Min Notif Date]]&gt;$G$3),Data[[#This Row],[Min Notif Date]]&lt;$F$3),"Last Week","No")</f>
        <v>No</v>
      </c>
      <c r="F1444" s="4" t="str">
        <f>VLOOKUP(MONTH(Data[[#This Row],[Min Notif Date]]),Lookup!$G$1:$H$12,2,0)</f>
        <v>6. Jun</v>
      </c>
      <c r="G1444" s="4" t="str">
        <f t="shared" si="22"/>
        <v/>
      </c>
      <c r="H1444" s="4" t="str">
        <f>IF(AND(Data[[#This Row],[Min Notif Time]]&gt;6,Data[[#This Row],[Min Notif Time]]&lt;17),"Business Hours","Non-Business Hours")</f>
        <v>Business Hours</v>
      </c>
      <c r="I1444" s="4" t="str" cm="1">
        <f t="array" ref="I1444">IFERROR(VLOOKUP(Data[[#This Row],[Min Notif Date]],Lookup!$N$1:$P$11,2,0),_xlfn.IFS(VLOOKUP(WEEKDAY(Data[[#This Row],[Min Notif Date]],2),Lookup!$J$1:$L$7,3,0)="Weekend","Weekend",VLOOKUP(WEEKDAY(Data[[#This Row],[Min Notif Date]],2),Lookup!$J$1:$L$7,3,0)="Weekday","Weekday"))</f>
        <v>Weekday</v>
      </c>
      <c r="J1444" s="4" t="str">
        <f>VLOOKUP(WEEKDAY(Data[[#This Row],[Min Notif Date]],2),Lookup!$J$1:$K$7,2,0)</f>
        <v>4. Thu</v>
      </c>
      <c r="K1444" s="37">
        <f>ROUNDDOWN(Data[[#This Row],[PGE Notified Time]],0)</f>
        <v>45456</v>
      </c>
      <c r="L1444" s="4">
        <f>HOUR(Data[[#This Row],[PGE Notified Time]])</f>
        <v>13</v>
      </c>
      <c r="M1444">
        <v>108909</v>
      </c>
      <c r="N1444">
        <v>5192224656</v>
      </c>
      <c r="O1444" t="s">
        <v>117</v>
      </c>
      <c r="P1444" t="s">
        <v>175</v>
      </c>
      <c r="Q1444" s="44" t="s">
        <v>117</v>
      </c>
      <c r="R1444" t="s">
        <v>119</v>
      </c>
      <c r="S1444" s="1">
        <v>45456.511793981481</v>
      </c>
      <c r="T1444" s="1">
        <v>45456.543946759259</v>
      </c>
      <c r="U1444" s="1">
        <v>45456.646365740744</v>
      </c>
      <c r="V1444" t="s">
        <v>120</v>
      </c>
      <c r="W1444" t="s">
        <v>121</v>
      </c>
      <c r="X1444" t="s">
        <v>177</v>
      </c>
      <c r="Y1444" t="s">
        <v>123</v>
      </c>
      <c r="Z1444">
        <v>129072463</v>
      </c>
      <c r="AA1444" s="50">
        <v>47094295</v>
      </c>
      <c r="AB1444" t="s">
        <v>124</v>
      </c>
      <c r="AC1444" s="51">
        <v>193.783333333</v>
      </c>
    </row>
    <row r="1445" spans="1:29" x14ac:dyDescent="0.25">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Central Valley</v>
      </c>
      <c r="C1445" s="4" t="str">
        <f>VLOOKUP(P1445,Lookup!$A$1:$E$19,5,0)</f>
        <v>Region 5</v>
      </c>
      <c r="D1445" s="4" t="str">
        <f>VLOOKUP(P1445,Lookup!$A$1:$B$19,2,0)</f>
        <v>FR</v>
      </c>
      <c r="E1445" s="4" t="str">
        <f>IF(AND((Data[[#This Row],[Min Notif Date]]&gt;$G$3),Data[[#This Row],[Min Notif Date]]&lt;$F$3),"Last Week","No")</f>
        <v>No</v>
      </c>
      <c r="F1445" s="4" t="str">
        <f>VLOOKUP(MONTH(Data[[#This Row],[Min Notif Date]]),Lookup!$G$1:$H$12,2,0)</f>
        <v>9. Sep</v>
      </c>
      <c r="G1445" s="4" t="str">
        <f t="shared" si="22"/>
        <v/>
      </c>
      <c r="H1445" s="4" t="str">
        <f>IF(AND(Data[[#This Row],[Min Notif Time]]&gt;6,Data[[#This Row],[Min Notif Time]]&lt;17),"Business Hours","Non-Business Hours")</f>
        <v>Business Hours</v>
      </c>
      <c r="I1445" s="4" t="str" cm="1">
        <f t="array" ref="I1445">IFERROR(VLOOKUP(Data[[#This Row],[Min Notif Date]],Lookup!$N$1:$P$11,2,0),_xlfn.IFS(VLOOKUP(WEEKDAY(Data[[#This Row],[Min Notif Date]],2),Lookup!$J$1:$L$7,3,0)="Weekend","Weekend",VLOOKUP(WEEKDAY(Data[[#This Row],[Min Notif Date]],2),Lookup!$J$1:$L$7,3,0)="Weekday","Weekday"))</f>
        <v>Weekday</v>
      </c>
      <c r="J1445" s="4" t="str">
        <f>VLOOKUP(WEEKDAY(Data[[#This Row],[Min Notif Date]],2),Lookup!$J$1:$K$7,2,0)</f>
        <v>5. Fri</v>
      </c>
      <c r="K1445" s="37">
        <f>ROUNDDOWN(Data[[#This Row],[PGE Notified Time]],0)</f>
        <v>45548</v>
      </c>
      <c r="L1445" s="4">
        <f>HOUR(Data[[#This Row],[PGE Notified Time]])</f>
        <v>15</v>
      </c>
      <c r="M1445">
        <v>112549</v>
      </c>
      <c r="O1445" t="s">
        <v>117</v>
      </c>
      <c r="P1445" t="s">
        <v>136</v>
      </c>
      <c r="Q1445" s="44" t="s">
        <v>117</v>
      </c>
      <c r="R1445" t="s">
        <v>119</v>
      </c>
      <c r="S1445" s="1" t="s">
        <v>5</v>
      </c>
      <c r="T1445" s="1">
        <v>45548.629675925928</v>
      </c>
      <c r="U1445" s="1">
        <v>45548.764178240737</v>
      </c>
      <c r="V1445" t="s">
        <v>120</v>
      </c>
      <c r="W1445" t="s">
        <v>121</v>
      </c>
      <c r="X1445" t="s">
        <v>335</v>
      </c>
      <c r="Y1445" t="s">
        <v>123</v>
      </c>
      <c r="Z1445">
        <v>129532179</v>
      </c>
      <c r="AA1445" s="50">
        <v>47133583</v>
      </c>
      <c r="AB1445" t="s">
        <v>124</v>
      </c>
      <c r="AC1445" s="51">
        <v>193.68333333300001</v>
      </c>
    </row>
    <row r="1446" spans="1:29" x14ac:dyDescent="0.25">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North Valley</v>
      </c>
      <c r="C1446" s="4" t="str">
        <f>VLOOKUP(P1446,Lookup!$A$1:$E$19,5,0)</f>
        <v>Region 2</v>
      </c>
      <c r="D1446" s="4" t="str">
        <f>VLOOKUP(P1446,Lookup!$A$1:$B$19,2,0)</f>
        <v>SA</v>
      </c>
      <c r="E1446" s="4" t="str">
        <f>IF(AND((Data[[#This Row],[Min Notif Date]]&gt;$G$3),Data[[#This Row],[Min Notif Date]]&lt;$F$3),"Last Week","No")</f>
        <v>Last Week</v>
      </c>
      <c r="F1446" s="4" t="str">
        <f>VLOOKUP(MONTH(Data[[#This Row],[Min Notif Date]]),Lookup!$G$1:$H$12,2,0)</f>
        <v>12. Dec</v>
      </c>
      <c r="G1446" s="4" t="str">
        <f t="shared" si="22"/>
        <v/>
      </c>
      <c r="H1446" s="4" t="str">
        <f>IF(AND(Data[[#This Row],[Min Notif Time]]&gt;6,Data[[#This Row],[Min Notif Time]]&lt;17),"Business Hours","Non-Business Hours")</f>
        <v>Non-Business Hours</v>
      </c>
      <c r="I1446" s="4" t="str" cm="1">
        <f t="array" ref="I1446">IFERROR(VLOOKUP(Data[[#This Row],[Min Notif Date]],Lookup!$N$1:$P$11,2,0),_xlfn.IFS(VLOOKUP(WEEKDAY(Data[[#This Row],[Min Notif Date]],2),Lookup!$J$1:$L$7,3,0)="Weekend","Weekend",VLOOKUP(WEEKDAY(Data[[#This Row],[Min Notif Date]],2),Lookup!$J$1:$L$7,3,0)="Weekday","Weekday"))</f>
        <v>Weekday</v>
      </c>
      <c r="J1446" s="4" t="str">
        <f>VLOOKUP(WEEKDAY(Data[[#This Row],[Min Notif Date]],2),Lookup!$J$1:$K$7,2,0)</f>
        <v>2. Tue</v>
      </c>
      <c r="K1446" s="37">
        <f>ROUNDDOWN(Data[[#This Row],[PGE Notified Time]],0)</f>
        <v>45657</v>
      </c>
      <c r="L1446" s="4">
        <f>HOUR(Data[[#This Row],[PGE Notified Time]])</f>
        <v>19</v>
      </c>
      <c r="M1446">
        <v>116290</v>
      </c>
      <c r="O1446" t="s">
        <v>117</v>
      </c>
      <c r="P1446" t="s">
        <v>175</v>
      </c>
      <c r="Q1446" s="44" t="s">
        <v>117</v>
      </c>
      <c r="R1446" t="s">
        <v>119</v>
      </c>
      <c r="S1446" s="1" t="s">
        <v>5</v>
      </c>
      <c r="T1446" s="1">
        <v>45657.803437499999</v>
      </c>
      <c r="U1446" s="1">
        <v>45657.937881944446</v>
      </c>
      <c r="V1446" t="s">
        <v>120</v>
      </c>
      <c r="W1446" t="s">
        <v>121</v>
      </c>
      <c r="X1446" t="s">
        <v>177</v>
      </c>
      <c r="Y1446" t="s">
        <v>123</v>
      </c>
      <c r="Z1446">
        <v>130580375</v>
      </c>
      <c r="AA1446" s="50">
        <v>47176423</v>
      </c>
      <c r="AB1446" t="s">
        <v>124</v>
      </c>
      <c r="AC1446" s="51">
        <v>193.6</v>
      </c>
    </row>
    <row r="1447" spans="1:29" x14ac:dyDescent="0.25">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Central Valley</v>
      </c>
      <c r="C1447" s="4" t="str">
        <f>VLOOKUP(P1447,Lookup!$A$1:$E$19,5,0)</f>
        <v>Region 5</v>
      </c>
      <c r="D1447" s="4" t="str">
        <f>VLOOKUP(P1447,Lookup!$A$1:$B$19,2,0)</f>
        <v>FR</v>
      </c>
      <c r="E1447" s="4" t="str">
        <f>IF(AND((Data[[#This Row],[Min Notif Date]]&gt;$G$3),Data[[#This Row],[Min Notif Date]]&lt;$F$3),"Last Week","No")</f>
        <v>No</v>
      </c>
      <c r="F1447" s="4" t="str">
        <f>VLOOKUP(MONTH(Data[[#This Row],[Min Notif Date]]),Lookup!$G$1:$H$12,2,0)</f>
        <v>7. Jul</v>
      </c>
      <c r="G1447" s="4" t="str">
        <f t="shared" si="22"/>
        <v/>
      </c>
      <c r="H1447" s="4" t="str">
        <f>IF(AND(Data[[#This Row],[Min Notif Time]]&gt;6,Data[[#This Row],[Min Notif Time]]&lt;17),"Business Hours","Non-Business Hours")</f>
        <v>Business Hours</v>
      </c>
      <c r="I1447" s="4" t="str" cm="1">
        <f t="array" ref="I1447">IFERROR(VLOOKUP(Data[[#This Row],[Min Notif Date]],Lookup!$N$1:$P$11,2,0),_xlfn.IFS(VLOOKUP(WEEKDAY(Data[[#This Row],[Min Notif Date]],2),Lookup!$J$1:$L$7,3,0)="Weekend","Weekend",VLOOKUP(WEEKDAY(Data[[#This Row],[Min Notif Date]],2),Lookup!$J$1:$L$7,3,0)="Weekday","Weekday"))</f>
        <v>Weekday</v>
      </c>
      <c r="J1447" s="4" t="str">
        <f>VLOOKUP(WEEKDAY(Data[[#This Row],[Min Notif Date]],2),Lookup!$J$1:$K$7,2,0)</f>
        <v>5. Fri</v>
      </c>
      <c r="K1447" s="37">
        <f>ROUNDDOWN(Data[[#This Row],[PGE Notified Time]],0)</f>
        <v>45492</v>
      </c>
      <c r="L1447" s="4">
        <f>HOUR(Data[[#This Row],[PGE Notified Time]])</f>
        <v>10</v>
      </c>
      <c r="M1447">
        <v>110348</v>
      </c>
      <c r="N1447">
        <v>7268351634</v>
      </c>
      <c r="O1447" t="s">
        <v>117</v>
      </c>
      <c r="P1447" t="s">
        <v>136</v>
      </c>
      <c r="Q1447" s="44" t="s">
        <v>117</v>
      </c>
      <c r="R1447" t="s">
        <v>125</v>
      </c>
      <c r="S1447" s="1">
        <v>45492.402696759258</v>
      </c>
      <c r="T1447" s="1">
        <v>45492.436527777776</v>
      </c>
      <c r="U1447" s="1">
        <v>45492.537141203706</v>
      </c>
      <c r="V1447" t="s">
        <v>120</v>
      </c>
      <c r="W1447" t="s">
        <v>121</v>
      </c>
      <c r="X1447" t="s">
        <v>137</v>
      </c>
      <c r="Y1447" t="s">
        <v>123</v>
      </c>
      <c r="Z1447" t="s">
        <v>533</v>
      </c>
      <c r="AA1447" s="50" t="s">
        <v>534</v>
      </c>
      <c r="AB1447" t="s">
        <v>124</v>
      </c>
      <c r="AC1447" s="51">
        <v>193.6</v>
      </c>
    </row>
    <row r="1448" spans="1:29" x14ac:dyDescent="0.25">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North Valley</v>
      </c>
      <c r="C1448" s="4" t="str">
        <f>VLOOKUP(P1448,Lookup!$A$1:$E$19,5,0)</f>
        <v>Region 2</v>
      </c>
      <c r="D1448" s="4" t="str">
        <f>VLOOKUP(P1448,Lookup!$A$1:$B$19,2,0)</f>
        <v>SA</v>
      </c>
      <c r="E1448" s="4" t="str">
        <f>IF(AND((Data[[#This Row],[Min Notif Date]]&gt;$G$3),Data[[#This Row],[Min Notif Date]]&lt;$F$3),"Last Week","No")</f>
        <v>No</v>
      </c>
      <c r="F1448" s="4" t="str">
        <f>VLOOKUP(MONTH(Data[[#This Row],[Min Notif Date]]),Lookup!$G$1:$H$12,2,0)</f>
        <v>9. Sep</v>
      </c>
      <c r="G1448" s="4" t="str">
        <f t="shared" si="22"/>
        <v/>
      </c>
      <c r="H1448" s="4" t="str">
        <f>IF(AND(Data[[#This Row],[Min Notif Time]]&gt;6,Data[[#This Row],[Min Notif Time]]&lt;17),"Business Hours","Non-Business Hours")</f>
        <v>Business Hours</v>
      </c>
      <c r="I1448" s="4" t="str" cm="1">
        <f t="array" ref="I1448">IFERROR(VLOOKUP(Data[[#This Row],[Min Notif Date]],Lookup!$N$1:$P$11,2,0),_xlfn.IFS(VLOOKUP(WEEKDAY(Data[[#This Row],[Min Notif Date]],2),Lookup!$J$1:$L$7,3,0)="Weekend","Weekend",VLOOKUP(WEEKDAY(Data[[#This Row],[Min Notif Date]],2),Lookup!$J$1:$L$7,3,0)="Weekday","Weekday"))</f>
        <v>Weekday</v>
      </c>
      <c r="J1448" s="4" t="str">
        <f>VLOOKUP(WEEKDAY(Data[[#This Row],[Min Notif Date]],2),Lookup!$J$1:$K$7,2,0)</f>
        <v>4. Thu</v>
      </c>
      <c r="K1448" s="37">
        <f>ROUNDDOWN(Data[[#This Row],[PGE Notified Time]],0)</f>
        <v>45540</v>
      </c>
      <c r="L1448" s="4">
        <f>HOUR(Data[[#This Row],[PGE Notified Time]])</f>
        <v>12</v>
      </c>
      <c r="M1448">
        <v>112212</v>
      </c>
      <c r="N1448">
        <v>4278111669</v>
      </c>
      <c r="O1448" t="s">
        <v>117</v>
      </c>
      <c r="P1448" t="s">
        <v>175</v>
      </c>
      <c r="Q1448" s="44" t="s">
        <v>117</v>
      </c>
      <c r="R1448" t="s">
        <v>119</v>
      </c>
      <c r="S1448" s="1">
        <v>45540.463379629633</v>
      </c>
      <c r="T1448" s="1">
        <v>45540.52679398148</v>
      </c>
      <c r="U1448" s="1">
        <v>45540.597754629627</v>
      </c>
      <c r="V1448" t="s">
        <v>120</v>
      </c>
      <c r="W1448" t="s">
        <v>121</v>
      </c>
      <c r="X1448" t="s">
        <v>209</v>
      </c>
      <c r="Y1448" t="s">
        <v>123</v>
      </c>
      <c r="AA1448" s="50"/>
      <c r="AB1448" t="s">
        <v>124</v>
      </c>
      <c r="AC1448" s="51">
        <v>193.5</v>
      </c>
    </row>
    <row r="1449" spans="1:29" x14ac:dyDescent="0.25">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Central Valley</v>
      </c>
      <c r="C1449" s="4" t="str">
        <f>VLOOKUP(P1449,Lookup!$A$1:$E$19,5,0)</f>
        <v>Region 5</v>
      </c>
      <c r="D1449" s="4" t="str">
        <f>VLOOKUP(P1449,Lookup!$A$1:$B$19,2,0)</f>
        <v>FR</v>
      </c>
      <c r="E1449" s="4" t="str">
        <f>IF(AND((Data[[#This Row],[Min Notif Date]]&gt;$G$3),Data[[#This Row],[Min Notif Date]]&lt;$F$3),"Last Week","No")</f>
        <v>No</v>
      </c>
      <c r="F1449" s="4" t="str">
        <f>VLOOKUP(MONTH(Data[[#This Row],[Min Notif Date]]),Lookup!$G$1:$H$12,2,0)</f>
        <v>7. Jul</v>
      </c>
      <c r="G1449" s="4" t="str">
        <f t="shared" si="22"/>
        <v/>
      </c>
      <c r="H1449" s="4" t="str">
        <f>IF(AND(Data[[#This Row],[Min Notif Time]]&gt;6,Data[[#This Row],[Min Notif Time]]&lt;17),"Business Hours","Non-Business Hours")</f>
        <v>Business Hours</v>
      </c>
      <c r="I1449" s="4" t="str" cm="1">
        <f t="array" ref="I1449">IFERROR(VLOOKUP(Data[[#This Row],[Min Notif Date]],Lookup!$N$1:$P$11,2,0),_xlfn.IFS(VLOOKUP(WEEKDAY(Data[[#This Row],[Min Notif Date]],2),Lookup!$J$1:$L$7,3,0)="Weekend","Weekend",VLOOKUP(WEEKDAY(Data[[#This Row],[Min Notif Date]],2),Lookup!$J$1:$L$7,3,0)="Weekday","Weekday"))</f>
        <v>Weekday</v>
      </c>
      <c r="J1449" s="4" t="str">
        <f>VLOOKUP(WEEKDAY(Data[[#This Row],[Min Notif Date]],2),Lookup!$J$1:$K$7,2,0)</f>
        <v>2. Tue</v>
      </c>
      <c r="K1449" s="37">
        <f>ROUNDDOWN(Data[[#This Row],[PGE Notified Time]],0)</f>
        <v>45482</v>
      </c>
      <c r="L1449" s="4">
        <f>HOUR(Data[[#This Row],[PGE Notified Time]])</f>
        <v>9</v>
      </c>
      <c r="M1449">
        <v>109899</v>
      </c>
      <c r="O1449" t="s">
        <v>117</v>
      </c>
      <c r="P1449" t="s">
        <v>136</v>
      </c>
      <c r="Q1449" s="44" t="s">
        <v>117</v>
      </c>
      <c r="R1449" t="s">
        <v>119</v>
      </c>
      <c r="S1449" s="1" t="s">
        <v>5</v>
      </c>
      <c r="T1449" s="1">
        <v>45482.394131944442</v>
      </c>
      <c r="U1449" s="1">
        <v>45482.528449074074</v>
      </c>
      <c r="V1449" t="s">
        <v>120</v>
      </c>
      <c r="W1449" t="s">
        <v>121</v>
      </c>
      <c r="X1449" t="s">
        <v>137</v>
      </c>
      <c r="Y1449" t="s">
        <v>123</v>
      </c>
      <c r="Z1449">
        <v>129189676</v>
      </c>
      <c r="AA1449" s="50">
        <v>47105660</v>
      </c>
      <c r="AB1449" t="s">
        <v>124</v>
      </c>
      <c r="AC1449" s="51">
        <v>193.41666666699999</v>
      </c>
    </row>
    <row r="1450" spans="1:29" x14ac:dyDescent="0.25">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0" s="4" t="str">
        <f>VLOOKUP(P1450,Lookup!$A$1:$D$19,4,0)</f>
        <v>Bay Area</v>
      </c>
      <c r="C1450" s="4" t="str">
        <f>VLOOKUP(P1450,Lookup!$A$1:$E$19,5,0)</f>
        <v>Region 3</v>
      </c>
      <c r="D1450" s="4" t="str">
        <f>VLOOKUP(P1450,Lookup!$A$1:$B$19,2,0)</f>
        <v>SF</v>
      </c>
      <c r="E1450" s="4" t="str">
        <f>IF(AND((Data[[#This Row],[Min Notif Date]]&gt;$G$3),Data[[#This Row],[Min Notif Date]]&lt;$F$3),"Last Week","No")</f>
        <v>No</v>
      </c>
      <c r="F1450" s="4" t="str">
        <f>VLOOKUP(MONTH(Data[[#This Row],[Min Notif Date]]),Lookup!$G$1:$H$12,2,0)</f>
        <v>10. Oct</v>
      </c>
      <c r="G1450" s="4" t="str">
        <f t="shared" si="22"/>
        <v/>
      </c>
      <c r="H1450" s="4" t="str">
        <f>IF(AND(Data[[#This Row],[Min Notif Time]]&gt;6,Data[[#This Row],[Min Notif Time]]&lt;17),"Business Hours","Non-Business Hours")</f>
        <v>Business Hours</v>
      </c>
      <c r="I1450" s="4" t="str" cm="1">
        <f t="array" ref="I1450">IFERROR(VLOOKUP(Data[[#This Row],[Min Notif Date]],Lookup!$N$1:$P$11,2,0),_xlfn.IFS(VLOOKUP(WEEKDAY(Data[[#This Row],[Min Notif Date]],2),Lookup!$J$1:$L$7,3,0)="Weekend","Weekend",VLOOKUP(WEEKDAY(Data[[#This Row],[Min Notif Date]],2),Lookup!$J$1:$L$7,3,0)="Weekday","Weekday"))</f>
        <v>Weekday</v>
      </c>
      <c r="J1450" s="4" t="str">
        <f>VLOOKUP(WEEKDAY(Data[[#This Row],[Min Notif Date]],2),Lookup!$J$1:$K$7,2,0)</f>
        <v>4. Thu</v>
      </c>
      <c r="K1450" s="37">
        <f>ROUNDDOWN(Data[[#This Row],[PGE Notified Time]],0)</f>
        <v>45575</v>
      </c>
      <c r="L1450" s="4">
        <f>HOUR(Data[[#This Row],[PGE Notified Time]])</f>
        <v>16</v>
      </c>
      <c r="M1450">
        <v>113548</v>
      </c>
      <c r="O1450" t="s">
        <v>117</v>
      </c>
      <c r="P1450" t="s">
        <v>128</v>
      </c>
      <c r="Q1450" s="44" t="s">
        <v>117</v>
      </c>
      <c r="R1450" t="s">
        <v>119</v>
      </c>
      <c r="S1450" s="1" t="s">
        <v>5</v>
      </c>
      <c r="T1450" s="1">
        <v>45575.69</v>
      </c>
      <c r="U1450" s="1">
        <v>45575.824305555558</v>
      </c>
      <c r="V1450" t="s">
        <v>120</v>
      </c>
      <c r="W1450" t="s">
        <v>121</v>
      </c>
      <c r="X1450" t="s">
        <v>129</v>
      </c>
      <c r="Y1450" t="s">
        <v>123</v>
      </c>
      <c r="Z1450">
        <v>129672138</v>
      </c>
      <c r="AA1450" s="50">
        <v>47158840</v>
      </c>
      <c r="AB1450" t="s">
        <v>124</v>
      </c>
      <c r="AC1450" s="51">
        <v>193.4</v>
      </c>
    </row>
    <row r="1451" spans="1:29" x14ac:dyDescent="0.25">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1" s="4" t="str">
        <f>VLOOKUP(P1451,Lookup!$A$1:$D$19,4,0)</f>
        <v>North Valley</v>
      </c>
      <c r="C1451" s="4" t="str">
        <f>VLOOKUP(P1451,Lookup!$A$1:$E$19,5,0)</f>
        <v>Region 2</v>
      </c>
      <c r="D1451" s="4" t="str">
        <f>VLOOKUP(P1451,Lookup!$A$1:$B$19,2,0)</f>
        <v>SI</v>
      </c>
      <c r="E1451" s="4" t="str">
        <f>IF(AND((Data[[#This Row],[Min Notif Date]]&gt;$G$3),Data[[#This Row],[Min Notif Date]]&lt;$F$3),"Last Week","No")</f>
        <v>No</v>
      </c>
      <c r="F1451" s="4" t="str">
        <f>VLOOKUP(MONTH(Data[[#This Row],[Min Notif Date]]),Lookup!$G$1:$H$12,2,0)</f>
        <v>8. Aug</v>
      </c>
      <c r="G1451" s="4" t="str">
        <f t="shared" si="22"/>
        <v/>
      </c>
      <c r="H1451" s="4" t="str">
        <f>IF(AND(Data[[#This Row],[Min Notif Time]]&gt;6,Data[[#This Row],[Min Notif Time]]&lt;17),"Business Hours","Non-Business Hours")</f>
        <v>Business Hours</v>
      </c>
      <c r="I1451" s="4" t="str" cm="1">
        <f t="array" ref="I1451">IFERROR(VLOOKUP(Data[[#This Row],[Min Notif Date]],Lookup!$N$1:$P$11,2,0),_xlfn.IFS(VLOOKUP(WEEKDAY(Data[[#This Row],[Min Notif Date]],2),Lookup!$J$1:$L$7,3,0)="Weekend","Weekend",VLOOKUP(WEEKDAY(Data[[#This Row],[Min Notif Date]],2),Lookup!$J$1:$L$7,3,0)="Weekday","Weekday"))</f>
        <v>Weekday</v>
      </c>
      <c r="J1451" s="4" t="str">
        <f>VLOOKUP(WEEKDAY(Data[[#This Row],[Min Notif Date]],2),Lookup!$J$1:$K$7,2,0)</f>
        <v>4. Thu</v>
      </c>
      <c r="K1451" s="37">
        <f>ROUNDDOWN(Data[[#This Row],[PGE Notified Time]],0)</f>
        <v>45526</v>
      </c>
      <c r="L1451" s="4">
        <f>HOUR(Data[[#This Row],[PGE Notified Time]])</f>
        <v>8</v>
      </c>
      <c r="M1451">
        <v>111647</v>
      </c>
      <c r="O1451" t="s">
        <v>117</v>
      </c>
      <c r="P1451" t="s">
        <v>172</v>
      </c>
      <c r="Q1451" s="44" t="s">
        <v>117</v>
      </c>
      <c r="R1451" t="s">
        <v>119</v>
      </c>
      <c r="S1451" s="1" t="s">
        <v>5</v>
      </c>
      <c r="T1451" s="1">
        <v>45526.34542824074</v>
      </c>
      <c r="U1451" s="1">
        <v>45526.479467592595</v>
      </c>
      <c r="V1451" t="s">
        <v>120</v>
      </c>
      <c r="W1451" t="s">
        <v>121</v>
      </c>
      <c r="X1451" t="s">
        <v>278</v>
      </c>
      <c r="Y1451" t="s">
        <v>123</v>
      </c>
      <c r="Z1451">
        <v>129422049</v>
      </c>
      <c r="AA1451" s="50">
        <v>47126282</v>
      </c>
      <c r="AB1451" t="s">
        <v>124</v>
      </c>
      <c r="AC1451" s="51">
        <v>193.01666666700001</v>
      </c>
    </row>
    <row r="1452" spans="1:29" x14ac:dyDescent="0.25">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North Coast</v>
      </c>
      <c r="C1452" s="4" t="str">
        <f>VLOOKUP(P1452,Lookup!$A$1:$E$19,5,0)</f>
        <v>Region 1</v>
      </c>
      <c r="D1452" s="4" t="str">
        <f>VLOOKUP(P1452,Lookup!$A$1:$B$19,2,0)</f>
        <v>NB</v>
      </c>
      <c r="E1452" s="4" t="str">
        <f>IF(AND((Data[[#This Row],[Min Notif Date]]&gt;$G$3),Data[[#This Row],[Min Notif Date]]&lt;$F$3),"Last Week","No")</f>
        <v>No</v>
      </c>
      <c r="F1452" s="4" t="str">
        <f>VLOOKUP(MONTH(Data[[#This Row],[Min Notif Date]]),Lookup!$G$1:$H$12,2,0)</f>
        <v>9. Sep</v>
      </c>
      <c r="G1452" s="4" t="str">
        <f t="shared" si="22"/>
        <v/>
      </c>
      <c r="H1452" s="4" t="str">
        <f>IF(AND(Data[[#This Row],[Min Notif Time]]&gt;6,Data[[#This Row],[Min Notif Time]]&lt;17),"Business Hours","Non-Business Hours")</f>
        <v>Business Hours</v>
      </c>
      <c r="I1452" s="4" t="str" cm="1">
        <f t="array" ref="I1452">IFERROR(VLOOKUP(Data[[#This Row],[Min Notif Date]],Lookup!$N$1:$P$11,2,0),_xlfn.IFS(VLOOKUP(WEEKDAY(Data[[#This Row],[Min Notif Date]],2),Lookup!$J$1:$L$7,3,0)="Weekend","Weekend",VLOOKUP(WEEKDAY(Data[[#This Row],[Min Notif Date]],2),Lookup!$J$1:$L$7,3,0)="Weekday","Weekday"))</f>
        <v>Weekday</v>
      </c>
      <c r="J1452" s="4" t="str">
        <f>VLOOKUP(WEEKDAY(Data[[#This Row],[Min Notif Date]],2),Lookup!$J$1:$K$7,2,0)</f>
        <v>5. Fri</v>
      </c>
      <c r="K1452" s="37">
        <f>ROUNDDOWN(Data[[#This Row],[PGE Notified Time]],0)</f>
        <v>45541</v>
      </c>
      <c r="L1452" s="4">
        <f>HOUR(Data[[#This Row],[PGE Notified Time]])</f>
        <v>8</v>
      </c>
      <c r="M1452">
        <v>112239</v>
      </c>
      <c r="O1452" t="s">
        <v>117</v>
      </c>
      <c r="P1452" t="s">
        <v>126</v>
      </c>
      <c r="Q1452" s="44" t="s">
        <v>117</v>
      </c>
      <c r="R1452" t="s">
        <v>119</v>
      </c>
      <c r="S1452" s="1" t="s">
        <v>5</v>
      </c>
      <c r="T1452" s="1">
        <v>45541.35560185185</v>
      </c>
      <c r="U1452" s="1">
        <v>45541.489629629628</v>
      </c>
      <c r="V1452" t="s">
        <v>120</v>
      </c>
      <c r="W1452" t="s">
        <v>121</v>
      </c>
      <c r="X1452" t="s">
        <v>179</v>
      </c>
      <c r="Y1452" t="s">
        <v>123</v>
      </c>
      <c r="Z1452">
        <v>129482239</v>
      </c>
      <c r="AA1452" s="50">
        <v>45909838</v>
      </c>
      <c r="AB1452" t="s">
        <v>124</v>
      </c>
      <c r="AC1452" s="51">
        <v>193</v>
      </c>
    </row>
    <row r="1453" spans="1:29" x14ac:dyDescent="0.25">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Central Valley</v>
      </c>
      <c r="C1453" s="4" t="str">
        <f>VLOOKUP(P1453,Lookup!$A$1:$E$19,5,0)</f>
        <v>Region 5</v>
      </c>
      <c r="D1453" s="4" t="str">
        <f>VLOOKUP(P1453,Lookup!$A$1:$B$19,2,0)</f>
        <v>FR</v>
      </c>
      <c r="E1453" s="4" t="str">
        <f>IF(AND((Data[[#This Row],[Min Notif Date]]&gt;$G$3),Data[[#This Row],[Min Notif Date]]&lt;$F$3),"Last Week","No")</f>
        <v>Last Week</v>
      </c>
      <c r="F1453" s="4" t="str">
        <f>VLOOKUP(MONTH(Data[[#This Row],[Min Notif Date]]),Lookup!$G$1:$H$12,2,0)</f>
        <v>12. Dec</v>
      </c>
      <c r="G1453" s="4" t="str">
        <f t="shared" si="22"/>
        <v/>
      </c>
      <c r="H1453" s="4" t="str">
        <f>IF(AND(Data[[#This Row],[Min Notif Time]]&gt;6,Data[[#This Row],[Min Notif Time]]&lt;17),"Business Hours","Non-Business Hours")</f>
        <v>Non-Business Hours</v>
      </c>
      <c r="I1453" s="4" t="str" cm="1">
        <f t="array" ref="I1453">IFERROR(VLOOKUP(Data[[#This Row],[Min Notif Date]],Lookup!$N$1:$P$11,2,0),_xlfn.IFS(VLOOKUP(WEEKDAY(Data[[#This Row],[Min Notif Date]],2),Lookup!$J$1:$L$7,3,0)="Weekend","Weekend",VLOOKUP(WEEKDAY(Data[[#This Row],[Min Notif Date]],2),Lookup!$J$1:$L$7,3,0)="Weekday","Weekday"))</f>
        <v>Weekday</v>
      </c>
      <c r="J1453" s="4" t="str">
        <f>VLOOKUP(WEEKDAY(Data[[#This Row],[Min Notif Date]],2),Lookup!$J$1:$K$7,2,0)</f>
        <v>1. Mon</v>
      </c>
      <c r="K1453" s="37">
        <f>ROUNDDOWN(Data[[#This Row],[PGE Notified Time]],0)</f>
        <v>45656</v>
      </c>
      <c r="L1453" s="4">
        <f>HOUR(Data[[#This Row],[PGE Notified Time]])</f>
        <v>18</v>
      </c>
      <c r="M1453">
        <v>116253</v>
      </c>
      <c r="O1453" t="s">
        <v>117</v>
      </c>
      <c r="P1453" t="s">
        <v>136</v>
      </c>
      <c r="Q1453" s="44" t="s">
        <v>117</v>
      </c>
      <c r="R1453" t="s">
        <v>125</v>
      </c>
      <c r="S1453" s="1" t="s">
        <v>5</v>
      </c>
      <c r="T1453" s="1">
        <v>45656.750057870369</v>
      </c>
      <c r="U1453" s="1">
        <v>45656.884027777778</v>
      </c>
      <c r="V1453" t="s">
        <v>120</v>
      </c>
      <c r="W1453" t="s">
        <v>121</v>
      </c>
      <c r="X1453" t="s">
        <v>137</v>
      </c>
      <c r="Y1453" t="s">
        <v>123</v>
      </c>
      <c r="Z1453">
        <v>130578029</v>
      </c>
      <c r="AA1453" s="50">
        <v>47176219</v>
      </c>
      <c r="AB1453" t="s">
        <v>124</v>
      </c>
      <c r="AC1453" s="51">
        <v>192.91666666699999</v>
      </c>
    </row>
    <row r="1454" spans="1:29" x14ac:dyDescent="0.25">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Bay Area</v>
      </c>
      <c r="C1454" s="4" t="str">
        <f>VLOOKUP(P1454,Lookup!$A$1:$E$19,5,0)</f>
        <v>Region 3</v>
      </c>
      <c r="D1454" s="4" t="str">
        <f>VLOOKUP(P1454,Lookup!$A$1:$B$19,2,0)</f>
        <v>PN</v>
      </c>
      <c r="E1454" s="4" t="str">
        <f>IF(AND((Data[[#This Row],[Min Notif Date]]&gt;$G$3),Data[[#This Row],[Min Notif Date]]&lt;$F$3),"Last Week","No")</f>
        <v>No</v>
      </c>
      <c r="F1454" s="4" t="str">
        <f>VLOOKUP(MONTH(Data[[#This Row],[Min Notif Date]]),Lookup!$G$1:$H$12,2,0)</f>
        <v>2. Feb</v>
      </c>
      <c r="G1454" s="4" t="str">
        <f t="shared" si="22"/>
        <v/>
      </c>
      <c r="H1454" s="4" t="str">
        <f>IF(AND(Data[[#This Row],[Min Notif Time]]&gt;6,Data[[#This Row],[Min Notif Time]]&lt;17),"Business Hours","Non-Business Hours")</f>
        <v>Business Hours</v>
      </c>
      <c r="I1454" s="4" t="str" cm="1">
        <f t="array" ref="I1454">IFERROR(VLOOKUP(Data[[#This Row],[Min Notif Date]],Lookup!$N$1:$P$11,2,0),_xlfn.IFS(VLOOKUP(WEEKDAY(Data[[#This Row],[Min Notif Date]],2),Lookup!$J$1:$L$7,3,0)="Weekend","Weekend",VLOOKUP(WEEKDAY(Data[[#This Row],[Min Notif Date]],2),Lookup!$J$1:$L$7,3,0)="Weekday","Weekday"))</f>
        <v>Weekday</v>
      </c>
      <c r="J1454" s="4" t="str">
        <f>VLOOKUP(WEEKDAY(Data[[#This Row],[Min Notif Date]],2),Lookup!$J$1:$K$7,2,0)</f>
        <v>3. Wed</v>
      </c>
      <c r="K1454" s="37">
        <f>ROUNDDOWN(Data[[#This Row],[PGE Notified Time]],0)</f>
        <v>45343</v>
      </c>
      <c r="L1454" s="4">
        <f>HOUR(Data[[#This Row],[PGE Notified Time]])</f>
        <v>11</v>
      </c>
      <c r="M1454">
        <v>104383</v>
      </c>
      <c r="O1454" t="s">
        <v>117</v>
      </c>
      <c r="P1454" t="s">
        <v>165</v>
      </c>
      <c r="Q1454" s="44" t="s">
        <v>117</v>
      </c>
      <c r="R1454" t="s">
        <v>119</v>
      </c>
      <c r="S1454" s="1" t="s">
        <v>5</v>
      </c>
      <c r="T1454" s="1">
        <v>45343.470208333332</v>
      </c>
      <c r="U1454" s="1">
        <v>45343.604166666664</v>
      </c>
      <c r="V1454" t="s">
        <v>120</v>
      </c>
      <c r="W1454" t="s">
        <v>121</v>
      </c>
      <c r="X1454" t="s">
        <v>183</v>
      </c>
      <c r="Y1454" t="s">
        <v>123</v>
      </c>
      <c r="Z1454">
        <v>128200218</v>
      </c>
      <c r="AA1454" s="50">
        <v>47031657</v>
      </c>
      <c r="AB1454" t="s">
        <v>124</v>
      </c>
      <c r="AC1454" s="51">
        <v>192.9</v>
      </c>
    </row>
    <row r="1455" spans="1:29" x14ac:dyDescent="0.25">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North Valley</v>
      </c>
      <c r="C1455" s="4" t="str">
        <f>VLOOKUP(P1455,Lookup!$A$1:$E$19,5,0)</f>
        <v>Region 2</v>
      </c>
      <c r="D1455" s="4" t="str">
        <f>VLOOKUP(P1455,Lookup!$A$1:$B$19,2,0)</f>
        <v>NV</v>
      </c>
      <c r="E1455" s="4" t="str">
        <f>IF(AND((Data[[#This Row],[Min Notif Date]]&gt;$G$3),Data[[#This Row],[Min Notif Date]]&lt;$F$3),"Last Week","No")</f>
        <v>No</v>
      </c>
      <c r="F1455" s="4" t="str">
        <f>VLOOKUP(MONTH(Data[[#This Row],[Min Notif Date]]),Lookup!$G$1:$H$12,2,0)</f>
        <v>3. Mar</v>
      </c>
      <c r="G1455" s="4" t="str">
        <f t="shared" si="22"/>
        <v/>
      </c>
      <c r="H1455" s="4" t="str">
        <f>IF(AND(Data[[#This Row],[Min Notif Time]]&gt;6,Data[[#This Row],[Min Notif Time]]&lt;17),"Business Hours","Non-Business Hours")</f>
        <v>Business Hours</v>
      </c>
      <c r="I1455" s="4" t="str" cm="1">
        <f t="array" ref="I1455">IFERROR(VLOOKUP(Data[[#This Row],[Min Notif Date]],Lookup!$N$1:$P$11,2,0),_xlfn.IFS(VLOOKUP(WEEKDAY(Data[[#This Row],[Min Notif Date]],2),Lookup!$J$1:$L$7,3,0)="Weekend","Weekend",VLOOKUP(WEEKDAY(Data[[#This Row],[Min Notif Date]],2),Lookup!$J$1:$L$7,3,0)="Weekday","Weekday"))</f>
        <v>Weekday</v>
      </c>
      <c r="J1455" s="4" t="str">
        <f>VLOOKUP(WEEKDAY(Data[[#This Row],[Min Notif Date]],2),Lookup!$J$1:$K$7,2,0)</f>
        <v>3. Wed</v>
      </c>
      <c r="K1455" s="37">
        <f>ROUNDDOWN(Data[[#This Row],[PGE Notified Time]],0)</f>
        <v>45357</v>
      </c>
      <c r="L1455" s="4">
        <f>HOUR(Data[[#This Row],[PGE Notified Time]])</f>
        <v>9</v>
      </c>
      <c r="M1455">
        <v>104921</v>
      </c>
      <c r="N1455" t="s">
        <v>535</v>
      </c>
      <c r="O1455" t="s">
        <v>117</v>
      </c>
      <c r="P1455" t="s">
        <v>265</v>
      </c>
      <c r="Q1455" s="44" t="s">
        <v>117</v>
      </c>
      <c r="R1455" t="s">
        <v>119</v>
      </c>
      <c r="S1455" s="1">
        <v>45357.366932870369</v>
      </c>
      <c r="T1455" s="1">
        <v>45357.403391203705</v>
      </c>
      <c r="U1455" s="1">
        <v>45357.500787037039</v>
      </c>
      <c r="V1455" t="s">
        <v>120</v>
      </c>
      <c r="W1455" t="s">
        <v>121</v>
      </c>
      <c r="X1455" t="s">
        <v>485</v>
      </c>
      <c r="Y1455" t="s">
        <v>123</v>
      </c>
      <c r="Z1455">
        <v>128245346</v>
      </c>
      <c r="AA1455" s="50">
        <v>47034607</v>
      </c>
      <c r="AB1455" t="s">
        <v>124</v>
      </c>
      <c r="AC1455" s="51">
        <v>192.75</v>
      </c>
    </row>
    <row r="1456" spans="1:29" x14ac:dyDescent="0.25">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6" s="4" t="str">
        <f>VLOOKUP(P1456,Lookup!$A$1:$D$19,4,0)</f>
        <v>Bay Area</v>
      </c>
      <c r="C1456" s="4" t="str">
        <f>VLOOKUP(P1456,Lookup!$A$1:$E$19,5,0)</f>
        <v>Region 3</v>
      </c>
      <c r="D1456" s="4" t="str">
        <f>VLOOKUP(P1456,Lookup!$A$1:$B$19,2,0)</f>
        <v>EB</v>
      </c>
      <c r="E1456" s="4" t="str">
        <f>IF(AND((Data[[#This Row],[Min Notif Date]]&gt;$G$3),Data[[#This Row],[Min Notif Date]]&lt;$F$3),"Last Week","No")</f>
        <v>No</v>
      </c>
      <c r="F1456" s="4" t="str">
        <f>VLOOKUP(MONTH(Data[[#This Row],[Min Notif Date]]),Lookup!$G$1:$H$12,2,0)</f>
        <v>12. Dec</v>
      </c>
      <c r="G1456" s="4" t="str">
        <f t="shared" si="22"/>
        <v/>
      </c>
      <c r="H1456" s="4" t="str">
        <f>IF(AND(Data[[#This Row],[Min Notif Time]]&gt;6,Data[[#This Row],[Min Notif Time]]&lt;17),"Business Hours","Non-Business Hours")</f>
        <v>Business Hours</v>
      </c>
      <c r="I1456" s="4" t="str" cm="1">
        <f t="array" ref="I1456">IFERROR(VLOOKUP(Data[[#This Row],[Min Notif Date]],Lookup!$N$1:$P$11,2,0),_xlfn.IFS(VLOOKUP(WEEKDAY(Data[[#This Row],[Min Notif Date]],2),Lookup!$J$1:$L$7,3,0)="Weekend","Weekend",VLOOKUP(WEEKDAY(Data[[#This Row],[Min Notif Date]],2),Lookup!$J$1:$L$7,3,0)="Weekday","Weekday"))</f>
        <v>Weekday</v>
      </c>
      <c r="J1456" s="4" t="str">
        <f>VLOOKUP(WEEKDAY(Data[[#This Row],[Min Notif Date]],2),Lookup!$J$1:$K$7,2,0)</f>
        <v>2. Tue</v>
      </c>
      <c r="K1456" s="37">
        <f>ROUNDDOWN(Data[[#This Row],[PGE Notified Time]],0)</f>
        <v>45629</v>
      </c>
      <c r="L1456" s="4">
        <f>HOUR(Data[[#This Row],[PGE Notified Time]])</f>
        <v>9</v>
      </c>
      <c r="M1456">
        <v>115385</v>
      </c>
      <c r="O1456" t="s">
        <v>117</v>
      </c>
      <c r="P1456" t="s">
        <v>118</v>
      </c>
      <c r="Q1456" s="44" t="s">
        <v>117</v>
      </c>
      <c r="R1456" t="s">
        <v>119</v>
      </c>
      <c r="S1456" s="1" t="s">
        <v>5</v>
      </c>
      <c r="T1456" s="1">
        <v>45629.380069444444</v>
      </c>
      <c r="U1456" s="1">
        <v>45629.513888888891</v>
      </c>
      <c r="V1456" t="s">
        <v>120</v>
      </c>
      <c r="W1456" t="s">
        <v>121</v>
      </c>
      <c r="X1456" t="s">
        <v>188</v>
      </c>
      <c r="Y1456" t="s">
        <v>123</v>
      </c>
      <c r="Z1456">
        <v>129900640</v>
      </c>
      <c r="AA1456" s="50">
        <v>35604187</v>
      </c>
      <c r="AB1456" t="s">
        <v>124</v>
      </c>
      <c r="AC1456" s="51">
        <v>192.7</v>
      </c>
    </row>
    <row r="1457" spans="1:29" x14ac:dyDescent="0.25">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North Coast</v>
      </c>
      <c r="C1457" s="4" t="str">
        <f>VLOOKUP(P1457,Lookup!$A$1:$E$19,5,0)</f>
        <v>Region 1</v>
      </c>
      <c r="D1457" s="4" t="str">
        <f>VLOOKUP(P1457,Lookup!$A$1:$B$19,2,0)</f>
        <v>SO</v>
      </c>
      <c r="E1457" s="4" t="str">
        <f>IF(AND((Data[[#This Row],[Min Notif Date]]&gt;$G$3),Data[[#This Row],[Min Notif Date]]&lt;$F$3),"Last Week","No")</f>
        <v>No</v>
      </c>
      <c r="F1457" s="4" t="str">
        <f>VLOOKUP(MONTH(Data[[#This Row],[Min Notif Date]]),Lookup!$G$1:$H$12,2,0)</f>
        <v>7. Jul</v>
      </c>
      <c r="G1457" s="4" t="str">
        <f t="shared" si="22"/>
        <v/>
      </c>
      <c r="H1457" s="4" t="str">
        <f>IF(AND(Data[[#This Row],[Min Notif Time]]&gt;6,Data[[#This Row],[Min Notif Time]]&lt;17),"Business Hours","Non-Business Hours")</f>
        <v>Business Hours</v>
      </c>
      <c r="I1457" s="4" t="str" cm="1">
        <f t="array" ref="I1457">IFERROR(VLOOKUP(Data[[#This Row],[Min Notif Date]],Lookup!$N$1:$P$11,2,0),_xlfn.IFS(VLOOKUP(WEEKDAY(Data[[#This Row],[Min Notif Date]],2),Lookup!$J$1:$L$7,3,0)="Weekend","Weekend",VLOOKUP(WEEKDAY(Data[[#This Row],[Min Notif Date]],2),Lookup!$J$1:$L$7,3,0)="Weekday","Weekday"))</f>
        <v>Weekday</v>
      </c>
      <c r="J1457" s="4" t="str">
        <f>VLOOKUP(WEEKDAY(Data[[#This Row],[Min Notif Date]],2),Lookup!$J$1:$K$7,2,0)</f>
        <v>2. Tue</v>
      </c>
      <c r="K1457" s="37">
        <f>ROUNDDOWN(Data[[#This Row],[PGE Notified Time]],0)</f>
        <v>45496</v>
      </c>
      <c r="L1457" s="4">
        <f>HOUR(Data[[#This Row],[PGE Notified Time]])</f>
        <v>10</v>
      </c>
      <c r="M1457">
        <v>110484</v>
      </c>
      <c r="O1457" t="s">
        <v>117</v>
      </c>
      <c r="P1457" t="s">
        <v>130</v>
      </c>
      <c r="Q1457" s="44" t="s">
        <v>117</v>
      </c>
      <c r="R1457" t="s">
        <v>119</v>
      </c>
      <c r="S1457" s="1" t="s">
        <v>5</v>
      </c>
      <c r="T1457" s="1">
        <v>45496.429375</v>
      </c>
      <c r="U1457" s="1">
        <v>45496.563171296293</v>
      </c>
      <c r="V1457" t="s">
        <v>120</v>
      </c>
      <c r="W1457" t="s">
        <v>121</v>
      </c>
      <c r="X1457" t="s">
        <v>185</v>
      </c>
      <c r="Y1457" t="s">
        <v>123</v>
      </c>
      <c r="Z1457" t="s">
        <v>536</v>
      </c>
      <c r="AA1457" s="50" t="s">
        <v>537</v>
      </c>
      <c r="AB1457" t="s">
        <v>124</v>
      </c>
      <c r="AC1457" s="51">
        <v>192.66666666699999</v>
      </c>
    </row>
    <row r="1458" spans="1:29" x14ac:dyDescent="0.25">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8" s="4" t="str">
        <f>VLOOKUP(P1458,Lookup!$A$1:$D$19,4,0)</f>
        <v>North Valley</v>
      </c>
      <c r="C1458" s="4" t="str">
        <f>VLOOKUP(P1458,Lookup!$A$1:$E$19,5,0)</f>
        <v>Region 2</v>
      </c>
      <c r="D1458" s="4" t="str">
        <f>VLOOKUP(P1458,Lookup!$A$1:$B$19,2,0)</f>
        <v>SA</v>
      </c>
      <c r="E1458" s="4" t="str">
        <f>IF(AND((Data[[#This Row],[Min Notif Date]]&gt;$G$3),Data[[#This Row],[Min Notif Date]]&lt;$F$3),"Last Week","No")</f>
        <v>No</v>
      </c>
      <c r="F1458" s="4" t="str">
        <f>VLOOKUP(MONTH(Data[[#This Row],[Min Notif Date]]),Lookup!$G$1:$H$12,2,0)</f>
        <v>4. Apr</v>
      </c>
      <c r="G1458" s="4" t="str">
        <f t="shared" si="22"/>
        <v/>
      </c>
      <c r="H1458" s="4" t="str">
        <f>IF(AND(Data[[#This Row],[Min Notif Time]]&gt;6,Data[[#This Row],[Min Notif Time]]&lt;17),"Business Hours","Non-Business Hours")</f>
        <v>Business Hours</v>
      </c>
      <c r="I1458" s="4" t="str" cm="1">
        <f t="array" ref="I1458">IFERROR(VLOOKUP(Data[[#This Row],[Min Notif Date]],Lookup!$N$1:$P$11,2,0),_xlfn.IFS(VLOOKUP(WEEKDAY(Data[[#This Row],[Min Notif Date]],2),Lookup!$J$1:$L$7,3,0)="Weekend","Weekend",VLOOKUP(WEEKDAY(Data[[#This Row],[Min Notif Date]],2),Lookup!$J$1:$L$7,3,0)="Weekday","Weekday"))</f>
        <v>Weekday</v>
      </c>
      <c r="J1458" s="4" t="str">
        <f>VLOOKUP(WEEKDAY(Data[[#This Row],[Min Notif Date]],2),Lookup!$J$1:$K$7,2,0)</f>
        <v>2. Tue</v>
      </c>
      <c r="K1458" s="37">
        <f>ROUNDDOWN(Data[[#This Row],[PGE Notified Time]],0)</f>
        <v>45391</v>
      </c>
      <c r="L1458" s="4">
        <f>HOUR(Data[[#This Row],[PGE Notified Time]])</f>
        <v>10</v>
      </c>
      <c r="M1458">
        <v>106301</v>
      </c>
      <c r="O1458" t="s">
        <v>117</v>
      </c>
      <c r="P1458" t="s">
        <v>175</v>
      </c>
      <c r="Q1458" s="44" t="s">
        <v>117</v>
      </c>
      <c r="R1458" t="s">
        <v>119</v>
      </c>
      <c r="S1458" s="1" t="s">
        <v>5</v>
      </c>
      <c r="T1458" s="1">
        <v>45391.444050925929</v>
      </c>
      <c r="U1458" s="1">
        <v>45391.577777777777</v>
      </c>
      <c r="V1458" t="s">
        <v>120</v>
      </c>
      <c r="W1458" t="s">
        <v>121</v>
      </c>
      <c r="X1458" t="s">
        <v>177</v>
      </c>
      <c r="Y1458" t="s">
        <v>123</v>
      </c>
      <c r="Z1458">
        <v>128510090</v>
      </c>
      <c r="AA1458" s="50">
        <v>35546151</v>
      </c>
      <c r="AB1458" t="s">
        <v>124</v>
      </c>
      <c r="AC1458" s="51">
        <v>192.56666666699999</v>
      </c>
    </row>
    <row r="1459" spans="1:29" x14ac:dyDescent="0.25">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9" s="4" t="str">
        <f>VLOOKUP(P1459,Lookup!$A$1:$D$19,4,0)</f>
        <v>Bay Area</v>
      </c>
      <c r="C1459" s="4" t="str">
        <f>VLOOKUP(P1459,Lookup!$A$1:$E$19,5,0)</f>
        <v>Region 3</v>
      </c>
      <c r="D1459" s="4" t="str">
        <f>VLOOKUP(P1459,Lookup!$A$1:$B$19,2,0)</f>
        <v>MI</v>
      </c>
      <c r="E1459" s="4" t="str">
        <f>IF(AND((Data[[#This Row],[Min Notif Date]]&gt;$G$3),Data[[#This Row],[Min Notif Date]]&lt;$F$3),"Last Week","No")</f>
        <v>No</v>
      </c>
      <c r="F1459" s="4" t="str">
        <f>VLOOKUP(MONTH(Data[[#This Row],[Min Notif Date]]),Lookup!$G$1:$H$12,2,0)</f>
        <v>9. Sep</v>
      </c>
      <c r="G1459" s="4" t="str">
        <f t="shared" si="22"/>
        <v/>
      </c>
      <c r="H1459" s="4" t="str">
        <f>IF(AND(Data[[#This Row],[Min Notif Time]]&gt;6,Data[[#This Row],[Min Notif Time]]&lt;17),"Business Hours","Non-Business Hours")</f>
        <v>Non-Business Hours</v>
      </c>
      <c r="I1459" s="4" t="str" cm="1">
        <f t="array" ref="I1459">IFERROR(VLOOKUP(Data[[#This Row],[Min Notif Date]],Lookup!$N$1:$P$11,2,0),_xlfn.IFS(VLOOKUP(WEEKDAY(Data[[#This Row],[Min Notif Date]],2),Lookup!$J$1:$L$7,3,0)="Weekend","Weekend",VLOOKUP(WEEKDAY(Data[[#This Row],[Min Notif Date]],2),Lookup!$J$1:$L$7,3,0)="Weekday","Weekday"))</f>
        <v>Weekday</v>
      </c>
      <c r="J1459" s="4" t="str">
        <f>VLOOKUP(WEEKDAY(Data[[#This Row],[Min Notif Date]],2),Lookup!$J$1:$K$7,2,0)</f>
        <v>1. Mon</v>
      </c>
      <c r="K1459" s="37">
        <f>ROUNDDOWN(Data[[#This Row],[PGE Notified Time]],0)</f>
        <v>45558</v>
      </c>
      <c r="L1459" s="4">
        <f>HOUR(Data[[#This Row],[PGE Notified Time]])</f>
        <v>17</v>
      </c>
      <c r="M1459">
        <v>112877</v>
      </c>
      <c r="N1459">
        <v>2430739971</v>
      </c>
      <c r="O1459" t="s">
        <v>57</v>
      </c>
      <c r="P1459" t="s">
        <v>154</v>
      </c>
      <c r="Q1459" s="44" t="s">
        <v>538</v>
      </c>
      <c r="R1459" t="s">
        <v>147</v>
      </c>
      <c r="S1459" s="1">
        <v>45558.668391203704</v>
      </c>
      <c r="T1459" s="1">
        <v>45558.730150462965</v>
      </c>
      <c r="U1459" s="1">
        <v>45558.802083333336</v>
      </c>
      <c r="V1459" t="s">
        <v>120</v>
      </c>
      <c r="W1459" t="s">
        <v>121</v>
      </c>
      <c r="X1459" t="s">
        <v>539</v>
      </c>
      <c r="Y1459" t="s">
        <v>123</v>
      </c>
      <c r="AA1459" s="50"/>
      <c r="AB1459" t="s">
        <v>124</v>
      </c>
      <c r="AC1459" s="51">
        <v>192.51666666700001</v>
      </c>
    </row>
    <row r="1460" spans="1:29" x14ac:dyDescent="0.25">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0" s="4" t="str">
        <f>VLOOKUP(P1460,Lookup!$A$1:$D$19,4,0)</f>
        <v>North Valley</v>
      </c>
      <c r="C1460" s="4" t="str">
        <f>VLOOKUP(P1460,Lookup!$A$1:$E$19,5,0)</f>
        <v>Region 2</v>
      </c>
      <c r="D1460" s="4" t="str">
        <f>VLOOKUP(P1460,Lookup!$A$1:$B$19,2,0)</f>
        <v>SA</v>
      </c>
      <c r="E1460" s="4" t="str">
        <f>IF(AND((Data[[#This Row],[Min Notif Date]]&gt;$G$3),Data[[#This Row],[Min Notif Date]]&lt;$F$3),"Last Week","No")</f>
        <v>No</v>
      </c>
      <c r="F1460" s="4" t="str">
        <f>VLOOKUP(MONTH(Data[[#This Row],[Min Notif Date]]),Lookup!$G$1:$H$12,2,0)</f>
        <v>8. Aug</v>
      </c>
      <c r="G1460" s="4" t="str">
        <f t="shared" si="22"/>
        <v/>
      </c>
      <c r="H1460" s="4" t="str">
        <f>IF(AND(Data[[#This Row],[Min Notif Time]]&gt;6,Data[[#This Row],[Min Notif Time]]&lt;17),"Business Hours","Non-Business Hours")</f>
        <v>Business Hours</v>
      </c>
      <c r="I1460" s="4" t="str" cm="1">
        <f t="array" ref="I1460">IFERROR(VLOOKUP(Data[[#This Row],[Min Notif Date]],Lookup!$N$1:$P$11,2,0),_xlfn.IFS(VLOOKUP(WEEKDAY(Data[[#This Row],[Min Notif Date]],2),Lookup!$J$1:$L$7,3,0)="Weekend","Weekend",VLOOKUP(WEEKDAY(Data[[#This Row],[Min Notif Date]],2),Lookup!$J$1:$L$7,3,0)="Weekday","Weekday"))</f>
        <v>Weekday</v>
      </c>
      <c r="J1460" s="4" t="str">
        <f>VLOOKUP(WEEKDAY(Data[[#This Row],[Min Notif Date]],2),Lookup!$J$1:$K$7,2,0)</f>
        <v>3. Wed</v>
      </c>
      <c r="K1460" s="37">
        <f>ROUNDDOWN(Data[[#This Row],[PGE Notified Time]],0)</f>
        <v>45532</v>
      </c>
      <c r="L1460" s="4">
        <f>HOUR(Data[[#This Row],[PGE Notified Time]])</f>
        <v>9</v>
      </c>
      <c r="M1460">
        <v>111873</v>
      </c>
      <c r="O1460" t="s">
        <v>117</v>
      </c>
      <c r="P1460" t="s">
        <v>175</v>
      </c>
      <c r="Q1460" s="44" t="s">
        <v>117</v>
      </c>
      <c r="R1460" t="s">
        <v>119</v>
      </c>
      <c r="S1460" s="1" t="s">
        <v>5</v>
      </c>
      <c r="T1460" s="1">
        <v>45532.387303240743</v>
      </c>
      <c r="U1460" s="1">
        <v>45532.520995370367</v>
      </c>
      <c r="V1460" t="s">
        <v>120</v>
      </c>
      <c r="W1460" t="s">
        <v>121</v>
      </c>
      <c r="X1460" t="s">
        <v>177</v>
      </c>
      <c r="Y1460" t="s">
        <v>123</v>
      </c>
      <c r="Z1460">
        <v>129446520</v>
      </c>
      <c r="AA1460" s="50">
        <v>47127572</v>
      </c>
      <c r="AB1460" t="s">
        <v>124</v>
      </c>
      <c r="AC1460" s="51">
        <v>192.51666666700001</v>
      </c>
    </row>
    <row r="1461" spans="1:29" x14ac:dyDescent="0.25">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1" s="4" t="str">
        <f>VLOOKUP(P1461,Lookup!$A$1:$D$19,4,0)</f>
        <v>North Coast</v>
      </c>
      <c r="C1461" s="4" t="str">
        <f>VLOOKUP(P1461,Lookup!$A$1:$E$19,5,0)</f>
        <v>Region 1</v>
      </c>
      <c r="D1461" s="4" t="str">
        <f>VLOOKUP(P1461,Lookup!$A$1:$B$19,2,0)</f>
        <v>SO</v>
      </c>
      <c r="E1461" s="4" t="str">
        <f>IF(AND((Data[[#This Row],[Min Notif Date]]&gt;$G$3),Data[[#This Row],[Min Notif Date]]&lt;$F$3),"Last Week","No")</f>
        <v>No</v>
      </c>
      <c r="F1461" s="4" t="str">
        <f>VLOOKUP(MONTH(Data[[#This Row],[Min Notif Date]]),Lookup!$G$1:$H$12,2,0)</f>
        <v>3. Mar</v>
      </c>
      <c r="G1461" s="4" t="str">
        <f t="shared" si="22"/>
        <v/>
      </c>
      <c r="H1461" s="4" t="str">
        <f>IF(AND(Data[[#This Row],[Min Notif Time]]&gt;6,Data[[#This Row],[Min Notif Time]]&lt;17),"Business Hours","Non-Business Hours")</f>
        <v>Business Hours</v>
      </c>
      <c r="I1461" s="4" t="str" cm="1">
        <f t="array" ref="I1461">IFERROR(VLOOKUP(Data[[#This Row],[Min Notif Date]],Lookup!$N$1:$P$11,2,0),_xlfn.IFS(VLOOKUP(WEEKDAY(Data[[#This Row],[Min Notif Date]],2),Lookup!$J$1:$L$7,3,0)="Weekend","Weekend",VLOOKUP(WEEKDAY(Data[[#This Row],[Min Notif Date]],2),Lookup!$J$1:$L$7,3,0)="Weekday","Weekday"))</f>
        <v>Weekday</v>
      </c>
      <c r="J1461" s="4" t="str">
        <f>VLOOKUP(WEEKDAY(Data[[#This Row],[Min Notif Date]],2),Lookup!$J$1:$K$7,2,0)</f>
        <v>2. Tue</v>
      </c>
      <c r="K1461" s="37">
        <f>ROUNDDOWN(Data[[#This Row],[PGE Notified Time]],0)</f>
        <v>45377</v>
      </c>
      <c r="L1461" s="4">
        <f>HOUR(Data[[#This Row],[PGE Notified Time]])</f>
        <v>11</v>
      </c>
      <c r="M1461">
        <v>105778</v>
      </c>
      <c r="O1461" t="s">
        <v>117</v>
      </c>
      <c r="P1461" t="s">
        <v>130</v>
      </c>
      <c r="Q1461" s="44" t="s">
        <v>117</v>
      </c>
      <c r="R1461" t="s">
        <v>119</v>
      </c>
      <c r="S1461" s="1" t="s">
        <v>5</v>
      </c>
      <c r="T1461" s="1">
        <v>45377.480914351851</v>
      </c>
      <c r="U1461" s="1">
        <v>45377.614583333336</v>
      </c>
      <c r="V1461" t="s">
        <v>120</v>
      </c>
      <c r="W1461" t="s">
        <v>121</v>
      </c>
      <c r="X1461" t="s">
        <v>158</v>
      </c>
      <c r="Y1461" t="s">
        <v>123</v>
      </c>
      <c r="Z1461">
        <v>128369653</v>
      </c>
      <c r="AA1461" s="50">
        <v>47043700</v>
      </c>
      <c r="AB1461" t="s">
        <v>124</v>
      </c>
      <c r="AC1461" s="51">
        <v>192.48333333299999</v>
      </c>
    </row>
    <row r="1462" spans="1:29" x14ac:dyDescent="0.25">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2" s="4" t="str">
        <f>VLOOKUP(P1462,Lookup!$A$1:$D$19,4,0)</f>
        <v>Bay Area</v>
      </c>
      <c r="C1462" s="4" t="str">
        <f>VLOOKUP(P1462,Lookup!$A$1:$E$19,5,0)</f>
        <v>Region 3</v>
      </c>
      <c r="D1462" s="4" t="str">
        <f>VLOOKUP(P1462,Lookup!$A$1:$B$19,2,0)</f>
        <v>EB</v>
      </c>
      <c r="E1462" s="4" t="str">
        <f>IF(AND((Data[[#This Row],[Min Notif Date]]&gt;$G$3),Data[[#This Row],[Min Notif Date]]&lt;$F$3),"Last Week","No")</f>
        <v>No</v>
      </c>
      <c r="F1462" s="4" t="str">
        <f>VLOOKUP(MONTH(Data[[#This Row],[Min Notif Date]]),Lookup!$G$1:$H$12,2,0)</f>
        <v>6. Jun</v>
      </c>
      <c r="G1462" s="4" t="str">
        <f t="shared" si="22"/>
        <v/>
      </c>
      <c r="H1462" s="4" t="str">
        <f>IF(AND(Data[[#This Row],[Min Notif Time]]&gt;6,Data[[#This Row],[Min Notif Time]]&lt;17),"Business Hours","Non-Business Hours")</f>
        <v>Business Hours</v>
      </c>
      <c r="I1462" s="4" t="str" cm="1">
        <f t="array" ref="I1462">IFERROR(VLOOKUP(Data[[#This Row],[Min Notif Date]],Lookup!$N$1:$P$11,2,0),_xlfn.IFS(VLOOKUP(WEEKDAY(Data[[#This Row],[Min Notif Date]],2),Lookup!$J$1:$L$7,3,0)="Weekend","Weekend",VLOOKUP(WEEKDAY(Data[[#This Row],[Min Notif Date]],2),Lookup!$J$1:$L$7,3,0)="Weekday","Weekday"))</f>
        <v>Weekday</v>
      </c>
      <c r="J1462" s="4" t="str">
        <f>VLOOKUP(WEEKDAY(Data[[#This Row],[Min Notif Date]],2),Lookup!$J$1:$K$7,2,0)</f>
        <v>4. Thu</v>
      </c>
      <c r="K1462" s="37">
        <f>ROUNDDOWN(Data[[#This Row],[PGE Notified Time]],0)</f>
        <v>45449</v>
      </c>
      <c r="L1462" s="4">
        <f>HOUR(Data[[#This Row],[PGE Notified Time]])</f>
        <v>15</v>
      </c>
      <c r="M1462">
        <v>108587</v>
      </c>
      <c r="O1462" t="s">
        <v>117</v>
      </c>
      <c r="P1462" t="s">
        <v>118</v>
      </c>
      <c r="Q1462" s="44" t="s">
        <v>117</v>
      </c>
      <c r="R1462" t="s">
        <v>119</v>
      </c>
      <c r="S1462" s="1" t="s">
        <v>5</v>
      </c>
      <c r="T1462" s="1">
        <v>45449.658055555556</v>
      </c>
      <c r="U1462" s="1">
        <v>45449.791666666664</v>
      </c>
      <c r="V1462" t="s">
        <v>120</v>
      </c>
      <c r="W1462" t="s">
        <v>121</v>
      </c>
      <c r="X1462" t="s">
        <v>234</v>
      </c>
      <c r="Y1462" t="s">
        <v>123</v>
      </c>
      <c r="Z1462">
        <v>129033704</v>
      </c>
      <c r="AA1462" s="50">
        <v>35559687</v>
      </c>
      <c r="AB1462" t="s">
        <v>124</v>
      </c>
      <c r="AC1462" s="51">
        <v>192.4</v>
      </c>
    </row>
    <row r="1463" spans="1:29" x14ac:dyDescent="0.25">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3" s="4" t="str">
        <f>VLOOKUP(P1463,Lookup!$A$1:$D$19,4,0)</f>
        <v>North Valley</v>
      </c>
      <c r="C1463" s="4" t="str">
        <f>VLOOKUP(P1463,Lookup!$A$1:$E$19,5,0)</f>
        <v>Region 2</v>
      </c>
      <c r="D1463" s="4" t="str">
        <f>VLOOKUP(P1463,Lookup!$A$1:$B$19,2,0)</f>
        <v>SA</v>
      </c>
      <c r="E1463" s="4" t="str">
        <f>IF(AND((Data[[#This Row],[Min Notif Date]]&gt;$G$3),Data[[#This Row],[Min Notif Date]]&lt;$F$3),"Last Week","No")</f>
        <v>No</v>
      </c>
      <c r="F1463" s="4" t="str">
        <f>VLOOKUP(MONTH(Data[[#This Row],[Min Notif Date]]),Lookup!$G$1:$H$12,2,0)</f>
        <v>9. Sep</v>
      </c>
      <c r="G1463" s="4" t="str">
        <f t="shared" si="22"/>
        <v/>
      </c>
      <c r="H1463" s="4" t="str">
        <f>IF(AND(Data[[#This Row],[Min Notif Time]]&gt;6,Data[[#This Row],[Min Notif Time]]&lt;17),"Business Hours","Non-Business Hours")</f>
        <v>Business Hours</v>
      </c>
      <c r="I1463" s="4" t="str" cm="1">
        <f t="array" ref="I1463">IFERROR(VLOOKUP(Data[[#This Row],[Min Notif Date]],Lookup!$N$1:$P$11,2,0),_xlfn.IFS(VLOOKUP(WEEKDAY(Data[[#This Row],[Min Notif Date]],2),Lookup!$J$1:$L$7,3,0)="Weekend","Weekend",VLOOKUP(WEEKDAY(Data[[#This Row],[Min Notif Date]],2),Lookup!$J$1:$L$7,3,0)="Weekday","Weekday"))</f>
        <v>Weekday</v>
      </c>
      <c r="J1463" s="4" t="str">
        <f>VLOOKUP(WEEKDAY(Data[[#This Row],[Min Notif Date]],2),Lookup!$J$1:$K$7,2,0)</f>
        <v>5. Fri</v>
      </c>
      <c r="K1463" s="37">
        <f>ROUNDDOWN(Data[[#This Row],[PGE Notified Time]],0)</f>
        <v>45548</v>
      </c>
      <c r="L1463" s="4">
        <f>HOUR(Data[[#This Row],[PGE Notified Time]])</f>
        <v>10</v>
      </c>
      <c r="M1463">
        <v>112530</v>
      </c>
      <c r="O1463" t="s">
        <v>117</v>
      </c>
      <c r="P1463" t="s">
        <v>175</v>
      </c>
      <c r="Q1463" s="44" t="s">
        <v>117</v>
      </c>
      <c r="R1463" t="s">
        <v>119</v>
      </c>
      <c r="S1463" s="1" t="s">
        <v>5</v>
      </c>
      <c r="T1463" s="1">
        <v>45548.449733796297</v>
      </c>
      <c r="U1463" s="1">
        <v>45548.583333333336</v>
      </c>
      <c r="V1463" t="s">
        <v>120</v>
      </c>
      <c r="W1463" t="s">
        <v>121</v>
      </c>
      <c r="X1463" t="s">
        <v>277</v>
      </c>
      <c r="Y1463" t="s">
        <v>123</v>
      </c>
      <c r="Z1463">
        <v>129531544</v>
      </c>
      <c r="AA1463" s="50">
        <v>47133529</v>
      </c>
      <c r="AB1463" t="s">
        <v>124</v>
      </c>
      <c r="AC1463" s="51">
        <v>192.383333333</v>
      </c>
    </row>
    <row r="1464" spans="1:29" x14ac:dyDescent="0.25">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4" s="4" t="str">
        <f>VLOOKUP(P1464,Lookup!$A$1:$D$19,4,0)</f>
        <v>Central Valley</v>
      </c>
      <c r="C1464" s="4" t="str">
        <f>VLOOKUP(P1464,Lookup!$A$1:$E$19,5,0)</f>
        <v>Region 5</v>
      </c>
      <c r="D1464" s="4" t="str">
        <f>VLOOKUP(P1464,Lookup!$A$1:$B$19,2,0)</f>
        <v>FR</v>
      </c>
      <c r="E1464" s="4" t="str">
        <f>IF(AND((Data[[#This Row],[Min Notif Date]]&gt;$G$3),Data[[#This Row],[Min Notif Date]]&lt;$F$3),"Last Week","No")</f>
        <v>No</v>
      </c>
      <c r="F1464" s="4" t="str">
        <f>VLOOKUP(MONTH(Data[[#This Row],[Min Notif Date]]),Lookup!$G$1:$H$12,2,0)</f>
        <v>12. Dec</v>
      </c>
      <c r="G1464" s="4" t="str">
        <f t="shared" si="22"/>
        <v/>
      </c>
      <c r="H1464" s="4" t="str">
        <f>IF(AND(Data[[#This Row],[Min Notif Time]]&gt;6,Data[[#This Row],[Min Notif Time]]&lt;17),"Business Hours","Non-Business Hours")</f>
        <v>Non-Business Hours</v>
      </c>
      <c r="I1464" s="4" t="str" cm="1">
        <f t="array" ref="I1464">IFERROR(VLOOKUP(Data[[#This Row],[Min Notif Date]],Lookup!$N$1:$P$11,2,0),_xlfn.IFS(VLOOKUP(WEEKDAY(Data[[#This Row],[Min Notif Date]],2),Lookup!$J$1:$L$7,3,0)="Weekend","Weekend",VLOOKUP(WEEKDAY(Data[[#This Row],[Min Notif Date]],2),Lookup!$J$1:$L$7,3,0)="Weekday","Weekday"))</f>
        <v>Weekend</v>
      </c>
      <c r="J1464" s="4" t="str">
        <f>VLOOKUP(WEEKDAY(Data[[#This Row],[Min Notif Date]],2),Lookup!$J$1:$K$7,2,0)</f>
        <v>6. Sat</v>
      </c>
      <c r="K1464" s="37">
        <f>ROUNDDOWN(Data[[#This Row],[PGE Notified Time]],0)</f>
        <v>45647</v>
      </c>
      <c r="L1464" s="4">
        <f>HOUR(Data[[#This Row],[PGE Notified Time]])</f>
        <v>1</v>
      </c>
      <c r="M1464">
        <v>116027</v>
      </c>
      <c r="N1464">
        <v>7514737149</v>
      </c>
      <c r="O1464" t="s">
        <v>57</v>
      </c>
      <c r="P1464" t="s">
        <v>136</v>
      </c>
      <c r="Q1464" s="44" t="s">
        <v>422</v>
      </c>
      <c r="R1464" t="s">
        <v>513</v>
      </c>
      <c r="S1464" s="1">
        <v>45647.074930555558</v>
      </c>
      <c r="T1464" s="1">
        <v>45647.077094907407</v>
      </c>
      <c r="U1464" s="1">
        <v>45647.208333333336</v>
      </c>
      <c r="V1464" t="s">
        <v>120</v>
      </c>
      <c r="W1464" t="s">
        <v>121</v>
      </c>
      <c r="X1464" t="s">
        <v>137</v>
      </c>
      <c r="Y1464" t="s">
        <v>123</v>
      </c>
      <c r="Z1464">
        <v>130490036</v>
      </c>
      <c r="AA1464" s="50">
        <v>47172214</v>
      </c>
      <c r="AB1464" t="s">
        <v>124</v>
      </c>
      <c r="AC1464" s="51">
        <v>192.1</v>
      </c>
    </row>
    <row r="1465" spans="1:29" x14ac:dyDescent="0.25">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North Valley</v>
      </c>
      <c r="C1465" s="4" t="str">
        <f>VLOOKUP(P1465,Lookup!$A$1:$E$19,5,0)</f>
        <v>Region 2</v>
      </c>
      <c r="D1465" s="4" t="str">
        <f>VLOOKUP(P1465,Lookup!$A$1:$B$19,2,0)</f>
        <v>SI</v>
      </c>
      <c r="E1465" s="4" t="str">
        <f>IF(AND((Data[[#This Row],[Min Notif Date]]&gt;$G$3),Data[[#This Row],[Min Notif Date]]&lt;$F$3),"Last Week","No")</f>
        <v>No</v>
      </c>
      <c r="F1465" s="4" t="str">
        <f>VLOOKUP(MONTH(Data[[#This Row],[Min Notif Date]]),Lookup!$G$1:$H$12,2,0)</f>
        <v>2. Feb</v>
      </c>
      <c r="G1465" s="4" t="str">
        <f t="shared" si="22"/>
        <v/>
      </c>
      <c r="H1465" s="4" t="str">
        <f>IF(AND(Data[[#This Row],[Min Notif Time]]&gt;6,Data[[#This Row],[Min Notif Time]]&lt;17),"Business Hours","Non-Business Hours")</f>
        <v>Non-Business Hours</v>
      </c>
      <c r="I1465" s="4" t="str" cm="1">
        <f t="array" ref="I1465">IFERROR(VLOOKUP(Data[[#This Row],[Min Notif Date]],Lookup!$N$1:$P$11,2,0),_xlfn.IFS(VLOOKUP(WEEKDAY(Data[[#This Row],[Min Notif Date]],2),Lookup!$J$1:$L$7,3,0)="Weekend","Weekend",VLOOKUP(WEEKDAY(Data[[#This Row],[Min Notif Date]],2),Lookup!$J$1:$L$7,3,0)="Weekday","Weekday"))</f>
        <v>Weekday</v>
      </c>
      <c r="J1465" s="4" t="str">
        <f>VLOOKUP(WEEKDAY(Data[[#This Row],[Min Notif Date]],2),Lookup!$J$1:$K$7,2,0)</f>
        <v>1. Mon</v>
      </c>
      <c r="K1465" s="37">
        <f>ROUNDDOWN(Data[[#This Row],[PGE Notified Time]],0)</f>
        <v>45348</v>
      </c>
      <c r="L1465" s="4">
        <f>HOUR(Data[[#This Row],[PGE Notified Time]])</f>
        <v>21</v>
      </c>
      <c r="M1465">
        <v>104610</v>
      </c>
      <c r="N1465">
        <v>1288881842</v>
      </c>
      <c r="O1465" t="s">
        <v>117</v>
      </c>
      <c r="P1465" t="s">
        <v>172</v>
      </c>
      <c r="Q1465" s="44" t="s">
        <v>117</v>
      </c>
      <c r="R1465" t="s">
        <v>119</v>
      </c>
      <c r="S1465" s="1">
        <v>45348.859965277778</v>
      </c>
      <c r="T1465" s="1">
        <v>45348.909085648149</v>
      </c>
      <c r="U1465" s="1">
        <v>45348.993368055555</v>
      </c>
      <c r="V1465" t="s">
        <v>120</v>
      </c>
      <c r="W1465" t="s">
        <v>121</v>
      </c>
      <c r="X1465" t="s">
        <v>187</v>
      </c>
      <c r="Y1465" t="s">
        <v>123</v>
      </c>
      <c r="AA1465" s="50"/>
      <c r="AB1465" t="s">
        <v>124</v>
      </c>
      <c r="AC1465" s="51">
        <v>192.1</v>
      </c>
    </row>
    <row r="1466" spans="1:29" x14ac:dyDescent="0.25">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South Bay</v>
      </c>
      <c r="C1466" s="4" t="str">
        <f>VLOOKUP(P1466,Lookup!$A$1:$E$19,5,0)</f>
        <v>Region 4</v>
      </c>
      <c r="D1466" s="4" t="str">
        <f>VLOOKUP(P1466,Lookup!$A$1:$B$19,2,0)</f>
        <v>CC</v>
      </c>
      <c r="E1466" s="4" t="str">
        <f>IF(AND((Data[[#This Row],[Min Notif Date]]&gt;$G$3),Data[[#This Row],[Min Notif Date]]&lt;$F$3),"Last Week","No")</f>
        <v>No</v>
      </c>
      <c r="F1466" s="4" t="str">
        <f>VLOOKUP(MONTH(Data[[#This Row],[Min Notif Date]]),Lookup!$G$1:$H$12,2,0)</f>
        <v>10. Oct</v>
      </c>
      <c r="G1466" s="4" t="str">
        <f t="shared" si="22"/>
        <v/>
      </c>
      <c r="H1466" s="4" t="str">
        <f>IF(AND(Data[[#This Row],[Min Notif Time]]&gt;6,Data[[#This Row],[Min Notif Time]]&lt;17),"Business Hours","Non-Business Hours")</f>
        <v>Business Hours</v>
      </c>
      <c r="I1466" s="4" t="str" cm="1">
        <f t="array" ref="I1466">IFERROR(VLOOKUP(Data[[#This Row],[Min Notif Date]],Lookup!$N$1:$P$11,2,0),_xlfn.IFS(VLOOKUP(WEEKDAY(Data[[#This Row],[Min Notif Date]],2),Lookup!$J$1:$L$7,3,0)="Weekend","Weekend",VLOOKUP(WEEKDAY(Data[[#This Row],[Min Notif Date]],2),Lookup!$J$1:$L$7,3,0)="Weekday","Weekday"))</f>
        <v>Weekday</v>
      </c>
      <c r="J1466" s="4" t="str">
        <f>VLOOKUP(WEEKDAY(Data[[#This Row],[Min Notif Date]],2),Lookup!$J$1:$K$7,2,0)</f>
        <v>5. Fri</v>
      </c>
      <c r="K1466" s="37">
        <f>ROUNDDOWN(Data[[#This Row],[PGE Notified Time]],0)</f>
        <v>45583</v>
      </c>
      <c r="L1466" s="4">
        <f>HOUR(Data[[#This Row],[PGE Notified Time]])</f>
        <v>14</v>
      </c>
      <c r="M1466">
        <v>113805</v>
      </c>
      <c r="N1466" t="s">
        <v>540</v>
      </c>
      <c r="O1466" t="s">
        <v>117</v>
      </c>
      <c r="P1466" t="s">
        <v>134</v>
      </c>
      <c r="Q1466" s="44" t="s">
        <v>117</v>
      </c>
      <c r="R1466" t="s">
        <v>119</v>
      </c>
      <c r="S1466" s="1">
        <v>45583.51295138889</v>
      </c>
      <c r="T1466" s="1">
        <v>45583.595613425925</v>
      </c>
      <c r="U1466" s="1">
        <v>45583.646296296298</v>
      </c>
      <c r="V1466" t="s">
        <v>120</v>
      </c>
      <c r="W1466" t="s">
        <v>121</v>
      </c>
      <c r="X1466" t="s">
        <v>366</v>
      </c>
      <c r="Y1466" t="s">
        <v>123</v>
      </c>
      <c r="Z1466">
        <v>129705662</v>
      </c>
      <c r="AA1466" s="50">
        <v>47160770</v>
      </c>
      <c r="AB1466" t="s">
        <v>124</v>
      </c>
      <c r="AC1466" s="51">
        <v>192.01666666700001</v>
      </c>
    </row>
    <row r="1467" spans="1:29" x14ac:dyDescent="0.25">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7" s="4" t="str">
        <f>VLOOKUP(P1467,Lookup!$A$1:$D$19,4,0)</f>
        <v>Central Valley</v>
      </c>
      <c r="C1467" s="4" t="str">
        <f>VLOOKUP(P1467,Lookup!$A$1:$E$19,5,0)</f>
        <v>Region 5</v>
      </c>
      <c r="D1467" s="4" t="str">
        <f>VLOOKUP(P1467,Lookup!$A$1:$B$19,2,0)</f>
        <v>FR</v>
      </c>
      <c r="E1467" s="4" t="str">
        <f>IF(AND((Data[[#This Row],[Min Notif Date]]&gt;$G$3),Data[[#This Row],[Min Notif Date]]&lt;$F$3),"Last Week","No")</f>
        <v>No</v>
      </c>
      <c r="F1467" s="4" t="str">
        <f>VLOOKUP(MONTH(Data[[#This Row],[Min Notif Date]]),Lookup!$G$1:$H$12,2,0)</f>
        <v>5. May</v>
      </c>
      <c r="G1467" s="4" t="str">
        <f t="shared" si="22"/>
        <v/>
      </c>
      <c r="H1467" s="4" t="str">
        <f>IF(AND(Data[[#This Row],[Min Notif Time]]&gt;6,Data[[#This Row],[Min Notif Time]]&lt;17),"Business Hours","Non-Business Hours")</f>
        <v>Business Hours</v>
      </c>
      <c r="I1467" s="4" t="str" cm="1">
        <f t="array" ref="I1467">IFERROR(VLOOKUP(Data[[#This Row],[Min Notif Date]],Lookup!$N$1:$P$11,2,0),_xlfn.IFS(VLOOKUP(WEEKDAY(Data[[#This Row],[Min Notif Date]],2),Lookup!$J$1:$L$7,3,0)="Weekend","Weekend",VLOOKUP(WEEKDAY(Data[[#This Row],[Min Notif Date]],2),Lookup!$J$1:$L$7,3,0)="Weekday","Weekday"))</f>
        <v>Weekday</v>
      </c>
      <c r="J1467" s="4" t="str">
        <f>VLOOKUP(WEEKDAY(Data[[#This Row],[Min Notif Date]],2),Lookup!$J$1:$K$7,2,0)</f>
        <v>5. Fri</v>
      </c>
      <c r="K1467" s="37">
        <f>ROUNDDOWN(Data[[#This Row],[PGE Notified Time]],0)</f>
        <v>45422</v>
      </c>
      <c r="L1467" s="4">
        <f>HOUR(Data[[#This Row],[PGE Notified Time]])</f>
        <v>9</v>
      </c>
      <c r="M1467">
        <v>107529</v>
      </c>
      <c r="O1467" t="s">
        <v>117</v>
      </c>
      <c r="P1467" t="s">
        <v>136</v>
      </c>
      <c r="Q1467" s="44" t="s">
        <v>117</v>
      </c>
      <c r="R1467" t="s">
        <v>119</v>
      </c>
      <c r="S1467" s="1" t="s">
        <v>5</v>
      </c>
      <c r="T1467" s="1">
        <v>45422.388043981482</v>
      </c>
      <c r="U1467" s="1">
        <v>45422.521365740744</v>
      </c>
      <c r="V1467" t="s">
        <v>120</v>
      </c>
      <c r="W1467" t="s">
        <v>121</v>
      </c>
      <c r="X1467" t="s">
        <v>189</v>
      </c>
      <c r="Y1467" t="s">
        <v>123</v>
      </c>
      <c r="Z1467">
        <v>128750687</v>
      </c>
      <c r="AA1467" s="50">
        <v>35552724</v>
      </c>
      <c r="AB1467" t="s">
        <v>124</v>
      </c>
      <c r="AC1467" s="51">
        <v>191.98333333299999</v>
      </c>
    </row>
    <row r="1468" spans="1:29" x14ac:dyDescent="0.25">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Bay Area</v>
      </c>
      <c r="C1468" s="4" t="str">
        <f>VLOOKUP(P1468,Lookup!$A$1:$E$19,5,0)</f>
        <v>Region 3</v>
      </c>
      <c r="D1468" s="4" t="str">
        <f>VLOOKUP(P1468,Lookup!$A$1:$B$19,2,0)</f>
        <v>SF</v>
      </c>
      <c r="E1468" s="4" t="str">
        <f>IF(AND((Data[[#This Row],[Min Notif Date]]&gt;$G$3),Data[[#This Row],[Min Notif Date]]&lt;$F$3),"Last Week","No")</f>
        <v>No</v>
      </c>
      <c r="F1468" s="4" t="str">
        <f>VLOOKUP(MONTH(Data[[#This Row],[Min Notif Date]]),Lookup!$G$1:$H$12,2,0)</f>
        <v>3. Mar</v>
      </c>
      <c r="G1468" s="4" t="str">
        <f t="shared" si="22"/>
        <v/>
      </c>
      <c r="H1468" s="4" t="str">
        <f>IF(AND(Data[[#This Row],[Min Notif Time]]&gt;6,Data[[#This Row],[Min Notif Time]]&lt;17),"Business Hours","Non-Business Hours")</f>
        <v>Business Hours</v>
      </c>
      <c r="I1468" s="4" t="str" cm="1">
        <f t="array" ref="I1468">IFERROR(VLOOKUP(Data[[#This Row],[Min Notif Date]],Lookup!$N$1:$P$11,2,0),_xlfn.IFS(VLOOKUP(WEEKDAY(Data[[#This Row],[Min Notif Date]],2),Lookup!$J$1:$L$7,3,0)="Weekend","Weekend",VLOOKUP(WEEKDAY(Data[[#This Row],[Min Notif Date]],2),Lookup!$J$1:$L$7,3,0)="Weekday","Weekday"))</f>
        <v>Weekday</v>
      </c>
      <c r="J1468" s="4" t="str">
        <f>VLOOKUP(WEEKDAY(Data[[#This Row],[Min Notif Date]],2),Lookup!$J$1:$K$7,2,0)</f>
        <v>3. Wed</v>
      </c>
      <c r="K1468" s="37">
        <f>ROUNDDOWN(Data[[#This Row],[PGE Notified Time]],0)</f>
        <v>45371</v>
      </c>
      <c r="L1468" s="4">
        <f>HOUR(Data[[#This Row],[PGE Notified Time]])</f>
        <v>10</v>
      </c>
      <c r="M1468">
        <v>105513</v>
      </c>
      <c r="O1468" t="s">
        <v>117</v>
      </c>
      <c r="P1468" t="s">
        <v>128</v>
      </c>
      <c r="Q1468" s="44" t="s">
        <v>117</v>
      </c>
      <c r="R1468" t="s">
        <v>147</v>
      </c>
      <c r="S1468" s="1" t="s">
        <v>5</v>
      </c>
      <c r="T1468" s="1">
        <v>45371.429212962961</v>
      </c>
      <c r="U1468" s="1">
        <v>45371.5625</v>
      </c>
      <c r="V1468" t="s">
        <v>120</v>
      </c>
      <c r="W1468" t="s">
        <v>121</v>
      </c>
      <c r="X1468" t="s">
        <v>129</v>
      </c>
      <c r="Y1468" t="s">
        <v>123</v>
      </c>
      <c r="AA1468" s="50"/>
      <c r="AB1468" t="s">
        <v>124</v>
      </c>
      <c r="AC1468" s="51">
        <v>191.93333333300001</v>
      </c>
    </row>
    <row r="1469" spans="1:29" x14ac:dyDescent="0.25">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9" s="4" t="str">
        <f>VLOOKUP(P1469,Lookup!$A$1:$D$19,4,0)</f>
        <v>Bay Area</v>
      </c>
      <c r="C1469" s="4" t="str">
        <f>VLOOKUP(P1469,Lookup!$A$1:$E$19,5,0)</f>
        <v>Region 3</v>
      </c>
      <c r="D1469" s="4" t="str">
        <f>VLOOKUP(P1469,Lookup!$A$1:$B$19,2,0)</f>
        <v>SF</v>
      </c>
      <c r="E1469" s="4" t="str">
        <f>IF(AND((Data[[#This Row],[Min Notif Date]]&gt;$G$3),Data[[#This Row],[Min Notif Date]]&lt;$F$3),"Last Week","No")</f>
        <v>No</v>
      </c>
      <c r="F1469" s="4" t="str">
        <f>VLOOKUP(MONTH(Data[[#This Row],[Min Notif Date]]),Lookup!$G$1:$H$12,2,0)</f>
        <v>9. Sep</v>
      </c>
      <c r="G1469" s="4" t="str">
        <f t="shared" si="22"/>
        <v/>
      </c>
      <c r="H1469" s="4" t="str">
        <f>IF(AND(Data[[#This Row],[Min Notif Time]]&gt;6,Data[[#This Row],[Min Notif Time]]&lt;17),"Business Hours","Non-Business Hours")</f>
        <v>Business Hours</v>
      </c>
      <c r="I1469" s="4" t="str" cm="1">
        <f t="array" ref="I1469">IFERROR(VLOOKUP(Data[[#This Row],[Min Notif Date]],Lookup!$N$1:$P$11,2,0),_xlfn.IFS(VLOOKUP(WEEKDAY(Data[[#This Row],[Min Notif Date]],2),Lookup!$J$1:$L$7,3,0)="Weekend","Weekend",VLOOKUP(WEEKDAY(Data[[#This Row],[Min Notif Date]],2),Lookup!$J$1:$L$7,3,0)="Weekday","Weekday"))</f>
        <v>Weekday</v>
      </c>
      <c r="J1469" s="4" t="str">
        <f>VLOOKUP(WEEKDAY(Data[[#This Row],[Min Notif Date]],2),Lookup!$J$1:$K$7,2,0)</f>
        <v>5. Fri</v>
      </c>
      <c r="K1469" s="37">
        <f>ROUNDDOWN(Data[[#This Row],[PGE Notified Time]],0)</f>
        <v>45548</v>
      </c>
      <c r="L1469" s="4">
        <f>HOUR(Data[[#This Row],[PGE Notified Time]])</f>
        <v>13</v>
      </c>
      <c r="M1469">
        <v>112543</v>
      </c>
      <c r="N1469">
        <v>6418757551</v>
      </c>
      <c r="O1469" t="s">
        <v>117</v>
      </c>
      <c r="P1469" t="s">
        <v>128</v>
      </c>
      <c r="Q1469" s="44" t="s">
        <v>117</v>
      </c>
      <c r="R1469" t="s">
        <v>119</v>
      </c>
      <c r="S1469" s="1">
        <v>45548.527951388889</v>
      </c>
      <c r="T1469" s="1">
        <v>45548.560787037037</v>
      </c>
      <c r="U1469" s="1">
        <v>45548.661111111112</v>
      </c>
      <c r="V1469" t="s">
        <v>120</v>
      </c>
      <c r="W1469" t="s">
        <v>121</v>
      </c>
      <c r="X1469" t="s">
        <v>129</v>
      </c>
      <c r="Y1469" t="s">
        <v>123</v>
      </c>
      <c r="Z1469">
        <v>129532727</v>
      </c>
      <c r="AA1469" s="50">
        <v>35581563</v>
      </c>
      <c r="AB1469" t="s">
        <v>124</v>
      </c>
      <c r="AC1469" s="51">
        <v>191.75</v>
      </c>
    </row>
    <row r="1470" spans="1:29" x14ac:dyDescent="0.25">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Bay Area</v>
      </c>
      <c r="C1470" s="4" t="str">
        <f>VLOOKUP(P1470,Lookup!$A$1:$E$19,5,0)</f>
        <v>Region 3</v>
      </c>
      <c r="D1470" s="4" t="str">
        <f>VLOOKUP(P1470,Lookup!$A$1:$B$19,2,0)</f>
        <v>PN</v>
      </c>
      <c r="E1470" s="4" t="str">
        <f>IF(AND((Data[[#This Row],[Min Notif Date]]&gt;$G$3),Data[[#This Row],[Min Notif Date]]&lt;$F$3),"Last Week","No")</f>
        <v>No</v>
      </c>
      <c r="F1470" s="4" t="str">
        <f>VLOOKUP(MONTH(Data[[#This Row],[Min Notif Date]]),Lookup!$G$1:$H$12,2,0)</f>
        <v>5. May</v>
      </c>
      <c r="G1470" s="4" t="str">
        <f t="shared" si="22"/>
        <v/>
      </c>
      <c r="H1470" s="4" t="str">
        <f>IF(AND(Data[[#This Row],[Min Notif Time]]&gt;6,Data[[#This Row],[Min Notif Time]]&lt;17),"Business Hours","Non-Business Hours")</f>
        <v>Business Hours</v>
      </c>
      <c r="I1470" s="4" t="str" cm="1">
        <f t="array" ref="I1470">IFERROR(VLOOKUP(Data[[#This Row],[Min Notif Date]],Lookup!$N$1:$P$11,2,0),_xlfn.IFS(VLOOKUP(WEEKDAY(Data[[#This Row],[Min Notif Date]],2),Lookup!$J$1:$L$7,3,0)="Weekend","Weekend",VLOOKUP(WEEKDAY(Data[[#This Row],[Min Notif Date]],2),Lookup!$J$1:$L$7,3,0)="Weekday","Weekday"))</f>
        <v>Weekday</v>
      </c>
      <c r="J1470" s="4" t="str">
        <f>VLOOKUP(WEEKDAY(Data[[#This Row],[Min Notif Date]],2),Lookup!$J$1:$K$7,2,0)</f>
        <v>5. Fri</v>
      </c>
      <c r="K1470" s="37">
        <f>ROUNDDOWN(Data[[#This Row],[PGE Notified Time]],0)</f>
        <v>45443</v>
      </c>
      <c r="L1470" s="4">
        <f>HOUR(Data[[#This Row],[PGE Notified Time]])</f>
        <v>7</v>
      </c>
      <c r="M1470">
        <v>108320</v>
      </c>
      <c r="O1470" t="s">
        <v>117</v>
      </c>
      <c r="P1470" t="s">
        <v>165</v>
      </c>
      <c r="Q1470" s="44" t="s">
        <v>117</v>
      </c>
      <c r="R1470" t="s">
        <v>119</v>
      </c>
      <c r="S1470" s="1" t="s">
        <v>5</v>
      </c>
      <c r="T1470" s="1">
        <v>45443.322141203702</v>
      </c>
      <c r="U1470" s="1">
        <v>45443.455300925925</v>
      </c>
      <c r="V1470" t="s">
        <v>120</v>
      </c>
      <c r="W1470" t="s">
        <v>121</v>
      </c>
      <c r="X1470" t="s">
        <v>233</v>
      </c>
      <c r="Y1470" t="s">
        <v>123</v>
      </c>
      <c r="Z1470">
        <v>128943334</v>
      </c>
      <c r="AA1470" s="50">
        <v>47084032</v>
      </c>
      <c r="AB1470" t="s">
        <v>124</v>
      </c>
      <c r="AC1470" s="51">
        <v>191.75</v>
      </c>
    </row>
    <row r="1471" spans="1:29" x14ac:dyDescent="0.25">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South Bay</v>
      </c>
      <c r="C1471" s="4" t="str">
        <f>VLOOKUP(P1471,Lookup!$A$1:$E$19,5,0)</f>
        <v>Region 4</v>
      </c>
      <c r="D1471" s="4" t="str">
        <f>VLOOKUP(P1471,Lookup!$A$1:$B$19,2,0)</f>
        <v>CC</v>
      </c>
      <c r="E1471" s="4" t="str">
        <f>IF(AND((Data[[#This Row],[Min Notif Date]]&gt;$G$3),Data[[#This Row],[Min Notif Date]]&lt;$F$3),"Last Week","No")</f>
        <v>No</v>
      </c>
      <c r="F1471" s="4" t="str">
        <f>VLOOKUP(MONTH(Data[[#This Row],[Min Notif Date]]),Lookup!$G$1:$H$12,2,0)</f>
        <v>5. May</v>
      </c>
      <c r="G1471" s="4" t="str">
        <f t="shared" si="22"/>
        <v/>
      </c>
      <c r="H1471" s="4" t="str">
        <f>IF(AND(Data[[#This Row],[Min Notif Time]]&gt;6,Data[[#This Row],[Min Notif Time]]&lt;17),"Business Hours","Non-Business Hours")</f>
        <v>Business Hours</v>
      </c>
      <c r="I1471" s="4" t="str" cm="1">
        <f t="array" ref="I1471">IFERROR(VLOOKUP(Data[[#This Row],[Min Notif Date]],Lookup!$N$1:$P$11,2,0),_xlfn.IFS(VLOOKUP(WEEKDAY(Data[[#This Row],[Min Notif Date]],2),Lookup!$J$1:$L$7,3,0)="Weekend","Weekend",VLOOKUP(WEEKDAY(Data[[#This Row],[Min Notif Date]],2),Lookup!$J$1:$L$7,3,0)="Weekday","Weekday"))</f>
        <v>Weekday</v>
      </c>
      <c r="J1471" s="4" t="str">
        <f>VLOOKUP(WEEKDAY(Data[[#This Row],[Min Notif Date]],2),Lookup!$J$1:$K$7,2,0)</f>
        <v>4. Thu</v>
      </c>
      <c r="K1471" s="37">
        <f>ROUNDDOWN(Data[[#This Row],[PGE Notified Time]],0)</f>
        <v>45428</v>
      </c>
      <c r="L1471" s="4">
        <f>HOUR(Data[[#This Row],[PGE Notified Time]])</f>
        <v>13</v>
      </c>
      <c r="M1471">
        <v>107761</v>
      </c>
      <c r="N1471">
        <v>8821382634</v>
      </c>
      <c r="O1471" t="s">
        <v>117</v>
      </c>
      <c r="P1471" t="s">
        <v>134</v>
      </c>
      <c r="Q1471" s="44" t="s">
        <v>117</v>
      </c>
      <c r="R1471" t="s">
        <v>119</v>
      </c>
      <c r="S1471" s="1">
        <v>45428.543958333335</v>
      </c>
      <c r="T1471" s="1">
        <v>45428.579467592594</v>
      </c>
      <c r="U1471" s="1">
        <v>45428.677118055559</v>
      </c>
      <c r="V1471" t="s">
        <v>120</v>
      </c>
      <c r="W1471" t="s">
        <v>121</v>
      </c>
      <c r="X1471" t="s">
        <v>135</v>
      </c>
      <c r="Y1471" t="s">
        <v>123</v>
      </c>
      <c r="Z1471">
        <v>128783744</v>
      </c>
      <c r="AA1471" s="50">
        <v>47074757</v>
      </c>
      <c r="AB1471" t="s">
        <v>124</v>
      </c>
      <c r="AC1471" s="51">
        <v>191.75</v>
      </c>
    </row>
    <row r="1472" spans="1:29" x14ac:dyDescent="0.25">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2" s="4" t="str">
        <f>VLOOKUP(P1472,Lookup!$A$1:$D$19,4,0)</f>
        <v>Bay Area</v>
      </c>
      <c r="C1472" s="4" t="str">
        <f>VLOOKUP(P1472,Lookup!$A$1:$E$19,5,0)</f>
        <v>Region 3</v>
      </c>
      <c r="D1472" s="4" t="str">
        <f>VLOOKUP(P1472,Lookup!$A$1:$B$19,2,0)</f>
        <v>DI</v>
      </c>
      <c r="E1472" s="4" t="str">
        <f>IF(AND((Data[[#This Row],[Min Notif Date]]&gt;$G$3),Data[[#This Row],[Min Notif Date]]&lt;$F$3),"Last Week","No")</f>
        <v>No</v>
      </c>
      <c r="F1472" s="4" t="str">
        <f>VLOOKUP(MONTH(Data[[#This Row],[Min Notif Date]]),Lookup!$G$1:$H$12,2,0)</f>
        <v>6. Jun</v>
      </c>
      <c r="G1472" s="4" t="str">
        <f t="shared" si="22"/>
        <v/>
      </c>
      <c r="H1472" s="4" t="str">
        <f>IF(AND(Data[[#This Row],[Min Notif Time]]&gt;6,Data[[#This Row],[Min Notif Time]]&lt;17),"Business Hours","Non-Business Hours")</f>
        <v>Business Hours</v>
      </c>
      <c r="I1472" s="4" t="str" cm="1">
        <f t="array" ref="I1472">IFERROR(VLOOKUP(Data[[#This Row],[Min Notif Date]],Lookup!$N$1:$P$11,2,0),_xlfn.IFS(VLOOKUP(WEEKDAY(Data[[#This Row],[Min Notif Date]],2),Lookup!$J$1:$L$7,3,0)="Weekend","Weekend",VLOOKUP(WEEKDAY(Data[[#This Row],[Min Notif Date]],2),Lookup!$J$1:$L$7,3,0)="Weekday","Weekday"))</f>
        <v>Weekday</v>
      </c>
      <c r="J1472" s="4" t="str">
        <f>VLOOKUP(WEEKDAY(Data[[#This Row],[Min Notif Date]],2),Lookup!$J$1:$K$7,2,0)</f>
        <v>5. Fri</v>
      </c>
      <c r="K1472" s="37">
        <f>ROUNDDOWN(Data[[#This Row],[PGE Notified Time]],0)</f>
        <v>45457</v>
      </c>
      <c r="L1472" s="4">
        <f>HOUR(Data[[#This Row],[PGE Notified Time]])</f>
        <v>16</v>
      </c>
      <c r="M1472">
        <v>108969</v>
      </c>
      <c r="O1472" t="s">
        <v>117</v>
      </c>
      <c r="P1472" t="s">
        <v>141</v>
      </c>
      <c r="Q1472" s="44" t="s">
        <v>117</v>
      </c>
      <c r="R1472" t="s">
        <v>119</v>
      </c>
      <c r="S1472" s="1" t="s">
        <v>5</v>
      </c>
      <c r="T1472" s="1">
        <v>45457.700821759259</v>
      </c>
      <c r="U1472" s="1">
        <v>45457.833969907406</v>
      </c>
      <c r="V1472" t="s">
        <v>120</v>
      </c>
      <c r="W1472" t="s">
        <v>121</v>
      </c>
      <c r="X1472" t="s">
        <v>194</v>
      </c>
      <c r="Y1472" t="s">
        <v>123</v>
      </c>
      <c r="Z1472">
        <v>129104331</v>
      </c>
      <c r="AA1472" s="50">
        <v>35562753</v>
      </c>
      <c r="AB1472" t="s">
        <v>124</v>
      </c>
      <c r="AC1472" s="51">
        <v>191.73333333299999</v>
      </c>
    </row>
    <row r="1473" spans="1:29" x14ac:dyDescent="0.25">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North Valley</v>
      </c>
      <c r="C1473" s="4" t="str">
        <f>VLOOKUP(P1473,Lookup!$A$1:$E$19,5,0)</f>
        <v>Region 2</v>
      </c>
      <c r="D1473" s="4" t="str">
        <f>VLOOKUP(P1473,Lookup!$A$1:$B$19,2,0)</f>
        <v>SA</v>
      </c>
      <c r="E1473" s="4" t="str">
        <f>IF(AND((Data[[#This Row],[Min Notif Date]]&gt;$G$3),Data[[#This Row],[Min Notif Date]]&lt;$F$3),"Last Week","No")</f>
        <v>No</v>
      </c>
      <c r="F1473" s="4" t="str">
        <f>VLOOKUP(MONTH(Data[[#This Row],[Min Notif Date]]),Lookup!$G$1:$H$12,2,0)</f>
        <v>12. Dec</v>
      </c>
      <c r="G1473" s="4" t="str">
        <f t="shared" si="22"/>
        <v/>
      </c>
      <c r="H1473" s="4" t="str">
        <f>IF(AND(Data[[#This Row],[Min Notif Time]]&gt;6,Data[[#This Row],[Min Notif Time]]&lt;17),"Business Hours","Non-Business Hours")</f>
        <v>Business Hours</v>
      </c>
      <c r="I1473" s="4" t="str" cm="1">
        <f t="array" ref="I1473">IFERROR(VLOOKUP(Data[[#This Row],[Min Notif Date]],Lookup!$N$1:$P$11,2,0),_xlfn.IFS(VLOOKUP(WEEKDAY(Data[[#This Row],[Min Notif Date]],2),Lookup!$J$1:$L$7,3,0)="Weekend","Weekend",VLOOKUP(WEEKDAY(Data[[#This Row],[Min Notif Date]],2),Lookup!$J$1:$L$7,3,0)="Weekday","Weekday"))</f>
        <v>Weekend</v>
      </c>
      <c r="J1473" s="4" t="str">
        <f>VLOOKUP(WEEKDAY(Data[[#This Row],[Min Notif Date]],2),Lookup!$J$1:$K$7,2,0)</f>
        <v>7. Sun</v>
      </c>
      <c r="K1473" s="37">
        <f>ROUNDDOWN(Data[[#This Row],[PGE Notified Time]],0)</f>
        <v>45641</v>
      </c>
      <c r="L1473" s="4">
        <f>HOUR(Data[[#This Row],[PGE Notified Time]])</f>
        <v>14</v>
      </c>
      <c r="M1473">
        <v>115830</v>
      </c>
      <c r="N1473">
        <v>6044457934</v>
      </c>
      <c r="O1473" t="s">
        <v>117</v>
      </c>
      <c r="P1473" t="s">
        <v>175</v>
      </c>
      <c r="Q1473" s="44" t="s">
        <v>117</v>
      </c>
      <c r="R1473" t="s">
        <v>239</v>
      </c>
      <c r="S1473" s="1">
        <v>45641.562106481484</v>
      </c>
      <c r="T1473" s="1">
        <v>45641.583483796298</v>
      </c>
      <c r="U1473" s="1">
        <v>45641.695127314815</v>
      </c>
      <c r="V1473" t="s">
        <v>120</v>
      </c>
      <c r="W1473" t="s">
        <v>121</v>
      </c>
      <c r="X1473" t="s">
        <v>209</v>
      </c>
      <c r="Y1473" t="s">
        <v>123</v>
      </c>
      <c r="Z1473">
        <v>130065845</v>
      </c>
      <c r="AA1473" s="50">
        <v>47171534</v>
      </c>
      <c r="AB1473" t="s">
        <v>124</v>
      </c>
      <c r="AC1473" s="51">
        <v>191.55</v>
      </c>
    </row>
    <row r="1474" spans="1:29" x14ac:dyDescent="0.25">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North Valley</v>
      </c>
      <c r="C1474" s="4" t="str">
        <f>VLOOKUP(P1474,Lookup!$A$1:$E$19,5,0)</f>
        <v>Region 2</v>
      </c>
      <c r="D1474" s="4" t="str">
        <f>VLOOKUP(P1474,Lookup!$A$1:$B$19,2,0)</f>
        <v>SA</v>
      </c>
      <c r="E1474" s="4" t="str">
        <f>IF(AND((Data[[#This Row],[Min Notif Date]]&gt;$G$3),Data[[#This Row],[Min Notif Date]]&lt;$F$3),"Last Week","No")</f>
        <v>No</v>
      </c>
      <c r="F1474" s="4" t="str">
        <f>VLOOKUP(MONTH(Data[[#This Row],[Min Notif Date]]),Lookup!$G$1:$H$12,2,0)</f>
        <v>4. Apr</v>
      </c>
      <c r="G1474" s="4" t="str">
        <f t="shared" si="22"/>
        <v/>
      </c>
      <c r="H1474" s="4" t="str">
        <f>IF(AND(Data[[#This Row],[Min Notif Time]]&gt;6,Data[[#This Row],[Min Notif Time]]&lt;17),"Business Hours","Non-Business Hours")</f>
        <v>Non-Business Hours</v>
      </c>
      <c r="I1474" s="4" t="str" cm="1">
        <f t="array" ref="I1474">IFERROR(VLOOKUP(Data[[#This Row],[Min Notif Date]],Lookup!$N$1:$P$11,2,0),_xlfn.IFS(VLOOKUP(WEEKDAY(Data[[#This Row],[Min Notif Date]],2),Lookup!$J$1:$L$7,3,0)="Weekend","Weekend",VLOOKUP(WEEKDAY(Data[[#This Row],[Min Notif Date]],2),Lookup!$J$1:$L$7,3,0)="Weekday","Weekday"))</f>
        <v>Weekday</v>
      </c>
      <c r="J1474" s="4" t="str">
        <f>VLOOKUP(WEEKDAY(Data[[#This Row],[Min Notif Date]],2),Lookup!$J$1:$K$7,2,0)</f>
        <v>3. Wed</v>
      </c>
      <c r="K1474" s="37">
        <f>ROUNDDOWN(Data[[#This Row],[PGE Notified Time]],0)</f>
        <v>45399</v>
      </c>
      <c r="L1474" s="4">
        <f>HOUR(Data[[#This Row],[PGE Notified Time]])</f>
        <v>21</v>
      </c>
      <c r="M1474">
        <v>106684</v>
      </c>
      <c r="O1474" t="s">
        <v>117</v>
      </c>
      <c r="P1474" t="s">
        <v>175</v>
      </c>
      <c r="Q1474" s="44" t="s">
        <v>117</v>
      </c>
      <c r="R1474" t="s">
        <v>125</v>
      </c>
      <c r="S1474" s="1" t="s">
        <v>5</v>
      </c>
      <c r="T1474" s="1">
        <v>45399.908738425926</v>
      </c>
      <c r="U1474" s="1">
        <v>45400.041666666664</v>
      </c>
      <c r="V1474" t="s">
        <v>120</v>
      </c>
      <c r="W1474" t="s">
        <v>121</v>
      </c>
      <c r="X1474" t="s">
        <v>301</v>
      </c>
      <c r="Y1474" t="s">
        <v>123</v>
      </c>
      <c r="Z1474">
        <v>128569077</v>
      </c>
      <c r="AA1474" s="50">
        <v>47060598</v>
      </c>
      <c r="AB1474" t="s">
        <v>124</v>
      </c>
      <c r="AC1474" s="51">
        <v>191.41666666699999</v>
      </c>
    </row>
    <row r="1475" spans="1:29" x14ac:dyDescent="0.25">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Bay Area</v>
      </c>
      <c r="C1475" s="4" t="str">
        <f>VLOOKUP(P1475,Lookup!$A$1:$E$19,5,0)</f>
        <v>Region 3</v>
      </c>
      <c r="D1475" s="4" t="str">
        <f>VLOOKUP(P1475,Lookup!$A$1:$B$19,2,0)</f>
        <v>SF</v>
      </c>
      <c r="E1475" s="4" t="str">
        <f>IF(AND((Data[[#This Row],[Min Notif Date]]&gt;$G$3),Data[[#This Row],[Min Notif Date]]&lt;$F$3),"Last Week","No")</f>
        <v>No</v>
      </c>
      <c r="F1475" s="4" t="str">
        <f>VLOOKUP(MONTH(Data[[#This Row],[Min Notif Date]]),Lookup!$G$1:$H$12,2,0)</f>
        <v>4. Apr</v>
      </c>
      <c r="G1475" s="4" t="str">
        <f t="shared" si="22"/>
        <v/>
      </c>
      <c r="H1475" s="4" t="str">
        <f>IF(AND(Data[[#This Row],[Min Notif Time]]&gt;6,Data[[#This Row],[Min Notif Time]]&lt;17),"Business Hours","Non-Business Hours")</f>
        <v>Non-Business Hours</v>
      </c>
      <c r="I1475" s="4" t="str" cm="1">
        <f t="array" ref="I1475">IFERROR(VLOOKUP(Data[[#This Row],[Min Notif Date]],Lookup!$N$1:$P$11,2,0),_xlfn.IFS(VLOOKUP(WEEKDAY(Data[[#This Row],[Min Notif Date]],2),Lookup!$J$1:$L$7,3,0)="Weekend","Weekend",VLOOKUP(WEEKDAY(Data[[#This Row],[Min Notif Date]],2),Lookup!$J$1:$L$7,3,0)="Weekday","Weekday"))</f>
        <v>Weekday</v>
      </c>
      <c r="J1475" s="4" t="str">
        <f>VLOOKUP(WEEKDAY(Data[[#This Row],[Min Notif Date]],2),Lookup!$J$1:$K$7,2,0)</f>
        <v>5. Fri</v>
      </c>
      <c r="K1475" s="37">
        <f>ROUNDDOWN(Data[[#This Row],[PGE Notified Time]],0)</f>
        <v>45394</v>
      </c>
      <c r="L1475" s="4">
        <f>HOUR(Data[[#This Row],[PGE Notified Time]])</f>
        <v>19</v>
      </c>
      <c r="M1475">
        <v>106483</v>
      </c>
      <c r="O1475" t="s">
        <v>117</v>
      </c>
      <c r="P1475" t="s">
        <v>128</v>
      </c>
      <c r="Q1475" s="44" t="s">
        <v>117</v>
      </c>
      <c r="R1475" t="s">
        <v>147</v>
      </c>
      <c r="S1475" s="1" t="s">
        <v>5</v>
      </c>
      <c r="T1475" s="1">
        <v>45394.808680555558</v>
      </c>
      <c r="U1475" s="1">
        <v>45394.941574074073</v>
      </c>
      <c r="V1475" t="s">
        <v>120</v>
      </c>
      <c r="W1475" t="s">
        <v>121</v>
      </c>
      <c r="X1475" t="s">
        <v>129</v>
      </c>
      <c r="Y1475" t="s">
        <v>123</v>
      </c>
      <c r="Z1475">
        <v>128542303</v>
      </c>
      <c r="AA1475" s="50">
        <v>47059512</v>
      </c>
      <c r="AB1475" t="s">
        <v>124</v>
      </c>
      <c r="AC1475" s="51">
        <v>191.366666667</v>
      </c>
    </row>
    <row r="1476" spans="1:29" x14ac:dyDescent="0.25">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76" s="4" t="str">
        <f>VLOOKUP(P1476,Lookup!$A$1:$D$19,4,0)</f>
        <v>North Coast</v>
      </c>
      <c r="C1476" s="4" t="str">
        <f>VLOOKUP(P1476,Lookup!$A$1:$E$19,5,0)</f>
        <v>Region 1</v>
      </c>
      <c r="D1476" s="4" t="str">
        <f>VLOOKUP(P1476,Lookup!$A$1:$B$19,2,0)</f>
        <v>NB</v>
      </c>
      <c r="E1476" s="4" t="str">
        <f>IF(AND((Data[[#This Row],[Min Notif Date]]&gt;$G$3),Data[[#This Row],[Min Notif Date]]&lt;$F$3),"Last Week","No")</f>
        <v>No</v>
      </c>
      <c r="F1476" s="4" t="str">
        <f>VLOOKUP(MONTH(Data[[#This Row],[Min Notif Date]]),Lookup!$G$1:$H$12,2,0)</f>
        <v>11. Nov</v>
      </c>
      <c r="G1476" s="4" t="str">
        <f t="shared" si="22"/>
        <v/>
      </c>
      <c r="H1476" s="4" t="str">
        <f>IF(AND(Data[[#This Row],[Min Notif Time]]&gt;6,Data[[#This Row],[Min Notif Time]]&lt;17),"Business Hours","Non-Business Hours")</f>
        <v>Business Hours</v>
      </c>
      <c r="I1476" s="4" t="str" cm="1">
        <f t="array" ref="I1476">IFERROR(VLOOKUP(Data[[#This Row],[Min Notif Date]],Lookup!$N$1:$P$11,2,0),_xlfn.IFS(VLOOKUP(WEEKDAY(Data[[#This Row],[Min Notif Date]],2),Lookup!$J$1:$L$7,3,0)="Weekend","Weekend",VLOOKUP(WEEKDAY(Data[[#This Row],[Min Notif Date]],2),Lookup!$J$1:$L$7,3,0)="Weekday","Weekday"))</f>
        <v>Weekday</v>
      </c>
      <c r="J1476" s="4" t="str">
        <f>VLOOKUP(WEEKDAY(Data[[#This Row],[Min Notif Date]],2),Lookup!$J$1:$K$7,2,0)</f>
        <v>2. Tue</v>
      </c>
      <c r="K1476" s="37">
        <f>ROUNDDOWN(Data[[#This Row],[PGE Notified Time]],0)</f>
        <v>45615</v>
      </c>
      <c r="L1476" s="4">
        <f>HOUR(Data[[#This Row],[PGE Notified Time]])</f>
        <v>9</v>
      </c>
      <c r="M1476">
        <v>114932</v>
      </c>
      <c r="N1476">
        <v>3912104758</v>
      </c>
      <c r="O1476" t="s">
        <v>57</v>
      </c>
      <c r="P1476" t="s">
        <v>126</v>
      </c>
      <c r="Q1476" s="44" t="s">
        <v>259</v>
      </c>
      <c r="R1476" t="s">
        <v>119</v>
      </c>
      <c r="S1476" s="1">
        <v>45615.398402777777</v>
      </c>
      <c r="T1476" s="1">
        <v>45615.399108796293</v>
      </c>
      <c r="U1476" s="1">
        <v>45615.53125</v>
      </c>
      <c r="V1476" t="s">
        <v>120</v>
      </c>
      <c r="W1476" t="s">
        <v>121</v>
      </c>
      <c r="X1476" t="s">
        <v>227</v>
      </c>
      <c r="Y1476" t="s">
        <v>123</v>
      </c>
      <c r="AA1476" s="50"/>
      <c r="AB1476" t="s">
        <v>124</v>
      </c>
      <c r="AC1476" s="51">
        <v>191.3</v>
      </c>
    </row>
    <row r="1477" spans="1:29" x14ac:dyDescent="0.25">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7" s="4" t="str">
        <f>VLOOKUP(P1477,Lookup!$A$1:$D$19,4,0)</f>
        <v>North Valley</v>
      </c>
      <c r="C1477" s="4" t="str">
        <f>VLOOKUP(P1477,Lookup!$A$1:$E$19,5,0)</f>
        <v>Region 2</v>
      </c>
      <c r="D1477" s="4" t="str">
        <f>VLOOKUP(P1477,Lookup!$A$1:$B$19,2,0)</f>
        <v>SA</v>
      </c>
      <c r="E1477" s="4" t="str">
        <f>IF(AND((Data[[#This Row],[Min Notif Date]]&gt;$G$3),Data[[#This Row],[Min Notif Date]]&lt;$F$3),"Last Week","No")</f>
        <v>No</v>
      </c>
      <c r="F1477" s="4" t="str">
        <f>VLOOKUP(MONTH(Data[[#This Row],[Min Notif Date]]),Lookup!$G$1:$H$12,2,0)</f>
        <v>2. Feb</v>
      </c>
      <c r="G1477" s="4" t="str">
        <f t="shared" ref="G1477:G1540" si="23">IF(AC1477&lt;0,"Negative","")</f>
        <v/>
      </c>
      <c r="H1477" s="4" t="str">
        <f>IF(AND(Data[[#This Row],[Min Notif Time]]&gt;6,Data[[#This Row],[Min Notif Time]]&lt;17),"Business Hours","Non-Business Hours")</f>
        <v>Business Hours</v>
      </c>
      <c r="I1477" s="4" t="str" cm="1">
        <f t="array" ref="I1477">IFERROR(VLOOKUP(Data[[#This Row],[Min Notif Date]],Lookup!$N$1:$P$11,2,0),_xlfn.IFS(VLOOKUP(WEEKDAY(Data[[#This Row],[Min Notif Date]],2),Lookup!$J$1:$L$7,3,0)="Weekend","Weekend",VLOOKUP(WEEKDAY(Data[[#This Row],[Min Notif Date]],2),Lookup!$J$1:$L$7,3,0)="Weekday","Weekday"))</f>
        <v>Weekend</v>
      </c>
      <c r="J1477" s="4" t="str">
        <f>VLOOKUP(WEEKDAY(Data[[#This Row],[Min Notif Date]],2),Lookup!$J$1:$K$7,2,0)</f>
        <v>6. Sat</v>
      </c>
      <c r="K1477" s="37">
        <f>ROUNDDOWN(Data[[#This Row],[PGE Notified Time]],0)</f>
        <v>45325</v>
      </c>
      <c r="L1477" s="4">
        <f>HOUR(Data[[#This Row],[PGE Notified Time]])</f>
        <v>12</v>
      </c>
      <c r="M1477">
        <v>103647</v>
      </c>
      <c r="O1477" t="s">
        <v>117</v>
      </c>
      <c r="P1477" t="s">
        <v>175</v>
      </c>
      <c r="Q1477" s="44" t="s">
        <v>117</v>
      </c>
      <c r="R1477" t="s">
        <v>119</v>
      </c>
      <c r="S1477" s="1" t="s">
        <v>5</v>
      </c>
      <c r="T1477" s="1">
        <v>45325.513437499998</v>
      </c>
      <c r="U1477" s="1">
        <v>45325.646041666667</v>
      </c>
      <c r="V1477" t="s">
        <v>120</v>
      </c>
      <c r="W1477" t="s">
        <v>121</v>
      </c>
      <c r="X1477" t="s">
        <v>357</v>
      </c>
      <c r="Y1477" t="s">
        <v>123</v>
      </c>
      <c r="Z1477">
        <v>128127472</v>
      </c>
      <c r="AA1477" s="50">
        <v>46178317</v>
      </c>
      <c r="AB1477" t="s">
        <v>124</v>
      </c>
      <c r="AC1477" s="51">
        <v>190.95</v>
      </c>
    </row>
    <row r="1478" spans="1:29" x14ac:dyDescent="0.25">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Central Valley</v>
      </c>
      <c r="C1478" s="4" t="str">
        <f>VLOOKUP(P1478,Lookup!$A$1:$E$19,5,0)</f>
        <v>Region 5</v>
      </c>
      <c r="D1478" s="4" t="str">
        <f>VLOOKUP(P1478,Lookup!$A$1:$B$19,2,0)</f>
        <v>FR</v>
      </c>
      <c r="E1478" s="4" t="str">
        <f>IF(AND((Data[[#This Row],[Min Notif Date]]&gt;$G$3),Data[[#This Row],[Min Notif Date]]&lt;$F$3),"Last Week","No")</f>
        <v>No</v>
      </c>
      <c r="F1478" s="4" t="str">
        <f>VLOOKUP(MONTH(Data[[#This Row],[Min Notif Date]]),Lookup!$G$1:$H$12,2,0)</f>
        <v>12. Dec</v>
      </c>
      <c r="G1478" s="4" t="str">
        <f t="shared" si="23"/>
        <v/>
      </c>
      <c r="H1478" s="4" t="str">
        <f>IF(AND(Data[[#This Row],[Min Notif Time]]&gt;6,Data[[#This Row],[Min Notif Time]]&lt;17),"Business Hours","Non-Business Hours")</f>
        <v>Non-Business Hours</v>
      </c>
      <c r="I1478" s="4" t="str" cm="1">
        <f t="array" ref="I1478">IFERROR(VLOOKUP(Data[[#This Row],[Min Notif Date]],Lookup!$N$1:$P$11,2,0),_xlfn.IFS(VLOOKUP(WEEKDAY(Data[[#This Row],[Min Notif Date]],2),Lookup!$J$1:$L$7,3,0)="Weekend","Weekend",VLOOKUP(WEEKDAY(Data[[#This Row],[Min Notif Date]],2),Lookup!$J$1:$L$7,3,0)="Weekday","Weekday"))</f>
        <v>Weekday</v>
      </c>
      <c r="J1478" s="4" t="str">
        <f>VLOOKUP(WEEKDAY(Data[[#This Row],[Min Notif Date]],2),Lookup!$J$1:$K$7,2,0)</f>
        <v>1. Mon</v>
      </c>
      <c r="K1478" s="37">
        <f>ROUNDDOWN(Data[[#This Row],[PGE Notified Time]],0)</f>
        <v>45628</v>
      </c>
      <c r="L1478" s="4">
        <f>HOUR(Data[[#This Row],[PGE Notified Time]])</f>
        <v>18</v>
      </c>
      <c r="M1478">
        <v>115370</v>
      </c>
      <c r="O1478" t="s">
        <v>117</v>
      </c>
      <c r="P1478" t="s">
        <v>136</v>
      </c>
      <c r="Q1478" s="44" t="s">
        <v>117</v>
      </c>
      <c r="R1478" t="s">
        <v>119</v>
      </c>
      <c r="S1478" s="1" t="s">
        <v>5</v>
      </c>
      <c r="T1478" s="1">
        <v>45628.770370370374</v>
      </c>
      <c r="U1478" s="1">
        <v>45628.902777777781</v>
      </c>
      <c r="V1478" t="s">
        <v>120</v>
      </c>
      <c r="W1478" t="s">
        <v>121</v>
      </c>
      <c r="X1478" t="s">
        <v>137</v>
      </c>
      <c r="Y1478" t="s">
        <v>123</v>
      </c>
      <c r="Z1478">
        <v>129886604</v>
      </c>
      <c r="AA1478" s="50">
        <v>47168945</v>
      </c>
      <c r="AB1478" t="s">
        <v>124</v>
      </c>
      <c r="AC1478" s="51">
        <v>190.66666666699999</v>
      </c>
    </row>
    <row r="1479" spans="1:29" x14ac:dyDescent="0.25">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Bay Area</v>
      </c>
      <c r="C1479" s="4" t="str">
        <f>VLOOKUP(P1479,Lookup!$A$1:$E$19,5,0)</f>
        <v>Region 3</v>
      </c>
      <c r="D1479" s="4" t="str">
        <f>VLOOKUP(P1479,Lookup!$A$1:$B$19,2,0)</f>
        <v>EB</v>
      </c>
      <c r="E1479" s="4" t="str">
        <f>IF(AND((Data[[#This Row],[Min Notif Date]]&gt;$G$3),Data[[#This Row],[Min Notif Date]]&lt;$F$3),"Last Week","No")</f>
        <v>Last Week</v>
      </c>
      <c r="F1479" s="4" t="str">
        <f>VLOOKUP(MONTH(Data[[#This Row],[Min Notif Date]]),Lookup!$G$1:$H$12,2,0)</f>
        <v>12. Dec</v>
      </c>
      <c r="G1479" s="4" t="str">
        <f t="shared" si="23"/>
        <v/>
      </c>
      <c r="H1479" s="4" t="str">
        <f>IF(AND(Data[[#This Row],[Min Notif Time]]&gt;6,Data[[#This Row],[Min Notif Time]]&lt;17),"Business Hours","Non-Business Hours")</f>
        <v>Business Hours</v>
      </c>
      <c r="I1479" s="4" t="str" cm="1">
        <f t="array" ref="I1479">IFERROR(VLOOKUP(Data[[#This Row],[Min Notif Date]],Lookup!$N$1:$P$11,2,0),_xlfn.IFS(VLOOKUP(WEEKDAY(Data[[#This Row],[Min Notif Date]],2),Lookup!$J$1:$L$7,3,0)="Weekend","Weekend",VLOOKUP(WEEKDAY(Data[[#This Row],[Min Notif Date]],2),Lookup!$J$1:$L$7,3,0)="Weekday","Weekday"))</f>
        <v>Weekday</v>
      </c>
      <c r="J1479" s="4" t="str">
        <f>VLOOKUP(WEEKDAY(Data[[#This Row],[Min Notif Date]],2),Lookup!$J$1:$K$7,2,0)</f>
        <v>2. Tue</v>
      </c>
      <c r="K1479" s="37">
        <f>ROUNDDOWN(Data[[#This Row],[PGE Notified Time]],0)</f>
        <v>45657</v>
      </c>
      <c r="L1479" s="4">
        <f>HOUR(Data[[#This Row],[PGE Notified Time]])</f>
        <v>14</v>
      </c>
      <c r="M1479">
        <v>116275</v>
      </c>
      <c r="N1479">
        <v>3377850058</v>
      </c>
      <c r="O1479" t="s">
        <v>117</v>
      </c>
      <c r="P1479" t="s">
        <v>118</v>
      </c>
      <c r="Q1479" s="44" t="s">
        <v>117</v>
      </c>
      <c r="R1479" t="s">
        <v>119</v>
      </c>
      <c r="S1479" s="1">
        <v>45657.534895833334</v>
      </c>
      <c r="T1479" s="1">
        <v>45657.592442129629</v>
      </c>
      <c r="U1479" s="1">
        <v>45657.667245370372</v>
      </c>
      <c r="V1479" t="s">
        <v>120</v>
      </c>
      <c r="W1479" t="s">
        <v>121</v>
      </c>
      <c r="X1479" t="s">
        <v>144</v>
      </c>
      <c r="Y1479" t="s">
        <v>123</v>
      </c>
      <c r="Z1479">
        <v>130580005</v>
      </c>
      <c r="AA1479" s="50">
        <v>47176318</v>
      </c>
      <c r="AB1479" t="s">
        <v>124</v>
      </c>
      <c r="AC1479" s="51">
        <v>190.58333333300001</v>
      </c>
    </row>
    <row r="1480" spans="1:29" x14ac:dyDescent="0.25">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0" s="4" t="str">
        <f>VLOOKUP(P1480,Lookup!$A$1:$D$19,4,0)</f>
        <v>North Valley</v>
      </c>
      <c r="C1480" s="4" t="str">
        <f>VLOOKUP(P1480,Lookup!$A$1:$E$19,5,0)</f>
        <v>Region 2</v>
      </c>
      <c r="D1480" s="4" t="str">
        <f>VLOOKUP(P1480,Lookup!$A$1:$B$19,2,0)</f>
        <v>SA</v>
      </c>
      <c r="E1480" s="4" t="str">
        <f>IF(AND((Data[[#This Row],[Min Notif Date]]&gt;$G$3),Data[[#This Row],[Min Notif Date]]&lt;$F$3),"Last Week","No")</f>
        <v>No</v>
      </c>
      <c r="F1480" s="4" t="str">
        <f>VLOOKUP(MONTH(Data[[#This Row],[Min Notif Date]]),Lookup!$G$1:$H$12,2,0)</f>
        <v>12. Dec</v>
      </c>
      <c r="G1480" s="4" t="str">
        <f t="shared" si="23"/>
        <v/>
      </c>
      <c r="H1480" s="4" t="str">
        <f>IF(AND(Data[[#This Row],[Min Notif Time]]&gt;6,Data[[#This Row],[Min Notif Time]]&lt;17),"Business Hours","Non-Business Hours")</f>
        <v>Business Hours</v>
      </c>
      <c r="I1480" s="4" t="str" cm="1">
        <f t="array" ref="I1480">IFERROR(VLOOKUP(Data[[#This Row],[Min Notif Date]],Lookup!$N$1:$P$11,2,0),_xlfn.IFS(VLOOKUP(WEEKDAY(Data[[#This Row],[Min Notif Date]],2),Lookup!$J$1:$L$7,3,0)="Weekend","Weekend",VLOOKUP(WEEKDAY(Data[[#This Row],[Min Notif Date]],2),Lookup!$J$1:$L$7,3,0)="Weekday","Weekday"))</f>
        <v>Weekday</v>
      </c>
      <c r="J1480" s="4" t="str">
        <f>VLOOKUP(WEEKDAY(Data[[#This Row],[Min Notif Date]],2),Lookup!$J$1:$K$7,2,0)</f>
        <v>1. Mon</v>
      </c>
      <c r="K1480" s="37">
        <f>ROUNDDOWN(Data[[#This Row],[PGE Notified Time]],0)</f>
        <v>45635</v>
      </c>
      <c r="L1480" s="4">
        <f>HOUR(Data[[#This Row],[PGE Notified Time]])</f>
        <v>8</v>
      </c>
      <c r="M1480">
        <v>115615</v>
      </c>
      <c r="O1480" t="s">
        <v>117</v>
      </c>
      <c r="P1480" t="s">
        <v>175</v>
      </c>
      <c r="Q1480" s="44" t="s">
        <v>117</v>
      </c>
      <c r="R1480" t="s">
        <v>147</v>
      </c>
      <c r="S1480" s="1" t="s">
        <v>5</v>
      </c>
      <c r="T1480" s="1">
        <v>45635.36278935185</v>
      </c>
      <c r="U1480" s="1">
        <v>45635.495138888888</v>
      </c>
      <c r="V1480" t="s">
        <v>120</v>
      </c>
      <c r="W1480" t="s">
        <v>121</v>
      </c>
      <c r="X1480" t="s">
        <v>209</v>
      </c>
      <c r="Y1480" t="s">
        <v>123</v>
      </c>
      <c r="AA1480" s="50"/>
      <c r="AB1480" t="s">
        <v>124</v>
      </c>
      <c r="AC1480" s="51">
        <v>190.58333333300001</v>
      </c>
    </row>
    <row r="1481" spans="1:29" x14ac:dyDescent="0.25">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North Valley</v>
      </c>
      <c r="C1481" s="4" t="str">
        <f>VLOOKUP(P1481,Lookup!$A$1:$E$19,5,0)</f>
        <v>Region 2</v>
      </c>
      <c r="D1481" s="4" t="str">
        <f>VLOOKUP(P1481,Lookup!$A$1:$B$19,2,0)</f>
        <v>SA</v>
      </c>
      <c r="E1481" s="4" t="str">
        <f>IF(AND((Data[[#This Row],[Min Notif Date]]&gt;$G$3),Data[[#This Row],[Min Notif Date]]&lt;$F$3),"Last Week","No")</f>
        <v>No</v>
      </c>
      <c r="F1481" s="4" t="str">
        <f>VLOOKUP(MONTH(Data[[#This Row],[Min Notif Date]]),Lookup!$G$1:$H$12,2,0)</f>
        <v>9. Sep</v>
      </c>
      <c r="G1481" s="4" t="str">
        <f t="shared" si="23"/>
        <v/>
      </c>
      <c r="H1481" s="4" t="str">
        <f>IF(AND(Data[[#This Row],[Min Notif Time]]&gt;6,Data[[#This Row],[Min Notif Time]]&lt;17),"Business Hours","Non-Business Hours")</f>
        <v>Business Hours</v>
      </c>
      <c r="I1481" s="4" t="str" cm="1">
        <f t="array" ref="I1481">IFERROR(VLOOKUP(Data[[#This Row],[Min Notif Date]],Lookup!$N$1:$P$11,2,0),_xlfn.IFS(VLOOKUP(WEEKDAY(Data[[#This Row],[Min Notif Date]],2),Lookup!$J$1:$L$7,3,0)="Weekend","Weekend",VLOOKUP(WEEKDAY(Data[[#This Row],[Min Notif Date]],2),Lookup!$J$1:$L$7,3,0)="Weekday","Weekday"))</f>
        <v>Weekday</v>
      </c>
      <c r="J1481" s="4" t="str">
        <f>VLOOKUP(WEEKDAY(Data[[#This Row],[Min Notif Date]],2),Lookup!$J$1:$K$7,2,0)</f>
        <v>1. Mon</v>
      </c>
      <c r="K1481" s="37">
        <f>ROUNDDOWN(Data[[#This Row],[PGE Notified Time]],0)</f>
        <v>45558</v>
      </c>
      <c r="L1481" s="4">
        <f>HOUR(Data[[#This Row],[PGE Notified Time]])</f>
        <v>11</v>
      </c>
      <c r="M1481">
        <v>112856</v>
      </c>
      <c r="O1481" t="s">
        <v>117</v>
      </c>
      <c r="P1481" t="s">
        <v>175</v>
      </c>
      <c r="Q1481" s="44" t="s">
        <v>117</v>
      </c>
      <c r="R1481" t="s">
        <v>119</v>
      </c>
      <c r="S1481" s="1" t="s">
        <v>5</v>
      </c>
      <c r="T1481" s="1">
        <v>45558.47724537037</v>
      </c>
      <c r="U1481" s="1">
        <v>45558.609537037039</v>
      </c>
      <c r="V1481" t="s">
        <v>120</v>
      </c>
      <c r="W1481" t="s">
        <v>121</v>
      </c>
      <c r="X1481" t="s">
        <v>177</v>
      </c>
      <c r="Y1481" t="s">
        <v>123</v>
      </c>
      <c r="Z1481">
        <v>129573169</v>
      </c>
      <c r="AA1481" s="50">
        <v>47139588</v>
      </c>
      <c r="AB1481" t="s">
        <v>124</v>
      </c>
      <c r="AC1481" s="51">
        <v>190.5</v>
      </c>
    </row>
    <row r="1482" spans="1:29" x14ac:dyDescent="0.25">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Central Valley</v>
      </c>
      <c r="C1482" s="4" t="str">
        <f>VLOOKUP(P1482,Lookup!$A$1:$E$19,5,0)</f>
        <v>Region 5</v>
      </c>
      <c r="D1482" s="4" t="str">
        <f>VLOOKUP(P1482,Lookup!$A$1:$B$19,2,0)</f>
        <v>KE</v>
      </c>
      <c r="E1482" s="4" t="str">
        <f>IF(AND((Data[[#This Row],[Min Notif Date]]&gt;$G$3),Data[[#This Row],[Min Notif Date]]&lt;$F$3),"Last Week","No")</f>
        <v>No</v>
      </c>
      <c r="F1482" s="4" t="str">
        <f>VLOOKUP(MONTH(Data[[#This Row],[Min Notif Date]]),Lookup!$G$1:$H$12,2,0)</f>
        <v>12. Dec</v>
      </c>
      <c r="G1482" s="4" t="str">
        <f t="shared" si="23"/>
        <v/>
      </c>
      <c r="H1482" s="4" t="str">
        <f>IF(AND(Data[[#This Row],[Min Notif Time]]&gt;6,Data[[#This Row],[Min Notif Time]]&lt;17),"Business Hours","Non-Business Hours")</f>
        <v>Non-Business Hours</v>
      </c>
      <c r="I1482" s="4" t="str" cm="1">
        <f t="array" ref="I1482">IFERROR(VLOOKUP(Data[[#This Row],[Min Notif Date]],Lookup!$N$1:$P$11,2,0),_xlfn.IFS(VLOOKUP(WEEKDAY(Data[[#This Row],[Min Notif Date]],2),Lookup!$J$1:$L$7,3,0)="Weekend","Weekend",VLOOKUP(WEEKDAY(Data[[#This Row],[Min Notif Date]],2),Lookup!$J$1:$L$7,3,0)="Weekday","Weekday"))</f>
        <v>Weekend</v>
      </c>
      <c r="J1482" s="4" t="str">
        <f>VLOOKUP(WEEKDAY(Data[[#This Row],[Min Notif Date]],2),Lookup!$J$1:$K$7,2,0)</f>
        <v>6. Sat</v>
      </c>
      <c r="K1482" s="37">
        <f>ROUNDDOWN(Data[[#This Row],[PGE Notified Time]],0)</f>
        <v>45647</v>
      </c>
      <c r="L1482" s="4">
        <f>HOUR(Data[[#This Row],[PGE Notified Time]])</f>
        <v>17</v>
      </c>
      <c r="M1482">
        <v>116041</v>
      </c>
      <c r="N1482">
        <v>6290992925</v>
      </c>
      <c r="O1482" t="s">
        <v>117</v>
      </c>
      <c r="P1482" t="s">
        <v>290</v>
      </c>
      <c r="Q1482" s="44" t="s">
        <v>117</v>
      </c>
      <c r="R1482" t="s">
        <v>125</v>
      </c>
      <c r="S1482" s="1">
        <v>45647.714386574073</v>
      </c>
      <c r="T1482" s="1">
        <v>45647.731180555558</v>
      </c>
      <c r="U1482" s="1">
        <v>45647.84652777778</v>
      </c>
      <c r="V1482" t="s">
        <v>120</v>
      </c>
      <c r="W1482" t="s">
        <v>121</v>
      </c>
      <c r="X1482" t="s">
        <v>318</v>
      </c>
      <c r="Y1482" t="s">
        <v>123</v>
      </c>
      <c r="Z1482">
        <v>130532848</v>
      </c>
      <c r="AA1482" s="50">
        <v>47172440</v>
      </c>
      <c r="AB1482" t="s">
        <v>124</v>
      </c>
      <c r="AC1482" s="51">
        <v>190.283333333</v>
      </c>
    </row>
    <row r="1483" spans="1:29" x14ac:dyDescent="0.25">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3" s="4" t="str">
        <f>VLOOKUP(P1483,Lookup!$A$1:$D$19,4,0)</f>
        <v>Bay Area</v>
      </c>
      <c r="C1483" s="4" t="str">
        <f>VLOOKUP(P1483,Lookup!$A$1:$E$19,5,0)</f>
        <v>Region 3</v>
      </c>
      <c r="D1483" s="4" t="str">
        <f>VLOOKUP(P1483,Lookup!$A$1:$B$19,2,0)</f>
        <v>MI</v>
      </c>
      <c r="E1483" s="4" t="str">
        <f>IF(AND((Data[[#This Row],[Min Notif Date]]&gt;$G$3),Data[[#This Row],[Min Notif Date]]&lt;$F$3),"Last Week","No")</f>
        <v>No</v>
      </c>
      <c r="F1483" s="4" t="str">
        <f>VLOOKUP(MONTH(Data[[#This Row],[Min Notif Date]]),Lookup!$G$1:$H$12,2,0)</f>
        <v>1. Jan</v>
      </c>
      <c r="G1483" s="4" t="str">
        <f t="shared" si="23"/>
        <v/>
      </c>
      <c r="H1483" s="4" t="str">
        <f>IF(AND(Data[[#This Row],[Min Notif Time]]&gt;6,Data[[#This Row],[Min Notif Time]]&lt;17),"Business Hours","Non-Business Hours")</f>
        <v>Non-Business Hours</v>
      </c>
      <c r="I1483" s="4" t="str" cm="1">
        <f t="array" ref="I1483">IFERROR(VLOOKUP(Data[[#This Row],[Min Notif Date]],Lookup!$N$1:$P$11,2,0),_xlfn.IFS(VLOOKUP(WEEKDAY(Data[[#This Row],[Min Notif Date]],2),Lookup!$J$1:$L$7,3,0)="Weekend","Weekend",VLOOKUP(WEEKDAY(Data[[#This Row],[Min Notif Date]],2),Lookup!$J$1:$L$7,3,0)="Weekday","Weekday"))</f>
        <v>Weekend</v>
      </c>
      <c r="J1483" s="4" t="str">
        <f>VLOOKUP(WEEKDAY(Data[[#This Row],[Min Notif Date]],2),Lookup!$J$1:$K$7,2,0)</f>
        <v>7. Sun</v>
      </c>
      <c r="K1483" s="37">
        <f>ROUNDDOWN(Data[[#This Row],[PGE Notified Time]],0)</f>
        <v>45319</v>
      </c>
      <c r="L1483" s="4">
        <f>HOUR(Data[[#This Row],[PGE Notified Time]])</f>
        <v>18</v>
      </c>
      <c r="M1483">
        <v>103468</v>
      </c>
      <c r="N1483">
        <v>1879734151</v>
      </c>
      <c r="O1483" t="s">
        <v>117</v>
      </c>
      <c r="P1483" t="s">
        <v>154</v>
      </c>
      <c r="Q1483" s="44" t="s">
        <v>117</v>
      </c>
      <c r="R1483" t="s">
        <v>119</v>
      </c>
      <c r="S1483" s="1">
        <v>45319.742962962962</v>
      </c>
      <c r="T1483" s="1">
        <v>45319.777256944442</v>
      </c>
      <c r="U1483" s="1">
        <v>45319.875</v>
      </c>
      <c r="V1483" t="s">
        <v>120</v>
      </c>
      <c r="W1483" t="s">
        <v>121</v>
      </c>
      <c r="X1483" t="s">
        <v>174</v>
      </c>
      <c r="Y1483" t="s">
        <v>123</v>
      </c>
      <c r="Z1483">
        <v>128089980</v>
      </c>
      <c r="AA1483" s="50">
        <v>46173786</v>
      </c>
      <c r="AB1483" t="s">
        <v>124</v>
      </c>
      <c r="AC1483" s="51">
        <v>190.133333333</v>
      </c>
    </row>
    <row r="1484" spans="1:29" x14ac:dyDescent="0.25">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North Coast</v>
      </c>
      <c r="C1484" s="4" t="str">
        <f>VLOOKUP(P1484,Lookup!$A$1:$E$19,5,0)</f>
        <v>Region 1</v>
      </c>
      <c r="D1484" s="4" t="str">
        <f>VLOOKUP(P1484,Lookup!$A$1:$B$19,2,0)</f>
        <v>HB</v>
      </c>
      <c r="E1484" s="4" t="str">
        <f>IF(AND((Data[[#This Row],[Min Notif Date]]&gt;$G$3),Data[[#This Row],[Min Notif Date]]&lt;$F$3),"Last Week","No")</f>
        <v>No</v>
      </c>
      <c r="F1484" s="4" t="str">
        <f>VLOOKUP(MONTH(Data[[#This Row],[Min Notif Date]]),Lookup!$G$1:$H$12,2,0)</f>
        <v>12. Dec</v>
      </c>
      <c r="G1484" s="4" t="str">
        <f t="shared" si="23"/>
        <v/>
      </c>
      <c r="H1484" s="4" t="str">
        <f>IF(AND(Data[[#This Row],[Min Notif Time]]&gt;6,Data[[#This Row],[Min Notif Time]]&lt;17),"Business Hours","Non-Business Hours")</f>
        <v>Business Hours</v>
      </c>
      <c r="I1484" s="4" t="str" cm="1">
        <f t="array" ref="I1484">IFERROR(VLOOKUP(Data[[#This Row],[Min Notif Date]],Lookup!$N$1:$P$11,2,0),_xlfn.IFS(VLOOKUP(WEEKDAY(Data[[#This Row],[Min Notif Date]],2),Lookup!$J$1:$L$7,3,0)="Weekend","Weekend",VLOOKUP(WEEKDAY(Data[[#This Row],[Min Notif Date]],2),Lookup!$J$1:$L$7,3,0)="Weekday","Weekday"))</f>
        <v>Weekday</v>
      </c>
      <c r="J1484" s="4" t="str">
        <f>VLOOKUP(WEEKDAY(Data[[#This Row],[Min Notif Date]],2),Lookup!$J$1:$K$7,2,0)</f>
        <v>4. Thu</v>
      </c>
      <c r="K1484" s="37">
        <f>ROUNDDOWN(Data[[#This Row],[PGE Notified Time]],0)</f>
        <v>45631</v>
      </c>
      <c r="L1484" s="4">
        <f>HOUR(Data[[#This Row],[PGE Notified Time]])</f>
        <v>8</v>
      </c>
      <c r="M1484">
        <v>115472</v>
      </c>
      <c r="O1484" t="s">
        <v>117</v>
      </c>
      <c r="P1484" t="s">
        <v>148</v>
      </c>
      <c r="Q1484" s="44" t="s">
        <v>117</v>
      </c>
      <c r="R1484" t="s">
        <v>119</v>
      </c>
      <c r="S1484" s="1" t="s">
        <v>5</v>
      </c>
      <c r="T1484" s="1">
        <v>45631.368020833332</v>
      </c>
      <c r="U1484" s="1">
        <v>45631.5</v>
      </c>
      <c r="V1484" t="s">
        <v>120</v>
      </c>
      <c r="W1484" t="s">
        <v>121</v>
      </c>
      <c r="X1484" t="s">
        <v>195</v>
      </c>
      <c r="Y1484" t="s">
        <v>123</v>
      </c>
      <c r="Z1484">
        <v>129898486</v>
      </c>
      <c r="AA1484" s="50">
        <v>35603696</v>
      </c>
      <c r="AB1484" t="s">
        <v>124</v>
      </c>
      <c r="AC1484" s="51">
        <v>190.05</v>
      </c>
    </row>
    <row r="1485" spans="1:29" x14ac:dyDescent="0.25">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85" s="4" t="str">
        <f>VLOOKUP(P1485,Lookup!$A$1:$D$19,4,0)</f>
        <v>Central Valley</v>
      </c>
      <c r="C1485" s="4" t="str">
        <f>VLOOKUP(P1485,Lookup!$A$1:$E$19,5,0)</f>
        <v>Region 5</v>
      </c>
      <c r="D1485" s="4" t="str">
        <f>VLOOKUP(P1485,Lookup!$A$1:$B$19,2,0)</f>
        <v>YO</v>
      </c>
      <c r="E1485" s="4" t="str">
        <f>IF(AND((Data[[#This Row],[Min Notif Date]]&gt;$G$3),Data[[#This Row],[Min Notif Date]]&lt;$F$3),"Last Week","No")</f>
        <v>No</v>
      </c>
      <c r="F1485" s="4" t="str">
        <f>VLOOKUP(MONTH(Data[[#This Row],[Min Notif Date]]),Lookup!$G$1:$H$12,2,0)</f>
        <v>4. Apr</v>
      </c>
      <c r="G1485" s="4" t="str">
        <f t="shared" si="23"/>
        <v/>
      </c>
      <c r="H1485" s="4" t="str">
        <f>IF(AND(Data[[#This Row],[Min Notif Time]]&gt;6,Data[[#This Row],[Min Notif Time]]&lt;17),"Business Hours","Non-Business Hours")</f>
        <v>Business Hours</v>
      </c>
      <c r="I1485" s="4" t="str" cm="1">
        <f t="array" ref="I1485">IFERROR(VLOOKUP(Data[[#This Row],[Min Notif Date]],Lookup!$N$1:$P$11,2,0),_xlfn.IFS(VLOOKUP(WEEKDAY(Data[[#This Row],[Min Notif Date]],2),Lookup!$J$1:$L$7,3,0)="Weekend","Weekend",VLOOKUP(WEEKDAY(Data[[#This Row],[Min Notif Date]],2),Lookup!$J$1:$L$7,3,0)="Weekday","Weekday"))</f>
        <v>Weekend</v>
      </c>
      <c r="J1485" s="4" t="str">
        <f>VLOOKUP(WEEKDAY(Data[[#This Row],[Min Notif Date]],2),Lookup!$J$1:$K$7,2,0)</f>
        <v>6. Sat</v>
      </c>
      <c r="K1485" s="37">
        <f>ROUNDDOWN(Data[[#This Row],[PGE Notified Time]],0)</f>
        <v>45395</v>
      </c>
      <c r="L1485" s="4">
        <f>HOUR(Data[[#This Row],[PGE Notified Time]])</f>
        <v>8</v>
      </c>
      <c r="M1485">
        <v>106495</v>
      </c>
      <c r="N1485" t="s">
        <v>541</v>
      </c>
      <c r="O1485" t="s">
        <v>57</v>
      </c>
      <c r="P1485" t="s">
        <v>197</v>
      </c>
      <c r="Q1485" s="44" t="s">
        <v>422</v>
      </c>
      <c r="R1485" t="s">
        <v>147</v>
      </c>
      <c r="S1485" s="1">
        <v>45395.3125</v>
      </c>
      <c r="T1485" s="1">
        <v>45395.352002314816</v>
      </c>
      <c r="U1485" s="1">
        <v>45395.444444444445</v>
      </c>
      <c r="V1485" t="s">
        <v>120</v>
      </c>
      <c r="W1485" t="s">
        <v>121</v>
      </c>
      <c r="X1485" t="s">
        <v>280</v>
      </c>
      <c r="Y1485" t="s">
        <v>123</v>
      </c>
      <c r="Z1485">
        <v>128542632</v>
      </c>
      <c r="AA1485" s="50">
        <v>47059515</v>
      </c>
      <c r="AB1485" t="s">
        <v>124</v>
      </c>
      <c r="AC1485" s="51">
        <v>190</v>
      </c>
    </row>
    <row r="1486" spans="1:29" x14ac:dyDescent="0.25">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Bay Area</v>
      </c>
      <c r="C1486" s="4" t="str">
        <f>VLOOKUP(P1486,Lookup!$A$1:$E$19,5,0)</f>
        <v>Region 3</v>
      </c>
      <c r="D1486" s="4" t="str">
        <f>VLOOKUP(P1486,Lookup!$A$1:$B$19,2,0)</f>
        <v>EB</v>
      </c>
      <c r="E1486" s="4" t="str">
        <f>IF(AND((Data[[#This Row],[Min Notif Date]]&gt;$G$3),Data[[#This Row],[Min Notif Date]]&lt;$F$3),"Last Week","No")</f>
        <v>No</v>
      </c>
      <c r="F1486" s="4" t="str">
        <f>VLOOKUP(MONTH(Data[[#This Row],[Min Notif Date]]),Lookup!$G$1:$H$12,2,0)</f>
        <v>4. Apr</v>
      </c>
      <c r="G1486" s="4" t="str">
        <f t="shared" si="23"/>
        <v/>
      </c>
      <c r="H1486" s="4" t="str">
        <f>IF(AND(Data[[#This Row],[Min Notif Time]]&gt;6,Data[[#This Row],[Min Notif Time]]&lt;17),"Business Hours","Non-Business Hours")</f>
        <v>Business Hours</v>
      </c>
      <c r="I1486" s="4" t="str" cm="1">
        <f t="array" ref="I1486">IFERROR(VLOOKUP(Data[[#This Row],[Min Notif Date]],Lookup!$N$1:$P$11,2,0),_xlfn.IFS(VLOOKUP(WEEKDAY(Data[[#This Row],[Min Notif Date]],2),Lookup!$J$1:$L$7,3,0)="Weekend","Weekend",VLOOKUP(WEEKDAY(Data[[#This Row],[Min Notif Date]],2),Lookup!$J$1:$L$7,3,0)="Weekday","Weekday"))</f>
        <v>Weekday</v>
      </c>
      <c r="J1486" s="4" t="str">
        <f>VLOOKUP(WEEKDAY(Data[[#This Row],[Min Notif Date]],2),Lookup!$J$1:$K$7,2,0)</f>
        <v>5. Fri</v>
      </c>
      <c r="K1486" s="37">
        <f>ROUNDDOWN(Data[[#This Row],[PGE Notified Time]],0)</f>
        <v>45387</v>
      </c>
      <c r="L1486" s="4">
        <f>HOUR(Data[[#This Row],[PGE Notified Time]])</f>
        <v>10</v>
      </c>
      <c r="M1486">
        <v>106174</v>
      </c>
      <c r="N1486">
        <v>2897103377</v>
      </c>
      <c r="O1486" t="s">
        <v>117</v>
      </c>
      <c r="P1486" t="s">
        <v>118</v>
      </c>
      <c r="Q1486" s="44" t="s">
        <v>117</v>
      </c>
      <c r="R1486" t="s">
        <v>119</v>
      </c>
      <c r="S1486" s="1">
        <v>45387.420868055553</v>
      </c>
      <c r="T1486" s="1">
        <v>45387.450011574074</v>
      </c>
      <c r="U1486" s="1">
        <v>45387.552731481483</v>
      </c>
      <c r="V1486" t="s">
        <v>120</v>
      </c>
      <c r="W1486" t="s">
        <v>121</v>
      </c>
      <c r="X1486" t="s">
        <v>122</v>
      </c>
      <c r="Y1486" t="s">
        <v>123</v>
      </c>
      <c r="Z1486">
        <v>128462257</v>
      </c>
      <c r="AA1486" s="50">
        <v>47049813</v>
      </c>
      <c r="AB1486" t="s">
        <v>124</v>
      </c>
      <c r="AC1486" s="51">
        <v>189.883333333</v>
      </c>
    </row>
    <row r="1487" spans="1:29" x14ac:dyDescent="0.25">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87" s="4" t="str">
        <f>VLOOKUP(P1487,Lookup!$A$1:$D$19,4,0)</f>
        <v>South Bay</v>
      </c>
      <c r="C1487" s="4" t="str">
        <f>VLOOKUP(P1487,Lookup!$A$1:$E$19,5,0)</f>
        <v>Region 4</v>
      </c>
      <c r="D1487" s="4" t="str">
        <f>VLOOKUP(P1487,Lookup!$A$1:$B$19,2,0)</f>
        <v>SJ</v>
      </c>
      <c r="E1487" s="4" t="str">
        <f>IF(AND((Data[[#This Row],[Min Notif Date]]&gt;$G$3),Data[[#This Row],[Min Notif Date]]&lt;$F$3),"Last Week","No")</f>
        <v>No</v>
      </c>
      <c r="F1487" s="4" t="str">
        <f>VLOOKUP(MONTH(Data[[#This Row],[Min Notif Date]]),Lookup!$G$1:$H$12,2,0)</f>
        <v>10. Oct</v>
      </c>
      <c r="G1487" s="4" t="str">
        <f t="shared" si="23"/>
        <v/>
      </c>
      <c r="H1487" s="4" t="str">
        <f>IF(AND(Data[[#This Row],[Min Notif Time]]&gt;6,Data[[#This Row],[Min Notif Time]]&lt;17),"Business Hours","Non-Business Hours")</f>
        <v>Business Hours</v>
      </c>
      <c r="I1487" s="4" t="str" cm="1">
        <f t="array" ref="I1487">IFERROR(VLOOKUP(Data[[#This Row],[Min Notif Date]],Lookup!$N$1:$P$11,2,0),_xlfn.IFS(VLOOKUP(WEEKDAY(Data[[#This Row],[Min Notif Date]],2),Lookup!$J$1:$L$7,3,0)="Weekend","Weekend",VLOOKUP(WEEKDAY(Data[[#This Row],[Min Notif Date]],2),Lookup!$J$1:$L$7,3,0)="Weekday","Weekday"))</f>
        <v>Weekend</v>
      </c>
      <c r="J1487" s="4" t="str">
        <f>VLOOKUP(WEEKDAY(Data[[#This Row],[Min Notif Date]],2),Lookup!$J$1:$K$7,2,0)</f>
        <v>7. Sun</v>
      </c>
      <c r="K1487" s="37">
        <f>ROUNDDOWN(Data[[#This Row],[PGE Notified Time]],0)</f>
        <v>45571</v>
      </c>
      <c r="L1487" s="4">
        <f>HOUR(Data[[#This Row],[PGE Notified Time]])</f>
        <v>10</v>
      </c>
      <c r="M1487">
        <v>113366</v>
      </c>
      <c r="N1487">
        <v>8414793998</v>
      </c>
      <c r="O1487" t="s">
        <v>52</v>
      </c>
      <c r="P1487" t="s">
        <v>145</v>
      </c>
      <c r="Q1487" s="44" t="s">
        <v>259</v>
      </c>
      <c r="R1487" t="s">
        <v>125</v>
      </c>
      <c r="S1487" s="1">
        <v>45571.432129629633</v>
      </c>
      <c r="T1487" s="1">
        <v>45571.436805555553</v>
      </c>
      <c r="U1487" s="1">
        <v>45571.563888888886</v>
      </c>
      <c r="V1487" t="s">
        <v>120</v>
      </c>
      <c r="W1487" t="s">
        <v>121</v>
      </c>
      <c r="X1487" t="s">
        <v>146</v>
      </c>
      <c r="Y1487" t="s">
        <v>123</v>
      </c>
      <c r="Z1487">
        <v>129657475</v>
      </c>
      <c r="AA1487" s="50">
        <v>35586936</v>
      </c>
      <c r="AB1487" t="s">
        <v>124</v>
      </c>
      <c r="AC1487" s="51">
        <v>189.73333333299999</v>
      </c>
    </row>
    <row r="1488" spans="1:29" x14ac:dyDescent="0.25">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8" s="4" t="str">
        <f>VLOOKUP(P1488,Lookup!$A$1:$D$19,4,0)</f>
        <v>North Valley</v>
      </c>
      <c r="C1488" s="4" t="str">
        <f>VLOOKUP(P1488,Lookup!$A$1:$E$19,5,0)</f>
        <v>Region 2</v>
      </c>
      <c r="D1488" s="4" t="str">
        <f>VLOOKUP(P1488,Lookup!$A$1:$B$19,2,0)</f>
        <v>SA</v>
      </c>
      <c r="E1488" s="4" t="str">
        <f>IF(AND((Data[[#This Row],[Min Notif Date]]&gt;$G$3),Data[[#This Row],[Min Notif Date]]&lt;$F$3),"Last Week","No")</f>
        <v>No</v>
      </c>
      <c r="F1488" s="4" t="str">
        <f>VLOOKUP(MONTH(Data[[#This Row],[Min Notif Date]]),Lookup!$G$1:$H$12,2,0)</f>
        <v>3. Mar</v>
      </c>
      <c r="G1488" s="4" t="str">
        <f t="shared" si="23"/>
        <v/>
      </c>
      <c r="H1488" s="4" t="str">
        <f>IF(AND(Data[[#This Row],[Min Notif Time]]&gt;6,Data[[#This Row],[Min Notif Time]]&lt;17),"Business Hours","Non-Business Hours")</f>
        <v>Business Hours</v>
      </c>
      <c r="I1488" s="4" t="str" cm="1">
        <f t="array" ref="I1488">IFERROR(VLOOKUP(Data[[#This Row],[Min Notif Date]],Lookup!$N$1:$P$11,2,0),_xlfn.IFS(VLOOKUP(WEEKDAY(Data[[#This Row],[Min Notif Date]],2),Lookup!$J$1:$L$7,3,0)="Weekend","Weekend",VLOOKUP(WEEKDAY(Data[[#This Row],[Min Notif Date]],2),Lookup!$J$1:$L$7,3,0)="Weekday","Weekday"))</f>
        <v>Weekday</v>
      </c>
      <c r="J1488" s="4" t="str">
        <f>VLOOKUP(WEEKDAY(Data[[#This Row],[Min Notif Date]],2),Lookup!$J$1:$K$7,2,0)</f>
        <v>2. Tue</v>
      </c>
      <c r="K1488" s="37">
        <f>ROUNDDOWN(Data[[#This Row],[PGE Notified Time]],0)</f>
        <v>45370</v>
      </c>
      <c r="L1488" s="4">
        <f>HOUR(Data[[#This Row],[PGE Notified Time]])</f>
        <v>13</v>
      </c>
      <c r="M1488">
        <v>105478</v>
      </c>
      <c r="O1488" t="s">
        <v>117</v>
      </c>
      <c r="P1488" t="s">
        <v>175</v>
      </c>
      <c r="Q1488" s="44" t="s">
        <v>117</v>
      </c>
      <c r="R1488" t="s">
        <v>119</v>
      </c>
      <c r="S1488" s="1" t="s">
        <v>5</v>
      </c>
      <c r="T1488" s="1">
        <v>45370.542627314811</v>
      </c>
      <c r="U1488" s="1">
        <v>45370.674305555556</v>
      </c>
      <c r="V1488" t="s">
        <v>120</v>
      </c>
      <c r="W1488" t="s">
        <v>121</v>
      </c>
      <c r="X1488" t="s">
        <v>177</v>
      </c>
      <c r="Y1488" t="s">
        <v>123</v>
      </c>
      <c r="Z1488">
        <v>128308126</v>
      </c>
      <c r="AA1488" s="50">
        <v>47040721</v>
      </c>
      <c r="AB1488" t="s">
        <v>124</v>
      </c>
      <c r="AC1488" s="51">
        <v>189.616666667</v>
      </c>
    </row>
    <row r="1489" spans="1:29" x14ac:dyDescent="0.25">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North Valley</v>
      </c>
      <c r="C1489" s="4" t="str">
        <f>VLOOKUP(P1489,Lookup!$A$1:$E$19,5,0)</f>
        <v>Region 2</v>
      </c>
      <c r="D1489" s="4" t="str">
        <f>VLOOKUP(P1489,Lookup!$A$1:$B$19,2,0)</f>
        <v>SI</v>
      </c>
      <c r="E1489" s="4" t="str">
        <f>IF(AND((Data[[#This Row],[Min Notif Date]]&gt;$G$3),Data[[#This Row],[Min Notif Date]]&lt;$F$3),"Last Week","No")</f>
        <v>No</v>
      </c>
      <c r="F1489" s="4" t="str">
        <f>VLOOKUP(MONTH(Data[[#This Row],[Min Notif Date]]),Lookup!$G$1:$H$12,2,0)</f>
        <v>5. May</v>
      </c>
      <c r="G1489" s="4" t="str">
        <f t="shared" si="23"/>
        <v/>
      </c>
      <c r="H1489" s="4" t="str">
        <f>IF(AND(Data[[#This Row],[Min Notif Time]]&gt;6,Data[[#This Row],[Min Notif Time]]&lt;17),"Business Hours","Non-Business Hours")</f>
        <v>Business Hours</v>
      </c>
      <c r="I1489" s="4" t="str" cm="1">
        <f t="array" ref="I1489">IFERROR(VLOOKUP(Data[[#This Row],[Min Notif Date]],Lookup!$N$1:$P$11,2,0),_xlfn.IFS(VLOOKUP(WEEKDAY(Data[[#This Row],[Min Notif Date]],2),Lookup!$J$1:$L$7,3,0)="Weekend","Weekend",VLOOKUP(WEEKDAY(Data[[#This Row],[Min Notif Date]],2),Lookup!$J$1:$L$7,3,0)="Weekday","Weekday"))</f>
        <v>Weekday</v>
      </c>
      <c r="J1489" s="4" t="str">
        <f>VLOOKUP(WEEKDAY(Data[[#This Row],[Min Notif Date]],2),Lookup!$J$1:$K$7,2,0)</f>
        <v>3. Wed</v>
      </c>
      <c r="K1489" s="37">
        <f>ROUNDDOWN(Data[[#This Row],[PGE Notified Time]],0)</f>
        <v>45441</v>
      </c>
      <c r="L1489" s="4">
        <f>HOUR(Data[[#This Row],[PGE Notified Time]])</f>
        <v>10</v>
      </c>
      <c r="M1489">
        <v>108231</v>
      </c>
      <c r="O1489" t="s">
        <v>117</v>
      </c>
      <c r="P1489" t="s">
        <v>172</v>
      </c>
      <c r="Q1489" s="44" t="s">
        <v>117</v>
      </c>
      <c r="R1489" t="s">
        <v>119</v>
      </c>
      <c r="S1489" s="1" t="s">
        <v>5</v>
      </c>
      <c r="T1489" s="1">
        <v>45441.455208333333</v>
      </c>
      <c r="U1489" s="1">
        <v>45441.586805555555</v>
      </c>
      <c r="V1489" t="s">
        <v>120</v>
      </c>
      <c r="W1489" t="s">
        <v>121</v>
      </c>
      <c r="X1489" t="s">
        <v>278</v>
      </c>
      <c r="Y1489" t="s">
        <v>123</v>
      </c>
      <c r="Z1489">
        <v>128905932</v>
      </c>
      <c r="AA1489" s="50">
        <v>47082390</v>
      </c>
      <c r="AB1489" t="s">
        <v>124</v>
      </c>
      <c r="AC1489" s="51">
        <v>189.5</v>
      </c>
    </row>
    <row r="1490" spans="1:29" x14ac:dyDescent="0.25">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Bay Area</v>
      </c>
      <c r="C1490" s="4" t="str">
        <f>VLOOKUP(P1490,Lookup!$A$1:$E$19,5,0)</f>
        <v>Region 3</v>
      </c>
      <c r="D1490" s="4" t="str">
        <f>VLOOKUP(P1490,Lookup!$A$1:$B$19,2,0)</f>
        <v>EB</v>
      </c>
      <c r="E1490" s="4" t="str">
        <f>IF(AND((Data[[#This Row],[Min Notif Date]]&gt;$G$3),Data[[#This Row],[Min Notif Date]]&lt;$F$3),"Last Week","No")</f>
        <v>No</v>
      </c>
      <c r="F1490" s="4" t="str">
        <f>VLOOKUP(MONTH(Data[[#This Row],[Min Notif Date]]),Lookup!$G$1:$H$12,2,0)</f>
        <v>4. Apr</v>
      </c>
      <c r="G1490" s="4" t="str">
        <f t="shared" si="23"/>
        <v/>
      </c>
      <c r="H1490" s="4" t="str">
        <f>IF(AND(Data[[#This Row],[Min Notif Time]]&gt;6,Data[[#This Row],[Min Notif Time]]&lt;17),"Business Hours","Non-Business Hours")</f>
        <v>Business Hours</v>
      </c>
      <c r="I1490" s="4" t="str" cm="1">
        <f t="array" ref="I1490">IFERROR(VLOOKUP(Data[[#This Row],[Min Notif Date]],Lookup!$N$1:$P$11,2,0),_xlfn.IFS(VLOOKUP(WEEKDAY(Data[[#This Row],[Min Notif Date]],2),Lookup!$J$1:$L$7,3,0)="Weekend","Weekend",VLOOKUP(WEEKDAY(Data[[#This Row],[Min Notif Date]],2),Lookup!$J$1:$L$7,3,0)="Weekday","Weekday"))</f>
        <v>Weekday</v>
      </c>
      <c r="J1490" s="4" t="str">
        <f>VLOOKUP(WEEKDAY(Data[[#This Row],[Min Notif Date]],2),Lookup!$J$1:$K$7,2,0)</f>
        <v>4. Thu</v>
      </c>
      <c r="K1490" s="37">
        <f>ROUNDDOWN(Data[[#This Row],[PGE Notified Time]],0)</f>
        <v>45407</v>
      </c>
      <c r="L1490" s="4">
        <f>HOUR(Data[[#This Row],[PGE Notified Time]])</f>
        <v>9</v>
      </c>
      <c r="M1490">
        <v>106970</v>
      </c>
      <c r="O1490" t="s">
        <v>117</v>
      </c>
      <c r="P1490" t="s">
        <v>118</v>
      </c>
      <c r="Q1490" s="44" t="s">
        <v>117</v>
      </c>
      <c r="R1490" t="s">
        <v>125</v>
      </c>
      <c r="S1490" s="1" t="s">
        <v>5</v>
      </c>
      <c r="T1490" s="1">
        <v>45407.410300925927</v>
      </c>
      <c r="U1490" s="1">
        <v>45407.541666666664</v>
      </c>
      <c r="V1490" t="s">
        <v>120</v>
      </c>
      <c r="W1490" t="s">
        <v>121</v>
      </c>
      <c r="X1490" t="s">
        <v>122</v>
      </c>
      <c r="Y1490" t="s">
        <v>123</v>
      </c>
      <c r="Z1490">
        <v>128654106</v>
      </c>
      <c r="AA1490" s="50">
        <v>47062869</v>
      </c>
      <c r="AB1490" t="s">
        <v>124</v>
      </c>
      <c r="AC1490" s="51">
        <v>189.16666666699999</v>
      </c>
    </row>
    <row r="1491" spans="1:29" x14ac:dyDescent="0.25">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1" s="4" t="str">
        <f>VLOOKUP(P1491,Lookup!$A$1:$D$19,4,0)</f>
        <v>North Coast</v>
      </c>
      <c r="C1491" s="4" t="str">
        <f>VLOOKUP(P1491,Lookup!$A$1:$E$19,5,0)</f>
        <v>Region 1</v>
      </c>
      <c r="D1491" s="4" t="str">
        <f>VLOOKUP(P1491,Lookup!$A$1:$B$19,2,0)</f>
        <v>HB</v>
      </c>
      <c r="E1491" s="4" t="str">
        <f>IF(AND((Data[[#This Row],[Min Notif Date]]&gt;$G$3),Data[[#This Row],[Min Notif Date]]&lt;$F$3),"Last Week","No")</f>
        <v>No</v>
      </c>
      <c r="F1491" s="4" t="str">
        <f>VLOOKUP(MONTH(Data[[#This Row],[Min Notif Date]]),Lookup!$G$1:$H$12,2,0)</f>
        <v>4. Apr</v>
      </c>
      <c r="G1491" s="4" t="str">
        <f t="shared" si="23"/>
        <v/>
      </c>
      <c r="H1491" s="4" t="str">
        <f>IF(AND(Data[[#This Row],[Min Notif Time]]&gt;6,Data[[#This Row],[Min Notif Time]]&lt;17),"Business Hours","Non-Business Hours")</f>
        <v>Business Hours</v>
      </c>
      <c r="I1491" s="4" t="str" cm="1">
        <f t="array" ref="I1491">IFERROR(VLOOKUP(Data[[#This Row],[Min Notif Date]],Lookup!$N$1:$P$11,2,0),_xlfn.IFS(VLOOKUP(WEEKDAY(Data[[#This Row],[Min Notif Date]],2),Lookup!$J$1:$L$7,3,0)="Weekend","Weekend",VLOOKUP(WEEKDAY(Data[[#This Row],[Min Notif Date]],2),Lookup!$J$1:$L$7,3,0)="Weekday","Weekday"))</f>
        <v>Weekday</v>
      </c>
      <c r="J1491" s="4" t="str">
        <f>VLOOKUP(WEEKDAY(Data[[#This Row],[Min Notif Date]],2),Lookup!$J$1:$K$7,2,0)</f>
        <v>3. Wed</v>
      </c>
      <c r="K1491" s="37">
        <f>ROUNDDOWN(Data[[#This Row],[PGE Notified Time]],0)</f>
        <v>45406</v>
      </c>
      <c r="L1491" s="4">
        <f>HOUR(Data[[#This Row],[PGE Notified Time]])</f>
        <v>11</v>
      </c>
      <c r="M1491">
        <v>106937</v>
      </c>
      <c r="O1491" t="s">
        <v>117</v>
      </c>
      <c r="P1491" t="s">
        <v>148</v>
      </c>
      <c r="Q1491" s="44" t="s">
        <v>117</v>
      </c>
      <c r="R1491" t="s">
        <v>147</v>
      </c>
      <c r="S1491" s="1" t="s">
        <v>5</v>
      </c>
      <c r="T1491" s="1">
        <v>45406.479791666665</v>
      </c>
      <c r="U1491" s="1">
        <v>45406.611111111109</v>
      </c>
      <c r="V1491" t="s">
        <v>120</v>
      </c>
      <c r="W1491" t="s">
        <v>121</v>
      </c>
      <c r="X1491" t="s">
        <v>195</v>
      </c>
      <c r="Y1491" t="s">
        <v>123</v>
      </c>
      <c r="Z1491">
        <v>128643780</v>
      </c>
      <c r="AA1491" s="50">
        <v>47062523</v>
      </c>
      <c r="AB1491" t="s">
        <v>124</v>
      </c>
      <c r="AC1491" s="51">
        <v>189.1</v>
      </c>
    </row>
    <row r="1492" spans="1:29" x14ac:dyDescent="0.25">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2" s="4" t="str">
        <f>VLOOKUP(P1492,Lookup!$A$1:$D$19,4,0)</f>
        <v>North Coast</v>
      </c>
      <c r="C1492" s="4" t="str">
        <f>VLOOKUP(P1492,Lookup!$A$1:$E$19,5,0)</f>
        <v>Region 1</v>
      </c>
      <c r="D1492" s="4" t="str">
        <f>VLOOKUP(P1492,Lookup!$A$1:$B$19,2,0)</f>
        <v>NB</v>
      </c>
      <c r="E1492" s="4" t="str">
        <f>IF(AND((Data[[#This Row],[Min Notif Date]]&gt;$G$3),Data[[#This Row],[Min Notif Date]]&lt;$F$3),"Last Week","No")</f>
        <v>No</v>
      </c>
      <c r="F1492" s="4" t="str">
        <f>VLOOKUP(MONTH(Data[[#This Row],[Min Notif Date]]),Lookup!$G$1:$H$12,2,0)</f>
        <v>3. Mar</v>
      </c>
      <c r="G1492" s="4" t="str">
        <f t="shared" si="23"/>
        <v/>
      </c>
      <c r="H1492" s="4" t="str">
        <f>IF(AND(Data[[#This Row],[Min Notif Time]]&gt;6,Data[[#This Row],[Min Notif Time]]&lt;17),"Business Hours","Non-Business Hours")</f>
        <v>Business Hours</v>
      </c>
      <c r="I1492" s="4" t="str" cm="1">
        <f t="array" ref="I1492">IFERROR(VLOOKUP(Data[[#This Row],[Min Notif Date]],Lookup!$N$1:$P$11,2,0),_xlfn.IFS(VLOOKUP(WEEKDAY(Data[[#This Row],[Min Notif Date]],2),Lookup!$J$1:$L$7,3,0)="Weekend","Weekend",VLOOKUP(WEEKDAY(Data[[#This Row],[Min Notif Date]],2),Lookup!$J$1:$L$7,3,0)="Weekday","Weekday"))</f>
        <v>Weekday</v>
      </c>
      <c r="J1492" s="4" t="str">
        <f>VLOOKUP(WEEKDAY(Data[[#This Row],[Min Notif Date]],2),Lookup!$J$1:$K$7,2,0)</f>
        <v>5. Fri</v>
      </c>
      <c r="K1492" s="37">
        <f>ROUNDDOWN(Data[[#This Row],[PGE Notified Time]],0)</f>
        <v>45359</v>
      </c>
      <c r="L1492" s="4">
        <f>HOUR(Data[[#This Row],[PGE Notified Time]])</f>
        <v>10</v>
      </c>
      <c r="M1492">
        <v>105046</v>
      </c>
      <c r="O1492" t="s">
        <v>117</v>
      </c>
      <c r="P1492" t="s">
        <v>126</v>
      </c>
      <c r="Q1492" s="44" t="s">
        <v>117</v>
      </c>
      <c r="R1492" t="s">
        <v>239</v>
      </c>
      <c r="S1492" s="1" t="s">
        <v>5</v>
      </c>
      <c r="T1492" s="1">
        <v>45359.431192129632</v>
      </c>
      <c r="U1492" s="1">
        <v>45359.5625</v>
      </c>
      <c r="V1492" t="s">
        <v>120</v>
      </c>
      <c r="W1492" t="s">
        <v>121</v>
      </c>
      <c r="X1492" t="s">
        <v>168</v>
      </c>
      <c r="Y1492" t="s">
        <v>123</v>
      </c>
      <c r="Z1492">
        <v>128255424</v>
      </c>
      <c r="AA1492" s="50">
        <v>47035366</v>
      </c>
      <c r="AB1492" t="s">
        <v>124</v>
      </c>
      <c r="AC1492" s="51">
        <v>189.08333333300001</v>
      </c>
    </row>
    <row r="1493" spans="1:29" x14ac:dyDescent="0.25">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3" s="4" t="str">
        <f>VLOOKUP(P1493,Lookup!$A$1:$D$19,4,0)</f>
        <v>South Bay</v>
      </c>
      <c r="C1493" s="4" t="str">
        <f>VLOOKUP(P1493,Lookup!$A$1:$E$19,5,0)</f>
        <v>Region 4</v>
      </c>
      <c r="D1493" s="4" t="str">
        <f>VLOOKUP(P1493,Lookup!$A$1:$B$19,2,0)</f>
        <v>CC</v>
      </c>
      <c r="E1493" s="4" t="str">
        <f>IF(AND((Data[[#This Row],[Min Notif Date]]&gt;$G$3),Data[[#This Row],[Min Notif Date]]&lt;$F$3),"Last Week","No")</f>
        <v>No</v>
      </c>
      <c r="F1493" s="4" t="str">
        <f>VLOOKUP(MONTH(Data[[#This Row],[Min Notif Date]]),Lookup!$G$1:$H$12,2,0)</f>
        <v>1. Jan</v>
      </c>
      <c r="G1493" s="4" t="str">
        <f t="shared" si="23"/>
        <v/>
      </c>
      <c r="H1493" s="4" t="str">
        <f>IF(AND(Data[[#This Row],[Min Notif Time]]&gt;6,Data[[#This Row],[Min Notif Time]]&lt;17),"Business Hours","Non-Business Hours")</f>
        <v>Business Hours</v>
      </c>
      <c r="I1493" s="4" t="str" cm="1">
        <f t="array" ref="I1493">IFERROR(VLOOKUP(Data[[#This Row],[Min Notif Date]],Lookup!$N$1:$P$11,2,0),_xlfn.IFS(VLOOKUP(WEEKDAY(Data[[#This Row],[Min Notif Date]],2),Lookup!$J$1:$L$7,3,0)="Weekend","Weekend",VLOOKUP(WEEKDAY(Data[[#This Row],[Min Notif Date]],2),Lookup!$J$1:$L$7,3,0)="Weekday","Weekday"))</f>
        <v>Weekday</v>
      </c>
      <c r="J1493" s="4" t="str">
        <f>VLOOKUP(WEEKDAY(Data[[#This Row],[Min Notif Date]],2),Lookup!$J$1:$K$7,2,0)</f>
        <v>2. Tue</v>
      </c>
      <c r="K1493" s="37">
        <f>ROUNDDOWN(Data[[#This Row],[PGE Notified Time]],0)</f>
        <v>45307</v>
      </c>
      <c r="L1493" s="4">
        <f>HOUR(Data[[#This Row],[PGE Notified Time]])</f>
        <v>11</v>
      </c>
      <c r="M1493">
        <v>103024</v>
      </c>
      <c r="O1493" t="s">
        <v>117</v>
      </c>
      <c r="P1493" t="s">
        <v>134</v>
      </c>
      <c r="Q1493" s="44" t="s">
        <v>117</v>
      </c>
      <c r="R1493" t="s">
        <v>119</v>
      </c>
      <c r="S1493" s="1" t="s">
        <v>5</v>
      </c>
      <c r="T1493" s="1">
        <v>45307.458993055552</v>
      </c>
      <c r="U1493" s="1">
        <v>45307.590277777781</v>
      </c>
      <c r="V1493" t="s">
        <v>120</v>
      </c>
      <c r="W1493" t="s">
        <v>121</v>
      </c>
      <c r="X1493" t="s">
        <v>213</v>
      </c>
      <c r="Y1493" t="s">
        <v>123</v>
      </c>
      <c r="Z1493">
        <v>128045920</v>
      </c>
      <c r="AA1493" s="50">
        <v>46155739</v>
      </c>
      <c r="AB1493" t="s">
        <v>124</v>
      </c>
      <c r="AC1493" s="51">
        <v>189.05</v>
      </c>
    </row>
    <row r="1494" spans="1:29" x14ac:dyDescent="0.25">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Bay Area</v>
      </c>
      <c r="C1494" s="4" t="str">
        <f>VLOOKUP(P1494,Lookup!$A$1:$E$19,5,0)</f>
        <v>Region 3</v>
      </c>
      <c r="D1494" s="4" t="str">
        <f>VLOOKUP(P1494,Lookup!$A$1:$B$19,2,0)</f>
        <v>EB</v>
      </c>
      <c r="E1494" s="4" t="str">
        <f>IF(AND((Data[[#This Row],[Min Notif Date]]&gt;$G$3),Data[[#This Row],[Min Notif Date]]&lt;$F$3),"Last Week","No")</f>
        <v>No</v>
      </c>
      <c r="F1494" s="4" t="str">
        <f>VLOOKUP(MONTH(Data[[#This Row],[Min Notif Date]]),Lookup!$G$1:$H$12,2,0)</f>
        <v>4. Apr</v>
      </c>
      <c r="G1494" s="4" t="str">
        <f t="shared" si="23"/>
        <v/>
      </c>
      <c r="H1494" s="4" t="str">
        <f>IF(AND(Data[[#This Row],[Min Notif Time]]&gt;6,Data[[#This Row],[Min Notif Time]]&lt;17),"Business Hours","Non-Business Hours")</f>
        <v>Business Hours</v>
      </c>
      <c r="I1494" s="4" t="str" cm="1">
        <f t="array" ref="I1494">IFERROR(VLOOKUP(Data[[#This Row],[Min Notif Date]],Lookup!$N$1:$P$11,2,0),_xlfn.IFS(VLOOKUP(WEEKDAY(Data[[#This Row],[Min Notif Date]],2),Lookup!$J$1:$L$7,3,0)="Weekend","Weekend",VLOOKUP(WEEKDAY(Data[[#This Row],[Min Notif Date]],2),Lookup!$J$1:$L$7,3,0)="Weekday","Weekday"))</f>
        <v>Weekday</v>
      </c>
      <c r="J1494" s="4" t="str">
        <f>VLOOKUP(WEEKDAY(Data[[#This Row],[Min Notif Date]],2),Lookup!$J$1:$K$7,2,0)</f>
        <v>2. Tue</v>
      </c>
      <c r="K1494" s="37">
        <f>ROUNDDOWN(Data[[#This Row],[PGE Notified Time]],0)</f>
        <v>45391</v>
      </c>
      <c r="L1494" s="4">
        <f>HOUR(Data[[#This Row],[PGE Notified Time]])</f>
        <v>8</v>
      </c>
      <c r="M1494">
        <v>106284</v>
      </c>
      <c r="O1494" t="s">
        <v>117</v>
      </c>
      <c r="P1494" t="s">
        <v>118</v>
      </c>
      <c r="Q1494" s="44" t="s">
        <v>117</v>
      </c>
      <c r="R1494" t="s">
        <v>125</v>
      </c>
      <c r="S1494" s="1" t="s">
        <v>5</v>
      </c>
      <c r="T1494" s="1">
        <v>45391.337500000001</v>
      </c>
      <c r="U1494" s="1">
        <v>45391.46875</v>
      </c>
      <c r="V1494" t="s">
        <v>120</v>
      </c>
      <c r="W1494" t="s">
        <v>121</v>
      </c>
      <c r="X1494" t="s">
        <v>188</v>
      </c>
      <c r="Y1494" t="s">
        <v>123</v>
      </c>
      <c r="AA1494" s="50"/>
      <c r="AB1494" t="s">
        <v>124</v>
      </c>
      <c r="AC1494" s="51">
        <v>189</v>
      </c>
    </row>
    <row r="1495" spans="1:29" x14ac:dyDescent="0.25">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5" s="4" t="str">
        <f>VLOOKUP(P1495,Lookup!$A$1:$D$19,4,0)</f>
        <v>Central Valley</v>
      </c>
      <c r="C1495" s="4" t="str">
        <f>VLOOKUP(P1495,Lookup!$A$1:$E$19,5,0)</f>
        <v>Region 5</v>
      </c>
      <c r="D1495" s="4" t="str">
        <f>VLOOKUP(P1495,Lookup!$A$1:$B$19,2,0)</f>
        <v>FR</v>
      </c>
      <c r="E1495" s="4" t="str">
        <f>IF(AND((Data[[#This Row],[Min Notif Date]]&gt;$G$3),Data[[#This Row],[Min Notif Date]]&lt;$F$3),"Last Week","No")</f>
        <v>No</v>
      </c>
      <c r="F1495" s="4" t="str">
        <f>VLOOKUP(MONTH(Data[[#This Row],[Min Notif Date]]),Lookup!$G$1:$H$12,2,0)</f>
        <v>5. May</v>
      </c>
      <c r="G1495" s="4" t="str">
        <f t="shared" si="23"/>
        <v/>
      </c>
      <c r="H1495" s="4" t="str">
        <f>IF(AND(Data[[#This Row],[Min Notif Time]]&gt;6,Data[[#This Row],[Min Notif Time]]&lt;17),"Business Hours","Non-Business Hours")</f>
        <v>Business Hours</v>
      </c>
      <c r="I1495" s="4" t="str" cm="1">
        <f t="array" ref="I1495">IFERROR(VLOOKUP(Data[[#This Row],[Min Notif Date]],Lookup!$N$1:$P$11,2,0),_xlfn.IFS(VLOOKUP(WEEKDAY(Data[[#This Row],[Min Notif Date]],2),Lookup!$J$1:$L$7,3,0)="Weekend","Weekend",VLOOKUP(WEEKDAY(Data[[#This Row],[Min Notif Date]],2),Lookup!$J$1:$L$7,3,0)="Weekday","Weekday"))</f>
        <v>Weekday</v>
      </c>
      <c r="J1495" s="4" t="str">
        <f>VLOOKUP(WEEKDAY(Data[[#This Row],[Min Notif Date]],2),Lookup!$J$1:$K$7,2,0)</f>
        <v>3. Wed</v>
      </c>
      <c r="K1495" s="37">
        <f>ROUNDDOWN(Data[[#This Row],[PGE Notified Time]],0)</f>
        <v>45441</v>
      </c>
      <c r="L1495" s="4">
        <f>HOUR(Data[[#This Row],[PGE Notified Time]])</f>
        <v>9</v>
      </c>
      <c r="M1495">
        <v>108223</v>
      </c>
      <c r="O1495" t="s">
        <v>117</v>
      </c>
      <c r="P1495" t="s">
        <v>136</v>
      </c>
      <c r="Q1495" s="44" t="s">
        <v>117</v>
      </c>
      <c r="R1495" t="s">
        <v>119</v>
      </c>
      <c r="S1495" s="1" t="s">
        <v>5</v>
      </c>
      <c r="T1495" s="1">
        <v>45441.389976851853</v>
      </c>
      <c r="U1495" s="1">
        <v>45441.521203703705</v>
      </c>
      <c r="V1495" t="s">
        <v>120</v>
      </c>
      <c r="W1495" t="s">
        <v>121</v>
      </c>
      <c r="X1495" t="s">
        <v>335</v>
      </c>
      <c r="Y1495" t="s">
        <v>123</v>
      </c>
      <c r="Z1495">
        <v>128905282</v>
      </c>
      <c r="AA1495" s="50">
        <v>47082386</v>
      </c>
      <c r="AB1495" t="s">
        <v>124</v>
      </c>
      <c r="AC1495" s="51">
        <v>188.966666667</v>
      </c>
    </row>
    <row r="1496" spans="1:29" x14ac:dyDescent="0.25">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Central Valley</v>
      </c>
      <c r="C1496" s="4" t="str">
        <f>VLOOKUP(P1496,Lookup!$A$1:$E$19,5,0)</f>
        <v>Region 5</v>
      </c>
      <c r="D1496" s="4" t="str">
        <f>VLOOKUP(P1496,Lookup!$A$1:$B$19,2,0)</f>
        <v>FR</v>
      </c>
      <c r="E1496" s="4" t="str">
        <f>IF(AND((Data[[#This Row],[Min Notif Date]]&gt;$G$3),Data[[#This Row],[Min Notif Date]]&lt;$F$3),"Last Week","No")</f>
        <v>No</v>
      </c>
      <c r="F1496" s="4" t="str">
        <f>VLOOKUP(MONTH(Data[[#This Row],[Min Notif Date]]),Lookup!$G$1:$H$12,2,0)</f>
        <v>5. May</v>
      </c>
      <c r="G1496" s="4" t="str">
        <f t="shared" si="23"/>
        <v/>
      </c>
      <c r="H1496" s="4" t="str">
        <f>IF(AND(Data[[#This Row],[Min Notif Time]]&gt;6,Data[[#This Row],[Min Notif Time]]&lt;17),"Business Hours","Non-Business Hours")</f>
        <v>Business Hours</v>
      </c>
      <c r="I1496" s="4" t="str" cm="1">
        <f t="array" ref="I1496">IFERROR(VLOOKUP(Data[[#This Row],[Min Notif Date]],Lookup!$N$1:$P$11,2,0),_xlfn.IFS(VLOOKUP(WEEKDAY(Data[[#This Row],[Min Notif Date]],2),Lookup!$J$1:$L$7,3,0)="Weekend","Weekend",VLOOKUP(WEEKDAY(Data[[#This Row],[Min Notif Date]],2),Lookup!$J$1:$L$7,3,0)="Weekday","Weekday"))</f>
        <v>Weekday</v>
      </c>
      <c r="J1496" s="4" t="str">
        <f>VLOOKUP(WEEKDAY(Data[[#This Row],[Min Notif Date]],2),Lookup!$J$1:$K$7,2,0)</f>
        <v>1. Mon</v>
      </c>
      <c r="K1496" s="37">
        <f>ROUNDDOWN(Data[[#This Row],[PGE Notified Time]],0)</f>
        <v>45418</v>
      </c>
      <c r="L1496" s="4">
        <f>HOUR(Data[[#This Row],[PGE Notified Time]])</f>
        <v>10</v>
      </c>
      <c r="M1496">
        <v>107363</v>
      </c>
      <c r="O1496" t="s">
        <v>117</v>
      </c>
      <c r="P1496" t="s">
        <v>136</v>
      </c>
      <c r="Q1496" s="44" t="s">
        <v>117</v>
      </c>
      <c r="R1496" t="s">
        <v>119</v>
      </c>
      <c r="S1496" s="1" t="s">
        <v>5</v>
      </c>
      <c r="T1496" s="1">
        <v>45418.421469907407</v>
      </c>
      <c r="U1496" s="1">
        <v>45418.552673611113</v>
      </c>
      <c r="V1496" t="s">
        <v>120</v>
      </c>
      <c r="W1496" t="s">
        <v>121</v>
      </c>
      <c r="X1496" t="s">
        <v>137</v>
      </c>
      <c r="Y1496" t="s">
        <v>123</v>
      </c>
      <c r="Z1496">
        <v>128713622</v>
      </c>
      <c r="AA1496" s="50">
        <v>47068821</v>
      </c>
      <c r="AB1496" t="s">
        <v>124</v>
      </c>
      <c r="AC1496" s="51">
        <v>188.93333333300001</v>
      </c>
    </row>
    <row r="1497" spans="1:29" x14ac:dyDescent="0.25">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7" s="4" t="str">
        <f>VLOOKUP(P1497,Lookup!$A$1:$D$19,4,0)</f>
        <v>Bay Area</v>
      </c>
      <c r="C1497" s="4" t="str">
        <f>VLOOKUP(P1497,Lookup!$A$1:$E$19,5,0)</f>
        <v>Region 3</v>
      </c>
      <c r="D1497" s="4" t="str">
        <f>VLOOKUP(P1497,Lookup!$A$1:$B$19,2,0)</f>
        <v>MI</v>
      </c>
      <c r="E1497" s="4" t="str">
        <f>IF(AND((Data[[#This Row],[Min Notif Date]]&gt;$G$3),Data[[#This Row],[Min Notif Date]]&lt;$F$3),"Last Week","No")</f>
        <v>No</v>
      </c>
      <c r="F1497" s="4" t="str">
        <f>VLOOKUP(MONTH(Data[[#This Row],[Min Notif Date]]),Lookup!$G$1:$H$12,2,0)</f>
        <v>9. Sep</v>
      </c>
      <c r="G1497" s="4" t="str">
        <f t="shared" si="23"/>
        <v/>
      </c>
      <c r="H1497" s="4" t="str">
        <f>IF(AND(Data[[#This Row],[Min Notif Time]]&gt;6,Data[[#This Row],[Min Notif Time]]&lt;17),"Business Hours","Non-Business Hours")</f>
        <v>Business Hours</v>
      </c>
      <c r="I1497" s="4" t="str" cm="1">
        <f t="array" ref="I1497">IFERROR(VLOOKUP(Data[[#This Row],[Min Notif Date]],Lookup!$N$1:$P$11,2,0),_xlfn.IFS(VLOOKUP(WEEKDAY(Data[[#This Row],[Min Notif Date]],2),Lookup!$J$1:$L$7,3,0)="Weekend","Weekend",VLOOKUP(WEEKDAY(Data[[#This Row],[Min Notif Date]],2),Lookup!$J$1:$L$7,3,0)="Weekday","Weekday"))</f>
        <v>Weekday</v>
      </c>
      <c r="J1497" s="4" t="str">
        <f>VLOOKUP(WEEKDAY(Data[[#This Row],[Min Notif Date]],2),Lookup!$J$1:$K$7,2,0)</f>
        <v>3. Wed</v>
      </c>
      <c r="K1497" s="37">
        <f>ROUNDDOWN(Data[[#This Row],[PGE Notified Time]],0)</f>
        <v>45560</v>
      </c>
      <c r="L1497" s="4">
        <f>HOUR(Data[[#This Row],[PGE Notified Time]])</f>
        <v>14</v>
      </c>
      <c r="M1497">
        <v>112963</v>
      </c>
      <c r="O1497" t="s">
        <v>117</v>
      </c>
      <c r="P1497" t="s">
        <v>154</v>
      </c>
      <c r="Q1497" s="44" t="s">
        <v>117</v>
      </c>
      <c r="R1497" t="s">
        <v>119</v>
      </c>
      <c r="S1497" s="1" t="s">
        <v>5</v>
      </c>
      <c r="T1497" s="1">
        <v>45560.598101851851</v>
      </c>
      <c r="U1497" s="1">
        <v>45560.729166666664</v>
      </c>
      <c r="V1497" t="s">
        <v>120</v>
      </c>
      <c r="W1497" t="s">
        <v>121</v>
      </c>
      <c r="X1497" t="s">
        <v>160</v>
      </c>
      <c r="Y1497" t="s">
        <v>123</v>
      </c>
      <c r="Z1497">
        <v>129586983</v>
      </c>
      <c r="AA1497" s="50">
        <v>45902795</v>
      </c>
      <c r="AB1497" t="s">
        <v>124</v>
      </c>
      <c r="AC1497" s="51">
        <v>188.73333333299999</v>
      </c>
    </row>
    <row r="1498" spans="1:29" x14ac:dyDescent="0.25">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8" s="4" t="str">
        <f>VLOOKUP(P1498,Lookup!$A$1:$D$19,4,0)</f>
        <v>North Valley</v>
      </c>
      <c r="C1498" s="4" t="str">
        <f>VLOOKUP(P1498,Lookup!$A$1:$E$19,5,0)</f>
        <v>Region 2</v>
      </c>
      <c r="D1498" s="4" t="str">
        <f>VLOOKUP(P1498,Lookup!$A$1:$B$19,2,0)</f>
        <v>SA</v>
      </c>
      <c r="E1498" s="4" t="str">
        <f>IF(AND((Data[[#This Row],[Min Notif Date]]&gt;$G$3),Data[[#This Row],[Min Notif Date]]&lt;$F$3),"Last Week","No")</f>
        <v>No</v>
      </c>
      <c r="F1498" s="4" t="str">
        <f>VLOOKUP(MONTH(Data[[#This Row],[Min Notif Date]]),Lookup!$G$1:$H$12,2,0)</f>
        <v>2. Feb</v>
      </c>
      <c r="G1498" s="4" t="str">
        <f t="shared" si="23"/>
        <v/>
      </c>
      <c r="H1498" s="4" t="str">
        <f>IF(AND(Data[[#This Row],[Min Notif Time]]&gt;6,Data[[#This Row],[Min Notif Time]]&lt;17),"Business Hours","Non-Business Hours")</f>
        <v>Business Hours</v>
      </c>
      <c r="I1498" s="4" t="str" cm="1">
        <f t="array" ref="I1498">IFERROR(VLOOKUP(Data[[#This Row],[Min Notif Date]],Lookup!$N$1:$P$11,2,0),_xlfn.IFS(VLOOKUP(WEEKDAY(Data[[#This Row],[Min Notif Date]],2),Lookup!$J$1:$L$7,3,0)="Weekend","Weekend",VLOOKUP(WEEKDAY(Data[[#This Row],[Min Notif Date]],2),Lookup!$J$1:$L$7,3,0)="Weekday","Weekday"))</f>
        <v>Weekday</v>
      </c>
      <c r="J1498" s="4" t="str">
        <f>VLOOKUP(WEEKDAY(Data[[#This Row],[Min Notif Date]],2),Lookup!$J$1:$K$7,2,0)</f>
        <v>4. Thu</v>
      </c>
      <c r="K1498" s="37">
        <f>ROUNDDOWN(Data[[#This Row],[PGE Notified Time]],0)</f>
        <v>45323</v>
      </c>
      <c r="L1498" s="4">
        <f>HOUR(Data[[#This Row],[PGE Notified Time]])</f>
        <v>9</v>
      </c>
      <c r="M1498">
        <v>103577</v>
      </c>
      <c r="N1498">
        <v>4310020588</v>
      </c>
      <c r="O1498" t="s">
        <v>117</v>
      </c>
      <c r="P1498" t="s">
        <v>175</v>
      </c>
      <c r="Q1498" s="44" t="s">
        <v>117</v>
      </c>
      <c r="R1498" t="s">
        <v>119</v>
      </c>
      <c r="S1498" s="1">
        <v>45323.348101851851</v>
      </c>
      <c r="T1498" s="1">
        <v>45323.375324074077</v>
      </c>
      <c r="U1498" s="1">
        <v>45323.479166666664</v>
      </c>
      <c r="V1498" t="s">
        <v>120</v>
      </c>
      <c r="W1498" t="s">
        <v>121</v>
      </c>
      <c r="X1498" t="s">
        <v>177</v>
      </c>
      <c r="Y1498" t="s">
        <v>123</v>
      </c>
      <c r="Z1498">
        <v>128119239</v>
      </c>
      <c r="AA1498" s="50">
        <v>46176172</v>
      </c>
      <c r="AB1498" t="s">
        <v>124</v>
      </c>
      <c r="AC1498" s="51">
        <v>188.73333333299999</v>
      </c>
    </row>
    <row r="1499" spans="1:29" x14ac:dyDescent="0.25">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9" s="4" t="str">
        <f>VLOOKUP(P1499,Lookup!$A$1:$D$19,4,0)</f>
        <v>Central Valley</v>
      </c>
      <c r="C1499" s="4" t="str">
        <f>VLOOKUP(P1499,Lookup!$A$1:$E$19,5,0)</f>
        <v>Region 5</v>
      </c>
      <c r="D1499" s="4" t="str">
        <f>VLOOKUP(P1499,Lookup!$A$1:$B$19,2,0)</f>
        <v>ST</v>
      </c>
      <c r="E1499" s="4" t="str">
        <f>IF(AND((Data[[#This Row],[Min Notif Date]]&gt;$G$3),Data[[#This Row],[Min Notif Date]]&lt;$F$3),"Last Week","No")</f>
        <v>No</v>
      </c>
      <c r="F1499" s="4" t="str">
        <f>VLOOKUP(MONTH(Data[[#This Row],[Min Notif Date]]),Lookup!$G$1:$H$12,2,0)</f>
        <v>5. May</v>
      </c>
      <c r="G1499" s="4" t="str">
        <f t="shared" si="23"/>
        <v/>
      </c>
      <c r="H1499" s="4" t="str">
        <f>IF(AND(Data[[#This Row],[Min Notif Time]]&gt;6,Data[[#This Row],[Min Notif Time]]&lt;17),"Business Hours","Non-Business Hours")</f>
        <v>Business Hours</v>
      </c>
      <c r="I1499" s="4" t="str" cm="1">
        <f t="array" ref="I1499">IFERROR(VLOOKUP(Data[[#This Row],[Min Notif Date]],Lookup!$N$1:$P$11,2,0),_xlfn.IFS(VLOOKUP(WEEKDAY(Data[[#This Row],[Min Notif Date]],2),Lookup!$J$1:$L$7,3,0)="Weekend","Weekend",VLOOKUP(WEEKDAY(Data[[#This Row],[Min Notif Date]],2),Lookup!$J$1:$L$7,3,0)="Weekday","Weekday"))</f>
        <v>Weekday</v>
      </c>
      <c r="J1499" s="4" t="str">
        <f>VLOOKUP(WEEKDAY(Data[[#This Row],[Min Notif Date]],2),Lookup!$J$1:$K$7,2,0)</f>
        <v>3. Wed</v>
      </c>
      <c r="K1499" s="37">
        <f>ROUNDDOWN(Data[[#This Row],[PGE Notified Time]],0)</f>
        <v>45420</v>
      </c>
      <c r="L1499" s="4">
        <f>HOUR(Data[[#This Row],[PGE Notified Time]])</f>
        <v>8</v>
      </c>
      <c r="M1499">
        <v>107443</v>
      </c>
      <c r="N1499">
        <v>9914414696</v>
      </c>
      <c r="O1499" t="s">
        <v>117</v>
      </c>
      <c r="P1499" t="s">
        <v>152</v>
      </c>
      <c r="Q1499" s="44" t="s">
        <v>117</v>
      </c>
      <c r="R1499" t="s">
        <v>147</v>
      </c>
      <c r="S1499" s="1">
        <v>45420.339826388888</v>
      </c>
      <c r="T1499" s="1">
        <v>45420.372013888889</v>
      </c>
      <c r="U1499" s="1">
        <v>45420.470833333333</v>
      </c>
      <c r="V1499" t="s">
        <v>120</v>
      </c>
      <c r="W1499" t="s">
        <v>121</v>
      </c>
      <c r="X1499" t="s">
        <v>153</v>
      </c>
      <c r="Y1499" t="s">
        <v>123</v>
      </c>
      <c r="Z1499">
        <v>128775459</v>
      </c>
      <c r="AA1499" s="50">
        <v>47074186</v>
      </c>
      <c r="AB1499" t="s">
        <v>124</v>
      </c>
      <c r="AC1499" s="51">
        <v>188.65</v>
      </c>
    </row>
    <row r="1500" spans="1:29" x14ac:dyDescent="0.25">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0" s="4" t="str">
        <f>VLOOKUP(P1500,Lookup!$A$1:$D$19,4,0)</f>
        <v>North Coast</v>
      </c>
      <c r="C1500" s="4" t="str">
        <f>VLOOKUP(P1500,Lookup!$A$1:$E$19,5,0)</f>
        <v>Region 1</v>
      </c>
      <c r="D1500" s="4" t="str">
        <f>VLOOKUP(P1500,Lookup!$A$1:$B$19,2,0)</f>
        <v>HB</v>
      </c>
      <c r="E1500" s="4" t="str">
        <f>IF(AND((Data[[#This Row],[Min Notif Date]]&gt;$G$3),Data[[#This Row],[Min Notif Date]]&lt;$F$3),"Last Week","No")</f>
        <v>No</v>
      </c>
      <c r="F1500" s="4" t="str">
        <f>VLOOKUP(MONTH(Data[[#This Row],[Min Notif Date]]),Lookup!$G$1:$H$12,2,0)</f>
        <v>8. Aug</v>
      </c>
      <c r="G1500" s="4" t="str">
        <f t="shared" si="23"/>
        <v/>
      </c>
      <c r="H1500" s="4" t="str">
        <f>IF(AND(Data[[#This Row],[Min Notif Time]]&gt;6,Data[[#This Row],[Min Notif Time]]&lt;17),"Business Hours","Non-Business Hours")</f>
        <v>Business Hours</v>
      </c>
      <c r="I1500" s="4" t="str" cm="1">
        <f t="array" ref="I1500">IFERROR(VLOOKUP(Data[[#This Row],[Min Notif Date]],Lookup!$N$1:$P$11,2,0),_xlfn.IFS(VLOOKUP(WEEKDAY(Data[[#This Row],[Min Notif Date]],2),Lookup!$J$1:$L$7,3,0)="Weekend","Weekend",VLOOKUP(WEEKDAY(Data[[#This Row],[Min Notif Date]],2),Lookup!$J$1:$L$7,3,0)="Weekday","Weekday"))</f>
        <v>Weekday</v>
      </c>
      <c r="J1500" s="4" t="str">
        <f>VLOOKUP(WEEKDAY(Data[[#This Row],[Min Notif Date]],2),Lookup!$J$1:$K$7,2,0)</f>
        <v>3. Wed</v>
      </c>
      <c r="K1500" s="37">
        <f>ROUNDDOWN(Data[[#This Row],[PGE Notified Time]],0)</f>
        <v>45525</v>
      </c>
      <c r="L1500" s="4">
        <f>HOUR(Data[[#This Row],[PGE Notified Time]])</f>
        <v>10</v>
      </c>
      <c r="M1500">
        <v>111606</v>
      </c>
      <c r="N1500">
        <v>3049120130</v>
      </c>
      <c r="O1500" t="s">
        <v>57</v>
      </c>
      <c r="P1500" t="s">
        <v>148</v>
      </c>
      <c r="Q1500" s="44" t="s">
        <v>259</v>
      </c>
      <c r="R1500" t="s">
        <v>119</v>
      </c>
      <c r="S1500" s="1">
        <v>45525.437071759261</v>
      </c>
      <c r="T1500" s="1">
        <v>45525.43891203704</v>
      </c>
      <c r="U1500" s="1">
        <v>45525.568055555559</v>
      </c>
      <c r="V1500" t="s">
        <v>120</v>
      </c>
      <c r="W1500" t="s">
        <v>121</v>
      </c>
      <c r="X1500" t="s">
        <v>195</v>
      </c>
      <c r="Y1500" t="s">
        <v>123</v>
      </c>
      <c r="Z1500">
        <v>129420938</v>
      </c>
      <c r="AA1500" s="50">
        <v>35576146</v>
      </c>
      <c r="AB1500" t="s">
        <v>124</v>
      </c>
      <c r="AC1500" s="51">
        <v>188.616666667</v>
      </c>
    </row>
    <row r="1501" spans="1:29" x14ac:dyDescent="0.25">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1" s="4" t="str">
        <f>VLOOKUP(P1501,Lookup!$A$1:$D$19,4,0)</f>
        <v>Central Valley</v>
      </c>
      <c r="C1501" s="4" t="str">
        <f>VLOOKUP(P1501,Lookup!$A$1:$E$19,5,0)</f>
        <v>Region 5</v>
      </c>
      <c r="D1501" s="4" t="str">
        <f>VLOOKUP(P1501,Lookup!$A$1:$B$19,2,0)</f>
        <v>KE</v>
      </c>
      <c r="E1501" s="4" t="str">
        <f>IF(AND((Data[[#This Row],[Min Notif Date]]&gt;$G$3),Data[[#This Row],[Min Notif Date]]&lt;$F$3),"Last Week","No")</f>
        <v>No</v>
      </c>
      <c r="F1501" s="4" t="str">
        <f>VLOOKUP(MONTH(Data[[#This Row],[Min Notif Date]]),Lookup!$G$1:$H$12,2,0)</f>
        <v>2. Feb</v>
      </c>
      <c r="G1501" s="4" t="str">
        <f t="shared" si="23"/>
        <v/>
      </c>
      <c r="H1501" s="4" t="str">
        <f>IF(AND(Data[[#This Row],[Min Notif Time]]&gt;6,Data[[#This Row],[Min Notif Time]]&lt;17),"Business Hours","Non-Business Hours")</f>
        <v>Business Hours</v>
      </c>
      <c r="I1501" s="4" t="str" cm="1">
        <f t="array" ref="I1501">IFERROR(VLOOKUP(Data[[#This Row],[Min Notif Date]],Lookup!$N$1:$P$11,2,0),_xlfn.IFS(VLOOKUP(WEEKDAY(Data[[#This Row],[Min Notif Date]],2),Lookup!$J$1:$L$7,3,0)="Weekend","Weekend",VLOOKUP(WEEKDAY(Data[[#This Row],[Min Notif Date]],2),Lookup!$J$1:$L$7,3,0)="Weekday","Weekday"))</f>
        <v>Weekday</v>
      </c>
      <c r="J1501" s="4" t="str">
        <f>VLOOKUP(WEEKDAY(Data[[#This Row],[Min Notif Date]],2),Lookup!$J$1:$K$7,2,0)</f>
        <v>1. Mon</v>
      </c>
      <c r="K1501" s="37">
        <f>ROUNDDOWN(Data[[#This Row],[PGE Notified Time]],0)</f>
        <v>45327</v>
      </c>
      <c r="L1501" s="4">
        <f>HOUR(Data[[#This Row],[PGE Notified Time]])</f>
        <v>11</v>
      </c>
      <c r="M1501">
        <v>103752</v>
      </c>
      <c r="N1501">
        <v>1474240381</v>
      </c>
      <c r="O1501" t="s">
        <v>117</v>
      </c>
      <c r="P1501" t="s">
        <v>290</v>
      </c>
      <c r="Q1501" s="44" t="s">
        <v>117</v>
      </c>
      <c r="R1501" t="s">
        <v>119</v>
      </c>
      <c r="S1501" s="1">
        <v>45327.494537037041</v>
      </c>
      <c r="T1501" s="1">
        <v>45327.497141203705</v>
      </c>
      <c r="U1501" s="1">
        <v>45327.625439814816</v>
      </c>
      <c r="V1501" t="s">
        <v>120</v>
      </c>
      <c r="W1501" t="s">
        <v>121</v>
      </c>
      <c r="X1501" t="s">
        <v>360</v>
      </c>
      <c r="Y1501" t="s">
        <v>123</v>
      </c>
      <c r="Z1501">
        <v>128139320</v>
      </c>
      <c r="AA1501" s="50">
        <v>35529776</v>
      </c>
      <c r="AB1501" t="s">
        <v>124</v>
      </c>
      <c r="AC1501" s="51">
        <v>188.5</v>
      </c>
    </row>
    <row r="1502" spans="1:29" x14ac:dyDescent="0.25">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2" s="4" t="str">
        <f>VLOOKUP(P1502,Lookup!$A$1:$D$19,4,0)</f>
        <v>Central Valley</v>
      </c>
      <c r="C1502" s="4" t="str">
        <f>VLOOKUP(P1502,Lookup!$A$1:$E$19,5,0)</f>
        <v>Region 5</v>
      </c>
      <c r="D1502" s="4" t="str">
        <f>VLOOKUP(P1502,Lookup!$A$1:$B$19,2,0)</f>
        <v>FR</v>
      </c>
      <c r="E1502" s="4" t="str">
        <f>IF(AND((Data[[#This Row],[Min Notif Date]]&gt;$G$3),Data[[#This Row],[Min Notif Date]]&lt;$F$3),"Last Week","No")</f>
        <v>No</v>
      </c>
      <c r="F1502" s="4" t="str">
        <f>VLOOKUP(MONTH(Data[[#This Row],[Min Notif Date]]),Lookup!$G$1:$H$12,2,0)</f>
        <v>3. Mar</v>
      </c>
      <c r="G1502" s="4" t="str">
        <f t="shared" si="23"/>
        <v/>
      </c>
      <c r="H1502" s="4" t="str">
        <f>IF(AND(Data[[#This Row],[Min Notif Time]]&gt;6,Data[[#This Row],[Min Notif Time]]&lt;17),"Business Hours","Non-Business Hours")</f>
        <v>Business Hours</v>
      </c>
      <c r="I1502" s="4" t="str" cm="1">
        <f t="array" ref="I1502">IFERROR(VLOOKUP(Data[[#This Row],[Min Notif Date]],Lookup!$N$1:$P$11,2,0),_xlfn.IFS(VLOOKUP(WEEKDAY(Data[[#This Row],[Min Notif Date]],2),Lookup!$J$1:$L$7,3,0)="Weekend","Weekend",VLOOKUP(WEEKDAY(Data[[#This Row],[Min Notif Date]],2),Lookup!$J$1:$L$7,3,0)="Weekday","Weekday"))</f>
        <v>Weekday</v>
      </c>
      <c r="J1502" s="4" t="str">
        <f>VLOOKUP(WEEKDAY(Data[[#This Row],[Min Notif Date]],2),Lookup!$J$1:$K$7,2,0)</f>
        <v>3. Wed</v>
      </c>
      <c r="K1502" s="37">
        <f>ROUNDDOWN(Data[[#This Row],[PGE Notified Time]],0)</f>
        <v>45364</v>
      </c>
      <c r="L1502" s="4">
        <f>HOUR(Data[[#This Row],[PGE Notified Time]])</f>
        <v>11</v>
      </c>
      <c r="M1502">
        <v>105211</v>
      </c>
      <c r="O1502" t="s">
        <v>117</v>
      </c>
      <c r="P1502" t="s">
        <v>136</v>
      </c>
      <c r="Q1502" s="44" t="s">
        <v>117</v>
      </c>
      <c r="R1502" t="s">
        <v>119</v>
      </c>
      <c r="S1502" s="1" t="s">
        <v>5</v>
      </c>
      <c r="T1502" s="1">
        <v>45364.462939814817</v>
      </c>
      <c r="U1502" s="1">
        <v>45364.593773148146</v>
      </c>
      <c r="V1502" t="s">
        <v>120</v>
      </c>
      <c r="W1502" t="s">
        <v>121</v>
      </c>
      <c r="X1502" t="s">
        <v>171</v>
      </c>
      <c r="Y1502" t="s">
        <v>123</v>
      </c>
      <c r="Z1502">
        <v>128282594</v>
      </c>
      <c r="AA1502" s="50">
        <v>47038095</v>
      </c>
      <c r="AB1502" t="s">
        <v>124</v>
      </c>
      <c r="AC1502" s="51">
        <v>188.4</v>
      </c>
    </row>
    <row r="1503" spans="1:29" x14ac:dyDescent="0.25">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3" s="4" t="str">
        <f>VLOOKUP(P1503,Lookup!$A$1:$D$19,4,0)</f>
        <v>Bay Area</v>
      </c>
      <c r="C1503" s="4" t="str">
        <f>VLOOKUP(P1503,Lookup!$A$1:$E$19,5,0)</f>
        <v>Region 3</v>
      </c>
      <c r="D1503" s="4" t="str">
        <f>VLOOKUP(P1503,Lookup!$A$1:$B$19,2,0)</f>
        <v>EB</v>
      </c>
      <c r="E1503" s="4" t="str">
        <f>IF(AND((Data[[#This Row],[Min Notif Date]]&gt;$G$3),Data[[#This Row],[Min Notif Date]]&lt;$F$3),"Last Week","No")</f>
        <v>No</v>
      </c>
      <c r="F1503" s="4" t="str">
        <f>VLOOKUP(MONTH(Data[[#This Row],[Min Notif Date]]),Lookup!$G$1:$H$12,2,0)</f>
        <v>3. Mar</v>
      </c>
      <c r="G1503" s="4" t="str">
        <f t="shared" si="23"/>
        <v/>
      </c>
      <c r="H1503" s="4" t="str">
        <f>IF(AND(Data[[#This Row],[Min Notif Time]]&gt;6,Data[[#This Row],[Min Notif Time]]&lt;17),"Business Hours","Non-Business Hours")</f>
        <v>Business Hours</v>
      </c>
      <c r="I1503" s="4" t="str" cm="1">
        <f t="array" ref="I1503">IFERROR(VLOOKUP(Data[[#This Row],[Min Notif Date]],Lookup!$N$1:$P$11,2,0),_xlfn.IFS(VLOOKUP(WEEKDAY(Data[[#This Row],[Min Notif Date]],2),Lookup!$J$1:$L$7,3,0)="Weekend","Weekend",VLOOKUP(WEEKDAY(Data[[#This Row],[Min Notif Date]],2),Lookup!$J$1:$L$7,3,0)="Weekday","Weekday"))</f>
        <v>Weekday</v>
      </c>
      <c r="J1503" s="4" t="str">
        <f>VLOOKUP(WEEKDAY(Data[[#This Row],[Min Notif Date]],2),Lookup!$J$1:$K$7,2,0)</f>
        <v>1. Mon</v>
      </c>
      <c r="K1503" s="37">
        <f>ROUNDDOWN(Data[[#This Row],[PGE Notified Time]],0)</f>
        <v>45355</v>
      </c>
      <c r="L1503" s="4">
        <f>HOUR(Data[[#This Row],[PGE Notified Time]])</f>
        <v>8</v>
      </c>
      <c r="M1503">
        <v>104814</v>
      </c>
      <c r="O1503" t="s">
        <v>117</v>
      </c>
      <c r="P1503" t="s">
        <v>118</v>
      </c>
      <c r="Q1503" s="44" t="s">
        <v>117</v>
      </c>
      <c r="R1503" t="s">
        <v>119</v>
      </c>
      <c r="S1503" s="1" t="s">
        <v>5</v>
      </c>
      <c r="T1503" s="1">
        <v>45355.369710648149</v>
      </c>
      <c r="U1503" s="1">
        <v>45355.500532407408</v>
      </c>
      <c r="V1503" t="s">
        <v>120</v>
      </c>
      <c r="W1503" t="s">
        <v>121</v>
      </c>
      <c r="X1503" t="s">
        <v>188</v>
      </c>
      <c r="Y1503" t="s">
        <v>123</v>
      </c>
      <c r="Z1503">
        <v>128238879</v>
      </c>
      <c r="AA1503" s="50">
        <v>35535471</v>
      </c>
      <c r="AB1503" t="s">
        <v>124</v>
      </c>
      <c r="AC1503" s="51">
        <v>188.383333333</v>
      </c>
    </row>
    <row r="1504" spans="1:29" x14ac:dyDescent="0.25">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4" s="4" t="str">
        <f>VLOOKUP(P1504,Lookup!$A$1:$D$19,4,0)</f>
        <v>North Coast</v>
      </c>
      <c r="C1504" s="4" t="str">
        <f>VLOOKUP(P1504,Lookup!$A$1:$E$19,5,0)</f>
        <v>Region 1</v>
      </c>
      <c r="D1504" s="4" t="str">
        <f>VLOOKUP(P1504,Lookup!$A$1:$B$19,2,0)</f>
        <v>NB</v>
      </c>
      <c r="E1504" s="4" t="str">
        <f>IF(AND((Data[[#This Row],[Min Notif Date]]&gt;$G$3),Data[[#This Row],[Min Notif Date]]&lt;$F$3),"Last Week","No")</f>
        <v>No</v>
      </c>
      <c r="F1504" s="4" t="str">
        <f>VLOOKUP(MONTH(Data[[#This Row],[Min Notif Date]]),Lookup!$G$1:$H$12,2,0)</f>
        <v>2. Feb</v>
      </c>
      <c r="G1504" s="4" t="str">
        <f t="shared" si="23"/>
        <v/>
      </c>
      <c r="H1504" s="4" t="str">
        <f>IF(AND(Data[[#This Row],[Min Notif Time]]&gt;6,Data[[#This Row],[Min Notif Time]]&lt;17),"Business Hours","Non-Business Hours")</f>
        <v>Business Hours</v>
      </c>
      <c r="I1504" s="4" t="str" cm="1">
        <f t="array" ref="I1504">IFERROR(VLOOKUP(Data[[#This Row],[Min Notif Date]],Lookup!$N$1:$P$11,2,0),_xlfn.IFS(VLOOKUP(WEEKDAY(Data[[#This Row],[Min Notif Date]],2),Lookup!$J$1:$L$7,3,0)="Weekend","Weekend",VLOOKUP(WEEKDAY(Data[[#This Row],[Min Notif Date]],2),Lookup!$J$1:$L$7,3,0)="Weekday","Weekday"))</f>
        <v>Weekday</v>
      </c>
      <c r="J1504" s="4" t="str">
        <f>VLOOKUP(WEEKDAY(Data[[#This Row],[Min Notif Date]],2),Lookup!$J$1:$K$7,2,0)</f>
        <v>3. Wed</v>
      </c>
      <c r="K1504" s="37">
        <f>ROUNDDOWN(Data[[#This Row],[PGE Notified Time]],0)</f>
        <v>45336</v>
      </c>
      <c r="L1504" s="4">
        <f>HOUR(Data[[#This Row],[PGE Notified Time]])</f>
        <v>11</v>
      </c>
      <c r="M1504">
        <v>104162</v>
      </c>
      <c r="N1504" t="s">
        <v>542</v>
      </c>
      <c r="O1504" t="s">
        <v>117</v>
      </c>
      <c r="P1504" t="s">
        <v>126</v>
      </c>
      <c r="Q1504" s="44" t="s">
        <v>117</v>
      </c>
      <c r="R1504" t="s">
        <v>119</v>
      </c>
      <c r="S1504" s="1">
        <v>45336.44226851852</v>
      </c>
      <c r="T1504" s="1">
        <v>45336.479143518518</v>
      </c>
      <c r="U1504" s="1">
        <v>45336.57304398148</v>
      </c>
      <c r="V1504" t="s">
        <v>120</v>
      </c>
      <c r="W1504" t="s">
        <v>121</v>
      </c>
      <c r="X1504" t="s">
        <v>151</v>
      </c>
      <c r="Y1504" t="s">
        <v>123</v>
      </c>
      <c r="Z1504">
        <v>128172781</v>
      </c>
      <c r="AA1504" s="50">
        <v>47030434</v>
      </c>
      <c r="AB1504" t="s">
        <v>124</v>
      </c>
      <c r="AC1504" s="51">
        <v>188.31666666699999</v>
      </c>
    </row>
    <row r="1505" spans="1:29" x14ac:dyDescent="0.25">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5" s="4" t="str">
        <f>VLOOKUP(P1505,Lookup!$A$1:$D$19,4,0)</f>
        <v>North Coast</v>
      </c>
      <c r="C1505" s="4" t="str">
        <f>VLOOKUP(P1505,Lookup!$A$1:$E$19,5,0)</f>
        <v>Region 1</v>
      </c>
      <c r="D1505" s="4" t="str">
        <f>VLOOKUP(P1505,Lookup!$A$1:$B$19,2,0)</f>
        <v>SO</v>
      </c>
      <c r="E1505" s="4" t="str">
        <f>IF(AND((Data[[#This Row],[Min Notif Date]]&gt;$G$3),Data[[#This Row],[Min Notif Date]]&lt;$F$3),"Last Week","No")</f>
        <v>No</v>
      </c>
      <c r="F1505" s="4" t="str">
        <f>VLOOKUP(MONTH(Data[[#This Row],[Min Notif Date]]),Lookup!$G$1:$H$12,2,0)</f>
        <v>4. Apr</v>
      </c>
      <c r="G1505" s="4" t="str">
        <f t="shared" si="23"/>
        <v/>
      </c>
      <c r="H1505" s="4" t="str">
        <f>IF(AND(Data[[#This Row],[Min Notif Time]]&gt;6,Data[[#This Row],[Min Notif Time]]&lt;17),"Business Hours","Non-Business Hours")</f>
        <v>Business Hours</v>
      </c>
      <c r="I1505" s="4" t="str" cm="1">
        <f t="array" ref="I1505">IFERROR(VLOOKUP(Data[[#This Row],[Min Notif Date]],Lookup!$N$1:$P$11,2,0),_xlfn.IFS(VLOOKUP(WEEKDAY(Data[[#This Row],[Min Notif Date]],2),Lookup!$J$1:$L$7,3,0)="Weekend","Weekend",VLOOKUP(WEEKDAY(Data[[#This Row],[Min Notif Date]],2),Lookup!$J$1:$L$7,3,0)="Weekday","Weekday"))</f>
        <v>Weekday</v>
      </c>
      <c r="J1505" s="4" t="str">
        <f>VLOOKUP(WEEKDAY(Data[[#This Row],[Min Notif Date]],2),Lookup!$J$1:$K$7,2,0)</f>
        <v>1. Mon</v>
      </c>
      <c r="K1505" s="37">
        <f>ROUNDDOWN(Data[[#This Row],[PGE Notified Time]],0)</f>
        <v>45404</v>
      </c>
      <c r="L1505" s="4">
        <f>HOUR(Data[[#This Row],[PGE Notified Time]])</f>
        <v>10</v>
      </c>
      <c r="M1505">
        <v>106833</v>
      </c>
      <c r="O1505" t="s">
        <v>117</v>
      </c>
      <c r="P1505" t="s">
        <v>130</v>
      </c>
      <c r="Q1505" s="44" t="s">
        <v>117</v>
      </c>
      <c r="R1505" t="s">
        <v>119</v>
      </c>
      <c r="S1505" s="1" t="s">
        <v>5</v>
      </c>
      <c r="T1505" s="1">
        <v>45404.442800925928</v>
      </c>
      <c r="U1505" s="1">
        <v>45404.573541666665</v>
      </c>
      <c r="V1505" t="s">
        <v>120</v>
      </c>
      <c r="W1505" t="s">
        <v>121</v>
      </c>
      <c r="X1505" t="s">
        <v>185</v>
      </c>
      <c r="Y1505" t="s">
        <v>123</v>
      </c>
      <c r="Z1505" t="s">
        <v>543</v>
      </c>
      <c r="AA1505" s="50" t="s">
        <v>544</v>
      </c>
      <c r="AB1505" t="s">
        <v>124</v>
      </c>
      <c r="AC1505" s="51">
        <v>188.26666666700001</v>
      </c>
    </row>
    <row r="1506" spans="1:29" x14ac:dyDescent="0.25">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6" s="4" t="str">
        <f>VLOOKUP(P1506,Lookup!$A$1:$D$19,4,0)</f>
        <v>Bay Area</v>
      </c>
      <c r="C1506" s="4" t="str">
        <f>VLOOKUP(P1506,Lookup!$A$1:$E$19,5,0)</f>
        <v>Region 3</v>
      </c>
      <c r="D1506" s="4" t="str">
        <f>VLOOKUP(P1506,Lookup!$A$1:$B$19,2,0)</f>
        <v>PN</v>
      </c>
      <c r="E1506" s="4" t="str">
        <f>IF(AND((Data[[#This Row],[Min Notif Date]]&gt;$G$3),Data[[#This Row],[Min Notif Date]]&lt;$F$3),"Last Week","No")</f>
        <v>No</v>
      </c>
      <c r="F1506" s="4" t="str">
        <f>VLOOKUP(MONTH(Data[[#This Row],[Min Notif Date]]),Lookup!$G$1:$H$12,2,0)</f>
        <v>8. Aug</v>
      </c>
      <c r="G1506" s="4" t="str">
        <f t="shared" si="23"/>
        <v/>
      </c>
      <c r="H1506" s="4" t="str">
        <f>IF(AND(Data[[#This Row],[Min Notif Time]]&gt;6,Data[[#This Row],[Min Notif Time]]&lt;17),"Business Hours","Non-Business Hours")</f>
        <v>Business Hours</v>
      </c>
      <c r="I1506" s="4" t="str" cm="1">
        <f t="array" ref="I1506">IFERROR(VLOOKUP(Data[[#This Row],[Min Notif Date]],Lookup!$N$1:$P$11,2,0),_xlfn.IFS(VLOOKUP(WEEKDAY(Data[[#This Row],[Min Notif Date]],2),Lookup!$J$1:$L$7,3,0)="Weekend","Weekend",VLOOKUP(WEEKDAY(Data[[#This Row],[Min Notif Date]],2),Lookup!$J$1:$L$7,3,0)="Weekday","Weekday"))</f>
        <v>Weekend</v>
      </c>
      <c r="J1506" s="4" t="str">
        <f>VLOOKUP(WEEKDAY(Data[[#This Row],[Min Notif Date]],2),Lookup!$J$1:$K$7,2,0)</f>
        <v>6. Sat</v>
      </c>
      <c r="K1506" s="37">
        <f>ROUNDDOWN(Data[[#This Row],[PGE Notified Time]],0)</f>
        <v>45528</v>
      </c>
      <c r="L1506" s="4">
        <f>HOUR(Data[[#This Row],[PGE Notified Time]])</f>
        <v>13</v>
      </c>
      <c r="M1506">
        <v>111731</v>
      </c>
      <c r="O1506" t="s">
        <v>117</v>
      </c>
      <c r="P1506" t="s">
        <v>165</v>
      </c>
      <c r="Q1506" s="44" t="s">
        <v>117</v>
      </c>
      <c r="R1506" t="s">
        <v>147</v>
      </c>
      <c r="S1506" s="1" t="s">
        <v>5</v>
      </c>
      <c r="T1506" s="1">
        <v>45528.545034722221</v>
      </c>
      <c r="U1506" s="1">
        <v>45528.675752314812</v>
      </c>
      <c r="V1506" t="s">
        <v>120</v>
      </c>
      <c r="W1506" t="s">
        <v>121</v>
      </c>
      <c r="X1506" t="s">
        <v>374</v>
      </c>
      <c r="Y1506" t="s">
        <v>123</v>
      </c>
      <c r="Z1506">
        <v>129432236</v>
      </c>
      <c r="AA1506" s="50">
        <v>47126705</v>
      </c>
      <c r="AB1506" t="s">
        <v>124</v>
      </c>
      <c r="AC1506" s="51">
        <v>188.23333333299999</v>
      </c>
    </row>
    <row r="1507" spans="1:29" x14ac:dyDescent="0.25">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Bay Area</v>
      </c>
      <c r="C1507" s="4" t="str">
        <f>VLOOKUP(P1507,Lookup!$A$1:$E$19,5,0)</f>
        <v>Region 3</v>
      </c>
      <c r="D1507" s="4" t="str">
        <f>VLOOKUP(P1507,Lookup!$A$1:$B$19,2,0)</f>
        <v>EB</v>
      </c>
      <c r="E1507" s="4" t="str">
        <f>IF(AND((Data[[#This Row],[Min Notif Date]]&gt;$G$3),Data[[#This Row],[Min Notif Date]]&lt;$F$3),"Last Week","No")</f>
        <v>No</v>
      </c>
      <c r="F1507" s="4" t="str">
        <f>VLOOKUP(MONTH(Data[[#This Row],[Min Notif Date]]),Lookup!$G$1:$H$12,2,0)</f>
        <v>12. Dec</v>
      </c>
      <c r="G1507" s="4" t="str">
        <f t="shared" si="23"/>
        <v/>
      </c>
      <c r="H1507" s="4" t="str">
        <f>IF(AND(Data[[#This Row],[Min Notif Time]]&gt;6,Data[[#This Row],[Min Notif Time]]&lt;17),"Business Hours","Non-Business Hours")</f>
        <v>Business Hours</v>
      </c>
      <c r="I1507" s="4" t="str" cm="1">
        <f t="array" ref="I1507">IFERROR(VLOOKUP(Data[[#This Row],[Min Notif Date]],Lookup!$N$1:$P$11,2,0),_xlfn.IFS(VLOOKUP(WEEKDAY(Data[[#This Row],[Min Notif Date]],2),Lookup!$J$1:$L$7,3,0)="Weekend","Weekend",VLOOKUP(WEEKDAY(Data[[#This Row],[Min Notif Date]],2),Lookup!$J$1:$L$7,3,0)="Weekday","Weekday"))</f>
        <v>Holiday</v>
      </c>
      <c r="J1507" s="4" t="str">
        <f>VLOOKUP(WEEKDAY(Data[[#This Row],[Min Notif Date]],2),Lookup!$J$1:$K$7,2,0)</f>
        <v>3. Wed</v>
      </c>
      <c r="K1507" s="37">
        <f>ROUNDDOWN(Data[[#This Row],[PGE Notified Time]],0)</f>
        <v>45651</v>
      </c>
      <c r="L1507" s="4">
        <f>HOUR(Data[[#This Row],[PGE Notified Time]])</f>
        <v>11</v>
      </c>
      <c r="M1507">
        <v>116127</v>
      </c>
      <c r="N1507">
        <v>2925883852</v>
      </c>
      <c r="O1507" t="s">
        <v>117</v>
      </c>
      <c r="P1507" t="s">
        <v>118</v>
      </c>
      <c r="Q1507" s="44" t="s">
        <v>117</v>
      </c>
      <c r="R1507" t="s">
        <v>119</v>
      </c>
      <c r="S1507" s="1">
        <v>45651.414525462962</v>
      </c>
      <c r="T1507" s="1">
        <v>45651.465509259258</v>
      </c>
      <c r="U1507" s="1">
        <v>45651.545138888891</v>
      </c>
      <c r="V1507" t="s">
        <v>120</v>
      </c>
      <c r="W1507" t="s">
        <v>121</v>
      </c>
      <c r="X1507" t="s">
        <v>122</v>
      </c>
      <c r="Y1507" t="s">
        <v>123</v>
      </c>
      <c r="Z1507">
        <v>130539881</v>
      </c>
      <c r="AA1507" s="50">
        <v>47173106</v>
      </c>
      <c r="AB1507" t="s">
        <v>124</v>
      </c>
      <c r="AC1507" s="51">
        <v>188.08333333300001</v>
      </c>
    </row>
    <row r="1508" spans="1:29" x14ac:dyDescent="0.25">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Bay Area</v>
      </c>
      <c r="C1508" s="4" t="str">
        <f>VLOOKUP(P1508,Lookup!$A$1:$E$19,5,0)</f>
        <v>Region 3</v>
      </c>
      <c r="D1508" s="4" t="str">
        <f>VLOOKUP(P1508,Lookup!$A$1:$B$19,2,0)</f>
        <v>PN</v>
      </c>
      <c r="E1508" s="4" t="str">
        <f>IF(AND((Data[[#This Row],[Min Notif Date]]&gt;$G$3),Data[[#This Row],[Min Notif Date]]&lt;$F$3),"Last Week","No")</f>
        <v>No</v>
      </c>
      <c r="F1508" s="4" t="str">
        <f>VLOOKUP(MONTH(Data[[#This Row],[Min Notif Date]]),Lookup!$G$1:$H$12,2,0)</f>
        <v>11. Nov</v>
      </c>
      <c r="G1508" s="4" t="str">
        <f t="shared" si="23"/>
        <v/>
      </c>
      <c r="H1508" s="4" t="str">
        <f>IF(AND(Data[[#This Row],[Min Notif Time]]&gt;6,Data[[#This Row],[Min Notif Time]]&lt;17),"Business Hours","Non-Business Hours")</f>
        <v>Business Hours</v>
      </c>
      <c r="I1508" s="4" t="str" cm="1">
        <f t="array" ref="I1508">IFERROR(VLOOKUP(Data[[#This Row],[Min Notif Date]],Lookup!$N$1:$P$11,2,0),_xlfn.IFS(VLOOKUP(WEEKDAY(Data[[#This Row],[Min Notif Date]],2),Lookup!$J$1:$L$7,3,0)="Weekend","Weekend",VLOOKUP(WEEKDAY(Data[[#This Row],[Min Notif Date]],2),Lookup!$J$1:$L$7,3,0)="Weekday","Weekday"))</f>
        <v>Weekend</v>
      </c>
      <c r="J1508" s="4" t="str">
        <f>VLOOKUP(WEEKDAY(Data[[#This Row],[Min Notif Date]],2),Lookup!$J$1:$K$7,2,0)</f>
        <v>6. Sat</v>
      </c>
      <c r="K1508" s="37">
        <f>ROUNDDOWN(Data[[#This Row],[PGE Notified Time]],0)</f>
        <v>45612</v>
      </c>
      <c r="L1508" s="4">
        <f>HOUR(Data[[#This Row],[PGE Notified Time]])</f>
        <v>7</v>
      </c>
      <c r="M1508">
        <v>114849</v>
      </c>
      <c r="O1508" t="s">
        <v>117</v>
      </c>
      <c r="P1508" t="s">
        <v>165</v>
      </c>
      <c r="Q1508" s="44" t="s">
        <v>117</v>
      </c>
      <c r="R1508" t="s">
        <v>147</v>
      </c>
      <c r="S1508" s="1" t="s">
        <v>5</v>
      </c>
      <c r="T1508" s="1">
        <v>45612.327847222223</v>
      </c>
      <c r="U1508" s="1">
        <v>45612.458460648151</v>
      </c>
      <c r="V1508" t="s">
        <v>120</v>
      </c>
      <c r="W1508" t="s">
        <v>121</v>
      </c>
      <c r="X1508" t="s">
        <v>313</v>
      </c>
      <c r="Y1508" t="s">
        <v>123</v>
      </c>
      <c r="AA1508" s="50"/>
      <c r="AB1508" t="s">
        <v>124</v>
      </c>
      <c r="AC1508" s="51">
        <v>188.08333333300001</v>
      </c>
    </row>
    <row r="1509" spans="1:29" x14ac:dyDescent="0.25">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Bay Area</v>
      </c>
      <c r="C1509" s="4" t="str">
        <f>VLOOKUP(P1509,Lookup!$A$1:$E$19,5,0)</f>
        <v>Region 3</v>
      </c>
      <c r="D1509" s="4" t="str">
        <f>VLOOKUP(P1509,Lookup!$A$1:$B$19,2,0)</f>
        <v>SF</v>
      </c>
      <c r="E1509" s="4" t="str">
        <f>IF(AND((Data[[#This Row],[Min Notif Date]]&gt;$G$3),Data[[#This Row],[Min Notif Date]]&lt;$F$3),"Last Week","No")</f>
        <v>No</v>
      </c>
      <c r="F1509" s="4" t="str">
        <f>VLOOKUP(MONTH(Data[[#This Row],[Min Notif Date]]),Lookup!$G$1:$H$12,2,0)</f>
        <v>5. May</v>
      </c>
      <c r="G1509" s="4" t="str">
        <f t="shared" si="23"/>
        <v/>
      </c>
      <c r="H1509" s="4" t="str">
        <f>IF(AND(Data[[#This Row],[Min Notif Time]]&gt;6,Data[[#This Row],[Min Notif Time]]&lt;17),"Business Hours","Non-Business Hours")</f>
        <v>Business Hours</v>
      </c>
      <c r="I1509" s="4" t="str" cm="1">
        <f t="array" ref="I1509">IFERROR(VLOOKUP(Data[[#This Row],[Min Notif Date]],Lookup!$N$1:$P$11,2,0),_xlfn.IFS(VLOOKUP(WEEKDAY(Data[[#This Row],[Min Notif Date]],2),Lookup!$J$1:$L$7,3,0)="Weekend","Weekend",VLOOKUP(WEEKDAY(Data[[#This Row],[Min Notif Date]],2),Lookup!$J$1:$L$7,3,0)="Weekday","Weekday"))</f>
        <v>Weekday</v>
      </c>
      <c r="J1509" s="4" t="str">
        <f>VLOOKUP(WEEKDAY(Data[[#This Row],[Min Notif Date]],2),Lookup!$J$1:$K$7,2,0)</f>
        <v>4. Thu</v>
      </c>
      <c r="K1509" s="37">
        <f>ROUNDDOWN(Data[[#This Row],[PGE Notified Time]],0)</f>
        <v>45421</v>
      </c>
      <c r="L1509" s="4">
        <f>HOUR(Data[[#This Row],[PGE Notified Time]])</f>
        <v>11</v>
      </c>
      <c r="M1509">
        <v>107495</v>
      </c>
      <c r="O1509" t="s">
        <v>117</v>
      </c>
      <c r="P1509" t="s">
        <v>128</v>
      </c>
      <c r="Q1509" s="44" t="s">
        <v>117</v>
      </c>
      <c r="R1509" t="s">
        <v>513</v>
      </c>
      <c r="S1509" s="1" t="s">
        <v>5</v>
      </c>
      <c r="T1509" s="1">
        <v>45421.495000000003</v>
      </c>
      <c r="U1509" s="1">
        <v>45421.625555555554</v>
      </c>
      <c r="V1509" t="s">
        <v>120</v>
      </c>
      <c r="W1509" t="s">
        <v>121</v>
      </c>
      <c r="X1509" t="s">
        <v>129</v>
      </c>
      <c r="Y1509" t="s">
        <v>123</v>
      </c>
      <c r="Z1509">
        <v>128731157</v>
      </c>
      <c r="AA1509" s="50">
        <v>47070990</v>
      </c>
      <c r="AB1509" t="s">
        <v>124</v>
      </c>
      <c r="AC1509" s="51">
        <v>188</v>
      </c>
    </row>
    <row r="1510" spans="1:29" x14ac:dyDescent="0.25">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Bay Area</v>
      </c>
      <c r="C1510" s="4" t="str">
        <f>VLOOKUP(P1510,Lookup!$A$1:$E$19,5,0)</f>
        <v>Region 3</v>
      </c>
      <c r="D1510" s="4" t="str">
        <f>VLOOKUP(P1510,Lookup!$A$1:$B$19,2,0)</f>
        <v>SF</v>
      </c>
      <c r="E1510" s="4" t="str">
        <f>IF(AND((Data[[#This Row],[Min Notif Date]]&gt;$G$3),Data[[#This Row],[Min Notif Date]]&lt;$F$3),"Last Week","No")</f>
        <v>No</v>
      </c>
      <c r="F1510" s="4" t="str">
        <f>VLOOKUP(MONTH(Data[[#This Row],[Min Notif Date]]),Lookup!$G$1:$H$12,2,0)</f>
        <v>4. Apr</v>
      </c>
      <c r="G1510" s="4" t="str">
        <f t="shared" si="23"/>
        <v/>
      </c>
      <c r="H1510" s="4" t="str">
        <f>IF(AND(Data[[#This Row],[Min Notif Time]]&gt;6,Data[[#This Row],[Min Notif Time]]&lt;17),"Business Hours","Non-Business Hours")</f>
        <v>Business Hours</v>
      </c>
      <c r="I1510" s="4" t="str" cm="1">
        <f t="array" ref="I1510">IFERROR(VLOOKUP(Data[[#This Row],[Min Notif Date]],Lookup!$N$1:$P$11,2,0),_xlfn.IFS(VLOOKUP(WEEKDAY(Data[[#This Row],[Min Notif Date]],2),Lookup!$J$1:$L$7,3,0)="Weekend","Weekend",VLOOKUP(WEEKDAY(Data[[#This Row],[Min Notif Date]],2),Lookup!$J$1:$L$7,3,0)="Weekday","Weekday"))</f>
        <v>Weekday</v>
      </c>
      <c r="J1510" s="4" t="str">
        <f>VLOOKUP(WEEKDAY(Data[[#This Row],[Min Notif Date]],2),Lookup!$J$1:$K$7,2,0)</f>
        <v>1. Mon</v>
      </c>
      <c r="K1510" s="37">
        <f>ROUNDDOWN(Data[[#This Row],[PGE Notified Time]],0)</f>
        <v>45383</v>
      </c>
      <c r="L1510" s="4">
        <f>HOUR(Data[[#This Row],[PGE Notified Time]])</f>
        <v>11</v>
      </c>
      <c r="M1510">
        <v>105999</v>
      </c>
      <c r="O1510" t="s">
        <v>117</v>
      </c>
      <c r="P1510" t="s">
        <v>128</v>
      </c>
      <c r="Q1510" s="44" t="s">
        <v>117</v>
      </c>
      <c r="R1510" t="s">
        <v>119</v>
      </c>
      <c r="S1510" s="1" t="s">
        <v>5</v>
      </c>
      <c r="T1510" s="1">
        <v>45383.495104166665</v>
      </c>
      <c r="U1510" s="1">
        <v>45383.625659722224</v>
      </c>
      <c r="V1510" t="s">
        <v>120</v>
      </c>
      <c r="W1510" t="s">
        <v>121</v>
      </c>
      <c r="X1510" t="s">
        <v>129</v>
      </c>
      <c r="Y1510" t="s">
        <v>123</v>
      </c>
      <c r="Z1510">
        <v>128410183</v>
      </c>
      <c r="AA1510" s="50">
        <v>47046041</v>
      </c>
      <c r="AB1510" t="s">
        <v>124</v>
      </c>
      <c r="AC1510" s="51">
        <v>188</v>
      </c>
    </row>
    <row r="1511" spans="1:29" x14ac:dyDescent="0.25">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1" s="4" t="str">
        <f>VLOOKUP(P1511,Lookup!$A$1:$D$19,4,0)</f>
        <v>Bay Area</v>
      </c>
      <c r="C1511" s="4" t="str">
        <f>VLOOKUP(P1511,Lookup!$A$1:$E$19,5,0)</f>
        <v>Region 3</v>
      </c>
      <c r="D1511" s="4" t="str">
        <f>VLOOKUP(P1511,Lookup!$A$1:$B$19,2,0)</f>
        <v>SF</v>
      </c>
      <c r="E1511" s="4" t="str">
        <f>IF(AND((Data[[#This Row],[Min Notif Date]]&gt;$G$3),Data[[#This Row],[Min Notif Date]]&lt;$F$3),"Last Week","No")</f>
        <v>No</v>
      </c>
      <c r="F1511" s="4" t="str">
        <f>VLOOKUP(MONTH(Data[[#This Row],[Min Notif Date]]),Lookup!$G$1:$H$12,2,0)</f>
        <v>3. Mar</v>
      </c>
      <c r="G1511" s="4" t="str">
        <f t="shared" si="23"/>
        <v/>
      </c>
      <c r="H1511" s="4" t="str">
        <f>IF(AND(Data[[#This Row],[Min Notif Time]]&gt;6,Data[[#This Row],[Min Notif Time]]&lt;17),"Business Hours","Non-Business Hours")</f>
        <v>Business Hours</v>
      </c>
      <c r="I1511" s="4" t="str" cm="1">
        <f t="array" ref="I1511">IFERROR(VLOOKUP(Data[[#This Row],[Min Notif Date]],Lookup!$N$1:$P$11,2,0),_xlfn.IFS(VLOOKUP(WEEKDAY(Data[[#This Row],[Min Notif Date]],2),Lookup!$J$1:$L$7,3,0)="Weekend","Weekend",VLOOKUP(WEEKDAY(Data[[#This Row],[Min Notif Date]],2),Lookup!$J$1:$L$7,3,0)="Weekday","Weekday"))</f>
        <v>Weekday</v>
      </c>
      <c r="J1511" s="4" t="str">
        <f>VLOOKUP(WEEKDAY(Data[[#This Row],[Min Notif Date]],2),Lookup!$J$1:$K$7,2,0)</f>
        <v>3. Wed</v>
      </c>
      <c r="K1511" s="37">
        <f>ROUNDDOWN(Data[[#This Row],[PGE Notified Time]],0)</f>
        <v>45364</v>
      </c>
      <c r="L1511" s="4">
        <f>HOUR(Data[[#This Row],[PGE Notified Time]])</f>
        <v>10</v>
      </c>
      <c r="M1511">
        <v>105209</v>
      </c>
      <c r="O1511" t="s">
        <v>117</v>
      </c>
      <c r="P1511" t="s">
        <v>128</v>
      </c>
      <c r="Q1511" s="44" t="s">
        <v>117</v>
      </c>
      <c r="R1511" t="s">
        <v>119</v>
      </c>
      <c r="S1511" s="1" t="s">
        <v>5</v>
      </c>
      <c r="T1511" s="1">
        <v>45364.452835648146</v>
      </c>
      <c r="U1511" s="1">
        <v>45364.583333333336</v>
      </c>
      <c r="V1511" t="s">
        <v>120</v>
      </c>
      <c r="W1511" t="s">
        <v>121</v>
      </c>
      <c r="X1511" t="s">
        <v>129</v>
      </c>
      <c r="Y1511" t="s">
        <v>123</v>
      </c>
      <c r="Z1511">
        <v>128282424</v>
      </c>
      <c r="AA1511" s="50">
        <v>47038070</v>
      </c>
      <c r="AB1511" t="s">
        <v>124</v>
      </c>
      <c r="AC1511" s="51">
        <v>187.91666666699999</v>
      </c>
    </row>
    <row r="1512" spans="1:29" x14ac:dyDescent="0.25">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Bay Area</v>
      </c>
      <c r="C1512" s="4" t="str">
        <f>VLOOKUP(P1512,Lookup!$A$1:$E$19,5,0)</f>
        <v>Region 3</v>
      </c>
      <c r="D1512" s="4" t="str">
        <f>VLOOKUP(P1512,Lookup!$A$1:$B$19,2,0)</f>
        <v>EB</v>
      </c>
      <c r="E1512" s="4" t="str">
        <f>IF(AND((Data[[#This Row],[Min Notif Date]]&gt;$G$3),Data[[#This Row],[Min Notif Date]]&lt;$F$3),"Last Week","No")</f>
        <v>No</v>
      </c>
      <c r="F1512" s="4" t="str">
        <f>VLOOKUP(MONTH(Data[[#This Row],[Min Notif Date]]),Lookup!$G$1:$H$12,2,0)</f>
        <v>12. Dec</v>
      </c>
      <c r="G1512" s="4" t="str">
        <f t="shared" si="23"/>
        <v/>
      </c>
      <c r="H1512" s="4" t="str">
        <f>IF(AND(Data[[#This Row],[Min Notif Time]]&gt;6,Data[[#This Row],[Min Notif Time]]&lt;17),"Business Hours","Non-Business Hours")</f>
        <v>Business Hours</v>
      </c>
      <c r="I1512" s="4" t="str" cm="1">
        <f t="array" ref="I1512">IFERROR(VLOOKUP(Data[[#This Row],[Min Notif Date]],Lookup!$N$1:$P$11,2,0),_xlfn.IFS(VLOOKUP(WEEKDAY(Data[[#This Row],[Min Notif Date]],2),Lookup!$J$1:$L$7,3,0)="Weekend","Weekend",VLOOKUP(WEEKDAY(Data[[#This Row],[Min Notif Date]],2),Lookup!$J$1:$L$7,3,0)="Weekday","Weekday"))</f>
        <v>Weekday</v>
      </c>
      <c r="J1512" s="4" t="str">
        <f>VLOOKUP(WEEKDAY(Data[[#This Row],[Min Notif Date]],2),Lookup!$J$1:$K$7,2,0)</f>
        <v>4. Thu</v>
      </c>
      <c r="K1512" s="37">
        <f>ROUNDDOWN(Data[[#This Row],[PGE Notified Time]],0)</f>
        <v>45645</v>
      </c>
      <c r="L1512" s="4">
        <f>HOUR(Data[[#This Row],[PGE Notified Time]])</f>
        <v>12</v>
      </c>
      <c r="M1512">
        <v>115981</v>
      </c>
      <c r="O1512" t="s">
        <v>117</v>
      </c>
      <c r="P1512" t="s">
        <v>118</v>
      </c>
      <c r="Q1512" s="44" t="s">
        <v>117</v>
      </c>
      <c r="R1512" t="s">
        <v>125</v>
      </c>
      <c r="S1512" s="1" t="s">
        <v>5</v>
      </c>
      <c r="T1512" s="1">
        <v>45645.515416666669</v>
      </c>
      <c r="U1512" s="1">
        <v>45645.645833333336</v>
      </c>
      <c r="V1512" t="s">
        <v>120</v>
      </c>
      <c r="W1512" t="s">
        <v>121</v>
      </c>
      <c r="X1512" t="s">
        <v>188</v>
      </c>
      <c r="Y1512" t="s">
        <v>123</v>
      </c>
      <c r="Z1512">
        <v>130118100</v>
      </c>
      <c r="AA1512" s="50">
        <v>47172181</v>
      </c>
      <c r="AB1512" t="s">
        <v>124</v>
      </c>
      <c r="AC1512" s="51">
        <v>187.8</v>
      </c>
    </row>
    <row r="1513" spans="1:29" x14ac:dyDescent="0.25">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3" s="4" t="str">
        <f>VLOOKUP(P1513,Lookup!$A$1:$D$19,4,0)</f>
        <v>North Valley</v>
      </c>
      <c r="C1513" s="4" t="str">
        <f>VLOOKUP(P1513,Lookup!$A$1:$E$19,5,0)</f>
        <v>Region 2</v>
      </c>
      <c r="D1513" s="4" t="str">
        <f>VLOOKUP(P1513,Lookup!$A$1:$B$19,2,0)</f>
        <v>SA</v>
      </c>
      <c r="E1513" s="4" t="str">
        <f>IF(AND((Data[[#This Row],[Min Notif Date]]&gt;$G$3),Data[[#This Row],[Min Notif Date]]&lt;$F$3),"Last Week","No")</f>
        <v>No</v>
      </c>
      <c r="F1513" s="4" t="str">
        <f>VLOOKUP(MONTH(Data[[#This Row],[Min Notif Date]]),Lookup!$G$1:$H$12,2,0)</f>
        <v>11. Nov</v>
      </c>
      <c r="G1513" s="4" t="str">
        <f t="shared" si="23"/>
        <v/>
      </c>
      <c r="H1513" s="4" t="str">
        <f>IF(AND(Data[[#This Row],[Min Notif Time]]&gt;6,Data[[#This Row],[Min Notif Time]]&lt;17),"Business Hours","Non-Business Hours")</f>
        <v>Business Hours</v>
      </c>
      <c r="I1513" s="4" t="str" cm="1">
        <f t="array" ref="I1513">IFERROR(VLOOKUP(Data[[#This Row],[Min Notif Date]],Lookup!$N$1:$P$11,2,0),_xlfn.IFS(VLOOKUP(WEEKDAY(Data[[#This Row],[Min Notif Date]],2),Lookup!$J$1:$L$7,3,0)="Weekend","Weekend",VLOOKUP(WEEKDAY(Data[[#This Row],[Min Notif Date]],2),Lookup!$J$1:$L$7,3,0)="Weekday","Weekday"))</f>
        <v>Weekday</v>
      </c>
      <c r="J1513" s="4" t="str">
        <f>VLOOKUP(WEEKDAY(Data[[#This Row],[Min Notif Date]],2),Lookup!$J$1:$K$7,2,0)</f>
        <v>4. Thu</v>
      </c>
      <c r="K1513" s="37">
        <f>ROUNDDOWN(Data[[#This Row],[PGE Notified Time]],0)</f>
        <v>45617</v>
      </c>
      <c r="L1513" s="4">
        <f>HOUR(Data[[#This Row],[PGE Notified Time]])</f>
        <v>12</v>
      </c>
      <c r="M1513">
        <v>115012</v>
      </c>
      <c r="O1513" t="s">
        <v>117</v>
      </c>
      <c r="P1513" t="s">
        <v>175</v>
      </c>
      <c r="Q1513" s="44" t="s">
        <v>117</v>
      </c>
      <c r="R1513" t="s">
        <v>119</v>
      </c>
      <c r="S1513" s="1" t="s">
        <v>5</v>
      </c>
      <c r="T1513" s="1">
        <v>45617.501909722225</v>
      </c>
      <c r="U1513" s="1">
        <v>45617.632233796299</v>
      </c>
      <c r="V1513" t="s">
        <v>120</v>
      </c>
      <c r="W1513" t="s">
        <v>121</v>
      </c>
      <c r="X1513" t="s">
        <v>297</v>
      </c>
      <c r="Y1513" t="s">
        <v>123</v>
      </c>
      <c r="Z1513">
        <v>129849698</v>
      </c>
      <c r="AA1513" s="50">
        <v>35600020</v>
      </c>
      <c r="AB1513" t="s">
        <v>124</v>
      </c>
      <c r="AC1513" s="51">
        <v>187.66666666699999</v>
      </c>
    </row>
    <row r="1514" spans="1:29" x14ac:dyDescent="0.25">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Central Valley</v>
      </c>
      <c r="C1514" s="4" t="str">
        <f>VLOOKUP(P1514,Lookup!$A$1:$E$19,5,0)</f>
        <v>Region 5</v>
      </c>
      <c r="D1514" s="4" t="str">
        <f>VLOOKUP(P1514,Lookup!$A$1:$B$19,2,0)</f>
        <v>FR</v>
      </c>
      <c r="E1514" s="4" t="str">
        <f>IF(AND((Data[[#This Row],[Min Notif Date]]&gt;$G$3),Data[[#This Row],[Min Notif Date]]&lt;$F$3),"Last Week","No")</f>
        <v>No</v>
      </c>
      <c r="F1514" s="4" t="str">
        <f>VLOOKUP(MONTH(Data[[#This Row],[Min Notif Date]]),Lookup!$G$1:$H$12,2,0)</f>
        <v>8. Aug</v>
      </c>
      <c r="G1514" s="4" t="str">
        <f t="shared" si="23"/>
        <v/>
      </c>
      <c r="H1514" s="4" t="str">
        <f>IF(AND(Data[[#This Row],[Min Notif Time]]&gt;6,Data[[#This Row],[Min Notif Time]]&lt;17),"Business Hours","Non-Business Hours")</f>
        <v>Business Hours</v>
      </c>
      <c r="I1514" s="4" t="str" cm="1">
        <f t="array" ref="I1514">IFERROR(VLOOKUP(Data[[#This Row],[Min Notif Date]],Lookup!$N$1:$P$11,2,0),_xlfn.IFS(VLOOKUP(WEEKDAY(Data[[#This Row],[Min Notif Date]],2),Lookup!$J$1:$L$7,3,0)="Weekend","Weekend",VLOOKUP(WEEKDAY(Data[[#This Row],[Min Notif Date]],2),Lookup!$J$1:$L$7,3,0)="Weekday","Weekday"))</f>
        <v>Weekday</v>
      </c>
      <c r="J1514" s="4" t="str">
        <f>VLOOKUP(WEEKDAY(Data[[#This Row],[Min Notif Date]],2),Lookup!$J$1:$K$7,2,0)</f>
        <v>3. Wed</v>
      </c>
      <c r="K1514" s="37">
        <f>ROUNDDOWN(Data[[#This Row],[PGE Notified Time]],0)</f>
        <v>45532</v>
      </c>
      <c r="L1514" s="4">
        <f>HOUR(Data[[#This Row],[PGE Notified Time]])</f>
        <v>16</v>
      </c>
      <c r="M1514">
        <v>111914</v>
      </c>
      <c r="O1514" t="s">
        <v>117</v>
      </c>
      <c r="P1514" t="s">
        <v>136</v>
      </c>
      <c r="Q1514" s="44" t="s">
        <v>117</v>
      </c>
      <c r="R1514" t="s">
        <v>119</v>
      </c>
      <c r="S1514" s="1" t="s">
        <v>5</v>
      </c>
      <c r="T1514" s="1">
        <v>45532.682233796295</v>
      </c>
      <c r="U1514" s="1">
        <v>45532.8125</v>
      </c>
      <c r="V1514" t="s">
        <v>120</v>
      </c>
      <c r="W1514" t="s">
        <v>121</v>
      </c>
      <c r="X1514" t="s">
        <v>137</v>
      </c>
      <c r="Y1514" t="s">
        <v>123</v>
      </c>
      <c r="Z1514">
        <v>129450365</v>
      </c>
      <c r="AA1514" s="50">
        <v>47127917</v>
      </c>
      <c r="AB1514" t="s">
        <v>124</v>
      </c>
      <c r="AC1514" s="51">
        <v>187.58333333300001</v>
      </c>
    </row>
    <row r="1515" spans="1:29" x14ac:dyDescent="0.25">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South Bay</v>
      </c>
      <c r="C1515" s="4" t="str">
        <f>VLOOKUP(P1515,Lookup!$A$1:$E$19,5,0)</f>
        <v>Region 4</v>
      </c>
      <c r="D1515" s="4" t="str">
        <f>VLOOKUP(P1515,Lookup!$A$1:$B$19,2,0)</f>
        <v>SJ</v>
      </c>
      <c r="E1515" s="4" t="str">
        <f>IF(AND((Data[[#This Row],[Min Notif Date]]&gt;$G$3),Data[[#This Row],[Min Notif Date]]&lt;$F$3),"Last Week","No")</f>
        <v>No</v>
      </c>
      <c r="F1515" s="4" t="str">
        <f>VLOOKUP(MONTH(Data[[#This Row],[Min Notif Date]]),Lookup!$G$1:$H$12,2,0)</f>
        <v>11. Nov</v>
      </c>
      <c r="G1515" s="4" t="str">
        <f t="shared" si="23"/>
        <v/>
      </c>
      <c r="H1515" s="4" t="str">
        <f>IF(AND(Data[[#This Row],[Min Notif Time]]&gt;6,Data[[#This Row],[Min Notif Time]]&lt;17),"Business Hours","Non-Business Hours")</f>
        <v>Business Hours</v>
      </c>
      <c r="I1515" s="4" t="str" cm="1">
        <f t="array" ref="I1515">IFERROR(VLOOKUP(Data[[#This Row],[Min Notif Date]],Lookup!$N$1:$P$11,2,0),_xlfn.IFS(VLOOKUP(WEEKDAY(Data[[#This Row],[Min Notif Date]],2),Lookup!$J$1:$L$7,3,0)="Weekend","Weekend",VLOOKUP(WEEKDAY(Data[[#This Row],[Min Notif Date]],2),Lookup!$J$1:$L$7,3,0)="Weekday","Weekday"))</f>
        <v>Weekday</v>
      </c>
      <c r="J1515" s="4" t="str">
        <f>VLOOKUP(WEEKDAY(Data[[#This Row],[Min Notif Date]],2),Lookup!$J$1:$K$7,2,0)</f>
        <v>3. Wed</v>
      </c>
      <c r="K1515" s="37">
        <f>ROUNDDOWN(Data[[#This Row],[PGE Notified Time]],0)</f>
        <v>45609</v>
      </c>
      <c r="L1515" s="4">
        <f>HOUR(Data[[#This Row],[PGE Notified Time]])</f>
        <v>8</v>
      </c>
      <c r="M1515">
        <v>114722</v>
      </c>
      <c r="O1515" t="s">
        <v>117</v>
      </c>
      <c r="P1515" t="s">
        <v>145</v>
      </c>
      <c r="Q1515" s="44" t="s">
        <v>117</v>
      </c>
      <c r="R1515" t="s">
        <v>119</v>
      </c>
      <c r="S1515" s="1" t="s">
        <v>5</v>
      </c>
      <c r="T1515" s="1">
        <v>45609.37190972222</v>
      </c>
      <c r="U1515" s="1">
        <v>45609.502152777779</v>
      </c>
      <c r="V1515" t="s">
        <v>120</v>
      </c>
      <c r="W1515" t="s">
        <v>121</v>
      </c>
      <c r="X1515" t="s">
        <v>146</v>
      </c>
      <c r="Y1515" t="s">
        <v>123</v>
      </c>
      <c r="Z1515">
        <v>129807525</v>
      </c>
      <c r="AA1515" s="50">
        <v>47166099</v>
      </c>
      <c r="AB1515" t="s">
        <v>124</v>
      </c>
      <c r="AC1515" s="51">
        <v>187.55</v>
      </c>
    </row>
    <row r="1516" spans="1:29" x14ac:dyDescent="0.25">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6" s="4" t="str">
        <f>VLOOKUP(P1516,Lookup!$A$1:$D$19,4,0)</f>
        <v>Bay Area</v>
      </c>
      <c r="C1516" s="4" t="str">
        <f>VLOOKUP(P1516,Lookup!$A$1:$E$19,5,0)</f>
        <v>Region 3</v>
      </c>
      <c r="D1516" s="4" t="str">
        <f>VLOOKUP(P1516,Lookup!$A$1:$B$19,2,0)</f>
        <v>SF</v>
      </c>
      <c r="E1516" s="4" t="str">
        <f>IF(AND((Data[[#This Row],[Min Notif Date]]&gt;$G$3),Data[[#This Row],[Min Notif Date]]&lt;$F$3),"Last Week","No")</f>
        <v>No</v>
      </c>
      <c r="F1516" s="4" t="str">
        <f>VLOOKUP(MONTH(Data[[#This Row],[Min Notif Date]]),Lookup!$G$1:$H$12,2,0)</f>
        <v>10. Oct</v>
      </c>
      <c r="G1516" s="4" t="str">
        <f t="shared" si="23"/>
        <v/>
      </c>
      <c r="H1516" s="4" t="str">
        <f>IF(AND(Data[[#This Row],[Min Notif Time]]&gt;6,Data[[#This Row],[Min Notif Time]]&lt;17),"Business Hours","Non-Business Hours")</f>
        <v>Business Hours</v>
      </c>
      <c r="I1516" s="4" t="str" cm="1">
        <f t="array" ref="I1516">IFERROR(VLOOKUP(Data[[#This Row],[Min Notif Date]],Lookup!$N$1:$P$11,2,0),_xlfn.IFS(VLOOKUP(WEEKDAY(Data[[#This Row],[Min Notif Date]],2),Lookup!$J$1:$L$7,3,0)="Weekend","Weekend",VLOOKUP(WEEKDAY(Data[[#This Row],[Min Notif Date]],2),Lookup!$J$1:$L$7,3,0)="Weekday","Weekday"))</f>
        <v>Weekday</v>
      </c>
      <c r="J1516" s="4" t="str">
        <f>VLOOKUP(WEEKDAY(Data[[#This Row],[Min Notif Date]],2),Lookup!$J$1:$K$7,2,0)</f>
        <v>2. Tue</v>
      </c>
      <c r="K1516" s="37">
        <f>ROUNDDOWN(Data[[#This Row],[PGE Notified Time]],0)</f>
        <v>45566</v>
      </c>
      <c r="L1516" s="4">
        <f>HOUR(Data[[#This Row],[PGE Notified Time]])</f>
        <v>13</v>
      </c>
      <c r="M1516">
        <v>113168</v>
      </c>
      <c r="O1516" t="s">
        <v>117</v>
      </c>
      <c r="P1516" t="s">
        <v>128</v>
      </c>
      <c r="Q1516" s="44" t="s">
        <v>117</v>
      </c>
      <c r="R1516" t="s">
        <v>147</v>
      </c>
      <c r="S1516" s="1" t="s">
        <v>5</v>
      </c>
      <c r="T1516" s="1">
        <v>45566.542060185187</v>
      </c>
      <c r="U1516" s="1">
        <v>45566.672222222223</v>
      </c>
      <c r="V1516" t="s">
        <v>120</v>
      </c>
      <c r="W1516" t="s">
        <v>121</v>
      </c>
      <c r="X1516" t="s">
        <v>129</v>
      </c>
      <c r="Y1516" t="s">
        <v>123</v>
      </c>
      <c r="Z1516">
        <v>129611115</v>
      </c>
      <c r="AA1516" s="50">
        <v>47149022</v>
      </c>
      <c r="AB1516" t="s">
        <v>124</v>
      </c>
      <c r="AC1516" s="51">
        <v>187.43333333300001</v>
      </c>
    </row>
    <row r="1517" spans="1:29" x14ac:dyDescent="0.25">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Bay Area</v>
      </c>
      <c r="C1517" s="4" t="str">
        <f>VLOOKUP(P1517,Lookup!$A$1:$E$19,5,0)</f>
        <v>Region 3</v>
      </c>
      <c r="D1517" s="4" t="str">
        <f>VLOOKUP(P1517,Lookup!$A$1:$B$19,2,0)</f>
        <v>EB</v>
      </c>
      <c r="E1517" s="4" t="str">
        <f>IF(AND((Data[[#This Row],[Min Notif Date]]&gt;$G$3),Data[[#This Row],[Min Notif Date]]&lt;$F$3),"Last Week","No")</f>
        <v>No</v>
      </c>
      <c r="F1517" s="4" t="str">
        <f>VLOOKUP(MONTH(Data[[#This Row],[Min Notif Date]]),Lookup!$G$1:$H$12,2,0)</f>
        <v>7. Jul</v>
      </c>
      <c r="G1517" s="4" t="str">
        <f t="shared" si="23"/>
        <v/>
      </c>
      <c r="H1517" s="4" t="str">
        <f>IF(AND(Data[[#This Row],[Min Notif Time]]&gt;6,Data[[#This Row],[Min Notif Time]]&lt;17),"Business Hours","Non-Business Hours")</f>
        <v>Business Hours</v>
      </c>
      <c r="I1517" s="4" t="str" cm="1">
        <f t="array" ref="I1517">IFERROR(VLOOKUP(Data[[#This Row],[Min Notif Date]],Lookup!$N$1:$P$11,2,0),_xlfn.IFS(VLOOKUP(WEEKDAY(Data[[#This Row],[Min Notif Date]],2),Lookup!$J$1:$L$7,3,0)="Weekend","Weekend",VLOOKUP(WEEKDAY(Data[[#This Row],[Min Notif Date]],2),Lookup!$J$1:$L$7,3,0)="Weekday","Weekday"))</f>
        <v>Weekday</v>
      </c>
      <c r="J1517" s="4" t="str">
        <f>VLOOKUP(WEEKDAY(Data[[#This Row],[Min Notif Date]],2),Lookup!$J$1:$K$7,2,0)</f>
        <v>2. Tue</v>
      </c>
      <c r="K1517" s="37">
        <f>ROUNDDOWN(Data[[#This Row],[PGE Notified Time]],0)</f>
        <v>45482</v>
      </c>
      <c r="L1517" s="4">
        <f>HOUR(Data[[#This Row],[PGE Notified Time]])</f>
        <v>8</v>
      </c>
      <c r="M1517">
        <v>109896</v>
      </c>
      <c r="O1517" t="s">
        <v>117</v>
      </c>
      <c r="P1517" t="s">
        <v>118</v>
      </c>
      <c r="Q1517" s="44" t="s">
        <v>117</v>
      </c>
      <c r="R1517" t="s">
        <v>119</v>
      </c>
      <c r="S1517" s="1" t="s">
        <v>5</v>
      </c>
      <c r="T1517" s="1">
        <v>45482.369988425926</v>
      </c>
      <c r="U1517" s="1">
        <v>45482.500023148146</v>
      </c>
      <c r="V1517" t="s">
        <v>120</v>
      </c>
      <c r="W1517" t="s">
        <v>121</v>
      </c>
      <c r="X1517" t="s">
        <v>143</v>
      </c>
      <c r="Y1517" t="s">
        <v>123</v>
      </c>
      <c r="Z1517">
        <v>129189277</v>
      </c>
      <c r="AA1517" s="50">
        <v>47113059</v>
      </c>
      <c r="AB1517" t="s">
        <v>124</v>
      </c>
      <c r="AC1517" s="51">
        <v>187.25</v>
      </c>
    </row>
    <row r="1518" spans="1:29" x14ac:dyDescent="0.25">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8" s="4" t="str">
        <f>VLOOKUP(P1518,Lookup!$A$1:$D$19,4,0)</f>
        <v>North Valley</v>
      </c>
      <c r="C1518" s="4" t="str">
        <f>VLOOKUP(P1518,Lookup!$A$1:$E$19,5,0)</f>
        <v>Region 2</v>
      </c>
      <c r="D1518" s="4" t="str">
        <f>VLOOKUP(P1518,Lookup!$A$1:$B$19,2,0)</f>
        <v>SA</v>
      </c>
      <c r="E1518" s="4" t="str">
        <f>IF(AND((Data[[#This Row],[Min Notif Date]]&gt;$G$3),Data[[#This Row],[Min Notif Date]]&lt;$F$3),"Last Week","No")</f>
        <v>No</v>
      </c>
      <c r="F1518" s="4" t="str">
        <f>VLOOKUP(MONTH(Data[[#This Row],[Min Notif Date]]),Lookup!$G$1:$H$12,2,0)</f>
        <v>9. Sep</v>
      </c>
      <c r="G1518" s="4" t="str">
        <f t="shared" si="23"/>
        <v/>
      </c>
      <c r="H1518" s="4" t="str">
        <f>IF(AND(Data[[#This Row],[Min Notif Time]]&gt;6,Data[[#This Row],[Min Notif Time]]&lt;17),"Business Hours","Non-Business Hours")</f>
        <v>Business Hours</v>
      </c>
      <c r="I1518" s="4" t="str" cm="1">
        <f t="array" ref="I1518">IFERROR(VLOOKUP(Data[[#This Row],[Min Notif Date]],Lookup!$N$1:$P$11,2,0),_xlfn.IFS(VLOOKUP(WEEKDAY(Data[[#This Row],[Min Notif Date]],2),Lookup!$J$1:$L$7,3,0)="Weekend","Weekend",VLOOKUP(WEEKDAY(Data[[#This Row],[Min Notif Date]],2),Lookup!$J$1:$L$7,3,0)="Weekday","Weekday"))</f>
        <v>Weekday</v>
      </c>
      <c r="J1518" s="4" t="str">
        <f>VLOOKUP(WEEKDAY(Data[[#This Row],[Min Notif Date]],2),Lookup!$J$1:$K$7,2,0)</f>
        <v>3. Wed</v>
      </c>
      <c r="K1518" s="37">
        <f>ROUNDDOWN(Data[[#This Row],[PGE Notified Time]],0)</f>
        <v>45560</v>
      </c>
      <c r="L1518" s="4">
        <f>HOUR(Data[[#This Row],[PGE Notified Time]])</f>
        <v>12</v>
      </c>
      <c r="M1518">
        <v>112956</v>
      </c>
      <c r="O1518" t="s">
        <v>117</v>
      </c>
      <c r="P1518" t="s">
        <v>175</v>
      </c>
      <c r="Q1518" s="44" t="s">
        <v>117</v>
      </c>
      <c r="R1518" t="s">
        <v>119</v>
      </c>
      <c r="S1518" s="1" t="s">
        <v>5</v>
      </c>
      <c r="T1518" s="1">
        <v>45560.536354166667</v>
      </c>
      <c r="U1518" s="1">
        <v>45560.666134259256</v>
      </c>
      <c r="V1518" t="s">
        <v>120</v>
      </c>
      <c r="W1518" t="s">
        <v>121</v>
      </c>
      <c r="X1518" t="s">
        <v>177</v>
      </c>
      <c r="Y1518" t="s">
        <v>123</v>
      </c>
      <c r="Z1518">
        <v>129586558</v>
      </c>
      <c r="AA1518" s="50">
        <v>47145015</v>
      </c>
      <c r="AB1518" t="s">
        <v>124</v>
      </c>
      <c r="AC1518" s="51">
        <v>186.883333333</v>
      </c>
    </row>
    <row r="1519" spans="1:29" x14ac:dyDescent="0.25">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9" s="4" t="str">
        <f>VLOOKUP(P1519,Lookup!$A$1:$D$19,4,0)</f>
        <v>Bay Area</v>
      </c>
      <c r="C1519" s="4" t="str">
        <f>VLOOKUP(P1519,Lookup!$A$1:$E$19,5,0)</f>
        <v>Region 3</v>
      </c>
      <c r="D1519" s="4" t="str">
        <f>VLOOKUP(P1519,Lookup!$A$1:$B$19,2,0)</f>
        <v>SF</v>
      </c>
      <c r="E1519" s="4" t="str">
        <f>IF(AND((Data[[#This Row],[Min Notif Date]]&gt;$G$3),Data[[#This Row],[Min Notif Date]]&lt;$F$3),"Last Week","No")</f>
        <v>No</v>
      </c>
      <c r="F1519" s="4" t="str">
        <f>VLOOKUP(MONTH(Data[[#This Row],[Min Notif Date]]),Lookup!$G$1:$H$12,2,0)</f>
        <v>7. Jul</v>
      </c>
      <c r="G1519" s="4" t="str">
        <f t="shared" si="23"/>
        <v/>
      </c>
      <c r="H1519" s="4" t="str">
        <f>IF(AND(Data[[#This Row],[Min Notif Time]]&gt;6,Data[[#This Row],[Min Notif Time]]&lt;17),"Business Hours","Non-Business Hours")</f>
        <v>Business Hours</v>
      </c>
      <c r="I1519" s="4" t="str" cm="1">
        <f t="array" ref="I1519">IFERROR(VLOOKUP(Data[[#This Row],[Min Notif Date]],Lookup!$N$1:$P$11,2,0),_xlfn.IFS(VLOOKUP(WEEKDAY(Data[[#This Row],[Min Notif Date]],2),Lookup!$J$1:$L$7,3,0)="Weekend","Weekend",VLOOKUP(WEEKDAY(Data[[#This Row],[Min Notif Date]],2),Lookup!$J$1:$L$7,3,0)="Weekday","Weekday"))</f>
        <v>Weekday</v>
      </c>
      <c r="J1519" s="4" t="str">
        <f>VLOOKUP(WEEKDAY(Data[[#This Row],[Min Notif Date]],2),Lookup!$J$1:$K$7,2,0)</f>
        <v>5. Fri</v>
      </c>
      <c r="K1519" s="37">
        <f>ROUNDDOWN(Data[[#This Row],[PGE Notified Time]],0)</f>
        <v>45492</v>
      </c>
      <c r="L1519" s="4">
        <f>HOUR(Data[[#This Row],[PGE Notified Time]])</f>
        <v>10</v>
      </c>
      <c r="M1519">
        <v>110350</v>
      </c>
      <c r="O1519" t="s">
        <v>117</v>
      </c>
      <c r="P1519" t="s">
        <v>128</v>
      </c>
      <c r="Q1519" s="44" t="s">
        <v>117</v>
      </c>
      <c r="R1519" t="s">
        <v>147</v>
      </c>
      <c r="S1519" s="1" t="s">
        <v>5</v>
      </c>
      <c r="T1519" s="1">
        <v>45492.453622685185</v>
      </c>
      <c r="U1519" s="1">
        <v>45492.583333333336</v>
      </c>
      <c r="V1519" t="s">
        <v>120</v>
      </c>
      <c r="W1519" t="s">
        <v>121</v>
      </c>
      <c r="X1519" t="s">
        <v>129</v>
      </c>
      <c r="Y1519" t="s">
        <v>123</v>
      </c>
      <c r="Z1519">
        <v>129250149</v>
      </c>
      <c r="AA1519" s="50">
        <v>47115999</v>
      </c>
      <c r="AB1519" t="s">
        <v>124</v>
      </c>
      <c r="AC1519" s="51">
        <v>186.783333333</v>
      </c>
    </row>
    <row r="1520" spans="1:29" x14ac:dyDescent="0.25">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0" s="4" t="str">
        <f>VLOOKUP(P1520,Lookup!$A$1:$D$19,4,0)</f>
        <v>North Valley</v>
      </c>
      <c r="C1520" s="4" t="str">
        <f>VLOOKUP(P1520,Lookup!$A$1:$E$19,5,0)</f>
        <v>Region 2</v>
      </c>
      <c r="D1520" s="4" t="str">
        <f>VLOOKUP(P1520,Lookup!$A$1:$B$19,2,0)</f>
        <v>SA</v>
      </c>
      <c r="E1520" s="4" t="str">
        <f>IF(AND((Data[[#This Row],[Min Notif Date]]&gt;$G$3),Data[[#This Row],[Min Notif Date]]&lt;$F$3),"Last Week","No")</f>
        <v>No</v>
      </c>
      <c r="F1520" s="4" t="str">
        <f>VLOOKUP(MONTH(Data[[#This Row],[Min Notif Date]]),Lookup!$G$1:$H$12,2,0)</f>
        <v>12. Dec</v>
      </c>
      <c r="G1520" s="4" t="str">
        <f t="shared" si="23"/>
        <v/>
      </c>
      <c r="H1520" s="4" t="str">
        <f>IF(AND(Data[[#This Row],[Min Notif Time]]&gt;6,Data[[#This Row],[Min Notif Time]]&lt;17),"Business Hours","Non-Business Hours")</f>
        <v>Non-Business Hours</v>
      </c>
      <c r="I1520" s="4" t="str" cm="1">
        <f t="array" ref="I1520">IFERROR(VLOOKUP(Data[[#This Row],[Min Notif Date]],Lookup!$N$1:$P$11,2,0),_xlfn.IFS(VLOOKUP(WEEKDAY(Data[[#This Row],[Min Notif Date]],2),Lookup!$J$1:$L$7,3,0)="Weekend","Weekend",VLOOKUP(WEEKDAY(Data[[#This Row],[Min Notif Date]],2),Lookup!$J$1:$L$7,3,0)="Weekday","Weekday"))</f>
        <v>Weekday</v>
      </c>
      <c r="J1520" s="4" t="str">
        <f>VLOOKUP(WEEKDAY(Data[[#This Row],[Min Notif Date]],2),Lookup!$J$1:$K$7,2,0)</f>
        <v>1. Mon</v>
      </c>
      <c r="K1520" s="37">
        <f>ROUNDDOWN(Data[[#This Row],[PGE Notified Time]],0)</f>
        <v>45628</v>
      </c>
      <c r="L1520" s="4">
        <f>HOUR(Data[[#This Row],[PGE Notified Time]])</f>
        <v>17</v>
      </c>
      <c r="M1520">
        <v>115365</v>
      </c>
      <c r="O1520" t="s">
        <v>117</v>
      </c>
      <c r="P1520" t="s">
        <v>175</v>
      </c>
      <c r="Q1520" s="44" t="s">
        <v>117</v>
      </c>
      <c r="R1520" t="s">
        <v>125</v>
      </c>
      <c r="S1520" s="1" t="s">
        <v>5</v>
      </c>
      <c r="T1520" s="1">
        <v>45628.734930555554</v>
      </c>
      <c r="U1520" s="1">
        <v>45628.864583333336</v>
      </c>
      <c r="V1520" t="s">
        <v>120</v>
      </c>
      <c r="W1520" t="s">
        <v>121</v>
      </c>
      <c r="X1520" t="s">
        <v>277</v>
      </c>
      <c r="Y1520" t="s">
        <v>123</v>
      </c>
      <c r="Z1520">
        <v>129886619</v>
      </c>
      <c r="AA1520" s="50">
        <v>47168980</v>
      </c>
      <c r="AB1520" t="s">
        <v>124</v>
      </c>
      <c r="AC1520" s="51">
        <v>186.7</v>
      </c>
    </row>
    <row r="1521" spans="1:29" x14ac:dyDescent="0.25">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1" s="4" t="str">
        <f>VLOOKUP(P1521,Lookup!$A$1:$D$19,4,0)</f>
        <v>Bay Area</v>
      </c>
      <c r="C1521" s="4" t="str">
        <f>VLOOKUP(P1521,Lookup!$A$1:$E$19,5,0)</f>
        <v>Region 3</v>
      </c>
      <c r="D1521" s="4" t="str">
        <f>VLOOKUP(P1521,Lookup!$A$1:$B$19,2,0)</f>
        <v>EB</v>
      </c>
      <c r="E1521" s="4" t="str">
        <f>IF(AND((Data[[#This Row],[Min Notif Date]]&gt;$G$3),Data[[#This Row],[Min Notif Date]]&lt;$F$3),"Last Week","No")</f>
        <v>No</v>
      </c>
      <c r="F1521" s="4" t="str">
        <f>VLOOKUP(MONTH(Data[[#This Row],[Min Notif Date]]),Lookup!$G$1:$H$12,2,0)</f>
        <v>4. Apr</v>
      </c>
      <c r="G1521" s="4" t="str">
        <f t="shared" si="23"/>
        <v/>
      </c>
      <c r="H1521" s="4" t="str">
        <f>IF(AND(Data[[#This Row],[Min Notif Time]]&gt;6,Data[[#This Row],[Min Notif Time]]&lt;17),"Business Hours","Non-Business Hours")</f>
        <v>Business Hours</v>
      </c>
      <c r="I1521" s="4" t="str" cm="1">
        <f t="array" ref="I1521">IFERROR(VLOOKUP(Data[[#This Row],[Min Notif Date]],Lookup!$N$1:$P$11,2,0),_xlfn.IFS(VLOOKUP(WEEKDAY(Data[[#This Row],[Min Notif Date]],2),Lookup!$J$1:$L$7,3,0)="Weekend","Weekend",VLOOKUP(WEEKDAY(Data[[#This Row],[Min Notif Date]],2),Lookup!$J$1:$L$7,3,0)="Weekday","Weekday"))</f>
        <v>Weekday</v>
      </c>
      <c r="J1521" s="4" t="str">
        <f>VLOOKUP(WEEKDAY(Data[[#This Row],[Min Notif Date]],2),Lookup!$J$1:$K$7,2,0)</f>
        <v>1. Mon</v>
      </c>
      <c r="K1521" s="37">
        <f>ROUNDDOWN(Data[[#This Row],[PGE Notified Time]],0)</f>
        <v>45404</v>
      </c>
      <c r="L1521" s="4">
        <f>HOUR(Data[[#This Row],[PGE Notified Time]])</f>
        <v>13</v>
      </c>
      <c r="M1521">
        <v>106856</v>
      </c>
      <c r="N1521">
        <v>2507065421</v>
      </c>
      <c r="O1521" t="s">
        <v>117</v>
      </c>
      <c r="P1521" t="s">
        <v>118</v>
      </c>
      <c r="Q1521" s="44" t="s">
        <v>117</v>
      </c>
      <c r="R1521" t="s">
        <v>119</v>
      </c>
      <c r="S1521" s="1">
        <v>45404.519699074073</v>
      </c>
      <c r="T1521" s="1">
        <v>45404.58252314815</v>
      </c>
      <c r="U1521" s="1">
        <v>45404.649305555555</v>
      </c>
      <c r="V1521" t="s">
        <v>120</v>
      </c>
      <c r="W1521" t="s">
        <v>121</v>
      </c>
      <c r="X1521" t="s">
        <v>122</v>
      </c>
      <c r="Y1521" t="s">
        <v>123</v>
      </c>
      <c r="Z1521">
        <v>128616814</v>
      </c>
      <c r="AA1521" s="50">
        <v>47062001</v>
      </c>
      <c r="AB1521" t="s">
        <v>124</v>
      </c>
      <c r="AC1521" s="51">
        <v>186.633333333</v>
      </c>
    </row>
    <row r="1522" spans="1:29" x14ac:dyDescent="0.25">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Bay Area</v>
      </c>
      <c r="C1522" s="4" t="str">
        <f>VLOOKUP(P1522,Lookup!$A$1:$E$19,5,0)</f>
        <v>Region 3</v>
      </c>
      <c r="D1522" s="4" t="str">
        <f>VLOOKUP(P1522,Lookup!$A$1:$B$19,2,0)</f>
        <v>EB</v>
      </c>
      <c r="E1522" s="4" t="str">
        <f>IF(AND((Data[[#This Row],[Min Notif Date]]&gt;$G$3),Data[[#This Row],[Min Notif Date]]&lt;$F$3),"Last Week","No")</f>
        <v>No</v>
      </c>
      <c r="F1522" s="4" t="str">
        <f>VLOOKUP(MONTH(Data[[#This Row],[Min Notif Date]]),Lookup!$G$1:$H$12,2,0)</f>
        <v>5. May</v>
      </c>
      <c r="G1522" s="4" t="str">
        <f t="shared" si="23"/>
        <v/>
      </c>
      <c r="H1522" s="4" t="str">
        <f>IF(AND(Data[[#This Row],[Min Notif Time]]&gt;6,Data[[#This Row],[Min Notif Time]]&lt;17),"Business Hours","Non-Business Hours")</f>
        <v>Business Hours</v>
      </c>
      <c r="I1522" s="4" t="str" cm="1">
        <f t="array" ref="I1522">IFERROR(VLOOKUP(Data[[#This Row],[Min Notif Date]],Lookup!$N$1:$P$11,2,0),_xlfn.IFS(VLOOKUP(WEEKDAY(Data[[#This Row],[Min Notif Date]],2),Lookup!$J$1:$L$7,3,0)="Weekend","Weekend",VLOOKUP(WEEKDAY(Data[[#This Row],[Min Notif Date]],2),Lookup!$J$1:$L$7,3,0)="Weekday","Weekday"))</f>
        <v>Weekday</v>
      </c>
      <c r="J1522" s="4" t="str">
        <f>VLOOKUP(WEEKDAY(Data[[#This Row],[Min Notif Date]],2),Lookup!$J$1:$K$7,2,0)</f>
        <v>3. Wed</v>
      </c>
      <c r="K1522" s="37">
        <f>ROUNDDOWN(Data[[#This Row],[PGE Notified Time]],0)</f>
        <v>45434</v>
      </c>
      <c r="L1522" s="4">
        <f>HOUR(Data[[#This Row],[PGE Notified Time]])</f>
        <v>11</v>
      </c>
      <c r="M1522">
        <v>107970</v>
      </c>
      <c r="O1522" t="s">
        <v>117</v>
      </c>
      <c r="P1522" t="s">
        <v>118</v>
      </c>
      <c r="Q1522" s="44" t="s">
        <v>117</v>
      </c>
      <c r="R1522" t="s">
        <v>119</v>
      </c>
      <c r="S1522" s="1" t="s">
        <v>5</v>
      </c>
      <c r="T1522" s="1">
        <v>45434.495416666665</v>
      </c>
      <c r="U1522" s="1">
        <v>45434.625</v>
      </c>
      <c r="V1522" t="s">
        <v>120</v>
      </c>
      <c r="W1522" t="s">
        <v>121</v>
      </c>
      <c r="X1522" t="s">
        <v>150</v>
      </c>
      <c r="Y1522" t="s">
        <v>123</v>
      </c>
      <c r="Z1522" t="s">
        <v>545</v>
      </c>
      <c r="AA1522" s="50" t="s">
        <v>546</v>
      </c>
      <c r="AB1522" t="s">
        <v>124</v>
      </c>
      <c r="AC1522" s="51">
        <v>186.6</v>
      </c>
    </row>
    <row r="1523" spans="1:29" x14ac:dyDescent="0.25">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3" s="4" t="str">
        <f>VLOOKUP(P1523,Lookup!$A$1:$D$19,4,0)</f>
        <v>Central Valley</v>
      </c>
      <c r="C1523" s="4" t="str">
        <f>VLOOKUP(P1523,Lookup!$A$1:$E$19,5,0)</f>
        <v>Region 5</v>
      </c>
      <c r="D1523" s="4" t="str">
        <f>VLOOKUP(P1523,Lookup!$A$1:$B$19,2,0)</f>
        <v>ST</v>
      </c>
      <c r="E1523" s="4" t="str">
        <f>IF(AND((Data[[#This Row],[Min Notif Date]]&gt;$G$3),Data[[#This Row],[Min Notif Date]]&lt;$F$3),"Last Week","No")</f>
        <v>No</v>
      </c>
      <c r="F1523" s="4" t="str">
        <f>VLOOKUP(MONTH(Data[[#This Row],[Min Notif Date]]),Lookup!$G$1:$H$12,2,0)</f>
        <v>3. Mar</v>
      </c>
      <c r="G1523" s="4" t="str">
        <f t="shared" si="23"/>
        <v/>
      </c>
      <c r="H1523" s="4" t="str">
        <f>IF(AND(Data[[#This Row],[Min Notif Time]]&gt;6,Data[[#This Row],[Min Notif Time]]&lt;17),"Business Hours","Non-Business Hours")</f>
        <v>Business Hours</v>
      </c>
      <c r="I1523" s="4" t="str" cm="1">
        <f t="array" ref="I1523">IFERROR(VLOOKUP(Data[[#This Row],[Min Notif Date]],Lookup!$N$1:$P$11,2,0),_xlfn.IFS(VLOOKUP(WEEKDAY(Data[[#This Row],[Min Notif Date]],2),Lookup!$J$1:$L$7,3,0)="Weekend","Weekend",VLOOKUP(WEEKDAY(Data[[#This Row],[Min Notif Date]],2),Lookup!$J$1:$L$7,3,0)="Weekday","Weekday"))</f>
        <v>Weekday</v>
      </c>
      <c r="J1523" s="4" t="str">
        <f>VLOOKUP(WEEKDAY(Data[[#This Row],[Min Notif Date]],2),Lookup!$J$1:$K$7,2,0)</f>
        <v>1. Mon</v>
      </c>
      <c r="K1523" s="37">
        <f>ROUNDDOWN(Data[[#This Row],[PGE Notified Time]],0)</f>
        <v>45362</v>
      </c>
      <c r="L1523" s="4">
        <f>HOUR(Data[[#This Row],[PGE Notified Time]])</f>
        <v>10</v>
      </c>
      <c r="M1523">
        <v>105123</v>
      </c>
      <c r="O1523" t="s">
        <v>117</v>
      </c>
      <c r="P1523" t="s">
        <v>152</v>
      </c>
      <c r="Q1523" s="44" t="s">
        <v>117</v>
      </c>
      <c r="R1523" t="s">
        <v>125</v>
      </c>
      <c r="S1523" s="1" t="s">
        <v>5</v>
      </c>
      <c r="T1523" s="1">
        <v>45362.432962962965</v>
      </c>
      <c r="U1523" s="1">
        <v>45362.562534722223</v>
      </c>
      <c r="V1523" t="s">
        <v>120</v>
      </c>
      <c r="W1523" t="s">
        <v>121</v>
      </c>
      <c r="X1523" t="s">
        <v>228</v>
      </c>
      <c r="Y1523" t="s">
        <v>123</v>
      </c>
      <c r="Z1523" t="s">
        <v>547</v>
      </c>
      <c r="AA1523" s="50" t="s">
        <v>548</v>
      </c>
      <c r="AB1523" t="s">
        <v>124</v>
      </c>
      <c r="AC1523" s="51">
        <v>186.58333333300001</v>
      </c>
    </row>
    <row r="1524" spans="1:29" x14ac:dyDescent="0.25">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4" s="4" t="str">
        <f>VLOOKUP(P1524,Lookup!$A$1:$D$19,4,0)</f>
        <v>North Valley</v>
      </c>
      <c r="C1524" s="4" t="str">
        <f>VLOOKUP(P1524,Lookup!$A$1:$E$19,5,0)</f>
        <v>Region 2</v>
      </c>
      <c r="D1524" s="4" t="str">
        <f>VLOOKUP(P1524,Lookup!$A$1:$B$19,2,0)</f>
        <v>SI</v>
      </c>
      <c r="E1524" s="4" t="str">
        <f>IF(AND((Data[[#This Row],[Min Notif Date]]&gt;$G$3),Data[[#This Row],[Min Notif Date]]&lt;$F$3),"Last Week","No")</f>
        <v>No</v>
      </c>
      <c r="F1524" s="4" t="str">
        <f>VLOOKUP(MONTH(Data[[#This Row],[Min Notif Date]]),Lookup!$G$1:$H$12,2,0)</f>
        <v>5. May</v>
      </c>
      <c r="G1524" s="4" t="str">
        <f t="shared" si="23"/>
        <v/>
      </c>
      <c r="H1524" s="4" t="str">
        <f>IF(AND(Data[[#This Row],[Min Notif Time]]&gt;6,Data[[#This Row],[Min Notif Time]]&lt;17),"Business Hours","Non-Business Hours")</f>
        <v>Business Hours</v>
      </c>
      <c r="I1524" s="4" t="str" cm="1">
        <f t="array" ref="I1524">IFERROR(VLOOKUP(Data[[#This Row],[Min Notif Date]],Lookup!$N$1:$P$11,2,0),_xlfn.IFS(VLOOKUP(WEEKDAY(Data[[#This Row],[Min Notif Date]],2),Lookup!$J$1:$L$7,3,0)="Weekend","Weekend",VLOOKUP(WEEKDAY(Data[[#This Row],[Min Notif Date]],2),Lookup!$J$1:$L$7,3,0)="Weekday","Weekday"))</f>
        <v>Weekday</v>
      </c>
      <c r="J1524" s="4" t="str">
        <f>VLOOKUP(WEEKDAY(Data[[#This Row],[Min Notif Date]],2),Lookup!$J$1:$K$7,2,0)</f>
        <v>4. Thu</v>
      </c>
      <c r="K1524" s="37">
        <f>ROUNDDOWN(Data[[#This Row],[PGE Notified Time]],0)</f>
        <v>45428</v>
      </c>
      <c r="L1524" s="4">
        <f>HOUR(Data[[#This Row],[PGE Notified Time]])</f>
        <v>12</v>
      </c>
      <c r="M1524">
        <v>107753</v>
      </c>
      <c r="O1524" t="s">
        <v>117</v>
      </c>
      <c r="P1524" t="s">
        <v>172</v>
      </c>
      <c r="Q1524" s="44" t="s">
        <v>117</v>
      </c>
      <c r="R1524" t="s">
        <v>119</v>
      </c>
      <c r="S1524" s="1" t="s">
        <v>5</v>
      </c>
      <c r="T1524" s="1">
        <v>45428.531967592593</v>
      </c>
      <c r="U1524" s="1">
        <v>45428.661400462966</v>
      </c>
      <c r="V1524" t="s">
        <v>120</v>
      </c>
      <c r="W1524" t="s">
        <v>121</v>
      </c>
      <c r="X1524" t="s">
        <v>549</v>
      </c>
      <c r="Y1524" t="s">
        <v>123</v>
      </c>
      <c r="Z1524">
        <v>128782837</v>
      </c>
      <c r="AA1524" s="50">
        <v>47074824</v>
      </c>
      <c r="AB1524" t="s">
        <v>124</v>
      </c>
      <c r="AC1524" s="51">
        <v>186.383333333</v>
      </c>
    </row>
    <row r="1525" spans="1:29" x14ac:dyDescent="0.25">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5" s="4" t="str">
        <f>VLOOKUP(P1525,Lookup!$A$1:$D$19,4,0)</f>
        <v>Bay Area</v>
      </c>
      <c r="C1525" s="4" t="str">
        <f>VLOOKUP(P1525,Lookup!$A$1:$E$19,5,0)</f>
        <v>Region 3</v>
      </c>
      <c r="D1525" s="4" t="str">
        <f>VLOOKUP(P1525,Lookup!$A$1:$B$19,2,0)</f>
        <v>EB</v>
      </c>
      <c r="E1525" s="4" t="str">
        <f>IF(AND((Data[[#This Row],[Min Notif Date]]&gt;$G$3),Data[[#This Row],[Min Notif Date]]&lt;$F$3),"Last Week","No")</f>
        <v>No</v>
      </c>
      <c r="F1525" s="4" t="str">
        <f>VLOOKUP(MONTH(Data[[#This Row],[Min Notif Date]]),Lookup!$G$1:$H$12,2,0)</f>
        <v>4. Apr</v>
      </c>
      <c r="G1525" s="4" t="str">
        <f t="shared" si="23"/>
        <v/>
      </c>
      <c r="H1525" s="4" t="str">
        <f>IF(AND(Data[[#This Row],[Min Notif Time]]&gt;6,Data[[#This Row],[Min Notif Time]]&lt;17),"Business Hours","Non-Business Hours")</f>
        <v>Business Hours</v>
      </c>
      <c r="I1525" s="4" t="str" cm="1">
        <f t="array" ref="I1525">IFERROR(VLOOKUP(Data[[#This Row],[Min Notif Date]],Lookup!$N$1:$P$11,2,0),_xlfn.IFS(VLOOKUP(WEEKDAY(Data[[#This Row],[Min Notif Date]],2),Lookup!$J$1:$L$7,3,0)="Weekend","Weekend",VLOOKUP(WEEKDAY(Data[[#This Row],[Min Notif Date]],2),Lookup!$J$1:$L$7,3,0)="Weekday","Weekday"))</f>
        <v>Weekday</v>
      </c>
      <c r="J1525" s="4" t="str">
        <f>VLOOKUP(WEEKDAY(Data[[#This Row],[Min Notif Date]],2),Lookup!$J$1:$K$7,2,0)</f>
        <v>2. Tue</v>
      </c>
      <c r="K1525" s="37">
        <f>ROUNDDOWN(Data[[#This Row],[PGE Notified Time]],0)</f>
        <v>45412</v>
      </c>
      <c r="L1525" s="4">
        <f>HOUR(Data[[#This Row],[PGE Notified Time]])</f>
        <v>10</v>
      </c>
      <c r="M1525">
        <v>107145</v>
      </c>
      <c r="O1525" t="s">
        <v>117</v>
      </c>
      <c r="P1525" t="s">
        <v>118</v>
      </c>
      <c r="Q1525" s="44" t="s">
        <v>117</v>
      </c>
      <c r="R1525" t="s">
        <v>147</v>
      </c>
      <c r="S1525" s="1" t="s">
        <v>5</v>
      </c>
      <c r="T1525" s="1">
        <v>45412.443888888891</v>
      </c>
      <c r="U1525" s="1">
        <v>45412.573298611111</v>
      </c>
      <c r="V1525" t="s">
        <v>120</v>
      </c>
      <c r="W1525" t="s">
        <v>121</v>
      </c>
      <c r="X1525" t="s">
        <v>188</v>
      </c>
      <c r="Y1525" t="s">
        <v>123</v>
      </c>
      <c r="Z1525">
        <v>128683641</v>
      </c>
      <c r="AA1525" s="50">
        <v>47064395</v>
      </c>
      <c r="AB1525" t="s">
        <v>124</v>
      </c>
      <c r="AC1525" s="51">
        <v>186.35</v>
      </c>
    </row>
    <row r="1526" spans="1:29" x14ac:dyDescent="0.25">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6" s="4" t="str">
        <f>VLOOKUP(P1526,Lookup!$A$1:$D$19,4,0)</f>
        <v>North Valley</v>
      </c>
      <c r="C1526" s="4" t="str">
        <f>VLOOKUP(P1526,Lookup!$A$1:$E$19,5,0)</f>
        <v>Region 2</v>
      </c>
      <c r="D1526" s="4" t="str">
        <f>VLOOKUP(P1526,Lookup!$A$1:$B$19,2,0)</f>
        <v>SA</v>
      </c>
      <c r="E1526" s="4" t="str">
        <f>IF(AND((Data[[#This Row],[Min Notif Date]]&gt;$G$3),Data[[#This Row],[Min Notif Date]]&lt;$F$3),"Last Week","No")</f>
        <v>No</v>
      </c>
      <c r="F1526" s="4" t="str">
        <f>VLOOKUP(MONTH(Data[[#This Row],[Min Notif Date]]),Lookup!$G$1:$H$12,2,0)</f>
        <v>9. Sep</v>
      </c>
      <c r="G1526" s="4" t="str">
        <f t="shared" si="23"/>
        <v/>
      </c>
      <c r="H1526" s="4" t="str">
        <f>IF(AND(Data[[#This Row],[Min Notif Time]]&gt;6,Data[[#This Row],[Min Notif Time]]&lt;17),"Business Hours","Non-Business Hours")</f>
        <v>Business Hours</v>
      </c>
      <c r="I1526" s="4" t="str" cm="1">
        <f t="array" ref="I1526">IFERROR(VLOOKUP(Data[[#This Row],[Min Notif Date]],Lookup!$N$1:$P$11,2,0),_xlfn.IFS(VLOOKUP(WEEKDAY(Data[[#This Row],[Min Notif Date]],2),Lookup!$J$1:$L$7,3,0)="Weekend","Weekend",VLOOKUP(WEEKDAY(Data[[#This Row],[Min Notif Date]],2),Lookup!$J$1:$L$7,3,0)="Weekday","Weekday"))</f>
        <v>Weekday</v>
      </c>
      <c r="J1526" s="4" t="str">
        <f>VLOOKUP(WEEKDAY(Data[[#This Row],[Min Notif Date]],2),Lookup!$J$1:$K$7,2,0)</f>
        <v>1. Mon</v>
      </c>
      <c r="K1526" s="37">
        <f>ROUNDDOWN(Data[[#This Row],[PGE Notified Time]],0)</f>
        <v>45558</v>
      </c>
      <c r="L1526" s="4">
        <f>HOUR(Data[[#This Row],[PGE Notified Time]])</f>
        <v>10</v>
      </c>
      <c r="M1526">
        <v>112849</v>
      </c>
      <c r="O1526" t="s">
        <v>117</v>
      </c>
      <c r="P1526" t="s">
        <v>175</v>
      </c>
      <c r="Q1526" s="44" t="s">
        <v>117</v>
      </c>
      <c r="R1526" t="s">
        <v>119</v>
      </c>
      <c r="S1526" s="1" t="s">
        <v>5</v>
      </c>
      <c r="T1526" s="1">
        <v>45558.433715277781</v>
      </c>
      <c r="U1526" s="1">
        <v>45558.563078703701</v>
      </c>
      <c r="V1526" t="s">
        <v>120</v>
      </c>
      <c r="W1526" t="s">
        <v>121</v>
      </c>
      <c r="X1526" t="s">
        <v>177</v>
      </c>
      <c r="Y1526" t="s">
        <v>123</v>
      </c>
      <c r="Z1526">
        <v>129572604</v>
      </c>
      <c r="AA1526" s="50">
        <v>47142201</v>
      </c>
      <c r="AB1526" t="s">
        <v>124</v>
      </c>
      <c r="AC1526" s="51">
        <v>186.283333333</v>
      </c>
    </row>
    <row r="1527" spans="1:29" x14ac:dyDescent="0.25">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7" s="4" t="str">
        <f>VLOOKUP(P1527,Lookup!$A$1:$D$19,4,0)</f>
        <v>Central Valley</v>
      </c>
      <c r="C1527" s="4" t="str">
        <f>VLOOKUP(P1527,Lookup!$A$1:$E$19,5,0)</f>
        <v>Region 5</v>
      </c>
      <c r="D1527" s="4" t="str">
        <f>VLOOKUP(P1527,Lookup!$A$1:$B$19,2,0)</f>
        <v>FR</v>
      </c>
      <c r="E1527" s="4" t="str">
        <f>IF(AND((Data[[#This Row],[Min Notif Date]]&gt;$G$3),Data[[#This Row],[Min Notif Date]]&lt;$F$3),"Last Week","No")</f>
        <v>No</v>
      </c>
      <c r="F1527" s="4" t="str">
        <f>VLOOKUP(MONTH(Data[[#This Row],[Min Notif Date]]),Lookup!$G$1:$H$12,2,0)</f>
        <v>2. Feb</v>
      </c>
      <c r="G1527" s="4" t="str">
        <f t="shared" si="23"/>
        <v/>
      </c>
      <c r="H1527" s="4" t="str">
        <f>IF(AND(Data[[#This Row],[Min Notif Time]]&gt;6,Data[[#This Row],[Min Notif Time]]&lt;17),"Business Hours","Non-Business Hours")</f>
        <v>Business Hours</v>
      </c>
      <c r="I1527" s="4" t="str" cm="1">
        <f t="array" ref="I1527">IFERROR(VLOOKUP(Data[[#This Row],[Min Notif Date]],Lookup!$N$1:$P$11,2,0),_xlfn.IFS(VLOOKUP(WEEKDAY(Data[[#This Row],[Min Notif Date]],2),Lookup!$J$1:$L$7,3,0)="Weekend","Weekend",VLOOKUP(WEEKDAY(Data[[#This Row],[Min Notif Date]],2),Lookup!$J$1:$L$7,3,0)="Weekday","Weekday"))</f>
        <v>Weekday</v>
      </c>
      <c r="J1527" s="4" t="str">
        <f>VLOOKUP(WEEKDAY(Data[[#This Row],[Min Notif Date]],2),Lookup!$J$1:$K$7,2,0)</f>
        <v>4. Thu</v>
      </c>
      <c r="K1527" s="37">
        <f>ROUNDDOWN(Data[[#This Row],[PGE Notified Time]],0)</f>
        <v>45344</v>
      </c>
      <c r="L1527" s="4">
        <f>HOUR(Data[[#This Row],[PGE Notified Time]])</f>
        <v>9</v>
      </c>
      <c r="M1527">
        <v>104420</v>
      </c>
      <c r="N1527">
        <v>7584272180</v>
      </c>
      <c r="O1527" t="s">
        <v>117</v>
      </c>
      <c r="P1527" t="s">
        <v>136</v>
      </c>
      <c r="Q1527" s="44" t="s">
        <v>117</v>
      </c>
      <c r="R1527" t="s">
        <v>119</v>
      </c>
      <c r="S1527" s="1">
        <v>45344.349942129629</v>
      </c>
      <c r="T1527" s="1">
        <v>45344.391134259262</v>
      </c>
      <c r="U1527" s="1">
        <v>45344.47929398148</v>
      </c>
      <c r="V1527" t="s">
        <v>120</v>
      </c>
      <c r="W1527" t="s">
        <v>121</v>
      </c>
      <c r="X1527" t="s">
        <v>137</v>
      </c>
      <c r="Y1527" t="s">
        <v>123</v>
      </c>
      <c r="Z1527">
        <v>128203580</v>
      </c>
      <c r="AA1527" s="50">
        <v>47031838</v>
      </c>
      <c r="AB1527" t="s">
        <v>124</v>
      </c>
      <c r="AC1527" s="51">
        <v>186.26666666700001</v>
      </c>
    </row>
    <row r="1528" spans="1:29" x14ac:dyDescent="0.25">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8" s="4" t="str">
        <f>VLOOKUP(P1528,Lookup!$A$1:$D$19,4,0)</f>
        <v>South Bay</v>
      </c>
      <c r="C1528" s="4" t="str">
        <f>VLOOKUP(P1528,Lookup!$A$1:$E$19,5,0)</f>
        <v>Region 4</v>
      </c>
      <c r="D1528" s="4" t="str">
        <f>VLOOKUP(P1528,Lookup!$A$1:$B$19,2,0)</f>
        <v>CC</v>
      </c>
      <c r="E1528" s="4" t="str">
        <f>IF(AND((Data[[#This Row],[Min Notif Date]]&gt;$G$3),Data[[#This Row],[Min Notif Date]]&lt;$F$3),"Last Week","No")</f>
        <v>No</v>
      </c>
      <c r="F1528" s="4" t="str">
        <f>VLOOKUP(MONTH(Data[[#This Row],[Min Notif Date]]),Lookup!$G$1:$H$12,2,0)</f>
        <v>2. Feb</v>
      </c>
      <c r="G1528" s="4" t="str">
        <f t="shared" si="23"/>
        <v/>
      </c>
      <c r="H1528" s="4" t="str">
        <f>IF(AND(Data[[#This Row],[Min Notif Time]]&gt;6,Data[[#This Row],[Min Notif Time]]&lt;17),"Business Hours","Non-Business Hours")</f>
        <v>Non-Business Hours</v>
      </c>
      <c r="I1528" s="4" t="str" cm="1">
        <f t="array" ref="I1528">IFERROR(VLOOKUP(Data[[#This Row],[Min Notif Date]],Lookup!$N$1:$P$11,2,0),_xlfn.IFS(VLOOKUP(WEEKDAY(Data[[#This Row],[Min Notif Date]],2),Lookup!$J$1:$L$7,3,0)="Weekend","Weekend",VLOOKUP(WEEKDAY(Data[[#This Row],[Min Notif Date]],2),Lookup!$J$1:$L$7,3,0)="Weekday","Weekday"))</f>
        <v>Weekend</v>
      </c>
      <c r="J1528" s="4" t="str">
        <f>VLOOKUP(WEEKDAY(Data[[#This Row],[Min Notif Date]],2),Lookup!$J$1:$K$7,2,0)</f>
        <v>7. Sun</v>
      </c>
      <c r="K1528" s="37">
        <f>ROUNDDOWN(Data[[#This Row],[PGE Notified Time]],0)</f>
        <v>45326</v>
      </c>
      <c r="L1528" s="4">
        <f>HOUR(Data[[#This Row],[PGE Notified Time]])</f>
        <v>17</v>
      </c>
      <c r="M1528">
        <v>103702</v>
      </c>
      <c r="N1528" t="s">
        <v>550</v>
      </c>
      <c r="O1528" t="s">
        <v>117</v>
      </c>
      <c r="P1528" t="s">
        <v>134</v>
      </c>
      <c r="Q1528" s="44" t="s">
        <v>117</v>
      </c>
      <c r="R1528" t="s">
        <v>125</v>
      </c>
      <c r="S1528" s="1">
        <v>45326.71465277778</v>
      </c>
      <c r="T1528" s="1">
        <v>45326.737118055556</v>
      </c>
      <c r="U1528" s="1">
        <v>45326.843981481485</v>
      </c>
      <c r="V1528" t="s">
        <v>120</v>
      </c>
      <c r="W1528" t="s">
        <v>121</v>
      </c>
      <c r="X1528" t="s">
        <v>213</v>
      </c>
      <c r="Y1528" t="s">
        <v>123</v>
      </c>
      <c r="Z1528">
        <v>128128927</v>
      </c>
      <c r="AA1528" s="50">
        <v>46179222</v>
      </c>
      <c r="AB1528" t="s">
        <v>124</v>
      </c>
      <c r="AC1528" s="51">
        <v>186.23333333299999</v>
      </c>
    </row>
    <row r="1529" spans="1:29" x14ac:dyDescent="0.25">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9" s="4" t="str">
        <f>VLOOKUP(P1529,Lookup!$A$1:$D$19,4,0)</f>
        <v>Central Valley</v>
      </c>
      <c r="C1529" s="4" t="str">
        <f>VLOOKUP(P1529,Lookup!$A$1:$E$19,5,0)</f>
        <v>Region 5</v>
      </c>
      <c r="D1529" s="4" t="str">
        <f>VLOOKUP(P1529,Lookup!$A$1:$B$19,2,0)</f>
        <v>KE</v>
      </c>
      <c r="E1529" s="4" t="str">
        <f>IF(AND((Data[[#This Row],[Min Notif Date]]&gt;$G$3),Data[[#This Row],[Min Notif Date]]&lt;$F$3),"Last Week","No")</f>
        <v>No</v>
      </c>
      <c r="F1529" s="4" t="str">
        <f>VLOOKUP(MONTH(Data[[#This Row],[Min Notif Date]]),Lookup!$G$1:$H$12,2,0)</f>
        <v>12. Dec</v>
      </c>
      <c r="G1529" s="4" t="str">
        <f t="shared" si="23"/>
        <v/>
      </c>
      <c r="H1529" s="4" t="str">
        <f>IF(AND(Data[[#This Row],[Min Notif Time]]&gt;6,Data[[#This Row],[Min Notif Time]]&lt;17),"Business Hours","Non-Business Hours")</f>
        <v>Non-Business Hours</v>
      </c>
      <c r="I1529" s="4" t="str" cm="1">
        <f t="array" ref="I1529">IFERROR(VLOOKUP(Data[[#This Row],[Min Notif Date]],Lookup!$N$1:$P$11,2,0),_xlfn.IFS(VLOOKUP(WEEKDAY(Data[[#This Row],[Min Notif Date]],2),Lookup!$J$1:$L$7,3,0)="Weekend","Weekend",VLOOKUP(WEEKDAY(Data[[#This Row],[Min Notif Date]],2),Lookup!$J$1:$L$7,3,0)="Weekday","Weekday"))</f>
        <v>Weekday</v>
      </c>
      <c r="J1529" s="4" t="str">
        <f>VLOOKUP(WEEKDAY(Data[[#This Row],[Min Notif Date]],2),Lookup!$J$1:$K$7,2,0)</f>
        <v>1. Mon</v>
      </c>
      <c r="K1529" s="37">
        <f>ROUNDDOWN(Data[[#This Row],[PGE Notified Time]],0)</f>
        <v>45649</v>
      </c>
      <c r="L1529" s="4">
        <f>HOUR(Data[[#This Row],[PGE Notified Time]])</f>
        <v>19</v>
      </c>
      <c r="M1529">
        <v>116094</v>
      </c>
      <c r="N1529">
        <v>6855818944</v>
      </c>
      <c r="O1529" t="s">
        <v>117</v>
      </c>
      <c r="P1529" t="s">
        <v>290</v>
      </c>
      <c r="Q1529" s="44" t="s">
        <v>117</v>
      </c>
      <c r="R1529" t="s">
        <v>119</v>
      </c>
      <c r="S1529" s="1">
        <v>45649.756782407407</v>
      </c>
      <c r="T1529" s="1">
        <v>45649.811412037037</v>
      </c>
      <c r="U1529" s="1">
        <v>45649.886099537034</v>
      </c>
      <c r="V1529" t="s">
        <v>120</v>
      </c>
      <c r="W1529" t="s">
        <v>121</v>
      </c>
      <c r="X1529" t="s">
        <v>318</v>
      </c>
      <c r="Y1529" t="s">
        <v>123</v>
      </c>
      <c r="Z1529">
        <v>130535627</v>
      </c>
      <c r="AA1529" s="50">
        <v>47172584</v>
      </c>
      <c r="AB1529" t="s">
        <v>124</v>
      </c>
      <c r="AC1529" s="51">
        <v>186.216666667</v>
      </c>
    </row>
    <row r="1530" spans="1:29" x14ac:dyDescent="0.25">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0" s="4" t="str">
        <f>VLOOKUP(P1530,Lookup!$A$1:$D$19,4,0)</f>
        <v>North Valley</v>
      </c>
      <c r="C1530" s="4" t="str">
        <f>VLOOKUP(P1530,Lookup!$A$1:$E$19,5,0)</f>
        <v>Region 2</v>
      </c>
      <c r="D1530" s="4" t="str">
        <f>VLOOKUP(P1530,Lookup!$A$1:$B$19,2,0)</f>
        <v>SI</v>
      </c>
      <c r="E1530" s="4" t="str">
        <f>IF(AND((Data[[#This Row],[Min Notif Date]]&gt;$G$3),Data[[#This Row],[Min Notif Date]]&lt;$F$3),"Last Week","No")</f>
        <v>No</v>
      </c>
      <c r="F1530" s="4" t="str">
        <f>VLOOKUP(MONTH(Data[[#This Row],[Min Notif Date]]),Lookup!$G$1:$H$12,2,0)</f>
        <v>6. Jun</v>
      </c>
      <c r="G1530" s="4" t="str">
        <f t="shared" si="23"/>
        <v/>
      </c>
      <c r="H1530" s="4" t="str">
        <f>IF(AND(Data[[#This Row],[Min Notif Time]]&gt;6,Data[[#This Row],[Min Notif Time]]&lt;17),"Business Hours","Non-Business Hours")</f>
        <v>Business Hours</v>
      </c>
      <c r="I1530" s="4" t="str" cm="1">
        <f t="array" ref="I1530">IFERROR(VLOOKUP(Data[[#This Row],[Min Notif Date]],Lookup!$N$1:$P$11,2,0),_xlfn.IFS(VLOOKUP(WEEKDAY(Data[[#This Row],[Min Notif Date]],2),Lookup!$J$1:$L$7,3,0)="Weekend","Weekend",VLOOKUP(WEEKDAY(Data[[#This Row],[Min Notif Date]],2),Lookup!$J$1:$L$7,3,0)="Weekday","Weekday"))</f>
        <v>Weekday</v>
      </c>
      <c r="J1530" s="4" t="str">
        <f>VLOOKUP(WEEKDAY(Data[[#This Row],[Min Notif Date]],2),Lookup!$J$1:$K$7,2,0)</f>
        <v>2. Tue</v>
      </c>
      <c r="K1530" s="37">
        <f>ROUNDDOWN(Data[[#This Row],[PGE Notified Time]],0)</f>
        <v>45447</v>
      </c>
      <c r="L1530" s="4">
        <f>HOUR(Data[[#This Row],[PGE Notified Time]])</f>
        <v>9</v>
      </c>
      <c r="M1530">
        <v>108451</v>
      </c>
      <c r="O1530" t="s">
        <v>117</v>
      </c>
      <c r="P1530" t="s">
        <v>172</v>
      </c>
      <c r="Q1530" s="44" t="s">
        <v>117</v>
      </c>
      <c r="R1530" t="s">
        <v>119</v>
      </c>
      <c r="S1530" s="1" t="s">
        <v>5</v>
      </c>
      <c r="T1530" s="1">
        <v>45447.381238425929</v>
      </c>
      <c r="U1530" s="1">
        <v>45447.510555555556</v>
      </c>
      <c r="V1530" t="s">
        <v>120</v>
      </c>
      <c r="W1530" t="s">
        <v>121</v>
      </c>
      <c r="X1530" t="s">
        <v>329</v>
      </c>
      <c r="Y1530" t="s">
        <v>123</v>
      </c>
      <c r="Z1530">
        <v>129017321</v>
      </c>
      <c r="AA1530" s="50">
        <v>47087365</v>
      </c>
      <c r="AB1530" t="s">
        <v>124</v>
      </c>
      <c r="AC1530" s="51">
        <v>186.216666667</v>
      </c>
    </row>
    <row r="1531" spans="1:29" x14ac:dyDescent="0.25">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North Valley</v>
      </c>
      <c r="C1531" s="4" t="str">
        <f>VLOOKUP(P1531,Lookup!$A$1:$E$19,5,0)</f>
        <v>Region 2</v>
      </c>
      <c r="D1531" s="4" t="str">
        <f>VLOOKUP(P1531,Lookup!$A$1:$B$19,2,0)</f>
        <v>SI</v>
      </c>
      <c r="E1531" s="4" t="str">
        <f>IF(AND((Data[[#This Row],[Min Notif Date]]&gt;$G$3),Data[[#This Row],[Min Notif Date]]&lt;$F$3),"Last Week","No")</f>
        <v>No</v>
      </c>
      <c r="F1531" s="4" t="str">
        <f>VLOOKUP(MONTH(Data[[#This Row],[Min Notif Date]]),Lookup!$G$1:$H$12,2,0)</f>
        <v>6. Jun</v>
      </c>
      <c r="G1531" s="4" t="str">
        <f t="shared" si="23"/>
        <v/>
      </c>
      <c r="H1531" s="4" t="str">
        <f>IF(AND(Data[[#This Row],[Min Notif Time]]&gt;6,Data[[#This Row],[Min Notif Time]]&lt;17),"Business Hours","Non-Business Hours")</f>
        <v>Business Hours</v>
      </c>
      <c r="I1531" s="4" t="str" cm="1">
        <f t="array" ref="I1531">IFERROR(VLOOKUP(Data[[#This Row],[Min Notif Date]],Lookup!$N$1:$P$11,2,0),_xlfn.IFS(VLOOKUP(WEEKDAY(Data[[#This Row],[Min Notif Date]],2),Lookup!$J$1:$L$7,3,0)="Weekend","Weekend",VLOOKUP(WEEKDAY(Data[[#This Row],[Min Notif Date]],2),Lookup!$J$1:$L$7,3,0)="Weekday","Weekday"))</f>
        <v>Weekday</v>
      </c>
      <c r="J1531" s="4" t="str">
        <f>VLOOKUP(WEEKDAY(Data[[#This Row],[Min Notif Date]],2),Lookup!$J$1:$K$7,2,0)</f>
        <v>4. Thu</v>
      </c>
      <c r="K1531" s="37">
        <f>ROUNDDOWN(Data[[#This Row],[PGE Notified Time]],0)</f>
        <v>45449</v>
      </c>
      <c r="L1531" s="4">
        <f>HOUR(Data[[#This Row],[PGE Notified Time]])</f>
        <v>8</v>
      </c>
      <c r="M1531">
        <v>108559</v>
      </c>
      <c r="O1531" t="s">
        <v>117</v>
      </c>
      <c r="P1531" t="s">
        <v>172</v>
      </c>
      <c r="Q1531" s="44" t="s">
        <v>117</v>
      </c>
      <c r="R1531" t="s">
        <v>119</v>
      </c>
      <c r="S1531" s="1" t="s">
        <v>5</v>
      </c>
      <c r="T1531" s="1">
        <v>45449.350034722222</v>
      </c>
      <c r="U1531" s="1">
        <v>45449.47923611111</v>
      </c>
      <c r="V1531" t="s">
        <v>120</v>
      </c>
      <c r="W1531" t="s">
        <v>121</v>
      </c>
      <c r="X1531" t="s">
        <v>417</v>
      </c>
      <c r="Y1531" t="s">
        <v>123</v>
      </c>
      <c r="Z1531">
        <v>129028305</v>
      </c>
      <c r="AA1531" s="50">
        <v>47088298</v>
      </c>
      <c r="AB1531" t="s">
        <v>124</v>
      </c>
      <c r="AC1531" s="51">
        <v>186.05</v>
      </c>
    </row>
    <row r="1532" spans="1:29" x14ac:dyDescent="0.25">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2" s="4" t="str">
        <f>VLOOKUP(P1532,Lookup!$A$1:$D$19,4,0)</f>
        <v>North Valley</v>
      </c>
      <c r="C1532" s="4" t="str">
        <f>VLOOKUP(P1532,Lookup!$A$1:$E$19,5,0)</f>
        <v>Region 2</v>
      </c>
      <c r="D1532" s="4" t="str">
        <f>VLOOKUP(P1532,Lookup!$A$1:$B$19,2,0)</f>
        <v>SA</v>
      </c>
      <c r="E1532" s="4" t="str">
        <f>IF(AND((Data[[#This Row],[Min Notif Date]]&gt;$G$3),Data[[#This Row],[Min Notif Date]]&lt;$F$3),"Last Week","No")</f>
        <v>No</v>
      </c>
      <c r="F1532" s="4" t="str">
        <f>VLOOKUP(MONTH(Data[[#This Row],[Min Notif Date]]),Lookup!$G$1:$H$12,2,0)</f>
        <v>10. Oct</v>
      </c>
      <c r="G1532" s="4" t="str">
        <f t="shared" si="23"/>
        <v/>
      </c>
      <c r="H1532" s="4" t="str">
        <f>IF(AND(Data[[#This Row],[Min Notif Time]]&gt;6,Data[[#This Row],[Min Notif Time]]&lt;17),"Business Hours","Non-Business Hours")</f>
        <v>Business Hours</v>
      </c>
      <c r="I1532" s="4" t="str" cm="1">
        <f t="array" ref="I1532">IFERROR(VLOOKUP(Data[[#This Row],[Min Notif Date]],Lookup!$N$1:$P$11,2,0),_xlfn.IFS(VLOOKUP(WEEKDAY(Data[[#This Row],[Min Notif Date]],2),Lookup!$J$1:$L$7,3,0)="Weekend","Weekend",VLOOKUP(WEEKDAY(Data[[#This Row],[Min Notif Date]],2),Lookup!$J$1:$L$7,3,0)="Weekday","Weekday"))</f>
        <v>Weekend</v>
      </c>
      <c r="J1532" s="4" t="str">
        <f>VLOOKUP(WEEKDAY(Data[[#This Row],[Min Notif Date]],2),Lookup!$J$1:$K$7,2,0)</f>
        <v>6. Sat</v>
      </c>
      <c r="K1532" s="37">
        <f>ROUNDDOWN(Data[[#This Row],[PGE Notified Time]],0)</f>
        <v>45584</v>
      </c>
      <c r="L1532" s="4">
        <f>HOUR(Data[[#This Row],[PGE Notified Time]])</f>
        <v>13</v>
      </c>
      <c r="M1532">
        <v>113831</v>
      </c>
      <c r="O1532" t="s">
        <v>117</v>
      </c>
      <c r="P1532" t="s">
        <v>175</v>
      </c>
      <c r="Q1532" s="44" t="s">
        <v>117</v>
      </c>
      <c r="R1532" t="s">
        <v>119</v>
      </c>
      <c r="S1532" s="1" t="s">
        <v>5</v>
      </c>
      <c r="T1532" s="1">
        <v>45584.576736111114</v>
      </c>
      <c r="U1532" s="1">
        <v>45584.705925925926</v>
      </c>
      <c r="V1532" t="s">
        <v>120</v>
      </c>
      <c r="W1532" t="s">
        <v>121</v>
      </c>
      <c r="X1532" t="s">
        <v>177</v>
      </c>
      <c r="Y1532" t="s">
        <v>123</v>
      </c>
      <c r="Z1532">
        <v>129716717</v>
      </c>
      <c r="AA1532" s="50">
        <v>35592277</v>
      </c>
      <c r="AB1532" t="s">
        <v>124</v>
      </c>
      <c r="AC1532" s="51">
        <v>186.033333333</v>
      </c>
    </row>
    <row r="1533" spans="1:29" x14ac:dyDescent="0.25">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Bay Area</v>
      </c>
      <c r="C1533" s="4" t="str">
        <f>VLOOKUP(P1533,Lookup!$A$1:$E$19,5,0)</f>
        <v>Region 3</v>
      </c>
      <c r="D1533" s="4" t="str">
        <f>VLOOKUP(P1533,Lookup!$A$1:$B$19,2,0)</f>
        <v>DI</v>
      </c>
      <c r="E1533" s="4" t="str">
        <f>IF(AND((Data[[#This Row],[Min Notif Date]]&gt;$G$3),Data[[#This Row],[Min Notif Date]]&lt;$F$3),"Last Week","No")</f>
        <v>No</v>
      </c>
      <c r="F1533" s="4" t="str">
        <f>VLOOKUP(MONTH(Data[[#This Row],[Min Notif Date]]),Lookup!$G$1:$H$12,2,0)</f>
        <v>1. Jan</v>
      </c>
      <c r="G1533" s="4" t="str">
        <f t="shared" si="23"/>
        <v/>
      </c>
      <c r="H1533" s="4" t="str">
        <f>IF(AND(Data[[#This Row],[Min Notif Time]]&gt;6,Data[[#This Row],[Min Notif Time]]&lt;17),"Business Hours","Non-Business Hours")</f>
        <v>Non-Business Hours</v>
      </c>
      <c r="I1533" s="4" t="str" cm="1">
        <f t="array" ref="I1533">IFERROR(VLOOKUP(Data[[#This Row],[Min Notif Date]],Lookup!$N$1:$P$11,2,0),_xlfn.IFS(VLOOKUP(WEEKDAY(Data[[#This Row],[Min Notif Date]],2),Lookup!$J$1:$L$7,3,0)="Weekend","Weekend",VLOOKUP(WEEKDAY(Data[[#This Row],[Min Notif Date]],2),Lookup!$J$1:$L$7,3,0)="Weekday","Weekday"))</f>
        <v>Weekday</v>
      </c>
      <c r="J1533" s="4" t="str">
        <f>VLOOKUP(WEEKDAY(Data[[#This Row],[Min Notif Date]],2),Lookup!$J$1:$K$7,2,0)</f>
        <v>1. Mon</v>
      </c>
      <c r="K1533" s="37">
        <f>ROUNDDOWN(Data[[#This Row],[PGE Notified Time]],0)</f>
        <v>45313</v>
      </c>
      <c r="L1533" s="4">
        <f>HOUR(Data[[#This Row],[PGE Notified Time]])</f>
        <v>21</v>
      </c>
      <c r="M1533">
        <v>103250</v>
      </c>
      <c r="N1533">
        <v>1698007726</v>
      </c>
      <c r="O1533" t="s">
        <v>117</v>
      </c>
      <c r="P1533" t="s">
        <v>141</v>
      </c>
      <c r="Q1533" s="44" t="s">
        <v>117</v>
      </c>
      <c r="R1533" t="s">
        <v>147</v>
      </c>
      <c r="S1533" s="1">
        <v>45313.86042824074</v>
      </c>
      <c r="T1533" s="1">
        <v>45313.888981481483</v>
      </c>
      <c r="U1533" s="1">
        <v>45313.989583333336</v>
      </c>
      <c r="V1533" t="s">
        <v>120</v>
      </c>
      <c r="W1533" t="s">
        <v>121</v>
      </c>
      <c r="X1533" t="s">
        <v>206</v>
      </c>
      <c r="Y1533" t="s">
        <v>123</v>
      </c>
      <c r="Z1533">
        <v>128072875</v>
      </c>
      <c r="AA1533" s="50">
        <v>46170549</v>
      </c>
      <c r="AB1533" t="s">
        <v>124</v>
      </c>
      <c r="AC1533" s="51">
        <v>185.98333333299999</v>
      </c>
    </row>
    <row r="1534" spans="1:29" x14ac:dyDescent="0.25">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Central Valley</v>
      </c>
      <c r="C1534" s="4" t="str">
        <f>VLOOKUP(P1534,Lookup!$A$1:$E$19,5,0)</f>
        <v>Region 5</v>
      </c>
      <c r="D1534" s="4" t="str">
        <f>VLOOKUP(P1534,Lookup!$A$1:$B$19,2,0)</f>
        <v>ST</v>
      </c>
      <c r="E1534" s="4" t="str">
        <f>IF(AND((Data[[#This Row],[Min Notif Date]]&gt;$G$3),Data[[#This Row],[Min Notif Date]]&lt;$F$3),"Last Week","No")</f>
        <v>No</v>
      </c>
      <c r="F1534" s="4" t="str">
        <f>VLOOKUP(MONTH(Data[[#This Row],[Min Notif Date]]),Lookup!$G$1:$H$12,2,0)</f>
        <v>11. Nov</v>
      </c>
      <c r="G1534" s="4" t="str">
        <f t="shared" si="23"/>
        <v/>
      </c>
      <c r="H1534" s="4" t="str">
        <f>IF(AND(Data[[#This Row],[Min Notif Time]]&gt;6,Data[[#This Row],[Min Notif Time]]&lt;17),"Business Hours","Non-Business Hours")</f>
        <v>Business Hours</v>
      </c>
      <c r="I1534" s="4" t="str" cm="1">
        <f t="array" ref="I1534">IFERROR(VLOOKUP(Data[[#This Row],[Min Notif Date]],Lookup!$N$1:$P$11,2,0),_xlfn.IFS(VLOOKUP(WEEKDAY(Data[[#This Row],[Min Notif Date]],2),Lookup!$J$1:$L$7,3,0)="Weekend","Weekend",VLOOKUP(WEEKDAY(Data[[#This Row],[Min Notif Date]],2),Lookup!$J$1:$L$7,3,0)="Weekday","Weekday"))</f>
        <v>Weekday</v>
      </c>
      <c r="J1534" s="4" t="str">
        <f>VLOOKUP(WEEKDAY(Data[[#This Row],[Min Notif Date]],2),Lookup!$J$1:$K$7,2,0)</f>
        <v>1. Mon</v>
      </c>
      <c r="K1534" s="37">
        <f>ROUNDDOWN(Data[[#This Row],[PGE Notified Time]],0)</f>
        <v>45621</v>
      </c>
      <c r="L1534" s="4">
        <f>HOUR(Data[[#This Row],[PGE Notified Time]])</f>
        <v>8</v>
      </c>
      <c r="M1534">
        <v>115129</v>
      </c>
      <c r="N1534">
        <v>9887878546</v>
      </c>
      <c r="O1534" t="s">
        <v>117</v>
      </c>
      <c r="P1534" t="s">
        <v>152</v>
      </c>
      <c r="Q1534" s="44" t="s">
        <v>117</v>
      </c>
      <c r="R1534" t="s">
        <v>119</v>
      </c>
      <c r="S1534" s="1">
        <v>45621.307453703703</v>
      </c>
      <c r="T1534" s="1">
        <v>45621.342581018522</v>
      </c>
      <c r="U1534" s="1">
        <v>45621.436423611114</v>
      </c>
      <c r="V1534" t="s">
        <v>120</v>
      </c>
      <c r="W1534" t="s">
        <v>121</v>
      </c>
      <c r="X1534" t="s">
        <v>551</v>
      </c>
      <c r="Y1534" t="s">
        <v>123</v>
      </c>
      <c r="Z1534">
        <v>129863152</v>
      </c>
      <c r="AA1534" s="50">
        <v>47168247</v>
      </c>
      <c r="AB1534" t="s">
        <v>124</v>
      </c>
      <c r="AC1534" s="51">
        <v>185.716666667</v>
      </c>
    </row>
    <row r="1535" spans="1:29" x14ac:dyDescent="0.25">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South Bay</v>
      </c>
      <c r="C1535" s="4" t="str">
        <f>VLOOKUP(P1535,Lookup!$A$1:$E$19,5,0)</f>
        <v>Region 4</v>
      </c>
      <c r="D1535" s="4" t="str">
        <f>VLOOKUP(P1535,Lookup!$A$1:$B$19,2,0)</f>
        <v>DA</v>
      </c>
      <c r="E1535" s="4" t="str">
        <f>IF(AND((Data[[#This Row],[Min Notif Date]]&gt;$G$3),Data[[#This Row],[Min Notif Date]]&lt;$F$3),"Last Week","No")</f>
        <v>No</v>
      </c>
      <c r="F1535" s="4" t="str">
        <f>VLOOKUP(MONTH(Data[[#This Row],[Min Notif Date]]),Lookup!$G$1:$H$12,2,0)</f>
        <v>5. May</v>
      </c>
      <c r="G1535" s="4" t="str">
        <f t="shared" si="23"/>
        <v/>
      </c>
      <c r="H1535" s="4" t="str">
        <f>IF(AND(Data[[#This Row],[Min Notif Time]]&gt;6,Data[[#This Row],[Min Notif Time]]&lt;17),"Business Hours","Non-Business Hours")</f>
        <v>Business Hours</v>
      </c>
      <c r="I1535" s="4" t="str" cm="1">
        <f t="array" ref="I1535">IFERROR(VLOOKUP(Data[[#This Row],[Min Notif Date]],Lookup!$N$1:$P$11,2,0),_xlfn.IFS(VLOOKUP(WEEKDAY(Data[[#This Row],[Min Notif Date]],2),Lookup!$J$1:$L$7,3,0)="Weekend","Weekend",VLOOKUP(WEEKDAY(Data[[#This Row],[Min Notif Date]],2),Lookup!$J$1:$L$7,3,0)="Weekday","Weekday"))</f>
        <v>Weekday</v>
      </c>
      <c r="J1535" s="4" t="str">
        <f>VLOOKUP(WEEKDAY(Data[[#This Row],[Min Notif Date]],2),Lookup!$J$1:$K$7,2,0)</f>
        <v>4. Thu</v>
      </c>
      <c r="K1535" s="37">
        <f>ROUNDDOWN(Data[[#This Row],[PGE Notified Time]],0)</f>
        <v>45428</v>
      </c>
      <c r="L1535" s="4">
        <f>HOUR(Data[[#This Row],[PGE Notified Time]])</f>
        <v>11</v>
      </c>
      <c r="M1535">
        <v>107749</v>
      </c>
      <c r="O1535" t="s">
        <v>117</v>
      </c>
      <c r="P1535" t="s">
        <v>163</v>
      </c>
      <c r="Q1535" s="44" t="s">
        <v>117</v>
      </c>
      <c r="R1535" t="s">
        <v>125</v>
      </c>
      <c r="S1535" s="1" t="s">
        <v>5</v>
      </c>
      <c r="T1535" s="1">
        <v>45428.49628472222</v>
      </c>
      <c r="U1535" s="1">
        <v>45428.625231481485</v>
      </c>
      <c r="V1535" t="s">
        <v>120</v>
      </c>
      <c r="W1535" t="s">
        <v>121</v>
      </c>
      <c r="X1535" t="s">
        <v>180</v>
      </c>
      <c r="Y1535" t="s">
        <v>123</v>
      </c>
      <c r="Z1535">
        <v>128783233</v>
      </c>
      <c r="AA1535" s="50">
        <v>47074941</v>
      </c>
      <c r="AB1535" t="s">
        <v>124</v>
      </c>
      <c r="AC1535" s="51">
        <v>185.68333333300001</v>
      </c>
    </row>
    <row r="1536" spans="1:29" x14ac:dyDescent="0.25">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North Valley</v>
      </c>
      <c r="C1536" s="4" t="str">
        <f>VLOOKUP(P1536,Lookup!$A$1:$E$19,5,0)</f>
        <v>Region 2</v>
      </c>
      <c r="D1536" s="4" t="str">
        <f>VLOOKUP(P1536,Lookup!$A$1:$B$19,2,0)</f>
        <v>SA</v>
      </c>
      <c r="E1536" s="4" t="str">
        <f>IF(AND((Data[[#This Row],[Min Notif Date]]&gt;$G$3),Data[[#This Row],[Min Notif Date]]&lt;$F$3),"Last Week","No")</f>
        <v>No</v>
      </c>
      <c r="F1536" s="4" t="str">
        <f>VLOOKUP(MONTH(Data[[#This Row],[Min Notif Date]]),Lookup!$G$1:$H$12,2,0)</f>
        <v>6. Jun</v>
      </c>
      <c r="G1536" s="4" t="str">
        <f t="shared" si="23"/>
        <v/>
      </c>
      <c r="H1536" s="4" t="str">
        <f>IF(AND(Data[[#This Row],[Min Notif Time]]&gt;6,Data[[#This Row],[Min Notif Time]]&lt;17),"Business Hours","Non-Business Hours")</f>
        <v>Business Hours</v>
      </c>
      <c r="I1536" s="4" t="str" cm="1">
        <f t="array" ref="I1536">IFERROR(VLOOKUP(Data[[#This Row],[Min Notif Date]],Lookup!$N$1:$P$11,2,0),_xlfn.IFS(VLOOKUP(WEEKDAY(Data[[#This Row],[Min Notif Date]],2),Lookup!$J$1:$L$7,3,0)="Weekend","Weekend",VLOOKUP(WEEKDAY(Data[[#This Row],[Min Notif Date]],2),Lookup!$J$1:$L$7,3,0)="Weekday","Weekday"))</f>
        <v>Weekday</v>
      </c>
      <c r="J1536" s="4" t="str">
        <f>VLOOKUP(WEEKDAY(Data[[#This Row],[Min Notif Date]],2),Lookup!$J$1:$K$7,2,0)</f>
        <v>3. Wed</v>
      </c>
      <c r="K1536" s="37">
        <f>ROUNDDOWN(Data[[#This Row],[PGE Notified Time]],0)</f>
        <v>45469</v>
      </c>
      <c r="L1536" s="4">
        <f>HOUR(Data[[#This Row],[PGE Notified Time]])</f>
        <v>11</v>
      </c>
      <c r="M1536">
        <v>109416</v>
      </c>
      <c r="O1536" t="s">
        <v>117</v>
      </c>
      <c r="P1536" t="s">
        <v>175</v>
      </c>
      <c r="Q1536" s="44" t="s">
        <v>117</v>
      </c>
      <c r="R1536" t="s">
        <v>125</v>
      </c>
      <c r="S1536" s="1" t="s">
        <v>5</v>
      </c>
      <c r="T1536" s="1">
        <v>45469.49622685185</v>
      </c>
      <c r="U1536" s="1">
        <v>45469.625150462962</v>
      </c>
      <c r="V1536" t="s">
        <v>120</v>
      </c>
      <c r="W1536" t="s">
        <v>121</v>
      </c>
      <c r="X1536" t="s">
        <v>177</v>
      </c>
      <c r="Y1536" t="s">
        <v>123</v>
      </c>
      <c r="Z1536">
        <v>129130302</v>
      </c>
      <c r="AA1536" s="50">
        <v>47103395</v>
      </c>
      <c r="AB1536" t="s">
        <v>124</v>
      </c>
      <c r="AC1536" s="51">
        <v>185.65</v>
      </c>
    </row>
    <row r="1537" spans="1:29" x14ac:dyDescent="0.25">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7" s="4" t="str">
        <f>VLOOKUP(P1537,Lookup!$A$1:$D$19,4,0)</f>
        <v>North Valley</v>
      </c>
      <c r="C1537" s="4" t="str">
        <f>VLOOKUP(P1537,Lookup!$A$1:$E$19,5,0)</f>
        <v>Region 2</v>
      </c>
      <c r="D1537" s="4" t="str">
        <f>VLOOKUP(P1537,Lookup!$A$1:$B$19,2,0)</f>
        <v>SA</v>
      </c>
      <c r="E1537" s="4" t="str">
        <f>IF(AND((Data[[#This Row],[Min Notif Date]]&gt;$G$3),Data[[#This Row],[Min Notif Date]]&lt;$F$3),"Last Week","No")</f>
        <v>No</v>
      </c>
      <c r="F1537" s="4" t="str">
        <f>VLOOKUP(MONTH(Data[[#This Row],[Min Notif Date]]),Lookup!$G$1:$H$12,2,0)</f>
        <v>8. Aug</v>
      </c>
      <c r="G1537" s="4" t="str">
        <f t="shared" si="23"/>
        <v/>
      </c>
      <c r="H1537" s="4" t="str">
        <f>IF(AND(Data[[#This Row],[Min Notif Time]]&gt;6,Data[[#This Row],[Min Notif Time]]&lt;17),"Business Hours","Non-Business Hours")</f>
        <v>Business Hours</v>
      </c>
      <c r="I1537" s="4" t="str" cm="1">
        <f t="array" ref="I1537">IFERROR(VLOOKUP(Data[[#This Row],[Min Notif Date]],Lookup!$N$1:$P$11,2,0),_xlfn.IFS(VLOOKUP(WEEKDAY(Data[[#This Row],[Min Notif Date]],2),Lookup!$J$1:$L$7,3,0)="Weekend","Weekend",VLOOKUP(WEEKDAY(Data[[#This Row],[Min Notif Date]],2),Lookup!$J$1:$L$7,3,0)="Weekday","Weekday"))</f>
        <v>Weekday</v>
      </c>
      <c r="J1537" s="4" t="str">
        <f>VLOOKUP(WEEKDAY(Data[[#This Row],[Min Notif Date]],2),Lookup!$J$1:$K$7,2,0)</f>
        <v>4. Thu</v>
      </c>
      <c r="K1537" s="37">
        <f>ROUNDDOWN(Data[[#This Row],[PGE Notified Time]],0)</f>
        <v>45533</v>
      </c>
      <c r="L1537" s="4">
        <f>HOUR(Data[[#This Row],[PGE Notified Time]])</f>
        <v>8</v>
      </c>
      <c r="M1537">
        <v>111925</v>
      </c>
      <c r="O1537" t="s">
        <v>117</v>
      </c>
      <c r="P1537" t="s">
        <v>175</v>
      </c>
      <c r="Q1537" s="44" t="s">
        <v>117</v>
      </c>
      <c r="R1537" t="s">
        <v>119</v>
      </c>
      <c r="S1537" s="1" t="s">
        <v>5</v>
      </c>
      <c r="T1537" s="1">
        <v>45533.33693287037</v>
      </c>
      <c r="U1537" s="1">
        <v>45533.465787037036</v>
      </c>
      <c r="V1537" t="s">
        <v>120</v>
      </c>
      <c r="W1537" t="s">
        <v>121</v>
      </c>
      <c r="X1537" t="s">
        <v>177</v>
      </c>
      <c r="Y1537" t="s">
        <v>123</v>
      </c>
      <c r="Z1537">
        <v>129451959</v>
      </c>
      <c r="AA1537" s="50">
        <v>47128119</v>
      </c>
      <c r="AB1537" t="s">
        <v>124</v>
      </c>
      <c r="AC1537" s="51">
        <v>185.55</v>
      </c>
    </row>
    <row r="1538" spans="1:29" x14ac:dyDescent="0.25">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Bay Area</v>
      </c>
      <c r="C1538" s="4" t="str">
        <f>VLOOKUP(P1538,Lookup!$A$1:$E$19,5,0)</f>
        <v>Region 3</v>
      </c>
      <c r="D1538" s="4" t="str">
        <f>VLOOKUP(P1538,Lookup!$A$1:$B$19,2,0)</f>
        <v>SF</v>
      </c>
      <c r="E1538" s="4" t="str">
        <f>IF(AND((Data[[#This Row],[Min Notif Date]]&gt;$G$3),Data[[#This Row],[Min Notif Date]]&lt;$F$3),"Last Week","No")</f>
        <v>No</v>
      </c>
      <c r="F1538" s="4" t="str">
        <f>VLOOKUP(MONTH(Data[[#This Row],[Min Notif Date]]),Lookup!$G$1:$H$12,2,0)</f>
        <v>4. Apr</v>
      </c>
      <c r="G1538" s="4" t="str">
        <f t="shared" si="23"/>
        <v/>
      </c>
      <c r="H1538" s="4" t="str">
        <f>IF(AND(Data[[#This Row],[Min Notif Time]]&gt;6,Data[[#This Row],[Min Notif Time]]&lt;17),"Business Hours","Non-Business Hours")</f>
        <v>Business Hours</v>
      </c>
      <c r="I1538" s="4" t="str" cm="1">
        <f t="array" ref="I1538">IFERROR(VLOOKUP(Data[[#This Row],[Min Notif Date]],Lookup!$N$1:$P$11,2,0),_xlfn.IFS(VLOOKUP(WEEKDAY(Data[[#This Row],[Min Notif Date]],2),Lookup!$J$1:$L$7,3,0)="Weekend","Weekend",VLOOKUP(WEEKDAY(Data[[#This Row],[Min Notif Date]],2),Lookup!$J$1:$L$7,3,0)="Weekday","Weekday"))</f>
        <v>Weekday</v>
      </c>
      <c r="J1538" s="4" t="str">
        <f>VLOOKUP(WEEKDAY(Data[[#This Row],[Min Notif Date]],2),Lookup!$J$1:$K$7,2,0)</f>
        <v>3. Wed</v>
      </c>
      <c r="K1538" s="37">
        <f>ROUNDDOWN(Data[[#This Row],[PGE Notified Time]],0)</f>
        <v>45392</v>
      </c>
      <c r="L1538" s="4">
        <f>HOUR(Data[[#This Row],[PGE Notified Time]])</f>
        <v>10</v>
      </c>
      <c r="M1538">
        <v>106368</v>
      </c>
      <c r="O1538" t="s">
        <v>117</v>
      </c>
      <c r="P1538" t="s">
        <v>128</v>
      </c>
      <c r="Q1538" s="44" t="s">
        <v>117</v>
      </c>
      <c r="R1538" t="s">
        <v>119</v>
      </c>
      <c r="S1538" s="1" t="s">
        <v>5</v>
      </c>
      <c r="T1538" s="1">
        <v>45392.451435185183</v>
      </c>
      <c r="U1538" s="1">
        <v>45392.580231481479</v>
      </c>
      <c r="V1538" t="s">
        <v>120</v>
      </c>
      <c r="W1538" t="s">
        <v>121</v>
      </c>
      <c r="X1538" t="s">
        <v>129</v>
      </c>
      <c r="Y1538" t="s">
        <v>123</v>
      </c>
      <c r="Z1538">
        <v>128511704</v>
      </c>
      <c r="AA1538" s="50">
        <v>47052994</v>
      </c>
      <c r="AB1538" t="s">
        <v>124</v>
      </c>
      <c r="AC1538" s="51">
        <v>185.466666667</v>
      </c>
    </row>
    <row r="1539" spans="1:29" x14ac:dyDescent="0.25">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9" s="4" t="str">
        <f>VLOOKUP(P1539,Lookup!$A$1:$D$19,4,0)</f>
        <v>North Valley</v>
      </c>
      <c r="C1539" s="4" t="str">
        <f>VLOOKUP(P1539,Lookup!$A$1:$E$19,5,0)</f>
        <v>Region 2</v>
      </c>
      <c r="D1539" s="4" t="str">
        <f>VLOOKUP(P1539,Lookup!$A$1:$B$19,2,0)</f>
        <v>SI</v>
      </c>
      <c r="E1539" s="4" t="str">
        <f>IF(AND((Data[[#This Row],[Min Notif Date]]&gt;$G$3),Data[[#This Row],[Min Notif Date]]&lt;$F$3),"Last Week","No")</f>
        <v>No</v>
      </c>
      <c r="F1539" s="4" t="str">
        <f>VLOOKUP(MONTH(Data[[#This Row],[Min Notif Date]]),Lookup!$G$1:$H$12,2,0)</f>
        <v>5. May</v>
      </c>
      <c r="G1539" s="4" t="str">
        <f t="shared" si="23"/>
        <v/>
      </c>
      <c r="H1539" s="4" t="str">
        <f>IF(AND(Data[[#This Row],[Min Notif Time]]&gt;6,Data[[#This Row],[Min Notif Time]]&lt;17),"Business Hours","Non-Business Hours")</f>
        <v>Business Hours</v>
      </c>
      <c r="I1539" s="4" t="str" cm="1">
        <f t="array" ref="I1539">IFERROR(VLOOKUP(Data[[#This Row],[Min Notif Date]],Lookup!$N$1:$P$11,2,0),_xlfn.IFS(VLOOKUP(WEEKDAY(Data[[#This Row],[Min Notif Date]],2),Lookup!$J$1:$L$7,3,0)="Weekend","Weekend",VLOOKUP(WEEKDAY(Data[[#This Row],[Min Notif Date]],2),Lookup!$J$1:$L$7,3,0)="Weekday","Weekday"))</f>
        <v>Weekday</v>
      </c>
      <c r="J1539" s="4" t="str">
        <f>VLOOKUP(WEEKDAY(Data[[#This Row],[Min Notif Date]],2),Lookup!$J$1:$K$7,2,0)</f>
        <v>3. Wed</v>
      </c>
      <c r="K1539" s="37">
        <f>ROUNDDOWN(Data[[#This Row],[PGE Notified Time]],0)</f>
        <v>45441</v>
      </c>
      <c r="L1539" s="4">
        <f>HOUR(Data[[#This Row],[PGE Notified Time]])</f>
        <v>8</v>
      </c>
      <c r="M1539">
        <v>108219</v>
      </c>
      <c r="N1539" t="s">
        <v>552</v>
      </c>
      <c r="O1539" t="s">
        <v>117</v>
      </c>
      <c r="P1539" t="s">
        <v>172</v>
      </c>
      <c r="Q1539" s="44" t="s">
        <v>117</v>
      </c>
      <c r="R1539" t="s">
        <v>119</v>
      </c>
      <c r="S1539" s="1">
        <v>45441.3434375</v>
      </c>
      <c r="T1539" s="1">
        <v>45441.345555555556</v>
      </c>
      <c r="U1539" s="1">
        <v>45441.472222222219</v>
      </c>
      <c r="V1539" t="s">
        <v>120</v>
      </c>
      <c r="W1539" t="s">
        <v>121</v>
      </c>
      <c r="X1539" t="s">
        <v>278</v>
      </c>
      <c r="Y1539" t="s">
        <v>123</v>
      </c>
      <c r="Z1539">
        <v>128904618</v>
      </c>
      <c r="AA1539" s="50">
        <v>47082289</v>
      </c>
      <c r="AB1539" t="s">
        <v>124</v>
      </c>
      <c r="AC1539" s="51">
        <v>185.45</v>
      </c>
    </row>
    <row r="1540" spans="1:29" x14ac:dyDescent="0.25">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North Coast</v>
      </c>
      <c r="C1540" s="4" t="str">
        <f>VLOOKUP(P1540,Lookup!$A$1:$E$19,5,0)</f>
        <v>Region 1</v>
      </c>
      <c r="D1540" s="4" t="str">
        <f>VLOOKUP(P1540,Lookup!$A$1:$B$19,2,0)</f>
        <v>NB</v>
      </c>
      <c r="E1540" s="4" t="str">
        <f>IF(AND((Data[[#This Row],[Min Notif Date]]&gt;$G$3),Data[[#This Row],[Min Notif Date]]&lt;$F$3),"Last Week","No")</f>
        <v>No</v>
      </c>
      <c r="F1540" s="4" t="str">
        <f>VLOOKUP(MONTH(Data[[#This Row],[Min Notif Date]]),Lookup!$G$1:$H$12,2,0)</f>
        <v>4. Apr</v>
      </c>
      <c r="G1540" s="4" t="str">
        <f t="shared" si="23"/>
        <v/>
      </c>
      <c r="H1540" s="4" t="str">
        <f>IF(AND(Data[[#This Row],[Min Notif Time]]&gt;6,Data[[#This Row],[Min Notif Time]]&lt;17),"Business Hours","Non-Business Hours")</f>
        <v>Business Hours</v>
      </c>
      <c r="I1540" s="4" t="str" cm="1">
        <f t="array" ref="I1540">IFERROR(VLOOKUP(Data[[#This Row],[Min Notif Date]],Lookup!$N$1:$P$11,2,0),_xlfn.IFS(VLOOKUP(WEEKDAY(Data[[#This Row],[Min Notif Date]],2),Lookup!$J$1:$L$7,3,0)="Weekend","Weekend",VLOOKUP(WEEKDAY(Data[[#This Row],[Min Notif Date]],2),Lookup!$J$1:$L$7,3,0)="Weekday","Weekday"))</f>
        <v>Weekday</v>
      </c>
      <c r="J1540" s="4" t="str">
        <f>VLOOKUP(WEEKDAY(Data[[#This Row],[Min Notif Date]],2),Lookup!$J$1:$K$7,2,0)</f>
        <v>4. Thu</v>
      </c>
      <c r="K1540" s="37">
        <f>ROUNDDOWN(Data[[#This Row],[PGE Notified Time]],0)</f>
        <v>45407</v>
      </c>
      <c r="L1540" s="4">
        <f>HOUR(Data[[#This Row],[PGE Notified Time]])</f>
        <v>11</v>
      </c>
      <c r="M1540">
        <v>106985</v>
      </c>
      <c r="O1540" t="s">
        <v>117</v>
      </c>
      <c r="P1540" t="s">
        <v>126</v>
      </c>
      <c r="Q1540" s="44" t="s">
        <v>117</v>
      </c>
      <c r="R1540" t="s">
        <v>119</v>
      </c>
      <c r="S1540" s="1" t="s">
        <v>5</v>
      </c>
      <c r="T1540" s="1">
        <v>45407.496932870374</v>
      </c>
      <c r="U1540" s="1">
        <v>45407.625659722224</v>
      </c>
      <c r="V1540" t="s">
        <v>120</v>
      </c>
      <c r="W1540" t="s">
        <v>121</v>
      </c>
      <c r="X1540" t="s">
        <v>368</v>
      </c>
      <c r="Y1540" t="s">
        <v>123</v>
      </c>
      <c r="Z1540">
        <v>128655142</v>
      </c>
      <c r="AA1540" s="50">
        <v>47062878</v>
      </c>
      <c r="AB1540" t="s">
        <v>124</v>
      </c>
      <c r="AC1540" s="51">
        <v>185.366666667</v>
      </c>
    </row>
    <row r="1541" spans="1:29" x14ac:dyDescent="0.25">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North Coast</v>
      </c>
      <c r="C1541" s="4" t="str">
        <f>VLOOKUP(P1541,Lookup!$A$1:$E$19,5,0)</f>
        <v>Region 1</v>
      </c>
      <c r="D1541" s="4" t="str">
        <f>VLOOKUP(P1541,Lookup!$A$1:$B$19,2,0)</f>
        <v>SO</v>
      </c>
      <c r="E1541" s="4" t="str">
        <f>IF(AND((Data[[#This Row],[Min Notif Date]]&gt;$G$3),Data[[#This Row],[Min Notif Date]]&lt;$F$3),"Last Week","No")</f>
        <v>No</v>
      </c>
      <c r="F1541" s="4" t="str">
        <f>VLOOKUP(MONTH(Data[[#This Row],[Min Notif Date]]),Lookup!$G$1:$H$12,2,0)</f>
        <v>10. Oct</v>
      </c>
      <c r="G1541" s="4" t="str">
        <f t="shared" ref="G1541:G1604" si="24">IF(AC1541&lt;0,"Negative","")</f>
        <v/>
      </c>
      <c r="H1541" s="4" t="str">
        <f>IF(AND(Data[[#This Row],[Min Notif Time]]&gt;6,Data[[#This Row],[Min Notif Time]]&lt;17),"Business Hours","Non-Business Hours")</f>
        <v>Business Hours</v>
      </c>
      <c r="I1541" s="4" t="str" cm="1">
        <f t="array" ref="I1541">IFERROR(VLOOKUP(Data[[#This Row],[Min Notif Date]],Lookup!$N$1:$P$11,2,0),_xlfn.IFS(VLOOKUP(WEEKDAY(Data[[#This Row],[Min Notif Date]],2),Lookup!$J$1:$L$7,3,0)="Weekend","Weekend",VLOOKUP(WEEKDAY(Data[[#This Row],[Min Notif Date]],2),Lookup!$J$1:$L$7,3,0)="Weekday","Weekday"))</f>
        <v>Weekday</v>
      </c>
      <c r="J1541" s="4" t="str">
        <f>VLOOKUP(WEEKDAY(Data[[#This Row],[Min Notif Date]],2),Lookup!$J$1:$K$7,2,0)</f>
        <v>4. Thu</v>
      </c>
      <c r="K1541" s="37">
        <f>ROUNDDOWN(Data[[#This Row],[PGE Notified Time]],0)</f>
        <v>45568</v>
      </c>
      <c r="L1541" s="4">
        <f>HOUR(Data[[#This Row],[PGE Notified Time]])</f>
        <v>10</v>
      </c>
      <c r="M1541">
        <v>113269</v>
      </c>
      <c r="O1541" t="s">
        <v>117</v>
      </c>
      <c r="P1541" t="s">
        <v>130</v>
      </c>
      <c r="Q1541" s="44" t="s">
        <v>117</v>
      </c>
      <c r="R1541" t="s">
        <v>119</v>
      </c>
      <c r="S1541" s="1" t="s">
        <v>5</v>
      </c>
      <c r="T1541" s="1">
        <v>45568.417187500003</v>
      </c>
      <c r="U1541" s="1">
        <v>45568.54582175926</v>
      </c>
      <c r="V1541" t="s">
        <v>120</v>
      </c>
      <c r="W1541" t="s">
        <v>121</v>
      </c>
      <c r="X1541" t="s">
        <v>185</v>
      </c>
      <c r="Y1541" t="s">
        <v>123</v>
      </c>
      <c r="Z1541">
        <v>129625440</v>
      </c>
      <c r="AA1541" s="50">
        <v>47151949</v>
      </c>
      <c r="AB1541" t="s">
        <v>124</v>
      </c>
      <c r="AC1541" s="51">
        <v>185.23333333299999</v>
      </c>
    </row>
    <row r="1542" spans="1:29" x14ac:dyDescent="0.25">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North Valley</v>
      </c>
      <c r="C1542" s="4" t="str">
        <f>VLOOKUP(P1542,Lookup!$A$1:$E$19,5,0)</f>
        <v>Region 2</v>
      </c>
      <c r="D1542" s="4" t="str">
        <f>VLOOKUP(P1542,Lookup!$A$1:$B$19,2,0)</f>
        <v>SA</v>
      </c>
      <c r="E1542" s="4" t="str">
        <f>IF(AND((Data[[#This Row],[Min Notif Date]]&gt;$G$3),Data[[#This Row],[Min Notif Date]]&lt;$F$3),"Last Week","No")</f>
        <v>No</v>
      </c>
      <c r="F1542" s="4" t="str">
        <f>VLOOKUP(MONTH(Data[[#This Row],[Min Notif Date]]),Lookup!$G$1:$H$12,2,0)</f>
        <v>9. Sep</v>
      </c>
      <c r="G1542" s="4" t="str">
        <f t="shared" si="24"/>
        <v/>
      </c>
      <c r="H1542" s="4" t="str">
        <f>IF(AND(Data[[#This Row],[Min Notif Time]]&gt;6,Data[[#This Row],[Min Notif Time]]&lt;17),"Business Hours","Non-Business Hours")</f>
        <v>Business Hours</v>
      </c>
      <c r="I1542" s="4" t="str" cm="1">
        <f t="array" ref="I1542">IFERROR(VLOOKUP(Data[[#This Row],[Min Notif Date]],Lookup!$N$1:$P$11,2,0),_xlfn.IFS(VLOOKUP(WEEKDAY(Data[[#This Row],[Min Notif Date]],2),Lookup!$J$1:$L$7,3,0)="Weekend","Weekend",VLOOKUP(WEEKDAY(Data[[#This Row],[Min Notif Date]],2),Lookup!$J$1:$L$7,3,0)="Weekday","Weekday"))</f>
        <v>Weekday</v>
      </c>
      <c r="J1542" s="4" t="str">
        <f>VLOOKUP(WEEKDAY(Data[[#This Row],[Min Notif Date]],2),Lookup!$J$1:$K$7,2,0)</f>
        <v>1. Mon</v>
      </c>
      <c r="K1542" s="37">
        <f>ROUNDDOWN(Data[[#This Row],[PGE Notified Time]],0)</f>
        <v>45558</v>
      </c>
      <c r="L1542" s="4">
        <f>HOUR(Data[[#This Row],[PGE Notified Time]])</f>
        <v>12</v>
      </c>
      <c r="M1542">
        <v>112862</v>
      </c>
      <c r="O1542" t="s">
        <v>117</v>
      </c>
      <c r="P1542" t="s">
        <v>175</v>
      </c>
      <c r="Q1542" s="44" t="s">
        <v>117</v>
      </c>
      <c r="R1542" t="s">
        <v>119</v>
      </c>
      <c r="S1542" s="1" t="s">
        <v>5</v>
      </c>
      <c r="T1542" s="1">
        <v>45558.531192129631</v>
      </c>
      <c r="U1542" s="1">
        <v>45558.659814814811</v>
      </c>
      <c r="V1542" t="s">
        <v>120</v>
      </c>
      <c r="W1542" t="s">
        <v>121</v>
      </c>
      <c r="X1542" t="s">
        <v>297</v>
      </c>
      <c r="Y1542" t="s">
        <v>123</v>
      </c>
      <c r="Z1542">
        <v>129574433</v>
      </c>
      <c r="AA1542" s="50">
        <v>47142214</v>
      </c>
      <c r="AB1542" t="s">
        <v>124</v>
      </c>
      <c r="AC1542" s="51">
        <v>185.216666667</v>
      </c>
    </row>
    <row r="1543" spans="1:29" x14ac:dyDescent="0.25">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North Coast</v>
      </c>
      <c r="C1543" s="4" t="str">
        <f>VLOOKUP(P1543,Lookup!$A$1:$E$19,5,0)</f>
        <v>Region 1</v>
      </c>
      <c r="D1543" s="4" t="str">
        <f>VLOOKUP(P1543,Lookup!$A$1:$B$19,2,0)</f>
        <v>SO</v>
      </c>
      <c r="E1543" s="4" t="str">
        <f>IF(AND((Data[[#This Row],[Min Notif Date]]&gt;$G$3),Data[[#This Row],[Min Notif Date]]&lt;$F$3),"Last Week","No")</f>
        <v>No</v>
      </c>
      <c r="F1543" s="4" t="str">
        <f>VLOOKUP(MONTH(Data[[#This Row],[Min Notif Date]]),Lookup!$G$1:$H$12,2,0)</f>
        <v>4. Apr</v>
      </c>
      <c r="G1543" s="4" t="str">
        <f t="shared" si="24"/>
        <v/>
      </c>
      <c r="H1543" s="4" t="str">
        <f>IF(AND(Data[[#This Row],[Min Notif Time]]&gt;6,Data[[#This Row],[Min Notif Time]]&lt;17),"Business Hours","Non-Business Hours")</f>
        <v>Business Hours</v>
      </c>
      <c r="I1543" s="4" t="str" cm="1">
        <f t="array" ref="I1543">IFERROR(VLOOKUP(Data[[#This Row],[Min Notif Date]],Lookup!$N$1:$P$11,2,0),_xlfn.IFS(VLOOKUP(WEEKDAY(Data[[#This Row],[Min Notif Date]],2),Lookup!$J$1:$L$7,3,0)="Weekend","Weekend",VLOOKUP(WEEKDAY(Data[[#This Row],[Min Notif Date]],2),Lookup!$J$1:$L$7,3,0)="Weekday","Weekday"))</f>
        <v>Weekday</v>
      </c>
      <c r="J1543" s="4" t="str">
        <f>VLOOKUP(WEEKDAY(Data[[#This Row],[Min Notif Date]],2),Lookup!$J$1:$K$7,2,0)</f>
        <v>2. Tue</v>
      </c>
      <c r="K1543" s="37">
        <f>ROUNDDOWN(Data[[#This Row],[PGE Notified Time]],0)</f>
        <v>45398</v>
      </c>
      <c r="L1543" s="4">
        <f>HOUR(Data[[#This Row],[PGE Notified Time]])</f>
        <v>11</v>
      </c>
      <c r="M1543">
        <v>106600</v>
      </c>
      <c r="O1543" t="s">
        <v>117</v>
      </c>
      <c r="P1543" t="s">
        <v>130</v>
      </c>
      <c r="Q1543" s="44" t="s">
        <v>117</v>
      </c>
      <c r="R1543" t="s">
        <v>119</v>
      </c>
      <c r="S1543" s="1" t="s">
        <v>5</v>
      </c>
      <c r="T1543" s="1">
        <v>45398.485960648148</v>
      </c>
      <c r="U1543" s="1">
        <v>45398.614583333336</v>
      </c>
      <c r="V1543" t="s">
        <v>120</v>
      </c>
      <c r="W1543" t="s">
        <v>121</v>
      </c>
      <c r="X1543" t="s">
        <v>158</v>
      </c>
      <c r="Y1543" t="s">
        <v>123</v>
      </c>
      <c r="Z1543">
        <v>128551539</v>
      </c>
      <c r="AA1543" s="50">
        <v>47060208</v>
      </c>
      <c r="AB1543" t="s">
        <v>124</v>
      </c>
      <c r="AC1543" s="51">
        <v>185.216666667</v>
      </c>
    </row>
    <row r="1544" spans="1:29" x14ac:dyDescent="0.25">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North Valley</v>
      </c>
      <c r="C1544" s="4" t="str">
        <f>VLOOKUP(P1544,Lookup!$A$1:$E$19,5,0)</f>
        <v>Region 2</v>
      </c>
      <c r="D1544" s="4" t="str">
        <f>VLOOKUP(P1544,Lookup!$A$1:$B$19,2,0)</f>
        <v>SA</v>
      </c>
      <c r="E1544" s="4" t="str">
        <f>IF(AND((Data[[#This Row],[Min Notif Date]]&gt;$G$3),Data[[#This Row],[Min Notif Date]]&lt;$F$3),"Last Week","No")</f>
        <v>No</v>
      </c>
      <c r="F1544" s="4" t="str">
        <f>VLOOKUP(MONTH(Data[[#This Row],[Min Notif Date]]),Lookup!$G$1:$H$12,2,0)</f>
        <v>3. Mar</v>
      </c>
      <c r="G1544" s="4" t="str">
        <f t="shared" si="24"/>
        <v/>
      </c>
      <c r="H1544" s="4" t="str">
        <f>IF(AND(Data[[#This Row],[Min Notif Time]]&gt;6,Data[[#This Row],[Min Notif Time]]&lt;17),"Business Hours","Non-Business Hours")</f>
        <v>Business Hours</v>
      </c>
      <c r="I1544" s="4" t="str" cm="1">
        <f t="array" ref="I1544">IFERROR(VLOOKUP(Data[[#This Row],[Min Notif Date]],Lookup!$N$1:$P$11,2,0),_xlfn.IFS(VLOOKUP(WEEKDAY(Data[[#This Row],[Min Notif Date]],2),Lookup!$J$1:$L$7,3,0)="Weekend","Weekend",VLOOKUP(WEEKDAY(Data[[#This Row],[Min Notif Date]],2),Lookup!$J$1:$L$7,3,0)="Weekday","Weekday"))</f>
        <v>Weekday</v>
      </c>
      <c r="J1544" s="4" t="str">
        <f>VLOOKUP(WEEKDAY(Data[[#This Row],[Min Notif Date]],2),Lookup!$J$1:$K$7,2,0)</f>
        <v>2. Tue</v>
      </c>
      <c r="K1544" s="37">
        <f>ROUNDDOWN(Data[[#This Row],[PGE Notified Time]],0)</f>
        <v>45377</v>
      </c>
      <c r="L1544" s="4">
        <f>HOUR(Data[[#This Row],[PGE Notified Time]])</f>
        <v>11</v>
      </c>
      <c r="M1544">
        <v>105781</v>
      </c>
      <c r="O1544" t="s">
        <v>117</v>
      </c>
      <c r="P1544" t="s">
        <v>175</v>
      </c>
      <c r="Q1544" s="44" t="s">
        <v>117</v>
      </c>
      <c r="R1544" t="s">
        <v>119</v>
      </c>
      <c r="S1544" s="1" t="s">
        <v>5</v>
      </c>
      <c r="T1544" s="1">
        <v>45377.492222222223</v>
      </c>
      <c r="U1544" s="1">
        <v>45377.620844907404</v>
      </c>
      <c r="V1544" t="s">
        <v>120</v>
      </c>
      <c r="W1544" t="s">
        <v>121</v>
      </c>
      <c r="X1544" t="s">
        <v>177</v>
      </c>
      <c r="Y1544" t="s">
        <v>123</v>
      </c>
      <c r="Z1544">
        <v>128369759</v>
      </c>
      <c r="AA1544" s="50">
        <v>47042912</v>
      </c>
      <c r="AB1544" t="s">
        <v>124</v>
      </c>
      <c r="AC1544" s="51">
        <v>185.216666667</v>
      </c>
    </row>
    <row r="1545" spans="1:29" x14ac:dyDescent="0.25">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South Bay</v>
      </c>
      <c r="C1545" s="4" t="str">
        <f>VLOOKUP(P1545,Lookup!$A$1:$E$19,5,0)</f>
        <v>Region 4</v>
      </c>
      <c r="D1545" s="4" t="str">
        <f>VLOOKUP(P1545,Lookup!$A$1:$B$19,2,0)</f>
        <v>DA</v>
      </c>
      <c r="E1545" s="4" t="str">
        <f>IF(AND((Data[[#This Row],[Min Notif Date]]&gt;$G$3),Data[[#This Row],[Min Notif Date]]&lt;$F$3),"Last Week","No")</f>
        <v>No</v>
      </c>
      <c r="F1545" s="4" t="str">
        <f>VLOOKUP(MONTH(Data[[#This Row],[Min Notif Date]]),Lookup!$G$1:$H$12,2,0)</f>
        <v>2. Feb</v>
      </c>
      <c r="G1545" s="4" t="str">
        <f t="shared" si="24"/>
        <v/>
      </c>
      <c r="H1545" s="4" t="str">
        <f>IF(AND(Data[[#This Row],[Min Notif Time]]&gt;6,Data[[#This Row],[Min Notif Time]]&lt;17),"Business Hours","Non-Business Hours")</f>
        <v>Business Hours</v>
      </c>
      <c r="I1545" s="4" t="str" cm="1">
        <f t="array" ref="I1545">IFERROR(VLOOKUP(Data[[#This Row],[Min Notif Date]],Lookup!$N$1:$P$11,2,0),_xlfn.IFS(VLOOKUP(WEEKDAY(Data[[#This Row],[Min Notif Date]],2),Lookup!$J$1:$L$7,3,0)="Weekend","Weekend",VLOOKUP(WEEKDAY(Data[[#This Row],[Min Notif Date]],2),Lookup!$J$1:$L$7,3,0)="Weekday","Weekday"))</f>
        <v>Weekday</v>
      </c>
      <c r="J1545" s="4" t="str">
        <f>VLOOKUP(WEEKDAY(Data[[#This Row],[Min Notif Date]],2),Lookup!$J$1:$K$7,2,0)</f>
        <v>1. Mon</v>
      </c>
      <c r="K1545" s="37">
        <f>ROUNDDOWN(Data[[#This Row],[PGE Notified Time]],0)</f>
        <v>45327</v>
      </c>
      <c r="L1545" s="4">
        <f>HOUR(Data[[#This Row],[PGE Notified Time]])</f>
        <v>10</v>
      </c>
      <c r="M1545">
        <v>103747</v>
      </c>
      <c r="N1545">
        <v>7825673514</v>
      </c>
      <c r="O1545" t="s">
        <v>117</v>
      </c>
      <c r="P1545" t="s">
        <v>163</v>
      </c>
      <c r="Q1545" s="44" t="s">
        <v>117</v>
      </c>
      <c r="R1545" t="s">
        <v>119</v>
      </c>
      <c r="S1545" s="1">
        <v>45327.431284722225</v>
      </c>
      <c r="T1545" s="1">
        <v>45327.451736111114</v>
      </c>
      <c r="U1545" s="1">
        <v>45327.559861111113</v>
      </c>
      <c r="V1545" t="s">
        <v>120</v>
      </c>
      <c r="W1545" t="s">
        <v>121</v>
      </c>
      <c r="X1545" t="s">
        <v>216</v>
      </c>
      <c r="Y1545" t="s">
        <v>123</v>
      </c>
      <c r="Z1545">
        <v>128130913</v>
      </c>
      <c r="AA1545" s="50">
        <v>46179294</v>
      </c>
      <c r="AB1545" t="s">
        <v>124</v>
      </c>
      <c r="AC1545" s="51">
        <v>185.15</v>
      </c>
    </row>
    <row r="1546" spans="1:29" x14ac:dyDescent="0.25">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North Valley</v>
      </c>
      <c r="C1546" s="4" t="str">
        <f>VLOOKUP(P1546,Lookup!$A$1:$E$19,5,0)</f>
        <v>Region 2</v>
      </c>
      <c r="D1546" s="4" t="str">
        <f>VLOOKUP(P1546,Lookup!$A$1:$B$19,2,0)</f>
        <v>SA</v>
      </c>
      <c r="E1546" s="4" t="str">
        <f>IF(AND((Data[[#This Row],[Min Notif Date]]&gt;$G$3),Data[[#This Row],[Min Notif Date]]&lt;$F$3),"Last Week","No")</f>
        <v>No</v>
      </c>
      <c r="F1546" s="4" t="str">
        <f>VLOOKUP(MONTH(Data[[#This Row],[Min Notif Date]]),Lookup!$G$1:$H$12,2,0)</f>
        <v>9. Sep</v>
      </c>
      <c r="G1546" s="4" t="str">
        <f t="shared" si="24"/>
        <v/>
      </c>
      <c r="H1546" s="4" t="str">
        <f>IF(AND(Data[[#This Row],[Min Notif Time]]&gt;6,Data[[#This Row],[Min Notif Time]]&lt;17),"Business Hours","Non-Business Hours")</f>
        <v>Business Hours</v>
      </c>
      <c r="I1546" s="4" t="str" cm="1">
        <f t="array" ref="I1546">IFERROR(VLOOKUP(Data[[#This Row],[Min Notif Date]],Lookup!$N$1:$P$11,2,0),_xlfn.IFS(VLOOKUP(WEEKDAY(Data[[#This Row],[Min Notif Date]],2),Lookup!$J$1:$L$7,3,0)="Weekend","Weekend",VLOOKUP(WEEKDAY(Data[[#This Row],[Min Notif Date]],2),Lookup!$J$1:$L$7,3,0)="Weekday","Weekday"))</f>
        <v>Weekday</v>
      </c>
      <c r="J1546" s="4" t="str">
        <f>VLOOKUP(WEEKDAY(Data[[#This Row],[Min Notif Date]],2),Lookup!$J$1:$K$7,2,0)</f>
        <v>1. Mon</v>
      </c>
      <c r="K1546" s="37">
        <f>ROUNDDOWN(Data[[#This Row],[PGE Notified Time]],0)</f>
        <v>45565</v>
      </c>
      <c r="L1546" s="4">
        <f>HOUR(Data[[#This Row],[PGE Notified Time]])</f>
        <v>8</v>
      </c>
      <c r="M1546">
        <v>113097</v>
      </c>
      <c r="O1546" t="s">
        <v>117</v>
      </c>
      <c r="P1546" t="s">
        <v>175</v>
      </c>
      <c r="Q1546" s="44" t="s">
        <v>117</v>
      </c>
      <c r="R1546" t="s">
        <v>119</v>
      </c>
      <c r="S1546" s="1" t="s">
        <v>5</v>
      </c>
      <c r="T1546" s="1">
        <v>45565.350856481484</v>
      </c>
      <c r="U1546" s="1">
        <v>45565.479351851849</v>
      </c>
      <c r="V1546" t="s">
        <v>120</v>
      </c>
      <c r="W1546" t="s">
        <v>121</v>
      </c>
      <c r="X1546" t="s">
        <v>177</v>
      </c>
      <c r="Y1546" t="s">
        <v>123</v>
      </c>
      <c r="Z1546">
        <v>129613300</v>
      </c>
      <c r="AA1546" s="50">
        <v>35585074</v>
      </c>
      <c r="AB1546" t="s">
        <v>124</v>
      </c>
      <c r="AC1546" s="51">
        <v>185.033333333</v>
      </c>
    </row>
    <row r="1547" spans="1:29" x14ac:dyDescent="0.25">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Bay Area</v>
      </c>
      <c r="C1547" s="4" t="str">
        <f>VLOOKUP(P1547,Lookup!$A$1:$E$19,5,0)</f>
        <v>Region 3</v>
      </c>
      <c r="D1547" s="4" t="str">
        <f>VLOOKUP(P1547,Lookup!$A$1:$B$19,2,0)</f>
        <v>MI</v>
      </c>
      <c r="E1547" s="4" t="str">
        <f>IF(AND((Data[[#This Row],[Min Notif Date]]&gt;$G$3),Data[[#This Row],[Min Notif Date]]&lt;$F$3),"Last Week","No")</f>
        <v>No</v>
      </c>
      <c r="F1547" s="4" t="str">
        <f>VLOOKUP(MONTH(Data[[#This Row],[Min Notif Date]]),Lookup!$G$1:$H$12,2,0)</f>
        <v>4. Apr</v>
      </c>
      <c r="G1547" s="4" t="str">
        <f t="shared" si="24"/>
        <v/>
      </c>
      <c r="H1547" s="4" t="str">
        <f>IF(AND(Data[[#This Row],[Min Notif Time]]&gt;6,Data[[#This Row],[Min Notif Time]]&lt;17),"Business Hours","Non-Business Hours")</f>
        <v>Business Hours</v>
      </c>
      <c r="I1547" s="4" t="str" cm="1">
        <f t="array" ref="I1547">IFERROR(VLOOKUP(Data[[#This Row],[Min Notif Date]],Lookup!$N$1:$P$11,2,0),_xlfn.IFS(VLOOKUP(WEEKDAY(Data[[#This Row],[Min Notif Date]],2),Lookup!$J$1:$L$7,3,0)="Weekend","Weekend",VLOOKUP(WEEKDAY(Data[[#This Row],[Min Notif Date]],2),Lookup!$J$1:$L$7,3,0)="Weekday","Weekday"))</f>
        <v>Weekend</v>
      </c>
      <c r="J1547" s="4" t="str">
        <f>VLOOKUP(WEEKDAY(Data[[#This Row],[Min Notif Date]],2),Lookup!$J$1:$K$7,2,0)</f>
        <v>7. Sun</v>
      </c>
      <c r="K1547" s="37">
        <f>ROUNDDOWN(Data[[#This Row],[PGE Notified Time]],0)</f>
        <v>45403</v>
      </c>
      <c r="L1547" s="4">
        <f>HOUR(Data[[#This Row],[PGE Notified Time]])</f>
        <v>10</v>
      </c>
      <c r="M1547">
        <v>106806</v>
      </c>
      <c r="N1547">
        <v>2671637712</v>
      </c>
      <c r="O1547" t="s">
        <v>117</v>
      </c>
      <c r="P1547" t="s">
        <v>154</v>
      </c>
      <c r="Q1547" s="44" t="s">
        <v>117</v>
      </c>
      <c r="R1547" t="s">
        <v>147</v>
      </c>
      <c r="S1547" s="1">
        <v>45403.386053240742</v>
      </c>
      <c r="T1547" s="1">
        <v>45403.427453703705</v>
      </c>
      <c r="U1547" s="1">
        <v>45403.514444444445</v>
      </c>
      <c r="V1547" t="s">
        <v>120</v>
      </c>
      <c r="W1547" t="s">
        <v>121</v>
      </c>
      <c r="X1547" t="s">
        <v>170</v>
      </c>
      <c r="Y1547" t="s">
        <v>123</v>
      </c>
      <c r="Z1547">
        <v>128610071</v>
      </c>
      <c r="AA1547" s="50">
        <v>47061820</v>
      </c>
      <c r="AB1547" t="s">
        <v>124</v>
      </c>
      <c r="AC1547" s="51">
        <v>184.883333333</v>
      </c>
    </row>
    <row r="1548" spans="1:29" x14ac:dyDescent="0.25">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8" s="4" t="str">
        <f>VLOOKUP(P1548,Lookup!$A$1:$D$19,4,0)</f>
        <v>Bay Area</v>
      </c>
      <c r="C1548" s="4" t="str">
        <f>VLOOKUP(P1548,Lookup!$A$1:$E$19,5,0)</f>
        <v>Region 3</v>
      </c>
      <c r="D1548" s="4" t="str">
        <f>VLOOKUP(P1548,Lookup!$A$1:$B$19,2,0)</f>
        <v>EB</v>
      </c>
      <c r="E1548" s="4" t="str">
        <f>IF(AND((Data[[#This Row],[Min Notif Date]]&gt;$G$3),Data[[#This Row],[Min Notif Date]]&lt;$F$3),"Last Week","No")</f>
        <v>No</v>
      </c>
      <c r="F1548" s="4" t="str">
        <f>VLOOKUP(MONTH(Data[[#This Row],[Min Notif Date]]),Lookup!$G$1:$H$12,2,0)</f>
        <v>7. Jul</v>
      </c>
      <c r="G1548" s="4" t="str">
        <f t="shared" si="24"/>
        <v/>
      </c>
      <c r="H1548" s="4" t="str">
        <f>IF(AND(Data[[#This Row],[Min Notif Time]]&gt;6,Data[[#This Row],[Min Notif Time]]&lt;17),"Business Hours","Non-Business Hours")</f>
        <v>Non-Business Hours</v>
      </c>
      <c r="I1548" s="4" t="str" cm="1">
        <f t="array" ref="I1548">IFERROR(VLOOKUP(Data[[#This Row],[Min Notif Date]],Lookup!$N$1:$P$11,2,0),_xlfn.IFS(VLOOKUP(WEEKDAY(Data[[#This Row],[Min Notif Date]],2),Lookup!$J$1:$L$7,3,0)="Weekend","Weekend",VLOOKUP(WEEKDAY(Data[[#This Row],[Min Notif Date]],2),Lookup!$J$1:$L$7,3,0)="Weekday","Weekday"))</f>
        <v>Weekday</v>
      </c>
      <c r="J1548" s="4" t="str">
        <f>VLOOKUP(WEEKDAY(Data[[#This Row],[Min Notif Date]],2),Lookup!$J$1:$K$7,2,0)</f>
        <v>2. Tue</v>
      </c>
      <c r="K1548" s="37">
        <f>ROUNDDOWN(Data[[#This Row],[PGE Notified Time]],0)</f>
        <v>45489</v>
      </c>
      <c r="L1548" s="4">
        <f>HOUR(Data[[#This Row],[PGE Notified Time]])</f>
        <v>18</v>
      </c>
      <c r="M1548">
        <v>110253</v>
      </c>
      <c r="N1548">
        <v>2733047687</v>
      </c>
      <c r="O1548" t="s">
        <v>117</v>
      </c>
      <c r="P1548" t="s">
        <v>118</v>
      </c>
      <c r="Q1548" s="44" t="s">
        <v>117</v>
      </c>
      <c r="R1548" t="s">
        <v>147</v>
      </c>
      <c r="S1548" s="1">
        <v>45489.757118055553</v>
      </c>
      <c r="T1548" s="1">
        <v>45489.785150462965</v>
      </c>
      <c r="U1548" s="1">
        <v>45489.885416666664</v>
      </c>
      <c r="V1548" t="s">
        <v>120</v>
      </c>
      <c r="W1548" t="s">
        <v>121</v>
      </c>
      <c r="X1548" t="s">
        <v>122</v>
      </c>
      <c r="Y1548" t="s">
        <v>123</v>
      </c>
      <c r="Z1548">
        <v>129230404</v>
      </c>
      <c r="AA1548" s="50">
        <v>47115646</v>
      </c>
      <c r="AB1548" t="s">
        <v>124</v>
      </c>
      <c r="AC1548" s="51">
        <v>184.75</v>
      </c>
    </row>
    <row r="1549" spans="1:29" x14ac:dyDescent="0.25">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SF</v>
      </c>
      <c r="E1549" s="4" t="str">
        <f>IF(AND((Data[[#This Row],[Min Notif Date]]&gt;$G$3),Data[[#This Row],[Min Notif Date]]&lt;$F$3),"Last Week","No")</f>
        <v>No</v>
      </c>
      <c r="F1549" s="4" t="str">
        <f>VLOOKUP(MONTH(Data[[#This Row],[Min Notif Date]]),Lookup!$G$1:$H$12,2,0)</f>
        <v>7. Jul</v>
      </c>
      <c r="G1549" s="4" t="str">
        <f t="shared" si="24"/>
        <v/>
      </c>
      <c r="H1549" s="4" t="str">
        <f>IF(AND(Data[[#This Row],[Min Notif Time]]&gt;6,Data[[#This Row],[Min Notif Time]]&lt;17),"Business Hours","Non-Business Hours")</f>
        <v>Business Hours</v>
      </c>
      <c r="I1549" s="4" t="str" cm="1">
        <f t="array" ref="I1549">IFERROR(VLOOKUP(Data[[#This Row],[Min Notif Date]],Lookup!$N$1:$P$11,2,0),_xlfn.IFS(VLOOKUP(WEEKDAY(Data[[#This Row],[Min Notif Date]],2),Lookup!$J$1:$L$7,3,0)="Weekend","Weekend",VLOOKUP(WEEKDAY(Data[[#This Row],[Min Notif Date]],2),Lookup!$J$1:$L$7,3,0)="Weekday","Weekday"))</f>
        <v>Weekday</v>
      </c>
      <c r="J1549" s="4" t="str">
        <f>VLOOKUP(WEEKDAY(Data[[#This Row],[Min Notif Date]],2),Lookup!$J$1:$K$7,2,0)</f>
        <v>1. Mon</v>
      </c>
      <c r="K1549" s="37">
        <f>ROUNDDOWN(Data[[#This Row],[PGE Notified Time]],0)</f>
        <v>45488</v>
      </c>
      <c r="L1549" s="4">
        <f>HOUR(Data[[#This Row],[PGE Notified Time]])</f>
        <v>12</v>
      </c>
      <c r="M1549">
        <v>110185</v>
      </c>
      <c r="O1549" t="s">
        <v>117</v>
      </c>
      <c r="P1549" t="s">
        <v>128</v>
      </c>
      <c r="Q1549" s="44" t="s">
        <v>117</v>
      </c>
      <c r="R1549" t="s">
        <v>125</v>
      </c>
      <c r="S1549" s="1" t="s">
        <v>5</v>
      </c>
      <c r="T1549" s="1">
        <v>45488.526550925926</v>
      </c>
      <c r="U1549" s="1">
        <v>45488.654780092591</v>
      </c>
      <c r="V1549" t="s">
        <v>120</v>
      </c>
      <c r="W1549" t="s">
        <v>121</v>
      </c>
      <c r="X1549" t="s">
        <v>129</v>
      </c>
      <c r="Y1549" t="s">
        <v>123</v>
      </c>
      <c r="Z1549">
        <v>129224679</v>
      </c>
      <c r="AA1549" s="50">
        <v>47115178</v>
      </c>
      <c r="AB1549" t="s">
        <v>124</v>
      </c>
      <c r="AC1549" s="51">
        <v>184.65</v>
      </c>
    </row>
    <row r="1550" spans="1:29" x14ac:dyDescent="0.25">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0" s="4" t="str">
        <f>VLOOKUP(P1550,Lookup!$A$1:$D$19,4,0)</f>
        <v>North Valley</v>
      </c>
      <c r="C1550" s="4" t="str">
        <f>VLOOKUP(P1550,Lookup!$A$1:$E$19,5,0)</f>
        <v>Region 2</v>
      </c>
      <c r="D1550" s="4" t="str">
        <f>VLOOKUP(P1550,Lookup!$A$1:$B$19,2,0)</f>
        <v>SA</v>
      </c>
      <c r="E1550" s="4" t="str">
        <f>IF(AND((Data[[#This Row],[Min Notif Date]]&gt;$G$3),Data[[#This Row],[Min Notif Date]]&lt;$F$3),"Last Week","No")</f>
        <v>No</v>
      </c>
      <c r="F1550" s="4" t="str">
        <f>VLOOKUP(MONTH(Data[[#This Row],[Min Notif Date]]),Lookup!$G$1:$H$12,2,0)</f>
        <v>7. Jul</v>
      </c>
      <c r="G1550" s="4" t="str">
        <f t="shared" si="24"/>
        <v/>
      </c>
      <c r="H1550" s="4" t="str">
        <f>IF(AND(Data[[#This Row],[Min Notif Time]]&gt;6,Data[[#This Row],[Min Notif Time]]&lt;17),"Business Hours","Non-Business Hours")</f>
        <v>Business Hours</v>
      </c>
      <c r="I1550" s="4" t="str" cm="1">
        <f t="array" ref="I1550">IFERROR(VLOOKUP(Data[[#This Row],[Min Notif Date]],Lookup!$N$1:$P$11,2,0),_xlfn.IFS(VLOOKUP(WEEKDAY(Data[[#This Row],[Min Notif Date]],2),Lookup!$J$1:$L$7,3,0)="Weekend","Weekend",VLOOKUP(WEEKDAY(Data[[#This Row],[Min Notif Date]],2),Lookup!$J$1:$L$7,3,0)="Weekday","Weekday"))</f>
        <v>Weekday</v>
      </c>
      <c r="J1550" s="4" t="str">
        <f>VLOOKUP(WEEKDAY(Data[[#This Row],[Min Notif Date]],2),Lookup!$J$1:$K$7,2,0)</f>
        <v>2. Tue</v>
      </c>
      <c r="K1550" s="37">
        <f>ROUNDDOWN(Data[[#This Row],[PGE Notified Time]],0)</f>
        <v>45482</v>
      </c>
      <c r="L1550" s="4">
        <f>HOUR(Data[[#This Row],[PGE Notified Time]])</f>
        <v>12</v>
      </c>
      <c r="M1550">
        <v>109917</v>
      </c>
      <c r="O1550" t="s">
        <v>117</v>
      </c>
      <c r="P1550" t="s">
        <v>175</v>
      </c>
      <c r="Q1550" s="44" t="s">
        <v>117</v>
      </c>
      <c r="R1550" t="s">
        <v>119</v>
      </c>
      <c r="S1550" s="1" t="s">
        <v>5</v>
      </c>
      <c r="T1550" s="1">
        <v>45482.510949074072</v>
      </c>
      <c r="U1550" s="1">
        <v>45482.639062499999</v>
      </c>
      <c r="V1550" t="s">
        <v>120</v>
      </c>
      <c r="W1550" t="s">
        <v>121</v>
      </c>
      <c r="X1550" t="s">
        <v>398</v>
      </c>
      <c r="Y1550" t="s">
        <v>123</v>
      </c>
      <c r="Z1550">
        <v>129191059</v>
      </c>
      <c r="AA1550" s="50">
        <v>47113194</v>
      </c>
      <c r="AB1550" t="s">
        <v>124</v>
      </c>
      <c r="AC1550" s="51">
        <v>184.48333333299999</v>
      </c>
    </row>
    <row r="1551" spans="1:29" x14ac:dyDescent="0.25">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North Coast</v>
      </c>
      <c r="C1551" s="4" t="str">
        <f>VLOOKUP(P1551,Lookup!$A$1:$E$19,5,0)</f>
        <v>Region 1</v>
      </c>
      <c r="D1551" s="4" t="str">
        <f>VLOOKUP(P1551,Lookup!$A$1:$B$19,2,0)</f>
        <v>SO</v>
      </c>
      <c r="E1551" s="4" t="str">
        <f>IF(AND((Data[[#This Row],[Min Notif Date]]&gt;$G$3),Data[[#This Row],[Min Notif Date]]&lt;$F$3),"Last Week","No")</f>
        <v>No</v>
      </c>
      <c r="F1551" s="4" t="str">
        <f>VLOOKUP(MONTH(Data[[#This Row],[Min Notif Date]]),Lookup!$G$1:$H$12,2,0)</f>
        <v>10. Oct</v>
      </c>
      <c r="G1551" s="4" t="str">
        <f t="shared" si="24"/>
        <v/>
      </c>
      <c r="H1551" s="4" t="str">
        <f>IF(AND(Data[[#This Row],[Min Notif Time]]&gt;6,Data[[#This Row],[Min Notif Time]]&lt;17),"Business Hours","Non-Business Hours")</f>
        <v>Business Hours</v>
      </c>
      <c r="I1551" s="4" t="str" cm="1">
        <f t="array" ref="I1551">IFERROR(VLOOKUP(Data[[#This Row],[Min Notif Date]],Lookup!$N$1:$P$11,2,0),_xlfn.IFS(VLOOKUP(WEEKDAY(Data[[#This Row],[Min Notif Date]],2),Lookup!$J$1:$L$7,3,0)="Weekend","Weekend",VLOOKUP(WEEKDAY(Data[[#This Row],[Min Notif Date]],2),Lookup!$J$1:$L$7,3,0)="Weekday","Weekday"))</f>
        <v>Weekday</v>
      </c>
      <c r="J1551" s="4" t="str">
        <f>VLOOKUP(WEEKDAY(Data[[#This Row],[Min Notif Date]],2),Lookup!$J$1:$K$7,2,0)</f>
        <v>5. Fri</v>
      </c>
      <c r="K1551" s="37">
        <f>ROUNDDOWN(Data[[#This Row],[PGE Notified Time]],0)</f>
        <v>45576</v>
      </c>
      <c r="L1551" s="4">
        <f>HOUR(Data[[#This Row],[PGE Notified Time]])</f>
        <v>15</v>
      </c>
      <c r="M1551">
        <v>113584</v>
      </c>
      <c r="O1551" t="s">
        <v>117</v>
      </c>
      <c r="P1551" t="s">
        <v>130</v>
      </c>
      <c r="Q1551" s="44" t="s">
        <v>117</v>
      </c>
      <c r="R1551" t="s">
        <v>119</v>
      </c>
      <c r="S1551" s="1" t="s">
        <v>5</v>
      </c>
      <c r="T1551" s="1">
        <v>45576.653182870374</v>
      </c>
      <c r="U1551" s="1">
        <v>45576.78125</v>
      </c>
      <c r="V1551" t="s">
        <v>120</v>
      </c>
      <c r="W1551" t="s">
        <v>121</v>
      </c>
      <c r="X1551" t="s">
        <v>185</v>
      </c>
      <c r="Y1551" t="s">
        <v>123</v>
      </c>
      <c r="Z1551">
        <v>129674187</v>
      </c>
      <c r="AA1551" s="50">
        <v>47103619</v>
      </c>
      <c r="AB1551" t="s">
        <v>124</v>
      </c>
      <c r="AC1551" s="51">
        <v>184.41666666699999</v>
      </c>
    </row>
    <row r="1552" spans="1:29" x14ac:dyDescent="0.25">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Bay Area</v>
      </c>
      <c r="C1552" s="4" t="str">
        <f>VLOOKUP(P1552,Lookup!$A$1:$E$19,5,0)</f>
        <v>Region 3</v>
      </c>
      <c r="D1552" s="4" t="str">
        <f>VLOOKUP(P1552,Lookup!$A$1:$B$19,2,0)</f>
        <v>SF</v>
      </c>
      <c r="E1552" s="4" t="str">
        <f>IF(AND((Data[[#This Row],[Min Notif Date]]&gt;$G$3),Data[[#This Row],[Min Notif Date]]&lt;$F$3),"Last Week","No")</f>
        <v>No</v>
      </c>
      <c r="F1552" s="4" t="str">
        <f>VLOOKUP(MONTH(Data[[#This Row],[Min Notif Date]]),Lookup!$G$1:$H$12,2,0)</f>
        <v>2. Feb</v>
      </c>
      <c r="G1552" s="4" t="str">
        <f t="shared" si="24"/>
        <v/>
      </c>
      <c r="H1552" s="4" t="str">
        <f>IF(AND(Data[[#This Row],[Min Notif Time]]&gt;6,Data[[#This Row],[Min Notif Time]]&lt;17),"Business Hours","Non-Business Hours")</f>
        <v>Non-Business Hours</v>
      </c>
      <c r="I1552" s="4" t="str" cm="1">
        <f t="array" ref="I1552">IFERROR(VLOOKUP(Data[[#This Row],[Min Notif Date]],Lookup!$N$1:$P$11,2,0),_xlfn.IFS(VLOOKUP(WEEKDAY(Data[[#This Row],[Min Notif Date]],2),Lookup!$J$1:$L$7,3,0)="Weekend","Weekend",VLOOKUP(WEEKDAY(Data[[#This Row],[Min Notif Date]],2),Lookup!$J$1:$L$7,3,0)="Weekday","Weekday"))</f>
        <v>Weekday</v>
      </c>
      <c r="J1552" s="4" t="str">
        <f>VLOOKUP(WEEKDAY(Data[[#This Row],[Min Notif Date]],2),Lookup!$J$1:$K$7,2,0)</f>
        <v>3. Wed</v>
      </c>
      <c r="K1552" s="37">
        <f>ROUNDDOWN(Data[[#This Row],[PGE Notified Time]],0)</f>
        <v>45343</v>
      </c>
      <c r="L1552" s="4">
        <f>HOUR(Data[[#This Row],[PGE Notified Time]])</f>
        <v>17</v>
      </c>
      <c r="M1552">
        <v>104396</v>
      </c>
      <c r="O1552" t="s">
        <v>117</v>
      </c>
      <c r="P1552" t="s">
        <v>128</v>
      </c>
      <c r="Q1552" s="44" t="s">
        <v>117</v>
      </c>
      <c r="R1552" t="s">
        <v>119</v>
      </c>
      <c r="S1552" s="1" t="s">
        <v>5</v>
      </c>
      <c r="T1552" s="1">
        <v>45343.715995370374</v>
      </c>
      <c r="U1552" s="1">
        <v>45343.844027777777</v>
      </c>
      <c r="V1552" t="s">
        <v>120</v>
      </c>
      <c r="W1552" t="s">
        <v>121</v>
      </c>
      <c r="X1552" t="s">
        <v>129</v>
      </c>
      <c r="Y1552" t="s">
        <v>123</v>
      </c>
      <c r="Z1552">
        <v>128202185</v>
      </c>
      <c r="AA1552" s="50">
        <v>47031750</v>
      </c>
      <c r="AB1552" t="s">
        <v>124</v>
      </c>
      <c r="AC1552" s="51">
        <v>184.366666667</v>
      </c>
    </row>
    <row r="1553" spans="1:29" x14ac:dyDescent="0.25">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North Valley</v>
      </c>
      <c r="C1553" s="4" t="str">
        <f>VLOOKUP(P1553,Lookup!$A$1:$E$19,5,0)</f>
        <v>Region 2</v>
      </c>
      <c r="D1553" s="4" t="str">
        <f>VLOOKUP(P1553,Lookup!$A$1:$B$19,2,0)</f>
        <v>SA</v>
      </c>
      <c r="E1553" s="4" t="str">
        <f>IF(AND((Data[[#This Row],[Min Notif Date]]&gt;$G$3),Data[[#This Row],[Min Notif Date]]&lt;$F$3),"Last Week","No")</f>
        <v>No</v>
      </c>
      <c r="F1553" s="4" t="str">
        <f>VLOOKUP(MONTH(Data[[#This Row],[Min Notif Date]]),Lookup!$G$1:$H$12,2,0)</f>
        <v>9. Sep</v>
      </c>
      <c r="G1553" s="4" t="str">
        <f t="shared" si="24"/>
        <v/>
      </c>
      <c r="H1553" s="4" t="str">
        <f>IF(AND(Data[[#This Row],[Min Notif Time]]&gt;6,Data[[#This Row],[Min Notif Time]]&lt;17),"Business Hours","Non-Business Hours")</f>
        <v>Business Hours</v>
      </c>
      <c r="I1553" s="4" t="str" cm="1">
        <f t="array" ref="I1553">IFERROR(VLOOKUP(Data[[#This Row],[Min Notif Date]],Lookup!$N$1:$P$11,2,0),_xlfn.IFS(VLOOKUP(WEEKDAY(Data[[#This Row],[Min Notif Date]],2),Lookup!$J$1:$L$7,3,0)="Weekend","Weekend",VLOOKUP(WEEKDAY(Data[[#This Row],[Min Notif Date]],2),Lookup!$J$1:$L$7,3,0)="Weekday","Weekday"))</f>
        <v>Weekday</v>
      </c>
      <c r="J1553" s="4" t="str">
        <f>VLOOKUP(WEEKDAY(Data[[#This Row],[Min Notif Date]],2),Lookup!$J$1:$K$7,2,0)</f>
        <v>4. Thu</v>
      </c>
      <c r="K1553" s="37">
        <f>ROUNDDOWN(Data[[#This Row],[PGE Notified Time]],0)</f>
        <v>45561</v>
      </c>
      <c r="L1553" s="4">
        <f>HOUR(Data[[#This Row],[PGE Notified Time]])</f>
        <v>14</v>
      </c>
      <c r="M1553">
        <v>113020</v>
      </c>
      <c r="O1553" t="s">
        <v>117</v>
      </c>
      <c r="P1553" t="s">
        <v>175</v>
      </c>
      <c r="Q1553" s="44" t="s">
        <v>117</v>
      </c>
      <c r="R1553" t="s">
        <v>119</v>
      </c>
      <c r="S1553" s="1" t="s">
        <v>5</v>
      </c>
      <c r="T1553" s="1">
        <v>45561.601412037038</v>
      </c>
      <c r="U1553" s="1">
        <v>45561.729259259257</v>
      </c>
      <c r="V1553" t="s">
        <v>120</v>
      </c>
      <c r="W1553" t="s">
        <v>121</v>
      </c>
      <c r="X1553" t="s">
        <v>177</v>
      </c>
      <c r="Y1553" t="s">
        <v>123</v>
      </c>
      <c r="Z1553">
        <v>129592798</v>
      </c>
      <c r="AA1553" s="50">
        <v>47146623</v>
      </c>
      <c r="AB1553" t="s">
        <v>124</v>
      </c>
      <c r="AC1553" s="51">
        <v>184.1</v>
      </c>
    </row>
    <row r="1554" spans="1:29" x14ac:dyDescent="0.25">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4" s="4" t="str">
        <f>VLOOKUP(P1554,Lookup!$A$1:$D$19,4,0)</f>
        <v>North Valley</v>
      </c>
      <c r="C1554" s="4" t="str">
        <f>VLOOKUP(P1554,Lookup!$A$1:$E$19,5,0)</f>
        <v>Region 2</v>
      </c>
      <c r="D1554" s="4" t="str">
        <f>VLOOKUP(P1554,Lookup!$A$1:$B$19,2,0)</f>
        <v>SA</v>
      </c>
      <c r="E1554" s="4" t="str">
        <f>IF(AND((Data[[#This Row],[Min Notif Date]]&gt;$G$3),Data[[#This Row],[Min Notif Date]]&lt;$F$3),"Last Week","No")</f>
        <v>No</v>
      </c>
      <c r="F1554" s="4" t="str">
        <f>VLOOKUP(MONTH(Data[[#This Row],[Min Notif Date]]),Lookup!$G$1:$H$12,2,0)</f>
        <v>8. Aug</v>
      </c>
      <c r="G1554" s="4" t="str">
        <f t="shared" si="24"/>
        <v/>
      </c>
      <c r="H1554" s="4" t="str">
        <f>IF(AND(Data[[#This Row],[Min Notif Time]]&gt;6,Data[[#This Row],[Min Notif Time]]&lt;17),"Business Hours","Non-Business Hours")</f>
        <v>Business Hours</v>
      </c>
      <c r="I1554" s="4" t="str" cm="1">
        <f t="array" ref="I1554">IFERROR(VLOOKUP(Data[[#This Row],[Min Notif Date]],Lookup!$N$1:$P$11,2,0),_xlfn.IFS(VLOOKUP(WEEKDAY(Data[[#This Row],[Min Notif Date]],2),Lookup!$J$1:$L$7,3,0)="Weekend","Weekend",VLOOKUP(WEEKDAY(Data[[#This Row],[Min Notif Date]],2),Lookup!$J$1:$L$7,3,0)="Weekday","Weekday"))</f>
        <v>Weekday</v>
      </c>
      <c r="J1554" s="4" t="str">
        <f>VLOOKUP(WEEKDAY(Data[[#This Row],[Min Notif Date]],2),Lookup!$J$1:$K$7,2,0)</f>
        <v>2. Tue</v>
      </c>
      <c r="K1554" s="37">
        <f>ROUNDDOWN(Data[[#This Row],[PGE Notified Time]],0)</f>
        <v>45524</v>
      </c>
      <c r="L1554" s="4">
        <f>HOUR(Data[[#This Row],[PGE Notified Time]])</f>
        <v>11</v>
      </c>
      <c r="M1554">
        <v>111575</v>
      </c>
      <c r="N1554" t="s">
        <v>553</v>
      </c>
      <c r="O1554" t="s">
        <v>117</v>
      </c>
      <c r="P1554" t="s">
        <v>175</v>
      </c>
      <c r="Q1554" s="44" t="s">
        <v>117</v>
      </c>
      <c r="R1554" t="s">
        <v>119</v>
      </c>
      <c r="S1554" s="1">
        <v>45524.49628472222</v>
      </c>
      <c r="T1554" s="1">
        <v>45524.499641203707</v>
      </c>
      <c r="U1554" s="1">
        <v>45524.624131944445</v>
      </c>
      <c r="V1554" t="s">
        <v>120</v>
      </c>
      <c r="W1554" t="s">
        <v>121</v>
      </c>
      <c r="X1554" t="s">
        <v>177</v>
      </c>
      <c r="Y1554" t="s">
        <v>123</v>
      </c>
      <c r="Z1554">
        <v>129411987</v>
      </c>
      <c r="AA1554" s="50">
        <v>47125355</v>
      </c>
      <c r="AB1554" t="s">
        <v>124</v>
      </c>
      <c r="AC1554" s="51">
        <v>184.1</v>
      </c>
    </row>
    <row r="1555" spans="1:29" x14ac:dyDescent="0.25">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Central Valley</v>
      </c>
      <c r="C1555" s="4" t="str">
        <f>VLOOKUP(P1555,Lookup!$A$1:$E$19,5,0)</f>
        <v>Region 5</v>
      </c>
      <c r="D1555" s="4" t="str">
        <f>VLOOKUP(P1555,Lookup!$A$1:$B$19,2,0)</f>
        <v>YO</v>
      </c>
      <c r="E1555" s="4" t="str">
        <f>IF(AND((Data[[#This Row],[Min Notif Date]]&gt;$G$3),Data[[#This Row],[Min Notif Date]]&lt;$F$3),"Last Week","No")</f>
        <v>No</v>
      </c>
      <c r="F1555" s="4" t="str">
        <f>VLOOKUP(MONTH(Data[[#This Row],[Min Notif Date]]),Lookup!$G$1:$H$12,2,0)</f>
        <v>4. Apr</v>
      </c>
      <c r="G1555" s="4" t="str">
        <f t="shared" si="24"/>
        <v/>
      </c>
      <c r="H1555" s="4" t="str">
        <f>IF(AND(Data[[#This Row],[Min Notif Time]]&gt;6,Data[[#This Row],[Min Notif Time]]&lt;17),"Business Hours","Non-Business Hours")</f>
        <v>Business Hours</v>
      </c>
      <c r="I1555" s="4" t="str" cm="1">
        <f t="array" ref="I1555">IFERROR(VLOOKUP(Data[[#This Row],[Min Notif Date]],Lookup!$N$1:$P$11,2,0),_xlfn.IFS(VLOOKUP(WEEKDAY(Data[[#This Row],[Min Notif Date]],2),Lookup!$J$1:$L$7,3,0)="Weekend","Weekend",VLOOKUP(WEEKDAY(Data[[#This Row],[Min Notif Date]],2),Lookup!$J$1:$L$7,3,0)="Weekday","Weekday"))</f>
        <v>Weekday</v>
      </c>
      <c r="J1555" s="4" t="str">
        <f>VLOOKUP(WEEKDAY(Data[[#This Row],[Min Notif Date]],2),Lookup!$J$1:$K$7,2,0)</f>
        <v>3. Wed</v>
      </c>
      <c r="K1555" s="37">
        <f>ROUNDDOWN(Data[[#This Row],[PGE Notified Time]],0)</f>
        <v>45392</v>
      </c>
      <c r="L1555" s="4">
        <f>HOUR(Data[[#This Row],[PGE Notified Time]])</f>
        <v>15</v>
      </c>
      <c r="M1555">
        <v>106384</v>
      </c>
      <c r="N1555">
        <v>9437950432</v>
      </c>
      <c r="O1555" t="s">
        <v>117</v>
      </c>
      <c r="P1555" t="s">
        <v>197</v>
      </c>
      <c r="Q1555" s="44" t="s">
        <v>117</v>
      </c>
      <c r="R1555" t="s">
        <v>119</v>
      </c>
      <c r="S1555" s="1">
        <v>45392.643472222226</v>
      </c>
      <c r="T1555" s="1">
        <v>45392.644467592596</v>
      </c>
      <c r="U1555" s="1">
        <v>45392.771319444444</v>
      </c>
      <c r="V1555" t="s">
        <v>120</v>
      </c>
      <c r="W1555" t="s">
        <v>121</v>
      </c>
      <c r="X1555" t="s">
        <v>464</v>
      </c>
      <c r="Y1555" t="s">
        <v>123</v>
      </c>
      <c r="Z1555">
        <v>128525683</v>
      </c>
      <c r="AA1555" s="50">
        <v>35544066</v>
      </c>
      <c r="AB1555" t="s">
        <v>124</v>
      </c>
      <c r="AC1555" s="51">
        <v>184.1</v>
      </c>
    </row>
    <row r="1556" spans="1:29" x14ac:dyDescent="0.25">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6" s="4" t="str">
        <f>VLOOKUP(P1556,Lookup!$A$1:$D$19,4,0)</f>
        <v>Bay Area</v>
      </c>
      <c r="C1556" s="4" t="str">
        <f>VLOOKUP(P1556,Lookup!$A$1:$E$19,5,0)</f>
        <v>Region 3</v>
      </c>
      <c r="D1556" s="4" t="str">
        <f>VLOOKUP(P1556,Lookup!$A$1:$B$19,2,0)</f>
        <v>PN</v>
      </c>
      <c r="E1556" s="4" t="str">
        <f>IF(AND((Data[[#This Row],[Min Notif Date]]&gt;$G$3),Data[[#This Row],[Min Notif Date]]&lt;$F$3),"Last Week","No")</f>
        <v>No</v>
      </c>
      <c r="F1556" s="4" t="str">
        <f>VLOOKUP(MONTH(Data[[#This Row],[Min Notif Date]]),Lookup!$G$1:$H$12,2,0)</f>
        <v>1. Jan</v>
      </c>
      <c r="G1556" s="4" t="str">
        <f t="shared" si="24"/>
        <v/>
      </c>
      <c r="H1556" s="4" t="str">
        <f>IF(AND(Data[[#This Row],[Min Notif Time]]&gt;6,Data[[#This Row],[Min Notif Time]]&lt;17),"Business Hours","Non-Business Hours")</f>
        <v>Business Hours</v>
      </c>
      <c r="I1556" s="4" t="str" cm="1">
        <f t="array" ref="I1556">IFERROR(VLOOKUP(Data[[#This Row],[Min Notif Date]],Lookup!$N$1:$P$11,2,0),_xlfn.IFS(VLOOKUP(WEEKDAY(Data[[#This Row],[Min Notif Date]],2),Lookup!$J$1:$L$7,3,0)="Weekend","Weekend",VLOOKUP(WEEKDAY(Data[[#This Row],[Min Notif Date]],2),Lookup!$J$1:$L$7,3,0)="Weekday","Weekday"))</f>
        <v>Weekday</v>
      </c>
      <c r="J1556" s="4" t="str">
        <f>VLOOKUP(WEEKDAY(Data[[#This Row],[Min Notif Date]],2),Lookup!$J$1:$K$7,2,0)</f>
        <v>2. Tue</v>
      </c>
      <c r="K1556" s="37">
        <f>ROUNDDOWN(Data[[#This Row],[PGE Notified Time]],0)</f>
        <v>45321</v>
      </c>
      <c r="L1556" s="4">
        <f>HOUR(Data[[#This Row],[PGE Notified Time]])</f>
        <v>8</v>
      </c>
      <c r="M1556">
        <v>103507</v>
      </c>
      <c r="O1556" t="s">
        <v>117</v>
      </c>
      <c r="P1556" t="s">
        <v>165</v>
      </c>
      <c r="Q1556" s="44" t="s">
        <v>117</v>
      </c>
      <c r="R1556" t="s">
        <v>119</v>
      </c>
      <c r="S1556" s="1" t="s">
        <v>5</v>
      </c>
      <c r="T1556" s="1">
        <v>45321.344664351855</v>
      </c>
      <c r="U1556" s="1">
        <v>45321.472511574073</v>
      </c>
      <c r="V1556" t="s">
        <v>120</v>
      </c>
      <c r="W1556" t="s">
        <v>121</v>
      </c>
      <c r="X1556" t="s">
        <v>183</v>
      </c>
      <c r="Y1556" t="s">
        <v>123</v>
      </c>
      <c r="Z1556">
        <v>128113789</v>
      </c>
      <c r="AA1556" s="50">
        <v>35527440</v>
      </c>
      <c r="AB1556" t="s">
        <v>124</v>
      </c>
      <c r="AC1556" s="51">
        <v>184.1</v>
      </c>
    </row>
    <row r="1557" spans="1:29" x14ac:dyDescent="0.25">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Central Valley</v>
      </c>
      <c r="C1557" s="4" t="str">
        <f>VLOOKUP(P1557,Lookup!$A$1:$E$19,5,0)</f>
        <v>Region 5</v>
      </c>
      <c r="D1557" s="4" t="str">
        <f>VLOOKUP(P1557,Lookup!$A$1:$B$19,2,0)</f>
        <v>FR</v>
      </c>
      <c r="E1557" s="4" t="str">
        <f>IF(AND((Data[[#This Row],[Min Notif Date]]&gt;$G$3),Data[[#This Row],[Min Notif Date]]&lt;$F$3),"Last Week","No")</f>
        <v>No</v>
      </c>
      <c r="F1557" s="4" t="str">
        <f>VLOOKUP(MONTH(Data[[#This Row],[Min Notif Date]]),Lookup!$G$1:$H$12,2,0)</f>
        <v>4. Apr</v>
      </c>
      <c r="G1557" s="4" t="str">
        <f t="shared" si="24"/>
        <v/>
      </c>
      <c r="H1557" s="4" t="str">
        <f>IF(AND(Data[[#This Row],[Min Notif Time]]&gt;6,Data[[#This Row],[Min Notif Time]]&lt;17),"Business Hours","Non-Business Hours")</f>
        <v>Business Hours</v>
      </c>
      <c r="I1557" s="4" t="str" cm="1">
        <f t="array" ref="I1557">IFERROR(VLOOKUP(Data[[#This Row],[Min Notif Date]],Lookup!$N$1:$P$11,2,0),_xlfn.IFS(VLOOKUP(WEEKDAY(Data[[#This Row],[Min Notif Date]],2),Lookup!$J$1:$L$7,3,0)="Weekend","Weekend",VLOOKUP(WEEKDAY(Data[[#This Row],[Min Notif Date]],2),Lookup!$J$1:$L$7,3,0)="Weekday","Weekday"))</f>
        <v>Weekday</v>
      </c>
      <c r="J1557" s="4" t="str">
        <f>VLOOKUP(WEEKDAY(Data[[#This Row],[Min Notif Date]],2),Lookup!$J$1:$K$7,2,0)</f>
        <v>2. Tue</v>
      </c>
      <c r="K1557" s="37">
        <f>ROUNDDOWN(Data[[#This Row],[PGE Notified Time]],0)</f>
        <v>45391</v>
      </c>
      <c r="L1557" s="4">
        <f>HOUR(Data[[#This Row],[PGE Notified Time]])</f>
        <v>10</v>
      </c>
      <c r="M1557">
        <v>106297</v>
      </c>
      <c r="O1557" t="s">
        <v>117</v>
      </c>
      <c r="P1557" t="s">
        <v>136</v>
      </c>
      <c r="Q1557" s="44" t="s">
        <v>117</v>
      </c>
      <c r="R1557" t="s">
        <v>119</v>
      </c>
      <c r="S1557" s="1" t="s">
        <v>5</v>
      </c>
      <c r="T1557" s="1">
        <v>45391.434699074074</v>
      </c>
      <c r="U1557" s="1">
        <v>45391.5625</v>
      </c>
      <c r="V1557" t="s">
        <v>120</v>
      </c>
      <c r="W1557" t="s">
        <v>121</v>
      </c>
      <c r="X1557" t="s">
        <v>159</v>
      </c>
      <c r="Y1557" t="s">
        <v>123</v>
      </c>
      <c r="Z1557">
        <v>128497340</v>
      </c>
      <c r="AA1557" s="50">
        <v>47051152</v>
      </c>
      <c r="AB1557" t="s">
        <v>124</v>
      </c>
      <c r="AC1557" s="51">
        <v>184.033333333</v>
      </c>
    </row>
    <row r="1558" spans="1:29" x14ac:dyDescent="0.25">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8" s="4" t="str">
        <f>VLOOKUP(P1558,Lookup!$A$1:$D$19,4,0)</f>
        <v>North Valley</v>
      </c>
      <c r="C1558" s="4" t="str">
        <f>VLOOKUP(P1558,Lookup!$A$1:$E$19,5,0)</f>
        <v>Region 2</v>
      </c>
      <c r="D1558" s="4" t="str">
        <f>VLOOKUP(P1558,Lookup!$A$1:$B$19,2,0)</f>
        <v>SA</v>
      </c>
      <c r="E1558" s="4" t="str">
        <f>IF(AND((Data[[#This Row],[Min Notif Date]]&gt;$G$3),Data[[#This Row],[Min Notif Date]]&lt;$F$3),"Last Week","No")</f>
        <v>No</v>
      </c>
      <c r="F1558" s="4" t="str">
        <f>VLOOKUP(MONTH(Data[[#This Row],[Min Notif Date]]),Lookup!$G$1:$H$12,2,0)</f>
        <v>10. Oct</v>
      </c>
      <c r="G1558" s="4" t="str">
        <f t="shared" si="24"/>
        <v/>
      </c>
      <c r="H1558" s="4" t="str">
        <f>IF(AND(Data[[#This Row],[Min Notif Time]]&gt;6,Data[[#This Row],[Min Notif Time]]&lt;17),"Business Hours","Non-Business Hours")</f>
        <v>Business Hours</v>
      </c>
      <c r="I1558" s="4" t="str" cm="1">
        <f t="array" ref="I1558">IFERROR(VLOOKUP(Data[[#This Row],[Min Notif Date]],Lookup!$N$1:$P$11,2,0),_xlfn.IFS(VLOOKUP(WEEKDAY(Data[[#This Row],[Min Notif Date]],2),Lookup!$J$1:$L$7,3,0)="Weekend","Weekend",VLOOKUP(WEEKDAY(Data[[#This Row],[Min Notif Date]],2),Lookup!$J$1:$L$7,3,0)="Weekday","Weekday"))</f>
        <v>Weekday</v>
      </c>
      <c r="J1558" s="4" t="str">
        <f>VLOOKUP(WEEKDAY(Data[[#This Row],[Min Notif Date]],2),Lookup!$J$1:$K$7,2,0)</f>
        <v>1. Mon</v>
      </c>
      <c r="K1558" s="37">
        <f>ROUNDDOWN(Data[[#This Row],[PGE Notified Time]],0)</f>
        <v>45572</v>
      </c>
      <c r="L1558" s="4">
        <f>HOUR(Data[[#This Row],[PGE Notified Time]])</f>
        <v>12</v>
      </c>
      <c r="M1558">
        <v>113407</v>
      </c>
      <c r="O1558" t="s">
        <v>117</v>
      </c>
      <c r="P1558" t="s">
        <v>175</v>
      </c>
      <c r="Q1558" s="44" t="s">
        <v>117</v>
      </c>
      <c r="R1558" t="s">
        <v>119</v>
      </c>
      <c r="S1558" s="1" t="s">
        <v>5</v>
      </c>
      <c r="T1558" s="1">
        <v>45572.539004629631</v>
      </c>
      <c r="U1558" s="1">
        <v>45572.666747685187</v>
      </c>
      <c r="V1558" t="s">
        <v>120</v>
      </c>
      <c r="W1558" t="s">
        <v>121</v>
      </c>
      <c r="X1558" t="s">
        <v>177</v>
      </c>
      <c r="Y1558" t="s">
        <v>123</v>
      </c>
      <c r="Z1558">
        <v>129650294</v>
      </c>
      <c r="AA1558" s="50">
        <v>47060804</v>
      </c>
      <c r="AB1558" t="s">
        <v>124</v>
      </c>
      <c r="AC1558" s="51">
        <v>183.95</v>
      </c>
    </row>
    <row r="1559" spans="1:29" x14ac:dyDescent="0.25">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9" s="4" t="str">
        <f>VLOOKUP(P1559,Lookup!$A$1:$D$19,4,0)</f>
        <v>Bay Area</v>
      </c>
      <c r="C1559" s="4" t="str">
        <f>VLOOKUP(P1559,Lookup!$A$1:$E$19,5,0)</f>
        <v>Region 3</v>
      </c>
      <c r="D1559" s="4" t="str">
        <f>VLOOKUP(P1559,Lookup!$A$1:$B$19,2,0)</f>
        <v>PN</v>
      </c>
      <c r="E1559" s="4" t="str">
        <f>IF(AND((Data[[#This Row],[Min Notif Date]]&gt;$G$3),Data[[#This Row],[Min Notif Date]]&lt;$F$3),"Last Week","No")</f>
        <v>No</v>
      </c>
      <c r="F1559" s="4" t="str">
        <f>VLOOKUP(MONTH(Data[[#This Row],[Min Notif Date]]),Lookup!$G$1:$H$12,2,0)</f>
        <v>2. Feb</v>
      </c>
      <c r="G1559" s="4" t="str">
        <f t="shared" si="24"/>
        <v/>
      </c>
      <c r="H1559" s="4" t="str">
        <f>IF(AND(Data[[#This Row],[Min Notif Time]]&gt;6,Data[[#This Row],[Min Notif Time]]&lt;17),"Business Hours","Non-Business Hours")</f>
        <v>Business Hours</v>
      </c>
      <c r="I1559" s="4" t="str" cm="1">
        <f t="array" ref="I1559">IFERROR(VLOOKUP(Data[[#This Row],[Min Notif Date]],Lookup!$N$1:$P$11,2,0),_xlfn.IFS(VLOOKUP(WEEKDAY(Data[[#This Row],[Min Notif Date]],2),Lookup!$J$1:$L$7,3,0)="Weekend","Weekend",VLOOKUP(WEEKDAY(Data[[#This Row],[Min Notif Date]],2),Lookup!$J$1:$L$7,3,0)="Weekday","Weekday"))</f>
        <v>Weekday</v>
      </c>
      <c r="J1559" s="4" t="str">
        <f>VLOOKUP(WEEKDAY(Data[[#This Row],[Min Notif Date]],2),Lookup!$J$1:$K$7,2,0)</f>
        <v>3. Wed</v>
      </c>
      <c r="K1559" s="37">
        <f>ROUNDDOWN(Data[[#This Row],[PGE Notified Time]],0)</f>
        <v>45350</v>
      </c>
      <c r="L1559" s="4">
        <f>HOUR(Data[[#This Row],[PGE Notified Time]])</f>
        <v>13</v>
      </c>
      <c r="M1559">
        <v>104708</v>
      </c>
      <c r="O1559" t="s">
        <v>117</v>
      </c>
      <c r="P1559" t="s">
        <v>165</v>
      </c>
      <c r="Q1559" s="44" t="s">
        <v>117</v>
      </c>
      <c r="R1559" t="s">
        <v>119</v>
      </c>
      <c r="S1559" s="1" t="s">
        <v>5</v>
      </c>
      <c r="T1559" s="1">
        <v>45350.559884259259</v>
      </c>
      <c r="U1559" s="1">
        <v>45350.687627314815</v>
      </c>
      <c r="V1559" t="s">
        <v>120</v>
      </c>
      <c r="W1559" t="s">
        <v>121</v>
      </c>
      <c r="X1559" t="s">
        <v>208</v>
      </c>
      <c r="Y1559" t="s">
        <v>123</v>
      </c>
      <c r="Z1559">
        <v>128225717</v>
      </c>
      <c r="AA1559" s="50">
        <v>35534534</v>
      </c>
      <c r="AB1559" t="s">
        <v>124</v>
      </c>
      <c r="AC1559" s="51">
        <v>183.95</v>
      </c>
    </row>
    <row r="1560" spans="1:29" x14ac:dyDescent="0.25">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0" s="4" t="str">
        <f>VLOOKUP(P1560,Lookup!$A$1:$D$19,4,0)</f>
        <v>Bay Area</v>
      </c>
      <c r="C1560" s="4" t="str">
        <f>VLOOKUP(P1560,Lookup!$A$1:$E$19,5,0)</f>
        <v>Region 3</v>
      </c>
      <c r="D1560" s="4" t="str">
        <f>VLOOKUP(P1560,Lookup!$A$1:$B$19,2,0)</f>
        <v>EB</v>
      </c>
      <c r="E1560" s="4" t="str">
        <f>IF(AND((Data[[#This Row],[Min Notif Date]]&gt;$G$3),Data[[#This Row],[Min Notif Date]]&lt;$F$3),"Last Week","No")</f>
        <v>No</v>
      </c>
      <c r="F1560" s="4" t="str">
        <f>VLOOKUP(MONTH(Data[[#This Row],[Min Notif Date]]),Lookup!$G$1:$H$12,2,0)</f>
        <v>2. Feb</v>
      </c>
      <c r="G1560" s="4" t="str">
        <f t="shared" si="24"/>
        <v/>
      </c>
      <c r="H1560" s="4" t="str">
        <f>IF(AND(Data[[#This Row],[Min Notif Time]]&gt;6,Data[[#This Row],[Min Notif Time]]&lt;17),"Business Hours","Non-Business Hours")</f>
        <v>Business Hours</v>
      </c>
      <c r="I1560" s="4" t="str" cm="1">
        <f t="array" ref="I1560">IFERROR(VLOOKUP(Data[[#This Row],[Min Notif Date]],Lookup!$N$1:$P$11,2,0),_xlfn.IFS(VLOOKUP(WEEKDAY(Data[[#This Row],[Min Notif Date]],2),Lookup!$J$1:$L$7,3,0)="Weekend","Weekend",VLOOKUP(WEEKDAY(Data[[#This Row],[Min Notif Date]],2),Lookup!$J$1:$L$7,3,0)="Weekday","Weekday"))</f>
        <v>Weekday</v>
      </c>
      <c r="J1560" s="4" t="str">
        <f>VLOOKUP(WEEKDAY(Data[[#This Row],[Min Notif Date]],2),Lookup!$J$1:$K$7,2,0)</f>
        <v>1. Mon</v>
      </c>
      <c r="K1560" s="37">
        <f>ROUNDDOWN(Data[[#This Row],[PGE Notified Time]],0)</f>
        <v>45348</v>
      </c>
      <c r="L1560" s="4">
        <f>HOUR(Data[[#This Row],[PGE Notified Time]])</f>
        <v>12</v>
      </c>
      <c r="M1560">
        <v>104591</v>
      </c>
      <c r="O1560" t="s">
        <v>117</v>
      </c>
      <c r="P1560" t="s">
        <v>118</v>
      </c>
      <c r="Q1560" s="44" t="s">
        <v>117</v>
      </c>
      <c r="R1560" t="s">
        <v>119</v>
      </c>
      <c r="S1560" s="1" t="s">
        <v>5</v>
      </c>
      <c r="T1560" s="1">
        <v>45348.539363425924</v>
      </c>
      <c r="U1560" s="1">
        <v>45348.667048611111</v>
      </c>
      <c r="V1560" t="s">
        <v>120</v>
      </c>
      <c r="W1560" t="s">
        <v>121</v>
      </c>
      <c r="X1560" t="s">
        <v>188</v>
      </c>
      <c r="Y1560" t="s">
        <v>123</v>
      </c>
      <c r="Z1560">
        <v>128213285</v>
      </c>
      <c r="AA1560" s="50">
        <v>47032415</v>
      </c>
      <c r="AB1560" t="s">
        <v>124</v>
      </c>
      <c r="AC1560" s="51">
        <v>183.866666667</v>
      </c>
    </row>
    <row r="1561" spans="1:29" x14ac:dyDescent="0.25">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1" s="4" t="str">
        <f>VLOOKUP(P1561,Lookup!$A$1:$D$19,4,0)</f>
        <v>North Valley</v>
      </c>
      <c r="C1561" s="4" t="str">
        <f>VLOOKUP(P1561,Lookup!$A$1:$E$19,5,0)</f>
        <v>Region 2</v>
      </c>
      <c r="D1561" s="4" t="str">
        <f>VLOOKUP(P1561,Lookup!$A$1:$B$19,2,0)</f>
        <v>SA</v>
      </c>
      <c r="E1561" s="4" t="str">
        <f>IF(AND((Data[[#This Row],[Min Notif Date]]&gt;$G$3),Data[[#This Row],[Min Notif Date]]&lt;$F$3),"Last Week","No")</f>
        <v>No</v>
      </c>
      <c r="F1561" s="4" t="str">
        <f>VLOOKUP(MONTH(Data[[#This Row],[Min Notif Date]]),Lookup!$G$1:$H$12,2,0)</f>
        <v>11. Nov</v>
      </c>
      <c r="G1561" s="4" t="str">
        <f t="shared" si="24"/>
        <v/>
      </c>
      <c r="H1561" s="4" t="str">
        <f>IF(AND(Data[[#This Row],[Min Notif Time]]&gt;6,Data[[#This Row],[Min Notif Time]]&lt;17),"Business Hours","Non-Business Hours")</f>
        <v>Business Hours</v>
      </c>
      <c r="I1561" s="4" t="str" cm="1">
        <f t="array" ref="I1561">IFERROR(VLOOKUP(Data[[#This Row],[Min Notif Date]],Lookup!$N$1:$P$11,2,0),_xlfn.IFS(VLOOKUP(WEEKDAY(Data[[#This Row],[Min Notif Date]],2),Lookup!$J$1:$L$7,3,0)="Weekend","Weekend",VLOOKUP(WEEKDAY(Data[[#This Row],[Min Notif Date]],2),Lookup!$J$1:$L$7,3,0)="Weekday","Weekday"))</f>
        <v>Weekday</v>
      </c>
      <c r="J1561" s="4" t="str">
        <f>VLOOKUP(WEEKDAY(Data[[#This Row],[Min Notif Date]],2),Lookup!$J$1:$K$7,2,0)</f>
        <v>1. Mon</v>
      </c>
      <c r="K1561" s="37">
        <f>ROUNDDOWN(Data[[#This Row],[PGE Notified Time]],0)</f>
        <v>45621</v>
      </c>
      <c r="L1561" s="4">
        <f>HOUR(Data[[#This Row],[PGE Notified Time]])</f>
        <v>11</v>
      </c>
      <c r="M1561">
        <v>115140</v>
      </c>
      <c r="N1561">
        <v>4384697515</v>
      </c>
      <c r="O1561" t="s">
        <v>117</v>
      </c>
      <c r="P1561" t="s">
        <v>175</v>
      </c>
      <c r="Q1561" s="44" t="s">
        <v>117</v>
      </c>
      <c r="R1561" t="s">
        <v>119</v>
      </c>
      <c r="S1561" s="1">
        <v>45621.434999999998</v>
      </c>
      <c r="T1561" s="1">
        <v>45621.497997685183</v>
      </c>
      <c r="U1561" s="1">
        <v>45621.562673611108</v>
      </c>
      <c r="V1561" t="s">
        <v>120</v>
      </c>
      <c r="W1561" t="s">
        <v>121</v>
      </c>
      <c r="X1561" t="s">
        <v>209</v>
      </c>
      <c r="Y1561" t="s">
        <v>123</v>
      </c>
      <c r="AA1561" s="50"/>
      <c r="AB1561" t="s">
        <v>124</v>
      </c>
      <c r="AC1561" s="51">
        <v>183.85</v>
      </c>
    </row>
    <row r="1562" spans="1:29" x14ac:dyDescent="0.25">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2" s="4" t="str">
        <f>VLOOKUP(P1562,Lookup!$A$1:$D$19,4,0)</f>
        <v>South Bay</v>
      </c>
      <c r="C1562" s="4" t="str">
        <f>VLOOKUP(P1562,Lookup!$A$1:$E$19,5,0)</f>
        <v>Region 4</v>
      </c>
      <c r="D1562" s="4" t="str">
        <f>VLOOKUP(P1562,Lookup!$A$1:$B$19,2,0)</f>
        <v>CC</v>
      </c>
      <c r="E1562" s="4" t="str">
        <f>IF(AND((Data[[#This Row],[Min Notif Date]]&gt;$G$3),Data[[#This Row],[Min Notif Date]]&lt;$F$3),"Last Week","No")</f>
        <v>No</v>
      </c>
      <c r="F1562" s="4" t="str">
        <f>VLOOKUP(MONTH(Data[[#This Row],[Min Notif Date]]),Lookup!$G$1:$H$12,2,0)</f>
        <v>7. Jul</v>
      </c>
      <c r="G1562" s="4" t="str">
        <f t="shared" si="24"/>
        <v/>
      </c>
      <c r="H1562" s="4" t="str">
        <f>IF(AND(Data[[#This Row],[Min Notif Time]]&gt;6,Data[[#This Row],[Min Notif Time]]&lt;17),"Business Hours","Non-Business Hours")</f>
        <v>Business Hours</v>
      </c>
      <c r="I1562" s="4" t="str" cm="1">
        <f t="array" ref="I1562">IFERROR(VLOOKUP(Data[[#This Row],[Min Notif Date]],Lookup!$N$1:$P$11,2,0),_xlfn.IFS(VLOOKUP(WEEKDAY(Data[[#This Row],[Min Notif Date]],2),Lookup!$J$1:$L$7,3,0)="Weekend","Weekend",VLOOKUP(WEEKDAY(Data[[#This Row],[Min Notif Date]],2),Lookup!$J$1:$L$7,3,0)="Weekday","Weekday"))</f>
        <v>Weekday</v>
      </c>
      <c r="J1562" s="4" t="str">
        <f>VLOOKUP(WEEKDAY(Data[[#This Row],[Min Notif Date]],2),Lookup!$J$1:$K$7,2,0)</f>
        <v>3. Wed</v>
      </c>
      <c r="K1562" s="37">
        <f>ROUNDDOWN(Data[[#This Row],[PGE Notified Time]],0)</f>
        <v>45497</v>
      </c>
      <c r="L1562" s="4">
        <f>HOUR(Data[[#This Row],[PGE Notified Time]])</f>
        <v>10</v>
      </c>
      <c r="M1562">
        <v>110539</v>
      </c>
      <c r="O1562" t="s">
        <v>117</v>
      </c>
      <c r="P1562" t="s">
        <v>134</v>
      </c>
      <c r="Q1562" s="44" t="s">
        <v>117</v>
      </c>
      <c r="R1562" t="s">
        <v>119</v>
      </c>
      <c r="S1562" s="1" t="s">
        <v>5</v>
      </c>
      <c r="T1562" s="1">
        <v>45497.455682870372</v>
      </c>
      <c r="U1562" s="1">
        <v>45497.583344907405</v>
      </c>
      <c r="V1562" t="s">
        <v>120</v>
      </c>
      <c r="W1562" t="s">
        <v>121</v>
      </c>
      <c r="X1562" t="s">
        <v>554</v>
      </c>
      <c r="Y1562" t="s">
        <v>123</v>
      </c>
      <c r="Z1562">
        <v>129282382</v>
      </c>
      <c r="AA1562" s="50">
        <v>47117388</v>
      </c>
      <c r="AB1562" t="s">
        <v>124</v>
      </c>
      <c r="AC1562" s="51">
        <v>183.83333333300001</v>
      </c>
    </row>
    <row r="1563" spans="1:29" x14ac:dyDescent="0.25">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3" s="4" t="str">
        <f>VLOOKUP(P1563,Lookup!$A$1:$D$19,4,0)</f>
        <v>Bay Area</v>
      </c>
      <c r="C1563" s="4" t="str">
        <f>VLOOKUP(P1563,Lookup!$A$1:$E$19,5,0)</f>
        <v>Region 3</v>
      </c>
      <c r="D1563" s="4" t="str">
        <f>VLOOKUP(P1563,Lookup!$A$1:$B$19,2,0)</f>
        <v>EB</v>
      </c>
      <c r="E1563" s="4" t="str">
        <f>IF(AND((Data[[#This Row],[Min Notif Date]]&gt;$G$3),Data[[#This Row],[Min Notif Date]]&lt;$F$3),"Last Week","No")</f>
        <v>No</v>
      </c>
      <c r="F1563" s="4" t="str">
        <f>VLOOKUP(MONTH(Data[[#This Row],[Min Notif Date]]),Lookup!$G$1:$H$12,2,0)</f>
        <v>12. Dec</v>
      </c>
      <c r="G1563" s="4" t="str">
        <f t="shared" si="24"/>
        <v/>
      </c>
      <c r="H1563" s="4" t="str">
        <f>IF(AND(Data[[#This Row],[Min Notif Time]]&gt;6,Data[[#This Row],[Min Notif Time]]&lt;17),"Business Hours","Non-Business Hours")</f>
        <v>Business Hours</v>
      </c>
      <c r="I1563" s="4" t="str" cm="1">
        <f t="array" ref="I1563">IFERROR(VLOOKUP(Data[[#This Row],[Min Notif Date]],Lookup!$N$1:$P$11,2,0),_xlfn.IFS(VLOOKUP(WEEKDAY(Data[[#This Row],[Min Notif Date]],2),Lookup!$J$1:$L$7,3,0)="Weekend","Weekend",VLOOKUP(WEEKDAY(Data[[#This Row],[Min Notif Date]],2),Lookup!$J$1:$L$7,3,0)="Weekday","Weekday"))</f>
        <v>Weekday</v>
      </c>
      <c r="J1563" s="4" t="str">
        <f>VLOOKUP(WEEKDAY(Data[[#This Row],[Min Notif Date]],2),Lookup!$J$1:$K$7,2,0)</f>
        <v>4. Thu</v>
      </c>
      <c r="K1563" s="37">
        <f>ROUNDDOWN(Data[[#This Row],[PGE Notified Time]],0)</f>
        <v>45631</v>
      </c>
      <c r="L1563" s="4">
        <f>HOUR(Data[[#This Row],[PGE Notified Time]])</f>
        <v>13</v>
      </c>
      <c r="M1563">
        <v>115503</v>
      </c>
      <c r="O1563" t="s">
        <v>117</v>
      </c>
      <c r="P1563" t="s">
        <v>118</v>
      </c>
      <c r="Q1563" s="44" t="s">
        <v>117</v>
      </c>
      <c r="R1563" t="s">
        <v>119</v>
      </c>
      <c r="S1563" s="1" t="s">
        <v>5</v>
      </c>
      <c r="T1563" s="1">
        <v>45631.581307870372</v>
      </c>
      <c r="U1563" s="1">
        <v>45631.708958333336</v>
      </c>
      <c r="V1563" t="s">
        <v>120</v>
      </c>
      <c r="W1563" t="s">
        <v>121</v>
      </c>
      <c r="X1563" t="s">
        <v>214</v>
      </c>
      <c r="Y1563" t="s">
        <v>123</v>
      </c>
      <c r="Z1563">
        <v>129897957</v>
      </c>
      <c r="AA1563" s="50">
        <v>47169945</v>
      </c>
      <c r="AB1563" t="s">
        <v>124</v>
      </c>
      <c r="AC1563" s="51">
        <v>183.81666666699999</v>
      </c>
    </row>
    <row r="1564" spans="1:29" x14ac:dyDescent="0.25">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4" s="4" t="str">
        <f>VLOOKUP(P1564,Lookup!$A$1:$D$19,4,0)</f>
        <v>Bay Area</v>
      </c>
      <c r="C1564" s="4" t="str">
        <f>VLOOKUP(P1564,Lookup!$A$1:$E$19,5,0)</f>
        <v>Region 3</v>
      </c>
      <c r="D1564" s="4" t="str">
        <f>VLOOKUP(P1564,Lookup!$A$1:$B$19,2,0)</f>
        <v>SF</v>
      </c>
      <c r="E1564" s="4" t="str">
        <f>IF(AND((Data[[#This Row],[Min Notif Date]]&gt;$G$3),Data[[#This Row],[Min Notif Date]]&lt;$F$3),"Last Week","No")</f>
        <v>No</v>
      </c>
      <c r="F1564" s="4" t="str">
        <f>VLOOKUP(MONTH(Data[[#This Row],[Min Notif Date]]),Lookup!$G$1:$H$12,2,0)</f>
        <v>5. May</v>
      </c>
      <c r="G1564" s="4" t="str">
        <f t="shared" si="24"/>
        <v/>
      </c>
      <c r="H1564" s="4" t="str">
        <f>IF(AND(Data[[#This Row],[Min Notif Time]]&gt;6,Data[[#This Row],[Min Notif Time]]&lt;17),"Business Hours","Non-Business Hours")</f>
        <v>Business Hours</v>
      </c>
      <c r="I1564" s="4" t="str" cm="1">
        <f t="array" ref="I1564">IFERROR(VLOOKUP(Data[[#This Row],[Min Notif Date]],Lookup!$N$1:$P$11,2,0),_xlfn.IFS(VLOOKUP(WEEKDAY(Data[[#This Row],[Min Notif Date]],2),Lookup!$J$1:$L$7,3,0)="Weekend","Weekend",VLOOKUP(WEEKDAY(Data[[#This Row],[Min Notif Date]],2),Lookup!$J$1:$L$7,3,0)="Weekday","Weekday"))</f>
        <v>Weekday</v>
      </c>
      <c r="J1564" s="4" t="str">
        <f>VLOOKUP(WEEKDAY(Data[[#This Row],[Min Notif Date]],2),Lookup!$J$1:$K$7,2,0)</f>
        <v>3. Wed</v>
      </c>
      <c r="K1564" s="37">
        <f>ROUNDDOWN(Data[[#This Row],[PGE Notified Time]],0)</f>
        <v>45434</v>
      </c>
      <c r="L1564" s="4">
        <f>HOUR(Data[[#This Row],[PGE Notified Time]])</f>
        <v>14</v>
      </c>
      <c r="M1564">
        <v>107987</v>
      </c>
      <c r="O1564" t="s">
        <v>117</v>
      </c>
      <c r="P1564" t="s">
        <v>128</v>
      </c>
      <c r="Q1564" s="44" t="s">
        <v>117</v>
      </c>
      <c r="R1564" t="s">
        <v>119</v>
      </c>
      <c r="S1564" s="1" t="s">
        <v>5</v>
      </c>
      <c r="T1564" s="1">
        <v>45434.601759259262</v>
      </c>
      <c r="U1564" s="1">
        <v>45434.729247685187</v>
      </c>
      <c r="V1564" t="s">
        <v>120</v>
      </c>
      <c r="W1564" t="s">
        <v>121</v>
      </c>
      <c r="X1564" t="s">
        <v>129</v>
      </c>
      <c r="Y1564" t="s">
        <v>123</v>
      </c>
      <c r="Z1564">
        <v>128842656</v>
      </c>
      <c r="AA1564" s="50">
        <v>35555381</v>
      </c>
      <c r="AB1564" t="s">
        <v>124</v>
      </c>
      <c r="AC1564" s="51">
        <v>183.58333333300001</v>
      </c>
    </row>
    <row r="1565" spans="1:29" x14ac:dyDescent="0.25">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5" s="4" t="str">
        <f>VLOOKUP(P1565,Lookup!$A$1:$D$19,4,0)</f>
        <v>North Valley</v>
      </c>
      <c r="C1565" s="4" t="str">
        <f>VLOOKUP(P1565,Lookup!$A$1:$E$19,5,0)</f>
        <v>Region 2</v>
      </c>
      <c r="D1565" s="4" t="str">
        <f>VLOOKUP(P1565,Lookup!$A$1:$B$19,2,0)</f>
        <v>SA</v>
      </c>
      <c r="E1565" s="4" t="str">
        <f>IF(AND((Data[[#This Row],[Min Notif Date]]&gt;$G$3),Data[[#This Row],[Min Notif Date]]&lt;$F$3),"Last Week","No")</f>
        <v>No</v>
      </c>
      <c r="F1565" s="4" t="str">
        <f>VLOOKUP(MONTH(Data[[#This Row],[Min Notif Date]]),Lookup!$G$1:$H$12,2,0)</f>
        <v>7. Jul</v>
      </c>
      <c r="G1565" s="4" t="str">
        <f t="shared" si="24"/>
        <v/>
      </c>
      <c r="H1565" s="4" t="str">
        <f>IF(AND(Data[[#This Row],[Min Notif Time]]&gt;6,Data[[#This Row],[Min Notif Time]]&lt;17),"Business Hours","Non-Business Hours")</f>
        <v>Business Hours</v>
      </c>
      <c r="I1565" s="4" t="str" cm="1">
        <f t="array" ref="I1565">IFERROR(VLOOKUP(Data[[#This Row],[Min Notif Date]],Lookup!$N$1:$P$11,2,0),_xlfn.IFS(VLOOKUP(WEEKDAY(Data[[#This Row],[Min Notif Date]],2),Lookup!$J$1:$L$7,3,0)="Weekend","Weekend",VLOOKUP(WEEKDAY(Data[[#This Row],[Min Notif Date]],2),Lookup!$J$1:$L$7,3,0)="Weekday","Weekday"))</f>
        <v>Weekday</v>
      </c>
      <c r="J1565" s="4" t="str">
        <f>VLOOKUP(WEEKDAY(Data[[#This Row],[Min Notif Date]],2),Lookup!$J$1:$K$7,2,0)</f>
        <v>1. Mon</v>
      </c>
      <c r="K1565" s="37">
        <f>ROUNDDOWN(Data[[#This Row],[PGE Notified Time]],0)</f>
        <v>45502</v>
      </c>
      <c r="L1565" s="4">
        <f>HOUR(Data[[#This Row],[PGE Notified Time]])</f>
        <v>12</v>
      </c>
      <c r="M1565">
        <v>110741</v>
      </c>
      <c r="O1565" t="s">
        <v>117</v>
      </c>
      <c r="P1565" t="s">
        <v>175</v>
      </c>
      <c r="Q1565" s="44" t="s">
        <v>117</v>
      </c>
      <c r="R1565" t="s">
        <v>119</v>
      </c>
      <c r="S1565" s="1" t="s">
        <v>5</v>
      </c>
      <c r="T1565" s="1">
        <v>45502.539710648147</v>
      </c>
      <c r="U1565" s="1">
        <v>45502.667175925926</v>
      </c>
      <c r="V1565" t="s">
        <v>120</v>
      </c>
      <c r="W1565" t="s">
        <v>121</v>
      </c>
      <c r="X1565" t="s">
        <v>177</v>
      </c>
      <c r="Y1565" t="s">
        <v>123</v>
      </c>
      <c r="Z1565">
        <v>129303721</v>
      </c>
      <c r="AA1565" s="50">
        <v>47118752</v>
      </c>
      <c r="AB1565" t="s">
        <v>124</v>
      </c>
      <c r="AC1565" s="51">
        <v>183.55</v>
      </c>
    </row>
    <row r="1566" spans="1:29" x14ac:dyDescent="0.25">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6" s="4" t="str">
        <f>VLOOKUP(P1566,Lookup!$A$1:$D$19,4,0)</f>
        <v>Bay Area</v>
      </c>
      <c r="C1566" s="4" t="str">
        <f>VLOOKUP(P1566,Lookup!$A$1:$E$19,5,0)</f>
        <v>Region 3</v>
      </c>
      <c r="D1566" s="4" t="str">
        <f>VLOOKUP(P1566,Lookup!$A$1:$B$19,2,0)</f>
        <v>DI</v>
      </c>
      <c r="E1566" s="4" t="str">
        <f>IF(AND((Data[[#This Row],[Min Notif Date]]&gt;$G$3),Data[[#This Row],[Min Notif Date]]&lt;$F$3),"Last Week","No")</f>
        <v>No</v>
      </c>
      <c r="F1566" s="4" t="str">
        <f>VLOOKUP(MONTH(Data[[#This Row],[Min Notif Date]]),Lookup!$G$1:$H$12,2,0)</f>
        <v>9. Sep</v>
      </c>
      <c r="G1566" s="4" t="str">
        <f t="shared" si="24"/>
        <v/>
      </c>
      <c r="H1566" s="4" t="str">
        <f>IF(AND(Data[[#This Row],[Min Notif Time]]&gt;6,Data[[#This Row],[Min Notif Time]]&lt;17),"Business Hours","Non-Business Hours")</f>
        <v>Business Hours</v>
      </c>
      <c r="I1566" s="4" t="str" cm="1">
        <f t="array" ref="I1566">IFERROR(VLOOKUP(Data[[#This Row],[Min Notif Date]],Lookup!$N$1:$P$11,2,0),_xlfn.IFS(VLOOKUP(WEEKDAY(Data[[#This Row],[Min Notif Date]],2),Lookup!$J$1:$L$7,3,0)="Weekend","Weekend",VLOOKUP(WEEKDAY(Data[[#This Row],[Min Notif Date]],2),Lookup!$J$1:$L$7,3,0)="Weekday","Weekday"))</f>
        <v>Weekday</v>
      </c>
      <c r="J1566" s="4" t="str">
        <f>VLOOKUP(WEEKDAY(Data[[#This Row],[Min Notif Date]],2),Lookup!$J$1:$K$7,2,0)</f>
        <v>4. Thu</v>
      </c>
      <c r="K1566" s="37">
        <f>ROUNDDOWN(Data[[#This Row],[PGE Notified Time]],0)</f>
        <v>45561</v>
      </c>
      <c r="L1566" s="4">
        <f>HOUR(Data[[#This Row],[PGE Notified Time]])</f>
        <v>11</v>
      </c>
      <c r="M1566">
        <v>113002</v>
      </c>
      <c r="N1566" t="s">
        <v>555</v>
      </c>
      <c r="O1566" t="s">
        <v>117</v>
      </c>
      <c r="P1566" t="s">
        <v>141</v>
      </c>
      <c r="Q1566" s="44" t="s">
        <v>117</v>
      </c>
      <c r="R1566" t="s">
        <v>125</v>
      </c>
      <c r="S1566" s="1">
        <v>45561.477418981478</v>
      </c>
      <c r="T1566" s="1">
        <v>45561.479259259257</v>
      </c>
      <c r="U1566" s="1">
        <v>45561.604861111111</v>
      </c>
      <c r="V1566" t="s">
        <v>120</v>
      </c>
      <c r="W1566" t="s">
        <v>121</v>
      </c>
      <c r="X1566" t="s">
        <v>232</v>
      </c>
      <c r="Y1566" t="s">
        <v>123</v>
      </c>
      <c r="Z1566">
        <v>129591903</v>
      </c>
      <c r="AA1566" s="50">
        <v>47146472</v>
      </c>
      <c r="AB1566" t="s">
        <v>124</v>
      </c>
      <c r="AC1566" s="51">
        <v>183.51666666700001</v>
      </c>
    </row>
    <row r="1567" spans="1:29" x14ac:dyDescent="0.25">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7" s="4" t="str">
        <f>VLOOKUP(P1567,Lookup!$A$1:$D$19,4,0)</f>
        <v>North Valley</v>
      </c>
      <c r="C1567" s="4" t="str">
        <f>VLOOKUP(P1567,Lookup!$A$1:$E$19,5,0)</f>
        <v>Region 2</v>
      </c>
      <c r="D1567" s="4" t="str">
        <f>VLOOKUP(P1567,Lookup!$A$1:$B$19,2,0)</f>
        <v>SI</v>
      </c>
      <c r="E1567" s="4" t="str">
        <f>IF(AND((Data[[#This Row],[Min Notif Date]]&gt;$G$3),Data[[#This Row],[Min Notif Date]]&lt;$F$3),"Last Week","No")</f>
        <v>No</v>
      </c>
      <c r="F1567" s="4" t="str">
        <f>VLOOKUP(MONTH(Data[[#This Row],[Min Notif Date]]),Lookup!$G$1:$H$12,2,0)</f>
        <v>1. Jan</v>
      </c>
      <c r="G1567" s="4" t="str">
        <f t="shared" si="24"/>
        <v/>
      </c>
      <c r="H1567" s="4" t="str">
        <f>IF(AND(Data[[#This Row],[Min Notif Time]]&gt;6,Data[[#This Row],[Min Notif Time]]&lt;17),"Business Hours","Non-Business Hours")</f>
        <v>Business Hours</v>
      </c>
      <c r="I1567" s="4" t="str" cm="1">
        <f t="array" ref="I1567">IFERROR(VLOOKUP(Data[[#This Row],[Min Notif Date]],Lookup!$N$1:$P$11,2,0),_xlfn.IFS(VLOOKUP(WEEKDAY(Data[[#This Row],[Min Notif Date]],2),Lookup!$J$1:$L$7,3,0)="Weekend","Weekend",VLOOKUP(WEEKDAY(Data[[#This Row],[Min Notif Date]],2),Lookup!$J$1:$L$7,3,0)="Weekday","Weekday"))</f>
        <v>Weekday</v>
      </c>
      <c r="J1567" s="4" t="str">
        <f>VLOOKUP(WEEKDAY(Data[[#This Row],[Min Notif Date]],2),Lookup!$J$1:$K$7,2,0)</f>
        <v>2. Tue</v>
      </c>
      <c r="K1567" s="37">
        <f>ROUNDDOWN(Data[[#This Row],[PGE Notified Time]],0)</f>
        <v>45293</v>
      </c>
      <c r="L1567" s="4">
        <f>HOUR(Data[[#This Row],[PGE Notified Time]])</f>
        <v>13</v>
      </c>
      <c r="M1567">
        <v>102556</v>
      </c>
      <c r="N1567">
        <v>1359862180</v>
      </c>
      <c r="O1567" t="s">
        <v>117</v>
      </c>
      <c r="P1567" t="s">
        <v>172</v>
      </c>
      <c r="Q1567" s="44" t="s">
        <v>117</v>
      </c>
      <c r="R1567" t="s">
        <v>119</v>
      </c>
      <c r="S1567" s="1">
        <v>45293.488287037035</v>
      </c>
      <c r="T1567" s="1">
        <v>45293.551157407404</v>
      </c>
      <c r="U1567" s="1">
        <v>45293.615729166668</v>
      </c>
      <c r="V1567" t="s">
        <v>120</v>
      </c>
      <c r="W1567" t="s">
        <v>121</v>
      </c>
      <c r="X1567" t="s">
        <v>278</v>
      </c>
      <c r="Y1567" t="s">
        <v>123</v>
      </c>
      <c r="Z1567">
        <v>127993983</v>
      </c>
      <c r="AA1567" s="50">
        <v>46125045</v>
      </c>
      <c r="AB1567" t="s">
        <v>124</v>
      </c>
      <c r="AC1567" s="51">
        <v>183.51666666700001</v>
      </c>
    </row>
    <row r="1568" spans="1:29" x14ac:dyDescent="0.25">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Central Valley</v>
      </c>
      <c r="C1568" s="4" t="str">
        <f>VLOOKUP(P1568,Lookup!$A$1:$E$19,5,0)</f>
        <v>Region 5</v>
      </c>
      <c r="D1568" s="4" t="str">
        <f>VLOOKUP(P1568,Lookup!$A$1:$B$19,2,0)</f>
        <v>ST</v>
      </c>
      <c r="E1568" s="4" t="str">
        <f>IF(AND((Data[[#This Row],[Min Notif Date]]&gt;$G$3),Data[[#This Row],[Min Notif Date]]&lt;$F$3),"Last Week","No")</f>
        <v>No</v>
      </c>
      <c r="F1568" s="4" t="str">
        <f>VLOOKUP(MONTH(Data[[#This Row],[Min Notif Date]]),Lookup!$G$1:$H$12,2,0)</f>
        <v>1. Jan</v>
      </c>
      <c r="G1568" s="4" t="str">
        <f t="shared" si="24"/>
        <v/>
      </c>
      <c r="H1568" s="4" t="str">
        <f>IF(AND(Data[[#This Row],[Min Notif Time]]&gt;6,Data[[#This Row],[Min Notif Time]]&lt;17),"Business Hours","Non-Business Hours")</f>
        <v>Business Hours</v>
      </c>
      <c r="I1568" s="4" t="str" cm="1">
        <f t="array" ref="I1568">IFERROR(VLOOKUP(Data[[#This Row],[Min Notif Date]],Lookup!$N$1:$P$11,2,0),_xlfn.IFS(VLOOKUP(WEEKDAY(Data[[#This Row],[Min Notif Date]],2),Lookup!$J$1:$L$7,3,0)="Weekend","Weekend",VLOOKUP(WEEKDAY(Data[[#This Row],[Min Notif Date]],2),Lookup!$J$1:$L$7,3,0)="Weekday","Weekday"))</f>
        <v>Weekday</v>
      </c>
      <c r="J1568" s="4" t="str">
        <f>VLOOKUP(WEEKDAY(Data[[#This Row],[Min Notif Date]],2),Lookup!$J$1:$K$7,2,0)</f>
        <v>3. Wed</v>
      </c>
      <c r="K1568" s="37">
        <f>ROUNDDOWN(Data[[#This Row],[PGE Notified Time]],0)</f>
        <v>45301</v>
      </c>
      <c r="L1568" s="4">
        <f>HOUR(Data[[#This Row],[PGE Notified Time]])</f>
        <v>16</v>
      </c>
      <c r="M1568">
        <v>102830</v>
      </c>
      <c r="O1568" t="s">
        <v>117</v>
      </c>
      <c r="P1568" t="s">
        <v>152</v>
      </c>
      <c r="Q1568" s="44" t="s">
        <v>117</v>
      </c>
      <c r="R1568" t="s">
        <v>147</v>
      </c>
      <c r="S1568" s="1" t="s">
        <v>5</v>
      </c>
      <c r="T1568" s="1">
        <v>45301.70244212963</v>
      </c>
      <c r="U1568" s="1">
        <v>45301.829861111109</v>
      </c>
      <c r="V1568" t="s">
        <v>120</v>
      </c>
      <c r="W1568" t="s">
        <v>121</v>
      </c>
      <c r="X1568" t="s">
        <v>190</v>
      </c>
      <c r="Y1568" t="s">
        <v>123</v>
      </c>
      <c r="Z1568">
        <v>128028429</v>
      </c>
      <c r="AA1568" s="50">
        <v>46141044</v>
      </c>
      <c r="AB1568" t="s">
        <v>124</v>
      </c>
      <c r="AC1568" s="51">
        <v>183.48333333299999</v>
      </c>
    </row>
    <row r="1569" spans="1:29" x14ac:dyDescent="0.25">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DI</v>
      </c>
      <c r="E1569" s="4" t="str">
        <f>IF(AND((Data[[#This Row],[Min Notif Date]]&gt;$G$3),Data[[#This Row],[Min Notif Date]]&lt;$F$3),"Last Week","No")</f>
        <v>No</v>
      </c>
      <c r="F1569" s="4" t="str">
        <f>VLOOKUP(MONTH(Data[[#This Row],[Min Notif Date]]),Lookup!$G$1:$H$12,2,0)</f>
        <v>5. May</v>
      </c>
      <c r="G1569" s="4" t="str">
        <f t="shared" si="24"/>
        <v/>
      </c>
      <c r="H1569" s="4" t="str">
        <f>IF(AND(Data[[#This Row],[Min Notif Time]]&gt;6,Data[[#This Row],[Min Notif Time]]&lt;17),"Business Hours","Non-Business Hours")</f>
        <v>Business Hours</v>
      </c>
      <c r="I1569" s="4" t="str" cm="1">
        <f t="array" ref="I1569">IFERROR(VLOOKUP(Data[[#This Row],[Min Notif Date]],Lookup!$N$1:$P$11,2,0),_xlfn.IFS(VLOOKUP(WEEKDAY(Data[[#This Row],[Min Notif Date]],2),Lookup!$J$1:$L$7,3,0)="Weekend","Weekend",VLOOKUP(WEEKDAY(Data[[#This Row],[Min Notif Date]],2),Lookup!$J$1:$L$7,3,0)="Weekday","Weekday"))</f>
        <v>Weekday</v>
      </c>
      <c r="J1569" s="4" t="str">
        <f>VLOOKUP(WEEKDAY(Data[[#This Row],[Min Notif Date]],2),Lookup!$J$1:$K$7,2,0)</f>
        <v>1. Mon</v>
      </c>
      <c r="K1569" s="37">
        <f>ROUNDDOWN(Data[[#This Row],[PGE Notified Time]],0)</f>
        <v>45432</v>
      </c>
      <c r="L1569" s="4">
        <f>HOUR(Data[[#This Row],[PGE Notified Time]])</f>
        <v>14</v>
      </c>
      <c r="M1569">
        <v>107881</v>
      </c>
      <c r="O1569" t="s">
        <v>117</v>
      </c>
      <c r="P1569" t="s">
        <v>141</v>
      </c>
      <c r="Q1569" s="44" t="s">
        <v>117</v>
      </c>
      <c r="R1569" t="s">
        <v>147</v>
      </c>
      <c r="S1569" s="1" t="s">
        <v>5</v>
      </c>
      <c r="T1569" s="1">
        <v>45432.612314814818</v>
      </c>
      <c r="U1569" s="1">
        <v>45432.739583333336</v>
      </c>
      <c r="V1569" t="s">
        <v>120</v>
      </c>
      <c r="W1569" t="s">
        <v>121</v>
      </c>
      <c r="X1569" t="s">
        <v>556</v>
      </c>
      <c r="Y1569" t="s">
        <v>123</v>
      </c>
      <c r="Z1569">
        <v>128818419</v>
      </c>
      <c r="AA1569" s="50">
        <v>47077614</v>
      </c>
      <c r="AB1569" t="s">
        <v>124</v>
      </c>
      <c r="AC1569" s="51">
        <v>183.26666666700001</v>
      </c>
    </row>
    <row r="1570" spans="1:29" x14ac:dyDescent="0.25">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Bay Area</v>
      </c>
      <c r="C1570" s="4" t="str">
        <f>VLOOKUP(P1570,Lookup!$A$1:$E$19,5,0)</f>
        <v>Region 3</v>
      </c>
      <c r="D1570" s="4" t="str">
        <f>VLOOKUP(P1570,Lookup!$A$1:$B$19,2,0)</f>
        <v>MI</v>
      </c>
      <c r="E1570" s="4" t="str">
        <f>IF(AND((Data[[#This Row],[Min Notif Date]]&gt;$G$3),Data[[#This Row],[Min Notif Date]]&lt;$F$3),"Last Week","No")</f>
        <v>No</v>
      </c>
      <c r="F1570" s="4" t="str">
        <f>VLOOKUP(MONTH(Data[[#This Row],[Min Notif Date]]),Lookup!$G$1:$H$12,2,0)</f>
        <v>3. Mar</v>
      </c>
      <c r="G1570" s="4" t="str">
        <f t="shared" si="24"/>
        <v/>
      </c>
      <c r="H1570" s="4" t="str">
        <f>IF(AND(Data[[#This Row],[Min Notif Time]]&gt;6,Data[[#This Row],[Min Notif Time]]&lt;17),"Business Hours","Non-Business Hours")</f>
        <v>Business Hours</v>
      </c>
      <c r="I1570" s="4" t="str" cm="1">
        <f t="array" ref="I1570">IFERROR(VLOOKUP(Data[[#This Row],[Min Notif Date]],Lookup!$N$1:$P$11,2,0),_xlfn.IFS(VLOOKUP(WEEKDAY(Data[[#This Row],[Min Notif Date]],2),Lookup!$J$1:$L$7,3,0)="Weekend","Weekend",VLOOKUP(WEEKDAY(Data[[#This Row],[Min Notif Date]],2),Lookup!$J$1:$L$7,3,0)="Weekday","Weekday"))</f>
        <v>Weekday</v>
      </c>
      <c r="J1570" s="4" t="str">
        <f>VLOOKUP(WEEKDAY(Data[[#This Row],[Min Notif Date]],2),Lookup!$J$1:$K$7,2,0)</f>
        <v>5. Fri</v>
      </c>
      <c r="K1570" s="37">
        <f>ROUNDDOWN(Data[[#This Row],[PGE Notified Time]],0)</f>
        <v>45373</v>
      </c>
      <c r="L1570" s="4">
        <f>HOUR(Data[[#This Row],[PGE Notified Time]])</f>
        <v>11</v>
      </c>
      <c r="M1570">
        <v>105633</v>
      </c>
      <c r="O1570" t="s">
        <v>117</v>
      </c>
      <c r="P1570" t="s">
        <v>154</v>
      </c>
      <c r="Q1570" s="44" t="s">
        <v>117</v>
      </c>
      <c r="R1570" t="s">
        <v>119</v>
      </c>
      <c r="S1570" s="1" t="s">
        <v>5</v>
      </c>
      <c r="T1570" s="1">
        <v>45373.476898148147</v>
      </c>
      <c r="U1570" s="1">
        <v>45373.604166666664</v>
      </c>
      <c r="V1570" t="s">
        <v>120</v>
      </c>
      <c r="W1570" t="s">
        <v>121</v>
      </c>
      <c r="X1570" t="s">
        <v>156</v>
      </c>
      <c r="Y1570" t="s">
        <v>123</v>
      </c>
      <c r="Z1570">
        <v>128350683</v>
      </c>
      <c r="AA1570" s="50">
        <v>47042083</v>
      </c>
      <c r="AB1570" t="s">
        <v>124</v>
      </c>
      <c r="AC1570" s="51">
        <v>183.26666666700001</v>
      </c>
    </row>
    <row r="1571" spans="1:29" x14ac:dyDescent="0.25">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North Valley</v>
      </c>
      <c r="C1571" s="4" t="str">
        <f>VLOOKUP(P1571,Lookup!$A$1:$E$19,5,0)</f>
        <v>Region 2</v>
      </c>
      <c r="D1571" s="4" t="str">
        <f>VLOOKUP(P1571,Lookup!$A$1:$B$19,2,0)</f>
        <v>SA</v>
      </c>
      <c r="E1571" s="4" t="str">
        <f>IF(AND((Data[[#This Row],[Min Notif Date]]&gt;$G$3),Data[[#This Row],[Min Notif Date]]&lt;$F$3),"Last Week","No")</f>
        <v>No</v>
      </c>
      <c r="F1571" s="4" t="str">
        <f>VLOOKUP(MONTH(Data[[#This Row],[Min Notif Date]]),Lookup!$G$1:$H$12,2,0)</f>
        <v>3. Mar</v>
      </c>
      <c r="G1571" s="4" t="str">
        <f t="shared" si="24"/>
        <v/>
      </c>
      <c r="H1571" s="4" t="str">
        <f>IF(AND(Data[[#This Row],[Min Notif Time]]&gt;6,Data[[#This Row],[Min Notif Time]]&lt;17),"Business Hours","Non-Business Hours")</f>
        <v>Business Hours</v>
      </c>
      <c r="I1571" s="4" t="str" cm="1">
        <f t="array" ref="I1571">IFERROR(VLOOKUP(Data[[#This Row],[Min Notif Date]],Lookup!$N$1:$P$11,2,0),_xlfn.IFS(VLOOKUP(WEEKDAY(Data[[#This Row],[Min Notif Date]],2),Lookup!$J$1:$L$7,3,0)="Weekend","Weekend",VLOOKUP(WEEKDAY(Data[[#This Row],[Min Notif Date]],2),Lookup!$J$1:$L$7,3,0)="Weekday","Weekday"))</f>
        <v>Weekday</v>
      </c>
      <c r="J1571" s="4" t="str">
        <f>VLOOKUP(WEEKDAY(Data[[#This Row],[Min Notif Date]],2),Lookup!$J$1:$K$7,2,0)</f>
        <v>4. Thu</v>
      </c>
      <c r="K1571" s="37">
        <f>ROUNDDOWN(Data[[#This Row],[PGE Notified Time]],0)</f>
        <v>45358</v>
      </c>
      <c r="L1571" s="4">
        <f>HOUR(Data[[#This Row],[PGE Notified Time]])</f>
        <v>8</v>
      </c>
      <c r="M1571">
        <v>104959</v>
      </c>
      <c r="O1571" t="s">
        <v>117</v>
      </c>
      <c r="P1571" t="s">
        <v>175</v>
      </c>
      <c r="Q1571" s="44" t="s">
        <v>117</v>
      </c>
      <c r="R1571" t="s">
        <v>119</v>
      </c>
      <c r="S1571" s="1" t="s">
        <v>5</v>
      </c>
      <c r="T1571" s="1">
        <v>45358.371493055558</v>
      </c>
      <c r="U1571" s="1">
        <v>45358.498726851853</v>
      </c>
      <c r="V1571" t="s">
        <v>120</v>
      </c>
      <c r="W1571" t="s">
        <v>121</v>
      </c>
      <c r="X1571" t="s">
        <v>209</v>
      </c>
      <c r="Y1571" t="s">
        <v>123</v>
      </c>
      <c r="AA1571" s="50"/>
      <c r="AB1571" t="s">
        <v>124</v>
      </c>
      <c r="AC1571" s="51">
        <v>183.216666667</v>
      </c>
    </row>
    <row r="1572" spans="1:29" x14ac:dyDescent="0.25">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Central Valley</v>
      </c>
      <c r="C1572" s="4" t="str">
        <f>VLOOKUP(P1572,Lookup!$A$1:$E$19,5,0)</f>
        <v>Region 5</v>
      </c>
      <c r="D1572" s="4" t="str">
        <f>VLOOKUP(P1572,Lookup!$A$1:$B$19,2,0)</f>
        <v>YO</v>
      </c>
      <c r="E1572" s="4" t="str">
        <f>IF(AND((Data[[#This Row],[Min Notif Date]]&gt;$G$3),Data[[#This Row],[Min Notif Date]]&lt;$F$3),"Last Week","No")</f>
        <v>No</v>
      </c>
      <c r="F1572" s="4" t="str">
        <f>VLOOKUP(MONTH(Data[[#This Row],[Min Notif Date]]),Lookup!$G$1:$H$12,2,0)</f>
        <v>9. Sep</v>
      </c>
      <c r="G1572" s="4" t="str">
        <f t="shared" si="24"/>
        <v/>
      </c>
      <c r="H1572" s="4" t="str">
        <f>IF(AND(Data[[#This Row],[Min Notif Time]]&gt;6,Data[[#This Row],[Min Notif Time]]&lt;17),"Business Hours","Non-Business Hours")</f>
        <v>Business Hours</v>
      </c>
      <c r="I1572" s="4" t="str" cm="1">
        <f t="array" ref="I1572">IFERROR(VLOOKUP(Data[[#This Row],[Min Notif Date]],Lookup!$N$1:$P$11,2,0),_xlfn.IFS(VLOOKUP(WEEKDAY(Data[[#This Row],[Min Notif Date]],2),Lookup!$J$1:$L$7,3,0)="Weekend","Weekend",VLOOKUP(WEEKDAY(Data[[#This Row],[Min Notif Date]],2),Lookup!$J$1:$L$7,3,0)="Weekday","Weekday"))</f>
        <v>Weekday</v>
      </c>
      <c r="J1572" s="4" t="str">
        <f>VLOOKUP(WEEKDAY(Data[[#This Row],[Min Notif Date]],2),Lookup!$J$1:$K$7,2,0)</f>
        <v>5. Fri</v>
      </c>
      <c r="K1572" s="37">
        <f>ROUNDDOWN(Data[[#This Row],[PGE Notified Time]],0)</f>
        <v>45555</v>
      </c>
      <c r="L1572" s="4">
        <f>HOUR(Data[[#This Row],[PGE Notified Time]])</f>
        <v>14</v>
      </c>
      <c r="M1572">
        <v>112785</v>
      </c>
      <c r="O1572" t="s">
        <v>117</v>
      </c>
      <c r="P1572" t="s">
        <v>197</v>
      </c>
      <c r="Q1572" s="44" t="s">
        <v>117</v>
      </c>
      <c r="R1572" t="s">
        <v>119</v>
      </c>
      <c r="S1572" s="1" t="s">
        <v>5</v>
      </c>
      <c r="T1572" s="1">
        <v>45555.605833333335</v>
      </c>
      <c r="U1572" s="1">
        <v>45555.733043981483</v>
      </c>
      <c r="V1572" t="s">
        <v>120</v>
      </c>
      <c r="W1572" t="s">
        <v>121</v>
      </c>
      <c r="X1572" t="s">
        <v>464</v>
      </c>
      <c r="Y1572" t="s">
        <v>123</v>
      </c>
      <c r="Z1572">
        <v>129564667</v>
      </c>
      <c r="AA1572" s="50">
        <v>47137196</v>
      </c>
      <c r="AB1572" t="s">
        <v>124</v>
      </c>
      <c r="AC1572" s="51">
        <v>183.18333333300001</v>
      </c>
    </row>
    <row r="1573" spans="1:29" x14ac:dyDescent="0.25">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3" s="4" t="str">
        <f>VLOOKUP(P1573,Lookup!$A$1:$D$19,4,0)</f>
        <v>South Bay</v>
      </c>
      <c r="C1573" s="4" t="str">
        <f>VLOOKUP(P1573,Lookup!$A$1:$E$19,5,0)</f>
        <v>Region 4</v>
      </c>
      <c r="D1573" s="4" t="str">
        <f>VLOOKUP(P1573,Lookup!$A$1:$B$19,2,0)</f>
        <v>DA</v>
      </c>
      <c r="E1573" s="4" t="str">
        <f>IF(AND((Data[[#This Row],[Min Notif Date]]&gt;$G$3),Data[[#This Row],[Min Notif Date]]&lt;$F$3),"Last Week","No")</f>
        <v>No</v>
      </c>
      <c r="F1573" s="4" t="str">
        <f>VLOOKUP(MONTH(Data[[#This Row],[Min Notif Date]]),Lookup!$G$1:$H$12,2,0)</f>
        <v>4. Apr</v>
      </c>
      <c r="G1573" s="4" t="str">
        <f t="shared" si="24"/>
        <v/>
      </c>
      <c r="H1573" s="4" t="str">
        <f>IF(AND(Data[[#This Row],[Min Notif Time]]&gt;6,Data[[#This Row],[Min Notif Time]]&lt;17),"Business Hours","Non-Business Hours")</f>
        <v>Business Hours</v>
      </c>
      <c r="I1573" s="4" t="str" cm="1">
        <f t="array" ref="I1573">IFERROR(VLOOKUP(Data[[#This Row],[Min Notif Date]],Lookup!$N$1:$P$11,2,0),_xlfn.IFS(VLOOKUP(WEEKDAY(Data[[#This Row],[Min Notif Date]],2),Lookup!$J$1:$L$7,3,0)="Weekend","Weekend",VLOOKUP(WEEKDAY(Data[[#This Row],[Min Notif Date]],2),Lookup!$J$1:$L$7,3,0)="Weekday","Weekday"))</f>
        <v>Weekday</v>
      </c>
      <c r="J1573" s="4" t="str">
        <f>VLOOKUP(WEEKDAY(Data[[#This Row],[Min Notif Date]],2),Lookup!$J$1:$K$7,2,0)</f>
        <v>1. Mon</v>
      </c>
      <c r="K1573" s="37">
        <f>ROUNDDOWN(Data[[#This Row],[PGE Notified Time]],0)</f>
        <v>45397</v>
      </c>
      <c r="L1573" s="4">
        <f>HOUR(Data[[#This Row],[PGE Notified Time]])</f>
        <v>10</v>
      </c>
      <c r="M1573">
        <v>106547</v>
      </c>
      <c r="O1573" t="s">
        <v>117</v>
      </c>
      <c r="P1573" t="s">
        <v>163</v>
      </c>
      <c r="Q1573" s="44" t="s">
        <v>117</v>
      </c>
      <c r="R1573" t="s">
        <v>125</v>
      </c>
      <c r="S1573" s="1" t="s">
        <v>5</v>
      </c>
      <c r="T1573" s="1">
        <v>45397.45590277778</v>
      </c>
      <c r="U1573" s="1">
        <v>45397.583043981482</v>
      </c>
      <c r="V1573" t="s">
        <v>120</v>
      </c>
      <c r="W1573" t="s">
        <v>121</v>
      </c>
      <c r="X1573" t="s">
        <v>180</v>
      </c>
      <c r="Y1573" t="s">
        <v>123</v>
      </c>
      <c r="Z1573">
        <v>128546112</v>
      </c>
      <c r="AA1573" s="50">
        <v>47059791</v>
      </c>
      <c r="AB1573" t="s">
        <v>124</v>
      </c>
      <c r="AC1573" s="51">
        <v>183.08333333300001</v>
      </c>
    </row>
    <row r="1574" spans="1:29" x14ac:dyDescent="0.25">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4" s="4" t="str">
        <f>VLOOKUP(P1574,Lookup!$A$1:$D$19,4,0)</f>
        <v>North Coast</v>
      </c>
      <c r="C1574" s="4" t="str">
        <f>VLOOKUP(P1574,Lookup!$A$1:$E$19,5,0)</f>
        <v>Region 1</v>
      </c>
      <c r="D1574" s="4" t="str">
        <f>VLOOKUP(P1574,Lookup!$A$1:$B$19,2,0)</f>
        <v>NB</v>
      </c>
      <c r="E1574" s="4" t="str">
        <f>IF(AND((Data[[#This Row],[Min Notif Date]]&gt;$G$3),Data[[#This Row],[Min Notif Date]]&lt;$F$3),"Last Week","No")</f>
        <v>No</v>
      </c>
      <c r="F1574" s="4" t="str">
        <f>VLOOKUP(MONTH(Data[[#This Row],[Min Notif Date]]),Lookup!$G$1:$H$12,2,0)</f>
        <v>6. Jun</v>
      </c>
      <c r="G1574" s="4" t="str">
        <f t="shared" si="24"/>
        <v/>
      </c>
      <c r="H1574" s="4" t="str">
        <f>IF(AND(Data[[#This Row],[Min Notif Time]]&gt;6,Data[[#This Row],[Min Notif Time]]&lt;17),"Business Hours","Non-Business Hours")</f>
        <v>Business Hours</v>
      </c>
      <c r="I1574" s="4" t="str" cm="1">
        <f t="array" ref="I1574">IFERROR(VLOOKUP(Data[[#This Row],[Min Notif Date]],Lookup!$N$1:$P$11,2,0),_xlfn.IFS(VLOOKUP(WEEKDAY(Data[[#This Row],[Min Notif Date]],2),Lookup!$J$1:$L$7,3,0)="Weekend","Weekend",VLOOKUP(WEEKDAY(Data[[#This Row],[Min Notif Date]],2),Lookup!$J$1:$L$7,3,0)="Weekday","Weekday"))</f>
        <v>Weekday</v>
      </c>
      <c r="J1574" s="4" t="str">
        <f>VLOOKUP(WEEKDAY(Data[[#This Row],[Min Notif Date]],2),Lookup!$J$1:$K$7,2,0)</f>
        <v>4. Thu</v>
      </c>
      <c r="K1574" s="37">
        <f>ROUNDDOWN(Data[[#This Row],[PGE Notified Time]],0)</f>
        <v>45449</v>
      </c>
      <c r="L1574" s="4">
        <f>HOUR(Data[[#This Row],[PGE Notified Time]])</f>
        <v>11</v>
      </c>
      <c r="M1574">
        <v>108576</v>
      </c>
      <c r="O1574" t="s">
        <v>117</v>
      </c>
      <c r="P1574" t="s">
        <v>126</v>
      </c>
      <c r="Q1574" s="44" t="s">
        <v>117</v>
      </c>
      <c r="R1574" t="s">
        <v>125</v>
      </c>
      <c r="S1574" s="1" t="s">
        <v>5</v>
      </c>
      <c r="T1574" s="1">
        <v>45449.477777777778</v>
      </c>
      <c r="U1574" s="1">
        <v>45449.604594907411</v>
      </c>
      <c r="V1574" t="s">
        <v>120</v>
      </c>
      <c r="W1574" t="s">
        <v>121</v>
      </c>
      <c r="X1574" t="s">
        <v>368</v>
      </c>
      <c r="Y1574" t="s">
        <v>123</v>
      </c>
      <c r="Z1574" t="s">
        <v>557</v>
      </c>
      <c r="AA1574" s="50" t="s">
        <v>558</v>
      </c>
      <c r="AB1574" t="s">
        <v>124</v>
      </c>
      <c r="AC1574" s="51">
        <v>182.616666667</v>
      </c>
    </row>
    <row r="1575" spans="1:29" x14ac:dyDescent="0.25">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Bay Area</v>
      </c>
      <c r="C1575" s="4" t="str">
        <f>VLOOKUP(P1575,Lookup!$A$1:$E$19,5,0)</f>
        <v>Region 3</v>
      </c>
      <c r="D1575" s="4" t="str">
        <f>VLOOKUP(P1575,Lookup!$A$1:$B$19,2,0)</f>
        <v>SF</v>
      </c>
      <c r="E1575" s="4" t="str">
        <f>IF(AND((Data[[#This Row],[Min Notif Date]]&gt;$G$3),Data[[#This Row],[Min Notif Date]]&lt;$F$3),"Last Week","No")</f>
        <v>No</v>
      </c>
      <c r="F1575" s="4" t="str">
        <f>VLOOKUP(MONTH(Data[[#This Row],[Min Notif Date]]),Lookup!$G$1:$H$12,2,0)</f>
        <v>3. Mar</v>
      </c>
      <c r="G1575" s="4" t="str">
        <f t="shared" si="24"/>
        <v/>
      </c>
      <c r="H1575" s="4" t="str">
        <f>IF(AND(Data[[#This Row],[Min Notif Time]]&gt;6,Data[[#This Row],[Min Notif Time]]&lt;17),"Business Hours","Non-Business Hours")</f>
        <v>Business Hours</v>
      </c>
      <c r="I1575" s="4" t="str" cm="1">
        <f t="array" ref="I1575">IFERROR(VLOOKUP(Data[[#This Row],[Min Notif Date]],Lookup!$N$1:$P$11,2,0),_xlfn.IFS(VLOOKUP(WEEKDAY(Data[[#This Row],[Min Notif Date]],2),Lookup!$J$1:$L$7,3,0)="Weekend","Weekend",VLOOKUP(WEEKDAY(Data[[#This Row],[Min Notif Date]],2),Lookup!$J$1:$L$7,3,0)="Weekday","Weekday"))</f>
        <v>Weekday</v>
      </c>
      <c r="J1575" s="4" t="str">
        <f>VLOOKUP(WEEKDAY(Data[[#This Row],[Min Notif Date]],2),Lookup!$J$1:$K$7,2,0)</f>
        <v>2. Tue</v>
      </c>
      <c r="K1575" s="37">
        <f>ROUNDDOWN(Data[[#This Row],[PGE Notified Time]],0)</f>
        <v>45370</v>
      </c>
      <c r="L1575" s="4">
        <f>HOUR(Data[[#This Row],[PGE Notified Time]])</f>
        <v>12</v>
      </c>
      <c r="M1575">
        <v>105475</v>
      </c>
      <c r="O1575" t="s">
        <v>117</v>
      </c>
      <c r="P1575" t="s">
        <v>128</v>
      </c>
      <c r="Q1575" s="44" t="s">
        <v>117</v>
      </c>
      <c r="R1575" t="s">
        <v>119</v>
      </c>
      <c r="S1575" s="1" t="s">
        <v>5</v>
      </c>
      <c r="T1575" s="1">
        <v>45370.519432870373</v>
      </c>
      <c r="U1575" s="1">
        <v>45370.646134259259</v>
      </c>
      <c r="V1575" t="s">
        <v>120</v>
      </c>
      <c r="W1575" t="s">
        <v>121</v>
      </c>
      <c r="X1575" t="s">
        <v>129</v>
      </c>
      <c r="Y1575" t="s">
        <v>123</v>
      </c>
      <c r="Z1575">
        <v>128307718</v>
      </c>
      <c r="AA1575" s="50">
        <v>47040377</v>
      </c>
      <c r="AB1575" t="s">
        <v>124</v>
      </c>
      <c r="AC1575" s="51">
        <v>182.45</v>
      </c>
    </row>
    <row r="1576" spans="1:29" x14ac:dyDescent="0.25">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Central Valley</v>
      </c>
      <c r="C1576" s="4" t="str">
        <f>VLOOKUP(P1576,Lookup!$A$1:$E$19,5,0)</f>
        <v>Region 5</v>
      </c>
      <c r="D1576" s="4" t="str">
        <f>VLOOKUP(P1576,Lookup!$A$1:$B$19,2,0)</f>
        <v>YO</v>
      </c>
      <c r="E1576" s="4" t="str">
        <f>IF(AND((Data[[#This Row],[Min Notif Date]]&gt;$G$3),Data[[#This Row],[Min Notif Date]]&lt;$F$3),"Last Week","No")</f>
        <v>No</v>
      </c>
      <c r="F1576" s="4" t="str">
        <f>VLOOKUP(MONTH(Data[[#This Row],[Min Notif Date]]),Lookup!$G$1:$H$12,2,0)</f>
        <v>10. Oct</v>
      </c>
      <c r="G1576" s="4" t="str">
        <f t="shared" si="24"/>
        <v/>
      </c>
      <c r="H1576" s="4" t="str">
        <f>IF(AND(Data[[#This Row],[Min Notif Time]]&gt;6,Data[[#This Row],[Min Notif Time]]&lt;17),"Business Hours","Non-Business Hours")</f>
        <v>Business Hours</v>
      </c>
      <c r="I1576" s="4" t="str" cm="1">
        <f t="array" ref="I1576">IFERROR(VLOOKUP(Data[[#This Row],[Min Notif Date]],Lookup!$N$1:$P$11,2,0),_xlfn.IFS(VLOOKUP(WEEKDAY(Data[[#This Row],[Min Notif Date]],2),Lookup!$J$1:$L$7,3,0)="Weekend","Weekend",VLOOKUP(WEEKDAY(Data[[#This Row],[Min Notif Date]],2),Lookup!$J$1:$L$7,3,0)="Weekday","Weekday"))</f>
        <v>Weekday</v>
      </c>
      <c r="J1576" s="4" t="str">
        <f>VLOOKUP(WEEKDAY(Data[[#This Row],[Min Notif Date]],2),Lookup!$J$1:$K$7,2,0)</f>
        <v>3. Wed</v>
      </c>
      <c r="K1576" s="37">
        <f>ROUNDDOWN(Data[[#This Row],[PGE Notified Time]],0)</f>
        <v>45567</v>
      </c>
      <c r="L1576" s="4">
        <f>HOUR(Data[[#This Row],[PGE Notified Time]])</f>
        <v>9</v>
      </c>
      <c r="M1576">
        <v>113212</v>
      </c>
      <c r="O1576" t="s">
        <v>117</v>
      </c>
      <c r="P1576" t="s">
        <v>197</v>
      </c>
      <c r="Q1576" s="44" t="s">
        <v>117</v>
      </c>
      <c r="R1576" t="s">
        <v>119</v>
      </c>
      <c r="S1576" s="1" t="s">
        <v>5</v>
      </c>
      <c r="T1576" s="1">
        <v>45567.391157407408</v>
      </c>
      <c r="U1576" s="1">
        <v>45567.517824074072</v>
      </c>
      <c r="V1576" t="s">
        <v>120</v>
      </c>
      <c r="W1576" t="s">
        <v>121</v>
      </c>
      <c r="X1576" t="s">
        <v>559</v>
      </c>
      <c r="Y1576" t="s">
        <v>123</v>
      </c>
      <c r="Z1576">
        <v>129617247</v>
      </c>
      <c r="AA1576" s="50">
        <v>47150126</v>
      </c>
      <c r="AB1576" t="s">
        <v>124</v>
      </c>
      <c r="AC1576" s="51">
        <v>182.4</v>
      </c>
    </row>
    <row r="1577" spans="1:29" x14ac:dyDescent="0.25">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North Coast</v>
      </c>
      <c r="C1577" s="4" t="str">
        <f>VLOOKUP(P1577,Lookup!$A$1:$E$19,5,0)</f>
        <v>Region 1</v>
      </c>
      <c r="D1577" s="4" t="str">
        <f>VLOOKUP(P1577,Lookup!$A$1:$B$19,2,0)</f>
        <v>NB</v>
      </c>
      <c r="E1577" s="4" t="str">
        <f>IF(AND((Data[[#This Row],[Min Notif Date]]&gt;$G$3),Data[[#This Row],[Min Notif Date]]&lt;$F$3),"Last Week","No")</f>
        <v>No</v>
      </c>
      <c r="F1577" s="4" t="str">
        <f>VLOOKUP(MONTH(Data[[#This Row],[Min Notif Date]]),Lookup!$G$1:$H$12,2,0)</f>
        <v>8. Aug</v>
      </c>
      <c r="G1577" s="4" t="str">
        <f t="shared" si="24"/>
        <v/>
      </c>
      <c r="H1577" s="4" t="str">
        <f>IF(AND(Data[[#This Row],[Min Notif Time]]&gt;6,Data[[#This Row],[Min Notif Time]]&lt;17),"Business Hours","Non-Business Hours")</f>
        <v>Business Hours</v>
      </c>
      <c r="I1577" s="4" t="str" cm="1">
        <f t="array" ref="I1577">IFERROR(VLOOKUP(Data[[#This Row],[Min Notif Date]],Lookup!$N$1:$P$11,2,0),_xlfn.IFS(VLOOKUP(WEEKDAY(Data[[#This Row],[Min Notif Date]],2),Lookup!$J$1:$L$7,3,0)="Weekend","Weekend",VLOOKUP(WEEKDAY(Data[[#This Row],[Min Notif Date]],2),Lookup!$J$1:$L$7,3,0)="Weekday","Weekday"))</f>
        <v>Weekday</v>
      </c>
      <c r="J1577" s="4" t="str">
        <f>VLOOKUP(WEEKDAY(Data[[#This Row],[Min Notif Date]],2),Lookup!$J$1:$K$7,2,0)</f>
        <v>3. Wed</v>
      </c>
      <c r="K1577" s="37">
        <f>ROUNDDOWN(Data[[#This Row],[PGE Notified Time]],0)</f>
        <v>45511</v>
      </c>
      <c r="L1577" s="4">
        <f>HOUR(Data[[#This Row],[PGE Notified Time]])</f>
        <v>9</v>
      </c>
      <c r="M1577">
        <v>111078</v>
      </c>
      <c r="N1577" t="s">
        <v>560</v>
      </c>
      <c r="O1577" t="s">
        <v>117</v>
      </c>
      <c r="P1577" t="s">
        <v>126</v>
      </c>
      <c r="Q1577" s="44" t="s">
        <v>117</v>
      </c>
      <c r="R1577" t="s">
        <v>125</v>
      </c>
      <c r="S1577" s="1">
        <v>45511.387638888889</v>
      </c>
      <c r="T1577" s="1">
        <v>45511.390231481484</v>
      </c>
      <c r="U1577" s="1">
        <v>45511.514305555553</v>
      </c>
      <c r="V1577" t="s">
        <v>120</v>
      </c>
      <c r="W1577" t="s">
        <v>121</v>
      </c>
      <c r="X1577" t="s">
        <v>151</v>
      </c>
      <c r="Y1577" t="s">
        <v>123</v>
      </c>
      <c r="Z1577">
        <v>129342469</v>
      </c>
      <c r="AA1577" s="50">
        <v>47121250</v>
      </c>
      <c r="AB1577" t="s">
        <v>124</v>
      </c>
      <c r="AC1577" s="51">
        <v>182.4</v>
      </c>
    </row>
    <row r="1578" spans="1:29" x14ac:dyDescent="0.25">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8" s="4" t="str">
        <f>VLOOKUP(P1578,Lookup!$A$1:$D$19,4,0)</f>
        <v>North Valley</v>
      </c>
      <c r="C1578" s="4" t="str">
        <f>VLOOKUP(P1578,Lookup!$A$1:$E$19,5,0)</f>
        <v>Region 2</v>
      </c>
      <c r="D1578" s="4" t="str">
        <f>VLOOKUP(P1578,Lookup!$A$1:$B$19,2,0)</f>
        <v>SA</v>
      </c>
      <c r="E1578" s="4" t="str">
        <f>IF(AND((Data[[#This Row],[Min Notif Date]]&gt;$G$3),Data[[#This Row],[Min Notif Date]]&lt;$F$3),"Last Week","No")</f>
        <v>No</v>
      </c>
      <c r="F1578" s="4" t="str">
        <f>VLOOKUP(MONTH(Data[[#This Row],[Min Notif Date]]),Lookup!$G$1:$H$12,2,0)</f>
        <v>5. May</v>
      </c>
      <c r="G1578" s="4" t="str">
        <f t="shared" si="24"/>
        <v/>
      </c>
      <c r="H1578" s="4" t="str">
        <f>IF(AND(Data[[#This Row],[Min Notif Time]]&gt;6,Data[[#This Row],[Min Notif Time]]&lt;17),"Business Hours","Non-Business Hours")</f>
        <v>Business Hours</v>
      </c>
      <c r="I1578" s="4" t="str" cm="1">
        <f t="array" ref="I1578">IFERROR(VLOOKUP(Data[[#This Row],[Min Notif Date]],Lookup!$N$1:$P$11,2,0),_xlfn.IFS(VLOOKUP(WEEKDAY(Data[[#This Row],[Min Notif Date]],2),Lookup!$J$1:$L$7,3,0)="Weekend","Weekend",VLOOKUP(WEEKDAY(Data[[#This Row],[Min Notif Date]],2),Lookup!$J$1:$L$7,3,0)="Weekday","Weekday"))</f>
        <v>Weekday</v>
      </c>
      <c r="J1578" s="4" t="str">
        <f>VLOOKUP(WEEKDAY(Data[[#This Row],[Min Notif Date]],2),Lookup!$J$1:$K$7,2,0)</f>
        <v>1. Mon</v>
      </c>
      <c r="K1578" s="37">
        <f>ROUNDDOWN(Data[[#This Row],[PGE Notified Time]],0)</f>
        <v>45418</v>
      </c>
      <c r="L1578" s="4">
        <f>HOUR(Data[[#This Row],[PGE Notified Time]])</f>
        <v>11</v>
      </c>
      <c r="M1578">
        <v>107369</v>
      </c>
      <c r="O1578" t="s">
        <v>117</v>
      </c>
      <c r="P1578" t="s">
        <v>175</v>
      </c>
      <c r="Q1578" s="44" t="s">
        <v>117</v>
      </c>
      <c r="R1578" t="s">
        <v>119</v>
      </c>
      <c r="S1578" s="1" t="s">
        <v>5</v>
      </c>
      <c r="T1578" s="1">
        <v>45418.478125000001</v>
      </c>
      <c r="U1578" s="1">
        <v>45418.604745370372</v>
      </c>
      <c r="V1578" t="s">
        <v>120</v>
      </c>
      <c r="W1578" t="s">
        <v>121</v>
      </c>
      <c r="X1578" t="s">
        <v>357</v>
      </c>
      <c r="Y1578" t="s">
        <v>123</v>
      </c>
      <c r="Z1578">
        <v>128714344</v>
      </c>
      <c r="AA1578" s="50">
        <v>47068007</v>
      </c>
      <c r="AB1578" t="s">
        <v>124</v>
      </c>
      <c r="AC1578" s="51">
        <v>182.33333333300001</v>
      </c>
    </row>
    <row r="1579" spans="1:29" x14ac:dyDescent="0.25">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North Valley</v>
      </c>
      <c r="C1579" s="4" t="str">
        <f>VLOOKUP(P1579,Lookup!$A$1:$E$19,5,0)</f>
        <v>Region 2</v>
      </c>
      <c r="D1579" s="4" t="str">
        <f>VLOOKUP(P1579,Lookup!$A$1:$B$19,2,0)</f>
        <v>SA</v>
      </c>
      <c r="E1579" s="4" t="str">
        <f>IF(AND((Data[[#This Row],[Min Notif Date]]&gt;$G$3),Data[[#This Row],[Min Notif Date]]&lt;$F$3),"Last Week","No")</f>
        <v>No</v>
      </c>
      <c r="F1579" s="4" t="str">
        <f>VLOOKUP(MONTH(Data[[#This Row],[Min Notif Date]]),Lookup!$G$1:$H$12,2,0)</f>
        <v>2. Feb</v>
      </c>
      <c r="G1579" s="4" t="str">
        <f t="shared" si="24"/>
        <v/>
      </c>
      <c r="H1579" s="4" t="str">
        <f>IF(AND(Data[[#This Row],[Min Notif Time]]&gt;6,Data[[#This Row],[Min Notif Time]]&lt;17),"Business Hours","Non-Business Hours")</f>
        <v>Business Hours</v>
      </c>
      <c r="I1579" s="4" t="str" cm="1">
        <f t="array" ref="I1579">IFERROR(VLOOKUP(Data[[#This Row],[Min Notif Date]],Lookup!$N$1:$P$11,2,0),_xlfn.IFS(VLOOKUP(WEEKDAY(Data[[#This Row],[Min Notif Date]],2),Lookup!$J$1:$L$7,3,0)="Weekend","Weekend",VLOOKUP(WEEKDAY(Data[[#This Row],[Min Notif Date]],2),Lookup!$J$1:$L$7,3,0)="Weekday","Weekday"))</f>
        <v>Weekday</v>
      </c>
      <c r="J1579" s="4" t="str">
        <f>VLOOKUP(WEEKDAY(Data[[#This Row],[Min Notif Date]],2),Lookup!$J$1:$K$7,2,0)</f>
        <v>4. Thu</v>
      </c>
      <c r="K1579" s="37">
        <f>ROUNDDOWN(Data[[#This Row],[PGE Notified Time]],0)</f>
        <v>45330</v>
      </c>
      <c r="L1579" s="4">
        <f>HOUR(Data[[#This Row],[PGE Notified Time]])</f>
        <v>9</v>
      </c>
      <c r="M1579">
        <v>103857</v>
      </c>
      <c r="N1579">
        <v>4781812300</v>
      </c>
      <c r="O1579" t="s">
        <v>117</v>
      </c>
      <c r="P1579" t="s">
        <v>175</v>
      </c>
      <c r="Q1579" s="44" t="s">
        <v>117</v>
      </c>
      <c r="R1579" t="s">
        <v>119</v>
      </c>
      <c r="S1579" s="1">
        <v>45330.394236111111</v>
      </c>
      <c r="T1579" s="1">
        <v>45330.41578703704</v>
      </c>
      <c r="U1579" s="1">
        <v>45330.520844907405</v>
      </c>
      <c r="V1579" t="s">
        <v>120</v>
      </c>
      <c r="W1579" t="s">
        <v>121</v>
      </c>
      <c r="X1579" t="s">
        <v>301</v>
      </c>
      <c r="Y1579" t="s">
        <v>123</v>
      </c>
      <c r="Z1579">
        <v>128145261</v>
      </c>
      <c r="AA1579" s="50">
        <v>46183529</v>
      </c>
      <c r="AB1579" t="s">
        <v>124</v>
      </c>
      <c r="AC1579" s="51">
        <v>182.31666666699999</v>
      </c>
    </row>
    <row r="1580" spans="1:29" x14ac:dyDescent="0.25">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0" s="4" t="str">
        <f>VLOOKUP(P1580,Lookup!$A$1:$D$19,4,0)</f>
        <v>South Bay</v>
      </c>
      <c r="C1580" s="4" t="str">
        <f>VLOOKUP(P1580,Lookup!$A$1:$E$19,5,0)</f>
        <v>Region 4</v>
      </c>
      <c r="D1580" s="4" t="str">
        <f>VLOOKUP(P1580,Lookup!$A$1:$B$19,2,0)</f>
        <v>DA</v>
      </c>
      <c r="E1580" s="4" t="str">
        <f>IF(AND((Data[[#This Row],[Min Notif Date]]&gt;$G$3),Data[[#This Row],[Min Notif Date]]&lt;$F$3),"Last Week","No")</f>
        <v>No</v>
      </c>
      <c r="F1580" s="4" t="str">
        <f>VLOOKUP(MONTH(Data[[#This Row],[Min Notif Date]]),Lookup!$G$1:$H$12,2,0)</f>
        <v>4. Apr</v>
      </c>
      <c r="G1580" s="4" t="str">
        <f t="shared" si="24"/>
        <v/>
      </c>
      <c r="H1580" s="4" t="str">
        <f>IF(AND(Data[[#This Row],[Min Notif Time]]&gt;6,Data[[#This Row],[Min Notif Time]]&lt;17),"Business Hours","Non-Business Hours")</f>
        <v>Business Hours</v>
      </c>
      <c r="I1580" s="4" t="str" cm="1">
        <f t="array" ref="I1580">IFERROR(VLOOKUP(Data[[#This Row],[Min Notif Date]],Lookup!$N$1:$P$11,2,0),_xlfn.IFS(VLOOKUP(WEEKDAY(Data[[#This Row],[Min Notif Date]],2),Lookup!$J$1:$L$7,3,0)="Weekend","Weekend",VLOOKUP(WEEKDAY(Data[[#This Row],[Min Notif Date]],2),Lookup!$J$1:$L$7,3,0)="Weekday","Weekday"))</f>
        <v>Weekday</v>
      </c>
      <c r="J1580" s="4" t="str">
        <f>VLOOKUP(WEEKDAY(Data[[#This Row],[Min Notif Date]],2),Lookup!$J$1:$K$7,2,0)</f>
        <v>2. Tue</v>
      </c>
      <c r="K1580" s="37">
        <f>ROUNDDOWN(Data[[#This Row],[PGE Notified Time]],0)</f>
        <v>45384</v>
      </c>
      <c r="L1580" s="4">
        <f>HOUR(Data[[#This Row],[PGE Notified Time]])</f>
        <v>13</v>
      </c>
      <c r="M1580">
        <v>106067</v>
      </c>
      <c r="N1580" t="s">
        <v>561</v>
      </c>
      <c r="O1580" t="s">
        <v>117</v>
      </c>
      <c r="P1580" t="s">
        <v>163</v>
      </c>
      <c r="Q1580" s="44" t="s">
        <v>117</v>
      </c>
      <c r="R1580" t="s">
        <v>119</v>
      </c>
      <c r="S1580" s="1">
        <v>45384.561412037037</v>
      </c>
      <c r="T1580" s="1">
        <v>45384.563009259262</v>
      </c>
      <c r="U1580" s="1">
        <v>45384.6878125</v>
      </c>
      <c r="V1580" t="s">
        <v>120</v>
      </c>
      <c r="W1580" t="s">
        <v>121</v>
      </c>
      <c r="X1580" t="s">
        <v>164</v>
      </c>
      <c r="Y1580" t="s">
        <v>123</v>
      </c>
      <c r="Z1580">
        <v>128420706</v>
      </c>
      <c r="AA1580" s="50">
        <v>47047480</v>
      </c>
      <c r="AB1580" t="s">
        <v>124</v>
      </c>
      <c r="AC1580" s="51">
        <v>182.01666666700001</v>
      </c>
    </row>
    <row r="1581" spans="1:29" x14ac:dyDescent="0.25">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Central Valley</v>
      </c>
      <c r="C1581" s="4" t="str">
        <f>VLOOKUP(P1581,Lookup!$A$1:$E$19,5,0)</f>
        <v>Region 5</v>
      </c>
      <c r="D1581" s="4" t="str">
        <f>VLOOKUP(P1581,Lookup!$A$1:$B$19,2,0)</f>
        <v>ST</v>
      </c>
      <c r="E1581" s="4" t="str">
        <f>IF(AND((Data[[#This Row],[Min Notif Date]]&gt;$G$3),Data[[#This Row],[Min Notif Date]]&lt;$F$3),"Last Week","No")</f>
        <v>No</v>
      </c>
      <c r="F1581" s="4" t="str">
        <f>VLOOKUP(MONTH(Data[[#This Row],[Min Notif Date]]),Lookup!$G$1:$H$12,2,0)</f>
        <v>4. Apr</v>
      </c>
      <c r="G1581" s="4" t="str">
        <f t="shared" si="24"/>
        <v/>
      </c>
      <c r="H1581" s="4" t="str">
        <f>IF(AND(Data[[#This Row],[Min Notif Time]]&gt;6,Data[[#This Row],[Min Notif Time]]&lt;17),"Business Hours","Non-Business Hours")</f>
        <v>Business Hours</v>
      </c>
      <c r="I1581" s="4" t="str" cm="1">
        <f t="array" ref="I1581">IFERROR(VLOOKUP(Data[[#This Row],[Min Notif Date]],Lookup!$N$1:$P$11,2,0),_xlfn.IFS(VLOOKUP(WEEKDAY(Data[[#This Row],[Min Notif Date]],2),Lookup!$J$1:$L$7,3,0)="Weekend","Weekend",VLOOKUP(WEEKDAY(Data[[#This Row],[Min Notif Date]],2),Lookup!$J$1:$L$7,3,0)="Weekday","Weekday"))</f>
        <v>Weekday</v>
      </c>
      <c r="J1581" s="4" t="str">
        <f>VLOOKUP(WEEKDAY(Data[[#This Row],[Min Notif Date]],2),Lookup!$J$1:$K$7,2,0)</f>
        <v>4. Thu</v>
      </c>
      <c r="K1581" s="37">
        <f>ROUNDDOWN(Data[[#This Row],[PGE Notified Time]],0)</f>
        <v>45393</v>
      </c>
      <c r="L1581" s="4">
        <f>HOUR(Data[[#This Row],[PGE Notified Time]])</f>
        <v>10</v>
      </c>
      <c r="M1581">
        <v>106413</v>
      </c>
      <c r="O1581" t="s">
        <v>117</v>
      </c>
      <c r="P1581" t="s">
        <v>152</v>
      </c>
      <c r="Q1581" s="44" t="s">
        <v>117</v>
      </c>
      <c r="R1581" t="s">
        <v>119</v>
      </c>
      <c r="S1581" s="1" t="s">
        <v>5</v>
      </c>
      <c r="T1581" s="1">
        <v>45393.438287037039</v>
      </c>
      <c r="U1581" s="1">
        <v>45393.564675925925</v>
      </c>
      <c r="V1581" t="s">
        <v>120</v>
      </c>
      <c r="W1581" t="s">
        <v>121</v>
      </c>
      <c r="X1581" t="s">
        <v>551</v>
      </c>
      <c r="Y1581" t="s">
        <v>123</v>
      </c>
      <c r="Z1581">
        <v>128528734</v>
      </c>
      <c r="AA1581" s="50">
        <v>47058663</v>
      </c>
      <c r="AB1581" t="s">
        <v>124</v>
      </c>
      <c r="AC1581" s="51">
        <v>182</v>
      </c>
    </row>
    <row r="1582" spans="1:29" x14ac:dyDescent="0.25">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Bay Area</v>
      </c>
      <c r="C1582" s="4" t="str">
        <f>VLOOKUP(P1582,Lookup!$A$1:$E$19,5,0)</f>
        <v>Region 3</v>
      </c>
      <c r="D1582" s="4" t="str">
        <f>VLOOKUP(P1582,Lookup!$A$1:$B$19,2,0)</f>
        <v>PN</v>
      </c>
      <c r="E1582" s="4" t="str">
        <f>IF(AND((Data[[#This Row],[Min Notif Date]]&gt;$G$3),Data[[#This Row],[Min Notif Date]]&lt;$F$3),"Last Week","No")</f>
        <v>No</v>
      </c>
      <c r="F1582" s="4" t="str">
        <f>VLOOKUP(MONTH(Data[[#This Row],[Min Notif Date]]),Lookup!$G$1:$H$12,2,0)</f>
        <v>6. Jun</v>
      </c>
      <c r="G1582" s="4" t="str">
        <f t="shared" si="24"/>
        <v/>
      </c>
      <c r="H1582" s="4" t="str">
        <f>IF(AND(Data[[#This Row],[Min Notif Time]]&gt;6,Data[[#This Row],[Min Notif Time]]&lt;17),"Business Hours","Non-Business Hours")</f>
        <v>Business Hours</v>
      </c>
      <c r="I1582" s="4" t="str" cm="1">
        <f t="array" ref="I1582">IFERROR(VLOOKUP(Data[[#This Row],[Min Notif Date]],Lookup!$N$1:$P$11,2,0),_xlfn.IFS(VLOOKUP(WEEKDAY(Data[[#This Row],[Min Notif Date]],2),Lookup!$J$1:$L$7,3,0)="Weekend","Weekend",VLOOKUP(WEEKDAY(Data[[#This Row],[Min Notif Date]],2),Lookup!$J$1:$L$7,3,0)="Weekday","Weekday"))</f>
        <v>Weekday</v>
      </c>
      <c r="J1582" s="4" t="str">
        <f>VLOOKUP(WEEKDAY(Data[[#This Row],[Min Notif Date]],2),Lookup!$J$1:$K$7,2,0)</f>
        <v>3. Wed</v>
      </c>
      <c r="K1582" s="37">
        <f>ROUNDDOWN(Data[[#This Row],[PGE Notified Time]],0)</f>
        <v>45448</v>
      </c>
      <c r="L1582" s="4">
        <f>HOUR(Data[[#This Row],[PGE Notified Time]])</f>
        <v>11</v>
      </c>
      <c r="M1582">
        <v>108521</v>
      </c>
      <c r="O1582" t="s">
        <v>117</v>
      </c>
      <c r="P1582" t="s">
        <v>165</v>
      </c>
      <c r="Q1582" s="44" t="s">
        <v>117</v>
      </c>
      <c r="R1582" t="s">
        <v>119</v>
      </c>
      <c r="S1582" s="1" t="s">
        <v>5</v>
      </c>
      <c r="T1582" s="1">
        <v>45448.459965277776</v>
      </c>
      <c r="U1582" s="1">
        <v>45448.58625</v>
      </c>
      <c r="V1582" t="s">
        <v>120</v>
      </c>
      <c r="W1582" t="s">
        <v>121</v>
      </c>
      <c r="X1582" t="s">
        <v>192</v>
      </c>
      <c r="Y1582" t="s">
        <v>123</v>
      </c>
      <c r="Z1582">
        <v>129024086</v>
      </c>
      <c r="AA1582" s="50">
        <v>47087719</v>
      </c>
      <c r="AB1582" t="s">
        <v>124</v>
      </c>
      <c r="AC1582" s="51">
        <v>181.85</v>
      </c>
    </row>
    <row r="1583" spans="1:29" x14ac:dyDescent="0.25">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North Valley</v>
      </c>
      <c r="C1583" s="4" t="str">
        <f>VLOOKUP(P1583,Lookup!$A$1:$E$19,5,0)</f>
        <v>Region 2</v>
      </c>
      <c r="D1583" s="4" t="str">
        <f>VLOOKUP(P1583,Lookup!$A$1:$B$19,2,0)</f>
        <v>SA</v>
      </c>
      <c r="E1583" s="4" t="str">
        <f>IF(AND((Data[[#This Row],[Min Notif Date]]&gt;$G$3),Data[[#This Row],[Min Notif Date]]&lt;$F$3),"Last Week","No")</f>
        <v>No</v>
      </c>
      <c r="F1583" s="4" t="str">
        <f>VLOOKUP(MONTH(Data[[#This Row],[Min Notif Date]]),Lookup!$G$1:$H$12,2,0)</f>
        <v>11. Nov</v>
      </c>
      <c r="G1583" s="4" t="str">
        <f t="shared" si="24"/>
        <v/>
      </c>
      <c r="H1583" s="4" t="str">
        <f>IF(AND(Data[[#This Row],[Min Notif Time]]&gt;6,Data[[#This Row],[Min Notif Time]]&lt;17),"Business Hours","Non-Business Hours")</f>
        <v>Business Hours</v>
      </c>
      <c r="I1583" s="4" t="str" cm="1">
        <f t="array" ref="I1583">IFERROR(VLOOKUP(Data[[#This Row],[Min Notif Date]],Lookup!$N$1:$P$11,2,0),_xlfn.IFS(VLOOKUP(WEEKDAY(Data[[#This Row],[Min Notif Date]],2),Lookup!$J$1:$L$7,3,0)="Weekend","Weekend",VLOOKUP(WEEKDAY(Data[[#This Row],[Min Notif Date]],2),Lookup!$J$1:$L$7,3,0)="Weekday","Weekday"))</f>
        <v>Weekday</v>
      </c>
      <c r="J1583" s="4" t="str">
        <f>VLOOKUP(WEEKDAY(Data[[#This Row],[Min Notif Date]],2),Lookup!$J$1:$K$7,2,0)</f>
        <v>3. Wed</v>
      </c>
      <c r="K1583" s="37">
        <f>ROUNDDOWN(Data[[#This Row],[PGE Notified Time]],0)</f>
        <v>45609</v>
      </c>
      <c r="L1583" s="4">
        <f>HOUR(Data[[#This Row],[PGE Notified Time]])</f>
        <v>12</v>
      </c>
      <c r="M1583">
        <v>114744</v>
      </c>
      <c r="O1583" t="s">
        <v>117</v>
      </c>
      <c r="P1583" t="s">
        <v>175</v>
      </c>
      <c r="Q1583" s="44" t="s">
        <v>117</v>
      </c>
      <c r="R1583" t="s">
        <v>147</v>
      </c>
      <c r="S1583" s="1" t="s">
        <v>5</v>
      </c>
      <c r="T1583" s="1">
        <v>45609.513078703705</v>
      </c>
      <c r="U1583" s="1">
        <v>45609.639340277776</v>
      </c>
      <c r="V1583" t="s">
        <v>120</v>
      </c>
      <c r="W1583" t="s">
        <v>121</v>
      </c>
      <c r="X1583" t="s">
        <v>209</v>
      </c>
      <c r="Y1583" t="s">
        <v>123</v>
      </c>
      <c r="Z1583">
        <v>129808776</v>
      </c>
      <c r="AA1583" s="50">
        <v>47166055</v>
      </c>
      <c r="AB1583" t="s">
        <v>124</v>
      </c>
      <c r="AC1583" s="51">
        <v>181.81666666699999</v>
      </c>
    </row>
    <row r="1584" spans="1:29" x14ac:dyDescent="0.25">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4" s="4" t="str">
        <f>VLOOKUP(P1584,Lookup!$A$1:$D$19,4,0)</f>
        <v>Bay Area</v>
      </c>
      <c r="C1584" s="4" t="str">
        <f>VLOOKUP(P1584,Lookup!$A$1:$E$19,5,0)</f>
        <v>Region 3</v>
      </c>
      <c r="D1584" s="4" t="str">
        <f>VLOOKUP(P1584,Lookup!$A$1:$B$19,2,0)</f>
        <v>DI</v>
      </c>
      <c r="E1584" s="4" t="str">
        <f>IF(AND((Data[[#This Row],[Min Notif Date]]&gt;$G$3),Data[[#This Row],[Min Notif Date]]&lt;$F$3),"Last Week","No")</f>
        <v>No</v>
      </c>
      <c r="F1584" s="4" t="str">
        <f>VLOOKUP(MONTH(Data[[#This Row],[Min Notif Date]]),Lookup!$G$1:$H$12,2,0)</f>
        <v>10. Oct</v>
      </c>
      <c r="G1584" s="4" t="str">
        <f t="shared" si="24"/>
        <v/>
      </c>
      <c r="H1584" s="4" t="str">
        <f>IF(AND(Data[[#This Row],[Min Notif Time]]&gt;6,Data[[#This Row],[Min Notif Time]]&lt;17),"Business Hours","Non-Business Hours")</f>
        <v>Non-Business Hours</v>
      </c>
      <c r="I1584" s="4" t="str" cm="1">
        <f t="array" ref="I1584">IFERROR(VLOOKUP(Data[[#This Row],[Min Notif Date]],Lookup!$N$1:$P$11,2,0),_xlfn.IFS(VLOOKUP(WEEKDAY(Data[[#This Row],[Min Notif Date]],2),Lookup!$J$1:$L$7,3,0)="Weekend","Weekend",VLOOKUP(WEEKDAY(Data[[#This Row],[Min Notif Date]],2),Lookup!$J$1:$L$7,3,0)="Weekday","Weekday"))</f>
        <v>Weekend</v>
      </c>
      <c r="J1584" s="4" t="str">
        <f>VLOOKUP(WEEKDAY(Data[[#This Row],[Min Notif Date]],2),Lookup!$J$1:$K$7,2,0)</f>
        <v>6. Sat</v>
      </c>
      <c r="K1584" s="37">
        <f>ROUNDDOWN(Data[[#This Row],[PGE Notified Time]],0)</f>
        <v>45584</v>
      </c>
      <c r="L1584" s="4">
        <f>HOUR(Data[[#This Row],[PGE Notified Time]])</f>
        <v>17</v>
      </c>
      <c r="M1584">
        <v>113837</v>
      </c>
      <c r="N1584">
        <v>1778646515</v>
      </c>
      <c r="O1584" t="s">
        <v>117</v>
      </c>
      <c r="P1584" t="s">
        <v>141</v>
      </c>
      <c r="Q1584" s="44" t="s">
        <v>117</v>
      </c>
      <c r="R1584" t="s">
        <v>147</v>
      </c>
      <c r="S1584" s="1">
        <v>45584.71130787037</v>
      </c>
      <c r="T1584" s="1">
        <v>45584.734583333331</v>
      </c>
      <c r="U1584" s="1">
        <v>45584.837488425925</v>
      </c>
      <c r="V1584" t="s">
        <v>120</v>
      </c>
      <c r="W1584" t="s">
        <v>121</v>
      </c>
      <c r="X1584" t="s">
        <v>142</v>
      </c>
      <c r="Y1584" t="s">
        <v>123</v>
      </c>
      <c r="Z1584">
        <v>129707626</v>
      </c>
      <c r="AA1584" s="50">
        <v>47160712</v>
      </c>
      <c r="AB1584" t="s">
        <v>124</v>
      </c>
      <c r="AC1584" s="51">
        <v>181.7</v>
      </c>
    </row>
    <row r="1585" spans="1:29" x14ac:dyDescent="0.25">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5" s="4" t="str">
        <f>VLOOKUP(P1585,Lookup!$A$1:$D$19,4,0)</f>
        <v>Bay Area</v>
      </c>
      <c r="C1585" s="4" t="str">
        <f>VLOOKUP(P1585,Lookup!$A$1:$E$19,5,0)</f>
        <v>Region 3</v>
      </c>
      <c r="D1585" s="4" t="str">
        <f>VLOOKUP(P1585,Lookup!$A$1:$B$19,2,0)</f>
        <v>EB</v>
      </c>
      <c r="E1585" s="4" t="str">
        <f>IF(AND((Data[[#This Row],[Min Notif Date]]&gt;$G$3),Data[[#This Row],[Min Notif Date]]&lt;$F$3),"Last Week","No")</f>
        <v>No</v>
      </c>
      <c r="F1585" s="4" t="str">
        <f>VLOOKUP(MONTH(Data[[#This Row],[Min Notif Date]]),Lookup!$G$1:$H$12,2,0)</f>
        <v>7. Jul</v>
      </c>
      <c r="G1585" s="4" t="str">
        <f t="shared" si="24"/>
        <v/>
      </c>
      <c r="H1585" s="4" t="str">
        <f>IF(AND(Data[[#This Row],[Min Notif Time]]&gt;6,Data[[#This Row],[Min Notif Time]]&lt;17),"Business Hours","Non-Business Hours")</f>
        <v>Non-Business Hours</v>
      </c>
      <c r="I1585" s="4" t="str" cm="1">
        <f t="array" ref="I1585">IFERROR(VLOOKUP(Data[[#This Row],[Min Notif Date]],Lookup!$N$1:$P$11,2,0),_xlfn.IFS(VLOOKUP(WEEKDAY(Data[[#This Row],[Min Notif Date]],2),Lookup!$J$1:$L$7,3,0)="Weekend","Weekend",VLOOKUP(WEEKDAY(Data[[#This Row],[Min Notif Date]],2),Lookup!$J$1:$L$7,3,0)="Weekday","Weekday"))</f>
        <v>Weekend</v>
      </c>
      <c r="J1585" s="4" t="str">
        <f>VLOOKUP(WEEKDAY(Data[[#This Row],[Min Notif Date]],2),Lookup!$J$1:$K$7,2,0)</f>
        <v>7. Sun</v>
      </c>
      <c r="K1585" s="37">
        <f>ROUNDDOWN(Data[[#This Row],[PGE Notified Time]],0)</f>
        <v>45501</v>
      </c>
      <c r="L1585" s="4">
        <f>HOUR(Data[[#This Row],[PGE Notified Time]])</f>
        <v>2</v>
      </c>
      <c r="M1585">
        <v>110687</v>
      </c>
      <c r="N1585">
        <v>2597263401</v>
      </c>
      <c r="O1585" t="s">
        <v>57</v>
      </c>
      <c r="P1585" t="s">
        <v>118</v>
      </c>
      <c r="Q1585" s="44" t="s">
        <v>422</v>
      </c>
      <c r="R1585" t="s">
        <v>513</v>
      </c>
      <c r="S1585" s="1">
        <v>45501.106469907405</v>
      </c>
      <c r="T1585" s="1">
        <v>45501.108159722222</v>
      </c>
      <c r="U1585" s="1">
        <v>45501.232638888891</v>
      </c>
      <c r="V1585" t="s">
        <v>120</v>
      </c>
      <c r="W1585" t="s">
        <v>121</v>
      </c>
      <c r="X1585" t="s">
        <v>122</v>
      </c>
      <c r="Y1585" t="s">
        <v>123</v>
      </c>
      <c r="Z1585">
        <v>129312653</v>
      </c>
      <c r="AA1585" s="50">
        <v>47119383</v>
      </c>
      <c r="AB1585" t="s">
        <v>124</v>
      </c>
      <c r="AC1585" s="51">
        <v>181.68333333300001</v>
      </c>
    </row>
    <row r="1586" spans="1:29" x14ac:dyDescent="0.25">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6" s="4" t="str">
        <f>VLOOKUP(P1586,Lookup!$A$1:$D$19,4,0)</f>
        <v>Bay Area</v>
      </c>
      <c r="C1586" s="4" t="str">
        <f>VLOOKUP(P1586,Lookup!$A$1:$E$19,5,0)</f>
        <v>Region 3</v>
      </c>
      <c r="D1586" s="4" t="str">
        <f>VLOOKUP(P1586,Lookup!$A$1:$B$19,2,0)</f>
        <v>SF</v>
      </c>
      <c r="E1586" s="4" t="str">
        <f>IF(AND((Data[[#This Row],[Min Notif Date]]&gt;$G$3),Data[[#This Row],[Min Notif Date]]&lt;$F$3),"Last Week","No")</f>
        <v>No</v>
      </c>
      <c r="F1586" s="4" t="str">
        <f>VLOOKUP(MONTH(Data[[#This Row],[Min Notif Date]]),Lookup!$G$1:$H$12,2,0)</f>
        <v>9. Sep</v>
      </c>
      <c r="G1586" s="4" t="str">
        <f t="shared" si="24"/>
        <v/>
      </c>
      <c r="H1586" s="4" t="str">
        <f>IF(AND(Data[[#This Row],[Min Notif Time]]&gt;6,Data[[#This Row],[Min Notif Time]]&lt;17),"Business Hours","Non-Business Hours")</f>
        <v>Business Hours</v>
      </c>
      <c r="I1586" s="4" t="str" cm="1">
        <f t="array" ref="I1586">IFERROR(VLOOKUP(Data[[#This Row],[Min Notif Date]],Lookup!$N$1:$P$11,2,0),_xlfn.IFS(VLOOKUP(WEEKDAY(Data[[#This Row],[Min Notif Date]],2),Lookup!$J$1:$L$7,3,0)="Weekend","Weekend",VLOOKUP(WEEKDAY(Data[[#This Row],[Min Notif Date]],2),Lookup!$J$1:$L$7,3,0)="Weekday","Weekday"))</f>
        <v>Weekday</v>
      </c>
      <c r="J1586" s="4" t="str">
        <f>VLOOKUP(WEEKDAY(Data[[#This Row],[Min Notif Date]],2),Lookup!$J$1:$K$7,2,0)</f>
        <v>5. Fri</v>
      </c>
      <c r="K1586" s="37">
        <f>ROUNDDOWN(Data[[#This Row],[PGE Notified Time]],0)</f>
        <v>45541</v>
      </c>
      <c r="L1586" s="4">
        <f>HOUR(Data[[#This Row],[PGE Notified Time]])</f>
        <v>11</v>
      </c>
      <c r="M1586">
        <v>112262</v>
      </c>
      <c r="O1586" t="s">
        <v>117</v>
      </c>
      <c r="P1586" t="s">
        <v>128</v>
      </c>
      <c r="Q1586" s="44" t="s">
        <v>117</v>
      </c>
      <c r="R1586" t="s">
        <v>119</v>
      </c>
      <c r="S1586" s="1" t="s">
        <v>5</v>
      </c>
      <c r="T1586" s="1">
        <v>45541.498900462961</v>
      </c>
      <c r="U1586" s="1">
        <v>45541.625011574077</v>
      </c>
      <c r="V1586" t="s">
        <v>120</v>
      </c>
      <c r="W1586" t="s">
        <v>121</v>
      </c>
      <c r="X1586" t="s">
        <v>129</v>
      </c>
      <c r="Y1586" t="s">
        <v>123</v>
      </c>
      <c r="Z1586">
        <v>129484185</v>
      </c>
      <c r="AA1586" s="50">
        <v>47130562</v>
      </c>
      <c r="AB1586" t="s">
        <v>124</v>
      </c>
      <c r="AC1586" s="51">
        <v>181.6</v>
      </c>
    </row>
    <row r="1587" spans="1:29" x14ac:dyDescent="0.25">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Bay Area</v>
      </c>
      <c r="C1587" s="4" t="str">
        <f>VLOOKUP(P1587,Lookup!$A$1:$E$19,5,0)</f>
        <v>Region 3</v>
      </c>
      <c r="D1587" s="4" t="str">
        <f>VLOOKUP(P1587,Lookup!$A$1:$B$19,2,0)</f>
        <v>DI</v>
      </c>
      <c r="E1587" s="4" t="str">
        <f>IF(AND((Data[[#This Row],[Min Notif Date]]&gt;$G$3),Data[[#This Row],[Min Notif Date]]&lt;$F$3),"Last Week","No")</f>
        <v>No</v>
      </c>
      <c r="F1587" s="4" t="str">
        <f>VLOOKUP(MONTH(Data[[#This Row],[Min Notif Date]]),Lookup!$G$1:$H$12,2,0)</f>
        <v>4. Apr</v>
      </c>
      <c r="G1587" s="4" t="str">
        <f t="shared" si="24"/>
        <v/>
      </c>
      <c r="H1587" s="4" t="str">
        <f>IF(AND(Data[[#This Row],[Min Notif Time]]&gt;6,Data[[#This Row],[Min Notif Time]]&lt;17),"Business Hours","Non-Business Hours")</f>
        <v>Business Hours</v>
      </c>
      <c r="I1587" s="4" t="str" cm="1">
        <f t="array" ref="I1587">IFERROR(VLOOKUP(Data[[#This Row],[Min Notif Date]],Lookup!$N$1:$P$11,2,0),_xlfn.IFS(VLOOKUP(WEEKDAY(Data[[#This Row],[Min Notif Date]],2),Lookup!$J$1:$L$7,3,0)="Weekend","Weekend",VLOOKUP(WEEKDAY(Data[[#This Row],[Min Notif Date]],2),Lookup!$J$1:$L$7,3,0)="Weekday","Weekday"))</f>
        <v>Weekday</v>
      </c>
      <c r="J1587" s="4" t="str">
        <f>VLOOKUP(WEEKDAY(Data[[#This Row],[Min Notif Date]],2),Lookup!$J$1:$K$7,2,0)</f>
        <v>3. Wed</v>
      </c>
      <c r="K1587" s="37">
        <f>ROUNDDOWN(Data[[#This Row],[PGE Notified Time]],0)</f>
        <v>45385</v>
      </c>
      <c r="L1587" s="4">
        <f>HOUR(Data[[#This Row],[PGE Notified Time]])</f>
        <v>13</v>
      </c>
      <c r="M1587">
        <v>106119</v>
      </c>
      <c r="N1587" t="s">
        <v>562</v>
      </c>
      <c r="O1587" t="s">
        <v>117</v>
      </c>
      <c r="P1587" t="s">
        <v>141</v>
      </c>
      <c r="Q1587" s="44" t="s">
        <v>117</v>
      </c>
      <c r="R1587" t="s">
        <v>119</v>
      </c>
      <c r="S1587" s="1">
        <v>45385.551192129627</v>
      </c>
      <c r="T1587" s="1">
        <v>45385.552615740744</v>
      </c>
      <c r="U1587" s="1">
        <v>45385.677256944444</v>
      </c>
      <c r="V1587" t="s">
        <v>120</v>
      </c>
      <c r="W1587" t="s">
        <v>121</v>
      </c>
      <c r="X1587" t="s">
        <v>356</v>
      </c>
      <c r="Y1587" t="s">
        <v>123</v>
      </c>
      <c r="Z1587">
        <v>128439279</v>
      </c>
      <c r="AA1587" s="50">
        <v>47048145</v>
      </c>
      <c r="AB1587" t="s">
        <v>124</v>
      </c>
      <c r="AC1587" s="51">
        <v>181.533333333</v>
      </c>
    </row>
    <row r="1588" spans="1:29" x14ac:dyDescent="0.25">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8" s="4" t="str">
        <f>VLOOKUP(P1588,Lookup!$A$1:$D$19,4,0)</f>
        <v>Central Valley</v>
      </c>
      <c r="C1588" s="4" t="str">
        <f>VLOOKUP(P1588,Lookup!$A$1:$E$19,5,0)</f>
        <v>Region 5</v>
      </c>
      <c r="D1588" s="4" t="str">
        <f>VLOOKUP(P1588,Lookup!$A$1:$B$19,2,0)</f>
        <v>FR</v>
      </c>
      <c r="E1588" s="4" t="str">
        <f>IF(AND((Data[[#This Row],[Min Notif Date]]&gt;$G$3),Data[[#This Row],[Min Notif Date]]&lt;$F$3),"Last Week","No")</f>
        <v>No</v>
      </c>
      <c r="F1588" s="4" t="str">
        <f>VLOOKUP(MONTH(Data[[#This Row],[Min Notif Date]]),Lookup!$G$1:$H$12,2,0)</f>
        <v>3. Mar</v>
      </c>
      <c r="G1588" s="4" t="str">
        <f t="shared" si="24"/>
        <v/>
      </c>
      <c r="H1588" s="4" t="str">
        <f>IF(AND(Data[[#This Row],[Min Notif Time]]&gt;6,Data[[#This Row],[Min Notif Time]]&lt;17),"Business Hours","Non-Business Hours")</f>
        <v>Business Hours</v>
      </c>
      <c r="I1588" s="4" t="str" cm="1">
        <f t="array" ref="I1588">IFERROR(VLOOKUP(Data[[#This Row],[Min Notif Date]],Lookup!$N$1:$P$11,2,0),_xlfn.IFS(VLOOKUP(WEEKDAY(Data[[#This Row],[Min Notif Date]],2),Lookup!$J$1:$L$7,3,0)="Weekend","Weekend",VLOOKUP(WEEKDAY(Data[[#This Row],[Min Notif Date]],2),Lookup!$J$1:$L$7,3,0)="Weekday","Weekday"))</f>
        <v>Weekday</v>
      </c>
      <c r="J1588" s="4" t="str">
        <f>VLOOKUP(WEEKDAY(Data[[#This Row],[Min Notif Date]],2),Lookup!$J$1:$K$7,2,0)</f>
        <v>1. Mon</v>
      </c>
      <c r="K1588" s="37">
        <f>ROUNDDOWN(Data[[#This Row],[PGE Notified Time]],0)</f>
        <v>45376</v>
      </c>
      <c r="L1588" s="4">
        <f>HOUR(Data[[#This Row],[PGE Notified Time]])</f>
        <v>12</v>
      </c>
      <c r="M1588">
        <v>105732</v>
      </c>
      <c r="O1588" t="s">
        <v>117</v>
      </c>
      <c r="P1588" t="s">
        <v>136</v>
      </c>
      <c r="Q1588" s="44" t="s">
        <v>117</v>
      </c>
      <c r="R1588" t="s">
        <v>119</v>
      </c>
      <c r="S1588" s="1" t="s">
        <v>5</v>
      </c>
      <c r="T1588" s="1">
        <v>45376.520370370374</v>
      </c>
      <c r="U1588" s="1">
        <v>45376.646377314813</v>
      </c>
      <c r="V1588" t="s">
        <v>120</v>
      </c>
      <c r="W1588" t="s">
        <v>121</v>
      </c>
      <c r="X1588" t="s">
        <v>137</v>
      </c>
      <c r="Y1588" t="s">
        <v>123</v>
      </c>
      <c r="Z1588">
        <v>128362687</v>
      </c>
      <c r="AA1588" s="50">
        <v>47042440</v>
      </c>
      <c r="AB1588" t="s">
        <v>124</v>
      </c>
      <c r="AC1588" s="51">
        <v>181.45</v>
      </c>
    </row>
    <row r="1589" spans="1:29" x14ac:dyDescent="0.25">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9" s="4" t="str">
        <f>VLOOKUP(P1589,Lookup!$A$1:$D$19,4,0)</f>
        <v>North Coast</v>
      </c>
      <c r="C1589" s="4" t="str">
        <f>VLOOKUP(P1589,Lookup!$A$1:$E$19,5,0)</f>
        <v>Region 1</v>
      </c>
      <c r="D1589" s="4" t="str">
        <f>VLOOKUP(P1589,Lookup!$A$1:$B$19,2,0)</f>
        <v>NB</v>
      </c>
      <c r="E1589" s="4" t="str">
        <f>IF(AND((Data[[#This Row],[Min Notif Date]]&gt;$G$3),Data[[#This Row],[Min Notif Date]]&lt;$F$3),"Last Week","No")</f>
        <v>No</v>
      </c>
      <c r="F1589" s="4" t="str">
        <f>VLOOKUP(MONTH(Data[[#This Row],[Min Notif Date]]),Lookup!$G$1:$H$12,2,0)</f>
        <v>8. Aug</v>
      </c>
      <c r="G1589" s="4" t="str">
        <f t="shared" si="24"/>
        <v/>
      </c>
      <c r="H1589" s="4" t="str">
        <f>IF(AND(Data[[#This Row],[Min Notif Time]]&gt;6,Data[[#This Row],[Min Notif Time]]&lt;17),"Business Hours","Non-Business Hours")</f>
        <v>Business Hours</v>
      </c>
      <c r="I1589" s="4" t="str" cm="1">
        <f t="array" ref="I1589">IFERROR(VLOOKUP(Data[[#This Row],[Min Notif Date]],Lookup!$N$1:$P$11,2,0),_xlfn.IFS(VLOOKUP(WEEKDAY(Data[[#This Row],[Min Notif Date]],2),Lookup!$J$1:$L$7,3,0)="Weekend","Weekend",VLOOKUP(WEEKDAY(Data[[#This Row],[Min Notif Date]],2),Lookup!$J$1:$L$7,3,0)="Weekday","Weekday"))</f>
        <v>Weekday</v>
      </c>
      <c r="J1589" s="4" t="str">
        <f>VLOOKUP(WEEKDAY(Data[[#This Row],[Min Notif Date]],2),Lookup!$J$1:$K$7,2,0)</f>
        <v>2. Tue</v>
      </c>
      <c r="K1589" s="37">
        <f>ROUNDDOWN(Data[[#This Row],[PGE Notified Time]],0)</f>
        <v>45524</v>
      </c>
      <c r="L1589" s="4">
        <f>HOUR(Data[[#This Row],[PGE Notified Time]])</f>
        <v>8</v>
      </c>
      <c r="M1589">
        <v>111549</v>
      </c>
      <c r="O1589" t="s">
        <v>117</v>
      </c>
      <c r="P1589" t="s">
        <v>126</v>
      </c>
      <c r="Q1589" s="44" t="s">
        <v>117</v>
      </c>
      <c r="R1589" t="s">
        <v>147</v>
      </c>
      <c r="S1589" s="1" t="s">
        <v>5</v>
      </c>
      <c r="T1589" s="1">
        <v>45524.374247685184</v>
      </c>
      <c r="U1589" s="1">
        <v>45524.500208333331</v>
      </c>
      <c r="V1589" t="s">
        <v>120</v>
      </c>
      <c r="W1589" t="s">
        <v>121</v>
      </c>
      <c r="X1589" t="s">
        <v>179</v>
      </c>
      <c r="Y1589" t="s">
        <v>123</v>
      </c>
      <c r="Z1589">
        <v>129410904</v>
      </c>
      <c r="AA1589" s="50">
        <v>47125347</v>
      </c>
      <c r="AB1589" t="s">
        <v>124</v>
      </c>
      <c r="AC1589" s="51">
        <v>181.383333333</v>
      </c>
    </row>
    <row r="1590" spans="1:29" x14ac:dyDescent="0.25">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0" s="4" t="str">
        <f>VLOOKUP(P1590,Lookup!$A$1:$D$19,4,0)</f>
        <v>Bay Area</v>
      </c>
      <c r="C1590" s="4" t="str">
        <f>VLOOKUP(P1590,Lookup!$A$1:$E$19,5,0)</f>
        <v>Region 3</v>
      </c>
      <c r="D1590" s="4" t="str">
        <f>VLOOKUP(P1590,Lookup!$A$1:$B$19,2,0)</f>
        <v>EB</v>
      </c>
      <c r="E1590" s="4" t="str">
        <f>IF(AND((Data[[#This Row],[Min Notif Date]]&gt;$G$3),Data[[#This Row],[Min Notif Date]]&lt;$F$3),"Last Week","No")</f>
        <v>No</v>
      </c>
      <c r="F1590" s="4" t="str">
        <f>VLOOKUP(MONTH(Data[[#This Row],[Min Notif Date]]),Lookup!$G$1:$H$12,2,0)</f>
        <v>9. Sep</v>
      </c>
      <c r="G1590" s="4" t="str">
        <f t="shared" si="24"/>
        <v/>
      </c>
      <c r="H1590" s="4" t="str">
        <f>IF(AND(Data[[#This Row],[Min Notif Time]]&gt;6,Data[[#This Row],[Min Notif Time]]&lt;17),"Business Hours","Non-Business Hours")</f>
        <v>Business Hours</v>
      </c>
      <c r="I1590" s="4" t="str" cm="1">
        <f t="array" ref="I1590">IFERROR(VLOOKUP(Data[[#This Row],[Min Notif Date]],Lookup!$N$1:$P$11,2,0),_xlfn.IFS(VLOOKUP(WEEKDAY(Data[[#This Row],[Min Notif Date]],2),Lookup!$J$1:$L$7,3,0)="Weekend","Weekend",VLOOKUP(WEEKDAY(Data[[#This Row],[Min Notif Date]],2),Lookup!$J$1:$L$7,3,0)="Weekday","Weekday"))</f>
        <v>Weekend</v>
      </c>
      <c r="J1590" s="4" t="str">
        <f>VLOOKUP(WEEKDAY(Data[[#This Row],[Min Notif Date]],2),Lookup!$J$1:$K$7,2,0)</f>
        <v>6. Sat</v>
      </c>
      <c r="K1590" s="37">
        <f>ROUNDDOWN(Data[[#This Row],[PGE Notified Time]],0)</f>
        <v>45563</v>
      </c>
      <c r="L1590" s="4">
        <f>HOUR(Data[[#This Row],[PGE Notified Time]])</f>
        <v>9</v>
      </c>
      <c r="M1590">
        <v>113062</v>
      </c>
      <c r="O1590" t="s">
        <v>117</v>
      </c>
      <c r="P1590" t="s">
        <v>118</v>
      </c>
      <c r="Q1590" s="44" t="s">
        <v>117</v>
      </c>
      <c r="R1590" t="s">
        <v>147</v>
      </c>
      <c r="S1590" s="1" t="s">
        <v>5</v>
      </c>
      <c r="T1590" s="1">
        <v>45563.415763888886</v>
      </c>
      <c r="U1590" s="1">
        <v>45563.541666666664</v>
      </c>
      <c r="V1590" t="s">
        <v>120</v>
      </c>
      <c r="W1590" t="s">
        <v>121</v>
      </c>
      <c r="X1590" t="s">
        <v>122</v>
      </c>
      <c r="Y1590" t="s">
        <v>123</v>
      </c>
      <c r="Z1590">
        <v>129602452</v>
      </c>
      <c r="AA1590" s="50">
        <v>47147461</v>
      </c>
      <c r="AB1590" t="s">
        <v>124</v>
      </c>
      <c r="AC1590" s="51">
        <v>181.3</v>
      </c>
    </row>
    <row r="1591" spans="1:29" x14ac:dyDescent="0.25">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1" s="4" t="str">
        <f>VLOOKUP(P1591,Lookup!$A$1:$D$19,4,0)</f>
        <v>North Coast</v>
      </c>
      <c r="C1591" s="4" t="str">
        <f>VLOOKUP(P1591,Lookup!$A$1:$E$19,5,0)</f>
        <v>Region 1</v>
      </c>
      <c r="D1591" s="4" t="str">
        <f>VLOOKUP(P1591,Lookup!$A$1:$B$19,2,0)</f>
        <v>HB</v>
      </c>
      <c r="E1591" s="4" t="str">
        <f>IF(AND((Data[[#This Row],[Min Notif Date]]&gt;$G$3),Data[[#This Row],[Min Notif Date]]&lt;$F$3),"Last Week","No")</f>
        <v>No</v>
      </c>
      <c r="F1591" s="4" t="str">
        <f>VLOOKUP(MONTH(Data[[#This Row],[Min Notif Date]]),Lookup!$G$1:$H$12,2,0)</f>
        <v>2. Feb</v>
      </c>
      <c r="G1591" s="4" t="str">
        <f t="shared" si="24"/>
        <v/>
      </c>
      <c r="H1591" s="4" t="str">
        <f>IF(AND(Data[[#This Row],[Min Notif Time]]&gt;6,Data[[#This Row],[Min Notif Time]]&lt;17),"Business Hours","Non-Business Hours")</f>
        <v>Business Hours</v>
      </c>
      <c r="I1591" s="4" t="str" cm="1">
        <f t="array" ref="I1591">IFERROR(VLOOKUP(Data[[#This Row],[Min Notif Date]],Lookup!$N$1:$P$11,2,0),_xlfn.IFS(VLOOKUP(WEEKDAY(Data[[#This Row],[Min Notif Date]],2),Lookup!$J$1:$L$7,3,0)="Weekend","Weekend",VLOOKUP(WEEKDAY(Data[[#This Row],[Min Notif Date]],2),Lookup!$J$1:$L$7,3,0)="Weekday","Weekday"))</f>
        <v>Weekday</v>
      </c>
      <c r="J1591" s="4" t="str">
        <f>VLOOKUP(WEEKDAY(Data[[#This Row],[Min Notif Date]],2),Lookup!$J$1:$K$7,2,0)</f>
        <v>4. Thu</v>
      </c>
      <c r="K1591" s="37">
        <f>ROUNDDOWN(Data[[#This Row],[PGE Notified Time]],0)</f>
        <v>45344</v>
      </c>
      <c r="L1591" s="4">
        <f>HOUR(Data[[#This Row],[PGE Notified Time]])</f>
        <v>11</v>
      </c>
      <c r="M1591">
        <v>104434</v>
      </c>
      <c r="O1591" t="s">
        <v>117</v>
      </c>
      <c r="P1591" t="s">
        <v>148</v>
      </c>
      <c r="Q1591" s="44" t="s">
        <v>117</v>
      </c>
      <c r="R1591" t="s">
        <v>125</v>
      </c>
      <c r="S1591" s="1" t="s">
        <v>5</v>
      </c>
      <c r="T1591" s="1">
        <v>45344.48574074074</v>
      </c>
      <c r="U1591" s="1">
        <v>45344.611643518518</v>
      </c>
      <c r="V1591" t="s">
        <v>120</v>
      </c>
      <c r="W1591" t="s">
        <v>121</v>
      </c>
      <c r="X1591" t="s">
        <v>149</v>
      </c>
      <c r="Y1591" t="s">
        <v>123</v>
      </c>
      <c r="Z1591">
        <v>128204098</v>
      </c>
      <c r="AA1591" s="50">
        <v>45605166</v>
      </c>
      <c r="AB1591" t="s">
        <v>124</v>
      </c>
      <c r="AC1591" s="51">
        <v>181.3</v>
      </c>
    </row>
    <row r="1592" spans="1:29" x14ac:dyDescent="0.25">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2" s="4" t="str">
        <f>VLOOKUP(P1592,Lookup!$A$1:$D$19,4,0)</f>
        <v>Central Valley</v>
      </c>
      <c r="C1592" s="4" t="str">
        <f>VLOOKUP(P1592,Lookup!$A$1:$E$19,5,0)</f>
        <v>Region 5</v>
      </c>
      <c r="D1592" s="4" t="str">
        <f>VLOOKUP(P1592,Lookup!$A$1:$B$19,2,0)</f>
        <v>FR</v>
      </c>
      <c r="E1592" s="4" t="str">
        <f>IF(AND((Data[[#This Row],[Min Notif Date]]&gt;$G$3),Data[[#This Row],[Min Notif Date]]&lt;$F$3),"Last Week","No")</f>
        <v>No</v>
      </c>
      <c r="F1592" s="4" t="str">
        <f>VLOOKUP(MONTH(Data[[#This Row],[Min Notif Date]]),Lookup!$G$1:$H$12,2,0)</f>
        <v>12. Dec</v>
      </c>
      <c r="G1592" s="4" t="str">
        <f t="shared" si="24"/>
        <v/>
      </c>
      <c r="H1592" s="4" t="str">
        <f>IF(AND(Data[[#This Row],[Min Notif Time]]&gt;6,Data[[#This Row],[Min Notif Time]]&lt;17),"Business Hours","Non-Business Hours")</f>
        <v>Non-Business Hours</v>
      </c>
      <c r="I1592" s="4" t="str" cm="1">
        <f t="array" ref="I1592">IFERROR(VLOOKUP(Data[[#This Row],[Min Notif Date]],Lookup!$N$1:$P$11,2,0),_xlfn.IFS(VLOOKUP(WEEKDAY(Data[[#This Row],[Min Notif Date]],2),Lookup!$J$1:$L$7,3,0)="Weekend","Weekend",VLOOKUP(WEEKDAY(Data[[#This Row],[Min Notif Date]],2),Lookup!$J$1:$L$7,3,0)="Weekday","Weekday"))</f>
        <v>Weekday</v>
      </c>
      <c r="J1592" s="4" t="str">
        <f>VLOOKUP(WEEKDAY(Data[[#This Row],[Min Notif Date]],2),Lookup!$J$1:$K$7,2,0)</f>
        <v>3. Wed</v>
      </c>
      <c r="K1592" s="37">
        <f>ROUNDDOWN(Data[[#This Row],[PGE Notified Time]],0)</f>
        <v>45637</v>
      </c>
      <c r="L1592" s="4">
        <f>HOUR(Data[[#This Row],[PGE Notified Time]])</f>
        <v>21</v>
      </c>
      <c r="M1592">
        <v>115727</v>
      </c>
      <c r="O1592" t="s">
        <v>117</v>
      </c>
      <c r="P1592" t="s">
        <v>136</v>
      </c>
      <c r="Q1592" s="44" t="s">
        <v>117</v>
      </c>
      <c r="R1592" t="s">
        <v>147</v>
      </c>
      <c r="S1592" s="1" t="s">
        <v>5</v>
      </c>
      <c r="T1592" s="1">
        <v>45637.916250000002</v>
      </c>
      <c r="U1592" s="1">
        <v>45638.042118055557</v>
      </c>
      <c r="V1592" t="s">
        <v>120</v>
      </c>
      <c r="W1592" t="s">
        <v>121</v>
      </c>
      <c r="X1592" t="s">
        <v>335</v>
      </c>
      <c r="Y1592" t="s">
        <v>123</v>
      </c>
      <c r="Z1592">
        <v>129928373</v>
      </c>
      <c r="AA1592" s="50">
        <v>47171122</v>
      </c>
      <c r="AB1592" t="s">
        <v>124</v>
      </c>
      <c r="AC1592" s="51">
        <v>181.25</v>
      </c>
    </row>
    <row r="1593" spans="1:29" x14ac:dyDescent="0.25">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3" s="4" t="str">
        <f>VLOOKUP(P1593,Lookup!$A$1:$D$19,4,0)</f>
        <v>North Valley</v>
      </c>
      <c r="C1593" s="4" t="str">
        <f>VLOOKUP(P1593,Lookup!$A$1:$E$19,5,0)</f>
        <v>Region 2</v>
      </c>
      <c r="D1593" s="4" t="str">
        <f>VLOOKUP(P1593,Lookup!$A$1:$B$19,2,0)</f>
        <v>SA</v>
      </c>
      <c r="E1593" s="4" t="str">
        <f>IF(AND((Data[[#This Row],[Min Notif Date]]&gt;$G$3),Data[[#This Row],[Min Notif Date]]&lt;$F$3),"Last Week","No")</f>
        <v>No</v>
      </c>
      <c r="F1593" s="4" t="str">
        <f>VLOOKUP(MONTH(Data[[#This Row],[Min Notif Date]]),Lookup!$G$1:$H$12,2,0)</f>
        <v>11. Nov</v>
      </c>
      <c r="G1593" s="4" t="str">
        <f t="shared" si="24"/>
        <v/>
      </c>
      <c r="H1593" s="4" t="str">
        <f>IF(AND(Data[[#This Row],[Min Notif Time]]&gt;6,Data[[#This Row],[Min Notif Time]]&lt;17),"Business Hours","Non-Business Hours")</f>
        <v>Business Hours</v>
      </c>
      <c r="I1593" s="4" t="str" cm="1">
        <f t="array" ref="I1593">IFERROR(VLOOKUP(Data[[#This Row],[Min Notif Date]],Lookup!$N$1:$P$11,2,0),_xlfn.IFS(VLOOKUP(WEEKDAY(Data[[#This Row],[Min Notif Date]],2),Lookup!$J$1:$L$7,3,0)="Weekend","Weekend",VLOOKUP(WEEKDAY(Data[[#This Row],[Min Notif Date]],2),Lookup!$J$1:$L$7,3,0)="Weekday","Weekday"))</f>
        <v>Weekday</v>
      </c>
      <c r="J1593" s="4" t="str">
        <f>VLOOKUP(WEEKDAY(Data[[#This Row],[Min Notif Date]],2),Lookup!$J$1:$K$7,2,0)</f>
        <v>5. Fri</v>
      </c>
      <c r="K1593" s="37">
        <f>ROUNDDOWN(Data[[#This Row],[PGE Notified Time]],0)</f>
        <v>45597</v>
      </c>
      <c r="L1593" s="4">
        <f>HOUR(Data[[#This Row],[PGE Notified Time]])</f>
        <v>8</v>
      </c>
      <c r="M1593">
        <v>114307</v>
      </c>
      <c r="O1593" t="s">
        <v>117</v>
      </c>
      <c r="P1593" t="s">
        <v>175</v>
      </c>
      <c r="Q1593" s="44" t="s">
        <v>117</v>
      </c>
      <c r="R1593" t="s">
        <v>119</v>
      </c>
      <c r="S1593" s="1" t="s">
        <v>5</v>
      </c>
      <c r="T1593" s="1">
        <v>45597.353784722225</v>
      </c>
      <c r="U1593" s="1">
        <v>45597.47929398148</v>
      </c>
      <c r="V1593" t="s">
        <v>120</v>
      </c>
      <c r="W1593" t="s">
        <v>121</v>
      </c>
      <c r="X1593" t="s">
        <v>506</v>
      </c>
      <c r="Y1593" t="s">
        <v>123</v>
      </c>
      <c r="Z1593">
        <v>129758226</v>
      </c>
      <c r="AA1593" s="50">
        <v>47073775</v>
      </c>
      <c r="AB1593" t="s">
        <v>124</v>
      </c>
      <c r="AC1593" s="51">
        <v>180.73333333299999</v>
      </c>
    </row>
    <row r="1594" spans="1:29" x14ac:dyDescent="0.25">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Central Valley</v>
      </c>
      <c r="C1594" s="4" t="str">
        <f>VLOOKUP(P1594,Lookup!$A$1:$E$19,5,0)</f>
        <v>Region 5</v>
      </c>
      <c r="D1594" s="4" t="str">
        <f>VLOOKUP(P1594,Lookup!$A$1:$B$19,2,0)</f>
        <v>FR</v>
      </c>
      <c r="E1594" s="4" t="str">
        <f>IF(AND((Data[[#This Row],[Min Notif Date]]&gt;$G$3),Data[[#This Row],[Min Notif Date]]&lt;$F$3),"Last Week","No")</f>
        <v>No</v>
      </c>
      <c r="F1594" s="4" t="str">
        <f>VLOOKUP(MONTH(Data[[#This Row],[Min Notif Date]]),Lookup!$G$1:$H$12,2,0)</f>
        <v>2. Feb</v>
      </c>
      <c r="G1594" s="4" t="str">
        <f t="shared" si="24"/>
        <v/>
      </c>
      <c r="H1594" s="4" t="str">
        <f>IF(AND(Data[[#This Row],[Min Notif Time]]&gt;6,Data[[#This Row],[Min Notif Time]]&lt;17),"Business Hours","Non-Business Hours")</f>
        <v>Business Hours</v>
      </c>
      <c r="I1594" s="4" t="str" cm="1">
        <f t="array" ref="I1594">IFERROR(VLOOKUP(Data[[#This Row],[Min Notif Date]],Lookup!$N$1:$P$11,2,0),_xlfn.IFS(VLOOKUP(WEEKDAY(Data[[#This Row],[Min Notif Date]],2),Lookup!$J$1:$L$7,3,0)="Weekend","Weekend",VLOOKUP(WEEKDAY(Data[[#This Row],[Min Notif Date]],2),Lookup!$J$1:$L$7,3,0)="Weekday","Weekday"))</f>
        <v>Weekday</v>
      </c>
      <c r="J1594" s="4" t="str">
        <f>VLOOKUP(WEEKDAY(Data[[#This Row],[Min Notif Date]],2),Lookup!$J$1:$K$7,2,0)</f>
        <v>1. Mon</v>
      </c>
      <c r="K1594" s="37">
        <f>ROUNDDOWN(Data[[#This Row],[PGE Notified Time]],0)</f>
        <v>45334</v>
      </c>
      <c r="L1594" s="4">
        <f>HOUR(Data[[#This Row],[PGE Notified Time]])</f>
        <v>10</v>
      </c>
      <c r="M1594">
        <v>104056</v>
      </c>
      <c r="O1594" t="s">
        <v>117</v>
      </c>
      <c r="P1594" t="s">
        <v>136</v>
      </c>
      <c r="Q1594" s="44" t="s">
        <v>117</v>
      </c>
      <c r="R1594" t="s">
        <v>119</v>
      </c>
      <c r="S1594" s="1" t="s">
        <v>5</v>
      </c>
      <c r="T1594" s="1">
        <v>45334.437442129631</v>
      </c>
      <c r="U1594" s="1">
        <v>45334.562951388885</v>
      </c>
      <c r="V1594" t="s">
        <v>120</v>
      </c>
      <c r="W1594" t="s">
        <v>121</v>
      </c>
      <c r="X1594" t="s">
        <v>137</v>
      </c>
      <c r="Y1594" t="s">
        <v>123</v>
      </c>
      <c r="Z1594">
        <v>128165687</v>
      </c>
      <c r="AA1594" s="50">
        <v>47030046</v>
      </c>
      <c r="AB1594" t="s">
        <v>124</v>
      </c>
      <c r="AC1594" s="51">
        <v>180.73333333299999</v>
      </c>
    </row>
    <row r="1595" spans="1:29" x14ac:dyDescent="0.25">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5" s="4" t="str">
        <f>VLOOKUP(P1595,Lookup!$A$1:$D$19,4,0)</f>
        <v>South Bay</v>
      </c>
      <c r="C1595" s="4" t="str">
        <f>VLOOKUP(P1595,Lookup!$A$1:$E$19,5,0)</f>
        <v>Region 4</v>
      </c>
      <c r="D1595" s="4" t="str">
        <f>VLOOKUP(P1595,Lookup!$A$1:$B$19,2,0)</f>
        <v>DA</v>
      </c>
      <c r="E1595" s="4" t="str">
        <f>IF(AND((Data[[#This Row],[Min Notif Date]]&gt;$G$3),Data[[#This Row],[Min Notif Date]]&lt;$F$3),"Last Week","No")</f>
        <v>No</v>
      </c>
      <c r="F1595" s="4" t="str">
        <f>VLOOKUP(MONTH(Data[[#This Row],[Min Notif Date]]),Lookup!$G$1:$H$12,2,0)</f>
        <v>12. Dec</v>
      </c>
      <c r="G1595" s="4" t="str">
        <f t="shared" si="24"/>
        <v/>
      </c>
      <c r="H1595" s="4" t="str">
        <f>IF(AND(Data[[#This Row],[Min Notif Time]]&gt;6,Data[[#This Row],[Min Notif Time]]&lt;17),"Business Hours","Non-Business Hours")</f>
        <v>Business Hours</v>
      </c>
      <c r="I1595" s="4" t="str" cm="1">
        <f t="array" ref="I1595">IFERROR(VLOOKUP(Data[[#This Row],[Min Notif Date]],Lookup!$N$1:$P$11,2,0),_xlfn.IFS(VLOOKUP(WEEKDAY(Data[[#This Row],[Min Notif Date]],2),Lookup!$J$1:$L$7,3,0)="Weekend","Weekend",VLOOKUP(WEEKDAY(Data[[#This Row],[Min Notif Date]],2),Lookup!$J$1:$L$7,3,0)="Weekday","Weekday"))</f>
        <v>Weekday</v>
      </c>
      <c r="J1595" s="4" t="str">
        <f>VLOOKUP(WEEKDAY(Data[[#This Row],[Min Notif Date]],2),Lookup!$J$1:$K$7,2,0)</f>
        <v>4. Thu</v>
      </c>
      <c r="K1595" s="37">
        <f>ROUNDDOWN(Data[[#This Row],[PGE Notified Time]],0)</f>
        <v>45631</v>
      </c>
      <c r="L1595" s="4">
        <f>HOUR(Data[[#This Row],[PGE Notified Time]])</f>
        <v>12</v>
      </c>
      <c r="M1595">
        <v>115501</v>
      </c>
      <c r="O1595" t="s">
        <v>117</v>
      </c>
      <c r="P1595" t="s">
        <v>163</v>
      </c>
      <c r="Q1595" s="44" t="s">
        <v>117</v>
      </c>
      <c r="R1595" t="s">
        <v>119</v>
      </c>
      <c r="S1595" s="1" t="s">
        <v>5</v>
      </c>
      <c r="T1595" s="1">
        <v>45631.524456018517</v>
      </c>
      <c r="U1595" s="1">
        <v>45631.649953703702</v>
      </c>
      <c r="V1595" t="s">
        <v>120</v>
      </c>
      <c r="W1595" t="s">
        <v>121</v>
      </c>
      <c r="X1595" t="s">
        <v>271</v>
      </c>
      <c r="Y1595" t="s">
        <v>123</v>
      </c>
      <c r="Z1595">
        <v>129897543</v>
      </c>
      <c r="AA1595" s="50">
        <v>47169964</v>
      </c>
      <c r="AB1595" t="s">
        <v>124</v>
      </c>
      <c r="AC1595" s="51">
        <v>180.716666667</v>
      </c>
    </row>
    <row r="1596" spans="1:29" x14ac:dyDescent="0.25">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Bay Area</v>
      </c>
      <c r="C1596" s="4" t="str">
        <f>VLOOKUP(P1596,Lookup!$A$1:$E$19,5,0)</f>
        <v>Region 3</v>
      </c>
      <c r="D1596" s="4" t="str">
        <f>VLOOKUP(P1596,Lookup!$A$1:$B$19,2,0)</f>
        <v>MI</v>
      </c>
      <c r="E1596" s="4" t="str">
        <f>IF(AND((Data[[#This Row],[Min Notif Date]]&gt;$G$3),Data[[#This Row],[Min Notif Date]]&lt;$F$3),"Last Week","No")</f>
        <v>No</v>
      </c>
      <c r="F1596" s="4" t="str">
        <f>VLOOKUP(MONTH(Data[[#This Row],[Min Notif Date]]),Lookup!$G$1:$H$12,2,0)</f>
        <v>3. Mar</v>
      </c>
      <c r="G1596" s="4" t="str">
        <f t="shared" si="24"/>
        <v/>
      </c>
      <c r="H1596" s="4" t="str">
        <f>IF(AND(Data[[#This Row],[Min Notif Time]]&gt;6,Data[[#This Row],[Min Notif Time]]&lt;17),"Business Hours","Non-Business Hours")</f>
        <v>Business Hours</v>
      </c>
      <c r="I1596" s="4" t="str" cm="1">
        <f t="array" ref="I1596">IFERROR(VLOOKUP(Data[[#This Row],[Min Notif Date]],Lookup!$N$1:$P$11,2,0),_xlfn.IFS(VLOOKUP(WEEKDAY(Data[[#This Row],[Min Notif Date]],2),Lookup!$J$1:$L$7,3,0)="Weekend","Weekend",VLOOKUP(WEEKDAY(Data[[#This Row],[Min Notif Date]],2),Lookup!$J$1:$L$7,3,0)="Weekday","Weekday"))</f>
        <v>Weekday</v>
      </c>
      <c r="J1596" s="4" t="str">
        <f>VLOOKUP(WEEKDAY(Data[[#This Row],[Min Notif Date]],2),Lookup!$J$1:$K$7,2,0)</f>
        <v>2. Tue</v>
      </c>
      <c r="K1596" s="37">
        <f>ROUNDDOWN(Data[[#This Row],[PGE Notified Time]],0)</f>
        <v>45356</v>
      </c>
      <c r="L1596" s="4">
        <f>HOUR(Data[[#This Row],[PGE Notified Time]])</f>
        <v>10</v>
      </c>
      <c r="M1596">
        <v>104871</v>
      </c>
      <c r="O1596" t="s">
        <v>117</v>
      </c>
      <c r="P1596" t="s">
        <v>154</v>
      </c>
      <c r="Q1596" s="44" t="s">
        <v>117</v>
      </c>
      <c r="R1596" t="s">
        <v>119</v>
      </c>
      <c r="S1596" s="1" t="s">
        <v>5</v>
      </c>
      <c r="T1596" s="1">
        <v>45356.423495370371</v>
      </c>
      <c r="U1596" s="1">
        <v>45356.548993055556</v>
      </c>
      <c r="V1596" t="s">
        <v>120</v>
      </c>
      <c r="W1596" t="s">
        <v>121</v>
      </c>
      <c r="X1596" t="s">
        <v>300</v>
      </c>
      <c r="Y1596" t="s">
        <v>123</v>
      </c>
      <c r="Z1596">
        <v>128240463</v>
      </c>
      <c r="AA1596" s="50">
        <v>47033632</v>
      </c>
      <c r="AB1596" t="s">
        <v>124</v>
      </c>
      <c r="AC1596" s="51">
        <v>180.716666667</v>
      </c>
    </row>
    <row r="1597" spans="1:29" x14ac:dyDescent="0.25">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North Valley</v>
      </c>
      <c r="C1597" s="4" t="str">
        <f>VLOOKUP(P1597,Lookup!$A$1:$E$19,5,0)</f>
        <v>Region 2</v>
      </c>
      <c r="D1597" s="4" t="str">
        <f>VLOOKUP(P1597,Lookup!$A$1:$B$19,2,0)</f>
        <v>SA</v>
      </c>
      <c r="E1597" s="4" t="str">
        <f>IF(AND((Data[[#This Row],[Min Notif Date]]&gt;$G$3),Data[[#This Row],[Min Notif Date]]&lt;$F$3),"Last Week","No")</f>
        <v>No</v>
      </c>
      <c r="F1597" s="4" t="str">
        <f>VLOOKUP(MONTH(Data[[#This Row],[Min Notif Date]]),Lookup!$G$1:$H$12,2,0)</f>
        <v>9. Sep</v>
      </c>
      <c r="G1597" s="4" t="str">
        <f t="shared" si="24"/>
        <v/>
      </c>
      <c r="H1597" s="4" t="str">
        <f>IF(AND(Data[[#This Row],[Min Notif Time]]&gt;6,Data[[#This Row],[Min Notif Time]]&lt;17),"Business Hours","Non-Business Hours")</f>
        <v>Business Hours</v>
      </c>
      <c r="I1597" s="4" t="str" cm="1">
        <f t="array" ref="I1597">IFERROR(VLOOKUP(Data[[#This Row],[Min Notif Date]],Lookup!$N$1:$P$11,2,0),_xlfn.IFS(VLOOKUP(WEEKDAY(Data[[#This Row],[Min Notif Date]],2),Lookup!$J$1:$L$7,3,0)="Weekend","Weekend",VLOOKUP(WEEKDAY(Data[[#This Row],[Min Notif Date]],2),Lookup!$J$1:$L$7,3,0)="Weekday","Weekday"))</f>
        <v>Weekday</v>
      </c>
      <c r="J1597" s="4" t="str">
        <f>VLOOKUP(WEEKDAY(Data[[#This Row],[Min Notif Date]],2),Lookup!$J$1:$K$7,2,0)</f>
        <v>1. Mon</v>
      </c>
      <c r="K1597" s="37">
        <f>ROUNDDOWN(Data[[#This Row],[PGE Notified Time]],0)</f>
        <v>45558</v>
      </c>
      <c r="L1597" s="4">
        <f>HOUR(Data[[#This Row],[PGE Notified Time]])</f>
        <v>10</v>
      </c>
      <c r="M1597">
        <v>112852</v>
      </c>
      <c r="O1597" t="s">
        <v>117</v>
      </c>
      <c r="P1597" t="s">
        <v>175</v>
      </c>
      <c r="Q1597" s="44" t="s">
        <v>117</v>
      </c>
      <c r="R1597" t="s">
        <v>147</v>
      </c>
      <c r="S1597" s="1" t="s">
        <v>5</v>
      </c>
      <c r="T1597" s="1">
        <v>45558.448958333334</v>
      </c>
      <c r="U1597" s="1">
        <v>45558.574328703704</v>
      </c>
      <c r="V1597" t="s">
        <v>120</v>
      </c>
      <c r="W1597" t="s">
        <v>121</v>
      </c>
      <c r="X1597" t="s">
        <v>275</v>
      </c>
      <c r="Y1597" t="s">
        <v>123</v>
      </c>
      <c r="Z1597">
        <v>129580809</v>
      </c>
      <c r="AA1597" s="50">
        <v>47143576</v>
      </c>
      <c r="AB1597" t="s">
        <v>124</v>
      </c>
      <c r="AC1597" s="51">
        <v>180.533333333</v>
      </c>
    </row>
    <row r="1598" spans="1:29" x14ac:dyDescent="0.25">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North Valley</v>
      </c>
      <c r="C1598" s="4" t="str">
        <f>VLOOKUP(P1598,Lookup!$A$1:$E$19,5,0)</f>
        <v>Region 2</v>
      </c>
      <c r="D1598" s="4" t="str">
        <f>VLOOKUP(P1598,Lookup!$A$1:$B$19,2,0)</f>
        <v>SA</v>
      </c>
      <c r="E1598" s="4" t="str">
        <f>IF(AND((Data[[#This Row],[Min Notif Date]]&gt;$G$3),Data[[#This Row],[Min Notif Date]]&lt;$F$3),"Last Week","No")</f>
        <v>No</v>
      </c>
      <c r="F1598" s="4" t="str">
        <f>VLOOKUP(MONTH(Data[[#This Row],[Min Notif Date]]),Lookup!$G$1:$H$12,2,0)</f>
        <v>2. Feb</v>
      </c>
      <c r="G1598" s="4" t="str">
        <f t="shared" si="24"/>
        <v/>
      </c>
      <c r="H1598" s="4" t="str">
        <f>IF(AND(Data[[#This Row],[Min Notif Time]]&gt;6,Data[[#This Row],[Min Notif Time]]&lt;17),"Business Hours","Non-Business Hours")</f>
        <v>Business Hours</v>
      </c>
      <c r="I1598" s="4" t="str" cm="1">
        <f t="array" ref="I1598">IFERROR(VLOOKUP(Data[[#This Row],[Min Notif Date]],Lookup!$N$1:$P$11,2,0),_xlfn.IFS(VLOOKUP(WEEKDAY(Data[[#This Row],[Min Notif Date]],2),Lookup!$J$1:$L$7,3,0)="Weekend","Weekend",VLOOKUP(WEEKDAY(Data[[#This Row],[Min Notif Date]],2),Lookup!$J$1:$L$7,3,0)="Weekday","Weekday"))</f>
        <v>Weekday</v>
      </c>
      <c r="J1598" s="4" t="str">
        <f>VLOOKUP(WEEKDAY(Data[[#This Row],[Min Notif Date]],2),Lookup!$J$1:$K$7,2,0)</f>
        <v>5. Fri</v>
      </c>
      <c r="K1598" s="37">
        <f>ROUNDDOWN(Data[[#This Row],[PGE Notified Time]],0)</f>
        <v>45331</v>
      </c>
      <c r="L1598" s="4">
        <f>HOUR(Data[[#This Row],[PGE Notified Time]])</f>
        <v>16</v>
      </c>
      <c r="M1598">
        <v>103948</v>
      </c>
      <c r="O1598" t="s">
        <v>117</v>
      </c>
      <c r="P1598" t="s">
        <v>175</v>
      </c>
      <c r="Q1598" s="44" t="s">
        <v>117</v>
      </c>
      <c r="R1598" t="s">
        <v>147</v>
      </c>
      <c r="S1598" s="1" t="s">
        <v>5</v>
      </c>
      <c r="T1598" s="1">
        <v>45331.701585648145</v>
      </c>
      <c r="U1598" s="1">
        <v>45331.826956018522</v>
      </c>
      <c r="V1598" t="s">
        <v>120</v>
      </c>
      <c r="W1598" t="s">
        <v>121</v>
      </c>
      <c r="X1598" t="s">
        <v>277</v>
      </c>
      <c r="Y1598" t="s">
        <v>123</v>
      </c>
      <c r="Z1598">
        <v>128152557</v>
      </c>
      <c r="AA1598" s="50">
        <v>46185287</v>
      </c>
      <c r="AB1598" t="s">
        <v>124</v>
      </c>
      <c r="AC1598" s="51">
        <v>180.533333333</v>
      </c>
    </row>
    <row r="1599" spans="1:29" x14ac:dyDescent="0.25">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Central Valley</v>
      </c>
      <c r="C1599" s="4" t="str">
        <f>VLOOKUP(P1599,Lookup!$A$1:$E$19,5,0)</f>
        <v>Region 5</v>
      </c>
      <c r="D1599" s="4" t="str">
        <f>VLOOKUP(P1599,Lookup!$A$1:$B$19,2,0)</f>
        <v>FR</v>
      </c>
      <c r="E1599" s="4" t="str">
        <f>IF(AND((Data[[#This Row],[Min Notif Date]]&gt;$G$3),Data[[#This Row],[Min Notif Date]]&lt;$F$3),"Last Week","No")</f>
        <v>No</v>
      </c>
      <c r="F1599" s="4" t="str">
        <f>VLOOKUP(MONTH(Data[[#This Row],[Min Notif Date]]),Lookup!$G$1:$H$12,2,0)</f>
        <v>8. Aug</v>
      </c>
      <c r="G1599" s="4" t="str">
        <f t="shared" si="24"/>
        <v/>
      </c>
      <c r="H1599" s="4" t="str">
        <f>IF(AND(Data[[#This Row],[Min Notif Time]]&gt;6,Data[[#This Row],[Min Notif Time]]&lt;17),"Business Hours","Non-Business Hours")</f>
        <v>Business Hours</v>
      </c>
      <c r="I1599" s="4" t="str" cm="1">
        <f t="array" ref="I1599">IFERROR(VLOOKUP(Data[[#This Row],[Min Notif Date]],Lookup!$N$1:$P$11,2,0),_xlfn.IFS(VLOOKUP(WEEKDAY(Data[[#This Row],[Min Notif Date]],2),Lookup!$J$1:$L$7,3,0)="Weekend","Weekend",VLOOKUP(WEEKDAY(Data[[#This Row],[Min Notif Date]],2),Lookup!$J$1:$L$7,3,0)="Weekday","Weekday"))</f>
        <v>Weekday</v>
      </c>
      <c r="J1599" s="4" t="str">
        <f>VLOOKUP(WEEKDAY(Data[[#This Row],[Min Notif Date]],2),Lookup!$J$1:$K$7,2,0)</f>
        <v>5. Fri</v>
      </c>
      <c r="K1599" s="37">
        <f>ROUNDDOWN(Data[[#This Row],[PGE Notified Time]],0)</f>
        <v>45534</v>
      </c>
      <c r="L1599" s="4">
        <f>HOUR(Data[[#This Row],[PGE Notified Time]])</f>
        <v>10</v>
      </c>
      <c r="M1599">
        <v>111989</v>
      </c>
      <c r="O1599" t="s">
        <v>117</v>
      </c>
      <c r="P1599" t="s">
        <v>136</v>
      </c>
      <c r="Q1599" s="44" t="s">
        <v>117</v>
      </c>
      <c r="R1599" t="s">
        <v>119</v>
      </c>
      <c r="S1599" s="1" t="s">
        <v>5</v>
      </c>
      <c r="T1599" s="1">
        <v>45534.447650462964</v>
      </c>
      <c r="U1599" s="1">
        <v>45534.572916666664</v>
      </c>
      <c r="V1599" t="s">
        <v>120</v>
      </c>
      <c r="W1599" t="s">
        <v>121</v>
      </c>
      <c r="X1599" t="s">
        <v>137</v>
      </c>
      <c r="Y1599" t="s">
        <v>123</v>
      </c>
      <c r="AA1599" s="50"/>
      <c r="AB1599" t="s">
        <v>124</v>
      </c>
      <c r="AC1599" s="51">
        <v>180.383333333</v>
      </c>
    </row>
    <row r="1600" spans="1:29" x14ac:dyDescent="0.25">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0" s="4" t="str">
        <f>VLOOKUP(P1600,Lookup!$A$1:$D$19,4,0)</f>
        <v>North Valley</v>
      </c>
      <c r="C1600" s="4" t="str">
        <f>VLOOKUP(P1600,Lookup!$A$1:$E$19,5,0)</f>
        <v>Region 2</v>
      </c>
      <c r="D1600" s="4" t="str">
        <f>VLOOKUP(P1600,Lookup!$A$1:$B$19,2,0)</f>
        <v>SI</v>
      </c>
      <c r="E1600" s="4" t="str">
        <f>IF(AND((Data[[#This Row],[Min Notif Date]]&gt;$G$3),Data[[#This Row],[Min Notif Date]]&lt;$F$3),"Last Week","No")</f>
        <v>No</v>
      </c>
      <c r="F1600" s="4" t="str">
        <f>VLOOKUP(MONTH(Data[[#This Row],[Min Notif Date]]),Lookup!$G$1:$H$12,2,0)</f>
        <v>4. Apr</v>
      </c>
      <c r="G1600" s="4" t="str">
        <f t="shared" si="24"/>
        <v/>
      </c>
      <c r="H1600" s="4" t="str">
        <f>IF(AND(Data[[#This Row],[Min Notif Time]]&gt;6,Data[[#This Row],[Min Notif Time]]&lt;17),"Business Hours","Non-Business Hours")</f>
        <v>Business Hours</v>
      </c>
      <c r="I1600" s="4" t="str" cm="1">
        <f t="array" ref="I1600">IFERROR(VLOOKUP(Data[[#This Row],[Min Notif Date]],Lookup!$N$1:$P$11,2,0),_xlfn.IFS(VLOOKUP(WEEKDAY(Data[[#This Row],[Min Notif Date]],2),Lookup!$J$1:$L$7,3,0)="Weekend","Weekend",VLOOKUP(WEEKDAY(Data[[#This Row],[Min Notif Date]],2),Lookup!$J$1:$L$7,3,0)="Weekday","Weekday"))</f>
        <v>Weekday</v>
      </c>
      <c r="J1600" s="4" t="str">
        <f>VLOOKUP(WEEKDAY(Data[[#This Row],[Min Notif Date]],2),Lookup!$J$1:$K$7,2,0)</f>
        <v>1. Mon</v>
      </c>
      <c r="K1600" s="37">
        <f>ROUNDDOWN(Data[[#This Row],[PGE Notified Time]],0)</f>
        <v>45397</v>
      </c>
      <c r="L1600" s="4">
        <f>HOUR(Data[[#This Row],[PGE Notified Time]])</f>
        <v>11</v>
      </c>
      <c r="M1600">
        <v>106557</v>
      </c>
      <c r="O1600" t="s">
        <v>117</v>
      </c>
      <c r="P1600" t="s">
        <v>172</v>
      </c>
      <c r="Q1600" s="44" t="s">
        <v>117</v>
      </c>
      <c r="R1600" t="s">
        <v>119</v>
      </c>
      <c r="S1600" s="1" t="s">
        <v>5</v>
      </c>
      <c r="T1600" s="1">
        <v>45397.499849537038</v>
      </c>
      <c r="U1600" s="1">
        <v>45397.625</v>
      </c>
      <c r="V1600" t="s">
        <v>120</v>
      </c>
      <c r="W1600" t="s">
        <v>121</v>
      </c>
      <c r="X1600" t="s">
        <v>563</v>
      </c>
      <c r="Y1600" t="s">
        <v>123</v>
      </c>
      <c r="Z1600">
        <v>128546662</v>
      </c>
      <c r="AA1600" s="50">
        <v>47059833</v>
      </c>
      <c r="AB1600" t="s">
        <v>124</v>
      </c>
      <c r="AC1600" s="51">
        <v>180.216666667</v>
      </c>
    </row>
    <row r="1601" spans="1:29" x14ac:dyDescent="0.25">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North Valley</v>
      </c>
      <c r="C1601" s="4" t="str">
        <f>VLOOKUP(P1601,Lookup!$A$1:$E$19,5,0)</f>
        <v>Region 2</v>
      </c>
      <c r="D1601" s="4" t="str">
        <f>VLOOKUP(P1601,Lookup!$A$1:$B$19,2,0)</f>
        <v>SA</v>
      </c>
      <c r="E1601" s="4" t="str">
        <f>IF(AND((Data[[#This Row],[Min Notif Date]]&gt;$G$3),Data[[#This Row],[Min Notif Date]]&lt;$F$3),"Last Week","No")</f>
        <v>No</v>
      </c>
      <c r="F1601" s="4" t="str">
        <f>VLOOKUP(MONTH(Data[[#This Row],[Min Notif Date]]),Lookup!$G$1:$H$12,2,0)</f>
        <v>11. Nov</v>
      </c>
      <c r="G1601" s="4" t="str">
        <f t="shared" si="24"/>
        <v/>
      </c>
      <c r="H1601" s="4" t="str">
        <f>IF(AND(Data[[#This Row],[Min Notif Time]]&gt;6,Data[[#This Row],[Min Notif Time]]&lt;17),"Business Hours","Non-Business Hours")</f>
        <v>Business Hours</v>
      </c>
      <c r="I1601" s="4" t="str" cm="1">
        <f t="array" ref="I1601">IFERROR(VLOOKUP(Data[[#This Row],[Min Notif Date]],Lookup!$N$1:$P$11,2,0),_xlfn.IFS(VLOOKUP(WEEKDAY(Data[[#This Row],[Min Notif Date]],2),Lookup!$J$1:$L$7,3,0)="Weekend","Weekend",VLOOKUP(WEEKDAY(Data[[#This Row],[Min Notif Date]],2),Lookup!$J$1:$L$7,3,0)="Weekday","Weekday"))</f>
        <v>Weekday</v>
      </c>
      <c r="J1601" s="4" t="str">
        <f>VLOOKUP(WEEKDAY(Data[[#This Row],[Min Notif Date]],2),Lookup!$J$1:$K$7,2,0)</f>
        <v>1. Mon</v>
      </c>
      <c r="K1601" s="37">
        <f>ROUNDDOWN(Data[[#This Row],[PGE Notified Time]],0)</f>
        <v>45614</v>
      </c>
      <c r="L1601" s="4">
        <f>HOUR(Data[[#This Row],[PGE Notified Time]])</f>
        <v>15</v>
      </c>
      <c r="M1601">
        <v>114912</v>
      </c>
      <c r="O1601" t="s">
        <v>117</v>
      </c>
      <c r="P1601" t="s">
        <v>175</v>
      </c>
      <c r="Q1601" s="44" t="s">
        <v>117</v>
      </c>
      <c r="R1601" t="s">
        <v>119</v>
      </c>
      <c r="S1601" s="1" t="s">
        <v>5</v>
      </c>
      <c r="T1601" s="1">
        <v>45614.646354166667</v>
      </c>
      <c r="U1601" s="1">
        <v>45614.771458333336</v>
      </c>
      <c r="V1601" t="s">
        <v>120</v>
      </c>
      <c r="W1601" t="s">
        <v>121</v>
      </c>
      <c r="X1601" t="s">
        <v>301</v>
      </c>
      <c r="Y1601" t="s">
        <v>123</v>
      </c>
      <c r="Z1601">
        <v>129829286</v>
      </c>
      <c r="AA1601" s="50">
        <v>47167347</v>
      </c>
      <c r="AB1601" t="s">
        <v>124</v>
      </c>
      <c r="AC1601" s="51">
        <v>180.15</v>
      </c>
    </row>
    <row r="1602" spans="1:29" x14ac:dyDescent="0.25">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North Valley</v>
      </c>
      <c r="C1602" s="4" t="str">
        <f>VLOOKUP(P1602,Lookup!$A$1:$E$19,5,0)</f>
        <v>Region 2</v>
      </c>
      <c r="D1602" s="4" t="str">
        <f>VLOOKUP(P1602,Lookup!$A$1:$B$19,2,0)</f>
        <v>SA</v>
      </c>
      <c r="E1602" s="4" t="str">
        <f>IF(AND((Data[[#This Row],[Min Notif Date]]&gt;$G$3),Data[[#This Row],[Min Notif Date]]&lt;$F$3),"Last Week","No")</f>
        <v>No</v>
      </c>
      <c r="F1602" s="4" t="str">
        <f>VLOOKUP(MONTH(Data[[#This Row],[Min Notif Date]]),Lookup!$G$1:$H$12,2,0)</f>
        <v>12. Dec</v>
      </c>
      <c r="G1602" s="4" t="str">
        <f t="shared" si="24"/>
        <v/>
      </c>
      <c r="H1602" s="4" t="str">
        <f>IF(AND(Data[[#This Row],[Min Notif Time]]&gt;6,Data[[#This Row],[Min Notif Time]]&lt;17),"Business Hours","Non-Business Hours")</f>
        <v>Non-Business Hours</v>
      </c>
      <c r="I1602" s="4" t="str" cm="1">
        <f t="array" ref="I1602">IFERROR(VLOOKUP(Data[[#This Row],[Min Notif Date]],Lookup!$N$1:$P$11,2,0),_xlfn.IFS(VLOOKUP(WEEKDAY(Data[[#This Row],[Min Notif Date]],2),Lookup!$J$1:$L$7,3,0)="Weekend","Weekend",VLOOKUP(WEEKDAY(Data[[#This Row],[Min Notif Date]],2),Lookup!$J$1:$L$7,3,0)="Weekday","Weekday"))</f>
        <v>Weekday</v>
      </c>
      <c r="J1602" s="4" t="str">
        <f>VLOOKUP(WEEKDAY(Data[[#This Row],[Min Notif Date]],2),Lookup!$J$1:$K$7,2,0)</f>
        <v>5. Fri</v>
      </c>
      <c r="K1602" s="37">
        <f>ROUNDDOWN(Data[[#This Row],[PGE Notified Time]],0)</f>
        <v>45653</v>
      </c>
      <c r="L1602" s="4">
        <f>HOUR(Data[[#This Row],[PGE Notified Time]])</f>
        <v>21</v>
      </c>
      <c r="M1602">
        <v>116197</v>
      </c>
      <c r="O1602" t="s">
        <v>117</v>
      </c>
      <c r="P1602" t="s">
        <v>175</v>
      </c>
      <c r="Q1602" s="44" t="s">
        <v>117</v>
      </c>
      <c r="R1602" t="s">
        <v>119</v>
      </c>
      <c r="S1602" s="1" t="s">
        <v>5</v>
      </c>
      <c r="T1602" s="1">
        <v>45653.890347222223</v>
      </c>
      <c r="U1602" s="1">
        <v>45654.015277777777</v>
      </c>
      <c r="V1602" t="s">
        <v>120</v>
      </c>
      <c r="W1602" t="s">
        <v>121</v>
      </c>
      <c r="X1602" t="s">
        <v>301</v>
      </c>
      <c r="Y1602" t="s">
        <v>123</v>
      </c>
      <c r="Z1602">
        <v>130550376</v>
      </c>
      <c r="AA1602" s="50">
        <v>47175972</v>
      </c>
      <c r="AB1602" t="s">
        <v>124</v>
      </c>
      <c r="AC1602" s="51">
        <v>179.9</v>
      </c>
    </row>
    <row r="1603" spans="1:29" x14ac:dyDescent="0.25">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EB</v>
      </c>
      <c r="E1603" s="4" t="str">
        <f>IF(AND((Data[[#This Row],[Min Notif Date]]&gt;$G$3),Data[[#This Row],[Min Notif Date]]&lt;$F$3),"Last Week","No")</f>
        <v>No</v>
      </c>
      <c r="F1603" s="4" t="str">
        <f>VLOOKUP(MONTH(Data[[#This Row],[Min Notif Date]]),Lookup!$G$1:$H$12,2,0)</f>
        <v>5. May</v>
      </c>
      <c r="G1603" s="4" t="str">
        <f t="shared" si="24"/>
        <v/>
      </c>
      <c r="H1603" s="4" t="str">
        <f>IF(AND(Data[[#This Row],[Min Notif Time]]&gt;6,Data[[#This Row],[Min Notif Time]]&lt;17),"Business Hours","Non-Business Hours")</f>
        <v>Business Hours</v>
      </c>
      <c r="I1603" s="4" t="str" cm="1">
        <f t="array" ref="I1603">IFERROR(VLOOKUP(Data[[#This Row],[Min Notif Date]],Lookup!$N$1:$P$11,2,0),_xlfn.IFS(VLOOKUP(WEEKDAY(Data[[#This Row],[Min Notif Date]],2),Lookup!$J$1:$L$7,3,0)="Weekend","Weekend",VLOOKUP(WEEKDAY(Data[[#This Row],[Min Notif Date]],2),Lookup!$J$1:$L$7,3,0)="Weekday","Weekday"))</f>
        <v>Weekday</v>
      </c>
      <c r="J1603" s="4" t="str">
        <f>VLOOKUP(WEEKDAY(Data[[#This Row],[Min Notif Date]],2),Lookup!$J$1:$K$7,2,0)</f>
        <v>2. Tue</v>
      </c>
      <c r="K1603" s="37">
        <f>ROUNDDOWN(Data[[#This Row],[PGE Notified Time]],0)</f>
        <v>45419</v>
      </c>
      <c r="L1603" s="4">
        <f>HOUR(Data[[#This Row],[PGE Notified Time]])</f>
        <v>13</v>
      </c>
      <c r="M1603">
        <v>107426</v>
      </c>
      <c r="O1603" t="s">
        <v>117</v>
      </c>
      <c r="P1603" t="s">
        <v>118</v>
      </c>
      <c r="Q1603" s="44" t="s">
        <v>117</v>
      </c>
      <c r="R1603" t="s">
        <v>119</v>
      </c>
      <c r="S1603" s="1" t="s">
        <v>5</v>
      </c>
      <c r="T1603" s="1">
        <v>45419.541759259257</v>
      </c>
      <c r="U1603" s="1">
        <v>45419.666666666664</v>
      </c>
      <c r="V1603" t="s">
        <v>120</v>
      </c>
      <c r="W1603" t="s">
        <v>121</v>
      </c>
      <c r="X1603" t="s">
        <v>122</v>
      </c>
      <c r="Y1603" t="s">
        <v>123</v>
      </c>
      <c r="Z1603">
        <v>128726775</v>
      </c>
      <c r="AA1603" s="50">
        <v>35551838</v>
      </c>
      <c r="AB1603" t="s">
        <v>124</v>
      </c>
      <c r="AC1603" s="51">
        <v>179.866666667</v>
      </c>
    </row>
    <row r="1604" spans="1:29" x14ac:dyDescent="0.25">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Bay Area</v>
      </c>
      <c r="C1604" s="4" t="str">
        <f>VLOOKUP(P1604,Lookup!$A$1:$E$19,5,0)</f>
        <v>Region 3</v>
      </c>
      <c r="D1604" s="4" t="str">
        <f>VLOOKUP(P1604,Lookup!$A$1:$B$19,2,0)</f>
        <v>EB</v>
      </c>
      <c r="E1604" s="4" t="str">
        <f>IF(AND((Data[[#This Row],[Min Notif Date]]&gt;$G$3),Data[[#This Row],[Min Notif Date]]&lt;$F$3),"Last Week","No")</f>
        <v>No</v>
      </c>
      <c r="F1604" s="4" t="str">
        <f>VLOOKUP(MONTH(Data[[#This Row],[Min Notif Date]]),Lookup!$G$1:$H$12,2,0)</f>
        <v>11. Nov</v>
      </c>
      <c r="G1604" s="4" t="str">
        <f t="shared" si="24"/>
        <v/>
      </c>
      <c r="H1604" s="4" t="str">
        <f>IF(AND(Data[[#This Row],[Min Notif Time]]&gt;6,Data[[#This Row],[Min Notif Time]]&lt;17),"Business Hours","Non-Business Hours")</f>
        <v>Business Hours</v>
      </c>
      <c r="I1604" s="4" t="str" cm="1">
        <f t="array" ref="I1604">IFERROR(VLOOKUP(Data[[#This Row],[Min Notif Date]],Lookup!$N$1:$P$11,2,0),_xlfn.IFS(VLOOKUP(WEEKDAY(Data[[#This Row],[Min Notif Date]],2),Lookup!$J$1:$L$7,3,0)="Weekend","Weekend",VLOOKUP(WEEKDAY(Data[[#This Row],[Min Notif Date]],2),Lookup!$J$1:$L$7,3,0)="Weekday","Weekday"))</f>
        <v>Holiday</v>
      </c>
      <c r="J1604" s="4" t="str">
        <f>VLOOKUP(WEEKDAY(Data[[#This Row],[Min Notif Date]],2),Lookup!$J$1:$K$7,2,0)</f>
        <v>1. Mon</v>
      </c>
      <c r="K1604" s="37">
        <f>ROUNDDOWN(Data[[#This Row],[PGE Notified Time]],0)</f>
        <v>45607</v>
      </c>
      <c r="L1604" s="4">
        <f>HOUR(Data[[#This Row],[PGE Notified Time]])</f>
        <v>10</v>
      </c>
      <c r="M1604">
        <v>114649</v>
      </c>
      <c r="N1604">
        <v>2371524117</v>
      </c>
      <c r="O1604" t="s">
        <v>117</v>
      </c>
      <c r="P1604" t="s">
        <v>118</v>
      </c>
      <c r="Q1604" s="44" t="s">
        <v>117</v>
      </c>
      <c r="R1604" t="s">
        <v>147</v>
      </c>
      <c r="S1604" s="1">
        <v>45607.399930555555</v>
      </c>
      <c r="T1604" s="1">
        <v>45607.445879629631</v>
      </c>
      <c r="U1604" s="1">
        <v>45607.524780092594</v>
      </c>
      <c r="V1604" t="s">
        <v>120</v>
      </c>
      <c r="W1604" t="s">
        <v>121</v>
      </c>
      <c r="X1604" t="s">
        <v>122</v>
      </c>
      <c r="Y1604" t="s">
        <v>123</v>
      </c>
      <c r="Z1604">
        <v>129800409</v>
      </c>
      <c r="AA1604" s="50">
        <v>47165746</v>
      </c>
      <c r="AB1604" t="s">
        <v>124</v>
      </c>
      <c r="AC1604" s="51">
        <v>179.783333333</v>
      </c>
    </row>
    <row r="1605" spans="1:29" x14ac:dyDescent="0.25">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North Valley</v>
      </c>
      <c r="C1605" s="4" t="str">
        <f>VLOOKUP(P1605,Lookup!$A$1:$E$19,5,0)</f>
        <v>Region 2</v>
      </c>
      <c r="D1605" s="4" t="str">
        <f>VLOOKUP(P1605,Lookup!$A$1:$B$19,2,0)</f>
        <v>SI</v>
      </c>
      <c r="E1605" s="4" t="str">
        <f>IF(AND((Data[[#This Row],[Min Notif Date]]&gt;$G$3),Data[[#This Row],[Min Notif Date]]&lt;$F$3),"Last Week","No")</f>
        <v>No</v>
      </c>
      <c r="F1605" s="4" t="str">
        <f>VLOOKUP(MONTH(Data[[#This Row],[Min Notif Date]]),Lookup!$G$1:$H$12,2,0)</f>
        <v>11. Nov</v>
      </c>
      <c r="G1605" s="4" t="str">
        <f t="shared" ref="G1605:G1668" si="25">IF(AC1605&lt;0,"Negative","")</f>
        <v/>
      </c>
      <c r="H1605" s="4" t="str">
        <f>IF(AND(Data[[#This Row],[Min Notif Time]]&gt;6,Data[[#This Row],[Min Notif Time]]&lt;17),"Business Hours","Non-Business Hours")</f>
        <v>Business Hours</v>
      </c>
      <c r="I1605" s="4" t="str" cm="1">
        <f t="array" ref="I1605">IFERROR(VLOOKUP(Data[[#This Row],[Min Notif Date]],Lookup!$N$1:$P$11,2,0),_xlfn.IFS(VLOOKUP(WEEKDAY(Data[[#This Row],[Min Notif Date]],2),Lookup!$J$1:$L$7,3,0)="Weekend","Weekend",VLOOKUP(WEEKDAY(Data[[#This Row],[Min Notif Date]],2),Lookup!$J$1:$L$7,3,0)="Weekday","Weekday"))</f>
        <v>Holiday</v>
      </c>
      <c r="J1605" s="4" t="str">
        <f>VLOOKUP(WEEKDAY(Data[[#This Row],[Min Notif Date]],2),Lookup!$J$1:$K$7,2,0)</f>
        <v>5. Fri</v>
      </c>
      <c r="K1605" s="37">
        <f>ROUNDDOWN(Data[[#This Row],[PGE Notified Time]],0)</f>
        <v>45625</v>
      </c>
      <c r="L1605" s="4">
        <f>HOUR(Data[[#This Row],[PGE Notified Time]])</f>
        <v>11</v>
      </c>
      <c r="M1605">
        <v>115270</v>
      </c>
      <c r="N1605">
        <v>1234809841</v>
      </c>
      <c r="O1605" t="s">
        <v>117</v>
      </c>
      <c r="P1605" t="s">
        <v>172</v>
      </c>
      <c r="Q1605" s="44" t="s">
        <v>117</v>
      </c>
      <c r="R1605" t="s">
        <v>119</v>
      </c>
      <c r="S1605" s="1">
        <v>45625.437719907408</v>
      </c>
      <c r="T1605" s="1">
        <v>45625.480798611112</v>
      </c>
      <c r="U1605" s="1">
        <v>45625.5625</v>
      </c>
      <c r="V1605" t="s">
        <v>120</v>
      </c>
      <c r="W1605" t="s">
        <v>121</v>
      </c>
      <c r="X1605" t="s">
        <v>278</v>
      </c>
      <c r="Y1605" t="s">
        <v>123</v>
      </c>
      <c r="Z1605">
        <v>129881480</v>
      </c>
      <c r="AA1605" s="50">
        <v>47168438</v>
      </c>
      <c r="AB1605" t="s">
        <v>124</v>
      </c>
      <c r="AC1605" s="51">
        <v>179.68333333300001</v>
      </c>
    </row>
    <row r="1606" spans="1:29" x14ac:dyDescent="0.25">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6" s="4" t="str">
        <f>VLOOKUP(P1606,Lookup!$A$1:$D$19,4,0)</f>
        <v>Bay Area</v>
      </c>
      <c r="C1606" s="4" t="str">
        <f>VLOOKUP(P1606,Lookup!$A$1:$E$19,5,0)</f>
        <v>Region 3</v>
      </c>
      <c r="D1606" s="4" t="str">
        <f>VLOOKUP(P1606,Lookup!$A$1:$B$19,2,0)</f>
        <v>EB</v>
      </c>
      <c r="E1606" s="4" t="str">
        <f>IF(AND((Data[[#This Row],[Min Notif Date]]&gt;$G$3),Data[[#This Row],[Min Notif Date]]&lt;$F$3),"Last Week","No")</f>
        <v>No</v>
      </c>
      <c r="F1606" s="4" t="str">
        <f>VLOOKUP(MONTH(Data[[#This Row],[Min Notif Date]]),Lookup!$G$1:$H$12,2,0)</f>
        <v>4. Apr</v>
      </c>
      <c r="G1606" s="4" t="str">
        <f t="shared" si="25"/>
        <v/>
      </c>
      <c r="H1606" s="4" t="str">
        <f>IF(AND(Data[[#This Row],[Min Notif Time]]&gt;6,Data[[#This Row],[Min Notif Time]]&lt;17),"Business Hours","Non-Business Hours")</f>
        <v>Business Hours</v>
      </c>
      <c r="I1606" s="4" t="str" cm="1">
        <f t="array" ref="I1606">IFERROR(VLOOKUP(Data[[#This Row],[Min Notif Date]],Lookup!$N$1:$P$11,2,0),_xlfn.IFS(VLOOKUP(WEEKDAY(Data[[#This Row],[Min Notif Date]],2),Lookup!$J$1:$L$7,3,0)="Weekend","Weekend",VLOOKUP(WEEKDAY(Data[[#This Row],[Min Notif Date]],2),Lookup!$J$1:$L$7,3,0)="Weekday","Weekday"))</f>
        <v>Weekday</v>
      </c>
      <c r="J1606" s="4" t="str">
        <f>VLOOKUP(WEEKDAY(Data[[#This Row],[Min Notif Date]],2),Lookup!$J$1:$K$7,2,0)</f>
        <v>1. Mon</v>
      </c>
      <c r="K1606" s="37">
        <f>ROUNDDOWN(Data[[#This Row],[PGE Notified Time]],0)</f>
        <v>45383</v>
      </c>
      <c r="L1606" s="4">
        <f>HOUR(Data[[#This Row],[PGE Notified Time]])</f>
        <v>11</v>
      </c>
      <c r="M1606">
        <v>105990</v>
      </c>
      <c r="O1606" t="s">
        <v>117</v>
      </c>
      <c r="P1606" t="s">
        <v>118</v>
      </c>
      <c r="Q1606" s="44" t="s">
        <v>117</v>
      </c>
      <c r="R1606" t="s">
        <v>147</v>
      </c>
      <c r="S1606" s="1" t="s">
        <v>5</v>
      </c>
      <c r="T1606" s="1">
        <v>45383.462280092594</v>
      </c>
      <c r="U1606" s="1">
        <v>45383.587037037039</v>
      </c>
      <c r="V1606" t="s">
        <v>120</v>
      </c>
      <c r="W1606" t="s">
        <v>121</v>
      </c>
      <c r="X1606" t="s">
        <v>188</v>
      </c>
      <c r="Y1606" t="s">
        <v>123</v>
      </c>
      <c r="Z1606">
        <v>128407176</v>
      </c>
      <c r="AA1606" s="50">
        <v>47045987</v>
      </c>
      <c r="AB1606" t="s">
        <v>124</v>
      </c>
      <c r="AC1606" s="51">
        <v>179.65</v>
      </c>
    </row>
    <row r="1607" spans="1:29" x14ac:dyDescent="0.25">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Central Valley</v>
      </c>
      <c r="C1607" s="4" t="str">
        <f>VLOOKUP(P1607,Lookup!$A$1:$E$19,5,0)</f>
        <v>Region 5</v>
      </c>
      <c r="D1607" s="4" t="str">
        <f>VLOOKUP(P1607,Lookup!$A$1:$B$19,2,0)</f>
        <v>ST</v>
      </c>
      <c r="E1607" s="4" t="str">
        <f>IF(AND((Data[[#This Row],[Min Notif Date]]&gt;$G$3),Data[[#This Row],[Min Notif Date]]&lt;$F$3),"Last Week","No")</f>
        <v>No</v>
      </c>
      <c r="F1607" s="4" t="str">
        <f>VLOOKUP(MONTH(Data[[#This Row],[Min Notif Date]]),Lookup!$G$1:$H$12,2,0)</f>
        <v>4. Apr</v>
      </c>
      <c r="G1607" s="4" t="str">
        <f t="shared" si="25"/>
        <v/>
      </c>
      <c r="H1607" s="4" t="str">
        <f>IF(AND(Data[[#This Row],[Min Notif Time]]&gt;6,Data[[#This Row],[Min Notif Time]]&lt;17),"Business Hours","Non-Business Hours")</f>
        <v>Business Hours</v>
      </c>
      <c r="I1607" s="4" t="str" cm="1">
        <f t="array" ref="I1607">IFERROR(VLOOKUP(Data[[#This Row],[Min Notif Date]],Lookup!$N$1:$P$11,2,0),_xlfn.IFS(VLOOKUP(WEEKDAY(Data[[#This Row],[Min Notif Date]],2),Lookup!$J$1:$L$7,3,0)="Weekend","Weekend",VLOOKUP(WEEKDAY(Data[[#This Row],[Min Notif Date]],2),Lookup!$J$1:$L$7,3,0)="Weekday","Weekday"))</f>
        <v>Weekday</v>
      </c>
      <c r="J1607" s="4" t="str">
        <f>VLOOKUP(WEEKDAY(Data[[#This Row],[Min Notif Date]],2),Lookup!$J$1:$K$7,2,0)</f>
        <v>2. Tue</v>
      </c>
      <c r="K1607" s="37">
        <f>ROUNDDOWN(Data[[#This Row],[PGE Notified Time]],0)</f>
        <v>45405</v>
      </c>
      <c r="L1607" s="4">
        <f>HOUR(Data[[#This Row],[PGE Notified Time]])</f>
        <v>12</v>
      </c>
      <c r="M1607">
        <v>106887</v>
      </c>
      <c r="O1607" t="s">
        <v>117</v>
      </c>
      <c r="P1607" t="s">
        <v>152</v>
      </c>
      <c r="Q1607" s="44" t="s">
        <v>117</v>
      </c>
      <c r="R1607" t="s">
        <v>119</v>
      </c>
      <c r="S1607" s="1" t="s">
        <v>5</v>
      </c>
      <c r="T1607" s="1">
        <v>45405.500706018516</v>
      </c>
      <c r="U1607" s="1">
        <v>45405.625439814816</v>
      </c>
      <c r="V1607" t="s">
        <v>120</v>
      </c>
      <c r="W1607" t="s">
        <v>121</v>
      </c>
      <c r="X1607" t="s">
        <v>153</v>
      </c>
      <c r="Y1607" t="s">
        <v>123</v>
      </c>
      <c r="Z1607">
        <v>128624928</v>
      </c>
      <c r="AA1607" s="50">
        <v>47062182</v>
      </c>
      <c r="AB1607" t="s">
        <v>124</v>
      </c>
      <c r="AC1607" s="51">
        <v>179.616666667</v>
      </c>
    </row>
    <row r="1608" spans="1:29" x14ac:dyDescent="0.25">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North Valley</v>
      </c>
      <c r="C1608" s="4" t="str">
        <f>VLOOKUP(P1608,Lookup!$A$1:$E$19,5,0)</f>
        <v>Region 2</v>
      </c>
      <c r="D1608" s="4" t="str">
        <f>VLOOKUP(P1608,Lookup!$A$1:$B$19,2,0)</f>
        <v>SA</v>
      </c>
      <c r="E1608" s="4" t="str">
        <f>IF(AND((Data[[#This Row],[Min Notif Date]]&gt;$G$3),Data[[#This Row],[Min Notif Date]]&lt;$F$3),"Last Week","No")</f>
        <v>No</v>
      </c>
      <c r="F1608" s="4" t="str">
        <f>VLOOKUP(MONTH(Data[[#This Row],[Min Notif Date]]),Lookup!$G$1:$H$12,2,0)</f>
        <v>2. Feb</v>
      </c>
      <c r="G1608" s="4" t="str">
        <f t="shared" si="25"/>
        <v/>
      </c>
      <c r="H1608" s="4" t="str">
        <f>IF(AND(Data[[#This Row],[Min Notif Time]]&gt;6,Data[[#This Row],[Min Notif Time]]&lt;17),"Business Hours","Non-Business Hours")</f>
        <v>Business Hours</v>
      </c>
      <c r="I1608" s="4" t="str" cm="1">
        <f t="array" ref="I1608">IFERROR(VLOOKUP(Data[[#This Row],[Min Notif Date]],Lookup!$N$1:$P$11,2,0),_xlfn.IFS(VLOOKUP(WEEKDAY(Data[[#This Row],[Min Notif Date]],2),Lookup!$J$1:$L$7,3,0)="Weekend","Weekend",VLOOKUP(WEEKDAY(Data[[#This Row],[Min Notif Date]],2),Lookup!$J$1:$L$7,3,0)="Weekday","Weekday"))</f>
        <v>Weekend</v>
      </c>
      <c r="J1608" s="4" t="str">
        <f>VLOOKUP(WEEKDAY(Data[[#This Row],[Min Notif Date]],2),Lookup!$J$1:$K$7,2,0)</f>
        <v>6. Sat</v>
      </c>
      <c r="K1608" s="37">
        <f>ROUNDDOWN(Data[[#This Row],[PGE Notified Time]],0)</f>
        <v>45332</v>
      </c>
      <c r="L1608" s="4">
        <f>HOUR(Data[[#This Row],[PGE Notified Time]])</f>
        <v>14</v>
      </c>
      <c r="M1608">
        <v>103988</v>
      </c>
      <c r="O1608" t="s">
        <v>117</v>
      </c>
      <c r="P1608" t="s">
        <v>175</v>
      </c>
      <c r="Q1608" s="44" t="s">
        <v>117</v>
      </c>
      <c r="R1608" t="s">
        <v>125</v>
      </c>
      <c r="S1608" s="1" t="s">
        <v>5</v>
      </c>
      <c r="T1608" s="1">
        <v>45332.609884259262</v>
      </c>
      <c r="U1608" s="1">
        <v>45332.734606481485</v>
      </c>
      <c r="V1608" t="s">
        <v>120</v>
      </c>
      <c r="W1608" t="s">
        <v>121</v>
      </c>
      <c r="X1608" t="s">
        <v>277</v>
      </c>
      <c r="Y1608" t="s">
        <v>123</v>
      </c>
      <c r="Z1608">
        <v>128163034</v>
      </c>
      <c r="AA1608" s="50">
        <v>46185417</v>
      </c>
      <c r="AB1608" t="s">
        <v>124</v>
      </c>
      <c r="AC1608" s="51">
        <v>179.6</v>
      </c>
    </row>
    <row r="1609" spans="1:29" x14ac:dyDescent="0.25">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Central Valley</v>
      </c>
      <c r="C1609" s="4" t="str">
        <f>VLOOKUP(P1609,Lookup!$A$1:$E$19,5,0)</f>
        <v>Region 5</v>
      </c>
      <c r="D1609" s="4" t="str">
        <f>VLOOKUP(P1609,Lookup!$A$1:$B$19,2,0)</f>
        <v>KE</v>
      </c>
      <c r="E1609" s="4" t="str">
        <f>IF(AND((Data[[#This Row],[Min Notif Date]]&gt;$G$3),Data[[#This Row],[Min Notif Date]]&lt;$F$3),"Last Week","No")</f>
        <v>No</v>
      </c>
      <c r="F1609" s="4" t="str">
        <f>VLOOKUP(MONTH(Data[[#This Row],[Min Notif Date]]),Lookup!$G$1:$H$12,2,0)</f>
        <v>11. Nov</v>
      </c>
      <c r="G1609" s="4" t="str">
        <f t="shared" si="25"/>
        <v/>
      </c>
      <c r="H1609" s="4" t="str">
        <f>IF(AND(Data[[#This Row],[Min Notif Time]]&gt;6,Data[[#This Row],[Min Notif Time]]&lt;17),"Business Hours","Non-Business Hours")</f>
        <v>Business Hours</v>
      </c>
      <c r="I1609" s="4" t="str" cm="1">
        <f t="array" ref="I1609">IFERROR(VLOOKUP(Data[[#This Row],[Min Notif Date]],Lookup!$N$1:$P$11,2,0),_xlfn.IFS(VLOOKUP(WEEKDAY(Data[[#This Row],[Min Notif Date]],2),Lookup!$J$1:$L$7,3,0)="Weekend","Weekend",VLOOKUP(WEEKDAY(Data[[#This Row],[Min Notif Date]],2),Lookup!$J$1:$L$7,3,0)="Weekday","Weekday"))</f>
        <v>Weekday</v>
      </c>
      <c r="J1609" s="4" t="str">
        <f>VLOOKUP(WEEKDAY(Data[[#This Row],[Min Notif Date]],2),Lookup!$J$1:$K$7,2,0)</f>
        <v>5. Fri</v>
      </c>
      <c r="K1609" s="37">
        <f>ROUNDDOWN(Data[[#This Row],[PGE Notified Time]],0)</f>
        <v>45618</v>
      </c>
      <c r="L1609" s="4">
        <f>HOUR(Data[[#This Row],[PGE Notified Time]])</f>
        <v>13</v>
      </c>
      <c r="M1609">
        <v>115052</v>
      </c>
      <c r="N1609">
        <v>6349264056</v>
      </c>
      <c r="O1609" t="s">
        <v>117</v>
      </c>
      <c r="P1609" t="s">
        <v>290</v>
      </c>
      <c r="Q1609" s="44" t="s">
        <v>117</v>
      </c>
      <c r="R1609" t="s">
        <v>119</v>
      </c>
      <c r="S1609" s="1">
        <v>45618.53229166667</v>
      </c>
      <c r="T1609" s="1">
        <v>45618.573368055557</v>
      </c>
      <c r="U1609" s="1">
        <v>45618.656898148147</v>
      </c>
      <c r="V1609" t="s">
        <v>120</v>
      </c>
      <c r="W1609" t="s">
        <v>121</v>
      </c>
      <c r="X1609" t="s">
        <v>318</v>
      </c>
      <c r="Y1609" t="s">
        <v>123</v>
      </c>
      <c r="Z1609">
        <v>129854219</v>
      </c>
      <c r="AA1609" s="50">
        <v>47168022</v>
      </c>
      <c r="AB1609" t="s">
        <v>124</v>
      </c>
      <c r="AC1609" s="51">
        <v>179.43333333300001</v>
      </c>
    </row>
    <row r="1610" spans="1:29" x14ac:dyDescent="0.25">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Bay Area</v>
      </c>
      <c r="C1610" s="4" t="str">
        <f>VLOOKUP(P1610,Lookup!$A$1:$E$19,5,0)</f>
        <v>Region 3</v>
      </c>
      <c r="D1610" s="4" t="str">
        <f>VLOOKUP(P1610,Lookup!$A$1:$B$19,2,0)</f>
        <v>SF</v>
      </c>
      <c r="E1610" s="4" t="str">
        <f>IF(AND((Data[[#This Row],[Min Notif Date]]&gt;$G$3),Data[[#This Row],[Min Notif Date]]&lt;$F$3),"Last Week","No")</f>
        <v>No</v>
      </c>
      <c r="F1610" s="4" t="str">
        <f>VLOOKUP(MONTH(Data[[#This Row],[Min Notif Date]]),Lookup!$G$1:$H$12,2,0)</f>
        <v>8. Aug</v>
      </c>
      <c r="G1610" s="4" t="str">
        <f t="shared" si="25"/>
        <v/>
      </c>
      <c r="H1610" s="4" t="str">
        <f>IF(AND(Data[[#This Row],[Min Notif Time]]&gt;6,Data[[#This Row],[Min Notif Time]]&lt;17),"Business Hours","Non-Business Hours")</f>
        <v>Business Hours</v>
      </c>
      <c r="I1610" s="4" t="str" cm="1">
        <f t="array" ref="I1610">IFERROR(VLOOKUP(Data[[#This Row],[Min Notif Date]],Lookup!$N$1:$P$11,2,0),_xlfn.IFS(VLOOKUP(WEEKDAY(Data[[#This Row],[Min Notif Date]],2),Lookup!$J$1:$L$7,3,0)="Weekend","Weekend",VLOOKUP(WEEKDAY(Data[[#This Row],[Min Notif Date]],2),Lookup!$J$1:$L$7,3,0)="Weekday","Weekday"))</f>
        <v>Weekday</v>
      </c>
      <c r="J1610" s="4" t="str">
        <f>VLOOKUP(WEEKDAY(Data[[#This Row],[Min Notif Date]],2),Lookup!$J$1:$K$7,2,0)</f>
        <v>2. Tue</v>
      </c>
      <c r="K1610" s="37">
        <f>ROUNDDOWN(Data[[#This Row],[PGE Notified Time]],0)</f>
        <v>45531</v>
      </c>
      <c r="L1610" s="4">
        <f>HOUR(Data[[#This Row],[PGE Notified Time]])</f>
        <v>11</v>
      </c>
      <c r="M1610">
        <v>111838</v>
      </c>
      <c r="O1610" t="s">
        <v>117</v>
      </c>
      <c r="P1610" t="s">
        <v>128</v>
      </c>
      <c r="Q1610" s="44" t="s">
        <v>117</v>
      </c>
      <c r="R1610" t="s">
        <v>119</v>
      </c>
      <c r="S1610" s="1" t="s">
        <v>5</v>
      </c>
      <c r="T1610" s="1">
        <v>45531.490057870367</v>
      </c>
      <c r="U1610" s="1">
        <v>45531.614583333336</v>
      </c>
      <c r="V1610" t="s">
        <v>120</v>
      </c>
      <c r="W1610" t="s">
        <v>121</v>
      </c>
      <c r="X1610" t="s">
        <v>129</v>
      </c>
      <c r="Y1610" t="s">
        <v>123</v>
      </c>
      <c r="Z1610">
        <v>129441924</v>
      </c>
      <c r="AA1610" s="50">
        <v>47127155</v>
      </c>
      <c r="AB1610" t="s">
        <v>124</v>
      </c>
      <c r="AC1610" s="51">
        <v>179.31666666699999</v>
      </c>
    </row>
    <row r="1611" spans="1:29" x14ac:dyDescent="0.25">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North Valley</v>
      </c>
      <c r="C1611" s="4" t="str">
        <f>VLOOKUP(P1611,Lookup!$A$1:$E$19,5,0)</f>
        <v>Region 2</v>
      </c>
      <c r="D1611" s="4" t="str">
        <f>VLOOKUP(P1611,Lookup!$A$1:$B$19,2,0)</f>
        <v>SA</v>
      </c>
      <c r="E1611" s="4" t="str">
        <f>IF(AND((Data[[#This Row],[Min Notif Date]]&gt;$G$3),Data[[#This Row],[Min Notif Date]]&lt;$F$3),"Last Week","No")</f>
        <v>No</v>
      </c>
      <c r="F1611" s="4" t="str">
        <f>VLOOKUP(MONTH(Data[[#This Row],[Min Notif Date]]),Lookup!$G$1:$H$12,2,0)</f>
        <v>3. Mar</v>
      </c>
      <c r="G1611" s="4" t="str">
        <f t="shared" si="25"/>
        <v/>
      </c>
      <c r="H1611" s="4" t="str">
        <f>IF(AND(Data[[#This Row],[Min Notif Time]]&gt;6,Data[[#This Row],[Min Notif Time]]&lt;17),"Business Hours","Non-Business Hours")</f>
        <v>Business Hours</v>
      </c>
      <c r="I1611" s="4" t="str" cm="1">
        <f t="array" ref="I1611">IFERROR(VLOOKUP(Data[[#This Row],[Min Notif Date]],Lookup!$N$1:$P$11,2,0),_xlfn.IFS(VLOOKUP(WEEKDAY(Data[[#This Row],[Min Notif Date]],2),Lookup!$J$1:$L$7,3,0)="Weekend","Weekend",VLOOKUP(WEEKDAY(Data[[#This Row],[Min Notif Date]],2),Lookup!$J$1:$L$7,3,0)="Weekday","Weekday"))</f>
        <v>Weekday</v>
      </c>
      <c r="J1611" s="4" t="str">
        <f>VLOOKUP(WEEKDAY(Data[[#This Row],[Min Notif Date]],2),Lookup!$J$1:$K$7,2,0)</f>
        <v>1. Mon</v>
      </c>
      <c r="K1611" s="37">
        <f>ROUNDDOWN(Data[[#This Row],[PGE Notified Time]],0)</f>
        <v>45369</v>
      </c>
      <c r="L1611" s="4">
        <f>HOUR(Data[[#This Row],[PGE Notified Time]])</f>
        <v>9</v>
      </c>
      <c r="M1611">
        <v>105401</v>
      </c>
      <c r="O1611" t="s">
        <v>117</v>
      </c>
      <c r="P1611" t="s">
        <v>175</v>
      </c>
      <c r="Q1611" s="44" t="s">
        <v>117</v>
      </c>
      <c r="R1611" t="s">
        <v>147</v>
      </c>
      <c r="S1611" s="1" t="s">
        <v>5</v>
      </c>
      <c r="T1611" s="1">
        <v>45369.395671296297</v>
      </c>
      <c r="U1611" s="1">
        <v>45369.520138888889</v>
      </c>
      <c r="V1611" t="s">
        <v>120</v>
      </c>
      <c r="W1611" t="s">
        <v>121</v>
      </c>
      <c r="X1611" t="s">
        <v>177</v>
      </c>
      <c r="Y1611" t="s">
        <v>123</v>
      </c>
      <c r="Z1611">
        <v>128298944</v>
      </c>
      <c r="AA1611" s="50">
        <v>47040071</v>
      </c>
      <c r="AB1611" t="s">
        <v>124</v>
      </c>
      <c r="AC1611" s="51">
        <v>179.23333333299999</v>
      </c>
    </row>
    <row r="1612" spans="1:29" x14ac:dyDescent="0.25">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Central Valley</v>
      </c>
      <c r="C1612" s="4" t="str">
        <f>VLOOKUP(P1612,Lookup!$A$1:$E$19,5,0)</f>
        <v>Region 5</v>
      </c>
      <c r="D1612" s="4" t="str">
        <f>VLOOKUP(P1612,Lookup!$A$1:$B$19,2,0)</f>
        <v>KE</v>
      </c>
      <c r="E1612" s="4" t="str">
        <f>IF(AND((Data[[#This Row],[Min Notif Date]]&gt;$G$3),Data[[#This Row],[Min Notif Date]]&lt;$F$3),"Last Week","No")</f>
        <v>No</v>
      </c>
      <c r="F1612" s="4" t="str">
        <f>VLOOKUP(MONTH(Data[[#This Row],[Min Notif Date]]),Lookup!$G$1:$H$12,2,0)</f>
        <v>4. Apr</v>
      </c>
      <c r="G1612" s="4" t="str">
        <f t="shared" si="25"/>
        <v/>
      </c>
      <c r="H1612" s="4" t="str">
        <f>IF(AND(Data[[#This Row],[Min Notif Time]]&gt;6,Data[[#This Row],[Min Notif Time]]&lt;17),"Business Hours","Non-Business Hours")</f>
        <v>Business Hours</v>
      </c>
      <c r="I1612" s="4" t="str" cm="1">
        <f t="array" ref="I1612">IFERROR(VLOOKUP(Data[[#This Row],[Min Notif Date]],Lookup!$N$1:$P$11,2,0),_xlfn.IFS(VLOOKUP(WEEKDAY(Data[[#This Row],[Min Notif Date]],2),Lookup!$J$1:$L$7,3,0)="Weekend","Weekend",VLOOKUP(WEEKDAY(Data[[#This Row],[Min Notif Date]],2),Lookup!$J$1:$L$7,3,0)="Weekday","Weekday"))</f>
        <v>Weekday</v>
      </c>
      <c r="J1612" s="4" t="str">
        <f>VLOOKUP(WEEKDAY(Data[[#This Row],[Min Notif Date]],2),Lookup!$J$1:$K$7,2,0)</f>
        <v>2. Tue</v>
      </c>
      <c r="K1612" s="37">
        <f>ROUNDDOWN(Data[[#This Row],[PGE Notified Time]],0)</f>
        <v>45398</v>
      </c>
      <c r="L1612" s="4">
        <f>HOUR(Data[[#This Row],[PGE Notified Time]])</f>
        <v>12</v>
      </c>
      <c r="M1612">
        <v>106602</v>
      </c>
      <c r="O1612" t="s">
        <v>117</v>
      </c>
      <c r="P1612" t="s">
        <v>290</v>
      </c>
      <c r="Q1612" s="44" t="s">
        <v>117</v>
      </c>
      <c r="R1612" t="s">
        <v>119</v>
      </c>
      <c r="S1612" s="1" t="s">
        <v>5</v>
      </c>
      <c r="T1612" s="1">
        <v>45398.501111111109</v>
      </c>
      <c r="U1612" s="1">
        <v>45398.625567129631</v>
      </c>
      <c r="V1612" t="s">
        <v>120</v>
      </c>
      <c r="W1612" t="s">
        <v>121</v>
      </c>
      <c r="X1612" t="s">
        <v>318</v>
      </c>
      <c r="Y1612" t="s">
        <v>123</v>
      </c>
      <c r="Z1612">
        <v>128553215</v>
      </c>
      <c r="AA1612" s="50">
        <v>47060245</v>
      </c>
      <c r="AB1612" t="s">
        <v>124</v>
      </c>
      <c r="AC1612" s="51">
        <v>179.216666667</v>
      </c>
    </row>
    <row r="1613" spans="1:29" x14ac:dyDescent="0.25">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Bay Area</v>
      </c>
      <c r="C1613" s="4" t="str">
        <f>VLOOKUP(P1613,Lookup!$A$1:$E$19,5,0)</f>
        <v>Region 3</v>
      </c>
      <c r="D1613" s="4" t="str">
        <f>VLOOKUP(P1613,Lookup!$A$1:$B$19,2,0)</f>
        <v>EB</v>
      </c>
      <c r="E1613" s="4" t="str">
        <f>IF(AND((Data[[#This Row],[Min Notif Date]]&gt;$G$3),Data[[#This Row],[Min Notif Date]]&lt;$F$3),"Last Week","No")</f>
        <v>No</v>
      </c>
      <c r="F1613" s="4" t="str">
        <f>VLOOKUP(MONTH(Data[[#This Row],[Min Notif Date]]),Lookup!$G$1:$H$12,2,0)</f>
        <v>5. May</v>
      </c>
      <c r="G1613" s="4" t="str">
        <f t="shared" si="25"/>
        <v/>
      </c>
      <c r="H1613" s="4" t="str">
        <f>IF(AND(Data[[#This Row],[Min Notif Time]]&gt;6,Data[[#This Row],[Min Notif Time]]&lt;17),"Business Hours","Non-Business Hours")</f>
        <v>Business Hours</v>
      </c>
      <c r="I1613" s="4" t="str" cm="1">
        <f t="array" ref="I1613">IFERROR(VLOOKUP(Data[[#This Row],[Min Notif Date]],Lookup!$N$1:$P$11,2,0),_xlfn.IFS(VLOOKUP(WEEKDAY(Data[[#This Row],[Min Notif Date]],2),Lookup!$J$1:$L$7,3,0)="Weekend","Weekend",VLOOKUP(WEEKDAY(Data[[#This Row],[Min Notif Date]],2),Lookup!$J$1:$L$7,3,0)="Weekday","Weekday"))</f>
        <v>Weekday</v>
      </c>
      <c r="J1613" s="4" t="str">
        <f>VLOOKUP(WEEKDAY(Data[[#This Row],[Min Notif Date]],2),Lookup!$J$1:$K$7,2,0)</f>
        <v>2. Tue</v>
      </c>
      <c r="K1613" s="37">
        <f>ROUNDDOWN(Data[[#This Row],[PGE Notified Time]],0)</f>
        <v>45440</v>
      </c>
      <c r="L1613" s="4">
        <f>HOUR(Data[[#This Row],[PGE Notified Time]])</f>
        <v>12</v>
      </c>
      <c r="M1613">
        <v>108182</v>
      </c>
      <c r="O1613" t="s">
        <v>117</v>
      </c>
      <c r="P1613" t="s">
        <v>118</v>
      </c>
      <c r="Q1613" s="44" t="s">
        <v>117</v>
      </c>
      <c r="R1613" t="s">
        <v>119</v>
      </c>
      <c r="S1613" s="1" t="s">
        <v>5</v>
      </c>
      <c r="T1613" s="1">
        <v>45440.511006944442</v>
      </c>
      <c r="U1613" s="1">
        <v>45440.635416666664</v>
      </c>
      <c r="V1613" t="s">
        <v>120</v>
      </c>
      <c r="W1613" t="s">
        <v>121</v>
      </c>
      <c r="X1613" t="s">
        <v>122</v>
      </c>
      <c r="Y1613" t="s">
        <v>123</v>
      </c>
      <c r="Z1613">
        <v>128899126</v>
      </c>
      <c r="AA1613" s="50">
        <v>47081888</v>
      </c>
      <c r="AB1613" t="s">
        <v>124</v>
      </c>
      <c r="AC1613" s="51">
        <v>179.15</v>
      </c>
    </row>
    <row r="1614" spans="1:29" x14ac:dyDescent="0.25">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4" s="4" t="str">
        <f>VLOOKUP(P1614,Lookup!$A$1:$D$19,4,0)</f>
        <v>South Bay</v>
      </c>
      <c r="C1614" s="4" t="str">
        <f>VLOOKUP(P1614,Lookup!$A$1:$E$19,5,0)</f>
        <v>Region 4</v>
      </c>
      <c r="D1614" s="4" t="str">
        <f>VLOOKUP(P1614,Lookup!$A$1:$B$19,2,0)</f>
        <v>SJ</v>
      </c>
      <c r="E1614" s="4" t="str">
        <f>IF(AND((Data[[#This Row],[Min Notif Date]]&gt;$G$3),Data[[#This Row],[Min Notif Date]]&lt;$F$3),"Last Week","No")</f>
        <v>No</v>
      </c>
      <c r="F1614" s="4" t="str">
        <f>VLOOKUP(MONTH(Data[[#This Row],[Min Notif Date]]),Lookup!$G$1:$H$12,2,0)</f>
        <v>7. Jul</v>
      </c>
      <c r="G1614" s="4" t="str">
        <f t="shared" si="25"/>
        <v/>
      </c>
      <c r="H1614" s="4" t="str">
        <f>IF(AND(Data[[#This Row],[Min Notif Time]]&gt;6,Data[[#This Row],[Min Notif Time]]&lt;17),"Business Hours","Non-Business Hours")</f>
        <v>Business Hours</v>
      </c>
      <c r="I1614" s="4" t="str" cm="1">
        <f t="array" ref="I1614">IFERROR(VLOOKUP(Data[[#This Row],[Min Notif Date]],Lookup!$N$1:$P$11,2,0),_xlfn.IFS(VLOOKUP(WEEKDAY(Data[[#This Row],[Min Notif Date]],2),Lookup!$J$1:$L$7,3,0)="Weekend","Weekend",VLOOKUP(WEEKDAY(Data[[#This Row],[Min Notif Date]],2),Lookup!$J$1:$L$7,3,0)="Weekday","Weekday"))</f>
        <v>Weekday</v>
      </c>
      <c r="J1614" s="4" t="str">
        <f>VLOOKUP(WEEKDAY(Data[[#This Row],[Min Notif Date]],2),Lookup!$J$1:$K$7,2,0)</f>
        <v>1. Mon</v>
      </c>
      <c r="K1614" s="37">
        <f>ROUNDDOWN(Data[[#This Row],[PGE Notified Time]],0)</f>
        <v>45495</v>
      </c>
      <c r="L1614" s="4">
        <f>HOUR(Data[[#This Row],[PGE Notified Time]])</f>
        <v>11</v>
      </c>
      <c r="M1614">
        <v>110438</v>
      </c>
      <c r="O1614" t="s">
        <v>117</v>
      </c>
      <c r="P1614" t="s">
        <v>145</v>
      </c>
      <c r="Q1614" s="44" t="s">
        <v>117</v>
      </c>
      <c r="R1614" t="s">
        <v>147</v>
      </c>
      <c r="S1614" s="1" t="s">
        <v>5</v>
      </c>
      <c r="T1614" s="1">
        <v>45495.476145833331</v>
      </c>
      <c r="U1614" s="1">
        <v>45495.600474537037</v>
      </c>
      <c r="V1614" t="s">
        <v>120</v>
      </c>
      <c r="W1614" t="s">
        <v>121</v>
      </c>
      <c r="X1614" t="s">
        <v>146</v>
      </c>
      <c r="Y1614" t="s">
        <v>123</v>
      </c>
      <c r="Z1614">
        <v>129269636</v>
      </c>
      <c r="AA1614" s="50">
        <v>47116979</v>
      </c>
      <c r="AB1614" t="s">
        <v>124</v>
      </c>
      <c r="AC1614" s="51">
        <v>179.033333333</v>
      </c>
    </row>
    <row r="1615" spans="1:29" x14ac:dyDescent="0.25">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North Valley</v>
      </c>
      <c r="C1615" s="4" t="str">
        <f>VLOOKUP(P1615,Lookup!$A$1:$E$19,5,0)</f>
        <v>Region 2</v>
      </c>
      <c r="D1615" s="4" t="str">
        <f>VLOOKUP(P1615,Lookup!$A$1:$B$19,2,0)</f>
        <v>SA</v>
      </c>
      <c r="E1615" s="4" t="str">
        <f>IF(AND((Data[[#This Row],[Min Notif Date]]&gt;$G$3),Data[[#This Row],[Min Notif Date]]&lt;$F$3),"Last Week","No")</f>
        <v>No</v>
      </c>
      <c r="F1615" s="4" t="str">
        <f>VLOOKUP(MONTH(Data[[#This Row],[Min Notif Date]]),Lookup!$G$1:$H$12,2,0)</f>
        <v>6. Jun</v>
      </c>
      <c r="G1615" s="4" t="str">
        <f t="shared" si="25"/>
        <v/>
      </c>
      <c r="H1615" s="4" t="str">
        <f>IF(AND(Data[[#This Row],[Min Notif Time]]&gt;6,Data[[#This Row],[Min Notif Time]]&lt;17),"Business Hours","Non-Business Hours")</f>
        <v>Business Hours</v>
      </c>
      <c r="I1615" s="4" t="str" cm="1">
        <f t="array" ref="I1615">IFERROR(VLOOKUP(Data[[#This Row],[Min Notif Date]],Lookup!$N$1:$P$11,2,0),_xlfn.IFS(VLOOKUP(WEEKDAY(Data[[#This Row],[Min Notif Date]],2),Lookup!$J$1:$L$7,3,0)="Weekend","Weekend",VLOOKUP(WEEKDAY(Data[[#This Row],[Min Notif Date]],2),Lookup!$J$1:$L$7,3,0)="Weekday","Weekday"))</f>
        <v>Weekday</v>
      </c>
      <c r="J1615" s="4" t="str">
        <f>VLOOKUP(WEEKDAY(Data[[#This Row],[Min Notif Date]],2),Lookup!$J$1:$K$7,2,0)</f>
        <v>5. Fri</v>
      </c>
      <c r="K1615" s="37">
        <f>ROUNDDOWN(Data[[#This Row],[PGE Notified Time]],0)</f>
        <v>45464</v>
      </c>
      <c r="L1615" s="4">
        <f>HOUR(Data[[#This Row],[PGE Notified Time]])</f>
        <v>10</v>
      </c>
      <c r="M1615">
        <v>109195</v>
      </c>
      <c r="N1615" t="s">
        <v>564</v>
      </c>
      <c r="O1615" t="s">
        <v>117</v>
      </c>
      <c r="P1615" t="s">
        <v>175</v>
      </c>
      <c r="Q1615" s="44" t="s">
        <v>117</v>
      </c>
      <c r="R1615" t="s">
        <v>119</v>
      </c>
      <c r="S1615" s="1">
        <v>45464.418738425928</v>
      </c>
      <c r="T1615" s="1">
        <v>45464.424895833334</v>
      </c>
      <c r="U1615" s="1">
        <v>45464.543055555558</v>
      </c>
      <c r="V1615" t="s">
        <v>120</v>
      </c>
      <c r="W1615" t="s">
        <v>121</v>
      </c>
      <c r="X1615" t="s">
        <v>496</v>
      </c>
      <c r="Y1615" t="s">
        <v>123</v>
      </c>
      <c r="Z1615">
        <v>129108908</v>
      </c>
      <c r="AA1615" s="50">
        <v>47099812</v>
      </c>
      <c r="AB1615" t="s">
        <v>124</v>
      </c>
      <c r="AC1615" s="51">
        <v>179.01666666700001</v>
      </c>
    </row>
    <row r="1616" spans="1:29" x14ac:dyDescent="0.25">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6" s="4" t="str">
        <f>VLOOKUP(P1616,Lookup!$A$1:$D$19,4,0)</f>
        <v>North Coast</v>
      </c>
      <c r="C1616" s="4" t="str">
        <f>VLOOKUP(P1616,Lookup!$A$1:$E$19,5,0)</f>
        <v>Region 1</v>
      </c>
      <c r="D1616" s="4" t="str">
        <f>VLOOKUP(P1616,Lookup!$A$1:$B$19,2,0)</f>
        <v>SO</v>
      </c>
      <c r="E1616" s="4" t="str">
        <f>IF(AND((Data[[#This Row],[Min Notif Date]]&gt;$G$3),Data[[#This Row],[Min Notif Date]]&lt;$F$3),"Last Week","No")</f>
        <v>No</v>
      </c>
      <c r="F1616" s="4" t="str">
        <f>VLOOKUP(MONTH(Data[[#This Row],[Min Notif Date]]),Lookup!$G$1:$H$12,2,0)</f>
        <v>10. Oct</v>
      </c>
      <c r="G1616" s="4" t="str">
        <f t="shared" si="25"/>
        <v/>
      </c>
      <c r="H1616" s="4" t="str">
        <f>IF(AND(Data[[#This Row],[Min Notif Time]]&gt;6,Data[[#This Row],[Min Notif Time]]&lt;17),"Business Hours","Non-Business Hours")</f>
        <v>Business Hours</v>
      </c>
      <c r="I1616" s="4" t="str" cm="1">
        <f t="array" ref="I1616">IFERROR(VLOOKUP(Data[[#This Row],[Min Notif Date]],Lookup!$N$1:$P$11,2,0),_xlfn.IFS(VLOOKUP(WEEKDAY(Data[[#This Row],[Min Notif Date]],2),Lookup!$J$1:$L$7,3,0)="Weekend","Weekend",VLOOKUP(WEEKDAY(Data[[#This Row],[Min Notif Date]],2),Lookup!$J$1:$L$7,3,0)="Weekday","Weekday"))</f>
        <v>Weekday</v>
      </c>
      <c r="J1616" s="4" t="str">
        <f>VLOOKUP(WEEKDAY(Data[[#This Row],[Min Notif Date]],2),Lookup!$J$1:$K$7,2,0)</f>
        <v>2. Tue</v>
      </c>
      <c r="K1616" s="37">
        <f>ROUNDDOWN(Data[[#This Row],[PGE Notified Time]],0)</f>
        <v>45580</v>
      </c>
      <c r="L1616" s="4">
        <f>HOUR(Data[[#This Row],[PGE Notified Time]])</f>
        <v>13</v>
      </c>
      <c r="M1616">
        <v>113693</v>
      </c>
      <c r="O1616" t="s">
        <v>117</v>
      </c>
      <c r="P1616" t="s">
        <v>130</v>
      </c>
      <c r="Q1616" s="44" t="s">
        <v>117</v>
      </c>
      <c r="R1616" t="s">
        <v>119</v>
      </c>
      <c r="S1616" s="1" t="s">
        <v>5</v>
      </c>
      <c r="T1616" s="1">
        <v>45580.556562500002</v>
      </c>
      <c r="U1616" s="1">
        <v>45580.680856481478</v>
      </c>
      <c r="V1616" t="s">
        <v>120</v>
      </c>
      <c r="W1616" t="s">
        <v>121</v>
      </c>
      <c r="X1616" t="s">
        <v>185</v>
      </c>
      <c r="Y1616" t="s">
        <v>123</v>
      </c>
      <c r="Z1616">
        <v>129690502</v>
      </c>
      <c r="AA1616" s="50">
        <v>47159898</v>
      </c>
      <c r="AB1616" t="s">
        <v>124</v>
      </c>
      <c r="AC1616" s="51">
        <v>178.98333333299999</v>
      </c>
    </row>
    <row r="1617" spans="1:29" x14ac:dyDescent="0.25">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Central Valley</v>
      </c>
      <c r="C1617" s="4" t="str">
        <f>VLOOKUP(P1617,Lookup!$A$1:$E$19,5,0)</f>
        <v>Region 5</v>
      </c>
      <c r="D1617" s="4" t="str">
        <f>VLOOKUP(P1617,Lookup!$A$1:$B$19,2,0)</f>
        <v>ST</v>
      </c>
      <c r="E1617" s="4" t="str">
        <f>IF(AND((Data[[#This Row],[Min Notif Date]]&gt;$G$3),Data[[#This Row],[Min Notif Date]]&lt;$F$3),"Last Week","No")</f>
        <v>No</v>
      </c>
      <c r="F1617" s="4" t="str">
        <f>VLOOKUP(MONTH(Data[[#This Row],[Min Notif Date]]),Lookup!$G$1:$H$12,2,0)</f>
        <v>4. Apr</v>
      </c>
      <c r="G1617" s="4" t="str">
        <f t="shared" si="25"/>
        <v/>
      </c>
      <c r="H1617" s="4" t="str">
        <f>IF(AND(Data[[#This Row],[Min Notif Time]]&gt;6,Data[[#This Row],[Min Notif Time]]&lt;17),"Business Hours","Non-Business Hours")</f>
        <v>Business Hours</v>
      </c>
      <c r="I1617" s="4" t="str" cm="1">
        <f t="array" ref="I1617">IFERROR(VLOOKUP(Data[[#This Row],[Min Notif Date]],Lookup!$N$1:$P$11,2,0),_xlfn.IFS(VLOOKUP(WEEKDAY(Data[[#This Row],[Min Notif Date]],2),Lookup!$J$1:$L$7,3,0)="Weekend","Weekend",VLOOKUP(WEEKDAY(Data[[#This Row],[Min Notif Date]],2),Lookup!$J$1:$L$7,3,0)="Weekday","Weekday"))</f>
        <v>Weekday</v>
      </c>
      <c r="J1617" s="4" t="str">
        <f>VLOOKUP(WEEKDAY(Data[[#This Row],[Min Notif Date]],2),Lookup!$J$1:$K$7,2,0)</f>
        <v>4. Thu</v>
      </c>
      <c r="K1617" s="37">
        <f>ROUNDDOWN(Data[[#This Row],[PGE Notified Time]],0)</f>
        <v>45407</v>
      </c>
      <c r="L1617" s="4">
        <f>HOUR(Data[[#This Row],[PGE Notified Time]])</f>
        <v>9</v>
      </c>
      <c r="M1617">
        <v>106972</v>
      </c>
      <c r="O1617" t="s">
        <v>117</v>
      </c>
      <c r="P1617" t="s">
        <v>152</v>
      </c>
      <c r="Q1617" s="44" t="s">
        <v>117</v>
      </c>
      <c r="R1617" t="s">
        <v>119</v>
      </c>
      <c r="S1617" s="1" t="s">
        <v>5</v>
      </c>
      <c r="T1617" s="1">
        <v>45407.414780092593</v>
      </c>
      <c r="U1617" s="1">
        <v>45407.539027777777</v>
      </c>
      <c r="V1617" t="s">
        <v>120</v>
      </c>
      <c r="W1617" t="s">
        <v>121</v>
      </c>
      <c r="X1617" t="s">
        <v>153</v>
      </c>
      <c r="Y1617" t="s">
        <v>123</v>
      </c>
      <c r="Z1617">
        <v>128654174</v>
      </c>
      <c r="AA1617" s="50">
        <v>47062553</v>
      </c>
      <c r="AB1617" t="s">
        <v>124</v>
      </c>
      <c r="AC1617" s="51">
        <v>178.91666666699999</v>
      </c>
    </row>
    <row r="1618" spans="1:29" x14ac:dyDescent="0.25">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8" s="4" t="str">
        <f>VLOOKUP(P1618,Lookup!$A$1:$D$19,4,0)</f>
        <v>Bay Area</v>
      </c>
      <c r="C1618" s="4" t="str">
        <f>VLOOKUP(P1618,Lookup!$A$1:$E$19,5,0)</f>
        <v>Region 3</v>
      </c>
      <c r="D1618" s="4" t="str">
        <f>VLOOKUP(P1618,Lookup!$A$1:$B$19,2,0)</f>
        <v>EB</v>
      </c>
      <c r="E1618" s="4" t="str">
        <f>IF(AND((Data[[#This Row],[Min Notif Date]]&gt;$G$3),Data[[#This Row],[Min Notif Date]]&lt;$F$3),"Last Week","No")</f>
        <v>No</v>
      </c>
      <c r="F1618" s="4" t="str">
        <f>VLOOKUP(MONTH(Data[[#This Row],[Min Notif Date]]),Lookup!$G$1:$H$12,2,0)</f>
        <v>12. Dec</v>
      </c>
      <c r="G1618" s="4" t="str">
        <f t="shared" si="25"/>
        <v/>
      </c>
      <c r="H1618" s="4" t="str">
        <f>IF(AND(Data[[#This Row],[Min Notif Time]]&gt;6,Data[[#This Row],[Min Notif Time]]&lt;17),"Business Hours","Non-Business Hours")</f>
        <v>Business Hours</v>
      </c>
      <c r="I1618" s="4" t="str" cm="1">
        <f t="array" ref="I1618">IFERROR(VLOOKUP(Data[[#This Row],[Min Notif Date]],Lookup!$N$1:$P$11,2,0),_xlfn.IFS(VLOOKUP(WEEKDAY(Data[[#This Row],[Min Notif Date]],2),Lookup!$J$1:$L$7,3,0)="Weekend","Weekend",VLOOKUP(WEEKDAY(Data[[#This Row],[Min Notif Date]],2),Lookup!$J$1:$L$7,3,0)="Weekday","Weekday"))</f>
        <v>Weekday</v>
      </c>
      <c r="J1618" s="4" t="str">
        <f>VLOOKUP(WEEKDAY(Data[[#This Row],[Min Notif Date]],2),Lookup!$J$1:$K$7,2,0)</f>
        <v>5. Fri</v>
      </c>
      <c r="K1618" s="37">
        <f>ROUNDDOWN(Data[[#This Row],[PGE Notified Time]],0)</f>
        <v>45632</v>
      </c>
      <c r="L1618" s="4">
        <f>HOUR(Data[[#This Row],[PGE Notified Time]])</f>
        <v>9</v>
      </c>
      <c r="M1618">
        <v>115527</v>
      </c>
      <c r="O1618" t="s">
        <v>117</v>
      </c>
      <c r="P1618" t="s">
        <v>118</v>
      </c>
      <c r="Q1618" s="44" t="s">
        <v>117</v>
      </c>
      <c r="R1618" t="s">
        <v>119</v>
      </c>
      <c r="S1618" s="1" t="s">
        <v>5</v>
      </c>
      <c r="T1618" s="1">
        <v>45632.386747685188</v>
      </c>
      <c r="U1618" s="1">
        <v>45632.51085648148</v>
      </c>
      <c r="V1618" t="s">
        <v>120</v>
      </c>
      <c r="W1618" t="s">
        <v>121</v>
      </c>
      <c r="X1618" t="s">
        <v>122</v>
      </c>
      <c r="Y1618" t="s">
        <v>123</v>
      </c>
      <c r="Z1618">
        <v>129901096</v>
      </c>
      <c r="AA1618" s="50">
        <v>47142249</v>
      </c>
      <c r="AB1618" t="s">
        <v>124</v>
      </c>
      <c r="AC1618" s="51">
        <v>178.716666667</v>
      </c>
    </row>
    <row r="1619" spans="1:29" x14ac:dyDescent="0.25">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9" s="4" t="str">
        <f>VLOOKUP(P1619,Lookup!$A$1:$D$19,4,0)</f>
        <v>South Bay</v>
      </c>
      <c r="C1619" s="4" t="str">
        <f>VLOOKUP(P1619,Lookup!$A$1:$E$19,5,0)</f>
        <v>Region 4</v>
      </c>
      <c r="D1619" s="4" t="str">
        <f>VLOOKUP(P1619,Lookup!$A$1:$B$19,2,0)</f>
        <v>DA</v>
      </c>
      <c r="E1619" s="4" t="str">
        <f>IF(AND((Data[[#This Row],[Min Notif Date]]&gt;$G$3),Data[[#This Row],[Min Notif Date]]&lt;$F$3),"Last Week","No")</f>
        <v>No</v>
      </c>
      <c r="F1619" s="4" t="str">
        <f>VLOOKUP(MONTH(Data[[#This Row],[Min Notif Date]]),Lookup!$G$1:$H$12,2,0)</f>
        <v>4. Apr</v>
      </c>
      <c r="G1619" s="4" t="str">
        <f t="shared" si="25"/>
        <v/>
      </c>
      <c r="H1619" s="4" t="str">
        <f>IF(AND(Data[[#This Row],[Min Notif Time]]&gt;6,Data[[#This Row],[Min Notif Time]]&lt;17),"Business Hours","Non-Business Hours")</f>
        <v>Business Hours</v>
      </c>
      <c r="I1619" s="4" t="str" cm="1">
        <f t="array" ref="I1619">IFERROR(VLOOKUP(Data[[#This Row],[Min Notif Date]],Lookup!$N$1:$P$11,2,0),_xlfn.IFS(VLOOKUP(WEEKDAY(Data[[#This Row],[Min Notif Date]],2),Lookup!$J$1:$L$7,3,0)="Weekend","Weekend",VLOOKUP(WEEKDAY(Data[[#This Row],[Min Notif Date]],2),Lookup!$J$1:$L$7,3,0)="Weekday","Weekday"))</f>
        <v>Weekday</v>
      </c>
      <c r="J1619" s="4" t="str">
        <f>VLOOKUP(WEEKDAY(Data[[#This Row],[Min Notif Date]],2),Lookup!$J$1:$K$7,2,0)</f>
        <v>5. Fri</v>
      </c>
      <c r="K1619" s="37">
        <f>ROUNDDOWN(Data[[#This Row],[PGE Notified Time]],0)</f>
        <v>45401</v>
      </c>
      <c r="L1619" s="4">
        <f>HOUR(Data[[#This Row],[PGE Notified Time]])</f>
        <v>10</v>
      </c>
      <c r="M1619">
        <v>106753</v>
      </c>
      <c r="O1619" t="s">
        <v>117</v>
      </c>
      <c r="P1619" t="s">
        <v>163</v>
      </c>
      <c r="Q1619" s="44" t="s">
        <v>117</v>
      </c>
      <c r="R1619" t="s">
        <v>119</v>
      </c>
      <c r="S1619" s="1" t="s">
        <v>5</v>
      </c>
      <c r="T1619" s="1">
        <v>45401.417615740742</v>
      </c>
      <c r="U1619" s="1">
        <v>45401.541666666664</v>
      </c>
      <c r="V1619" t="s">
        <v>120</v>
      </c>
      <c r="W1619" t="s">
        <v>121</v>
      </c>
      <c r="X1619" t="s">
        <v>193</v>
      </c>
      <c r="Y1619" t="s">
        <v>123</v>
      </c>
      <c r="Z1619">
        <v>128582047</v>
      </c>
      <c r="AA1619" s="50">
        <v>47060970</v>
      </c>
      <c r="AB1619" t="s">
        <v>124</v>
      </c>
      <c r="AC1619" s="51">
        <v>178.633333333</v>
      </c>
    </row>
    <row r="1620" spans="1:29" x14ac:dyDescent="0.25">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0" s="4" t="str">
        <f>VLOOKUP(P1620,Lookup!$A$1:$D$19,4,0)</f>
        <v>Central Valley</v>
      </c>
      <c r="C1620" s="4" t="str">
        <f>VLOOKUP(P1620,Lookup!$A$1:$E$19,5,0)</f>
        <v>Region 5</v>
      </c>
      <c r="D1620" s="4" t="str">
        <f>VLOOKUP(P1620,Lookup!$A$1:$B$19,2,0)</f>
        <v>ST</v>
      </c>
      <c r="E1620" s="4" t="str">
        <f>IF(AND((Data[[#This Row],[Min Notif Date]]&gt;$G$3),Data[[#This Row],[Min Notif Date]]&lt;$F$3),"Last Week","No")</f>
        <v>No</v>
      </c>
      <c r="F1620" s="4" t="str">
        <f>VLOOKUP(MONTH(Data[[#This Row],[Min Notif Date]]),Lookup!$G$1:$H$12,2,0)</f>
        <v>3. Mar</v>
      </c>
      <c r="G1620" s="4" t="str">
        <f t="shared" si="25"/>
        <v/>
      </c>
      <c r="H1620" s="4" t="str">
        <f>IF(AND(Data[[#This Row],[Min Notif Time]]&gt;6,Data[[#This Row],[Min Notif Time]]&lt;17),"Business Hours","Non-Business Hours")</f>
        <v>Business Hours</v>
      </c>
      <c r="I1620" s="4" t="str" cm="1">
        <f t="array" ref="I1620">IFERROR(VLOOKUP(Data[[#This Row],[Min Notif Date]],Lookup!$N$1:$P$11,2,0),_xlfn.IFS(VLOOKUP(WEEKDAY(Data[[#This Row],[Min Notif Date]],2),Lookup!$J$1:$L$7,3,0)="Weekend","Weekend",VLOOKUP(WEEKDAY(Data[[#This Row],[Min Notif Date]],2),Lookup!$J$1:$L$7,3,0)="Weekday","Weekday"))</f>
        <v>Weekday</v>
      </c>
      <c r="J1620" s="4" t="str">
        <f>VLOOKUP(WEEKDAY(Data[[#This Row],[Min Notif Date]],2),Lookup!$J$1:$K$7,2,0)</f>
        <v>2. Tue</v>
      </c>
      <c r="K1620" s="37">
        <f>ROUNDDOWN(Data[[#This Row],[PGE Notified Time]],0)</f>
        <v>45377</v>
      </c>
      <c r="L1620" s="4">
        <f>HOUR(Data[[#This Row],[PGE Notified Time]])</f>
        <v>10</v>
      </c>
      <c r="M1620">
        <v>105770</v>
      </c>
      <c r="O1620" t="s">
        <v>117</v>
      </c>
      <c r="P1620" t="s">
        <v>152</v>
      </c>
      <c r="Q1620" s="44" t="s">
        <v>117</v>
      </c>
      <c r="R1620" t="s">
        <v>147</v>
      </c>
      <c r="S1620" s="1" t="s">
        <v>5</v>
      </c>
      <c r="T1620" s="1">
        <v>45377.445613425924</v>
      </c>
      <c r="U1620" s="1">
        <v>45377.569618055553</v>
      </c>
      <c r="V1620" t="s">
        <v>120</v>
      </c>
      <c r="W1620" t="s">
        <v>121</v>
      </c>
      <c r="X1620" t="s">
        <v>190</v>
      </c>
      <c r="Y1620" t="s">
        <v>123</v>
      </c>
      <c r="Z1620">
        <v>128372368</v>
      </c>
      <c r="AA1620" s="50">
        <v>47043901</v>
      </c>
      <c r="AB1620" t="s">
        <v>124</v>
      </c>
      <c r="AC1620" s="51">
        <v>178.56666666699999</v>
      </c>
    </row>
    <row r="1621" spans="1:29" x14ac:dyDescent="0.25">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1" s="4" t="str">
        <f>VLOOKUP(P1621,Lookup!$A$1:$D$19,4,0)</f>
        <v>South Bay</v>
      </c>
      <c r="C1621" s="4" t="str">
        <f>VLOOKUP(P1621,Lookup!$A$1:$E$19,5,0)</f>
        <v>Region 4</v>
      </c>
      <c r="D1621" s="4" t="str">
        <f>VLOOKUP(P1621,Lookup!$A$1:$B$19,2,0)</f>
        <v>CC</v>
      </c>
      <c r="E1621" s="4" t="str">
        <f>IF(AND((Data[[#This Row],[Min Notif Date]]&gt;$G$3),Data[[#This Row],[Min Notif Date]]&lt;$F$3),"Last Week","No")</f>
        <v>No</v>
      </c>
      <c r="F1621" s="4" t="str">
        <f>VLOOKUP(MONTH(Data[[#This Row],[Min Notif Date]]),Lookup!$G$1:$H$12,2,0)</f>
        <v>10. Oct</v>
      </c>
      <c r="G1621" s="4" t="str">
        <f t="shared" si="25"/>
        <v/>
      </c>
      <c r="H1621" s="4" t="str">
        <f>IF(AND(Data[[#This Row],[Min Notif Time]]&gt;6,Data[[#This Row],[Min Notif Time]]&lt;17),"Business Hours","Non-Business Hours")</f>
        <v>Business Hours</v>
      </c>
      <c r="I1621" s="4" t="str" cm="1">
        <f t="array" ref="I1621">IFERROR(VLOOKUP(Data[[#This Row],[Min Notif Date]],Lookup!$N$1:$P$11,2,0),_xlfn.IFS(VLOOKUP(WEEKDAY(Data[[#This Row],[Min Notif Date]],2),Lookup!$J$1:$L$7,3,0)="Weekend","Weekend",VLOOKUP(WEEKDAY(Data[[#This Row],[Min Notif Date]],2),Lookup!$J$1:$L$7,3,0)="Weekday","Weekday"))</f>
        <v>Weekend</v>
      </c>
      <c r="J1621" s="4" t="str">
        <f>VLOOKUP(WEEKDAY(Data[[#This Row],[Min Notif Date]],2),Lookup!$J$1:$K$7,2,0)</f>
        <v>6. Sat</v>
      </c>
      <c r="K1621" s="37">
        <f>ROUNDDOWN(Data[[#This Row],[PGE Notified Time]],0)</f>
        <v>45591</v>
      </c>
      <c r="L1621" s="4">
        <f>HOUR(Data[[#This Row],[PGE Notified Time]])</f>
        <v>9</v>
      </c>
      <c r="M1621">
        <v>114121</v>
      </c>
      <c r="O1621" t="s">
        <v>57</v>
      </c>
      <c r="P1621" t="s">
        <v>134</v>
      </c>
      <c r="Q1621" s="44" t="s">
        <v>422</v>
      </c>
      <c r="R1621" t="s">
        <v>119</v>
      </c>
      <c r="S1621" s="1" t="s">
        <v>5</v>
      </c>
      <c r="T1621" s="1">
        <v>45591.379490740743</v>
      </c>
      <c r="U1621" s="1">
        <v>45591.503472222219</v>
      </c>
      <c r="V1621" t="s">
        <v>120</v>
      </c>
      <c r="W1621" t="s">
        <v>121</v>
      </c>
      <c r="X1621" t="s">
        <v>225</v>
      </c>
      <c r="Y1621" t="s">
        <v>123</v>
      </c>
      <c r="Z1621">
        <v>129742889</v>
      </c>
      <c r="AA1621" s="50">
        <v>35593571</v>
      </c>
      <c r="AB1621" t="s">
        <v>124</v>
      </c>
      <c r="AC1621" s="51">
        <v>178.533333333</v>
      </c>
    </row>
    <row r="1622" spans="1:29" x14ac:dyDescent="0.25">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2" s="4" t="str">
        <f>VLOOKUP(P1622,Lookup!$A$1:$D$19,4,0)</f>
        <v>Central Valley</v>
      </c>
      <c r="C1622" s="4" t="str">
        <f>VLOOKUP(P1622,Lookup!$A$1:$E$19,5,0)</f>
        <v>Region 5</v>
      </c>
      <c r="D1622" s="4" t="str">
        <f>VLOOKUP(P1622,Lookup!$A$1:$B$19,2,0)</f>
        <v>FR</v>
      </c>
      <c r="E1622" s="4" t="str">
        <f>IF(AND((Data[[#This Row],[Min Notif Date]]&gt;$G$3),Data[[#This Row],[Min Notif Date]]&lt;$F$3),"Last Week","No")</f>
        <v>No</v>
      </c>
      <c r="F1622" s="4" t="str">
        <f>VLOOKUP(MONTH(Data[[#This Row],[Min Notif Date]]),Lookup!$G$1:$H$12,2,0)</f>
        <v>3. Mar</v>
      </c>
      <c r="G1622" s="4" t="str">
        <f t="shared" si="25"/>
        <v/>
      </c>
      <c r="H1622" s="4" t="str">
        <f>IF(AND(Data[[#This Row],[Min Notif Time]]&gt;6,Data[[#This Row],[Min Notif Time]]&lt;17),"Business Hours","Non-Business Hours")</f>
        <v>Business Hours</v>
      </c>
      <c r="I1622" s="4" t="str" cm="1">
        <f t="array" ref="I1622">IFERROR(VLOOKUP(Data[[#This Row],[Min Notif Date]],Lookup!$N$1:$P$11,2,0),_xlfn.IFS(VLOOKUP(WEEKDAY(Data[[#This Row],[Min Notif Date]],2),Lookup!$J$1:$L$7,3,0)="Weekend","Weekend",VLOOKUP(WEEKDAY(Data[[#This Row],[Min Notif Date]],2),Lookup!$J$1:$L$7,3,0)="Weekday","Weekday"))</f>
        <v>Weekend</v>
      </c>
      <c r="J1622" s="4" t="str">
        <f>VLOOKUP(WEEKDAY(Data[[#This Row],[Min Notif Date]],2),Lookup!$J$1:$K$7,2,0)</f>
        <v>7. Sun</v>
      </c>
      <c r="K1622" s="37">
        <f>ROUNDDOWN(Data[[#This Row],[PGE Notified Time]],0)</f>
        <v>45354</v>
      </c>
      <c r="L1622" s="4">
        <f>HOUR(Data[[#This Row],[PGE Notified Time]])</f>
        <v>10</v>
      </c>
      <c r="M1622">
        <v>104795</v>
      </c>
      <c r="N1622">
        <v>7415937601</v>
      </c>
      <c r="O1622" t="s">
        <v>117</v>
      </c>
      <c r="P1622" t="s">
        <v>136</v>
      </c>
      <c r="Q1622" s="44" t="s">
        <v>117</v>
      </c>
      <c r="R1622" t="s">
        <v>119</v>
      </c>
      <c r="S1622" s="1">
        <v>45354.423645833333</v>
      </c>
      <c r="T1622" s="1">
        <v>45354.452557870369</v>
      </c>
      <c r="U1622" s="1">
        <v>45354.54760416667</v>
      </c>
      <c r="V1622" t="s">
        <v>120</v>
      </c>
      <c r="W1622" t="s">
        <v>121</v>
      </c>
      <c r="X1622" t="s">
        <v>137</v>
      </c>
      <c r="Y1622" t="s">
        <v>123</v>
      </c>
      <c r="Z1622">
        <v>128236124</v>
      </c>
      <c r="AA1622" s="50">
        <v>47033444</v>
      </c>
      <c r="AB1622" t="s">
        <v>124</v>
      </c>
      <c r="AC1622" s="51">
        <v>178.5</v>
      </c>
    </row>
    <row r="1623" spans="1:29" x14ac:dyDescent="0.25">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3" s="4" t="str">
        <f>VLOOKUP(P1623,Lookup!$A$1:$D$19,4,0)</f>
        <v>South Bay</v>
      </c>
      <c r="C1623" s="4" t="str">
        <f>VLOOKUP(P1623,Lookup!$A$1:$E$19,5,0)</f>
        <v>Region 4</v>
      </c>
      <c r="D1623" s="4" t="str">
        <f>VLOOKUP(P1623,Lookup!$A$1:$B$19,2,0)</f>
        <v>SJ</v>
      </c>
      <c r="E1623" s="4" t="str">
        <f>IF(AND((Data[[#This Row],[Min Notif Date]]&gt;$G$3),Data[[#This Row],[Min Notif Date]]&lt;$F$3),"Last Week","No")</f>
        <v>No</v>
      </c>
      <c r="F1623" s="4" t="str">
        <f>VLOOKUP(MONTH(Data[[#This Row],[Min Notif Date]]),Lookup!$G$1:$H$12,2,0)</f>
        <v>11. Nov</v>
      </c>
      <c r="G1623" s="4" t="str">
        <f t="shared" si="25"/>
        <v/>
      </c>
      <c r="H1623" s="4" t="str">
        <f>IF(AND(Data[[#This Row],[Min Notif Time]]&gt;6,Data[[#This Row],[Min Notif Time]]&lt;17),"Business Hours","Non-Business Hours")</f>
        <v>Non-Business Hours</v>
      </c>
      <c r="I1623" s="4" t="str" cm="1">
        <f t="array" ref="I1623">IFERROR(VLOOKUP(Data[[#This Row],[Min Notif Date]],Lookup!$N$1:$P$11,2,0),_xlfn.IFS(VLOOKUP(WEEKDAY(Data[[#This Row],[Min Notif Date]],2),Lookup!$J$1:$L$7,3,0)="Weekend","Weekend",VLOOKUP(WEEKDAY(Data[[#This Row],[Min Notif Date]],2),Lookup!$J$1:$L$7,3,0)="Weekday","Weekday"))</f>
        <v>Weekday</v>
      </c>
      <c r="J1623" s="4" t="str">
        <f>VLOOKUP(WEEKDAY(Data[[#This Row],[Min Notif Date]],2),Lookup!$J$1:$K$7,2,0)</f>
        <v>1. Mon</v>
      </c>
      <c r="K1623" s="37">
        <f>ROUNDDOWN(Data[[#This Row],[PGE Notified Time]],0)</f>
        <v>45614</v>
      </c>
      <c r="L1623" s="4">
        <f>HOUR(Data[[#This Row],[PGE Notified Time]])</f>
        <v>18</v>
      </c>
      <c r="M1623">
        <v>114921</v>
      </c>
      <c r="N1623">
        <v>8278023264</v>
      </c>
      <c r="O1623" t="s">
        <v>117</v>
      </c>
      <c r="P1623" t="s">
        <v>145</v>
      </c>
      <c r="Q1623" s="44" t="s">
        <v>117</v>
      </c>
      <c r="R1623" t="s">
        <v>125</v>
      </c>
      <c r="S1623" s="1">
        <v>45614.778946759259</v>
      </c>
      <c r="T1623" s="1">
        <v>45614.779479166667</v>
      </c>
      <c r="U1623" s="1">
        <v>45614.902870370373</v>
      </c>
      <c r="V1623" t="s">
        <v>120</v>
      </c>
      <c r="W1623" t="s">
        <v>121</v>
      </c>
      <c r="X1623" t="s">
        <v>146</v>
      </c>
      <c r="Y1623" t="s">
        <v>123</v>
      </c>
      <c r="Z1623">
        <v>129830986</v>
      </c>
      <c r="AA1623" s="50">
        <v>47167332</v>
      </c>
      <c r="AB1623" t="s">
        <v>124</v>
      </c>
      <c r="AC1623" s="51">
        <v>178.45</v>
      </c>
    </row>
    <row r="1624" spans="1:29" x14ac:dyDescent="0.25">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24" s="4" t="str">
        <f>VLOOKUP(P1624,Lookup!$A$1:$D$19,4,0)</f>
        <v>South Bay</v>
      </c>
      <c r="C1624" s="4" t="str">
        <f>VLOOKUP(P1624,Lookup!$A$1:$E$19,5,0)</f>
        <v>Region 4</v>
      </c>
      <c r="D1624" s="4" t="str">
        <f>VLOOKUP(P1624,Lookup!$A$1:$B$19,2,0)</f>
        <v>CC</v>
      </c>
      <c r="E1624" s="4" t="str">
        <f>IF(AND((Data[[#This Row],[Min Notif Date]]&gt;$G$3),Data[[#This Row],[Min Notif Date]]&lt;$F$3),"Last Week","No")</f>
        <v>No</v>
      </c>
      <c r="F1624" s="4" t="str">
        <f>VLOOKUP(MONTH(Data[[#This Row],[Min Notif Date]]),Lookup!$G$1:$H$12,2,0)</f>
        <v>11. Nov</v>
      </c>
      <c r="G1624" s="4" t="str">
        <f t="shared" si="25"/>
        <v/>
      </c>
      <c r="H1624" s="4" t="str">
        <f>IF(AND(Data[[#This Row],[Min Notif Time]]&gt;6,Data[[#This Row],[Min Notif Time]]&lt;17),"Business Hours","Non-Business Hours")</f>
        <v>Business Hours</v>
      </c>
      <c r="I1624" s="4" t="str" cm="1">
        <f t="array" ref="I1624">IFERROR(VLOOKUP(Data[[#This Row],[Min Notif Date]],Lookup!$N$1:$P$11,2,0),_xlfn.IFS(VLOOKUP(WEEKDAY(Data[[#This Row],[Min Notif Date]],2),Lookup!$J$1:$L$7,3,0)="Weekend","Weekend",VLOOKUP(WEEKDAY(Data[[#This Row],[Min Notif Date]],2),Lookup!$J$1:$L$7,3,0)="Weekday","Weekday"))</f>
        <v>Weekday</v>
      </c>
      <c r="J1624" s="4" t="str">
        <f>VLOOKUP(WEEKDAY(Data[[#This Row],[Min Notif Date]],2),Lookup!$J$1:$K$7,2,0)</f>
        <v>5. Fri</v>
      </c>
      <c r="K1624" s="37">
        <f>ROUNDDOWN(Data[[#This Row],[PGE Notified Time]],0)</f>
        <v>45604</v>
      </c>
      <c r="L1624" s="4">
        <f>HOUR(Data[[#This Row],[PGE Notified Time]])</f>
        <v>8</v>
      </c>
      <c r="M1624">
        <v>114557</v>
      </c>
      <c r="N1624">
        <v>3341831589</v>
      </c>
      <c r="O1624" t="s">
        <v>52</v>
      </c>
      <c r="P1624" t="s">
        <v>134</v>
      </c>
      <c r="Q1624" s="44" t="s">
        <v>259</v>
      </c>
      <c r="R1624" t="s">
        <v>125</v>
      </c>
      <c r="S1624" s="1">
        <v>45604.360844907409</v>
      </c>
      <c r="T1624" s="1">
        <v>45604.36210648148</v>
      </c>
      <c r="U1624" s="1">
        <v>45604.484722222223</v>
      </c>
      <c r="V1624" t="s">
        <v>120</v>
      </c>
      <c r="W1624" t="s">
        <v>121</v>
      </c>
      <c r="X1624" t="s">
        <v>225</v>
      </c>
      <c r="Y1624" t="s">
        <v>123</v>
      </c>
      <c r="Z1624">
        <v>129791188</v>
      </c>
      <c r="AA1624" s="50">
        <v>47165277</v>
      </c>
      <c r="AB1624" t="s">
        <v>124</v>
      </c>
      <c r="AC1624" s="51">
        <v>178.383333333</v>
      </c>
    </row>
    <row r="1625" spans="1:29" x14ac:dyDescent="0.25">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5" s="4" t="str">
        <f>VLOOKUP(P1625,Lookup!$A$1:$D$19,4,0)</f>
        <v>Bay Area</v>
      </c>
      <c r="C1625" s="4" t="str">
        <f>VLOOKUP(P1625,Lookup!$A$1:$E$19,5,0)</f>
        <v>Region 3</v>
      </c>
      <c r="D1625" s="4" t="str">
        <f>VLOOKUP(P1625,Lookup!$A$1:$B$19,2,0)</f>
        <v>EB</v>
      </c>
      <c r="E1625" s="4" t="str">
        <f>IF(AND((Data[[#This Row],[Min Notif Date]]&gt;$G$3),Data[[#This Row],[Min Notif Date]]&lt;$F$3),"Last Week","No")</f>
        <v>No</v>
      </c>
      <c r="F1625" s="4" t="str">
        <f>VLOOKUP(MONTH(Data[[#This Row],[Min Notif Date]]),Lookup!$G$1:$H$12,2,0)</f>
        <v>8. Aug</v>
      </c>
      <c r="G1625" s="4" t="str">
        <f t="shared" si="25"/>
        <v/>
      </c>
      <c r="H1625" s="4" t="str">
        <f>IF(AND(Data[[#This Row],[Min Notif Time]]&gt;6,Data[[#This Row],[Min Notif Time]]&lt;17),"Business Hours","Non-Business Hours")</f>
        <v>Business Hours</v>
      </c>
      <c r="I1625" s="4" t="str" cm="1">
        <f t="array" ref="I1625">IFERROR(VLOOKUP(Data[[#This Row],[Min Notif Date]],Lookup!$N$1:$P$11,2,0),_xlfn.IFS(VLOOKUP(WEEKDAY(Data[[#This Row],[Min Notif Date]],2),Lookup!$J$1:$L$7,3,0)="Weekend","Weekend",VLOOKUP(WEEKDAY(Data[[#This Row],[Min Notif Date]],2),Lookup!$J$1:$L$7,3,0)="Weekday","Weekday"))</f>
        <v>Weekday</v>
      </c>
      <c r="J1625" s="4" t="str">
        <f>VLOOKUP(WEEKDAY(Data[[#This Row],[Min Notif Date]],2),Lookup!$J$1:$K$7,2,0)</f>
        <v>1. Mon</v>
      </c>
      <c r="K1625" s="37">
        <f>ROUNDDOWN(Data[[#This Row],[PGE Notified Time]],0)</f>
        <v>45516</v>
      </c>
      <c r="L1625" s="4">
        <f>HOUR(Data[[#This Row],[PGE Notified Time]])</f>
        <v>10</v>
      </c>
      <c r="M1625">
        <v>111241</v>
      </c>
      <c r="O1625" t="s">
        <v>117</v>
      </c>
      <c r="P1625" t="s">
        <v>118</v>
      </c>
      <c r="Q1625" s="44" t="s">
        <v>117</v>
      </c>
      <c r="R1625" t="s">
        <v>147</v>
      </c>
      <c r="S1625" s="1" t="s">
        <v>5</v>
      </c>
      <c r="T1625" s="1">
        <v>45516.445763888885</v>
      </c>
      <c r="U1625" s="1">
        <v>45516.569641203707</v>
      </c>
      <c r="V1625" t="s">
        <v>120</v>
      </c>
      <c r="W1625" t="s">
        <v>121</v>
      </c>
      <c r="X1625" t="s">
        <v>341</v>
      </c>
      <c r="Y1625" t="s">
        <v>123</v>
      </c>
      <c r="Z1625">
        <v>129372887</v>
      </c>
      <c r="AA1625" s="50">
        <v>47123310</v>
      </c>
      <c r="AB1625" t="s">
        <v>124</v>
      </c>
      <c r="AC1625" s="51">
        <v>178.383333333</v>
      </c>
    </row>
    <row r="1626" spans="1:29" x14ac:dyDescent="0.25">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6" s="4" t="str">
        <f>VLOOKUP(P1626,Lookup!$A$1:$D$19,4,0)</f>
        <v>Bay Area</v>
      </c>
      <c r="C1626" s="4" t="str">
        <f>VLOOKUP(P1626,Lookup!$A$1:$E$19,5,0)</f>
        <v>Region 3</v>
      </c>
      <c r="D1626" s="4" t="str">
        <f>VLOOKUP(P1626,Lookup!$A$1:$B$19,2,0)</f>
        <v>DI</v>
      </c>
      <c r="E1626" s="4" t="str">
        <f>IF(AND((Data[[#This Row],[Min Notif Date]]&gt;$G$3),Data[[#This Row],[Min Notif Date]]&lt;$F$3),"Last Week","No")</f>
        <v>No</v>
      </c>
      <c r="F1626" s="4" t="str">
        <f>VLOOKUP(MONTH(Data[[#This Row],[Min Notif Date]]),Lookup!$G$1:$H$12,2,0)</f>
        <v>8. Aug</v>
      </c>
      <c r="G1626" s="4" t="str">
        <f t="shared" si="25"/>
        <v/>
      </c>
      <c r="H1626" s="4" t="str">
        <f>IF(AND(Data[[#This Row],[Min Notif Time]]&gt;6,Data[[#This Row],[Min Notif Time]]&lt;17),"Business Hours","Non-Business Hours")</f>
        <v>Business Hours</v>
      </c>
      <c r="I1626" s="4" t="str" cm="1">
        <f t="array" ref="I1626">IFERROR(VLOOKUP(Data[[#This Row],[Min Notif Date]],Lookup!$N$1:$P$11,2,0),_xlfn.IFS(VLOOKUP(WEEKDAY(Data[[#This Row],[Min Notif Date]],2),Lookup!$J$1:$L$7,3,0)="Weekend","Weekend",VLOOKUP(WEEKDAY(Data[[#This Row],[Min Notif Date]],2),Lookup!$J$1:$L$7,3,0)="Weekday","Weekday"))</f>
        <v>Weekday</v>
      </c>
      <c r="J1626" s="4" t="str">
        <f>VLOOKUP(WEEKDAY(Data[[#This Row],[Min Notif Date]],2),Lookup!$J$1:$K$7,2,0)</f>
        <v>5. Fri</v>
      </c>
      <c r="K1626" s="37">
        <f>ROUNDDOWN(Data[[#This Row],[PGE Notified Time]],0)</f>
        <v>45534</v>
      </c>
      <c r="L1626" s="4">
        <f>HOUR(Data[[#This Row],[PGE Notified Time]])</f>
        <v>11</v>
      </c>
      <c r="M1626">
        <v>111992</v>
      </c>
      <c r="O1626" t="s">
        <v>117</v>
      </c>
      <c r="P1626" t="s">
        <v>141</v>
      </c>
      <c r="Q1626" s="44" t="s">
        <v>117</v>
      </c>
      <c r="R1626" t="s">
        <v>119</v>
      </c>
      <c r="S1626" s="1" t="s">
        <v>5</v>
      </c>
      <c r="T1626" s="1">
        <v>45534.470092592594</v>
      </c>
      <c r="U1626" s="1">
        <v>45534.593923611108</v>
      </c>
      <c r="V1626" t="s">
        <v>120</v>
      </c>
      <c r="W1626" t="s">
        <v>121</v>
      </c>
      <c r="X1626" t="s">
        <v>235</v>
      </c>
      <c r="Y1626" t="s">
        <v>123</v>
      </c>
      <c r="Z1626">
        <v>129460408</v>
      </c>
      <c r="AA1626" s="50">
        <v>45269492</v>
      </c>
      <c r="AB1626" t="s">
        <v>124</v>
      </c>
      <c r="AC1626" s="51">
        <v>178.31666666699999</v>
      </c>
    </row>
    <row r="1627" spans="1:29" x14ac:dyDescent="0.25">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7" s="4" t="str">
        <f>VLOOKUP(P1627,Lookup!$A$1:$D$19,4,0)</f>
        <v>Central Valley</v>
      </c>
      <c r="C1627" s="4" t="str">
        <f>VLOOKUP(P1627,Lookup!$A$1:$E$19,5,0)</f>
        <v>Region 5</v>
      </c>
      <c r="D1627" s="4" t="str">
        <f>VLOOKUP(P1627,Lookup!$A$1:$B$19,2,0)</f>
        <v>FR</v>
      </c>
      <c r="E1627" s="4" t="str">
        <f>IF(AND((Data[[#This Row],[Min Notif Date]]&gt;$G$3),Data[[#This Row],[Min Notif Date]]&lt;$F$3),"Last Week","No")</f>
        <v>No</v>
      </c>
      <c r="F1627" s="4" t="str">
        <f>VLOOKUP(MONTH(Data[[#This Row],[Min Notif Date]]),Lookup!$G$1:$H$12,2,0)</f>
        <v>7. Jul</v>
      </c>
      <c r="G1627" s="4" t="str">
        <f t="shared" si="25"/>
        <v/>
      </c>
      <c r="H1627" s="4" t="str">
        <f>IF(AND(Data[[#This Row],[Min Notif Time]]&gt;6,Data[[#This Row],[Min Notif Time]]&lt;17),"Business Hours","Non-Business Hours")</f>
        <v>Business Hours</v>
      </c>
      <c r="I1627" s="4" t="str" cm="1">
        <f t="array" ref="I1627">IFERROR(VLOOKUP(Data[[#This Row],[Min Notif Date]],Lookup!$N$1:$P$11,2,0),_xlfn.IFS(VLOOKUP(WEEKDAY(Data[[#This Row],[Min Notif Date]],2),Lookup!$J$1:$L$7,3,0)="Weekend","Weekend",VLOOKUP(WEEKDAY(Data[[#This Row],[Min Notif Date]],2),Lookup!$J$1:$L$7,3,0)="Weekday","Weekday"))</f>
        <v>Weekday</v>
      </c>
      <c r="J1627" s="4" t="str">
        <f>VLOOKUP(WEEKDAY(Data[[#This Row],[Min Notif Date]],2),Lookup!$J$1:$K$7,2,0)</f>
        <v>2. Tue</v>
      </c>
      <c r="K1627" s="37">
        <f>ROUNDDOWN(Data[[#This Row],[PGE Notified Time]],0)</f>
        <v>45503</v>
      </c>
      <c r="L1627" s="4">
        <f>HOUR(Data[[#This Row],[PGE Notified Time]])</f>
        <v>12</v>
      </c>
      <c r="M1627">
        <v>110792</v>
      </c>
      <c r="O1627" t="s">
        <v>117</v>
      </c>
      <c r="P1627" t="s">
        <v>136</v>
      </c>
      <c r="Q1627" s="44" t="s">
        <v>117</v>
      </c>
      <c r="R1627" t="s">
        <v>119</v>
      </c>
      <c r="S1627" s="1" t="s">
        <v>5</v>
      </c>
      <c r="T1627" s="1">
        <v>45503.532523148147</v>
      </c>
      <c r="U1627" s="1">
        <v>45503.65625</v>
      </c>
      <c r="V1627" t="s">
        <v>120</v>
      </c>
      <c r="W1627" t="s">
        <v>121</v>
      </c>
      <c r="X1627" t="s">
        <v>137</v>
      </c>
      <c r="Y1627" t="s">
        <v>123</v>
      </c>
      <c r="Z1627">
        <v>129309707</v>
      </c>
      <c r="AA1627" s="50">
        <v>47119210</v>
      </c>
      <c r="AB1627" t="s">
        <v>124</v>
      </c>
      <c r="AC1627" s="51">
        <v>178.16666666699999</v>
      </c>
    </row>
    <row r="1628" spans="1:29" x14ac:dyDescent="0.25">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8" s="4" t="str">
        <f>VLOOKUP(P1628,Lookup!$A$1:$D$19,4,0)</f>
        <v>Bay Area</v>
      </c>
      <c r="C1628" s="4" t="str">
        <f>VLOOKUP(P1628,Lookup!$A$1:$E$19,5,0)</f>
        <v>Region 3</v>
      </c>
      <c r="D1628" s="4" t="str">
        <f>VLOOKUP(P1628,Lookup!$A$1:$B$19,2,0)</f>
        <v>SF</v>
      </c>
      <c r="E1628" s="4" t="str">
        <f>IF(AND((Data[[#This Row],[Min Notif Date]]&gt;$G$3),Data[[#This Row],[Min Notif Date]]&lt;$F$3),"Last Week","No")</f>
        <v>No</v>
      </c>
      <c r="F1628" s="4" t="str">
        <f>VLOOKUP(MONTH(Data[[#This Row],[Min Notif Date]]),Lookup!$G$1:$H$12,2,0)</f>
        <v>6. Jun</v>
      </c>
      <c r="G1628" s="4" t="str">
        <f t="shared" si="25"/>
        <v/>
      </c>
      <c r="H1628" s="4" t="str">
        <f>IF(AND(Data[[#This Row],[Min Notif Time]]&gt;6,Data[[#This Row],[Min Notif Time]]&lt;17),"Business Hours","Non-Business Hours")</f>
        <v>Business Hours</v>
      </c>
      <c r="I1628" s="4" t="str" cm="1">
        <f t="array" ref="I1628">IFERROR(VLOOKUP(Data[[#This Row],[Min Notif Date]],Lookup!$N$1:$P$11,2,0),_xlfn.IFS(VLOOKUP(WEEKDAY(Data[[#This Row],[Min Notif Date]],2),Lookup!$J$1:$L$7,3,0)="Weekend","Weekend",VLOOKUP(WEEKDAY(Data[[#This Row],[Min Notif Date]],2),Lookup!$J$1:$L$7,3,0)="Weekday","Weekday"))</f>
        <v>Weekday</v>
      </c>
      <c r="J1628" s="4" t="str">
        <f>VLOOKUP(WEEKDAY(Data[[#This Row],[Min Notif Date]],2),Lookup!$J$1:$K$7,2,0)</f>
        <v>5. Fri</v>
      </c>
      <c r="K1628" s="37">
        <f>ROUNDDOWN(Data[[#This Row],[PGE Notified Time]],0)</f>
        <v>45450</v>
      </c>
      <c r="L1628" s="4">
        <f>HOUR(Data[[#This Row],[PGE Notified Time]])</f>
        <v>8</v>
      </c>
      <c r="M1628">
        <v>108602</v>
      </c>
      <c r="O1628" t="s">
        <v>117</v>
      </c>
      <c r="P1628" t="s">
        <v>128</v>
      </c>
      <c r="Q1628" s="44" t="s">
        <v>117</v>
      </c>
      <c r="R1628" t="s">
        <v>119</v>
      </c>
      <c r="S1628" s="1" t="s">
        <v>5</v>
      </c>
      <c r="T1628" s="1">
        <v>45450.367256944446</v>
      </c>
      <c r="U1628" s="1">
        <v>45450.490972222222</v>
      </c>
      <c r="V1628" t="s">
        <v>120</v>
      </c>
      <c r="W1628" t="s">
        <v>121</v>
      </c>
      <c r="X1628" t="s">
        <v>129</v>
      </c>
      <c r="Y1628" t="s">
        <v>123</v>
      </c>
      <c r="Z1628">
        <v>129034776</v>
      </c>
      <c r="AA1628" s="50">
        <v>47089732</v>
      </c>
      <c r="AB1628" t="s">
        <v>124</v>
      </c>
      <c r="AC1628" s="51">
        <v>178.15</v>
      </c>
    </row>
    <row r="1629" spans="1:29" x14ac:dyDescent="0.25">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South Bay</v>
      </c>
      <c r="C1629" s="4" t="str">
        <f>VLOOKUP(P1629,Lookup!$A$1:$E$19,5,0)</f>
        <v>Region 4</v>
      </c>
      <c r="D1629" s="4" t="str">
        <f>VLOOKUP(P1629,Lookup!$A$1:$B$19,2,0)</f>
        <v>SJ</v>
      </c>
      <c r="E1629" s="4" t="str">
        <f>IF(AND((Data[[#This Row],[Min Notif Date]]&gt;$G$3),Data[[#This Row],[Min Notif Date]]&lt;$F$3),"Last Week","No")</f>
        <v>No</v>
      </c>
      <c r="F1629" s="4" t="str">
        <f>VLOOKUP(MONTH(Data[[#This Row],[Min Notif Date]]),Lookup!$G$1:$H$12,2,0)</f>
        <v>3. Mar</v>
      </c>
      <c r="G1629" s="4" t="str">
        <f t="shared" si="25"/>
        <v/>
      </c>
      <c r="H1629" s="4" t="str">
        <f>IF(AND(Data[[#This Row],[Min Notif Time]]&gt;6,Data[[#This Row],[Min Notif Time]]&lt;17),"Business Hours","Non-Business Hours")</f>
        <v>Business Hours</v>
      </c>
      <c r="I1629" s="4" t="str" cm="1">
        <f t="array" ref="I1629">IFERROR(VLOOKUP(Data[[#This Row],[Min Notif Date]],Lookup!$N$1:$P$11,2,0),_xlfn.IFS(VLOOKUP(WEEKDAY(Data[[#This Row],[Min Notif Date]],2),Lookup!$J$1:$L$7,3,0)="Weekend","Weekend",VLOOKUP(WEEKDAY(Data[[#This Row],[Min Notif Date]],2),Lookup!$J$1:$L$7,3,0)="Weekday","Weekday"))</f>
        <v>Weekday</v>
      </c>
      <c r="J1629" s="4" t="str">
        <f>VLOOKUP(WEEKDAY(Data[[#This Row],[Min Notif Date]],2),Lookup!$J$1:$K$7,2,0)</f>
        <v>5. Fri</v>
      </c>
      <c r="K1629" s="37">
        <f>ROUNDDOWN(Data[[#This Row],[PGE Notified Time]],0)</f>
        <v>45352</v>
      </c>
      <c r="L1629" s="4">
        <f>HOUR(Data[[#This Row],[PGE Notified Time]])</f>
        <v>13</v>
      </c>
      <c r="M1629">
        <v>104760</v>
      </c>
      <c r="N1629">
        <v>8346858633</v>
      </c>
      <c r="O1629" t="s">
        <v>117</v>
      </c>
      <c r="P1629" t="s">
        <v>145</v>
      </c>
      <c r="Q1629" s="44" t="s">
        <v>117</v>
      </c>
      <c r="R1629" t="s">
        <v>119</v>
      </c>
      <c r="S1629" s="1">
        <v>45352.561701388891</v>
      </c>
      <c r="T1629" s="1">
        <v>45352.581122685187</v>
      </c>
      <c r="U1629" s="1">
        <v>45352.685347222221</v>
      </c>
      <c r="V1629" t="s">
        <v>120</v>
      </c>
      <c r="W1629" t="s">
        <v>121</v>
      </c>
      <c r="X1629" t="s">
        <v>264</v>
      </c>
      <c r="Y1629" t="s">
        <v>123</v>
      </c>
      <c r="Z1629">
        <v>128233795</v>
      </c>
      <c r="AA1629" s="50">
        <v>47033407</v>
      </c>
      <c r="AB1629" t="s">
        <v>124</v>
      </c>
      <c r="AC1629" s="51">
        <v>178.05</v>
      </c>
    </row>
    <row r="1630" spans="1:29" x14ac:dyDescent="0.25">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0" s="4" t="str">
        <f>VLOOKUP(P1630,Lookup!$A$1:$D$19,4,0)</f>
        <v>North Valley</v>
      </c>
      <c r="C1630" s="4" t="str">
        <f>VLOOKUP(P1630,Lookup!$A$1:$E$19,5,0)</f>
        <v>Region 2</v>
      </c>
      <c r="D1630" s="4" t="str">
        <f>VLOOKUP(P1630,Lookup!$A$1:$B$19,2,0)</f>
        <v>SA</v>
      </c>
      <c r="E1630" s="4" t="str">
        <f>IF(AND((Data[[#This Row],[Min Notif Date]]&gt;$G$3),Data[[#This Row],[Min Notif Date]]&lt;$F$3),"Last Week","No")</f>
        <v>No</v>
      </c>
      <c r="F1630" s="4" t="str">
        <f>VLOOKUP(MONTH(Data[[#This Row],[Min Notif Date]]),Lookup!$G$1:$H$12,2,0)</f>
        <v>1. Jan</v>
      </c>
      <c r="G1630" s="4" t="str">
        <f t="shared" si="25"/>
        <v/>
      </c>
      <c r="H1630" s="4" t="str">
        <f>IF(AND(Data[[#This Row],[Min Notif Time]]&gt;6,Data[[#This Row],[Min Notif Time]]&lt;17),"Business Hours","Non-Business Hours")</f>
        <v>Business Hours</v>
      </c>
      <c r="I1630" s="4" t="str" cm="1">
        <f t="array" ref="I1630">IFERROR(VLOOKUP(Data[[#This Row],[Min Notif Date]],Lookup!$N$1:$P$11,2,0),_xlfn.IFS(VLOOKUP(WEEKDAY(Data[[#This Row],[Min Notif Date]],2),Lookup!$J$1:$L$7,3,0)="Weekend","Weekend",VLOOKUP(WEEKDAY(Data[[#This Row],[Min Notif Date]],2),Lookup!$J$1:$L$7,3,0)="Weekday","Weekday"))</f>
        <v>Weekday</v>
      </c>
      <c r="J1630" s="4" t="str">
        <f>VLOOKUP(WEEKDAY(Data[[#This Row],[Min Notif Date]],2),Lookup!$J$1:$K$7,2,0)</f>
        <v>5. Fri</v>
      </c>
      <c r="K1630" s="37">
        <f>ROUNDDOWN(Data[[#This Row],[PGE Notified Time]],0)</f>
        <v>45310</v>
      </c>
      <c r="L1630" s="4">
        <f>HOUR(Data[[#This Row],[PGE Notified Time]])</f>
        <v>10</v>
      </c>
      <c r="M1630">
        <v>103155</v>
      </c>
      <c r="O1630" t="s">
        <v>117</v>
      </c>
      <c r="P1630" t="s">
        <v>175</v>
      </c>
      <c r="Q1630" s="44" t="s">
        <v>117</v>
      </c>
      <c r="R1630" t="s">
        <v>119</v>
      </c>
      <c r="S1630" s="1" t="s">
        <v>5</v>
      </c>
      <c r="T1630" s="1">
        <v>45310.425046296295</v>
      </c>
      <c r="U1630" s="1">
        <v>45310.548611111109</v>
      </c>
      <c r="V1630" t="s">
        <v>120</v>
      </c>
      <c r="W1630" t="s">
        <v>121</v>
      </c>
      <c r="X1630" t="s">
        <v>177</v>
      </c>
      <c r="Y1630" t="s">
        <v>123</v>
      </c>
      <c r="Z1630">
        <v>128067709</v>
      </c>
      <c r="AA1630" s="50">
        <v>35525529</v>
      </c>
      <c r="AB1630" t="s">
        <v>124</v>
      </c>
      <c r="AC1630" s="51">
        <v>177.93333333300001</v>
      </c>
    </row>
    <row r="1631" spans="1:29" x14ac:dyDescent="0.25">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PN</v>
      </c>
      <c r="E1631" s="4" t="str">
        <f>IF(AND((Data[[#This Row],[Min Notif Date]]&gt;$G$3),Data[[#This Row],[Min Notif Date]]&lt;$F$3),"Last Week","No")</f>
        <v>No</v>
      </c>
      <c r="F1631" s="4" t="str">
        <f>VLOOKUP(MONTH(Data[[#This Row],[Min Notif Date]]),Lookup!$G$1:$H$12,2,0)</f>
        <v>8. Aug</v>
      </c>
      <c r="G1631" s="4" t="str">
        <f t="shared" si="25"/>
        <v/>
      </c>
      <c r="H1631" s="4" t="str">
        <f>IF(AND(Data[[#This Row],[Min Notif Time]]&gt;6,Data[[#This Row],[Min Notif Time]]&lt;17),"Business Hours","Non-Business Hours")</f>
        <v>Business Hours</v>
      </c>
      <c r="I1631" s="4" t="str" cm="1">
        <f t="array" ref="I1631">IFERROR(VLOOKUP(Data[[#This Row],[Min Notif Date]],Lookup!$N$1:$P$11,2,0),_xlfn.IFS(VLOOKUP(WEEKDAY(Data[[#This Row],[Min Notif Date]],2),Lookup!$J$1:$L$7,3,0)="Weekend","Weekend",VLOOKUP(WEEKDAY(Data[[#This Row],[Min Notif Date]],2),Lookup!$J$1:$L$7,3,0)="Weekday","Weekday"))</f>
        <v>Weekend</v>
      </c>
      <c r="J1631" s="4" t="str">
        <f>VLOOKUP(WEEKDAY(Data[[#This Row],[Min Notif Date]],2),Lookup!$J$1:$K$7,2,0)</f>
        <v>6. Sat</v>
      </c>
      <c r="K1631" s="37">
        <f>ROUNDDOWN(Data[[#This Row],[PGE Notified Time]],0)</f>
        <v>45535</v>
      </c>
      <c r="L1631" s="4">
        <f>HOUR(Data[[#This Row],[PGE Notified Time]])</f>
        <v>9</v>
      </c>
      <c r="M1631">
        <v>112024</v>
      </c>
      <c r="O1631" t="s">
        <v>117</v>
      </c>
      <c r="P1631" t="s">
        <v>165</v>
      </c>
      <c r="Q1631" s="44" t="s">
        <v>117</v>
      </c>
      <c r="R1631" t="s">
        <v>147</v>
      </c>
      <c r="S1631" s="1" t="s">
        <v>5</v>
      </c>
      <c r="T1631" s="1">
        <v>45535.38690972222</v>
      </c>
      <c r="U1631" s="1">
        <v>45535.510416666664</v>
      </c>
      <c r="V1631" t="s">
        <v>120</v>
      </c>
      <c r="W1631" t="s">
        <v>121</v>
      </c>
      <c r="X1631" t="s">
        <v>208</v>
      </c>
      <c r="Y1631" t="s">
        <v>123</v>
      </c>
      <c r="Z1631">
        <v>129462729</v>
      </c>
      <c r="AA1631" s="50">
        <v>47128750</v>
      </c>
      <c r="AB1631" t="s">
        <v>124</v>
      </c>
      <c r="AC1631" s="51">
        <v>177.85</v>
      </c>
    </row>
    <row r="1632" spans="1:29" x14ac:dyDescent="0.25">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2" s="4" t="str">
        <f>VLOOKUP(P1632,Lookup!$A$1:$D$19,4,0)</f>
        <v>Bay Area</v>
      </c>
      <c r="C1632" s="4" t="str">
        <f>VLOOKUP(P1632,Lookup!$A$1:$E$19,5,0)</f>
        <v>Region 3</v>
      </c>
      <c r="D1632" s="4" t="str">
        <f>VLOOKUP(P1632,Lookup!$A$1:$B$19,2,0)</f>
        <v>DI</v>
      </c>
      <c r="E1632" s="4" t="str">
        <f>IF(AND((Data[[#This Row],[Min Notif Date]]&gt;$G$3),Data[[#This Row],[Min Notif Date]]&lt;$F$3),"Last Week","No")</f>
        <v>No</v>
      </c>
      <c r="F1632" s="4" t="str">
        <f>VLOOKUP(MONTH(Data[[#This Row],[Min Notif Date]]),Lookup!$G$1:$H$12,2,0)</f>
        <v>8. Aug</v>
      </c>
      <c r="G1632" s="4" t="str">
        <f t="shared" si="25"/>
        <v/>
      </c>
      <c r="H1632" s="4" t="str">
        <f>IF(AND(Data[[#This Row],[Min Notif Time]]&gt;6,Data[[#This Row],[Min Notif Time]]&lt;17),"Business Hours","Non-Business Hours")</f>
        <v>Business Hours</v>
      </c>
      <c r="I1632" s="4" t="str" cm="1">
        <f t="array" ref="I1632">IFERROR(VLOOKUP(Data[[#This Row],[Min Notif Date]],Lookup!$N$1:$P$11,2,0),_xlfn.IFS(VLOOKUP(WEEKDAY(Data[[#This Row],[Min Notif Date]],2),Lookup!$J$1:$L$7,3,0)="Weekend","Weekend",VLOOKUP(WEEKDAY(Data[[#This Row],[Min Notif Date]],2),Lookup!$J$1:$L$7,3,0)="Weekday","Weekday"))</f>
        <v>Weekday</v>
      </c>
      <c r="J1632" s="4" t="str">
        <f>VLOOKUP(WEEKDAY(Data[[#This Row],[Min Notif Date]],2),Lookup!$J$1:$K$7,2,0)</f>
        <v>2. Tue</v>
      </c>
      <c r="K1632" s="37">
        <f>ROUNDDOWN(Data[[#This Row],[PGE Notified Time]],0)</f>
        <v>45524</v>
      </c>
      <c r="L1632" s="4">
        <f>HOUR(Data[[#This Row],[PGE Notified Time]])</f>
        <v>8</v>
      </c>
      <c r="M1632">
        <v>111545</v>
      </c>
      <c r="O1632" t="s">
        <v>117</v>
      </c>
      <c r="P1632" t="s">
        <v>141</v>
      </c>
      <c r="Q1632" s="44" t="s">
        <v>117</v>
      </c>
      <c r="R1632" t="s">
        <v>147</v>
      </c>
      <c r="S1632" s="1" t="s">
        <v>5</v>
      </c>
      <c r="T1632" s="1">
        <v>45524.349074074074</v>
      </c>
      <c r="U1632" s="1">
        <v>45524.472500000003</v>
      </c>
      <c r="V1632" t="s">
        <v>120</v>
      </c>
      <c r="W1632" t="s">
        <v>121</v>
      </c>
      <c r="X1632" t="s">
        <v>226</v>
      </c>
      <c r="Y1632" t="s">
        <v>123</v>
      </c>
      <c r="Z1632">
        <v>129410712</v>
      </c>
      <c r="AA1632" s="50">
        <v>47125341</v>
      </c>
      <c r="AB1632" t="s">
        <v>124</v>
      </c>
      <c r="AC1632" s="51">
        <v>177.73333333299999</v>
      </c>
    </row>
    <row r="1633" spans="1:29" x14ac:dyDescent="0.25">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3" s="4" t="str">
        <f>VLOOKUP(P1633,Lookup!$A$1:$D$19,4,0)</f>
        <v>North Valley</v>
      </c>
      <c r="C1633" s="4" t="str">
        <f>VLOOKUP(P1633,Lookup!$A$1:$E$19,5,0)</f>
        <v>Region 2</v>
      </c>
      <c r="D1633" s="4" t="str">
        <f>VLOOKUP(P1633,Lookup!$A$1:$B$19,2,0)</f>
        <v>SA</v>
      </c>
      <c r="E1633" s="4" t="str">
        <f>IF(AND((Data[[#This Row],[Min Notif Date]]&gt;$G$3),Data[[#This Row],[Min Notif Date]]&lt;$F$3),"Last Week","No")</f>
        <v>No</v>
      </c>
      <c r="F1633" s="4" t="str">
        <f>VLOOKUP(MONTH(Data[[#This Row],[Min Notif Date]]),Lookup!$G$1:$H$12,2,0)</f>
        <v>6. Jun</v>
      </c>
      <c r="G1633" s="4" t="str">
        <f t="shared" si="25"/>
        <v/>
      </c>
      <c r="H1633" s="4" t="str">
        <f>IF(AND(Data[[#This Row],[Min Notif Time]]&gt;6,Data[[#This Row],[Min Notif Time]]&lt;17),"Business Hours","Non-Business Hours")</f>
        <v>Business Hours</v>
      </c>
      <c r="I1633" s="4" t="str" cm="1">
        <f t="array" ref="I1633">IFERROR(VLOOKUP(Data[[#This Row],[Min Notif Date]],Lookup!$N$1:$P$11,2,0),_xlfn.IFS(VLOOKUP(WEEKDAY(Data[[#This Row],[Min Notif Date]],2),Lookup!$J$1:$L$7,3,0)="Weekend","Weekend",VLOOKUP(WEEKDAY(Data[[#This Row],[Min Notif Date]],2),Lookup!$J$1:$L$7,3,0)="Weekday","Weekday"))</f>
        <v>Weekday</v>
      </c>
      <c r="J1633" s="4" t="str">
        <f>VLOOKUP(WEEKDAY(Data[[#This Row],[Min Notif Date]],2),Lookup!$J$1:$K$7,2,0)</f>
        <v>1. Mon</v>
      </c>
      <c r="K1633" s="37">
        <f>ROUNDDOWN(Data[[#This Row],[PGE Notified Time]],0)</f>
        <v>45446</v>
      </c>
      <c r="L1633" s="4">
        <f>HOUR(Data[[#This Row],[PGE Notified Time]])</f>
        <v>11</v>
      </c>
      <c r="M1633">
        <v>108412</v>
      </c>
      <c r="O1633" t="s">
        <v>117</v>
      </c>
      <c r="P1633" t="s">
        <v>175</v>
      </c>
      <c r="Q1633" s="44" t="s">
        <v>117</v>
      </c>
      <c r="R1633" t="s">
        <v>119</v>
      </c>
      <c r="S1633" s="1" t="s">
        <v>5</v>
      </c>
      <c r="T1633" s="1">
        <v>45446.481203703705</v>
      </c>
      <c r="U1633" s="1">
        <v>45446.604583333334</v>
      </c>
      <c r="V1633" t="s">
        <v>120</v>
      </c>
      <c r="W1633" t="s">
        <v>121</v>
      </c>
      <c r="X1633" t="s">
        <v>177</v>
      </c>
      <c r="Y1633" t="s">
        <v>123</v>
      </c>
      <c r="Z1633">
        <v>129003382</v>
      </c>
      <c r="AA1633" s="50">
        <v>47086908</v>
      </c>
      <c r="AB1633" t="s">
        <v>124</v>
      </c>
      <c r="AC1633" s="51">
        <v>177.66666666699999</v>
      </c>
    </row>
    <row r="1634" spans="1:29" x14ac:dyDescent="0.25">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4" s="4" t="str">
        <f>VLOOKUP(P1634,Lookup!$A$1:$D$19,4,0)</f>
        <v>Bay Area</v>
      </c>
      <c r="C1634" s="4" t="str">
        <f>VLOOKUP(P1634,Lookup!$A$1:$E$19,5,0)</f>
        <v>Region 3</v>
      </c>
      <c r="D1634" s="4" t="str">
        <f>VLOOKUP(P1634,Lookup!$A$1:$B$19,2,0)</f>
        <v>DI</v>
      </c>
      <c r="E1634" s="4" t="str">
        <f>IF(AND((Data[[#This Row],[Min Notif Date]]&gt;$G$3),Data[[#This Row],[Min Notif Date]]&lt;$F$3),"Last Week","No")</f>
        <v>No</v>
      </c>
      <c r="F1634" s="4" t="str">
        <f>VLOOKUP(MONTH(Data[[#This Row],[Min Notif Date]]),Lookup!$G$1:$H$12,2,0)</f>
        <v>6. Jun</v>
      </c>
      <c r="G1634" s="4" t="str">
        <f t="shared" si="25"/>
        <v/>
      </c>
      <c r="H1634" s="4" t="str">
        <f>IF(AND(Data[[#This Row],[Min Notif Time]]&gt;6,Data[[#This Row],[Min Notif Time]]&lt;17),"Business Hours","Non-Business Hours")</f>
        <v>Business Hours</v>
      </c>
      <c r="I1634" s="4" t="str" cm="1">
        <f t="array" ref="I1634">IFERROR(VLOOKUP(Data[[#This Row],[Min Notif Date]],Lookup!$N$1:$P$11,2,0),_xlfn.IFS(VLOOKUP(WEEKDAY(Data[[#This Row],[Min Notif Date]],2),Lookup!$J$1:$L$7,3,0)="Weekend","Weekend",VLOOKUP(WEEKDAY(Data[[#This Row],[Min Notif Date]],2),Lookup!$J$1:$L$7,3,0)="Weekday","Weekday"))</f>
        <v>Weekday</v>
      </c>
      <c r="J1634" s="4" t="str">
        <f>VLOOKUP(WEEKDAY(Data[[#This Row],[Min Notif Date]],2),Lookup!$J$1:$K$7,2,0)</f>
        <v>5. Fri</v>
      </c>
      <c r="K1634" s="37">
        <f>ROUNDDOWN(Data[[#This Row],[PGE Notified Time]],0)</f>
        <v>45471</v>
      </c>
      <c r="L1634" s="4">
        <f>HOUR(Data[[#This Row],[PGE Notified Time]])</f>
        <v>12</v>
      </c>
      <c r="M1634">
        <v>109495</v>
      </c>
      <c r="O1634" t="s">
        <v>117</v>
      </c>
      <c r="P1634" t="s">
        <v>141</v>
      </c>
      <c r="Q1634" s="44" t="s">
        <v>117</v>
      </c>
      <c r="R1634" t="s">
        <v>125</v>
      </c>
      <c r="S1634" s="1" t="s">
        <v>5</v>
      </c>
      <c r="T1634" s="1">
        <v>45471.525243055556</v>
      </c>
      <c r="U1634" s="1">
        <v>45471.648599537039</v>
      </c>
      <c r="V1634" t="s">
        <v>120</v>
      </c>
      <c r="W1634" t="s">
        <v>121</v>
      </c>
      <c r="X1634" t="s">
        <v>194</v>
      </c>
      <c r="Y1634" t="s">
        <v>123</v>
      </c>
      <c r="Z1634">
        <v>129143140</v>
      </c>
      <c r="AA1634" s="50">
        <v>47104001</v>
      </c>
      <c r="AB1634" t="s">
        <v>124</v>
      </c>
      <c r="AC1634" s="51">
        <v>177.633333333</v>
      </c>
    </row>
    <row r="1635" spans="1:29" x14ac:dyDescent="0.25">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5" s="4" t="str">
        <f>VLOOKUP(P1635,Lookup!$A$1:$D$19,4,0)</f>
        <v>North Valley</v>
      </c>
      <c r="C1635" s="4" t="str">
        <f>VLOOKUP(P1635,Lookup!$A$1:$E$19,5,0)</f>
        <v>Region 2</v>
      </c>
      <c r="D1635" s="4" t="str">
        <f>VLOOKUP(P1635,Lookup!$A$1:$B$19,2,0)</f>
        <v>SA</v>
      </c>
      <c r="E1635" s="4" t="str">
        <f>IF(AND((Data[[#This Row],[Min Notif Date]]&gt;$G$3),Data[[#This Row],[Min Notif Date]]&lt;$F$3),"Last Week","No")</f>
        <v>No</v>
      </c>
      <c r="F1635" s="4" t="str">
        <f>VLOOKUP(MONTH(Data[[#This Row],[Min Notif Date]]),Lookup!$G$1:$H$12,2,0)</f>
        <v>4. Apr</v>
      </c>
      <c r="G1635" s="4" t="str">
        <f t="shared" si="25"/>
        <v/>
      </c>
      <c r="H1635" s="4" t="str">
        <f>IF(AND(Data[[#This Row],[Min Notif Time]]&gt;6,Data[[#This Row],[Min Notif Time]]&lt;17),"Business Hours","Non-Business Hours")</f>
        <v>Business Hours</v>
      </c>
      <c r="I1635" s="4" t="str" cm="1">
        <f t="array" ref="I1635">IFERROR(VLOOKUP(Data[[#This Row],[Min Notif Date]],Lookup!$N$1:$P$11,2,0),_xlfn.IFS(VLOOKUP(WEEKDAY(Data[[#This Row],[Min Notif Date]],2),Lookup!$J$1:$L$7,3,0)="Weekend","Weekend",VLOOKUP(WEEKDAY(Data[[#This Row],[Min Notif Date]],2),Lookup!$J$1:$L$7,3,0)="Weekday","Weekday"))</f>
        <v>Weekday</v>
      </c>
      <c r="J1635" s="4" t="str">
        <f>VLOOKUP(WEEKDAY(Data[[#This Row],[Min Notif Date]],2),Lookup!$J$1:$K$7,2,0)</f>
        <v>2. Tue</v>
      </c>
      <c r="K1635" s="37">
        <f>ROUNDDOWN(Data[[#This Row],[PGE Notified Time]],0)</f>
        <v>45391</v>
      </c>
      <c r="L1635" s="4">
        <f>HOUR(Data[[#This Row],[PGE Notified Time]])</f>
        <v>8</v>
      </c>
      <c r="M1635">
        <v>106289</v>
      </c>
      <c r="O1635" t="s">
        <v>117</v>
      </c>
      <c r="P1635" t="s">
        <v>175</v>
      </c>
      <c r="Q1635" s="44" t="s">
        <v>117</v>
      </c>
      <c r="R1635" t="s">
        <v>119</v>
      </c>
      <c r="S1635" s="1" t="s">
        <v>5</v>
      </c>
      <c r="T1635" s="1">
        <v>45391.366851851853</v>
      </c>
      <c r="U1635" s="1">
        <v>45391.490185185183</v>
      </c>
      <c r="V1635" t="s">
        <v>120</v>
      </c>
      <c r="W1635" t="s">
        <v>121</v>
      </c>
      <c r="X1635" t="s">
        <v>176</v>
      </c>
      <c r="Y1635" t="s">
        <v>123</v>
      </c>
      <c r="AA1635" s="50"/>
      <c r="AB1635" t="s">
        <v>124</v>
      </c>
      <c r="AC1635" s="51">
        <v>177.6</v>
      </c>
    </row>
    <row r="1636" spans="1:29" x14ac:dyDescent="0.25">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6" s="4" t="str">
        <f>VLOOKUP(P1636,Lookup!$A$1:$D$19,4,0)</f>
        <v>Bay Area</v>
      </c>
      <c r="C1636" s="4" t="str">
        <f>VLOOKUP(P1636,Lookup!$A$1:$E$19,5,0)</f>
        <v>Region 3</v>
      </c>
      <c r="D1636" s="4" t="str">
        <f>VLOOKUP(P1636,Lookup!$A$1:$B$19,2,0)</f>
        <v>DI</v>
      </c>
      <c r="E1636" s="4" t="str">
        <f>IF(AND((Data[[#This Row],[Min Notif Date]]&gt;$G$3),Data[[#This Row],[Min Notif Date]]&lt;$F$3),"Last Week","No")</f>
        <v>No</v>
      </c>
      <c r="F1636" s="4" t="str">
        <f>VLOOKUP(MONTH(Data[[#This Row],[Min Notif Date]]),Lookup!$G$1:$H$12,2,0)</f>
        <v>1. Jan</v>
      </c>
      <c r="G1636" s="4" t="str">
        <f t="shared" si="25"/>
        <v/>
      </c>
      <c r="H1636" s="4" t="str">
        <f>IF(AND(Data[[#This Row],[Min Notif Time]]&gt;6,Data[[#This Row],[Min Notif Time]]&lt;17),"Business Hours","Non-Business Hours")</f>
        <v>Business Hours</v>
      </c>
      <c r="I1636" s="4" t="str" cm="1">
        <f t="array" ref="I1636">IFERROR(VLOOKUP(Data[[#This Row],[Min Notif Date]],Lookup!$N$1:$P$11,2,0),_xlfn.IFS(VLOOKUP(WEEKDAY(Data[[#This Row],[Min Notif Date]],2),Lookup!$J$1:$L$7,3,0)="Weekend","Weekend",VLOOKUP(WEEKDAY(Data[[#This Row],[Min Notif Date]],2),Lookup!$J$1:$L$7,3,0)="Weekday","Weekday"))</f>
        <v>Weekday</v>
      </c>
      <c r="J1636" s="4" t="str">
        <f>VLOOKUP(WEEKDAY(Data[[#This Row],[Min Notif Date]],2),Lookup!$J$1:$K$7,2,0)</f>
        <v>4. Thu</v>
      </c>
      <c r="K1636" s="37">
        <f>ROUNDDOWN(Data[[#This Row],[PGE Notified Time]],0)</f>
        <v>45309</v>
      </c>
      <c r="L1636" s="4">
        <f>HOUR(Data[[#This Row],[PGE Notified Time]])</f>
        <v>13</v>
      </c>
      <c r="M1636">
        <v>103126</v>
      </c>
      <c r="O1636" t="s">
        <v>117</v>
      </c>
      <c r="P1636" t="s">
        <v>141</v>
      </c>
      <c r="Q1636" s="44" t="s">
        <v>117</v>
      </c>
      <c r="R1636" t="s">
        <v>147</v>
      </c>
      <c r="S1636" s="1" t="s">
        <v>5</v>
      </c>
      <c r="T1636" s="1">
        <v>45309.555891203701</v>
      </c>
      <c r="U1636" s="1">
        <v>45309.679155092592</v>
      </c>
      <c r="V1636" t="s">
        <v>120</v>
      </c>
      <c r="W1636" t="s">
        <v>121</v>
      </c>
      <c r="X1636" t="s">
        <v>556</v>
      </c>
      <c r="Y1636" t="s">
        <v>123</v>
      </c>
      <c r="Z1636">
        <v>128051998</v>
      </c>
      <c r="AA1636" s="50">
        <v>46164704</v>
      </c>
      <c r="AB1636" t="s">
        <v>124</v>
      </c>
      <c r="AC1636" s="51">
        <v>177.5</v>
      </c>
    </row>
    <row r="1637" spans="1:29" x14ac:dyDescent="0.25">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7" s="4" t="str">
        <f>VLOOKUP(P1637,Lookup!$A$1:$D$19,4,0)</f>
        <v>Bay Area</v>
      </c>
      <c r="C1637" s="4" t="str">
        <f>VLOOKUP(P1637,Lookup!$A$1:$E$19,5,0)</f>
        <v>Region 3</v>
      </c>
      <c r="D1637" s="4" t="str">
        <f>VLOOKUP(P1637,Lookup!$A$1:$B$19,2,0)</f>
        <v>EB</v>
      </c>
      <c r="E1637" s="4" t="str">
        <f>IF(AND((Data[[#This Row],[Min Notif Date]]&gt;$G$3),Data[[#This Row],[Min Notif Date]]&lt;$F$3),"Last Week","No")</f>
        <v>No</v>
      </c>
      <c r="F1637" s="4" t="str">
        <f>VLOOKUP(MONTH(Data[[#This Row],[Min Notif Date]]),Lookup!$G$1:$H$12,2,0)</f>
        <v>10. Oct</v>
      </c>
      <c r="G1637" s="4" t="str">
        <f t="shared" si="25"/>
        <v/>
      </c>
      <c r="H1637" s="4" t="str">
        <f>IF(AND(Data[[#This Row],[Min Notif Time]]&gt;6,Data[[#This Row],[Min Notif Time]]&lt;17),"Business Hours","Non-Business Hours")</f>
        <v>Business Hours</v>
      </c>
      <c r="I1637" s="4" t="str" cm="1">
        <f t="array" ref="I1637">IFERROR(VLOOKUP(Data[[#This Row],[Min Notif Date]],Lookup!$N$1:$P$11,2,0),_xlfn.IFS(VLOOKUP(WEEKDAY(Data[[#This Row],[Min Notif Date]],2),Lookup!$J$1:$L$7,3,0)="Weekend","Weekend",VLOOKUP(WEEKDAY(Data[[#This Row],[Min Notif Date]],2),Lookup!$J$1:$L$7,3,0)="Weekday","Weekday"))</f>
        <v>Weekday</v>
      </c>
      <c r="J1637" s="4" t="str">
        <f>VLOOKUP(WEEKDAY(Data[[#This Row],[Min Notif Date]],2),Lookup!$J$1:$K$7,2,0)</f>
        <v>3. Wed</v>
      </c>
      <c r="K1637" s="37">
        <f>ROUNDDOWN(Data[[#This Row],[PGE Notified Time]],0)</f>
        <v>45567</v>
      </c>
      <c r="L1637" s="4">
        <f>HOUR(Data[[#This Row],[PGE Notified Time]])</f>
        <v>8</v>
      </c>
      <c r="M1637">
        <v>113209</v>
      </c>
      <c r="N1637">
        <v>2925885345</v>
      </c>
      <c r="O1637" t="s">
        <v>117</v>
      </c>
      <c r="P1637" t="s">
        <v>118</v>
      </c>
      <c r="Q1637" s="44" t="s">
        <v>117</v>
      </c>
      <c r="R1637" t="s">
        <v>119</v>
      </c>
      <c r="S1637" s="1">
        <v>45567.321597222224</v>
      </c>
      <c r="T1637" s="1">
        <v>45567.361377314817</v>
      </c>
      <c r="U1637" s="1">
        <v>45567.444791666669</v>
      </c>
      <c r="V1637" t="s">
        <v>120</v>
      </c>
      <c r="W1637" t="s">
        <v>121</v>
      </c>
      <c r="X1637" t="s">
        <v>122</v>
      </c>
      <c r="Y1637" t="s">
        <v>123</v>
      </c>
      <c r="Z1637">
        <v>129617017</v>
      </c>
      <c r="AA1637" s="50">
        <v>47149034</v>
      </c>
      <c r="AB1637" t="s">
        <v>124</v>
      </c>
      <c r="AC1637" s="51">
        <v>177.4</v>
      </c>
    </row>
    <row r="1638" spans="1:29" x14ac:dyDescent="0.25">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8" s="4" t="str">
        <f>VLOOKUP(P1638,Lookup!$A$1:$D$19,4,0)</f>
        <v>North Valley</v>
      </c>
      <c r="C1638" s="4" t="str">
        <f>VLOOKUP(P1638,Lookup!$A$1:$E$19,5,0)</f>
        <v>Region 2</v>
      </c>
      <c r="D1638" s="4" t="str">
        <f>VLOOKUP(P1638,Lookup!$A$1:$B$19,2,0)</f>
        <v>SA</v>
      </c>
      <c r="E1638" s="4" t="str">
        <f>IF(AND((Data[[#This Row],[Min Notif Date]]&gt;$G$3),Data[[#This Row],[Min Notif Date]]&lt;$F$3),"Last Week","No")</f>
        <v>No</v>
      </c>
      <c r="F1638" s="4" t="str">
        <f>VLOOKUP(MONTH(Data[[#This Row],[Min Notif Date]]),Lookup!$G$1:$H$12,2,0)</f>
        <v>7. Jul</v>
      </c>
      <c r="G1638" s="4" t="str">
        <f t="shared" si="25"/>
        <v/>
      </c>
      <c r="H1638" s="4" t="str">
        <f>IF(AND(Data[[#This Row],[Min Notif Time]]&gt;6,Data[[#This Row],[Min Notif Time]]&lt;17),"Business Hours","Non-Business Hours")</f>
        <v>Business Hours</v>
      </c>
      <c r="I1638" s="4" t="str" cm="1">
        <f t="array" ref="I1638">IFERROR(VLOOKUP(Data[[#This Row],[Min Notif Date]],Lookup!$N$1:$P$11,2,0),_xlfn.IFS(VLOOKUP(WEEKDAY(Data[[#This Row],[Min Notif Date]],2),Lookup!$J$1:$L$7,3,0)="Weekend","Weekend",VLOOKUP(WEEKDAY(Data[[#This Row],[Min Notif Date]],2),Lookup!$J$1:$L$7,3,0)="Weekday","Weekday"))</f>
        <v>Weekday</v>
      </c>
      <c r="J1638" s="4" t="str">
        <f>VLOOKUP(WEEKDAY(Data[[#This Row],[Min Notif Date]],2),Lookup!$J$1:$K$7,2,0)</f>
        <v>5. Fri</v>
      </c>
      <c r="K1638" s="37">
        <f>ROUNDDOWN(Data[[#This Row],[PGE Notified Time]],0)</f>
        <v>45492</v>
      </c>
      <c r="L1638" s="4">
        <f>HOUR(Data[[#This Row],[PGE Notified Time]])</f>
        <v>10</v>
      </c>
      <c r="M1638">
        <v>110346</v>
      </c>
      <c r="O1638" t="s">
        <v>117</v>
      </c>
      <c r="P1638" t="s">
        <v>175</v>
      </c>
      <c r="Q1638" s="44" t="s">
        <v>117</v>
      </c>
      <c r="R1638" t="s">
        <v>119</v>
      </c>
      <c r="S1638" s="1" t="s">
        <v>5</v>
      </c>
      <c r="T1638" s="1">
        <v>45492.428923611114</v>
      </c>
      <c r="U1638" s="1">
        <v>45492.552083333336</v>
      </c>
      <c r="V1638" t="s">
        <v>120</v>
      </c>
      <c r="W1638" t="s">
        <v>121</v>
      </c>
      <c r="X1638" t="s">
        <v>177</v>
      </c>
      <c r="Y1638" t="s">
        <v>123</v>
      </c>
      <c r="Z1638">
        <v>129249517</v>
      </c>
      <c r="AA1638" s="50">
        <v>47116468</v>
      </c>
      <c r="AB1638" t="s">
        <v>124</v>
      </c>
      <c r="AC1638" s="51">
        <v>177.35</v>
      </c>
    </row>
    <row r="1639" spans="1:29" x14ac:dyDescent="0.25">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9" s="4" t="str">
        <f>VLOOKUP(P1639,Lookup!$A$1:$D$19,4,0)</f>
        <v>Bay Area</v>
      </c>
      <c r="C1639" s="4" t="str">
        <f>VLOOKUP(P1639,Lookup!$A$1:$E$19,5,0)</f>
        <v>Region 3</v>
      </c>
      <c r="D1639" s="4" t="str">
        <f>VLOOKUP(P1639,Lookup!$A$1:$B$19,2,0)</f>
        <v>EB</v>
      </c>
      <c r="E1639" s="4" t="str">
        <f>IF(AND((Data[[#This Row],[Min Notif Date]]&gt;$G$3),Data[[#This Row],[Min Notif Date]]&lt;$F$3),"Last Week","No")</f>
        <v>No</v>
      </c>
      <c r="F1639" s="4" t="str">
        <f>VLOOKUP(MONTH(Data[[#This Row],[Min Notif Date]]),Lookup!$G$1:$H$12,2,0)</f>
        <v>4. Apr</v>
      </c>
      <c r="G1639" s="4" t="str">
        <f t="shared" si="25"/>
        <v/>
      </c>
      <c r="H1639" s="4" t="str">
        <f>IF(AND(Data[[#This Row],[Min Notif Time]]&gt;6,Data[[#This Row],[Min Notif Time]]&lt;17),"Business Hours","Non-Business Hours")</f>
        <v>Business Hours</v>
      </c>
      <c r="I1639" s="4" t="str" cm="1">
        <f t="array" ref="I1639">IFERROR(VLOOKUP(Data[[#This Row],[Min Notif Date]],Lookup!$N$1:$P$11,2,0),_xlfn.IFS(VLOOKUP(WEEKDAY(Data[[#This Row],[Min Notif Date]],2),Lookup!$J$1:$L$7,3,0)="Weekend","Weekend",VLOOKUP(WEEKDAY(Data[[#This Row],[Min Notif Date]],2),Lookup!$J$1:$L$7,3,0)="Weekday","Weekday"))</f>
        <v>Weekday</v>
      </c>
      <c r="J1639" s="4" t="str">
        <f>VLOOKUP(WEEKDAY(Data[[#This Row],[Min Notif Date]],2),Lookup!$J$1:$K$7,2,0)</f>
        <v>2. Tue</v>
      </c>
      <c r="K1639" s="37">
        <f>ROUNDDOWN(Data[[#This Row],[PGE Notified Time]],0)</f>
        <v>45384</v>
      </c>
      <c r="L1639" s="4">
        <f>HOUR(Data[[#This Row],[PGE Notified Time]])</f>
        <v>10</v>
      </c>
      <c r="M1639">
        <v>106035</v>
      </c>
      <c r="O1639" t="s">
        <v>117</v>
      </c>
      <c r="P1639" t="s">
        <v>118</v>
      </c>
      <c r="Q1639" s="44" t="s">
        <v>117</v>
      </c>
      <c r="R1639" t="s">
        <v>125</v>
      </c>
      <c r="S1639" s="1" t="s">
        <v>5</v>
      </c>
      <c r="T1639" s="1">
        <v>45384.418692129628</v>
      </c>
      <c r="U1639" s="1">
        <v>45384.541666666664</v>
      </c>
      <c r="V1639" t="s">
        <v>120</v>
      </c>
      <c r="W1639" t="s">
        <v>121</v>
      </c>
      <c r="X1639" t="s">
        <v>188</v>
      </c>
      <c r="Y1639" t="s">
        <v>123</v>
      </c>
      <c r="Z1639">
        <v>128418858</v>
      </c>
      <c r="AA1639" s="50">
        <v>47046972</v>
      </c>
      <c r="AB1639" t="s">
        <v>124</v>
      </c>
      <c r="AC1639" s="51">
        <v>177.08333333300001</v>
      </c>
    </row>
    <row r="1640" spans="1:29" x14ac:dyDescent="0.25">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0" s="4" t="str">
        <f>VLOOKUP(P1640,Lookup!$A$1:$D$19,4,0)</f>
        <v>Bay Area</v>
      </c>
      <c r="C1640" s="4" t="str">
        <f>VLOOKUP(P1640,Lookup!$A$1:$E$19,5,0)</f>
        <v>Region 3</v>
      </c>
      <c r="D1640" s="4" t="str">
        <f>VLOOKUP(P1640,Lookup!$A$1:$B$19,2,0)</f>
        <v>EB</v>
      </c>
      <c r="E1640" s="4" t="str">
        <f>IF(AND((Data[[#This Row],[Min Notif Date]]&gt;$G$3),Data[[#This Row],[Min Notif Date]]&lt;$F$3),"Last Week","No")</f>
        <v>No</v>
      </c>
      <c r="F1640" s="4" t="str">
        <f>VLOOKUP(MONTH(Data[[#This Row],[Min Notif Date]]),Lookup!$G$1:$H$12,2,0)</f>
        <v>2. Feb</v>
      </c>
      <c r="G1640" s="4" t="str">
        <f t="shared" si="25"/>
        <v/>
      </c>
      <c r="H1640" s="4" t="str">
        <f>IF(AND(Data[[#This Row],[Min Notif Time]]&gt;6,Data[[#This Row],[Min Notif Time]]&lt;17),"Business Hours","Non-Business Hours")</f>
        <v>Business Hours</v>
      </c>
      <c r="I1640" s="4" t="str" cm="1">
        <f t="array" ref="I1640">IFERROR(VLOOKUP(Data[[#This Row],[Min Notif Date]],Lookup!$N$1:$P$11,2,0),_xlfn.IFS(VLOOKUP(WEEKDAY(Data[[#This Row],[Min Notif Date]],2),Lookup!$J$1:$L$7,3,0)="Weekend","Weekend",VLOOKUP(WEEKDAY(Data[[#This Row],[Min Notif Date]],2),Lookup!$J$1:$L$7,3,0)="Weekday","Weekday"))</f>
        <v>Weekday</v>
      </c>
      <c r="J1640" s="4" t="str">
        <f>VLOOKUP(WEEKDAY(Data[[#This Row],[Min Notif Date]],2),Lookup!$J$1:$K$7,2,0)</f>
        <v>4. Thu</v>
      </c>
      <c r="K1640" s="37">
        <f>ROUNDDOWN(Data[[#This Row],[PGE Notified Time]],0)</f>
        <v>45330</v>
      </c>
      <c r="L1640" s="4">
        <f>HOUR(Data[[#This Row],[PGE Notified Time]])</f>
        <v>14</v>
      </c>
      <c r="M1640">
        <v>103875</v>
      </c>
      <c r="N1640" t="s">
        <v>565</v>
      </c>
      <c r="O1640" t="s">
        <v>117</v>
      </c>
      <c r="P1640" t="s">
        <v>118</v>
      </c>
      <c r="Q1640" s="44" t="s">
        <v>117</v>
      </c>
      <c r="R1640" t="s">
        <v>119</v>
      </c>
      <c r="S1640" s="1">
        <v>45330.606215277781</v>
      </c>
      <c r="T1640" s="1">
        <v>45330.612824074073</v>
      </c>
      <c r="U1640" s="1">
        <v>45330.729189814818</v>
      </c>
      <c r="V1640" t="s">
        <v>120</v>
      </c>
      <c r="W1640" t="s">
        <v>121</v>
      </c>
      <c r="X1640" t="s">
        <v>122</v>
      </c>
      <c r="Y1640" t="s">
        <v>123</v>
      </c>
      <c r="Z1640">
        <v>128147013</v>
      </c>
      <c r="AA1640" s="50">
        <v>46183669</v>
      </c>
      <c r="AB1640" t="s">
        <v>124</v>
      </c>
      <c r="AC1640" s="51">
        <v>177.08333333300001</v>
      </c>
    </row>
    <row r="1641" spans="1:29" x14ac:dyDescent="0.25">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1" s="4" t="str">
        <f>VLOOKUP(P1641,Lookup!$A$1:$D$19,4,0)</f>
        <v>North Valley</v>
      </c>
      <c r="C1641" s="4" t="str">
        <f>VLOOKUP(P1641,Lookup!$A$1:$E$19,5,0)</f>
        <v>Region 2</v>
      </c>
      <c r="D1641" s="4" t="str">
        <f>VLOOKUP(P1641,Lookup!$A$1:$B$19,2,0)</f>
        <v>SA</v>
      </c>
      <c r="E1641" s="4" t="str">
        <f>IF(AND((Data[[#This Row],[Min Notif Date]]&gt;$G$3),Data[[#This Row],[Min Notif Date]]&lt;$F$3),"Last Week","No")</f>
        <v>No</v>
      </c>
      <c r="F1641" s="4" t="str">
        <f>VLOOKUP(MONTH(Data[[#This Row],[Min Notif Date]]),Lookup!$G$1:$H$12,2,0)</f>
        <v>6. Jun</v>
      </c>
      <c r="G1641" s="4" t="str">
        <f t="shared" si="25"/>
        <v/>
      </c>
      <c r="H1641" s="4" t="str">
        <f>IF(AND(Data[[#This Row],[Min Notif Time]]&gt;6,Data[[#This Row],[Min Notif Time]]&lt;17),"Business Hours","Non-Business Hours")</f>
        <v>Business Hours</v>
      </c>
      <c r="I1641" s="4" t="str" cm="1">
        <f t="array" ref="I1641">IFERROR(VLOOKUP(Data[[#This Row],[Min Notif Date]],Lookup!$N$1:$P$11,2,0),_xlfn.IFS(VLOOKUP(WEEKDAY(Data[[#This Row],[Min Notif Date]],2),Lookup!$J$1:$L$7,3,0)="Weekend","Weekend",VLOOKUP(WEEKDAY(Data[[#This Row],[Min Notif Date]],2),Lookup!$J$1:$L$7,3,0)="Weekday","Weekday"))</f>
        <v>Weekday</v>
      </c>
      <c r="J1641" s="4" t="str">
        <f>VLOOKUP(WEEKDAY(Data[[#This Row],[Min Notif Date]],2),Lookup!$J$1:$K$7,2,0)</f>
        <v>5. Fri</v>
      </c>
      <c r="K1641" s="37">
        <f>ROUNDDOWN(Data[[#This Row],[PGE Notified Time]],0)</f>
        <v>45457</v>
      </c>
      <c r="L1641" s="4">
        <f>HOUR(Data[[#This Row],[PGE Notified Time]])</f>
        <v>11</v>
      </c>
      <c r="M1641">
        <v>108951</v>
      </c>
      <c r="O1641" t="s">
        <v>117</v>
      </c>
      <c r="P1641" t="s">
        <v>175</v>
      </c>
      <c r="Q1641" s="44" t="s">
        <v>117</v>
      </c>
      <c r="R1641" t="s">
        <v>119</v>
      </c>
      <c r="S1641" s="1" t="s">
        <v>5</v>
      </c>
      <c r="T1641" s="1">
        <v>45457.460370370369</v>
      </c>
      <c r="U1641" s="1">
        <v>45457.583333333336</v>
      </c>
      <c r="V1641" t="s">
        <v>120</v>
      </c>
      <c r="W1641" t="s">
        <v>121</v>
      </c>
      <c r="X1641" t="s">
        <v>277</v>
      </c>
      <c r="Y1641" t="s">
        <v>123</v>
      </c>
      <c r="Z1641">
        <v>129077072</v>
      </c>
      <c r="AA1641" s="50">
        <v>47094578</v>
      </c>
      <c r="AB1641" t="s">
        <v>124</v>
      </c>
      <c r="AC1641" s="51">
        <v>177.06666666699999</v>
      </c>
    </row>
    <row r="1642" spans="1:29" x14ac:dyDescent="0.25">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2" s="4" t="str">
        <f>VLOOKUP(P1642,Lookup!$A$1:$D$19,4,0)</f>
        <v>North Coast</v>
      </c>
      <c r="C1642" s="4" t="str">
        <f>VLOOKUP(P1642,Lookup!$A$1:$E$19,5,0)</f>
        <v>Region 1</v>
      </c>
      <c r="D1642" s="4" t="str">
        <f>VLOOKUP(P1642,Lookup!$A$1:$B$19,2,0)</f>
        <v>SO</v>
      </c>
      <c r="E1642" s="4" t="str">
        <f>IF(AND((Data[[#This Row],[Min Notif Date]]&gt;$G$3),Data[[#This Row],[Min Notif Date]]&lt;$F$3),"Last Week","No")</f>
        <v>No</v>
      </c>
      <c r="F1642" s="4" t="str">
        <f>VLOOKUP(MONTH(Data[[#This Row],[Min Notif Date]]),Lookup!$G$1:$H$12,2,0)</f>
        <v>12. Dec</v>
      </c>
      <c r="G1642" s="4" t="str">
        <f t="shared" si="25"/>
        <v/>
      </c>
      <c r="H1642" s="4" t="str">
        <f>IF(AND(Data[[#This Row],[Min Notif Time]]&gt;6,Data[[#This Row],[Min Notif Time]]&lt;17),"Business Hours","Non-Business Hours")</f>
        <v>Business Hours</v>
      </c>
      <c r="I1642" s="4" t="str" cm="1">
        <f t="array" ref="I1642">IFERROR(VLOOKUP(Data[[#This Row],[Min Notif Date]],Lookup!$N$1:$P$11,2,0),_xlfn.IFS(VLOOKUP(WEEKDAY(Data[[#This Row],[Min Notif Date]],2),Lookup!$J$1:$L$7,3,0)="Weekend","Weekend",VLOOKUP(WEEKDAY(Data[[#This Row],[Min Notif Date]],2),Lookup!$J$1:$L$7,3,0)="Weekday","Weekday"))</f>
        <v>Weekend</v>
      </c>
      <c r="J1642" s="4" t="str">
        <f>VLOOKUP(WEEKDAY(Data[[#This Row],[Min Notif Date]],2),Lookup!$J$1:$K$7,2,0)</f>
        <v>6. Sat</v>
      </c>
      <c r="K1642" s="37">
        <f>ROUNDDOWN(Data[[#This Row],[PGE Notified Time]],0)</f>
        <v>45654</v>
      </c>
      <c r="L1642" s="4">
        <f>HOUR(Data[[#This Row],[PGE Notified Time]])</f>
        <v>16</v>
      </c>
      <c r="M1642">
        <v>116208</v>
      </c>
      <c r="O1642" t="s">
        <v>117</v>
      </c>
      <c r="P1642" t="s">
        <v>130</v>
      </c>
      <c r="Q1642" s="44" t="s">
        <v>117</v>
      </c>
      <c r="R1642" t="s">
        <v>119</v>
      </c>
      <c r="S1642" s="1" t="s">
        <v>5</v>
      </c>
      <c r="T1642" s="1">
        <v>45654.683368055557</v>
      </c>
      <c r="U1642" s="1">
        <v>45654.806250000001</v>
      </c>
      <c r="V1642" t="s">
        <v>120</v>
      </c>
      <c r="W1642" t="s">
        <v>121</v>
      </c>
      <c r="X1642" t="s">
        <v>158</v>
      </c>
      <c r="Y1642" t="s">
        <v>123</v>
      </c>
      <c r="Z1642">
        <v>130550631</v>
      </c>
      <c r="AA1642" s="50">
        <v>47176105</v>
      </c>
      <c r="AB1642" t="s">
        <v>124</v>
      </c>
      <c r="AC1642" s="51">
        <v>176.95</v>
      </c>
    </row>
    <row r="1643" spans="1:29" x14ac:dyDescent="0.25">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3" s="4" t="str">
        <f>VLOOKUP(P1643,Lookup!$A$1:$D$19,4,0)</f>
        <v>North Valley</v>
      </c>
      <c r="C1643" s="4" t="str">
        <f>VLOOKUP(P1643,Lookup!$A$1:$E$19,5,0)</f>
        <v>Region 2</v>
      </c>
      <c r="D1643" s="4" t="str">
        <f>VLOOKUP(P1643,Lookup!$A$1:$B$19,2,0)</f>
        <v>SA</v>
      </c>
      <c r="E1643" s="4" t="str">
        <f>IF(AND((Data[[#This Row],[Min Notif Date]]&gt;$G$3),Data[[#This Row],[Min Notif Date]]&lt;$F$3),"Last Week","No")</f>
        <v>No</v>
      </c>
      <c r="F1643" s="4" t="str">
        <f>VLOOKUP(MONTH(Data[[#This Row],[Min Notif Date]]),Lookup!$G$1:$H$12,2,0)</f>
        <v>3. Mar</v>
      </c>
      <c r="G1643" s="4" t="str">
        <f t="shared" si="25"/>
        <v/>
      </c>
      <c r="H1643" s="4" t="str">
        <f>IF(AND(Data[[#This Row],[Min Notif Time]]&gt;6,Data[[#This Row],[Min Notif Time]]&lt;17),"Business Hours","Non-Business Hours")</f>
        <v>Business Hours</v>
      </c>
      <c r="I1643" s="4" t="str" cm="1">
        <f t="array" ref="I1643">IFERROR(VLOOKUP(Data[[#This Row],[Min Notif Date]],Lookup!$N$1:$P$11,2,0),_xlfn.IFS(VLOOKUP(WEEKDAY(Data[[#This Row],[Min Notif Date]],2),Lookup!$J$1:$L$7,3,0)="Weekend","Weekend",VLOOKUP(WEEKDAY(Data[[#This Row],[Min Notif Date]],2),Lookup!$J$1:$L$7,3,0)="Weekday","Weekday"))</f>
        <v>Weekday</v>
      </c>
      <c r="J1643" s="4" t="str">
        <f>VLOOKUP(WEEKDAY(Data[[#This Row],[Min Notif Date]],2),Lookup!$J$1:$K$7,2,0)</f>
        <v>3. Wed</v>
      </c>
      <c r="K1643" s="37">
        <f>ROUNDDOWN(Data[[#This Row],[PGE Notified Time]],0)</f>
        <v>45357</v>
      </c>
      <c r="L1643" s="4">
        <f>HOUR(Data[[#This Row],[PGE Notified Time]])</f>
        <v>10</v>
      </c>
      <c r="M1643">
        <v>104924</v>
      </c>
      <c r="O1643" t="s">
        <v>117</v>
      </c>
      <c r="P1643" t="s">
        <v>175</v>
      </c>
      <c r="Q1643" s="44" t="s">
        <v>117</v>
      </c>
      <c r="R1643" t="s">
        <v>119</v>
      </c>
      <c r="S1643" s="1" t="s">
        <v>5</v>
      </c>
      <c r="T1643" s="1">
        <v>45357.439618055556</v>
      </c>
      <c r="U1643" s="1">
        <v>45357.5625</v>
      </c>
      <c r="V1643" t="s">
        <v>120</v>
      </c>
      <c r="W1643" t="s">
        <v>121</v>
      </c>
      <c r="X1643" t="s">
        <v>177</v>
      </c>
      <c r="Y1643" t="s">
        <v>123</v>
      </c>
      <c r="Z1643">
        <v>128249062</v>
      </c>
      <c r="AA1643" s="50">
        <v>35536196</v>
      </c>
      <c r="AB1643" t="s">
        <v>124</v>
      </c>
      <c r="AC1643" s="51">
        <v>176.95</v>
      </c>
    </row>
    <row r="1644" spans="1:29" x14ac:dyDescent="0.25">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Bay Area</v>
      </c>
      <c r="C1644" s="4" t="str">
        <f>VLOOKUP(P1644,Lookup!$A$1:$E$19,5,0)</f>
        <v>Region 3</v>
      </c>
      <c r="D1644" s="4" t="str">
        <f>VLOOKUP(P1644,Lookup!$A$1:$B$19,2,0)</f>
        <v>SF</v>
      </c>
      <c r="E1644" s="4" t="str">
        <f>IF(AND((Data[[#This Row],[Min Notif Date]]&gt;$G$3),Data[[#This Row],[Min Notif Date]]&lt;$F$3),"Last Week","No")</f>
        <v>No</v>
      </c>
      <c r="F1644" s="4" t="str">
        <f>VLOOKUP(MONTH(Data[[#This Row],[Min Notif Date]]),Lookup!$G$1:$H$12,2,0)</f>
        <v>9. Sep</v>
      </c>
      <c r="G1644" s="4" t="str">
        <f t="shared" si="25"/>
        <v/>
      </c>
      <c r="H1644" s="4" t="str">
        <f>IF(AND(Data[[#This Row],[Min Notif Time]]&gt;6,Data[[#This Row],[Min Notif Time]]&lt;17),"Business Hours","Non-Business Hours")</f>
        <v>Business Hours</v>
      </c>
      <c r="I1644" s="4" t="str" cm="1">
        <f t="array" ref="I1644">IFERROR(VLOOKUP(Data[[#This Row],[Min Notif Date]],Lookup!$N$1:$P$11,2,0),_xlfn.IFS(VLOOKUP(WEEKDAY(Data[[#This Row],[Min Notif Date]],2),Lookup!$J$1:$L$7,3,0)="Weekend","Weekend",VLOOKUP(WEEKDAY(Data[[#This Row],[Min Notif Date]],2),Lookup!$J$1:$L$7,3,0)="Weekday","Weekday"))</f>
        <v>Weekday</v>
      </c>
      <c r="J1644" s="4" t="str">
        <f>VLOOKUP(WEEKDAY(Data[[#This Row],[Min Notif Date]],2),Lookup!$J$1:$K$7,2,0)</f>
        <v>1. Mon</v>
      </c>
      <c r="K1644" s="37">
        <f>ROUNDDOWN(Data[[#This Row],[PGE Notified Time]],0)</f>
        <v>45565</v>
      </c>
      <c r="L1644" s="4">
        <f>HOUR(Data[[#This Row],[PGE Notified Time]])</f>
        <v>13</v>
      </c>
      <c r="M1644">
        <v>113136</v>
      </c>
      <c r="O1644" t="s">
        <v>117</v>
      </c>
      <c r="P1644" t="s">
        <v>128</v>
      </c>
      <c r="Q1644" s="44" t="s">
        <v>117</v>
      </c>
      <c r="R1644" t="s">
        <v>147</v>
      </c>
      <c r="S1644" s="1" t="s">
        <v>5</v>
      </c>
      <c r="T1644" s="1">
        <v>45565.568356481483</v>
      </c>
      <c r="U1644" s="1">
        <v>45565.69122685185</v>
      </c>
      <c r="V1644" t="s">
        <v>120</v>
      </c>
      <c r="W1644" t="s">
        <v>121</v>
      </c>
      <c r="X1644" t="s">
        <v>129</v>
      </c>
      <c r="Y1644" t="s">
        <v>123</v>
      </c>
      <c r="Z1644">
        <v>129606934</v>
      </c>
      <c r="AA1644" s="50">
        <v>47147695</v>
      </c>
      <c r="AB1644" t="s">
        <v>124</v>
      </c>
      <c r="AC1644" s="51">
        <v>176.93333333300001</v>
      </c>
    </row>
    <row r="1645" spans="1:29" x14ac:dyDescent="0.25">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Bay Area</v>
      </c>
      <c r="C1645" s="4" t="str">
        <f>VLOOKUP(P1645,Lookup!$A$1:$E$19,5,0)</f>
        <v>Region 3</v>
      </c>
      <c r="D1645" s="4" t="str">
        <f>VLOOKUP(P1645,Lookup!$A$1:$B$19,2,0)</f>
        <v>EB</v>
      </c>
      <c r="E1645" s="4" t="str">
        <f>IF(AND((Data[[#This Row],[Min Notif Date]]&gt;$G$3),Data[[#This Row],[Min Notif Date]]&lt;$F$3),"Last Week","No")</f>
        <v>No</v>
      </c>
      <c r="F1645" s="4" t="str">
        <f>VLOOKUP(MONTH(Data[[#This Row],[Min Notif Date]]),Lookup!$G$1:$H$12,2,0)</f>
        <v>11. Nov</v>
      </c>
      <c r="G1645" s="4" t="str">
        <f t="shared" si="25"/>
        <v/>
      </c>
      <c r="H1645" s="4" t="str">
        <f>IF(AND(Data[[#This Row],[Min Notif Time]]&gt;6,Data[[#This Row],[Min Notif Time]]&lt;17),"Business Hours","Non-Business Hours")</f>
        <v>Business Hours</v>
      </c>
      <c r="I1645" s="4" t="str" cm="1">
        <f t="array" ref="I1645">IFERROR(VLOOKUP(Data[[#This Row],[Min Notif Date]],Lookup!$N$1:$P$11,2,0),_xlfn.IFS(VLOOKUP(WEEKDAY(Data[[#This Row],[Min Notif Date]],2),Lookup!$J$1:$L$7,3,0)="Weekend","Weekend",VLOOKUP(WEEKDAY(Data[[#This Row],[Min Notif Date]],2),Lookup!$J$1:$L$7,3,0)="Weekday","Weekday"))</f>
        <v>Weekend</v>
      </c>
      <c r="J1645" s="4" t="str">
        <f>VLOOKUP(WEEKDAY(Data[[#This Row],[Min Notif Date]],2),Lookup!$J$1:$K$7,2,0)</f>
        <v>7. Sun</v>
      </c>
      <c r="K1645" s="37">
        <f>ROUNDDOWN(Data[[#This Row],[PGE Notified Time]],0)</f>
        <v>45613</v>
      </c>
      <c r="L1645" s="4">
        <f>HOUR(Data[[#This Row],[PGE Notified Time]])</f>
        <v>11</v>
      </c>
      <c r="M1645">
        <v>114873</v>
      </c>
      <c r="O1645" t="s">
        <v>117</v>
      </c>
      <c r="P1645" t="s">
        <v>118</v>
      </c>
      <c r="Q1645" s="44" t="s">
        <v>117</v>
      </c>
      <c r="R1645" t="s">
        <v>119</v>
      </c>
      <c r="S1645" s="1" t="s">
        <v>5</v>
      </c>
      <c r="T1645" s="1">
        <v>45613.484097222223</v>
      </c>
      <c r="U1645" s="1">
        <v>45613.606944444444</v>
      </c>
      <c r="V1645" t="s">
        <v>120</v>
      </c>
      <c r="W1645" t="s">
        <v>121</v>
      </c>
      <c r="X1645" t="s">
        <v>122</v>
      </c>
      <c r="Y1645" t="s">
        <v>123</v>
      </c>
      <c r="Z1645">
        <v>129825113</v>
      </c>
      <c r="AA1645" s="50">
        <v>47167101</v>
      </c>
      <c r="AB1645" t="s">
        <v>124</v>
      </c>
      <c r="AC1645" s="51">
        <v>176.9</v>
      </c>
    </row>
    <row r="1646" spans="1:29" x14ac:dyDescent="0.25">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North Valley</v>
      </c>
      <c r="C1646" s="4" t="str">
        <f>VLOOKUP(P1646,Lookup!$A$1:$E$19,5,0)</f>
        <v>Region 2</v>
      </c>
      <c r="D1646" s="4" t="str">
        <f>VLOOKUP(P1646,Lookup!$A$1:$B$19,2,0)</f>
        <v>SA</v>
      </c>
      <c r="E1646" s="4" t="str">
        <f>IF(AND((Data[[#This Row],[Min Notif Date]]&gt;$G$3),Data[[#This Row],[Min Notif Date]]&lt;$F$3),"Last Week","No")</f>
        <v>No</v>
      </c>
      <c r="F1646" s="4" t="str">
        <f>VLOOKUP(MONTH(Data[[#This Row],[Min Notif Date]]),Lookup!$G$1:$H$12,2,0)</f>
        <v>2. Feb</v>
      </c>
      <c r="G1646" s="4" t="str">
        <f t="shared" si="25"/>
        <v/>
      </c>
      <c r="H1646" s="4" t="str">
        <f>IF(AND(Data[[#This Row],[Min Notif Time]]&gt;6,Data[[#This Row],[Min Notif Time]]&lt;17),"Business Hours","Non-Business Hours")</f>
        <v>Business Hours</v>
      </c>
      <c r="I1646" s="4" t="str" cm="1">
        <f t="array" ref="I1646">IFERROR(VLOOKUP(Data[[#This Row],[Min Notif Date]],Lookup!$N$1:$P$11,2,0),_xlfn.IFS(VLOOKUP(WEEKDAY(Data[[#This Row],[Min Notif Date]],2),Lookup!$J$1:$L$7,3,0)="Weekend","Weekend",VLOOKUP(WEEKDAY(Data[[#This Row],[Min Notif Date]],2),Lookup!$J$1:$L$7,3,0)="Weekday","Weekday"))</f>
        <v>Weekend</v>
      </c>
      <c r="J1646" s="4" t="str">
        <f>VLOOKUP(WEEKDAY(Data[[#This Row],[Min Notif Date]],2),Lookup!$J$1:$K$7,2,0)</f>
        <v>6. Sat</v>
      </c>
      <c r="K1646" s="37">
        <f>ROUNDDOWN(Data[[#This Row],[PGE Notified Time]],0)</f>
        <v>45332</v>
      </c>
      <c r="L1646" s="4">
        <f>HOUR(Data[[#This Row],[PGE Notified Time]])</f>
        <v>15</v>
      </c>
      <c r="M1646">
        <v>103993</v>
      </c>
      <c r="O1646" t="s">
        <v>117</v>
      </c>
      <c r="P1646" t="s">
        <v>175</v>
      </c>
      <c r="Q1646" s="44" t="s">
        <v>117</v>
      </c>
      <c r="R1646" t="s">
        <v>119</v>
      </c>
      <c r="S1646" s="1" t="s">
        <v>5</v>
      </c>
      <c r="T1646" s="1">
        <v>45332.637569444443</v>
      </c>
      <c r="U1646" s="1">
        <v>45332.760416666664</v>
      </c>
      <c r="V1646" t="s">
        <v>120</v>
      </c>
      <c r="W1646" t="s">
        <v>121</v>
      </c>
      <c r="X1646" t="s">
        <v>277</v>
      </c>
      <c r="Y1646" t="s">
        <v>123</v>
      </c>
      <c r="Z1646">
        <v>128163044</v>
      </c>
      <c r="AA1646" s="50">
        <v>46185377</v>
      </c>
      <c r="AB1646" t="s">
        <v>124</v>
      </c>
      <c r="AC1646" s="51">
        <v>176.9</v>
      </c>
    </row>
    <row r="1647" spans="1:29" x14ac:dyDescent="0.25">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Bay Area</v>
      </c>
      <c r="C1647" s="4" t="str">
        <f>VLOOKUP(P1647,Lookup!$A$1:$E$19,5,0)</f>
        <v>Region 3</v>
      </c>
      <c r="D1647" s="4" t="str">
        <f>VLOOKUP(P1647,Lookup!$A$1:$B$19,2,0)</f>
        <v>MI</v>
      </c>
      <c r="E1647" s="4" t="str">
        <f>IF(AND((Data[[#This Row],[Min Notif Date]]&gt;$G$3),Data[[#This Row],[Min Notif Date]]&lt;$F$3),"Last Week","No")</f>
        <v>No</v>
      </c>
      <c r="F1647" s="4" t="str">
        <f>VLOOKUP(MONTH(Data[[#This Row],[Min Notif Date]]),Lookup!$G$1:$H$12,2,0)</f>
        <v>12. Dec</v>
      </c>
      <c r="G1647" s="4" t="str">
        <f t="shared" si="25"/>
        <v/>
      </c>
      <c r="H1647" s="4" t="str">
        <f>IF(AND(Data[[#This Row],[Min Notif Time]]&gt;6,Data[[#This Row],[Min Notif Time]]&lt;17),"Business Hours","Non-Business Hours")</f>
        <v>Business Hours</v>
      </c>
      <c r="I1647" s="4" t="str" cm="1">
        <f t="array" ref="I1647">IFERROR(VLOOKUP(Data[[#This Row],[Min Notif Date]],Lookup!$N$1:$P$11,2,0),_xlfn.IFS(VLOOKUP(WEEKDAY(Data[[#This Row],[Min Notif Date]],2),Lookup!$J$1:$L$7,3,0)="Weekend","Weekend",VLOOKUP(WEEKDAY(Data[[#This Row],[Min Notif Date]],2),Lookup!$J$1:$L$7,3,0)="Weekday","Weekday"))</f>
        <v>Weekday</v>
      </c>
      <c r="J1647" s="4" t="str">
        <f>VLOOKUP(WEEKDAY(Data[[#This Row],[Min Notif Date]],2),Lookup!$J$1:$K$7,2,0)</f>
        <v>2. Tue</v>
      </c>
      <c r="K1647" s="37">
        <f>ROUNDDOWN(Data[[#This Row],[PGE Notified Time]],0)</f>
        <v>45643</v>
      </c>
      <c r="L1647" s="4">
        <f>HOUR(Data[[#This Row],[PGE Notified Time]])</f>
        <v>8</v>
      </c>
      <c r="M1647">
        <v>115880</v>
      </c>
      <c r="N1647">
        <v>2753616774</v>
      </c>
      <c r="O1647" t="s">
        <v>117</v>
      </c>
      <c r="P1647" t="s">
        <v>154</v>
      </c>
      <c r="Q1647" s="44" t="s">
        <v>117</v>
      </c>
      <c r="R1647" t="s">
        <v>119</v>
      </c>
      <c r="S1647" s="1">
        <v>45643.322291666664</v>
      </c>
      <c r="T1647" s="1">
        <v>45643.350960648146</v>
      </c>
      <c r="U1647" s="1">
        <v>45643.445069444446</v>
      </c>
      <c r="V1647" t="s">
        <v>120</v>
      </c>
      <c r="W1647" t="s">
        <v>121</v>
      </c>
      <c r="X1647" t="s">
        <v>156</v>
      </c>
      <c r="Y1647" t="s">
        <v>123</v>
      </c>
      <c r="Z1647">
        <v>130112316</v>
      </c>
      <c r="AA1647" s="50">
        <v>47171773</v>
      </c>
      <c r="AB1647" t="s">
        <v>124</v>
      </c>
      <c r="AC1647" s="51">
        <v>176.8</v>
      </c>
    </row>
    <row r="1648" spans="1:29" x14ac:dyDescent="0.25">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Bay Area</v>
      </c>
      <c r="C1648" s="4" t="str">
        <f>VLOOKUP(P1648,Lookup!$A$1:$E$19,5,0)</f>
        <v>Region 3</v>
      </c>
      <c r="D1648" s="4" t="str">
        <f>VLOOKUP(P1648,Lookup!$A$1:$B$19,2,0)</f>
        <v>EB</v>
      </c>
      <c r="E1648" s="4" t="str">
        <f>IF(AND((Data[[#This Row],[Min Notif Date]]&gt;$G$3),Data[[#This Row],[Min Notif Date]]&lt;$F$3),"Last Week","No")</f>
        <v>No</v>
      </c>
      <c r="F1648" s="4" t="str">
        <f>VLOOKUP(MONTH(Data[[#This Row],[Min Notif Date]]),Lookup!$G$1:$H$12,2,0)</f>
        <v>6. Jun</v>
      </c>
      <c r="G1648" s="4" t="str">
        <f t="shared" si="25"/>
        <v/>
      </c>
      <c r="H1648" s="4" t="str">
        <f>IF(AND(Data[[#This Row],[Min Notif Time]]&gt;6,Data[[#This Row],[Min Notif Time]]&lt;17),"Business Hours","Non-Business Hours")</f>
        <v>Non-Business Hours</v>
      </c>
      <c r="I1648" s="4" t="str" cm="1">
        <f t="array" ref="I1648">IFERROR(VLOOKUP(Data[[#This Row],[Min Notif Date]],Lookup!$N$1:$P$11,2,0),_xlfn.IFS(VLOOKUP(WEEKDAY(Data[[#This Row],[Min Notif Date]],2),Lookup!$J$1:$L$7,3,0)="Weekend","Weekend",VLOOKUP(WEEKDAY(Data[[#This Row],[Min Notif Date]],2),Lookup!$J$1:$L$7,3,0)="Weekday","Weekday"))</f>
        <v>Weekday</v>
      </c>
      <c r="J1648" s="4" t="str">
        <f>VLOOKUP(WEEKDAY(Data[[#This Row],[Min Notif Date]],2),Lookup!$J$1:$K$7,2,0)</f>
        <v>4. Thu</v>
      </c>
      <c r="K1648" s="37">
        <f>ROUNDDOWN(Data[[#This Row],[PGE Notified Time]],0)</f>
        <v>45456</v>
      </c>
      <c r="L1648" s="4">
        <f>HOUR(Data[[#This Row],[PGE Notified Time]])</f>
        <v>18</v>
      </c>
      <c r="M1648">
        <v>108926</v>
      </c>
      <c r="N1648">
        <v>2824269256</v>
      </c>
      <c r="O1648" t="s">
        <v>117</v>
      </c>
      <c r="P1648" t="s">
        <v>118</v>
      </c>
      <c r="Q1648" s="44" t="s">
        <v>117</v>
      </c>
      <c r="R1648" t="s">
        <v>119</v>
      </c>
      <c r="S1648" s="1">
        <v>45456.710578703707</v>
      </c>
      <c r="T1648" s="1">
        <v>45456.761921296296</v>
      </c>
      <c r="U1648" s="1">
        <v>45456.833333333336</v>
      </c>
      <c r="V1648" t="s">
        <v>120</v>
      </c>
      <c r="W1648" t="s">
        <v>121</v>
      </c>
      <c r="X1648" t="s">
        <v>144</v>
      </c>
      <c r="Y1648" t="s">
        <v>123</v>
      </c>
      <c r="Z1648">
        <v>129074031</v>
      </c>
      <c r="AA1648" s="50">
        <v>47094587</v>
      </c>
      <c r="AB1648" t="s">
        <v>124</v>
      </c>
      <c r="AC1648" s="51">
        <v>176.76666666700001</v>
      </c>
    </row>
    <row r="1649" spans="1:29" x14ac:dyDescent="0.25">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9" s="4" t="str">
        <f>VLOOKUP(P1649,Lookup!$A$1:$D$19,4,0)</f>
        <v>North Valley</v>
      </c>
      <c r="C1649" s="4" t="str">
        <f>VLOOKUP(P1649,Lookup!$A$1:$E$19,5,0)</f>
        <v>Region 2</v>
      </c>
      <c r="D1649" s="4" t="str">
        <f>VLOOKUP(P1649,Lookup!$A$1:$B$19,2,0)</f>
        <v>SA</v>
      </c>
      <c r="E1649" s="4" t="str">
        <f>IF(AND((Data[[#This Row],[Min Notif Date]]&gt;$G$3),Data[[#This Row],[Min Notif Date]]&lt;$F$3),"Last Week","No")</f>
        <v>No</v>
      </c>
      <c r="F1649" s="4" t="str">
        <f>VLOOKUP(MONTH(Data[[#This Row],[Min Notif Date]]),Lookup!$G$1:$H$12,2,0)</f>
        <v>9. Sep</v>
      </c>
      <c r="G1649" s="4" t="str">
        <f t="shared" si="25"/>
        <v/>
      </c>
      <c r="H1649" s="4" t="str">
        <f>IF(AND(Data[[#This Row],[Min Notif Time]]&gt;6,Data[[#This Row],[Min Notif Time]]&lt;17),"Business Hours","Non-Business Hours")</f>
        <v>Business Hours</v>
      </c>
      <c r="I1649" s="4" t="str" cm="1">
        <f t="array" ref="I1649">IFERROR(VLOOKUP(Data[[#This Row],[Min Notif Date]],Lookup!$N$1:$P$11,2,0),_xlfn.IFS(VLOOKUP(WEEKDAY(Data[[#This Row],[Min Notif Date]],2),Lookup!$J$1:$L$7,3,0)="Weekend","Weekend",VLOOKUP(WEEKDAY(Data[[#This Row],[Min Notif Date]],2),Lookup!$J$1:$L$7,3,0)="Weekday","Weekday"))</f>
        <v>Weekday</v>
      </c>
      <c r="J1649" s="4" t="str">
        <f>VLOOKUP(WEEKDAY(Data[[#This Row],[Min Notif Date]],2),Lookup!$J$1:$K$7,2,0)</f>
        <v>4. Thu</v>
      </c>
      <c r="K1649" s="37">
        <f>ROUNDDOWN(Data[[#This Row],[PGE Notified Time]],0)</f>
        <v>45554</v>
      </c>
      <c r="L1649" s="4">
        <f>HOUR(Data[[#This Row],[PGE Notified Time]])</f>
        <v>11</v>
      </c>
      <c r="M1649">
        <v>112747</v>
      </c>
      <c r="O1649" t="s">
        <v>117</v>
      </c>
      <c r="P1649" t="s">
        <v>175</v>
      </c>
      <c r="Q1649" s="44" t="s">
        <v>117</v>
      </c>
      <c r="R1649" t="s">
        <v>119</v>
      </c>
      <c r="S1649" s="1" t="s">
        <v>5</v>
      </c>
      <c r="T1649" s="1">
        <v>45554.487708333334</v>
      </c>
      <c r="U1649" s="1">
        <v>45554.61041666667</v>
      </c>
      <c r="V1649" t="s">
        <v>120</v>
      </c>
      <c r="W1649" t="s">
        <v>121</v>
      </c>
      <c r="X1649" t="s">
        <v>294</v>
      </c>
      <c r="Y1649" t="s">
        <v>123</v>
      </c>
      <c r="Z1649">
        <v>129557172</v>
      </c>
      <c r="AA1649" s="50">
        <v>47135694</v>
      </c>
      <c r="AB1649" t="s">
        <v>124</v>
      </c>
      <c r="AC1649" s="51">
        <v>176.7</v>
      </c>
    </row>
    <row r="1650" spans="1:29" x14ac:dyDescent="0.25">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Bay Area</v>
      </c>
      <c r="C1650" s="4" t="str">
        <f>VLOOKUP(P1650,Lookup!$A$1:$E$19,5,0)</f>
        <v>Region 3</v>
      </c>
      <c r="D1650" s="4" t="str">
        <f>VLOOKUP(P1650,Lookup!$A$1:$B$19,2,0)</f>
        <v>PN</v>
      </c>
      <c r="E1650" s="4" t="str">
        <f>IF(AND((Data[[#This Row],[Min Notif Date]]&gt;$G$3),Data[[#This Row],[Min Notif Date]]&lt;$F$3),"Last Week","No")</f>
        <v>No</v>
      </c>
      <c r="F1650" s="4" t="str">
        <f>VLOOKUP(MONTH(Data[[#This Row],[Min Notif Date]]),Lookup!$G$1:$H$12,2,0)</f>
        <v>12. Dec</v>
      </c>
      <c r="G1650" s="4" t="str">
        <f t="shared" si="25"/>
        <v/>
      </c>
      <c r="H1650" s="4" t="str">
        <f>IF(AND(Data[[#This Row],[Min Notif Time]]&gt;6,Data[[#This Row],[Min Notif Time]]&lt;17),"Business Hours","Non-Business Hours")</f>
        <v>Business Hours</v>
      </c>
      <c r="I1650" s="4" t="str" cm="1">
        <f t="array" ref="I1650">IFERROR(VLOOKUP(Data[[#This Row],[Min Notif Date]],Lookup!$N$1:$P$11,2,0),_xlfn.IFS(VLOOKUP(WEEKDAY(Data[[#This Row],[Min Notif Date]],2),Lookup!$J$1:$L$7,3,0)="Weekend","Weekend",VLOOKUP(WEEKDAY(Data[[#This Row],[Min Notif Date]],2),Lookup!$J$1:$L$7,3,0)="Weekday","Weekday"))</f>
        <v>Weekday</v>
      </c>
      <c r="J1650" s="4" t="str">
        <f>VLOOKUP(WEEKDAY(Data[[#This Row],[Min Notif Date]],2),Lookup!$J$1:$K$7,2,0)</f>
        <v>4. Thu</v>
      </c>
      <c r="K1650" s="37">
        <f>ROUNDDOWN(Data[[#This Row],[PGE Notified Time]],0)</f>
        <v>45631</v>
      </c>
      <c r="L1650" s="4">
        <f>HOUR(Data[[#This Row],[PGE Notified Time]])</f>
        <v>14</v>
      </c>
      <c r="M1650">
        <v>115509</v>
      </c>
      <c r="O1650" t="s">
        <v>117</v>
      </c>
      <c r="P1650" t="s">
        <v>165</v>
      </c>
      <c r="Q1650" s="44" t="s">
        <v>117</v>
      </c>
      <c r="R1650" t="s">
        <v>119</v>
      </c>
      <c r="S1650" s="1" t="s">
        <v>5</v>
      </c>
      <c r="T1650" s="1">
        <v>45631.606493055559</v>
      </c>
      <c r="U1650" s="1">
        <v>45631.729166666664</v>
      </c>
      <c r="V1650" t="s">
        <v>120</v>
      </c>
      <c r="W1650" t="s">
        <v>121</v>
      </c>
      <c r="X1650" t="s">
        <v>374</v>
      </c>
      <c r="Y1650" t="s">
        <v>123</v>
      </c>
      <c r="Z1650">
        <v>129908831</v>
      </c>
      <c r="AA1650" s="50">
        <v>35604211</v>
      </c>
      <c r="AB1650" t="s">
        <v>124</v>
      </c>
      <c r="AC1650" s="51">
        <v>176.65</v>
      </c>
    </row>
    <row r="1651" spans="1:29" x14ac:dyDescent="0.25">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1" s="4" t="str">
        <f>VLOOKUP(P1651,Lookup!$A$1:$D$19,4,0)</f>
        <v>North Coast</v>
      </c>
      <c r="C1651" s="4" t="str">
        <f>VLOOKUP(P1651,Lookup!$A$1:$E$19,5,0)</f>
        <v>Region 1</v>
      </c>
      <c r="D1651" s="4" t="str">
        <f>VLOOKUP(P1651,Lookup!$A$1:$B$19,2,0)</f>
        <v>HB</v>
      </c>
      <c r="E1651" s="4" t="str">
        <f>IF(AND((Data[[#This Row],[Min Notif Date]]&gt;$G$3),Data[[#This Row],[Min Notif Date]]&lt;$F$3),"Last Week","No")</f>
        <v>No</v>
      </c>
      <c r="F1651" s="4" t="str">
        <f>VLOOKUP(MONTH(Data[[#This Row],[Min Notif Date]]),Lookup!$G$1:$H$12,2,0)</f>
        <v>6. Jun</v>
      </c>
      <c r="G1651" s="4" t="str">
        <f t="shared" si="25"/>
        <v/>
      </c>
      <c r="H1651" s="4" t="str">
        <f>IF(AND(Data[[#This Row],[Min Notif Time]]&gt;6,Data[[#This Row],[Min Notif Time]]&lt;17),"Business Hours","Non-Business Hours")</f>
        <v>Business Hours</v>
      </c>
      <c r="I1651" s="4" t="str" cm="1">
        <f t="array" ref="I1651">IFERROR(VLOOKUP(Data[[#This Row],[Min Notif Date]],Lookup!$N$1:$P$11,2,0),_xlfn.IFS(VLOOKUP(WEEKDAY(Data[[#This Row],[Min Notif Date]],2),Lookup!$J$1:$L$7,3,0)="Weekend","Weekend",VLOOKUP(WEEKDAY(Data[[#This Row],[Min Notif Date]],2),Lookup!$J$1:$L$7,3,0)="Weekday","Weekday"))</f>
        <v>Weekday</v>
      </c>
      <c r="J1651" s="4" t="str">
        <f>VLOOKUP(WEEKDAY(Data[[#This Row],[Min Notif Date]],2),Lookup!$J$1:$K$7,2,0)</f>
        <v>4. Thu</v>
      </c>
      <c r="K1651" s="37">
        <f>ROUNDDOWN(Data[[#This Row],[PGE Notified Time]],0)</f>
        <v>45470</v>
      </c>
      <c r="L1651" s="4">
        <f>HOUR(Data[[#This Row],[PGE Notified Time]])</f>
        <v>10</v>
      </c>
      <c r="M1651">
        <v>109448</v>
      </c>
      <c r="O1651" t="s">
        <v>117</v>
      </c>
      <c r="P1651" t="s">
        <v>148</v>
      </c>
      <c r="Q1651" s="44" t="s">
        <v>117</v>
      </c>
      <c r="R1651" t="s">
        <v>125</v>
      </c>
      <c r="S1651" s="1" t="s">
        <v>5</v>
      </c>
      <c r="T1651" s="1">
        <v>45470.429409722223</v>
      </c>
      <c r="U1651" s="1">
        <v>45470.552083333336</v>
      </c>
      <c r="V1651" t="s">
        <v>120</v>
      </c>
      <c r="W1651" t="s">
        <v>121</v>
      </c>
      <c r="X1651" t="s">
        <v>195</v>
      </c>
      <c r="Y1651" t="s">
        <v>123</v>
      </c>
      <c r="Z1651">
        <v>129137994</v>
      </c>
      <c r="AA1651" s="50">
        <v>47103691</v>
      </c>
      <c r="AB1651" t="s">
        <v>124</v>
      </c>
      <c r="AC1651" s="51">
        <v>176.65</v>
      </c>
    </row>
    <row r="1652" spans="1:29" x14ac:dyDescent="0.25">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South Bay</v>
      </c>
      <c r="C1652" s="4" t="str">
        <f>VLOOKUP(P1652,Lookup!$A$1:$E$19,5,0)</f>
        <v>Region 4</v>
      </c>
      <c r="D1652" s="4" t="str">
        <f>VLOOKUP(P1652,Lookup!$A$1:$B$19,2,0)</f>
        <v>CC</v>
      </c>
      <c r="E1652" s="4" t="str">
        <f>IF(AND((Data[[#This Row],[Min Notif Date]]&gt;$G$3),Data[[#This Row],[Min Notif Date]]&lt;$F$3),"Last Week","No")</f>
        <v>No</v>
      </c>
      <c r="F1652" s="4" t="str">
        <f>VLOOKUP(MONTH(Data[[#This Row],[Min Notif Date]]),Lookup!$G$1:$H$12,2,0)</f>
        <v>12. Dec</v>
      </c>
      <c r="G1652" s="4" t="str">
        <f t="shared" si="25"/>
        <v/>
      </c>
      <c r="H1652" s="4" t="str">
        <f>IF(AND(Data[[#This Row],[Min Notif Time]]&gt;6,Data[[#This Row],[Min Notif Time]]&lt;17),"Business Hours","Non-Business Hours")</f>
        <v>Business Hours</v>
      </c>
      <c r="I1652" s="4" t="str" cm="1">
        <f t="array" ref="I1652">IFERROR(VLOOKUP(Data[[#This Row],[Min Notif Date]],Lookup!$N$1:$P$11,2,0),_xlfn.IFS(VLOOKUP(WEEKDAY(Data[[#This Row],[Min Notif Date]],2),Lookup!$J$1:$L$7,3,0)="Weekend","Weekend",VLOOKUP(WEEKDAY(Data[[#This Row],[Min Notif Date]],2),Lookup!$J$1:$L$7,3,0)="Weekday","Weekday"))</f>
        <v>Weekday</v>
      </c>
      <c r="J1652" s="4" t="str">
        <f>VLOOKUP(WEEKDAY(Data[[#This Row],[Min Notif Date]],2),Lookup!$J$1:$K$7,2,0)</f>
        <v>1. Mon</v>
      </c>
      <c r="K1652" s="37">
        <f>ROUNDDOWN(Data[[#This Row],[PGE Notified Time]],0)</f>
        <v>45628</v>
      </c>
      <c r="L1652" s="4">
        <f>HOUR(Data[[#This Row],[PGE Notified Time]])</f>
        <v>10</v>
      </c>
      <c r="M1652">
        <v>115347</v>
      </c>
      <c r="O1652" t="s">
        <v>117</v>
      </c>
      <c r="P1652" t="s">
        <v>134</v>
      </c>
      <c r="Q1652" s="44" t="s">
        <v>117</v>
      </c>
      <c r="R1652" t="s">
        <v>119</v>
      </c>
      <c r="S1652" s="1" t="s">
        <v>5</v>
      </c>
      <c r="T1652" s="1">
        <v>45628.440254629626</v>
      </c>
      <c r="U1652" s="1">
        <v>45628.562881944446</v>
      </c>
      <c r="V1652" t="s">
        <v>120</v>
      </c>
      <c r="W1652" t="s">
        <v>121</v>
      </c>
      <c r="X1652" t="s">
        <v>213</v>
      </c>
      <c r="Y1652" t="s">
        <v>123</v>
      </c>
      <c r="Z1652">
        <v>129886250</v>
      </c>
      <c r="AA1652" s="50">
        <v>35603181</v>
      </c>
      <c r="AB1652" t="s">
        <v>124</v>
      </c>
      <c r="AC1652" s="51">
        <v>176.58333333300001</v>
      </c>
    </row>
    <row r="1653" spans="1:29" x14ac:dyDescent="0.25">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North Valley</v>
      </c>
      <c r="C1653" s="4" t="str">
        <f>VLOOKUP(P1653,Lookup!$A$1:$E$19,5,0)</f>
        <v>Region 2</v>
      </c>
      <c r="D1653" s="4" t="str">
        <f>VLOOKUP(P1653,Lookup!$A$1:$B$19,2,0)</f>
        <v>SA</v>
      </c>
      <c r="E1653" s="4" t="str">
        <f>IF(AND((Data[[#This Row],[Min Notif Date]]&gt;$G$3),Data[[#This Row],[Min Notif Date]]&lt;$F$3),"Last Week","No")</f>
        <v>No</v>
      </c>
      <c r="F1653" s="4" t="str">
        <f>VLOOKUP(MONTH(Data[[#This Row],[Min Notif Date]]),Lookup!$G$1:$H$12,2,0)</f>
        <v>5. May</v>
      </c>
      <c r="G1653" s="4" t="str">
        <f t="shared" si="25"/>
        <v/>
      </c>
      <c r="H1653" s="4" t="str">
        <f>IF(AND(Data[[#This Row],[Min Notif Time]]&gt;6,Data[[#This Row],[Min Notif Time]]&lt;17),"Business Hours","Non-Business Hours")</f>
        <v>Business Hours</v>
      </c>
      <c r="I1653" s="4" t="str" cm="1">
        <f t="array" ref="I1653">IFERROR(VLOOKUP(Data[[#This Row],[Min Notif Date]],Lookup!$N$1:$P$11,2,0),_xlfn.IFS(VLOOKUP(WEEKDAY(Data[[#This Row],[Min Notif Date]],2),Lookup!$J$1:$L$7,3,0)="Weekend","Weekend",VLOOKUP(WEEKDAY(Data[[#This Row],[Min Notif Date]],2),Lookup!$J$1:$L$7,3,0)="Weekday","Weekday"))</f>
        <v>Weekday</v>
      </c>
      <c r="J1653" s="4" t="str">
        <f>VLOOKUP(WEEKDAY(Data[[#This Row],[Min Notif Date]],2),Lookup!$J$1:$K$7,2,0)</f>
        <v>5. Fri</v>
      </c>
      <c r="K1653" s="37">
        <f>ROUNDDOWN(Data[[#This Row],[PGE Notified Time]],0)</f>
        <v>45429</v>
      </c>
      <c r="L1653" s="4">
        <f>HOUR(Data[[#This Row],[PGE Notified Time]])</f>
        <v>10</v>
      </c>
      <c r="M1653">
        <v>107783</v>
      </c>
      <c r="O1653" t="s">
        <v>117</v>
      </c>
      <c r="P1653" t="s">
        <v>175</v>
      </c>
      <c r="Q1653" s="44" t="s">
        <v>117</v>
      </c>
      <c r="R1653" t="s">
        <v>119</v>
      </c>
      <c r="S1653" s="1" t="s">
        <v>5</v>
      </c>
      <c r="T1653" s="1">
        <v>45429.433611111112</v>
      </c>
      <c r="U1653" s="1">
        <v>45429.556157407409</v>
      </c>
      <c r="V1653" t="s">
        <v>120</v>
      </c>
      <c r="W1653" t="s">
        <v>121</v>
      </c>
      <c r="X1653" t="s">
        <v>209</v>
      </c>
      <c r="Y1653" t="s">
        <v>123</v>
      </c>
      <c r="Z1653">
        <v>128792861</v>
      </c>
      <c r="AA1653" s="50">
        <v>47075257</v>
      </c>
      <c r="AB1653" t="s">
        <v>124</v>
      </c>
      <c r="AC1653" s="51">
        <v>176.466666667</v>
      </c>
    </row>
    <row r="1654" spans="1:29" x14ac:dyDescent="0.25">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Bay Area</v>
      </c>
      <c r="C1654" s="4" t="str">
        <f>VLOOKUP(P1654,Lookup!$A$1:$E$19,5,0)</f>
        <v>Region 3</v>
      </c>
      <c r="D1654" s="4" t="str">
        <f>VLOOKUP(P1654,Lookup!$A$1:$B$19,2,0)</f>
        <v>SF</v>
      </c>
      <c r="E1654" s="4" t="str">
        <f>IF(AND((Data[[#This Row],[Min Notif Date]]&gt;$G$3),Data[[#This Row],[Min Notif Date]]&lt;$F$3),"Last Week","No")</f>
        <v>No</v>
      </c>
      <c r="F1654" s="4" t="str">
        <f>VLOOKUP(MONTH(Data[[#This Row],[Min Notif Date]]),Lookup!$G$1:$H$12,2,0)</f>
        <v>12. Dec</v>
      </c>
      <c r="G1654" s="4" t="str">
        <f t="shared" si="25"/>
        <v/>
      </c>
      <c r="H1654" s="4" t="str">
        <f>IF(AND(Data[[#This Row],[Min Notif Time]]&gt;6,Data[[#This Row],[Min Notif Time]]&lt;17),"Business Hours","Non-Business Hours")</f>
        <v>Business Hours</v>
      </c>
      <c r="I1654" s="4" t="str" cm="1">
        <f t="array" ref="I1654">IFERROR(VLOOKUP(Data[[#This Row],[Min Notif Date]],Lookup!$N$1:$P$11,2,0),_xlfn.IFS(VLOOKUP(WEEKDAY(Data[[#This Row],[Min Notif Date]],2),Lookup!$J$1:$L$7,3,0)="Weekend","Weekend",VLOOKUP(WEEKDAY(Data[[#This Row],[Min Notif Date]],2),Lookup!$J$1:$L$7,3,0)="Weekday","Weekday"))</f>
        <v>Weekday</v>
      </c>
      <c r="J1654" s="4" t="str">
        <f>VLOOKUP(WEEKDAY(Data[[#This Row],[Min Notif Date]],2),Lookup!$J$1:$K$7,2,0)</f>
        <v>4. Thu</v>
      </c>
      <c r="K1654" s="37">
        <f>ROUNDDOWN(Data[[#This Row],[PGE Notified Time]],0)</f>
        <v>45631</v>
      </c>
      <c r="L1654" s="4">
        <f>HOUR(Data[[#This Row],[PGE Notified Time]])</f>
        <v>10</v>
      </c>
      <c r="M1654">
        <v>115481</v>
      </c>
      <c r="O1654" t="s">
        <v>117</v>
      </c>
      <c r="P1654" t="s">
        <v>128</v>
      </c>
      <c r="Q1654" s="44" t="s">
        <v>117</v>
      </c>
      <c r="R1654" t="s">
        <v>215</v>
      </c>
      <c r="S1654" s="1" t="s">
        <v>5</v>
      </c>
      <c r="T1654" s="1">
        <v>45631.419699074075</v>
      </c>
      <c r="U1654" s="1">
        <v>45631.542222222219</v>
      </c>
      <c r="V1654" t="s">
        <v>120</v>
      </c>
      <c r="W1654" t="s">
        <v>121</v>
      </c>
      <c r="X1654" t="s">
        <v>129</v>
      </c>
      <c r="Y1654" t="s">
        <v>123</v>
      </c>
      <c r="Z1654">
        <v>129896499</v>
      </c>
      <c r="AA1654" s="50">
        <v>47056866</v>
      </c>
      <c r="AB1654" t="s">
        <v>124</v>
      </c>
      <c r="AC1654" s="51">
        <v>176.43333333300001</v>
      </c>
    </row>
    <row r="1655" spans="1:29" x14ac:dyDescent="0.25">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5" s="4" t="str">
        <f>VLOOKUP(P1655,Lookup!$A$1:$D$19,4,0)</f>
        <v>Bay Area</v>
      </c>
      <c r="C1655" s="4" t="str">
        <f>VLOOKUP(P1655,Lookup!$A$1:$E$19,5,0)</f>
        <v>Region 3</v>
      </c>
      <c r="D1655" s="4" t="str">
        <f>VLOOKUP(P1655,Lookup!$A$1:$B$19,2,0)</f>
        <v>MI</v>
      </c>
      <c r="E1655" s="4" t="str">
        <f>IF(AND((Data[[#This Row],[Min Notif Date]]&gt;$G$3),Data[[#This Row],[Min Notif Date]]&lt;$F$3),"Last Week","No")</f>
        <v>No</v>
      </c>
      <c r="F1655" s="4" t="str">
        <f>VLOOKUP(MONTH(Data[[#This Row],[Min Notif Date]]),Lookup!$G$1:$H$12,2,0)</f>
        <v>2. Feb</v>
      </c>
      <c r="G1655" s="4" t="str">
        <f t="shared" si="25"/>
        <v/>
      </c>
      <c r="H1655" s="4" t="str">
        <f>IF(AND(Data[[#This Row],[Min Notif Time]]&gt;6,Data[[#This Row],[Min Notif Time]]&lt;17),"Business Hours","Non-Business Hours")</f>
        <v>Non-Business Hours</v>
      </c>
      <c r="I1655" s="4" t="str" cm="1">
        <f t="array" ref="I1655">IFERROR(VLOOKUP(Data[[#This Row],[Min Notif Date]],Lookup!$N$1:$P$11,2,0),_xlfn.IFS(VLOOKUP(WEEKDAY(Data[[#This Row],[Min Notif Date]],2),Lookup!$J$1:$L$7,3,0)="Weekend","Weekend",VLOOKUP(WEEKDAY(Data[[#This Row],[Min Notif Date]],2),Lookup!$J$1:$L$7,3,0)="Weekday","Weekday"))</f>
        <v>Weekday</v>
      </c>
      <c r="J1655" s="4" t="str">
        <f>VLOOKUP(WEEKDAY(Data[[#This Row],[Min Notif Date]],2),Lookup!$J$1:$K$7,2,0)</f>
        <v>1. Mon</v>
      </c>
      <c r="K1655" s="37">
        <f>ROUNDDOWN(Data[[#This Row],[PGE Notified Time]],0)</f>
        <v>45334</v>
      </c>
      <c r="L1655" s="4">
        <f>HOUR(Data[[#This Row],[PGE Notified Time]])</f>
        <v>17</v>
      </c>
      <c r="M1655">
        <v>104076</v>
      </c>
      <c r="N1655">
        <v>2097484008</v>
      </c>
      <c r="O1655" t="s">
        <v>117</v>
      </c>
      <c r="P1655" t="s">
        <v>154</v>
      </c>
      <c r="Q1655" s="44" t="s">
        <v>117</v>
      </c>
      <c r="R1655" t="s">
        <v>147</v>
      </c>
      <c r="S1655" s="1">
        <v>45334.690254629626</v>
      </c>
      <c r="T1655" s="1">
        <v>45334.742430555554</v>
      </c>
      <c r="U1655" s="1">
        <v>45334.812777777777</v>
      </c>
      <c r="V1655" t="s">
        <v>120</v>
      </c>
      <c r="W1655" t="s">
        <v>121</v>
      </c>
      <c r="X1655" t="s">
        <v>300</v>
      </c>
      <c r="Y1655" t="s">
        <v>123</v>
      </c>
      <c r="Z1655">
        <v>128167740</v>
      </c>
      <c r="AA1655" s="50">
        <v>47030213</v>
      </c>
      <c r="AB1655" t="s">
        <v>124</v>
      </c>
      <c r="AC1655" s="51">
        <v>176.43333333300001</v>
      </c>
    </row>
    <row r="1656" spans="1:29" x14ac:dyDescent="0.25">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Bay Area</v>
      </c>
      <c r="C1656" s="4" t="str">
        <f>VLOOKUP(P1656,Lookup!$A$1:$E$19,5,0)</f>
        <v>Region 3</v>
      </c>
      <c r="D1656" s="4" t="str">
        <f>VLOOKUP(P1656,Lookup!$A$1:$B$19,2,0)</f>
        <v>PN</v>
      </c>
      <c r="E1656" s="4" t="str">
        <f>IF(AND((Data[[#This Row],[Min Notif Date]]&gt;$G$3),Data[[#This Row],[Min Notif Date]]&lt;$F$3),"Last Week","No")</f>
        <v>No</v>
      </c>
      <c r="F1656" s="4" t="str">
        <f>VLOOKUP(MONTH(Data[[#This Row],[Min Notif Date]]),Lookup!$G$1:$H$12,2,0)</f>
        <v>4. Apr</v>
      </c>
      <c r="G1656" s="4" t="str">
        <f t="shared" si="25"/>
        <v/>
      </c>
      <c r="H1656" s="4" t="str">
        <f>IF(AND(Data[[#This Row],[Min Notif Time]]&gt;6,Data[[#This Row],[Min Notif Time]]&lt;17),"Business Hours","Non-Business Hours")</f>
        <v>Business Hours</v>
      </c>
      <c r="I1656" s="4" t="str" cm="1">
        <f t="array" ref="I1656">IFERROR(VLOOKUP(Data[[#This Row],[Min Notif Date]],Lookup!$N$1:$P$11,2,0),_xlfn.IFS(VLOOKUP(WEEKDAY(Data[[#This Row],[Min Notif Date]],2),Lookup!$J$1:$L$7,3,0)="Weekend","Weekend",VLOOKUP(WEEKDAY(Data[[#This Row],[Min Notif Date]],2),Lookup!$J$1:$L$7,3,0)="Weekday","Weekday"))</f>
        <v>Weekday</v>
      </c>
      <c r="J1656" s="4" t="str">
        <f>VLOOKUP(WEEKDAY(Data[[#This Row],[Min Notif Date]],2),Lookup!$J$1:$K$7,2,0)</f>
        <v>3. Wed</v>
      </c>
      <c r="K1656" s="37">
        <f>ROUNDDOWN(Data[[#This Row],[PGE Notified Time]],0)</f>
        <v>45385</v>
      </c>
      <c r="L1656" s="4">
        <f>HOUR(Data[[#This Row],[PGE Notified Time]])</f>
        <v>12</v>
      </c>
      <c r="M1656">
        <v>106114</v>
      </c>
      <c r="O1656" t="s">
        <v>117</v>
      </c>
      <c r="P1656" t="s">
        <v>165</v>
      </c>
      <c r="Q1656" s="44" t="s">
        <v>117</v>
      </c>
      <c r="R1656" t="s">
        <v>119</v>
      </c>
      <c r="S1656" s="1" t="s">
        <v>5</v>
      </c>
      <c r="T1656" s="1">
        <v>45385.503194444442</v>
      </c>
      <c r="U1656" s="1">
        <v>45385.625613425924</v>
      </c>
      <c r="V1656" t="s">
        <v>120</v>
      </c>
      <c r="W1656" t="s">
        <v>121</v>
      </c>
      <c r="X1656" t="s">
        <v>285</v>
      </c>
      <c r="Y1656" t="s">
        <v>123</v>
      </c>
      <c r="Z1656">
        <v>128438406</v>
      </c>
      <c r="AA1656" s="50">
        <v>47048142</v>
      </c>
      <c r="AB1656" t="s">
        <v>124</v>
      </c>
      <c r="AC1656" s="51">
        <v>176.283333333</v>
      </c>
    </row>
    <row r="1657" spans="1:29" x14ac:dyDescent="0.25">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7" s="4" t="str">
        <f>VLOOKUP(P1657,Lookup!$A$1:$D$19,4,0)</f>
        <v>Bay Area</v>
      </c>
      <c r="C1657" s="4" t="str">
        <f>VLOOKUP(P1657,Lookup!$A$1:$E$19,5,0)</f>
        <v>Region 3</v>
      </c>
      <c r="D1657" s="4" t="str">
        <f>VLOOKUP(P1657,Lookup!$A$1:$B$19,2,0)</f>
        <v>SF</v>
      </c>
      <c r="E1657" s="4" t="str">
        <f>IF(AND((Data[[#This Row],[Min Notif Date]]&gt;$G$3),Data[[#This Row],[Min Notif Date]]&lt;$F$3),"Last Week","No")</f>
        <v>No</v>
      </c>
      <c r="F1657" s="4" t="str">
        <f>VLOOKUP(MONTH(Data[[#This Row],[Min Notif Date]]),Lookup!$G$1:$H$12,2,0)</f>
        <v>3. Mar</v>
      </c>
      <c r="G1657" s="4" t="str">
        <f t="shared" si="25"/>
        <v/>
      </c>
      <c r="H1657" s="4" t="str">
        <f>IF(AND(Data[[#This Row],[Min Notif Time]]&gt;6,Data[[#This Row],[Min Notif Time]]&lt;17),"Business Hours","Non-Business Hours")</f>
        <v>Business Hours</v>
      </c>
      <c r="I1657" s="4" t="str" cm="1">
        <f t="array" ref="I1657">IFERROR(VLOOKUP(Data[[#This Row],[Min Notif Date]],Lookup!$N$1:$P$11,2,0),_xlfn.IFS(VLOOKUP(WEEKDAY(Data[[#This Row],[Min Notif Date]],2),Lookup!$J$1:$L$7,3,0)="Weekend","Weekend",VLOOKUP(WEEKDAY(Data[[#This Row],[Min Notif Date]],2),Lookup!$J$1:$L$7,3,0)="Weekday","Weekday"))</f>
        <v>Weekday</v>
      </c>
      <c r="J1657" s="4" t="str">
        <f>VLOOKUP(WEEKDAY(Data[[#This Row],[Min Notif Date]],2),Lookup!$J$1:$K$7,2,0)</f>
        <v>4. Thu</v>
      </c>
      <c r="K1657" s="37">
        <f>ROUNDDOWN(Data[[#This Row],[PGE Notified Time]],0)</f>
        <v>45358</v>
      </c>
      <c r="L1657" s="4">
        <f>HOUR(Data[[#This Row],[PGE Notified Time]])</f>
        <v>9</v>
      </c>
      <c r="M1657">
        <v>104969</v>
      </c>
      <c r="O1657" t="s">
        <v>117</v>
      </c>
      <c r="P1657" t="s">
        <v>128</v>
      </c>
      <c r="Q1657" s="44" t="s">
        <v>117</v>
      </c>
      <c r="R1657" t="s">
        <v>119</v>
      </c>
      <c r="S1657" s="1" t="s">
        <v>5</v>
      </c>
      <c r="T1657" s="1">
        <v>45358.405474537038</v>
      </c>
      <c r="U1657" s="1">
        <v>45358.527777777781</v>
      </c>
      <c r="V1657" t="s">
        <v>120</v>
      </c>
      <c r="W1657" t="s">
        <v>121</v>
      </c>
      <c r="X1657" t="s">
        <v>129</v>
      </c>
      <c r="Y1657" t="s">
        <v>123</v>
      </c>
      <c r="Z1657">
        <v>128249837</v>
      </c>
      <c r="AA1657" s="50">
        <v>47035307</v>
      </c>
      <c r="AB1657" t="s">
        <v>124</v>
      </c>
      <c r="AC1657" s="51">
        <v>176.116666667</v>
      </c>
    </row>
    <row r="1658" spans="1:29" x14ac:dyDescent="0.25">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North Valley</v>
      </c>
      <c r="C1658" s="4" t="str">
        <f>VLOOKUP(P1658,Lookup!$A$1:$E$19,5,0)</f>
        <v>Region 2</v>
      </c>
      <c r="D1658" s="4" t="str">
        <f>VLOOKUP(P1658,Lookup!$A$1:$B$19,2,0)</f>
        <v>SA</v>
      </c>
      <c r="E1658" s="4" t="str">
        <f>IF(AND((Data[[#This Row],[Min Notif Date]]&gt;$G$3),Data[[#This Row],[Min Notif Date]]&lt;$F$3),"Last Week","No")</f>
        <v>No</v>
      </c>
      <c r="F1658" s="4" t="str">
        <f>VLOOKUP(MONTH(Data[[#This Row],[Min Notif Date]]),Lookup!$G$1:$H$12,2,0)</f>
        <v>6. Jun</v>
      </c>
      <c r="G1658" s="4" t="str">
        <f t="shared" si="25"/>
        <v/>
      </c>
      <c r="H1658" s="4" t="str">
        <f>IF(AND(Data[[#This Row],[Min Notif Time]]&gt;6,Data[[#This Row],[Min Notif Time]]&lt;17),"Business Hours","Non-Business Hours")</f>
        <v>Business Hours</v>
      </c>
      <c r="I1658" s="4" t="str" cm="1">
        <f t="array" ref="I1658">IFERROR(VLOOKUP(Data[[#This Row],[Min Notif Date]],Lookup!$N$1:$P$11,2,0),_xlfn.IFS(VLOOKUP(WEEKDAY(Data[[#This Row],[Min Notif Date]],2),Lookup!$J$1:$L$7,3,0)="Weekend","Weekend",VLOOKUP(WEEKDAY(Data[[#This Row],[Min Notif Date]],2),Lookup!$J$1:$L$7,3,0)="Weekday","Weekday"))</f>
        <v>Weekday</v>
      </c>
      <c r="J1658" s="4" t="str">
        <f>VLOOKUP(WEEKDAY(Data[[#This Row],[Min Notif Date]],2),Lookup!$J$1:$K$7,2,0)</f>
        <v>1. Mon</v>
      </c>
      <c r="K1658" s="37">
        <f>ROUNDDOWN(Data[[#This Row],[PGE Notified Time]],0)</f>
        <v>45453</v>
      </c>
      <c r="L1658" s="4">
        <f>HOUR(Data[[#This Row],[PGE Notified Time]])</f>
        <v>10</v>
      </c>
      <c r="M1658">
        <v>108712</v>
      </c>
      <c r="O1658" t="s">
        <v>117</v>
      </c>
      <c r="P1658" t="s">
        <v>175</v>
      </c>
      <c r="Q1658" s="44" t="s">
        <v>117</v>
      </c>
      <c r="R1658" t="s">
        <v>119</v>
      </c>
      <c r="S1658" s="1" t="s">
        <v>5</v>
      </c>
      <c r="T1658" s="1">
        <v>45453.437835648147</v>
      </c>
      <c r="U1658" s="1">
        <v>45453.560104166667</v>
      </c>
      <c r="V1658" t="s">
        <v>120</v>
      </c>
      <c r="W1658" t="s">
        <v>121</v>
      </c>
      <c r="X1658" t="s">
        <v>177</v>
      </c>
      <c r="Y1658" t="s">
        <v>123</v>
      </c>
      <c r="Z1658">
        <v>129051265</v>
      </c>
      <c r="AA1658" s="50">
        <v>47090966</v>
      </c>
      <c r="AB1658" t="s">
        <v>124</v>
      </c>
      <c r="AC1658" s="51">
        <v>176.06666666699999</v>
      </c>
    </row>
    <row r="1659" spans="1:29" x14ac:dyDescent="0.25">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9" s="4" t="str">
        <f>VLOOKUP(P1659,Lookup!$A$1:$D$19,4,0)</f>
        <v>South Bay</v>
      </c>
      <c r="C1659" s="4" t="str">
        <f>VLOOKUP(P1659,Lookup!$A$1:$E$19,5,0)</f>
        <v>Region 4</v>
      </c>
      <c r="D1659" s="4" t="str">
        <f>VLOOKUP(P1659,Lookup!$A$1:$B$19,2,0)</f>
        <v>CC</v>
      </c>
      <c r="E1659" s="4" t="str">
        <f>IF(AND((Data[[#This Row],[Min Notif Date]]&gt;$G$3),Data[[#This Row],[Min Notif Date]]&lt;$F$3),"Last Week","No")</f>
        <v>No</v>
      </c>
      <c r="F1659" s="4" t="str">
        <f>VLOOKUP(MONTH(Data[[#This Row],[Min Notif Date]]),Lookup!$G$1:$H$12,2,0)</f>
        <v>2. Feb</v>
      </c>
      <c r="G1659" s="4" t="str">
        <f t="shared" si="25"/>
        <v/>
      </c>
      <c r="H1659" s="4" t="str">
        <f>IF(AND(Data[[#This Row],[Min Notif Time]]&gt;6,Data[[#This Row],[Min Notif Time]]&lt;17),"Business Hours","Non-Business Hours")</f>
        <v>Non-Business Hours</v>
      </c>
      <c r="I1659" s="4" t="str" cm="1">
        <f t="array" ref="I1659">IFERROR(VLOOKUP(Data[[#This Row],[Min Notif Date]],Lookup!$N$1:$P$11,2,0),_xlfn.IFS(VLOOKUP(WEEKDAY(Data[[#This Row],[Min Notif Date]],2),Lookup!$J$1:$L$7,3,0)="Weekend","Weekend",VLOOKUP(WEEKDAY(Data[[#This Row],[Min Notif Date]],2),Lookup!$J$1:$L$7,3,0)="Weekday","Weekday"))</f>
        <v>Weekday</v>
      </c>
      <c r="J1659" s="4" t="str">
        <f>VLOOKUP(WEEKDAY(Data[[#This Row],[Min Notif Date]],2),Lookup!$J$1:$K$7,2,0)</f>
        <v>4. Thu</v>
      </c>
      <c r="K1659" s="37">
        <f>ROUNDDOWN(Data[[#This Row],[PGE Notified Time]],0)</f>
        <v>45337</v>
      </c>
      <c r="L1659" s="4">
        <f>HOUR(Data[[#This Row],[PGE Notified Time]])</f>
        <v>18</v>
      </c>
      <c r="M1659">
        <v>104219</v>
      </c>
      <c r="N1659">
        <v>8751282311</v>
      </c>
      <c r="O1659" t="s">
        <v>117</v>
      </c>
      <c r="P1659" t="s">
        <v>134</v>
      </c>
      <c r="Q1659" s="44" t="s">
        <v>117</v>
      </c>
      <c r="R1659" t="s">
        <v>147</v>
      </c>
      <c r="S1659" s="1">
        <v>45337.701631944445</v>
      </c>
      <c r="T1659" s="1">
        <v>45337.751585648148</v>
      </c>
      <c r="U1659" s="1">
        <v>45337.823900462965</v>
      </c>
      <c r="V1659" t="s">
        <v>120</v>
      </c>
      <c r="W1659" t="s">
        <v>121</v>
      </c>
      <c r="X1659" t="s">
        <v>566</v>
      </c>
      <c r="Y1659" t="s">
        <v>123</v>
      </c>
      <c r="Z1659">
        <v>128187096</v>
      </c>
      <c r="AA1659" s="50">
        <v>47031283</v>
      </c>
      <c r="AB1659" t="s">
        <v>124</v>
      </c>
      <c r="AC1659" s="51">
        <v>176.06666666699999</v>
      </c>
    </row>
    <row r="1660" spans="1:29" x14ac:dyDescent="0.25">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North Valley</v>
      </c>
      <c r="C1660" s="4" t="str">
        <f>VLOOKUP(P1660,Lookup!$A$1:$E$19,5,0)</f>
        <v>Region 2</v>
      </c>
      <c r="D1660" s="4" t="str">
        <f>VLOOKUP(P1660,Lookup!$A$1:$B$19,2,0)</f>
        <v>SA</v>
      </c>
      <c r="E1660" s="4" t="str">
        <f>IF(AND((Data[[#This Row],[Min Notif Date]]&gt;$G$3),Data[[#This Row],[Min Notif Date]]&lt;$F$3),"Last Week","No")</f>
        <v>No</v>
      </c>
      <c r="F1660" s="4" t="str">
        <f>VLOOKUP(MONTH(Data[[#This Row],[Min Notif Date]]),Lookup!$G$1:$H$12,2,0)</f>
        <v>8. Aug</v>
      </c>
      <c r="G1660" s="4" t="str">
        <f t="shared" si="25"/>
        <v/>
      </c>
      <c r="H1660" s="4" t="str">
        <f>IF(AND(Data[[#This Row],[Min Notif Time]]&gt;6,Data[[#This Row],[Min Notif Time]]&lt;17),"Business Hours","Non-Business Hours")</f>
        <v>Business Hours</v>
      </c>
      <c r="I1660" s="4" t="str" cm="1">
        <f t="array" ref="I1660">IFERROR(VLOOKUP(Data[[#This Row],[Min Notif Date]],Lookup!$N$1:$P$11,2,0),_xlfn.IFS(VLOOKUP(WEEKDAY(Data[[#This Row],[Min Notif Date]],2),Lookup!$J$1:$L$7,3,0)="Weekend","Weekend",VLOOKUP(WEEKDAY(Data[[#This Row],[Min Notif Date]],2),Lookup!$J$1:$L$7,3,0)="Weekday","Weekday"))</f>
        <v>Weekday</v>
      </c>
      <c r="J1660" s="4" t="str">
        <f>VLOOKUP(WEEKDAY(Data[[#This Row],[Min Notif Date]],2),Lookup!$J$1:$K$7,2,0)</f>
        <v>3. Wed</v>
      </c>
      <c r="K1660" s="37">
        <f>ROUNDDOWN(Data[[#This Row],[PGE Notified Time]],0)</f>
        <v>45511</v>
      </c>
      <c r="L1660" s="4">
        <f>HOUR(Data[[#This Row],[PGE Notified Time]])</f>
        <v>10</v>
      </c>
      <c r="M1660">
        <v>111088</v>
      </c>
      <c r="N1660" t="s">
        <v>567</v>
      </c>
      <c r="O1660" t="s">
        <v>117</v>
      </c>
      <c r="P1660" t="s">
        <v>175</v>
      </c>
      <c r="Q1660" s="44" t="s">
        <v>117</v>
      </c>
      <c r="R1660" t="s">
        <v>119</v>
      </c>
      <c r="S1660" s="1">
        <v>45511.433379629627</v>
      </c>
      <c r="T1660" s="1">
        <v>45511.436412037037</v>
      </c>
      <c r="U1660" s="1">
        <v>45511.555555555555</v>
      </c>
      <c r="V1660" t="s">
        <v>120</v>
      </c>
      <c r="W1660" t="s">
        <v>121</v>
      </c>
      <c r="X1660" t="s">
        <v>398</v>
      </c>
      <c r="Y1660" t="s">
        <v>123</v>
      </c>
      <c r="Z1660">
        <v>129343299</v>
      </c>
      <c r="AA1660" s="50">
        <v>47122002</v>
      </c>
      <c r="AB1660" t="s">
        <v>124</v>
      </c>
      <c r="AC1660" s="51">
        <v>175.93333333300001</v>
      </c>
    </row>
    <row r="1661" spans="1:29" x14ac:dyDescent="0.25">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Central Valley</v>
      </c>
      <c r="C1661" s="4" t="str">
        <f>VLOOKUP(P1661,Lookup!$A$1:$E$19,5,0)</f>
        <v>Region 5</v>
      </c>
      <c r="D1661" s="4" t="str">
        <f>VLOOKUP(P1661,Lookup!$A$1:$B$19,2,0)</f>
        <v>ST</v>
      </c>
      <c r="E1661" s="4" t="str">
        <f>IF(AND((Data[[#This Row],[Min Notif Date]]&gt;$G$3),Data[[#This Row],[Min Notif Date]]&lt;$F$3),"Last Week","No")</f>
        <v>No</v>
      </c>
      <c r="F1661" s="4" t="str">
        <f>VLOOKUP(MONTH(Data[[#This Row],[Min Notif Date]]),Lookup!$G$1:$H$12,2,0)</f>
        <v>4. Apr</v>
      </c>
      <c r="G1661" s="4" t="str">
        <f t="shared" si="25"/>
        <v/>
      </c>
      <c r="H1661" s="4" t="str">
        <f>IF(AND(Data[[#This Row],[Min Notif Time]]&gt;6,Data[[#This Row],[Min Notif Time]]&lt;17),"Business Hours","Non-Business Hours")</f>
        <v>Business Hours</v>
      </c>
      <c r="I1661" s="4" t="str" cm="1">
        <f t="array" ref="I1661">IFERROR(VLOOKUP(Data[[#This Row],[Min Notif Date]],Lookup!$N$1:$P$11,2,0),_xlfn.IFS(VLOOKUP(WEEKDAY(Data[[#This Row],[Min Notif Date]],2),Lookup!$J$1:$L$7,3,0)="Weekend","Weekend",VLOOKUP(WEEKDAY(Data[[#This Row],[Min Notif Date]],2),Lookup!$J$1:$L$7,3,0)="Weekday","Weekday"))</f>
        <v>Weekday</v>
      </c>
      <c r="J1661" s="4" t="str">
        <f>VLOOKUP(WEEKDAY(Data[[#This Row],[Min Notif Date]],2),Lookup!$J$1:$K$7,2,0)</f>
        <v>1. Mon</v>
      </c>
      <c r="K1661" s="37">
        <f>ROUNDDOWN(Data[[#This Row],[PGE Notified Time]],0)</f>
        <v>45411</v>
      </c>
      <c r="L1661" s="4">
        <f>HOUR(Data[[#This Row],[PGE Notified Time]])</f>
        <v>9</v>
      </c>
      <c r="M1661">
        <v>107087</v>
      </c>
      <c r="O1661" t="s">
        <v>117</v>
      </c>
      <c r="P1661" t="s">
        <v>152</v>
      </c>
      <c r="Q1661" s="44" t="s">
        <v>117</v>
      </c>
      <c r="R1661" t="s">
        <v>119</v>
      </c>
      <c r="S1661" s="1" t="s">
        <v>5</v>
      </c>
      <c r="T1661" s="1">
        <v>45411.388101851851</v>
      </c>
      <c r="U1661" s="1">
        <v>45411.51021990741</v>
      </c>
      <c r="V1661" t="s">
        <v>120</v>
      </c>
      <c r="W1661" t="s">
        <v>121</v>
      </c>
      <c r="X1661" t="s">
        <v>455</v>
      </c>
      <c r="Y1661" t="s">
        <v>123</v>
      </c>
      <c r="Z1661">
        <v>128669337</v>
      </c>
      <c r="AA1661" s="50">
        <v>47063422</v>
      </c>
      <c r="AB1661" t="s">
        <v>124</v>
      </c>
      <c r="AC1661" s="51">
        <v>175.85</v>
      </c>
    </row>
    <row r="1662" spans="1:29" x14ac:dyDescent="0.25">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North Coast</v>
      </c>
      <c r="C1662" s="4" t="str">
        <f>VLOOKUP(P1662,Lookup!$A$1:$E$19,5,0)</f>
        <v>Region 1</v>
      </c>
      <c r="D1662" s="4" t="str">
        <f>VLOOKUP(P1662,Lookup!$A$1:$B$19,2,0)</f>
        <v>NB</v>
      </c>
      <c r="E1662" s="4" t="str">
        <f>IF(AND((Data[[#This Row],[Min Notif Date]]&gt;$G$3),Data[[#This Row],[Min Notif Date]]&lt;$F$3),"Last Week","No")</f>
        <v>No</v>
      </c>
      <c r="F1662" s="4" t="str">
        <f>VLOOKUP(MONTH(Data[[#This Row],[Min Notif Date]]),Lookup!$G$1:$H$12,2,0)</f>
        <v>4. Apr</v>
      </c>
      <c r="G1662" s="4" t="str">
        <f t="shared" si="25"/>
        <v/>
      </c>
      <c r="H1662" s="4" t="str">
        <f>IF(AND(Data[[#This Row],[Min Notif Time]]&gt;6,Data[[#This Row],[Min Notif Time]]&lt;17),"Business Hours","Non-Business Hours")</f>
        <v>Business Hours</v>
      </c>
      <c r="I1662" s="4" t="str" cm="1">
        <f t="array" ref="I1662">IFERROR(VLOOKUP(Data[[#This Row],[Min Notif Date]],Lookup!$N$1:$P$11,2,0),_xlfn.IFS(VLOOKUP(WEEKDAY(Data[[#This Row],[Min Notif Date]],2),Lookup!$J$1:$L$7,3,0)="Weekend","Weekend",VLOOKUP(WEEKDAY(Data[[#This Row],[Min Notif Date]],2),Lookup!$J$1:$L$7,3,0)="Weekday","Weekday"))</f>
        <v>Weekday</v>
      </c>
      <c r="J1662" s="4" t="str">
        <f>VLOOKUP(WEEKDAY(Data[[#This Row],[Min Notif Date]],2),Lookup!$J$1:$K$7,2,0)</f>
        <v>1. Mon</v>
      </c>
      <c r="K1662" s="37">
        <f>ROUNDDOWN(Data[[#This Row],[PGE Notified Time]],0)</f>
        <v>45383</v>
      </c>
      <c r="L1662" s="4">
        <f>HOUR(Data[[#This Row],[PGE Notified Time]])</f>
        <v>10</v>
      </c>
      <c r="M1662">
        <v>105988</v>
      </c>
      <c r="O1662" t="s">
        <v>117</v>
      </c>
      <c r="P1662" t="s">
        <v>126</v>
      </c>
      <c r="Q1662" s="44" t="s">
        <v>117</v>
      </c>
      <c r="R1662" t="s">
        <v>119</v>
      </c>
      <c r="S1662" s="1" t="s">
        <v>5</v>
      </c>
      <c r="T1662" s="1">
        <v>45383.45484953704</v>
      </c>
      <c r="U1662" s="1">
        <v>45383.576956018522</v>
      </c>
      <c r="V1662" t="s">
        <v>120</v>
      </c>
      <c r="W1662" t="s">
        <v>121</v>
      </c>
      <c r="X1662" t="s">
        <v>227</v>
      </c>
      <c r="Y1662" t="s">
        <v>123</v>
      </c>
      <c r="Z1662">
        <v>128406312</v>
      </c>
      <c r="AA1662" s="50">
        <v>47045834</v>
      </c>
      <c r="AB1662" t="s">
        <v>124</v>
      </c>
      <c r="AC1662" s="51">
        <v>175.83333333300001</v>
      </c>
    </row>
    <row r="1663" spans="1:29" x14ac:dyDescent="0.25">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3" s="4" t="str">
        <f>VLOOKUP(P1663,Lookup!$A$1:$D$19,4,0)</f>
        <v>North Valley</v>
      </c>
      <c r="C1663" s="4" t="str">
        <f>VLOOKUP(P1663,Lookup!$A$1:$E$19,5,0)</f>
        <v>Region 2</v>
      </c>
      <c r="D1663" s="4" t="str">
        <f>VLOOKUP(P1663,Lookup!$A$1:$B$19,2,0)</f>
        <v>SA</v>
      </c>
      <c r="E1663" s="4" t="str">
        <f>IF(AND((Data[[#This Row],[Min Notif Date]]&gt;$G$3),Data[[#This Row],[Min Notif Date]]&lt;$F$3),"Last Week","No")</f>
        <v>No</v>
      </c>
      <c r="F1663" s="4" t="str">
        <f>VLOOKUP(MONTH(Data[[#This Row],[Min Notif Date]]),Lookup!$G$1:$H$12,2,0)</f>
        <v>10. Oct</v>
      </c>
      <c r="G1663" s="4" t="str">
        <f t="shared" si="25"/>
        <v/>
      </c>
      <c r="H1663" s="4" t="str">
        <f>IF(AND(Data[[#This Row],[Min Notif Time]]&gt;6,Data[[#This Row],[Min Notif Time]]&lt;17),"Business Hours","Non-Business Hours")</f>
        <v>Business Hours</v>
      </c>
      <c r="I1663" s="4" t="str" cm="1">
        <f t="array" ref="I1663">IFERROR(VLOOKUP(Data[[#This Row],[Min Notif Date]],Lookup!$N$1:$P$11,2,0),_xlfn.IFS(VLOOKUP(WEEKDAY(Data[[#This Row],[Min Notif Date]],2),Lookup!$J$1:$L$7,3,0)="Weekend","Weekend",VLOOKUP(WEEKDAY(Data[[#This Row],[Min Notif Date]],2),Lookup!$J$1:$L$7,3,0)="Weekday","Weekday"))</f>
        <v>Weekday</v>
      </c>
      <c r="J1663" s="4" t="str">
        <f>VLOOKUP(WEEKDAY(Data[[#This Row],[Min Notif Date]],2),Lookup!$J$1:$K$7,2,0)</f>
        <v>2. Tue</v>
      </c>
      <c r="K1663" s="37">
        <f>ROUNDDOWN(Data[[#This Row],[PGE Notified Time]],0)</f>
        <v>45580</v>
      </c>
      <c r="L1663" s="4">
        <f>HOUR(Data[[#This Row],[PGE Notified Time]])</f>
        <v>13</v>
      </c>
      <c r="M1663">
        <v>113694</v>
      </c>
      <c r="O1663" t="s">
        <v>117</v>
      </c>
      <c r="P1663" t="s">
        <v>175</v>
      </c>
      <c r="Q1663" s="44" t="s">
        <v>117</v>
      </c>
      <c r="R1663" t="s">
        <v>119</v>
      </c>
      <c r="S1663" s="1" t="s">
        <v>5</v>
      </c>
      <c r="T1663" s="1">
        <v>45580.565706018519</v>
      </c>
      <c r="U1663" s="1">
        <v>45580.687627314815</v>
      </c>
      <c r="V1663" t="s">
        <v>120</v>
      </c>
      <c r="W1663" t="s">
        <v>121</v>
      </c>
      <c r="X1663" t="s">
        <v>177</v>
      </c>
      <c r="Y1663" t="s">
        <v>123</v>
      </c>
      <c r="Z1663">
        <v>129690694</v>
      </c>
      <c r="AA1663" s="50">
        <v>47159982</v>
      </c>
      <c r="AB1663" t="s">
        <v>124</v>
      </c>
      <c r="AC1663" s="51">
        <v>175.56666666699999</v>
      </c>
    </row>
    <row r="1664" spans="1:29" x14ac:dyDescent="0.25">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Central Valley</v>
      </c>
      <c r="C1664" s="4" t="str">
        <f>VLOOKUP(P1664,Lookup!$A$1:$E$19,5,0)</f>
        <v>Region 5</v>
      </c>
      <c r="D1664" s="4" t="str">
        <f>VLOOKUP(P1664,Lookup!$A$1:$B$19,2,0)</f>
        <v>ST</v>
      </c>
      <c r="E1664" s="4" t="str">
        <f>IF(AND((Data[[#This Row],[Min Notif Date]]&gt;$G$3),Data[[#This Row],[Min Notif Date]]&lt;$F$3),"Last Week","No")</f>
        <v>No</v>
      </c>
      <c r="F1664" s="4" t="str">
        <f>VLOOKUP(MONTH(Data[[#This Row],[Min Notif Date]]),Lookup!$G$1:$H$12,2,0)</f>
        <v>3. Mar</v>
      </c>
      <c r="G1664" s="4" t="str">
        <f t="shared" si="25"/>
        <v/>
      </c>
      <c r="H1664" s="4" t="str">
        <f>IF(AND(Data[[#This Row],[Min Notif Time]]&gt;6,Data[[#This Row],[Min Notif Time]]&lt;17),"Business Hours","Non-Business Hours")</f>
        <v>Business Hours</v>
      </c>
      <c r="I1664" s="4" t="str" cm="1">
        <f t="array" ref="I1664">IFERROR(VLOOKUP(Data[[#This Row],[Min Notif Date]],Lookup!$N$1:$P$11,2,0),_xlfn.IFS(VLOOKUP(WEEKDAY(Data[[#This Row],[Min Notif Date]],2),Lookup!$J$1:$L$7,3,0)="Weekend","Weekend",VLOOKUP(WEEKDAY(Data[[#This Row],[Min Notif Date]],2),Lookup!$J$1:$L$7,3,0)="Weekday","Weekday"))</f>
        <v>Weekday</v>
      </c>
      <c r="J1664" s="4" t="str">
        <f>VLOOKUP(WEEKDAY(Data[[#This Row],[Min Notif Date]],2),Lookup!$J$1:$K$7,2,0)</f>
        <v>1. Mon</v>
      </c>
      <c r="K1664" s="37">
        <f>ROUNDDOWN(Data[[#This Row],[PGE Notified Time]],0)</f>
        <v>45369</v>
      </c>
      <c r="L1664" s="4">
        <f>HOUR(Data[[#This Row],[PGE Notified Time]])</f>
        <v>10</v>
      </c>
      <c r="M1664">
        <v>105408</v>
      </c>
      <c r="O1664" t="s">
        <v>117</v>
      </c>
      <c r="P1664" t="s">
        <v>152</v>
      </c>
      <c r="Q1664" s="44" t="s">
        <v>117</v>
      </c>
      <c r="R1664" t="s">
        <v>119</v>
      </c>
      <c r="S1664" s="1" t="s">
        <v>5</v>
      </c>
      <c r="T1664" s="1">
        <v>45369.429837962962</v>
      </c>
      <c r="U1664" s="1">
        <v>45369.551736111112</v>
      </c>
      <c r="V1664" t="s">
        <v>120</v>
      </c>
      <c r="W1664" t="s">
        <v>121</v>
      </c>
      <c r="X1664" t="s">
        <v>568</v>
      </c>
      <c r="Y1664" t="s">
        <v>123</v>
      </c>
      <c r="Z1664">
        <v>128299258</v>
      </c>
      <c r="AA1664" s="50">
        <v>47040194</v>
      </c>
      <c r="AB1664" t="s">
        <v>124</v>
      </c>
      <c r="AC1664" s="51">
        <v>175.533333333</v>
      </c>
    </row>
    <row r="1665" spans="1:29" x14ac:dyDescent="0.25">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5" s="4" t="str">
        <f>VLOOKUP(P1665,Lookup!$A$1:$D$19,4,0)</f>
        <v>South Bay</v>
      </c>
      <c r="C1665" s="4" t="str">
        <f>VLOOKUP(P1665,Lookup!$A$1:$E$19,5,0)</f>
        <v>Region 4</v>
      </c>
      <c r="D1665" s="4" t="str">
        <f>VLOOKUP(P1665,Lookup!$A$1:$B$19,2,0)</f>
        <v>DA</v>
      </c>
      <c r="E1665" s="4" t="str">
        <f>IF(AND((Data[[#This Row],[Min Notif Date]]&gt;$G$3),Data[[#This Row],[Min Notif Date]]&lt;$F$3),"Last Week","No")</f>
        <v>No</v>
      </c>
      <c r="F1665" s="4" t="str">
        <f>VLOOKUP(MONTH(Data[[#This Row],[Min Notif Date]]),Lookup!$G$1:$H$12,2,0)</f>
        <v>9. Sep</v>
      </c>
      <c r="G1665" s="4" t="str">
        <f t="shared" si="25"/>
        <v/>
      </c>
      <c r="H1665" s="4" t="str">
        <f>IF(AND(Data[[#This Row],[Min Notif Time]]&gt;6,Data[[#This Row],[Min Notif Time]]&lt;17),"Business Hours","Non-Business Hours")</f>
        <v>Business Hours</v>
      </c>
      <c r="I1665" s="4" t="str" cm="1">
        <f t="array" ref="I1665">IFERROR(VLOOKUP(Data[[#This Row],[Min Notif Date]],Lookup!$N$1:$P$11,2,0),_xlfn.IFS(VLOOKUP(WEEKDAY(Data[[#This Row],[Min Notif Date]],2),Lookup!$J$1:$L$7,3,0)="Weekend","Weekend",VLOOKUP(WEEKDAY(Data[[#This Row],[Min Notif Date]],2),Lookup!$J$1:$L$7,3,0)="Weekday","Weekday"))</f>
        <v>Weekday</v>
      </c>
      <c r="J1665" s="4" t="str">
        <f>VLOOKUP(WEEKDAY(Data[[#This Row],[Min Notif Date]],2),Lookup!$J$1:$K$7,2,0)</f>
        <v>3. Wed</v>
      </c>
      <c r="K1665" s="37">
        <f>ROUNDDOWN(Data[[#This Row],[PGE Notified Time]],0)</f>
        <v>45546</v>
      </c>
      <c r="L1665" s="4">
        <f>HOUR(Data[[#This Row],[PGE Notified Time]])</f>
        <v>11</v>
      </c>
      <c r="M1665">
        <v>112438</v>
      </c>
      <c r="O1665" t="s">
        <v>117</v>
      </c>
      <c r="P1665" t="s">
        <v>163</v>
      </c>
      <c r="Q1665" s="44" t="s">
        <v>117</v>
      </c>
      <c r="R1665" t="s">
        <v>147</v>
      </c>
      <c r="S1665" s="1" t="s">
        <v>5</v>
      </c>
      <c r="T1665" s="1">
        <v>45546.496504629627</v>
      </c>
      <c r="U1665" s="1">
        <v>45546.618356481478</v>
      </c>
      <c r="V1665" t="s">
        <v>120</v>
      </c>
      <c r="W1665" t="s">
        <v>121</v>
      </c>
      <c r="X1665" t="s">
        <v>180</v>
      </c>
      <c r="Y1665" t="s">
        <v>123</v>
      </c>
      <c r="Z1665">
        <v>129516788</v>
      </c>
      <c r="AA1665" s="50">
        <v>47132672</v>
      </c>
      <c r="AB1665" t="s">
        <v>124</v>
      </c>
      <c r="AC1665" s="51">
        <v>175.466666667</v>
      </c>
    </row>
    <row r="1666" spans="1:29" x14ac:dyDescent="0.25">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Bay Area</v>
      </c>
      <c r="C1666" s="4" t="str">
        <f>VLOOKUP(P1666,Lookup!$A$1:$E$19,5,0)</f>
        <v>Region 3</v>
      </c>
      <c r="D1666" s="4" t="str">
        <f>VLOOKUP(P1666,Lookup!$A$1:$B$19,2,0)</f>
        <v>EB</v>
      </c>
      <c r="E1666" s="4" t="str">
        <f>IF(AND((Data[[#This Row],[Min Notif Date]]&gt;$G$3),Data[[#This Row],[Min Notif Date]]&lt;$F$3),"Last Week","No")</f>
        <v>No</v>
      </c>
      <c r="F1666" s="4" t="str">
        <f>VLOOKUP(MONTH(Data[[#This Row],[Min Notif Date]]),Lookup!$G$1:$H$12,2,0)</f>
        <v>11. Nov</v>
      </c>
      <c r="G1666" s="4" t="str">
        <f t="shared" si="25"/>
        <v/>
      </c>
      <c r="H1666" s="4" t="str">
        <f>IF(AND(Data[[#This Row],[Min Notif Time]]&gt;6,Data[[#This Row],[Min Notif Time]]&lt;17),"Business Hours","Non-Business Hours")</f>
        <v>Business Hours</v>
      </c>
      <c r="I1666" s="4" t="str" cm="1">
        <f t="array" ref="I1666">IFERROR(VLOOKUP(Data[[#This Row],[Min Notif Date]],Lookup!$N$1:$P$11,2,0),_xlfn.IFS(VLOOKUP(WEEKDAY(Data[[#This Row],[Min Notif Date]],2),Lookup!$J$1:$L$7,3,0)="Weekend","Weekend",VLOOKUP(WEEKDAY(Data[[#This Row],[Min Notif Date]],2),Lookup!$J$1:$L$7,3,0)="Weekday","Weekday"))</f>
        <v>Weekend</v>
      </c>
      <c r="J1666" s="4" t="str">
        <f>VLOOKUP(WEEKDAY(Data[[#This Row],[Min Notif Date]],2),Lookup!$J$1:$K$7,2,0)</f>
        <v>7. Sun</v>
      </c>
      <c r="K1666" s="37">
        <f>ROUNDDOWN(Data[[#This Row],[PGE Notified Time]],0)</f>
        <v>45620</v>
      </c>
      <c r="L1666" s="4">
        <f>HOUR(Data[[#This Row],[PGE Notified Time]])</f>
        <v>10</v>
      </c>
      <c r="M1666">
        <v>115099</v>
      </c>
      <c r="O1666" t="s">
        <v>117</v>
      </c>
      <c r="P1666" t="s">
        <v>118</v>
      </c>
      <c r="Q1666" s="44" t="s">
        <v>117</v>
      </c>
      <c r="R1666" t="s">
        <v>119</v>
      </c>
      <c r="S1666" s="1" t="s">
        <v>5</v>
      </c>
      <c r="T1666" s="1">
        <v>45620.425740740742</v>
      </c>
      <c r="U1666" s="1">
        <v>45620.547569444447</v>
      </c>
      <c r="V1666" t="s">
        <v>120</v>
      </c>
      <c r="W1666" t="s">
        <v>121</v>
      </c>
      <c r="X1666" t="s">
        <v>122</v>
      </c>
      <c r="Y1666" t="s">
        <v>123</v>
      </c>
      <c r="Z1666">
        <v>129856979</v>
      </c>
      <c r="AA1666" s="50">
        <v>47168181</v>
      </c>
      <c r="AB1666" t="s">
        <v>124</v>
      </c>
      <c r="AC1666" s="51">
        <v>175.43333333300001</v>
      </c>
    </row>
    <row r="1667" spans="1:29" x14ac:dyDescent="0.25">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7" s="4" t="str">
        <f>VLOOKUP(P1667,Lookup!$A$1:$D$19,4,0)</f>
        <v>North Coast</v>
      </c>
      <c r="C1667" s="4" t="str">
        <f>VLOOKUP(P1667,Lookup!$A$1:$E$19,5,0)</f>
        <v>Region 1</v>
      </c>
      <c r="D1667" s="4" t="str">
        <f>VLOOKUP(P1667,Lookup!$A$1:$B$19,2,0)</f>
        <v>SO</v>
      </c>
      <c r="E1667" s="4" t="str">
        <f>IF(AND((Data[[#This Row],[Min Notif Date]]&gt;$G$3),Data[[#This Row],[Min Notif Date]]&lt;$F$3),"Last Week","No")</f>
        <v>No</v>
      </c>
      <c r="F1667" s="4" t="str">
        <f>VLOOKUP(MONTH(Data[[#This Row],[Min Notif Date]]),Lookup!$G$1:$H$12,2,0)</f>
        <v>9. Sep</v>
      </c>
      <c r="G1667" s="4" t="str">
        <f t="shared" si="25"/>
        <v/>
      </c>
      <c r="H1667" s="4" t="str">
        <f>IF(AND(Data[[#This Row],[Min Notif Time]]&gt;6,Data[[#This Row],[Min Notif Time]]&lt;17),"Business Hours","Non-Business Hours")</f>
        <v>Business Hours</v>
      </c>
      <c r="I1667" s="4" t="str" cm="1">
        <f t="array" ref="I1667">IFERROR(VLOOKUP(Data[[#This Row],[Min Notif Date]],Lookup!$N$1:$P$11,2,0),_xlfn.IFS(VLOOKUP(WEEKDAY(Data[[#This Row],[Min Notif Date]],2),Lookup!$J$1:$L$7,3,0)="Weekend","Weekend",VLOOKUP(WEEKDAY(Data[[#This Row],[Min Notif Date]],2),Lookup!$J$1:$L$7,3,0)="Weekday","Weekday"))</f>
        <v>Weekday</v>
      </c>
      <c r="J1667" s="4" t="str">
        <f>VLOOKUP(WEEKDAY(Data[[#This Row],[Min Notif Date]],2),Lookup!$J$1:$K$7,2,0)</f>
        <v>1. Mon</v>
      </c>
      <c r="K1667" s="37">
        <f>ROUNDDOWN(Data[[#This Row],[PGE Notified Time]],0)</f>
        <v>45551</v>
      </c>
      <c r="L1667" s="4">
        <f>HOUR(Data[[#This Row],[PGE Notified Time]])</f>
        <v>10</v>
      </c>
      <c r="M1667">
        <v>112597</v>
      </c>
      <c r="O1667" t="s">
        <v>117</v>
      </c>
      <c r="P1667" t="s">
        <v>130</v>
      </c>
      <c r="Q1667" s="44" t="s">
        <v>117</v>
      </c>
      <c r="R1667" t="s">
        <v>125</v>
      </c>
      <c r="S1667" s="1" t="s">
        <v>5</v>
      </c>
      <c r="T1667" s="1">
        <v>45551.440775462965</v>
      </c>
      <c r="U1667" s="1">
        <v>45551.562581018516</v>
      </c>
      <c r="V1667" t="s">
        <v>120</v>
      </c>
      <c r="W1667" t="s">
        <v>121</v>
      </c>
      <c r="X1667" t="s">
        <v>185</v>
      </c>
      <c r="Y1667" t="s">
        <v>123</v>
      </c>
      <c r="Z1667">
        <v>129537792</v>
      </c>
      <c r="AA1667" s="50">
        <v>47133847</v>
      </c>
      <c r="AB1667" t="s">
        <v>124</v>
      </c>
      <c r="AC1667" s="51">
        <v>175.4</v>
      </c>
    </row>
    <row r="1668" spans="1:29" x14ac:dyDescent="0.25">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8" s="4" t="str">
        <f>VLOOKUP(P1668,Lookup!$A$1:$D$19,4,0)</f>
        <v>Central Valley</v>
      </c>
      <c r="C1668" s="4" t="str">
        <f>VLOOKUP(P1668,Lookup!$A$1:$E$19,5,0)</f>
        <v>Region 5</v>
      </c>
      <c r="D1668" s="4" t="str">
        <f>VLOOKUP(P1668,Lookup!$A$1:$B$19,2,0)</f>
        <v>FR</v>
      </c>
      <c r="E1668" s="4" t="str">
        <f>IF(AND((Data[[#This Row],[Min Notif Date]]&gt;$G$3),Data[[#This Row],[Min Notif Date]]&lt;$F$3),"Last Week","No")</f>
        <v>No</v>
      </c>
      <c r="F1668" s="4" t="str">
        <f>VLOOKUP(MONTH(Data[[#This Row],[Min Notif Date]]),Lookup!$G$1:$H$12,2,0)</f>
        <v>8. Aug</v>
      </c>
      <c r="G1668" s="4" t="str">
        <f t="shared" si="25"/>
        <v/>
      </c>
      <c r="H1668" s="4" t="str">
        <f>IF(AND(Data[[#This Row],[Min Notif Time]]&gt;6,Data[[#This Row],[Min Notif Time]]&lt;17),"Business Hours","Non-Business Hours")</f>
        <v>Business Hours</v>
      </c>
      <c r="I1668" s="4" t="str" cm="1">
        <f t="array" ref="I1668">IFERROR(VLOOKUP(Data[[#This Row],[Min Notif Date]],Lookup!$N$1:$P$11,2,0),_xlfn.IFS(VLOOKUP(WEEKDAY(Data[[#This Row],[Min Notif Date]],2),Lookup!$J$1:$L$7,3,0)="Weekend","Weekend",VLOOKUP(WEEKDAY(Data[[#This Row],[Min Notif Date]],2),Lookup!$J$1:$L$7,3,0)="Weekday","Weekday"))</f>
        <v>Weekday</v>
      </c>
      <c r="J1668" s="4" t="str">
        <f>VLOOKUP(WEEKDAY(Data[[#This Row],[Min Notif Date]],2),Lookup!$J$1:$K$7,2,0)</f>
        <v>3. Wed</v>
      </c>
      <c r="K1668" s="37">
        <f>ROUNDDOWN(Data[[#This Row],[PGE Notified Time]],0)</f>
        <v>45525</v>
      </c>
      <c r="L1668" s="4">
        <f>HOUR(Data[[#This Row],[PGE Notified Time]])</f>
        <v>10</v>
      </c>
      <c r="M1668">
        <v>111608</v>
      </c>
      <c r="O1668" t="s">
        <v>117</v>
      </c>
      <c r="P1668" t="s">
        <v>136</v>
      </c>
      <c r="Q1668" s="44" t="s">
        <v>117</v>
      </c>
      <c r="R1668" t="s">
        <v>147</v>
      </c>
      <c r="S1668" s="1" t="s">
        <v>5</v>
      </c>
      <c r="T1668" s="1">
        <v>45525.455150462964</v>
      </c>
      <c r="U1668" s="1">
        <v>45525.576909722222</v>
      </c>
      <c r="V1668" t="s">
        <v>120</v>
      </c>
      <c r="W1668" t="s">
        <v>121</v>
      </c>
      <c r="X1668" t="s">
        <v>335</v>
      </c>
      <c r="Y1668" t="s">
        <v>123</v>
      </c>
      <c r="Z1668">
        <v>129416817</v>
      </c>
      <c r="AA1668" s="50">
        <v>47125839</v>
      </c>
      <c r="AB1668" t="s">
        <v>124</v>
      </c>
      <c r="AC1668" s="51">
        <v>175.33333333300001</v>
      </c>
    </row>
    <row r="1669" spans="1:29" x14ac:dyDescent="0.25">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9" s="4" t="str">
        <f>VLOOKUP(P1669,Lookup!$A$1:$D$19,4,0)</f>
        <v>North Coast</v>
      </c>
      <c r="C1669" s="4" t="str">
        <f>VLOOKUP(P1669,Lookup!$A$1:$E$19,5,0)</f>
        <v>Region 1</v>
      </c>
      <c r="D1669" s="4" t="str">
        <f>VLOOKUP(P1669,Lookup!$A$1:$B$19,2,0)</f>
        <v>NB</v>
      </c>
      <c r="E1669" s="4" t="str">
        <f>IF(AND((Data[[#This Row],[Min Notif Date]]&gt;$G$3),Data[[#This Row],[Min Notif Date]]&lt;$F$3),"Last Week","No")</f>
        <v>No</v>
      </c>
      <c r="F1669" s="4" t="str">
        <f>VLOOKUP(MONTH(Data[[#This Row],[Min Notif Date]]),Lookup!$G$1:$H$12,2,0)</f>
        <v>6. Jun</v>
      </c>
      <c r="G1669" s="4" t="str">
        <f t="shared" ref="G1669:G1732" si="26">IF(AC1669&lt;0,"Negative","")</f>
        <v/>
      </c>
      <c r="H1669" s="4" t="str">
        <f>IF(AND(Data[[#This Row],[Min Notif Time]]&gt;6,Data[[#This Row],[Min Notif Time]]&lt;17),"Business Hours","Non-Business Hours")</f>
        <v>Business Hours</v>
      </c>
      <c r="I1669" s="4" t="str" cm="1">
        <f t="array" ref="I1669">IFERROR(VLOOKUP(Data[[#This Row],[Min Notif Date]],Lookup!$N$1:$P$11,2,0),_xlfn.IFS(VLOOKUP(WEEKDAY(Data[[#This Row],[Min Notif Date]],2),Lookup!$J$1:$L$7,3,0)="Weekend","Weekend",VLOOKUP(WEEKDAY(Data[[#This Row],[Min Notif Date]],2),Lookup!$J$1:$L$7,3,0)="Weekday","Weekday"))</f>
        <v>Weekday</v>
      </c>
      <c r="J1669" s="4" t="str">
        <f>VLOOKUP(WEEKDAY(Data[[#This Row],[Min Notif Date]],2),Lookup!$J$1:$K$7,2,0)</f>
        <v>2. Tue</v>
      </c>
      <c r="K1669" s="37">
        <f>ROUNDDOWN(Data[[#This Row],[PGE Notified Time]],0)</f>
        <v>45454</v>
      </c>
      <c r="L1669" s="4">
        <f>HOUR(Data[[#This Row],[PGE Notified Time]])</f>
        <v>15</v>
      </c>
      <c r="M1669">
        <v>108800</v>
      </c>
      <c r="N1669">
        <v>3561121897</v>
      </c>
      <c r="O1669" t="s">
        <v>117</v>
      </c>
      <c r="P1669" t="s">
        <v>126</v>
      </c>
      <c r="Q1669" s="44" t="s">
        <v>117</v>
      </c>
      <c r="R1669" t="s">
        <v>119</v>
      </c>
      <c r="S1669" s="1">
        <v>45454.60052083333</v>
      </c>
      <c r="T1669" s="1">
        <v>45454.632337962961</v>
      </c>
      <c r="U1669" s="1">
        <v>45454.722222222219</v>
      </c>
      <c r="V1669" t="s">
        <v>120</v>
      </c>
      <c r="W1669" t="s">
        <v>121</v>
      </c>
      <c r="X1669" t="s">
        <v>151</v>
      </c>
      <c r="Y1669" t="s">
        <v>123</v>
      </c>
      <c r="AA1669" s="50"/>
      <c r="AB1669" t="s">
        <v>124</v>
      </c>
      <c r="AC1669" s="51">
        <v>175.25</v>
      </c>
    </row>
    <row r="1670" spans="1:29" x14ac:dyDescent="0.25">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0" s="4" t="str">
        <f>VLOOKUP(P1670,Lookup!$A$1:$D$19,4,0)</f>
        <v>North Coast</v>
      </c>
      <c r="C1670" s="4" t="str">
        <f>VLOOKUP(P1670,Lookup!$A$1:$E$19,5,0)</f>
        <v>Region 1</v>
      </c>
      <c r="D1670" s="4" t="str">
        <f>VLOOKUP(P1670,Lookup!$A$1:$B$19,2,0)</f>
        <v>SO</v>
      </c>
      <c r="E1670" s="4" t="str">
        <f>IF(AND((Data[[#This Row],[Min Notif Date]]&gt;$G$3),Data[[#This Row],[Min Notif Date]]&lt;$F$3),"Last Week","No")</f>
        <v>No</v>
      </c>
      <c r="F1670" s="4" t="str">
        <f>VLOOKUP(MONTH(Data[[#This Row],[Min Notif Date]]),Lookup!$G$1:$H$12,2,0)</f>
        <v>12. Dec</v>
      </c>
      <c r="G1670" s="4" t="str">
        <f t="shared" si="26"/>
        <v/>
      </c>
      <c r="H1670" s="4" t="str">
        <f>IF(AND(Data[[#This Row],[Min Notif Time]]&gt;6,Data[[#This Row],[Min Notif Time]]&lt;17),"Business Hours","Non-Business Hours")</f>
        <v>Business Hours</v>
      </c>
      <c r="I1670" s="4" t="str" cm="1">
        <f t="array" ref="I1670">IFERROR(VLOOKUP(Data[[#This Row],[Min Notif Date]],Lookup!$N$1:$P$11,2,0),_xlfn.IFS(VLOOKUP(WEEKDAY(Data[[#This Row],[Min Notif Date]],2),Lookup!$J$1:$L$7,3,0)="Weekend","Weekend",VLOOKUP(WEEKDAY(Data[[#This Row],[Min Notif Date]],2),Lookup!$J$1:$L$7,3,0)="Weekday","Weekday"))</f>
        <v>Weekday</v>
      </c>
      <c r="J1670" s="4" t="str">
        <f>VLOOKUP(WEEKDAY(Data[[#This Row],[Min Notif Date]],2),Lookup!$J$1:$K$7,2,0)</f>
        <v>4. Thu</v>
      </c>
      <c r="K1670" s="37">
        <f>ROUNDDOWN(Data[[#This Row],[PGE Notified Time]],0)</f>
        <v>45631</v>
      </c>
      <c r="L1670" s="4">
        <f>HOUR(Data[[#This Row],[PGE Notified Time]])</f>
        <v>9</v>
      </c>
      <c r="M1670">
        <v>115475</v>
      </c>
      <c r="O1670" t="s">
        <v>117</v>
      </c>
      <c r="P1670" t="s">
        <v>130</v>
      </c>
      <c r="Q1670" s="44" t="s">
        <v>117</v>
      </c>
      <c r="R1670" t="s">
        <v>119</v>
      </c>
      <c r="S1670" s="1" t="s">
        <v>5</v>
      </c>
      <c r="T1670" s="1">
        <v>45631.384641203702</v>
      </c>
      <c r="U1670" s="1">
        <v>45631.506215277775</v>
      </c>
      <c r="V1670" t="s">
        <v>120</v>
      </c>
      <c r="W1670" t="s">
        <v>121</v>
      </c>
      <c r="X1670" t="s">
        <v>185</v>
      </c>
      <c r="Y1670" t="s">
        <v>123</v>
      </c>
      <c r="Z1670">
        <v>129896305</v>
      </c>
      <c r="AA1670" s="50">
        <v>47169751</v>
      </c>
      <c r="AB1670" t="s">
        <v>124</v>
      </c>
      <c r="AC1670" s="51">
        <v>175.06666666699999</v>
      </c>
    </row>
    <row r="1671" spans="1:29" x14ac:dyDescent="0.25">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Central Valley</v>
      </c>
      <c r="C1671" s="4" t="str">
        <f>VLOOKUP(P1671,Lookup!$A$1:$E$19,5,0)</f>
        <v>Region 5</v>
      </c>
      <c r="D1671" s="4" t="str">
        <f>VLOOKUP(P1671,Lookup!$A$1:$B$19,2,0)</f>
        <v>FR</v>
      </c>
      <c r="E1671" s="4" t="str">
        <f>IF(AND((Data[[#This Row],[Min Notif Date]]&gt;$G$3),Data[[#This Row],[Min Notif Date]]&lt;$F$3),"Last Week","No")</f>
        <v>No</v>
      </c>
      <c r="F1671" s="4" t="str">
        <f>VLOOKUP(MONTH(Data[[#This Row],[Min Notif Date]]),Lookup!$G$1:$H$12,2,0)</f>
        <v>3. Mar</v>
      </c>
      <c r="G1671" s="4" t="str">
        <f t="shared" si="26"/>
        <v/>
      </c>
      <c r="H1671" s="4" t="str">
        <f>IF(AND(Data[[#This Row],[Min Notif Time]]&gt;6,Data[[#This Row],[Min Notif Time]]&lt;17),"Business Hours","Non-Business Hours")</f>
        <v>Business Hours</v>
      </c>
      <c r="I1671" s="4" t="str" cm="1">
        <f t="array" ref="I1671">IFERROR(VLOOKUP(Data[[#This Row],[Min Notif Date]],Lookup!$N$1:$P$11,2,0),_xlfn.IFS(VLOOKUP(WEEKDAY(Data[[#This Row],[Min Notif Date]],2),Lookup!$J$1:$L$7,3,0)="Weekend","Weekend",VLOOKUP(WEEKDAY(Data[[#This Row],[Min Notif Date]],2),Lookup!$J$1:$L$7,3,0)="Weekday","Weekday"))</f>
        <v>Weekday</v>
      </c>
      <c r="J1671" s="4" t="str">
        <f>VLOOKUP(WEEKDAY(Data[[#This Row],[Min Notif Date]],2),Lookup!$J$1:$K$7,2,0)</f>
        <v>2. Tue</v>
      </c>
      <c r="K1671" s="37">
        <f>ROUNDDOWN(Data[[#This Row],[PGE Notified Time]],0)</f>
        <v>45363</v>
      </c>
      <c r="L1671" s="4">
        <f>HOUR(Data[[#This Row],[PGE Notified Time]])</f>
        <v>13</v>
      </c>
      <c r="M1671">
        <v>105178</v>
      </c>
      <c r="O1671" t="s">
        <v>117</v>
      </c>
      <c r="P1671" t="s">
        <v>136</v>
      </c>
      <c r="Q1671" s="44" t="s">
        <v>117</v>
      </c>
      <c r="R1671" t="s">
        <v>119</v>
      </c>
      <c r="S1671" s="1" t="s">
        <v>5</v>
      </c>
      <c r="T1671" s="1">
        <v>45363.552106481482</v>
      </c>
      <c r="U1671" s="1">
        <v>45363.673668981479</v>
      </c>
      <c r="V1671" t="s">
        <v>120</v>
      </c>
      <c r="W1671" t="s">
        <v>121</v>
      </c>
      <c r="X1671" t="s">
        <v>137</v>
      </c>
      <c r="Y1671" t="s">
        <v>123</v>
      </c>
      <c r="Z1671">
        <v>128278813</v>
      </c>
      <c r="AA1671" s="50">
        <v>45999890</v>
      </c>
      <c r="AB1671" t="s">
        <v>124</v>
      </c>
      <c r="AC1671" s="51">
        <v>175.05</v>
      </c>
    </row>
    <row r="1672" spans="1:29" x14ac:dyDescent="0.25">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Central Valley</v>
      </c>
      <c r="C1672" s="4" t="str">
        <f>VLOOKUP(P1672,Lookup!$A$1:$E$19,5,0)</f>
        <v>Region 5</v>
      </c>
      <c r="D1672" s="4" t="str">
        <f>VLOOKUP(P1672,Lookup!$A$1:$B$19,2,0)</f>
        <v>ST</v>
      </c>
      <c r="E1672" s="4" t="str">
        <f>IF(AND((Data[[#This Row],[Min Notif Date]]&gt;$G$3),Data[[#This Row],[Min Notif Date]]&lt;$F$3),"Last Week","No")</f>
        <v>No</v>
      </c>
      <c r="F1672" s="4" t="str">
        <f>VLOOKUP(MONTH(Data[[#This Row],[Min Notif Date]]),Lookup!$G$1:$H$12,2,0)</f>
        <v>5. May</v>
      </c>
      <c r="G1672" s="4" t="str">
        <f t="shared" si="26"/>
        <v/>
      </c>
      <c r="H1672" s="4" t="str">
        <f>IF(AND(Data[[#This Row],[Min Notif Time]]&gt;6,Data[[#This Row],[Min Notif Time]]&lt;17),"Business Hours","Non-Business Hours")</f>
        <v>Business Hours</v>
      </c>
      <c r="I1672" s="4" t="str" cm="1">
        <f t="array" ref="I1672">IFERROR(VLOOKUP(Data[[#This Row],[Min Notif Date]],Lookup!$N$1:$P$11,2,0),_xlfn.IFS(VLOOKUP(WEEKDAY(Data[[#This Row],[Min Notif Date]],2),Lookup!$J$1:$L$7,3,0)="Weekend","Weekend",VLOOKUP(WEEKDAY(Data[[#This Row],[Min Notif Date]],2),Lookup!$J$1:$L$7,3,0)="Weekday","Weekday"))</f>
        <v>Weekday</v>
      </c>
      <c r="J1672" s="4" t="str">
        <f>VLOOKUP(WEEKDAY(Data[[#This Row],[Min Notif Date]],2),Lookup!$J$1:$K$7,2,0)</f>
        <v>1. Mon</v>
      </c>
      <c r="K1672" s="37">
        <f>ROUNDDOWN(Data[[#This Row],[PGE Notified Time]],0)</f>
        <v>45418</v>
      </c>
      <c r="L1672" s="4">
        <f>HOUR(Data[[#This Row],[PGE Notified Time]])</f>
        <v>11</v>
      </c>
      <c r="M1672">
        <v>107373</v>
      </c>
      <c r="N1672" t="s">
        <v>569</v>
      </c>
      <c r="O1672" t="s">
        <v>117</v>
      </c>
      <c r="P1672" t="s">
        <v>152</v>
      </c>
      <c r="Q1672" s="44" t="s">
        <v>117</v>
      </c>
      <c r="R1672" t="s">
        <v>119</v>
      </c>
      <c r="S1672" s="1">
        <v>45418.494513888887</v>
      </c>
      <c r="T1672" s="1">
        <v>45418.498298611114</v>
      </c>
      <c r="U1672" s="1">
        <v>45418.615949074076</v>
      </c>
      <c r="V1672" t="s">
        <v>120</v>
      </c>
      <c r="W1672" t="s">
        <v>121</v>
      </c>
      <c r="X1672" t="s">
        <v>153</v>
      </c>
      <c r="Y1672" t="s">
        <v>123</v>
      </c>
      <c r="Z1672">
        <v>128714543</v>
      </c>
      <c r="AA1672" s="50">
        <v>47068829</v>
      </c>
      <c r="AB1672" t="s">
        <v>124</v>
      </c>
      <c r="AC1672" s="51">
        <v>174.866666667</v>
      </c>
    </row>
    <row r="1673" spans="1:29" x14ac:dyDescent="0.25">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North Valley</v>
      </c>
      <c r="C1673" s="4" t="str">
        <f>VLOOKUP(P1673,Lookup!$A$1:$E$19,5,0)</f>
        <v>Region 2</v>
      </c>
      <c r="D1673" s="4" t="str">
        <f>VLOOKUP(P1673,Lookup!$A$1:$B$19,2,0)</f>
        <v>SA</v>
      </c>
      <c r="E1673" s="4" t="str">
        <f>IF(AND((Data[[#This Row],[Min Notif Date]]&gt;$G$3),Data[[#This Row],[Min Notif Date]]&lt;$F$3),"Last Week","No")</f>
        <v>No</v>
      </c>
      <c r="F1673" s="4" t="str">
        <f>VLOOKUP(MONTH(Data[[#This Row],[Min Notif Date]]),Lookup!$G$1:$H$12,2,0)</f>
        <v>1. Jan</v>
      </c>
      <c r="G1673" s="4" t="str">
        <f t="shared" si="26"/>
        <v/>
      </c>
      <c r="H1673" s="4" t="str">
        <f>IF(AND(Data[[#This Row],[Min Notif Time]]&gt;6,Data[[#This Row],[Min Notif Time]]&lt;17),"Business Hours","Non-Business Hours")</f>
        <v>Business Hours</v>
      </c>
      <c r="I1673" s="4" t="str" cm="1">
        <f t="array" ref="I1673">IFERROR(VLOOKUP(Data[[#This Row],[Min Notif Date]],Lookup!$N$1:$P$11,2,0),_xlfn.IFS(VLOOKUP(WEEKDAY(Data[[#This Row],[Min Notif Date]],2),Lookup!$J$1:$L$7,3,0)="Weekend","Weekend",VLOOKUP(WEEKDAY(Data[[#This Row],[Min Notif Date]],2),Lookup!$J$1:$L$7,3,0)="Weekday","Weekday"))</f>
        <v>Weekend</v>
      </c>
      <c r="J1673" s="4" t="str">
        <f>VLOOKUP(WEEKDAY(Data[[#This Row],[Min Notif Date]],2),Lookup!$J$1:$K$7,2,0)</f>
        <v>7. Sun</v>
      </c>
      <c r="K1673" s="37">
        <f>ROUNDDOWN(Data[[#This Row],[PGE Notified Time]],0)</f>
        <v>45312</v>
      </c>
      <c r="L1673" s="4">
        <f>HOUR(Data[[#This Row],[PGE Notified Time]])</f>
        <v>9</v>
      </c>
      <c r="M1673">
        <v>103213</v>
      </c>
      <c r="N1673">
        <v>4857975562</v>
      </c>
      <c r="O1673" t="s">
        <v>117</v>
      </c>
      <c r="P1673" t="s">
        <v>175</v>
      </c>
      <c r="Q1673" s="44" t="s">
        <v>117</v>
      </c>
      <c r="R1673" t="s">
        <v>119</v>
      </c>
      <c r="S1673" s="1">
        <v>45312.394293981481</v>
      </c>
      <c r="T1673" s="1">
        <v>45312.405231481483</v>
      </c>
      <c r="U1673" s="1">
        <v>45312.5156712963</v>
      </c>
      <c r="V1673" t="s">
        <v>120</v>
      </c>
      <c r="W1673" t="s">
        <v>121</v>
      </c>
      <c r="X1673" t="s">
        <v>277</v>
      </c>
      <c r="Y1673" t="s">
        <v>123</v>
      </c>
      <c r="AA1673" s="50"/>
      <c r="AB1673" t="s">
        <v>124</v>
      </c>
      <c r="AC1673" s="51">
        <v>174.783333333</v>
      </c>
    </row>
    <row r="1674" spans="1:29" x14ac:dyDescent="0.25">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South Bay</v>
      </c>
      <c r="C1674" s="4" t="str">
        <f>VLOOKUP(P1674,Lookup!$A$1:$E$19,5,0)</f>
        <v>Region 4</v>
      </c>
      <c r="D1674" s="4" t="str">
        <f>VLOOKUP(P1674,Lookup!$A$1:$B$19,2,0)</f>
        <v>SJ</v>
      </c>
      <c r="E1674" s="4" t="str">
        <f>IF(AND((Data[[#This Row],[Min Notif Date]]&gt;$G$3),Data[[#This Row],[Min Notif Date]]&lt;$F$3),"Last Week","No")</f>
        <v>No</v>
      </c>
      <c r="F1674" s="4" t="str">
        <f>VLOOKUP(MONTH(Data[[#This Row],[Min Notif Date]]),Lookup!$G$1:$H$12,2,0)</f>
        <v>5. May</v>
      </c>
      <c r="G1674" s="4" t="str">
        <f t="shared" si="26"/>
        <v/>
      </c>
      <c r="H1674" s="4" t="str">
        <f>IF(AND(Data[[#This Row],[Min Notif Time]]&gt;6,Data[[#This Row],[Min Notif Time]]&lt;17),"Business Hours","Non-Business Hours")</f>
        <v>Business Hours</v>
      </c>
      <c r="I1674" s="4" t="str" cm="1">
        <f t="array" ref="I1674">IFERROR(VLOOKUP(Data[[#This Row],[Min Notif Date]],Lookup!$N$1:$P$11,2,0),_xlfn.IFS(VLOOKUP(WEEKDAY(Data[[#This Row],[Min Notif Date]],2),Lookup!$J$1:$L$7,3,0)="Weekend","Weekend",VLOOKUP(WEEKDAY(Data[[#This Row],[Min Notif Date]],2),Lookup!$J$1:$L$7,3,0)="Weekday","Weekday"))</f>
        <v>Weekday</v>
      </c>
      <c r="J1674" s="4" t="str">
        <f>VLOOKUP(WEEKDAY(Data[[#This Row],[Min Notif Date]],2),Lookup!$J$1:$K$7,2,0)</f>
        <v>4. Thu</v>
      </c>
      <c r="K1674" s="37">
        <f>ROUNDDOWN(Data[[#This Row],[PGE Notified Time]],0)</f>
        <v>45435</v>
      </c>
      <c r="L1674" s="4">
        <f>HOUR(Data[[#This Row],[PGE Notified Time]])</f>
        <v>11</v>
      </c>
      <c r="M1674">
        <v>108031</v>
      </c>
      <c r="O1674" t="s">
        <v>117</v>
      </c>
      <c r="P1674" t="s">
        <v>145</v>
      </c>
      <c r="Q1674" s="44" t="s">
        <v>117</v>
      </c>
      <c r="R1674" t="s">
        <v>125</v>
      </c>
      <c r="S1674" s="1" t="s">
        <v>5</v>
      </c>
      <c r="T1674" s="1">
        <v>45435.483368055553</v>
      </c>
      <c r="U1674" s="1">
        <v>45435.604733796295</v>
      </c>
      <c r="V1674" t="s">
        <v>120</v>
      </c>
      <c r="W1674" t="s">
        <v>121</v>
      </c>
      <c r="X1674" t="s">
        <v>146</v>
      </c>
      <c r="Y1674" t="s">
        <v>123</v>
      </c>
      <c r="Z1674">
        <v>128869568</v>
      </c>
      <c r="AA1674" s="50">
        <v>47079142</v>
      </c>
      <c r="AB1674" t="s">
        <v>124</v>
      </c>
      <c r="AC1674" s="51">
        <v>174.76666666700001</v>
      </c>
    </row>
    <row r="1675" spans="1:29" x14ac:dyDescent="0.25">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5" s="4" t="str">
        <f>VLOOKUP(P1675,Lookup!$A$1:$D$19,4,0)</f>
        <v>North Valley</v>
      </c>
      <c r="C1675" s="4" t="str">
        <f>VLOOKUP(P1675,Lookup!$A$1:$E$19,5,0)</f>
        <v>Region 2</v>
      </c>
      <c r="D1675" s="4" t="str">
        <f>VLOOKUP(P1675,Lookup!$A$1:$B$19,2,0)</f>
        <v>SA</v>
      </c>
      <c r="E1675" s="4" t="str">
        <f>IF(AND((Data[[#This Row],[Min Notif Date]]&gt;$G$3),Data[[#This Row],[Min Notif Date]]&lt;$F$3),"Last Week","No")</f>
        <v>No</v>
      </c>
      <c r="F1675" s="4" t="str">
        <f>VLOOKUP(MONTH(Data[[#This Row],[Min Notif Date]]),Lookup!$G$1:$H$12,2,0)</f>
        <v>2. Feb</v>
      </c>
      <c r="G1675" s="4" t="str">
        <f t="shared" si="26"/>
        <v/>
      </c>
      <c r="H1675" s="4" t="str">
        <f>IF(AND(Data[[#This Row],[Min Notif Time]]&gt;6,Data[[#This Row],[Min Notif Time]]&lt;17),"Business Hours","Non-Business Hours")</f>
        <v>Business Hours</v>
      </c>
      <c r="I1675" s="4" t="str" cm="1">
        <f t="array" ref="I1675">IFERROR(VLOOKUP(Data[[#This Row],[Min Notif Date]],Lookup!$N$1:$P$11,2,0),_xlfn.IFS(VLOOKUP(WEEKDAY(Data[[#This Row],[Min Notif Date]],2),Lookup!$J$1:$L$7,3,0)="Weekend","Weekend",VLOOKUP(WEEKDAY(Data[[#This Row],[Min Notif Date]],2),Lookup!$J$1:$L$7,3,0)="Weekday","Weekday"))</f>
        <v>Weekday</v>
      </c>
      <c r="J1675" s="4" t="str">
        <f>VLOOKUP(WEEKDAY(Data[[#This Row],[Min Notif Date]],2),Lookup!$J$1:$K$7,2,0)</f>
        <v>5. Fri</v>
      </c>
      <c r="K1675" s="37">
        <f>ROUNDDOWN(Data[[#This Row],[PGE Notified Time]],0)</f>
        <v>45338</v>
      </c>
      <c r="L1675" s="4">
        <f>HOUR(Data[[#This Row],[PGE Notified Time]])</f>
        <v>12</v>
      </c>
      <c r="M1675">
        <v>104256</v>
      </c>
      <c r="O1675" t="s">
        <v>117</v>
      </c>
      <c r="P1675" t="s">
        <v>175</v>
      </c>
      <c r="Q1675" s="44" t="s">
        <v>117</v>
      </c>
      <c r="R1675" t="s">
        <v>119</v>
      </c>
      <c r="S1675" s="1" t="s">
        <v>5</v>
      </c>
      <c r="T1675" s="1">
        <v>45338.507187499999</v>
      </c>
      <c r="U1675" s="1">
        <v>45338.628541666665</v>
      </c>
      <c r="V1675" t="s">
        <v>120</v>
      </c>
      <c r="W1675" t="s">
        <v>121</v>
      </c>
      <c r="X1675" t="s">
        <v>330</v>
      </c>
      <c r="Y1675" t="s">
        <v>123</v>
      </c>
      <c r="Z1675">
        <v>128189974</v>
      </c>
      <c r="AA1675" s="50">
        <v>47031295</v>
      </c>
      <c r="AB1675" t="s">
        <v>124</v>
      </c>
      <c r="AC1675" s="51">
        <v>174.75</v>
      </c>
    </row>
    <row r="1676" spans="1:29" x14ac:dyDescent="0.25">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Bay Area</v>
      </c>
      <c r="C1676" s="4" t="str">
        <f>VLOOKUP(P1676,Lookup!$A$1:$E$19,5,0)</f>
        <v>Region 3</v>
      </c>
      <c r="D1676" s="4" t="str">
        <f>VLOOKUP(P1676,Lookup!$A$1:$B$19,2,0)</f>
        <v>DI</v>
      </c>
      <c r="E1676" s="4" t="str">
        <f>IF(AND((Data[[#This Row],[Min Notif Date]]&gt;$G$3),Data[[#This Row],[Min Notif Date]]&lt;$F$3),"Last Week","No")</f>
        <v>No</v>
      </c>
      <c r="F1676" s="4" t="str">
        <f>VLOOKUP(MONTH(Data[[#This Row],[Min Notif Date]]),Lookup!$G$1:$H$12,2,0)</f>
        <v>7. Jul</v>
      </c>
      <c r="G1676" s="4" t="str">
        <f t="shared" si="26"/>
        <v/>
      </c>
      <c r="H1676" s="4" t="str">
        <f>IF(AND(Data[[#This Row],[Min Notif Time]]&gt;6,Data[[#This Row],[Min Notif Time]]&lt;17),"Business Hours","Non-Business Hours")</f>
        <v>Business Hours</v>
      </c>
      <c r="I1676" s="4" t="str" cm="1">
        <f t="array" ref="I1676">IFERROR(VLOOKUP(Data[[#This Row],[Min Notif Date]],Lookup!$N$1:$P$11,2,0),_xlfn.IFS(VLOOKUP(WEEKDAY(Data[[#This Row],[Min Notif Date]],2),Lookup!$J$1:$L$7,3,0)="Weekend","Weekend",VLOOKUP(WEEKDAY(Data[[#This Row],[Min Notif Date]],2),Lookup!$J$1:$L$7,3,0)="Weekday","Weekday"))</f>
        <v>Weekday</v>
      </c>
      <c r="J1676" s="4" t="str">
        <f>VLOOKUP(WEEKDAY(Data[[#This Row],[Min Notif Date]],2),Lookup!$J$1:$K$7,2,0)</f>
        <v>4. Thu</v>
      </c>
      <c r="K1676" s="37">
        <f>ROUNDDOWN(Data[[#This Row],[PGE Notified Time]],0)</f>
        <v>45484</v>
      </c>
      <c r="L1676" s="4">
        <f>HOUR(Data[[#This Row],[PGE Notified Time]])</f>
        <v>10</v>
      </c>
      <c r="M1676">
        <v>110037</v>
      </c>
      <c r="O1676" t="s">
        <v>117</v>
      </c>
      <c r="P1676" t="s">
        <v>141</v>
      </c>
      <c r="Q1676" s="44" t="s">
        <v>117</v>
      </c>
      <c r="R1676" t="s">
        <v>119</v>
      </c>
      <c r="S1676" s="1" t="s">
        <v>5</v>
      </c>
      <c r="T1676" s="1">
        <v>45484.442083333335</v>
      </c>
      <c r="U1676" s="1">
        <v>45484.563425925924</v>
      </c>
      <c r="V1676" t="s">
        <v>120</v>
      </c>
      <c r="W1676" t="s">
        <v>121</v>
      </c>
      <c r="X1676" t="s">
        <v>194</v>
      </c>
      <c r="Y1676" t="s">
        <v>123</v>
      </c>
      <c r="Z1676">
        <v>129209438</v>
      </c>
      <c r="AA1676" s="50">
        <v>47114243</v>
      </c>
      <c r="AB1676" t="s">
        <v>124</v>
      </c>
      <c r="AC1676" s="51">
        <v>174.73333333299999</v>
      </c>
    </row>
    <row r="1677" spans="1:29" x14ac:dyDescent="0.25">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7" s="4" t="str">
        <f>VLOOKUP(P1677,Lookup!$A$1:$D$19,4,0)</f>
        <v>Central Valley</v>
      </c>
      <c r="C1677" s="4" t="str">
        <f>VLOOKUP(P1677,Lookup!$A$1:$E$19,5,0)</f>
        <v>Region 5</v>
      </c>
      <c r="D1677" s="4" t="str">
        <f>VLOOKUP(P1677,Lookup!$A$1:$B$19,2,0)</f>
        <v>KE</v>
      </c>
      <c r="E1677" s="4" t="str">
        <f>IF(AND((Data[[#This Row],[Min Notif Date]]&gt;$G$3),Data[[#This Row],[Min Notif Date]]&lt;$F$3),"Last Week","No")</f>
        <v>No</v>
      </c>
      <c r="F1677" s="4" t="str">
        <f>VLOOKUP(MONTH(Data[[#This Row],[Min Notif Date]]),Lookup!$G$1:$H$12,2,0)</f>
        <v>10. Oct</v>
      </c>
      <c r="G1677" s="4" t="str">
        <f t="shared" si="26"/>
        <v/>
      </c>
      <c r="H1677" s="4" t="str">
        <f>IF(AND(Data[[#This Row],[Min Notif Time]]&gt;6,Data[[#This Row],[Min Notif Time]]&lt;17),"Business Hours","Non-Business Hours")</f>
        <v>Business Hours</v>
      </c>
      <c r="I1677" s="4" t="str" cm="1">
        <f t="array" ref="I1677">IFERROR(VLOOKUP(Data[[#This Row],[Min Notif Date]],Lookup!$N$1:$P$11,2,0),_xlfn.IFS(VLOOKUP(WEEKDAY(Data[[#This Row],[Min Notif Date]],2),Lookup!$J$1:$L$7,3,0)="Weekend","Weekend",VLOOKUP(WEEKDAY(Data[[#This Row],[Min Notif Date]],2),Lookup!$J$1:$L$7,3,0)="Weekday","Weekday"))</f>
        <v>Weekday</v>
      </c>
      <c r="J1677" s="4" t="str">
        <f>VLOOKUP(WEEKDAY(Data[[#This Row],[Min Notif Date]],2),Lookup!$J$1:$K$7,2,0)</f>
        <v>1. Mon</v>
      </c>
      <c r="K1677" s="37">
        <f>ROUNDDOWN(Data[[#This Row],[PGE Notified Time]],0)</f>
        <v>45586</v>
      </c>
      <c r="L1677" s="4">
        <f>HOUR(Data[[#This Row],[PGE Notified Time]])</f>
        <v>16</v>
      </c>
      <c r="M1677">
        <v>113913</v>
      </c>
      <c r="N1677">
        <v>6489495141</v>
      </c>
      <c r="O1677" t="s">
        <v>117</v>
      </c>
      <c r="P1677" t="s">
        <v>290</v>
      </c>
      <c r="Q1677" s="44" t="s">
        <v>117</v>
      </c>
      <c r="R1677" t="s">
        <v>147</v>
      </c>
      <c r="S1677" s="1">
        <v>45586.621724537035</v>
      </c>
      <c r="T1677" s="1">
        <v>45586.683981481481</v>
      </c>
      <c r="U1677" s="1">
        <v>45586.743055555555</v>
      </c>
      <c r="V1677" t="s">
        <v>120</v>
      </c>
      <c r="W1677" t="s">
        <v>121</v>
      </c>
      <c r="X1677" t="s">
        <v>318</v>
      </c>
      <c r="Y1677" t="s">
        <v>123</v>
      </c>
      <c r="Z1677">
        <v>129712419</v>
      </c>
      <c r="AA1677" s="50">
        <v>47161147</v>
      </c>
      <c r="AB1677" t="s">
        <v>124</v>
      </c>
      <c r="AC1677" s="51">
        <v>174.716666667</v>
      </c>
    </row>
    <row r="1678" spans="1:29" x14ac:dyDescent="0.25">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8" s="4" t="str">
        <f>VLOOKUP(P1678,Lookup!$A$1:$D$19,4,0)</f>
        <v>North Valley</v>
      </c>
      <c r="C1678" s="4" t="str">
        <f>VLOOKUP(P1678,Lookup!$A$1:$E$19,5,0)</f>
        <v>Region 2</v>
      </c>
      <c r="D1678" s="4" t="str">
        <f>VLOOKUP(P1678,Lookup!$A$1:$B$19,2,0)</f>
        <v>SA</v>
      </c>
      <c r="E1678" s="4" t="str">
        <f>IF(AND((Data[[#This Row],[Min Notif Date]]&gt;$G$3),Data[[#This Row],[Min Notif Date]]&lt;$F$3),"Last Week","No")</f>
        <v>No</v>
      </c>
      <c r="F1678" s="4" t="str">
        <f>VLOOKUP(MONTH(Data[[#This Row],[Min Notif Date]]),Lookup!$G$1:$H$12,2,0)</f>
        <v>5. May</v>
      </c>
      <c r="G1678" s="4" t="str">
        <f t="shared" si="26"/>
        <v/>
      </c>
      <c r="H1678" s="4" t="str">
        <f>IF(AND(Data[[#This Row],[Min Notif Time]]&gt;6,Data[[#This Row],[Min Notif Time]]&lt;17),"Business Hours","Non-Business Hours")</f>
        <v>Business Hours</v>
      </c>
      <c r="I1678" s="4" t="str" cm="1">
        <f t="array" ref="I1678">IFERROR(VLOOKUP(Data[[#This Row],[Min Notif Date]],Lookup!$N$1:$P$11,2,0),_xlfn.IFS(VLOOKUP(WEEKDAY(Data[[#This Row],[Min Notif Date]],2),Lookup!$J$1:$L$7,3,0)="Weekend","Weekend",VLOOKUP(WEEKDAY(Data[[#This Row],[Min Notif Date]],2),Lookup!$J$1:$L$7,3,0)="Weekday","Weekday"))</f>
        <v>Weekday</v>
      </c>
      <c r="J1678" s="4" t="str">
        <f>VLOOKUP(WEEKDAY(Data[[#This Row],[Min Notif Date]],2),Lookup!$J$1:$K$7,2,0)</f>
        <v>1. Mon</v>
      </c>
      <c r="K1678" s="37">
        <f>ROUNDDOWN(Data[[#This Row],[PGE Notified Time]],0)</f>
        <v>45418</v>
      </c>
      <c r="L1678" s="4">
        <f>HOUR(Data[[#This Row],[PGE Notified Time]])</f>
        <v>11</v>
      </c>
      <c r="M1678">
        <v>107371</v>
      </c>
      <c r="N1678">
        <v>5112608503</v>
      </c>
      <c r="O1678" t="s">
        <v>57</v>
      </c>
      <c r="P1678" t="s">
        <v>175</v>
      </c>
      <c r="Q1678" s="44" t="s">
        <v>259</v>
      </c>
      <c r="R1678" t="s">
        <v>119</v>
      </c>
      <c r="S1678" s="1">
        <v>45418.487708333334</v>
      </c>
      <c r="T1678" s="1">
        <v>45418.489942129629</v>
      </c>
      <c r="U1678" s="1">
        <v>45418.609027777777</v>
      </c>
      <c r="V1678" t="s">
        <v>120</v>
      </c>
      <c r="W1678" t="s">
        <v>121</v>
      </c>
      <c r="X1678" t="s">
        <v>177</v>
      </c>
      <c r="Y1678" t="s">
        <v>123</v>
      </c>
      <c r="Z1678">
        <v>128717844</v>
      </c>
      <c r="AA1678" s="50">
        <v>35552123</v>
      </c>
      <c r="AB1678" t="s">
        <v>124</v>
      </c>
      <c r="AC1678" s="51">
        <v>174.7</v>
      </c>
    </row>
    <row r="1679" spans="1:29" x14ac:dyDescent="0.25">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North Valley</v>
      </c>
      <c r="C1679" s="4" t="str">
        <f>VLOOKUP(P1679,Lookup!$A$1:$E$19,5,0)</f>
        <v>Region 2</v>
      </c>
      <c r="D1679" s="4" t="str">
        <f>VLOOKUP(P1679,Lookup!$A$1:$B$19,2,0)</f>
        <v>SI</v>
      </c>
      <c r="E1679" s="4" t="str">
        <f>IF(AND((Data[[#This Row],[Min Notif Date]]&gt;$G$3),Data[[#This Row],[Min Notif Date]]&lt;$F$3),"Last Week","No")</f>
        <v>No</v>
      </c>
      <c r="F1679" s="4" t="str">
        <f>VLOOKUP(MONTH(Data[[#This Row],[Min Notif Date]]),Lookup!$G$1:$H$12,2,0)</f>
        <v>2. Feb</v>
      </c>
      <c r="G1679" s="4" t="str">
        <f t="shared" si="26"/>
        <v/>
      </c>
      <c r="H1679" s="4" t="str">
        <f>IF(AND(Data[[#This Row],[Min Notif Time]]&gt;6,Data[[#This Row],[Min Notif Time]]&lt;17),"Business Hours","Non-Business Hours")</f>
        <v>Business Hours</v>
      </c>
      <c r="I1679" s="4" t="str" cm="1">
        <f t="array" ref="I1679">IFERROR(VLOOKUP(Data[[#This Row],[Min Notif Date]],Lookup!$N$1:$P$11,2,0),_xlfn.IFS(VLOOKUP(WEEKDAY(Data[[#This Row],[Min Notif Date]],2),Lookup!$J$1:$L$7,3,0)="Weekend","Weekend",VLOOKUP(WEEKDAY(Data[[#This Row],[Min Notif Date]],2),Lookup!$J$1:$L$7,3,0)="Weekday","Weekday"))</f>
        <v>Weekday</v>
      </c>
      <c r="J1679" s="4" t="str">
        <f>VLOOKUP(WEEKDAY(Data[[#This Row],[Min Notif Date]],2),Lookup!$J$1:$K$7,2,0)</f>
        <v>2. Tue</v>
      </c>
      <c r="K1679" s="37">
        <f>ROUNDDOWN(Data[[#This Row],[PGE Notified Time]],0)</f>
        <v>45328</v>
      </c>
      <c r="L1679" s="4">
        <f>HOUR(Data[[#This Row],[PGE Notified Time]])</f>
        <v>10</v>
      </c>
      <c r="M1679">
        <v>103785</v>
      </c>
      <c r="N1679">
        <v>1283776721</v>
      </c>
      <c r="O1679" t="s">
        <v>117</v>
      </c>
      <c r="P1679" t="s">
        <v>172</v>
      </c>
      <c r="Q1679" s="44" t="s">
        <v>117</v>
      </c>
      <c r="R1679" t="s">
        <v>125</v>
      </c>
      <c r="S1679" s="1">
        <v>45328.423206018517</v>
      </c>
      <c r="T1679" s="1">
        <v>45328.453287037039</v>
      </c>
      <c r="U1679" s="1">
        <v>45328.544444444444</v>
      </c>
      <c r="V1679" t="s">
        <v>120</v>
      </c>
      <c r="W1679" t="s">
        <v>121</v>
      </c>
      <c r="X1679" t="s">
        <v>417</v>
      </c>
      <c r="Y1679" t="s">
        <v>123</v>
      </c>
      <c r="Z1679">
        <v>128135552</v>
      </c>
      <c r="AA1679" s="50">
        <v>46180013</v>
      </c>
      <c r="AB1679" t="s">
        <v>124</v>
      </c>
      <c r="AC1679" s="51">
        <v>174.58333333300001</v>
      </c>
    </row>
    <row r="1680" spans="1:29" x14ac:dyDescent="0.25">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Central Valley</v>
      </c>
      <c r="C1680" s="4" t="str">
        <f>VLOOKUP(P1680,Lookup!$A$1:$E$19,5,0)</f>
        <v>Region 5</v>
      </c>
      <c r="D1680" s="4" t="str">
        <f>VLOOKUP(P1680,Lookup!$A$1:$B$19,2,0)</f>
        <v>YO</v>
      </c>
      <c r="E1680" s="4" t="str">
        <f>IF(AND((Data[[#This Row],[Min Notif Date]]&gt;$G$3),Data[[#This Row],[Min Notif Date]]&lt;$F$3),"Last Week","No")</f>
        <v>No</v>
      </c>
      <c r="F1680" s="4" t="str">
        <f>VLOOKUP(MONTH(Data[[#This Row],[Min Notif Date]]),Lookup!$G$1:$H$12,2,0)</f>
        <v>1. Jan</v>
      </c>
      <c r="G1680" s="4" t="str">
        <f t="shared" si="26"/>
        <v/>
      </c>
      <c r="H1680" s="4" t="str">
        <f>IF(AND(Data[[#This Row],[Min Notif Time]]&gt;6,Data[[#This Row],[Min Notif Time]]&lt;17),"Business Hours","Non-Business Hours")</f>
        <v>Business Hours</v>
      </c>
      <c r="I1680" s="4" t="str" cm="1">
        <f t="array" ref="I1680">IFERROR(VLOOKUP(Data[[#This Row],[Min Notif Date]],Lookup!$N$1:$P$11,2,0),_xlfn.IFS(VLOOKUP(WEEKDAY(Data[[#This Row],[Min Notif Date]],2),Lookup!$J$1:$L$7,3,0)="Weekend","Weekend",VLOOKUP(WEEKDAY(Data[[#This Row],[Min Notif Date]],2),Lookup!$J$1:$L$7,3,0)="Weekday","Weekday"))</f>
        <v>Weekend</v>
      </c>
      <c r="J1680" s="4" t="str">
        <f>VLOOKUP(WEEKDAY(Data[[#This Row],[Min Notif Date]],2),Lookup!$J$1:$K$7,2,0)</f>
        <v>6. Sat</v>
      </c>
      <c r="K1680" s="37">
        <f>ROUNDDOWN(Data[[#This Row],[PGE Notified Time]],0)</f>
        <v>45304</v>
      </c>
      <c r="L1680" s="4">
        <f>HOUR(Data[[#This Row],[PGE Notified Time]])</f>
        <v>15</v>
      </c>
      <c r="M1680">
        <v>102938</v>
      </c>
      <c r="N1680" t="s">
        <v>570</v>
      </c>
      <c r="O1680" t="s">
        <v>117</v>
      </c>
      <c r="P1680" t="s">
        <v>197</v>
      </c>
      <c r="Q1680" s="44" t="s">
        <v>117</v>
      </c>
      <c r="R1680" t="s">
        <v>119</v>
      </c>
      <c r="S1680" s="1">
        <v>45304.632291666669</v>
      </c>
      <c r="T1680" s="1">
        <v>45304.659895833334</v>
      </c>
      <c r="U1680" s="1">
        <v>45304.753472222219</v>
      </c>
      <c r="V1680" t="s">
        <v>120</v>
      </c>
      <c r="W1680" t="s">
        <v>121</v>
      </c>
      <c r="X1680" t="s">
        <v>260</v>
      </c>
      <c r="Y1680" t="s">
        <v>123</v>
      </c>
      <c r="Z1680">
        <v>128041491</v>
      </c>
      <c r="AA1680" s="50">
        <v>46151737</v>
      </c>
      <c r="AB1680" t="s">
        <v>124</v>
      </c>
      <c r="AC1680" s="51">
        <v>174.5</v>
      </c>
    </row>
    <row r="1681" spans="1:29" x14ac:dyDescent="0.25">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South Bay</v>
      </c>
      <c r="C1681" s="4" t="str">
        <f>VLOOKUP(P1681,Lookup!$A$1:$E$19,5,0)</f>
        <v>Region 4</v>
      </c>
      <c r="D1681" s="4" t="str">
        <f>VLOOKUP(P1681,Lookup!$A$1:$B$19,2,0)</f>
        <v>CC</v>
      </c>
      <c r="E1681" s="4" t="str">
        <f>IF(AND((Data[[#This Row],[Min Notif Date]]&gt;$G$3),Data[[#This Row],[Min Notif Date]]&lt;$F$3),"Last Week","No")</f>
        <v>No</v>
      </c>
      <c r="F1681" s="4" t="str">
        <f>VLOOKUP(MONTH(Data[[#This Row],[Min Notif Date]]),Lookup!$G$1:$H$12,2,0)</f>
        <v>10. Oct</v>
      </c>
      <c r="G1681" s="4" t="str">
        <f t="shared" si="26"/>
        <v/>
      </c>
      <c r="H1681" s="4" t="str">
        <f>IF(AND(Data[[#This Row],[Min Notif Time]]&gt;6,Data[[#This Row],[Min Notif Time]]&lt;17),"Business Hours","Non-Business Hours")</f>
        <v>Business Hours</v>
      </c>
      <c r="I1681" s="4" t="str" cm="1">
        <f t="array" ref="I1681">IFERROR(VLOOKUP(Data[[#This Row],[Min Notif Date]],Lookup!$N$1:$P$11,2,0),_xlfn.IFS(VLOOKUP(WEEKDAY(Data[[#This Row],[Min Notif Date]],2),Lookup!$J$1:$L$7,3,0)="Weekend","Weekend",VLOOKUP(WEEKDAY(Data[[#This Row],[Min Notif Date]],2),Lookup!$J$1:$L$7,3,0)="Weekday","Weekday"))</f>
        <v>Weekday</v>
      </c>
      <c r="J1681" s="4" t="str">
        <f>VLOOKUP(WEEKDAY(Data[[#This Row],[Min Notif Date]],2),Lookup!$J$1:$K$7,2,0)</f>
        <v>2. Tue</v>
      </c>
      <c r="K1681" s="37">
        <f>ROUNDDOWN(Data[[#This Row],[PGE Notified Time]],0)</f>
        <v>45587</v>
      </c>
      <c r="L1681" s="4">
        <f>HOUR(Data[[#This Row],[PGE Notified Time]])</f>
        <v>10</v>
      </c>
      <c r="M1681">
        <v>113934</v>
      </c>
      <c r="O1681" t="s">
        <v>117</v>
      </c>
      <c r="P1681" t="s">
        <v>134</v>
      </c>
      <c r="Q1681" s="44" t="s">
        <v>117</v>
      </c>
      <c r="R1681" t="s">
        <v>147</v>
      </c>
      <c r="S1681" s="1" t="s">
        <v>5</v>
      </c>
      <c r="T1681" s="1">
        <v>45587.430937500001</v>
      </c>
      <c r="U1681" s="1">
        <v>45587.552083333336</v>
      </c>
      <c r="V1681" t="s">
        <v>120</v>
      </c>
      <c r="W1681" t="s">
        <v>121</v>
      </c>
      <c r="X1681" t="s">
        <v>213</v>
      </c>
      <c r="Y1681" t="s">
        <v>123</v>
      </c>
      <c r="Z1681">
        <v>129714351</v>
      </c>
      <c r="AA1681" s="50">
        <v>47161152</v>
      </c>
      <c r="AB1681" t="s">
        <v>124</v>
      </c>
      <c r="AC1681" s="51">
        <v>174.45</v>
      </c>
    </row>
    <row r="1682" spans="1:29" x14ac:dyDescent="0.25">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2" s="4" t="str">
        <f>VLOOKUP(P1682,Lookup!$A$1:$D$19,4,0)</f>
        <v>North Coast</v>
      </c>
      <c r="C1682" s="4" t="str">
        <f>VLOOKUP(P1682,Lookup!$A$1:$E$19,5,0)</f>
        <v>Region 1</v>
      </c>
      <c r="D1682" s="4" t="str">
        <f>VLOOKUP(P1682,Lookup!$A$1:$B$19,2,0)</f>
        <v>NB</v>
      </c>
      <c r="E1682" s="4" t="str">
        <f>IF(AND((Data[[#This Row],[Min Notif Date]]&gt;$G$3),Data[[#This Row],[Min Notif Date]]&lt;$F$3),"Last Week","No")</f>
        <v>No</v>
      </c>
      <c r="F1682" s="4" t="str">
        <f>VLOOKUP(MONTH(Data[[#This Row],[Min Notif Date]]),Lookup!$G$1:$H$12,2,0)</f>
        <v>4. Apr</v>
      </c>
      <c r="G1682" s="4" t="str">
        <f t="shared" si="26"/>
        <v/>
      </c>
      <c r="H1682" s="4" t="str">
        <f>IF(AND(Data[[#This Row],[Min Notif Time]]&gt;6,Data[[#This Row],[Min Notif Time]]&lt;17),"Business Hours","Non-Business Hours")</f>
        <v>Business Hours</v>
      </c>
      <c r="I1682" s="4" t="str" cm="1">
        <f t="array" ref="I1682">IFERROR(VLOOKUP(Data[[#This Row],[Min Notif Date]],Lookup!$N$1:$P$11,2,0),_xlfn.IFS(VLOOKUP(WEEKDAY(Data[[#This Row],[Min Notif Date]],2),Lookup!$J$1:$L$7,3,0)="Weekend","Weekend",VLOOKUP(WEEKDAY(Data[[#This Row],[Min Notif Date]],2),Lookup!$J$1:$L$7,3,0)="Weekday","Weekday"))</f>
        <v>Weekday</v>
      </c>
      <c r="J1682" s="4" t="str">
        <f>VLOOKUP(WEEKDAY(Data[[#This Row],[Min Notif Date]],2),Lookup!$J$1:$K$7,2,0)</f>
        <v>3. Wed</v>
      </c>
      <c r="K1682" s="37">
        <f>ROUNDDOWN(Data[[#This Row],[PGE Notified Time]],0)</f>
        <v>45399</v>
      </c>
      <c r="L1682" s="4">
        <f>HOUR(Data[[#This Row],[PGE Notified Time]])</f>
        <v>10</v>
      </c>
      <c r="M1682">
        <v>106650</v>
      </c>
      <c r="O1682" t="s">
        <v>117</v>
      </c>
      <c r="P1682" t="s">
        <v>126</v>
      </c>
      <c r="Q1682" s="44" t="s">
        <v>117</v>
      </c>
      <c r="R1682" t="s">
        <v>119</v>
      </c>
      <c r="S1682" s="1" t="s">
        <v>5</v>
      </c>
      <c r="T1682" s="1">
        <v>45399.446319444447</v>
      </c>
      <c r="U1682" s="1">
        <v>45399.567372685182</v>
      </c>
      <c r="V1682" t="s">
        <v>120</v>
      </c>
      <c r="W1682" t="s">
        <v>121</v>
      </c>
      <c r="X1682" t="s">
        <v>127</v>
      </c>
      <c r="Y1682" t="s">
        <v>123</v>
      </c>
      <c r="Z1682">
        <v>128558861</v>
      </c>
      <c r="AA1682" s="50">
        <v>47060271</v>
      </c>
      <c r="AB1682" t="s">
        <v>124</v>
      </c>
      <c r="AC1682" s="51">
        <v>174.31666666699999</v>
      </c>
    </row>
    <row r="1683" spans="1:29" x14ac:dyDescent="0.25">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North Valley</v>
      </c>
      <c r="C1683" s="4" t="str">
        <f>VLOOKUP(P1683,Lookup!$A$1:$E$19,5,0)</f>
        <v>Region 2</v>
      </c>
      <c r="D1683" s="4" t="str">
        <f>VLOOKUP(P1683,Lookup!$A$1:$B$19,2,0)</f>
        <v>SA</v>
      </c>
      <c r="E1683" s="4" t="str">
        <f>IF(AND((Data[[#This Row],[Min Notif Date]]&gt;$G$3),Data[[#This Row],[Min Notif Date]]&lt;$F$3),"Last Week","No")</f>
        <v>No</v>
      </c>
      <c r="F1683" s="4" t="str">
        <f>VLOOKUP(MONTH(Data[[#This Row],[Min Notif Date]]),Lookup!$G$1:$H$12,2,0)</f>
        <v>9. Sep</v>
      </c>
      <c r="G1683" s="4" t="str">
        <f t="shared" si="26"/>
        <v/>
      </c>
      <c r="H1683" s="4" t="str">
        <f>IF(AND(Data[[#This Row],[Min Notif Time]]&gt;6,Data[[#This Row],[Min Notif Time]]&lt;17),"Business Hours","Non-Business Hours")</f>
        <v>Business Hours</v>
      </c>
      <c r="I1683" s="4" t="str" cm="1">
        <f t="array" ref="I1683">IFERROR(VLOOKUP(Data[[#This Row],[Min Notif Date]],Lookup!$N$1:$P$11,2,0),_xlfn.IFS(VLOOKUP(WEEKDAY(Data[[#This Row],[Min Notif Date]],2),Lookup!$J$1:$L$7,3,0)="Weekend","Weekend",VLOOKUP(WEEKDAY(Data[[#This Row],[Min Notif Date]],2),Lookup!$J$1:$L$7,3,0)="Weekday","Weekday"))</f>
        <v>Weekday</v>
      </c>
      <c r="J1683" s="4" t="str">
        <f>VLOOKUP(WEEKDAY(Data[[#This Row],[Min Notif Date]],2),Lookup!$J$1:$K$7,2,0)</f>
        <v>3. Wed</v>
      </c>
      <c r="K1683" s="37">
        <f>ROUNDDOWN(Data[[#This Row],[PGE Notified Time]],0)</f>
        <v>45553</v>
      </c>
      <c r="L1683" s="4">
        <f>HOUR(Data[[#This Row],[PGE Notified Time]])</f>
        <v>12</v>
      </c>
      <c r="M1683">
        <v>112715</v>
      </c>
      <c r="O1683" t="s">
        <v>117</v>
      </c>
      <c r="P1683" t="s">
        <v>175</v>
      </c>
      <c r="Q1683" s="44" t="s">
        <v>117</v>
      </c>
      <c r="R1683" t="s">
        <v>119</v>
      </c>
      <c r="S1683" s="1" t="s">
        <v>5</v>
      </c>
      <c r="T1683" s="1">
        <v>45553.514432870368</v>
      </c>
      <c r="U1683" s="1">
        <v>45553.635416666664</v>
      </c>
      <c r="V1683" t="s">
        <v>120</v>
      </c>
      <c r="W1683" t="s">
        <v>121</v>
      </c>
      <c r="X1683" t="s">
        <v>277</v>
      </c>
      <c r="Y1683" t="s">
        <v>123</v>
      </c>
      <c r="Z1683">
        <v>129550684</v>
      </c>
      <c r="AA1683" s="50">
        <v>47135685</v>
      </c>
      <c r="AB1683" t="s">
        <v>124</v>
      </c>
      <c r="AC1683" s="51">
        <v>174.216666667</v>
      </c>
    </row>
    <row r="1684" spans="1:29" x14ac:dyDescent="0.25">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North Valley</v>
      </c>
      <c r="C1684" s="4" t="str">
        <f>VLOOKUP(P1684,Lookup!$A$1:$E$19,5,0)</f>
        <v>Region 2</v>
      </c>
      <c r="D1684" s="4" t="str">
        <f>VLOOKUP(P1684,Lookup!$A$1:$B$19,2,0)</f>
        <v>SI</v>
      </c>
      <c r="E1684" s="4" t="str">
        <f>IF(AND((Data[[#This Row],[Min Notif Date]]&gt;$G$3),Data[[#This Row],[Min Notif Date]]&lt;$F$3),"Last Week","No")</f>
        <v>No</v>
      </c>
      <c r="F1684" s="4" t="str">
        <f>VLOOKUP(MONTH(Data[[#This Row],[Min Notif Date]]),Lookup!$G$1:$H$12,2,0)</f>
        <v>7. Jul</v>
      </c>
      <c r="G1684" s="4" t="str">
        <f t="shared" si="26"/>
        <v/>
      </c>
      <c r="H1684" s="4" t="str">
        <f>IF(AND(Data[[#This Row],[Min Notif Time]]&gt;6,Data[[#This Row],[Min Notif Time]]&lt;17),"Business Hours","Non-Business Hours")</f>
        <v>Business Hours</v>
      </c>
      <c r="I1684" s="4" t="str" cm="1">
        <f t="array" ref="I1684">IFERROR(VLOOKUP(Data[[#This Row],[Min Notif Date]],Lookup!$N$1:$P$11,2,0),_xlfn.IFS(VLOOKUP(WEEKDAY(Data[[#This Row],[Min Notif Date]],2),Lookup!$J$1:$L$7,3,0)="Weekend","Weekend",VLOOKUP(WEEKDAY(Data[[#This Row],[Min Notif Date]],2),Lookup!$J$1:$L$7,3,0)="Weekday","Weekday"))</f>
        <v>Weekday</v>
      </c>
      <c r="J1684" s="4" t="str">
        <f>VLOOKUP(WEEKDAY(Data[[#This Row],[Min Notif Date]],2),Lookup!$J$1:$K$7,2,0)</f>
        <v>3. Wed</v>
      </c>
      <c r="K1684" s="37">
        <f>ROUNDDOWN(Data[[#This Row],[PGE Notified Time]],0)</f>
        <v>45483</v>
      </c>
      <c r="L1684" s="4">
        <f>HOUR(Data[[#This Row],[PGE Notified Time]])</f>
        <v>13</v>
      </c>
      <c r="M1684">
        <v>109983</v>
      </c>
      <c r="O1684" t="s">
        <v>117</v>
      </c>
      <c r="P1684" t="s">
        <v>172</v>
      </c>
      <c r="Q1684" s="44" t="s">
        <v>117</v>
      </c>
      <c r="R1684" t="s">
        <v>119</v>
      </c>
      <c r="S1684" s="1" t="s">
        <v>5</v>
      </c>
      <c r="T1684" s="1">
        <v>45483.566747685189</v>
      </c>
      <c r="U1684" s="1">
        <v>45483.687731481485</v>
      </c>
      <c r="V1684" t="s">
        <v>120</v>
      </c>
      <c r="W1684" t="s">
        <v>121</v>
      </c>
      <c r="X1684" t="s">
        <v>417</v>
      </c>
      <c r="Y1684" t="s">
        <v>123</v>
      </c>
      <c r="Z1684">
        <v>129205526</v>
      </c>
      <c r="AA1684" s="50">
        <v>47113852</v>
      </c>
      <c r="AB1684" t="s">
        <v>124</v>
      </c>
      <c r="AC1684" s="51">
        <v>174.216666667</v>
      </c>
    </row>
    <row r="1685" spans="1:29" x14ac:dyDescent="0.25">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5" s="4" t="str">
        <f>VLOOKUP(P1685,Lookup!$A$1:$D$19,4,0)</f>
        <v>Bay Area</v>
      </c>
      <c r="C1685" s="4" t="str">
        <f>VLOOKUP(P1685,Lookup!$A$1:$E$19,5,0)</f>
        <v>Region 3</v>
      </c>
      <c r="D1685" s="4" t="str">
        <f>VLOOKUP(P1685,Lookup!$A$1:$B$19,2,0)</f>
        <v>MI</v>
      </c>
      <c r="E1685" s="4" t="str">
        <f>IF(AND((Data[[#This Row],[Min Notif Date]]&gt;$G$3),Data[[#This Row],[Min Notif Date]]&lt;$F$3),"Last Week","No")</f>
        <v>No</v>
      </c>
      <c r="F1685" s="4" t="str">
        <f>VLOOKUP(MONTH(Data[[#This Row],[Min Notif Date]]),Lookup!$G$1:$H$12,2,0)</f>
        <v>6. Jun</v>
      </c>
      <c r="G1685" s="4" t="str">
        <f t="shared" si="26"/>
        <v/>
      </c>
      <c r="H1685" s="4" t="str">
        <f>IF(AND(Data[[#This Row],[Min Notif Time]]&gt;6,Data[[#This Row],[Min Notif Time]]&lt;17),"Business Hours","Non-Business Hours")</f>
        <v>Business Hours</v>
      </c>
      <c r="I1685" s="4" t="str" cm="1">
        <f t="array" ref="I1685">IFERROR(VLOOKUP(Data[[#This Row],[Min Notif Date]],Lookup!$N$1:$P$11,2,0),_xlfn.IFS(VLOOKUP(WEEKDAY(Data[[#This Row],[Min Notif Date]],2),Lookup!$J$1:$L$7,3,0)="Weekend","Weekend",VLOOKUP(WEEKDAY(Data[[#This Row],[Min Notif Date]],2),Lookup!$J$1:$L$7,3,0)="Weekday","Weekday"))</f>
        <v>Weekend</v>
      </c>
      <c r="J1685" s="4" t="str">
        <f>VLOOKUP(WEEKDAY(Data[[#This Row],[Min Notif Date]],2),Lookup!$J$1:$K$7,2,0)</f>
        <v>6. Sat</v>
      </c>
      <c r="K1685" s="37">
        <f>ROUNDDOWN(Data[[#This Row],[PGE Notified Time]],0)</f>
        <v>45444</v>
      </c>
      <c r="L1685" s="4">
        <f>HOUR(Data[[#This Row],[PGE Notified Time]])</f>
        <v>12</v>
      </c>
      <c r="M1685">
        <v>108362</v>
      </c>
      <c r="N1685">
        <v>1891752009</v>
      </c>
      <c r="O1685" t="s">
        <v>117</v>
      </c>
      <c r="P1685" t="s">
        <v>154</v>
      </c>
      <c r="Q1685" s="44" t="s">
        <v>117</v>
      </c>
      <c r="R1685" t="s">
        <v>147</v>
      </c>
      <c r="S1685" s="1">
        <v>45444.452106481483</v>
      </c>
      <c r="T1685" s="1">
        <v>45444.510914351849</v>
      </c>
      <c r="U1685" s="1">
        <v>45444.572916666664</v>
      </c>
      <c r="V1685" t="s">
        <v>120</v>
      </c>
      <c r="W1685" t="s">
        <v>121</v>
      </c>
      <c r="X1685" t="s">
        <v>174</v>
      </c>
      <c r="Y1685" t="s">
        <v>123</v>
      </c>
      <c r="Z1685">
        <v>128990952</v>
      </c>
      <c r="AA1685" s="50">
        <v>47086812</v>
      </c>
      <c r="AB1685" t="s">
        <v>124</v>
      </c>
      <c r="AC1685" s="51">
        <v>173.966666667</v>
      </c>
    </row>
    <row r="1686" spans="1:29" x14ac:dyDescent="0.25">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Central Valley</v>
      </c>
      <c r="C1686" s="4" t="str">
        <f>VLOOKUP(P1686,Lookup!$A$1:$E$19,5,0)</f>
        <v>Region 5</v>
      </c>
      <c r="D1686" s="4" t="str">
        <f>VLOOKUP(P1686,Lookup!$A$1:$B$19,2,0)</f>
        <v>ST</v>
      </c>
      <c r="E1686" s="4" t="str">
        <f>IF(AND((Data[[#This Row],[Min Notif Date]]&gt;$G$3),Data[[#This Row],[Min Notif Date]]&lt;$F$3),"Last Week","No")</f>
        <v>No</v>
      </c>
      <c r="F1686" s="4" t="str">
        <f>VLOOKUP(MONTH(Data[[#This Row],[Min Notif Date]]),Lookup!$G$1:$H$12,2,0)</f>
        <v>8. Aug</v>
      </c>
      <c r="G1686" s="4" t="str">
        <f t="shared" si="26"/>
        <v/>
      </c>
      <c r="H1686" s="4" t="str">
        <f>IF(AND(Data[[#This Row],[Min Notif Time]]&gt;6,Data[[#This Row],[Min Notif Time]]&lt;17),"Business Hours","Non-Business Hours")</f>
        <v>Business Hours</v>
      </c>
      <c r="I1686" s="4" t="str" cm="1">
        <f t="array" ref="I1686">IFERROR(VLOOKUP(Data[[#This Row],[Min Notif Date]],Lookup!$N$1:$P$11,2,0),_xlfn.IFS(VLOOKUP(WEEKDAY(Data[[#This Row],[Min Notif Date]],2),Lookup!$J$1:$L$7,3,0)="Weekend","Weekend",VLOOKUP(WEEKDAY(Data[[#This Row],[Min Notif Date]],2),Lookup!$J$1:$L$7,3,0)="Weekday","Weekday"))</f>
        <v>Weekday</v>
      </c>
      <c r="J1686" s="4" t="str">
        <f>VLOOKUP(WEEKDAY(Data[[#This Row],[Min Notif Date]],2),Lookup!$J$1:$K$7,2,0)</f>
        <v>5. Fri</v>
      </c>
      <c r="K1686" s="37">
        <f>ROUNDDOWN(Data[[#This Row],[PGE Notified Time]],0)</f>
        <v>45506</v>
      </c>
      <c r="L1686" s="4">
        <f>HOUR(Data[[#This Row],[PGE Notified Time]])</f>
        <v>10</v>
      </c>
      <c r="M1686">
        <v>110902</v>
      </c>
      <c r="O1686" t="s">
        <v>117</v>
      </c>
      <c r="P1686" t="s">
        <v>152</v>
      </c>
      <c r="Q1686" s="44" t="s">
        <v>117</v>
      </c>
      <c r="R1686" t="s">
        <v>119</v>
      </c>
      <c r="S1686" s="1" t="s">
        <v>5</v>
      </c>
      <c r="T1686" s="1">
        <v>45506.439895833333</v>
      </c>
      <c r="U1686" s="1">
        <v>45506.560520833336</v>
      </c>
      <c r="V1686" t="s">
        <v>120</v>
      </c>
      <c r="W1686" t="s">
        <v>121</v>
      </c>
      <c r="X1686" t="s">
        <v>190</v>
      </c>
      <c r="Y1686" t="s">
        <v>123</v>
      </c>
      <c r="Z1686">
        <v>129325069</v>
      </c>
      <c r="AA1686" s="50">
        <v>47120248</v>
      </c>
      <c r="AB1686" t="s">
        <v>124</v>
      </c>
      <c r="AC1686" s="51">
        <v>173.7</v>
      </c>
    </row>
    <row r="1687" spans="1:29" x14ac:dyDescent="0.25">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7" s="4" t="str">
        <f>VLOOKUP(P1687,Lookup!$A$1:$D$19,4,0)</f>
        <v>Central Valley</v>
      </c>
      <c r="C1687" s="4" t="str">
        <f>VLOOKUP(P1687,Lookup!$A$1:$E$19,5,0)</f>
        <v>Region 5</v>
      </c>
      <c r="D1687" s="4" t="str">
        <f>VLOOKUP(P1687,Lookup!$A$1:$B$19,2,0)</f>
        <v>FR</v>
      </c>
      <c r="E1687" s="4" t="str">
        <f>IF(AND((Data[[#This Row],[Min Notif Date]]&gt;$G$3),Data[[#This Row],[Min Notif Date]]&lt;$F$3),"Last Week","No")</f>
        <v>No</v>
      </c>
      <c r="F1687" s="4" t="str">
        <f>VLOOKUP(MONTH(Data[[#This Row],[Min Notif Date]]),Lookup!$G$1:$H$12,2,0)</f>
        <v>8. Aug</v>
      </c>
      <c r="G1687" s="4" t="str">
        <f t="shared" si="26"/>
        <v/>
      </c>
      <c r="H1687" s="4" t="str">
        <f>IF(AND(Data[[#This Row],[Min Notif Time]]&gt;6,Data[[#This Row],[Min Notif Time]]&lt;17),"Business Hours","Non-Business Hours")</f>
        <v>Business Hours</v>
      </c>
      <c r="I1687" s="4" t="str" cm="1">
        <f t="array" ref="I1687">IFERROR(VLOOKUP(Data[[#This Row],[Min Notif Date]],Lookup!$N$1:$P$11,2,0),_xlfn.IFS(VLOOKUP(WEEKDAY(Data[[#This Row],[Min Notif Date]],2),Lookup!$J$1:$L$7,3,0)="Weekend","Weekend",VLOOKUP(WEEKDAY(Data[[#This Row],[Min Notif Date]],2),Lookup!$J$1:$L$7,3,0)="Weekday","Weekday"))</f>
        <v>Weekday</v>
      </c>
      <c r="J1687" s="4" t="str">
        <f>VLOOKUP(WEEKDAY(Data[[#This Row],[Min Notif Date]],2),Lookup!$J$1:$K$7,2,0)</f>
        <v>2. Tue</v>
      </c>
      <c r="K1687" s="37">
        <f>ROUNDDOWN(Data[[#This Row],[PGE Notified Time]],0)</f>
        <v>45510</v>
      </c>
      <c r="L1687" s="4">
        <f>HOUR(Data[[#This Row],[PGE Notified Time]])</f>
        <v>9</v>
      </c>
      <c r="M1687">
        <v>111023</v>
      </c>
      <c r="O1687" t="s">
        <v>117</v>
      </c>
      <c r="P1687" t="s">
        <v>136</v>
      </c>
      <c r="Q1687" s="44" t="s">
        <v>117</v>
      </c>
      <c r="R1687" t="s">
        <v>119</v>
      </c>
      <c r="S1687" s="1" t="s">
        <v>5</v>
      </c>
      <c r="T1687" s="1">
        <v>45510.37939814815</v>
      </c>
      <c r="U1687" s="1">
        <v>45510.5</v>
      </c>
      <c r="V1687" t="s">
        <v>120</v>
      </c>
      <c r="W1687" t="s">
        <v>121</v>
      </c>
      <c r="X1687" t="s">
        <v>571</v>
      </c>
      <c r="Y1687" t="s">
        <v>123</v>
      </c>
      <c r="Z1687">
        <v>129335569</v>
      </c>
      <c r="AA1687" s="50">
        <v>47054738</v>
      </c>
      <c r="AB1687" t="s">
        <v>124</v>
      </c>
      <c r="AC1687" s="51">
        <v>173.66666666699999</v>
      </c>
    </row>
    <row r="1688" spans="1:29" x14ac:dyDescent="0.25">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8" s="4" t="str">
        <f>VLOOKUP(P1688,Lookup!$A$1:$D$19,4,0)</f>
        <v>Central Valley</v>
      </c>
      <c r="C1688" s="4" t="str">
        <f>VLOOKUP(P1688,Lookup!$A$1:$E$19,5,0)</f>
        <v>Region 5</v>
      </c>
      <c r="D1688" s="4" t="str">
        <f>VLOOKUP(P1688,Lookup!$A$1:$B$19,2,0)</f>
        <v>FR</v>
      </c>
      <c r="E1688" s="4" t="str">
        <f>IF(AND((Data[[#This Row],[Min Notif Date]]&gt;$G$3),Data[[#This Row],[Min Notif Date]]&lt;$F$3),"Last Week","No")</f>
        <v>No</v>
      </c>
      <c r="F1688" s="4" t="str">
        <f>VLOOKUP(MONTH(Data[[#This Row],[Min Notif Date]]),Lookup!$G$1:$H$12,2,0)</f>
        <v>11. Nov</v>
      </c>
      <c r="G1688" s="4" t="str">
        <f t="shared" si="26"/>
        <v/>
      </c>
      <c r="H1688" s="4" t="str">
        <f>IF(AND(Data[[#This Row],[Min Notif Time]]&gt;6,Data[[#This Row],[Min Notif Time]]&lt;17),"Business Hours","Non-Business Hours")</f>
        <v>Business Hours</v>
      </c>
      <c r="I1688" s="4" t="str" cm="1">
        <f t="array" ref="I1688">IFERROR(VLOOKUP(Data[[#This Row],[Min Notif Date]],Lookup!$N$1:$P$11,2,0),_xlfn.IFS(VLOOKUP(WEEKDAY(Data[[#This Row],[Min Notif Date]],2),Lookup!$J$1:$L$7,3,0)="Weekend","Weekend",VLOOKUP(WEEKDAY(Data[[#This Row],[Min Notif Date]],2),Lookup!$J$1:$L$7,3,0)="Weekday","Weekday"))</f>
        <v>Weekday</v>
      </c>
      <c r="J1688" s="4" t="str">
        <f>VLOOKUP(WEEKDAY(Data[[#This Row],[Min Notif Date]],2),Lookup!$J$1:$K$7,2,0)</f>
        <v>4. Thu</v>
      </c>
      <c r="K1688" s="37">
        <f>ROUNDDOWN(Data[[#This Row],[PGE Notified Time]],0)</f>
        <v>45603</v>
      </c>
      <c r="L1688" s="4">
        <f>HOUR(Data[[#This Row],[PGE Notified Time]])</f>
        <v>12</v>
      </c>
      <c r="M1688">
        <v>114527</v>
      </c>
      <c r="N1688">
        <v>7042603632</v>
      </c>
      <c r="O1688" t="s">
        <v>117</v>
      </c>
      <c r="P1688" t="s">
        <v>136</v>
      </c>
      <c r="Q1688" s="44" t="s">
        <v>117</v>
      </c>
      <c r="R1688" t="s">
        <v>119</v>
      </c>
      <c r="S1688" s="1">
        <v>45603.494004629632</v>
      </c>
      <c r="T1688" s="1">
        <v>45603.50818287037</v>
      </c>
      <c r="U1688" s="1">
        <v>45603.614583333336</v>
      </c>
      <c r="V1688" t="s">
        <v>120</v>
      </c>
      <c r="W1688" t="s">
        <v>121</v>
      </c>
      <c r="X1688" t="s">
        <v>137</v>
      </c>
      <c r="Y1688" t="s">
        <v>123</v>
      </c>
      <c r="Z1688">
        <v>129785970</v>
      </c>
      <c r="AA1688" s="50">
        <v>47165159</v>
      </c>
      <c r="AB1688" t="s">
        <v>124</v>
      </c>
      <c r="AC1688" s="51">
        <v>173.633333333</v>
      </c>
    </row>
    <row r="1689" spans="1:29" x14ac:dyDescent="0.25">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9" s="4" t="str">
        <f>VLOOKUP(P1689,Lookup!$A$1:$D$19,4,0)</f>
        <v>North Valley</v>
      </c>
      <c r="C1689" s="4" t="str">
        <f>VLOOKUP(P1689,Lookup!$A$1:$E$19,5,0)</f>
        <v>Region 2</v>
      </c>
      <c r="D1689" s="4" t="str">
        <f>VLOOKUP(P1689,Lookup!$A$1:$B$19,2,0)</f>
        <v>SA</v>
      </c>
      <c r="E1689" s="4" t="str">
        <f>IF(AND((Data[[#This Row],[Min Notif Date]]&gt;$G$3),Data[[#This Row],[Min Notif Date]]&lt;$F$3),"Last Week","No")</f>
        <v>No</v>
      </c>
      <c r="F1689" s="4" t="str">
        <f>VLOOKUP(MONTH(Data[[#This Row],[Min Notif Date]]),Lookup!$G$1:$H$12,2,0)</f>
        <v>5. May</v>
      </c>
      <c r="G1689" s="4" t="str">
        <f t="shared" si="26"/>
        <v/>
      </c>
      <c r="H1689" s="4" t="str">
        <f>IF(AND(Data[[#This Row],[Min Notif Time]]&gt;6,Data[[#This Row],[Min Notif Time]]&lt;17),"Business Hours","Non-Business Hours")</f>
        <v>Business Hours</v>
      </c>
      <c r="I1689" s="4" t="str" cm="1">
        <f t="array" ref="I1689">IFERROR(VLOOKUP(Data[[#This Row],[Min Notif Date]],Lookup!$N$1:$P$11,2,0),_xlfn.IFS(VLOOKUP(WEEKDAY(Data[[#This Row],[Min Notif Date]],2),Lookup!$J$1:$L$7,3,0)="Weekend","Weekend",VLOOKUP(WEEKDAY(Data[[#This Row],[Min Notif Date]],2),Lookup!$J$1:$L$7,3,0)="Weekday","Weekday"))</f>
        <v>Weekday</v>
      </c>
      <c r="J1689" s="4" t="str">
        <f>VLOOKUP(WEEKDAY(Data[[#This Row],[Min Notif Date]],2),Lookup!$J$1:$K$7,2,0)</f>
        <v>2. Tue</v>
      </c>
      <c r="K1689" s="37">
        <f>ROUNDDOWN(Data[[#This Row],[PGE Notified Time]],0)</f>
        <v>45419</v>
      </c>
      <c r="L1689" s="4">
        <f>HOUR(Data[[#This Row],[PGE Notified Time]])</f>
        <v>8</v>
      </c>
      <c r="M1689">
        <v>107406</v>
      </c>
      <c r="N1689" t="s">
        <v>572</v>
      </c>
      <c r="O1689" t="s">
        <v>117</v>
      </c>
      <c r="P1689" t="s">
        <v>175</v>
      </c>
      <c r="Q1689" s="44" t="s">
        <v>117</v>
      </c>
      <c r="R1689" t="s">
        <v>147</v>
      </c>
      <c r="S1689" s="1">
        <v>45419.327962962961</v>
      </c>
      <c r="T1689" s="1">
        <v>45419.335729166669</v>
      </c>
      <c r="U1689" s="1">
        <v>45419.448483796295</v>
      </c>
      <c r="V1689" t="s">
        <v>120</v>
      </c>
      <c r="W1689" t="s">
        <v>121</v>
      </c>
      <c r="X1689" t="s">
        <v>209</v>
      </c>
      <c r="Y1689" t="s">
        <v>123</v>
      </c>
      <c r="AA1689" s="50"/>
      <c r="AB1689" t="s">
        <v>124</v>
      </c>
      <c r="AC1689" s="51">
        <v>173.55</v>
      </c>
    </row>
    <row r="1690" spans="1:29" x14ac:dyDescent="0.25">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0" s="4" t="str">
        <f>VLOOKUP(P1690,Lookup!$A$1:$D$19,4,0)</f>
        <v>North Coast</v>
      </c>
      <c r="C1690" s="4" t="str">
        <f>VLOOKUP(P1690,Lookup!$A$1:$E$19,5,0)</f>
        <v>Region 1</v>
      </c>
      <c r="D1690" s="4" t="str">
        <f>VLOOKUP(P1690,Lookup!$A$1:$B$19,2,0)</f>
        <v>NB</v>
      </c>
      <c r="E1690" s="4" t="str">
        <f>IF(AND((Data[[#This Row],[Min Notif Date]]&gt;$G$3),Data[[#This Row],[Min Notif Date]]&lt;$F$3),"Last Week","No")</f>
        <v>No</v>
      </c>
      <c r="F1690" s="4" t="str">
        <f>VLOOKUP(MONTH(Data[[#This Row],[Min Notif Date]]),Lookup!$G$1:$H$12,2,0)</f>
        <v>5. May</v>
      </c>
      <c r="G1690" s="4" t="str">
        <f t="shared" si="26"/>
        <v/>
      </c>
      <c r="H1690" s="4" t="str">
        <f>IF(AND(Data[[#This Row],[Min Notif Time]]&gt;6,Data[[#This Row],[Min Notif Time]]&lt;17),"Business Hours","Non-Business Hours")</f>
        <v>Business Hours</v>
      </c>
      <c r="I1690" s="4" t="str" cm="1">
        <f t="array" ref="I1690">IFERROR(VLOOKUP(Data[[#This Row],[Min Notif Date]],Lookup!$N$1:$P$11,2,0),_xlfn.IFS(VLOOKUP(WEEKDAY(Data[[#This Row],[Min Notif Date]],2),Lookup!$J$1:$L$7,3,0)="Weekend","Weekend",VLOOKUP(WEEKDAY(Data[[#This Row],[Min Notif Date]],2),Lookup!$J$1:$L$7,3,0)="Weekday","Weekday"))</f>
        <v>Weekday</v>
      </c>
      <c r="J1690" s="4" t="str">
        <f>VLOOKUP(WEEKDAY(Data[[#This Row],[Min Notif Date]],2),Lookup!$J$1:$K$7,2,0)</f>
        <v>1. Mon</v>
      </c>
      <c r="K1690" s="37">
        <f>ROUNDDOWN(Data[[#This Row],[PGE Notified Time]],0)</f>
        <v>45418</v>
      </c>
      <c r="L1690" s="4">
        <f>HOUR(Data[[#This Row],[PGE Notified Time]])</f>
        <v>11</v>
      </c>
      <c r="M1690">
        <v>107368</v>
      </c>
      <c r="N1690">
        <v>3274996835</v>
      </c>
      <c r="O1690" t="s">
        <v>117</v>
      </c>
      <c r="P1690" t="s">
        <v>126</v>
      </c>
      <c r="Q1690" s="44" t="s">
        <v>117</v>
      </c>
      <c r="R1690" t="s">
        <v>215</v>
      </c>
      <c r="S1690" s="1">
        <v>45418.421817129631</v>
      </c>
      <c r="T1690" s="1">
        <v>45418.477638888886</v>
      </c>
      <c r="U1690" s="1">
        <v>45418.542164351849</v>
      </c>
      <c r="V1690" t="s">
        <v>120</v>
      </c>
      <c r="W1690" t="s">
        <v>121</v>
      </c>
      <c r="X1690" t="s">
        <v>151</v>
      </c>
      <c r="Y1690" t="s">
        <v>123</v>
      </c>
      <c r="Z1690" t="s">
        <v>573</v>
      </c>
      <c r="AA1690" s="50" t="s">
        <v>574</v>
      </c>
      <c r="AB1690" t="s">
        <v>124</v>
      </c>
      <c r="AC1690" s="51">
        <v>173.3</v>
      </c>
    </row>
    <row r="1691" spans="1:29" x14ac:dyDescent="0.25">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1" s="4" t="str">
        <f>VLOOKUP(P1691,Lookup!$A$1:$D$19,4,0)</f>
        <v>Central Valley</v>
      </c>
      <c r="C1691" s="4" t="str">
        <f>VLOOKUP(P1691,Lookup!$A$1:$E$19,5,0)</f>
        <v>Region 5</v>
      </c>
      <c r="D1691" s="4" t="str">
        <f>VLOOKUP(P1691,Lookup!$A$1:$B$19,2,0)</f>
        <v>FR</v>
      </c>
      <c r="E1691" s="4" t="str">
        <f>IF(AND((Data[[#This Row],[Min Notif Date]]&gt;$G$3),Data[[#This Row],[Min Notif Date]]&lt;$F$3),"Last Week","No")</f>
        <v>No</v>
      </c>
      <c r="F1691" s="4" t="str">
        <f>VLOOKUP(MONTH(Data[[#This Row],[Min Notif Date]]),Lookup!$G$1:$H$12,2,0)</f>
        <v>5. May</v>
      </c>
      <c r="G1691" s="4" t="str">
        <f t="shared" si="26"/>
        <v/>
      </c>
      <c r="H1691" s="4" t="str">
        <f>IF(AND(Data[[#This Row],[Min Notif Time]]&gt;6,Data[[#This Row],[Min Notif Time]]&lt;17),"Business Hours","Non-Business Hours")</f>
        <v>Business Hours</v>
      </c>
      <c r="I1691" s="4" t="str" cm="1">
        <f t="array" ref="I1691">IFERROR(VLOOKUP(Data[[#This Row],[Min Notif Date]],Lookup!$N$1:$P$11,2,0),_xlfn.IFS(VLOOKUP(WEEKDAY(Data[[#This Row],[Min Notif Date]],2),Lookup!$J$1:$L$7,3,0)="Weekend","Weekend",VLOOKUP(WEEKDAY(Data[[#This Row],[Min Notif Date]],2),Lookup!$J$1:$L$7,3,0)="Weekday","Weekday"))</f>
        <v>Weekday</v>
      </c>
      <c r="J1691" s="4" t="str">
        <f>VLOOKUP(WEEKDAY(Data[[#This Row],[Min Notif Date]],2),Lookup!$J$1:$K$7,2,0)</f>
        <v>2. Tue</v>
      </c>
      <c r="K1691" s="37">
        <f>ROUNDDOWN(Data[[#This Row],[PGE Notified Time]],0)</f>
        <v>45433</v>
      </c>
      <c r="L1691" s="4">
        <f>HOUR(Data[[#This Row],[PGE Notified Time]])</f>
        <v>13</v>
      </c>
      <c r="M1691">
        <v>107929</v>
      </c>
      <c r="O1691" t="s">
        <v>117</v>
      </c>
      <c r="P1691" t="s">
        <v>136</v>
      </c>
      <c r="Q1691" s="44" t="s">
        <v>117</v>
      </c>
      <c r="R1691" t="s">
        <v>119</v>
      </c>
      <c r="S1691" s="1" t="s">
        <v>5</v>
      </c>
      <c r="T1691" s="1">
        <v>45433.547037037039</v>
      </c>
      <c r="U1691" s="1">
        <v>45433.667349537034</v>
      </c>
      <c r="V1691" t="s">
        <v>120</v>
      </c>
      <c r="W1691" t="s">
        <v>121</v>
      </c>
      <c r="X1691" t="s">
        <v>137</v>
      </c>
      <c r="Y1691" t="s">
        <v>123</v>
      </c>
      <c r="Z1691">
        <v>128834526</v>
      </c>
      <c r="AA1691" s="50">
        <v>47077868</v>
      </c>
      <c r="AB1691" t="s">
        <v>124</v>
      </c>
      <c r="AC1691" s="51">
        <v>173.25</v>
      </c>
    </row>
    <row r="1692" spans="1:29" x14ac:dyDescent="0.25">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2" s="4" t="str">
        <f>VLOOKUP(P1692,Lookup!$A$1:$D$19,4,0)</f>
        <v>North Coast</v>
      </c>
      <c r="C1692" s="4" t="str">
        <f>VLOOKUP(P1692,Lookup!$A$1:$E$19,5,0)</f>
        <v>Region 1</v>
      </c>
      <c r="D1692" s="4" t="str">
        <f>VLOOKUP(P1692,Lookup!$A$1:$B$19,2,0)</f>
        <v>NB</v>
      </c>
      <c r="E1692" s="4" t="str">
        <f>IF(AND((Data[[#This Row],[Min Notif Date]]&gt;$G$3),Data[[#This Row],[Min Notif Date]]&lt;$F$3),"Last Week","No")</f>
        <v>No</v>
      </c>
      <c r="F1692" s="4" t="str">
        <f>VLOOKUP(MONTH(Data[[#This Row],[Min Notif Date]]),Lookup!$G$1:$H$12,2,0)</f>
        <v>7. Jul</v>
      </c>
      <c r="G1692" s="4" t="str">
        <f t="shared" si="26"/>
        <v/>
      </c>
      <c r="H1692" s="4" t="str">
        <f>IF(AND(Data[[#This Row],[Min Notif Time]]&gt;6,Data[[#This Row],[Min Notif Time]]&lt;17),"Business Hours","Non-Business Hours")</f>
        <v>Business Hours</v>
      </c>
      <c r="I1692" s="4" t="str" cm="1">
        <f t="array" ref="I1692">IFERROR(VLOOKUP(Data[[#This Row],[Min Notif Date]],Lookup!$N$1:$P$11,2,0),_xlfn.IFS(VLOOKUP(WEEKDAY(Data[[#This Row],[Min Notif Date]],2),Lookup!$J$1:$L$7,3,0)="Weekend","Weekend",VLOOKUP(WEEKDAY(Data[[#This Row],[Min Notif Date]],2),Lookup!$J$1:$L$7,3,0)="Weekday","Weekday"))</f>
        <v>Weekday</v>
      </c>
      <c r="J1692" s="4" t="str">
        <f>VLOOKUP(WEEKDAY(Data[[#This Row],[Min Notif Date]],2),Lookup!$J$1:$K$7,2,0)</f>
        <v>3. Wed</v>
      </c>
      <c r="K1692" s="37">
        <f>ROUNDDOWN(Data[[#This Row],[PGE Notified Time]],0)</f>
        <v>45497</v>
      </c>
      <c r="L1692" s="4">
        <f>HOUR(Data[[#This Row],[PGE Notified Time]])</f>
        <v>7</v>
      </c>
      <c r="M1692">
        <v>110521</v>
      </c>
      <c r="N1692" t="s">
        <v>575</v>
      </c>
      <c r="O1692" t="s">
        <v>117</v>
      </c>
      <c r="P1692" t="s">
        <v>126</v>
      </c>
      <c r="Q1692" s="44" t="s">
        <v>117</v>
      </c>
      <c r="R1692" t="s">
        <v>119</v>
      </c>
      <c r="S1692" s="1">
        <v>45497.307384259257</v>
      </c>
      <c r="T1692" s="1">
        <v>45497.314027777778</v>
      </c>
      <c r="U1692" s="1">
        <v>45497.427627314813</v>
      </c>
      <c r="V1692" t="s">
        <v>120</v>
      </c>
      <c r="W1692" t="s">
        <v>121</v>
      </c>
      <c r="X1692" t="s">
        <v>386</v>
      </c>
      <c r="Y1692" t="s">
        <v>123</v>
      </c>
      <c r="Z1692">
        <v>129281146</v>
      </c>
      <c r="AA1692" s="50">
        <v>47117334</v>
      </c>
      <c r="AB1692" t="s">
        <v>124</v>
      </c>
      <c r="AC1692" s="51">
        <v>173.15</v>
      </c>
    </row>
    <row r="1693" spans="1:29" x14ac:dyDescent="0.25">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3" s="4" t="str">
        <f>VLOOKUP(P1693,Lookup!$A$1:$D$19,4,0)</f>
        <v>Central Valley</v>
      </c>
      <c r="C1693" s="4" t="str">
        <f>VLOOKUP(P1693,Lookup!$A$1:$E$19,5,0)</f>
        <v>Region 5</v>
      </c>
      <c r="D1693" s="4" t="str">
        <f>VLOOKUP(P1693,Lookup!$A$1:$B$19,2,0)</f>
        <v>ST</v>
      </c>
      <c r="E1693" s="4" t="str">
        <f>IF(AND((Data[[#This Row],[Min Notif Date]]&gt;$G$3),Data[[#This Row],[Min Notif Date]]&lt;$F$3),"Last Week","No")</f>
        <v>No</v>
      </c>
      <c r="F1693" s="4" t="str">
        <f>VLOOKUP(MONTH(Data[[#This Row],[Min Notif Date]]),Lookup!$G$1:$H$12,2,0)</f>
        <v>7. Jul</v>
      </c>
      <c r="G1693" s="4" t="str">
        <f t="shared" si="26"/>
        <v/>
      </c>
      <c r="H1693" s="4" t="str">
        <f>IF(AND(Data[[#This Row],[Min Notif Time]]&gt;6,Data[[#This Row],[Min Notif Time]]&lt;17),"Business Hours","Non-Business Hours")</f>
        <v>Business Hours</v>
      </c>
      <c r="I1693" s="4" t="str" cm="1">
        <f t="array" ref="I1693">IFERROR(VLOOKUP(Data[[#This Row],[Min Notif Date]],Lookup!$N$1:$P$11,2,0),_xlfn.IFS(VLOOKUP(WEEKDAY(Data[[#This Row],[Min Notif Date]],2),Lookup!$J$1:$L$7,3,0)="Weekend","Weekend",VLOOKUP(WEEKDAY(Data[[#This Row],[Min Notif Date]],2),Lookup!$J$1:$L$7,3,0)="Weekday","Weekday"))</f>
        <v>Weekend</v>
      </c>
      <c r="J1693" s="4" t="str">
        <f>VLOOKUP(WEEKDAY(Data[[#This Row],[Min Notif Date]],2),Lookup!$J$1:$K$7,2,0)</f>
        <v>7. Sun</v>
      </c>
      <c r="K1693" s="37">
        <f>ROUNDDOWN(Data[[#This Row],[PGE Notified Time]],0)</f>
        <v>45480</v>
      </c>
      <c r="L1693" s="4">
        <f>HOUR(Data[[#This Row],[PGE Notified Time]])</f>
        <v>8</v>
      </c>
      <c r="M1693">
        <v>109831</v>
      </c>
      <c r="N1693">
        <v>9935618959</v>
      </c>
      <c r="O1693" t="s">
        <v>117</v>
      </c>
      <c r="P1693" t="s">
        <v>152</v>
      </c>
      <c r="Q1693" s="44" t="s">
        <v>117</v>
      </c>
      <c r="R1693" t="s">
        <v>147</v>
      </c>
      <c r="S1693" s="1">
        <v>45480.34511574074</v>
      </c>
      <c r="T1693" s="1">
        <v>45480.36309027778</v>
      </c>
      <c r="U1693" s="1">
        <v>45480.465312499997</v>
      </c>
      <c r="V1693" t="s">
        <v>120</v>
      </c>
      <c r="W1693" t="s">
        <v>121</v>
      </c>
      <c r="X1693" t="s">
        <v>153</v>
      </c>
      <c r="Y1693" t="s">
        <v>123</v>
      </c>
      <c r="Z1693">
        <v>129178064</v>
      </c>
      <c r="AA1693" s="50">
        <v>47112446</v>
      </c>
      <c r="AB1693" t="s">
        <v>124</v>
      </c>
      <c r="AC1693" s="51">
        <v>173.08333333300001</v>
      </c>
    </row>
    <row r="1694" spans="1:29" x14ac:dyDescent="0.25">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4" s="4" t="str">
        <f>VLOOKUP(P1694,Lookup!$A$1:$D$19,4,0)</f>
        <v>Bay Area</v>
      </c>
      <c r="C1694" s="4" t="str">
        <f>VLOOKUP(P1694,Lookup!$A$1:$E$19,5,0)</f>
        <v>Region 3</v>
      </c>
      <c r="D1694" s="4" t="str">
        <f>VLOOKUP(P1694,Lookup!$A$1:$B$19,2,0)</f>
        <v>PN</v>
      </c>
      <c r="E1694" s="4" t="str">
        <f>IF(AND((Data[[#This Row],[Min Notif Date]]&gt;$G$3),Data[[#This Row],[Min Notif Date]]&lt;$F$3),"Last Week","No")</f>
        <v>No</v>
      </c>
      <c r="F1694" s="4" t="str">
        <f>VLOOKUP(MONTH(Data[[#This Row],[Min Notif Date]]),Lookup!$G$1:$H$12,2,0)</f>
        <v>7. Jul</v>
      </c>
      <c r="G1694" s="4" t="str">
        <f t="shared" si="26"/>
        <v/>
      </c>
      <c r="H1694" s="4" t="str">
        <f>IF(AND(Data[[#This Row],[Min Notif Time]]&gt;6,Data[[#This Row],[Min Notif Time]]&lt;17),"Business Hours","Non-Business Hours")</f>
        <v>Business Hours</v>
      </c>
      <c r="I1694" s="4" t="str" cm="1">
        <f t="array" ref="I1694">IFERROR(VLOOKUP(Data[[#This Row],[Min Notif Date]],Lookup!$N$1:$P$11,2,0),_xlfn.IFS(VLOOKUP(WEEKDAY(Data[[#This Row],[Min Notif Date]],2),Lookup!$J$1:$L$7,3,0)="Weekend","Weekend",VLOOKUP(WEEKDAY(Data[[#This Row],[Min Notif Date]],2),Lookup!$J$1:$L$7,3,0)="Weekday","Weekday"))</f>
        <v>Weekday</v>
      </c>
      <c r="J1694" s="4" t="str">
        <f>VLOOKUP(WEEKDAY(Data[[#This Row],[Min Notif Date]],2),Lookup!$J$1:$K$7,2,0)</f>
        <v>3. Wed</v>
      </c>
      <c r="K1694" s="37">
        <f>ROUNDDOWN(Data[[#This Row],[PGE Notified Time]],0)</f>
        <v>45483</v>
      </c>
      <c r="L1694" s="4">
        <f>HOUR(Data[[#This Row],[PGE Notified Time]])</f>
        <v>9</v>
      </c>
      <c r="M1694">
        <v>109958</v>
      </c>
      <c r="O1694" t="s">
        <v>117</v>
      </c>
      <c r="P1694" t="s">
        <v>165</v>
      </c>
      <c r="Q1694" s="44" t="s">
        <v>117</v>
      </c>
      <c r="R1694" t="s">
        <v>119</v>
      </c>
      <c r="S1694" s="1" t="s">
        <v>5</v>
      </c>
      <c r="T1694" s="1">
        <v>45483.393796296295</v>
      </c>
      <c r="U1694" s="1">
        <v>45483.513981481483</v>
      </c>
      <c r="V1694" t="s">
        <v>120</v>
      </c>
      <c r="W1694" t="s">
        <v>121</v>
      </c>
      <c r="X1694" t="s">
        <v>285</v>
      </c>
      <c r="Y1694" t="s">
        <v>123</v>
      </c>
      <c r="Z1694">
        <v>129203846</v>
      </c>
      <c r="AA1694" s="50">
        <v>47113390</v>
      </c>
      <c r="AB1694" t="s">
        <v>124</v>
      </c>
      <c r="AC1694" s="51">
        <v>173.06666666699999</v>
      </c>
    </row>
    <row r="1695" spans="1:29" x14ac:dyDescent="0.25">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South Bay</v>
      </c>
      <c r="C1695" s="4" t="str">
        <f>VLOOKUP(P1695,Lookup!$A$1:$E$19,5,0)</f>
        <v>Region 4</v>
      </c>
      <c r="D1695" s="4" t="str">
        <f>VLOOKUP(P1695,Lookup!$A$1:$B$19,2,0)</f>
        <v>SJ</v>
      </c>
      <c r="E1695" s="4" t="str">
        <f>IF(AND((Data[[#This Row],[Min Notif Date]]&gt;$G$3),Data[[#This Row],[Min Notif Date]]&lt;$F$3),"Last Week","No")</f>
        <v>No</v>
      </c>
      <c r="F1695" s="4" t="str">
        <f>VLOOKUP(MONTH(Data[[#This Row],[Min Notif Date]]),Lookup!$G$1:$H$12,2,0)</f>
        <v>8. Aug</v>
      </c>
      <c r="G1695" s="4" t="str">
        <f t="shared" si="26"/>
        <v/>
      </c>
      <c r="H1695" s="4" t="str">
        <f>IF(AND(Data[[#This Row],[Min Notif Time]]&gt;6,Data[[#This Row],[Min Notif Time]]&lt;17),"Business Hours","Non-Business Hours")</f>
        <v>Non-Business Hours</v>
      </c>
      <c r="I1695" s="4" t="str" cm="1">
        <f t="array" ref="I1695">IFERROR(VLOOKUP(Data[[#This Row],[Min Notif Date]],Lookup!$N$1:$P$11,2,0),_xlfn.IFS(VLOOKUP(WEEKDAY(Data[[#This Row],[Min Notif Date]],2),Lookup!$J$1:$L$7,3,0)="Weekend","Weekend",VLOOKUP(WEEKDAY(Data[[#This Row],[Min Notif Date]],2),Lookup!$J$1:$L$7,3,0)="Weekday","Weekday"))</f>
        <v>Weekday</v>
      </c>
      <c r="J1695" s="4" t="str">
        <f>VLOOKUP(WEEKDAY(Data[[#This Row],[Min Notif Date]],2),Lookup!$J$1:$K$7,2,0)</f>
        <v>2. Tue</v>
      </c>
      <c r="K1695" s="37">
        <f>ROUNDDOWN(Data[[#This Row],[PGE Notified Time]],0)</f>
        <v>45517</v>
      </c>
      <c r="L1695" s="4">
        <f>HOUR(Data[[#This Row],[PGE Notified Time]])</f>
        <v>17</v>
      </c>
      <c r="M1695">
        <v>111334</v>
      </c>
      <c r="O1695" t="s">
        <v>117</v>
      </c>
      <c r="P1695" t="s">
        <v>145</v>
      </c>
      <c r="Q1695" s="44" t="s">
        <v>117</v>
      </c>
      <c r="R1695" t="s">
        <v>119</v>
      </c>
      <c r="S1695" s="1" t="s">
        <v>5</v>
      </c>
      <c r="T1695" s="1">
        <v>45517.713483796295</v>
      </c>
      <c r="U1695" s="1">
        <v>45517.833599537036</v>
      </c>
      <c r="V1695" t="s">
        <v>120</v>
      </c>
      <c r="W1695" t="s">
        <v>121</v>
      </c>
      <c r="X1695" t="s">
        <v>146</v>
      </c>
      <c r="Y1695" t="s">
        <v>123</v>
      </c>
      <c r="AA1695" s="50"/>
      <c r="AB1695" t="s">
        <v>124</v>
      </c>
      <c r="AC1695" s="51">
        <v>172.966666667</v>
      </c>
    </row>
    <row r="1696" spans="1:29" x14ac:dyDescent="0.25">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6" s="4" t="str">
        <f>VLOOKUP(P1696,Lookup!$A$1:$D$19,4,0)</f>
        <v>North Valley</v>
      </c>
      <c r="C1696" s="4" t="str">
        <f>VLOOKUP(P1696,Lookup!$A$1:$E$19,5,0)</f>
        <v>Region 2</v>
      </c>
      <c r="D1696" s="4" t="str">
        <f>VLOOKUP(P1696,Lookup!$A$1:$B$19,2,0)</f>
        <v>SA</v>
      </c>
      <c r="E1696" s="4" t="str">
        <f>IF(AND((Data[[#This Row],[Min Notif Date]]&gt;$G$3),Data[[#This Row],[Min Notif Date]]&lt;$F$3),"Last Week","No")</f>
        <v>No</v>
      </c>
      <c r="F1696" s="4" t="str">
        <f>VLOOKUP(MONTH(Data[[#This Row],[Min Notif Date]]),Lookup!$G$1:$H$12,2,0)</f>
        <v>5. May</v>
      </c>
      <c r="G1696" s="4" t="str">
        <f t="shared" si="26"/>
        <v/>
      </c>
      <c r="H1696" s="4" t="str">
        <f>IF(AND(Data[[#This Row],[Min Notif Time]]&gt;6,Data[[#This Row],[Min Notif Time]]&lt;17),"Business Hours","Non-Business Hours")</f>
        <v>Business Hours</v>
      </c>
      <c r="I1696" s="4" t="str" cm="1">
        <f t="array" ref="I1696">IFERROR(VLOOKUP(Data[[#This Row],[Min Notif Date]],Lookup!$N$1:$P$11,2,0),_xlfn.IFS(VLOOKUP(WEEKDAY(Data[[#This Row],[Min Notif Date]],2),Lookup!$J$1:$L$7,3,0)="Weekend","Weekend",VLOOKUP(WEEKDAY(Data[[#This Row],[Min Notif Date]],2),Lookup!$J$1:$L$7,3,0)="Weekday","Weekday"))</f>
        <v>Weekday</v>
      </c>
      <c r="J1696" s="4" t="str">
        <f>VLOOKUP(WEEKDAY(Data[[#This Row],[Min Notif Date]],2),Lookup!$J$1:$K$7,2,0)</f>
        <v>5. Fri</v>
      </c>
      <c r="K1696" s="37">
        <f>ROUNDDOWN(Data[[#This Row],[PGE Notified Time]],0)</f>
        <v>45415</v>
      </c>
      <c r="L1696" s="4">
        <f>HOUR(Data[[#This Row],[PGE Notified Time]])</f>
        <v>9</v>
      </c>
      <c r="M1696">
        <v>107286</v>
      </c>
      <c r="O1696" t="s">
        <v>117</v>
      </c>
      <c r="P1696" t="s">
        <v>175</v>
      </c>
      <c r="Q1696" s="44" t="s">
        <v>117</v>
      </c>
      <c r="R1696" t="s">
        <v>119</v>
      </c>
      <c r="S1696" s="1" t="s">
        <v>5</v>
      </c>
      <c r="T1696" s="1">
        <v>45415.414652777778</v>
      </c>
      <c r="U1696" s="1">
        <v>45415.534722222219</v>
      </c>
      <c r="V1696" t="s">
        <v>120</v>
      </c>
      <c r="W1696" t="s">
        <v>121</v>
      </c>
      <c r="X1696" t="s">
        <v>344</v>
      </c>
      <c r="Y1696" t="s">
        <v>123</v>
      </c>
      <c r="Z1696">
        <v>128707296</v>
      </c>
      <c r="AA1696" s="50">
        <v>47067012</v>
      </c>
      <c r="AB1696" t="s">
        <v>124</v>
      </c>
      <c r="AC1696" s="51">
        <v>172.9</v>
      </c>
    </row>
    <row r="1697" spans="1:29" x14ac:dyDescent="0.25">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Bay Area</v>
      </c>
      <c r="C1697" s="4" t="str">
        <f>VLOOKUP(P1697,Lookup!$A$1:$E$19,5,0)</f>
        <v>Region 3</v>
      </c>
      <c r="D1697" s="4" t="str">
        <f>VLOOKUP(P1697,Lookup!$A$1:$B$19,2,0)</f>
        <v>DI</v>
      </c>
      <c r="E1697" s="4" t="str">
        <f>IF(AND((Data[[#This Row],[Min Notif Date]]&gt;$G$3),Data[[#This Row],[Min Notif Date]]&lt;$F$3),"Last Week","No")</f>
        <v>No</v>
      </c>
      <c r="F1697" s="4" t="str">
        <f>VLOOKUP(MONTH(Data[[#This Row],[Min Notif Date]]),Lookup!$G$1:$H$12,2,0)</f>
        <v>6. Jun</v>
      </c>
      <c r="G1697" s="4" t="str">
        <f t="shared" si="26"/>
        <v/>
      </c>
      <c r="H1697" s="4" t="str">
        <f>IF(AND(Data[[#This Row],[Min Notif Time]]&gt;6,Data[[#This Row],[Min Notif Time]]&lt;17),"Business Hours","Non-Business Hours")</f>
        <v>Business Hours</v>
      </c>
      <c r="I1697" s="4" t="str" cm="1">
        <f t="array" ref="I1697">IFERROR(VLOOKUP(Data[[#This Row],[Min Notif Date]],Lookup!$N$1:$P$11,2,0),_xlfn.IFS(VLOOKUP(WEEKDAY(Data[[#This Row],[Min Notif Date]],2),Lookup!$J$1:$L$7,3,0)="Weekend","Weekend",VLOOKUP(WEEKDAY(Data[[#This Row],[Min Notif Date]],2),Lookup!$J$1:$L$7,3,0)="Weekday","Weekday"))</f>
        <v>Weekday</v>
      </c>
      <c r="J1697" s="4" t="str">
        <f>VLOOKUP(WEEKDAY(Data[[#This Row],[Min Notif Date]],2),Lookup!$J$1:$K$7,2,0)</f>
        <v>3. Wed</v>
      </c>
      <c r="K1697" s="37">
        <f>ROUNDDOWN(Data[[#This Row],[PGE Notified Time]],0)</f>
        <v>45469</v>
      </c>
      <c r="L1697" s="4">
        <f>HOUR(Data[[#This Row],[PGE Notified Time]])</f>
        <v>9</v>
      </c>
      <c r="M1697">
        <v>109390</v>
      </c>
      <c r="O1697" t="s">
        <v>117</v>
      </c>
      <c r="P1697" t="s">
        <v>141</v>
      </c>
      <c r="Q1697" s="44" t="s">
        <v>117</v>
      </c>
      <c r="R1697" t="s">
        <v>147</v>
      </c>
      <c r="S1697" s="1" t="s">
        <v>5</v>
      </c>
      <c r="T1697" s="1">
        <v>45469.380532407406</v>
      </c>
      <c r="U1697" s="1">
        <v>45469.500509259262</v>
      </c>
      <c r="V1697" t="s">
        <v>120</v>
      </c>
      <c r="W1697" t="s">
        <v>121</v>
      </c>
      <c r="X1697" t="s">
        <v>194</v>
      </c>
      <c r="Y1697" t="s">
        <v>123</v>
      </c>
      <c r="Z1697">
        <v>129129045</v>
      </c>
      <c r="AA1697" s="50">
        <v>47103388</v>
      </c>
      <c r="AB1697" t="s">
        <v>124</v>
      </c>
      <c r="AC1697" s="51">
        <v>172.76666666700001</v>
      </c>
    </row>
    <row r="1698" spans="1:29" x14ac:dyDescent="0.25">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8" s="4" t="str">
        <f>VLOOKUP(P1698,Lookup!$A$1:$D$19,4,0)</f>
        <v>South Bay</v>
      </c>
      <c r="C1698" s="4" t="str">
        <f>VLOOKUP(P1698,Lookup!$A$1:$E$19,5,0)</f>
        <v>Region 4</v>
      </c>
      <c r="D1698" s="4" t="str">
        <f>VLOOKUP(P1698,Lookup!$A$1:$B$19,2,0)</f>
        <v>CC</v>
      </c>
      <c r="E1698" s="4" t="str">
        <f>IF(AND((Data[[#This Row],[Min Notif Date]]&gt;$G$3),Data[[#This Row],[Min Notif Date]]&lt;$F$3),"Last Week","No")</f>
        <v>No</v>
      </c>
      <c r="F1698" s="4" t="str">
        <f>VLOOKUP(MONTH(Data[[#This Row],[Min Notif Date]]),Lookup!$G$1:$H$12,2,0)</f>
        <v>1. Jan</v>
      </c>
      <c r="G1698" s="4" t="str">
        <f t="shared" si="26"/>
        <v/>
      </c>
      <c r="H1698" s="4" t="str">
        <f>IF(AND(Data[[#This Row],[Min Notif Time]]&gt;6,Data[[#This Row],[Min Notif Time]]&lt;17),"Business Hours","Non-Business Hours")</f>
        <v>Business Hours</v>
      </c>
      <c r="I1698" s="4" t="str" cm="1">
        <f t="array" ref="I1698">IFERROR(VLOOKUP(Data[[#This Row],[Min Notif Date]],Lookup!$N$1:$P$11,2,0),_xlfn.IFS(VLOOKUP(WEEKDAY(Data[[#This Row],[Min Notif Date]],2),Lookup!$J$1:$L$7,3,0)="Weekend","Weekend",VLOOKUP(WEEKDAY(Data[[#This Row],[Min Notif Date]],2),Lookup!$J$1:$L$7,3,0)="Weekday","Weekday"))</f>
        <v>Weekday</v>
      </c>
      <c r="J1698" s="4" t="str">
        <f>VLOOKUP(WEEKDAY(Data[[#This Row],[Min Notif Date]],2),Lookup!$J$1:$K$7,2,0)</f>
        <v>2. Tue</v>
      </c>
      <c r="K1698" s="37">
        <f>ROUNDDOWN(Data[[#This Row],[PGE Notified Time]],0)</f>
        <v>45307</v>
      </c>
      <c r="L1698" s="4">
        <f>HOUR(Data[[#This Row],[PGE Notified Time]])</f>
        <v>9</v>
      </c>
      <c r="M1698">
        <v>103012</v>
      </c>
      <c r="N1698" t="s">
        <v>576</v>
      </c>
      <c r="O1698" t="s">
        <v>57</v>
      </c>
      <c r="P1698" t="s">
        <v>134</v>
      </c>
      <c r="Q1698" s="44" t="s">
        <v>259</v>
      </c>
      <c r="R1698" t="s">
        <v>119</v>
      </c>
      <c r="S1698" s="1">
        <v>45307.398090277777</v>
      </c>
      <c r="T1698" s="1">
        <v>45307.399907407409</v>
      </c>
      <c r="U1698" s="1">
        <v>45307.518055555556</v>
      </c>
      <c r="V1698" t="s">
        <v>120</v>
      </c>
      <c r="W1698" t="s">
        <v>121</v>
      </c>
      <c r="X1698" t="s">
        <v>242</v>
      </c>
      <c r="Y1698" t="s">
        <v>123</v>
      </c>
      <c r="Z1698">
        <v>128048028</v>
      </c>
      <c r="AA1698" s="50">
        <v>35524528</v>
      </c>
      <c r="AB1698" t="s">
        <v>124</v>
      </c>
      <c r="AC1698" s="51">
        <v>172.75</v>
      </c>
    </row>
    <row r="1699" spans="1:29" x14ac:dyDescent="0.25">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EB</v>
      </c>
      <c r="E1699" s="4" t="str">
        <f>IF(AND((Data[[#This Row],[Min Notif Date]]&gt;$G$3),Data[[#This Row],[Min Notif Date]]&lt;$F$3),"Last Week","No")</f>
        <v>No</v>
      </c>
      <c r="F1699" s="4" t="str">
        <f>VLOOKUP(MONTH(Data[[#This Row],[Min Notif Date]]),Lookup!$G$1:$H$12,2,0)</f>
        <v>8. Aug</v>
      </c>
      <c r="G1699" s="4" t="str">
        <f t="shared" si="26"/>
        <v/>
      </c>
      <c r="H1699" s="4" t="str">
        <f>IF(AND(Data[[#This Row],[Min Notif Time]]&gt;6,Data[[#This Row],[Min Notif Time]]&lt;17),"Business Hours","Non-Business Hours")</f>
        <v>Business Hours</v>
      </c>
      <c r="I1699" s="4" t="str" cm="1">
        <f t="array" ref="I1699">IFERROR(VLOOKUP(Data[[#This Row],[Min Notif Date]],Lookup!$N$1:$P$11,2,0),_xlfn.IFS(VLOOKUP(WEEKDAY(Data[[#This Row],[Min Notif Date]],2),Lookup!$J$1:$L$7,3,0)="Weekend","Weekend",VLOOKUP(WEEKDAY(Data[[#This Row],[Min Notif Date]],2),Lookup!$J$1:$L$7,3,0)="Weekday","Weekday"))</f>
        <v>Weekday</v>
      </c>
      <c r="J1699" s="4" t="str">
        <f>VLOOKUP(WEEKDAY(Data[[#This Row],[Min Notif Date]],2),Lookup!$J$1:$K$7,2,0)</f>
        <v>2. Tue</v>
      </c>
      <c r="K1699" s="37">
        <f>ROUNDDOWN(Data[[#This Row],[PGE Notified Time]],0)</f>
        <v>45517</v>
      </c>
      <c r="L1699" s="4">
        <f>HOUR(Data[[#This Row],[PGE Notified Time]])</f>
        <v>9</v>
      </c>
      <c r="M1699">
        <v>111294</v>
      </c>
      <c r="O1699" t="s">
        <v>117</v>
      </c>
      <c r="P1699" t="s">
        <v>118</v>
      </c>
      <c r="Q1699" s="44" t="s">
        <v>117</v>
      </c>
      <c r="R1699" t="s">
        <v>125</v>
      </c>
      <c r="S1699" s="1" t="s">
        <v>5</v>
      </c>
      <c r="T1699" s="1">
        <v>45517.40797453704</v>
      </c>
      <c r="U1699" s="1">
        <v>45517.527928240743</v>
      </c>
      <c r="V1699" t="s">
        <v>120</v>
      </c>
      <c r="W1699" t="s">
        <v>121</v>
      </c>
      <c r="X1699" t="s">
        <v>122</v>
      </c>
      <c r="Y1699" t="s">
        <v>123</v>
      </c>
      <c r="Z1699">
        <v>129378891</v>
      </c>
      <c r="AA1699" s="50">
        <v>47123734</v>
      </c>
      <c r="AB1699" t="s">
        <v>124</v>
      </c>
      <c r="AC1699" s="51">
        <v>172.73333333299999</v>
      </c>
    </row>
    <row r="1700" spans="1:29" x14ac:dyDescent="0.25">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North Coast</v>
      </c>
      <c r="C1700" s="4" t="str">
        <f>VLOOKUP(P1700,Lookup!$A$1:$E$19,5,0)</f>
        <v>Region 1</v>
      </c>
      <c r="D1700" s="4" t="str">
        <f>VLOOKUP(P1700,Lookup!$A$1:$B$19,2,0)</f>
        <v>SO</v>
      </c>
      <c r="E1700" s="4" t="str">
        <f>IF(AND((Data[[#This Row],[Min Notif Date]]&gt;$G$3),Data[[#This Row],[Min Notif Date]]&lt;$F$3),"Last Week","No")</f>
        <v>No</v>
      </c>
      <c r="F1700" s="4" t="str">
        <f>VLOOKUP(MONTH(Data[[#This Row],[Min Notif Date]]),Lookup!$G$1:$H$12,2,0)</f>
        <v>3. Mar</v>
      </c>
      <c r="G1700" s="4" t="str">
        <f t="shared" si="26"/>
        <v/>
      </c>
      <c r="H1700" s="4" t="str">
        <f>IF(AND(Data[[#This Row],[Min Notif Time]]&gt;6,Data[[#This Row],[Min Notif Time]]&lt;17),"Business Hours","Non-Business Hours")</f>
        <v>Business Hours</v>
      </c>
      <c r="I1700" s="4" t="str" cm="1">
        <f t="array" ref="I1700">IFERROR(VLOOKUP(Data[[#This Row],[Min Notif Date]],Lookup!$N$1:$P$11,2,0),_xlfn.IFS(VLOOKUP(WEEKDAY(Data[[#This Row],[Min Notif Date]],2),Lookup!$J$1:$L$7,3,0)="Weekend","Weekend",VLOOKUP(WEEKDAY(Data[[#This Row],[Min Notif Date]],2),Lookup!$J$1:$L$7,3,0)="Weekday","Weekday"))</f>
        <v>Weekday</v>
      </c>
      <c r="J1700" s="4" t="str">
        <f>VLOOKUP(WEEKDAY(Data[[#This Row],[Min Notif Date]],2),Lookup!$J$1:$K$7,2,0)</f>
        <v>3. Wed</v>
      </c>
      <c r="K1700" s="37">
        <f>ROUNDDOWN(Data[[#This Row],[PGE Notified Time]],0)</f>
        <v>45357</v>
      </c>
      <c r="L1700" s="4">
        <f>HOUR(Data[[#This Row],[PGE Notified Time]])</f>
        <v>16</v>
      </c>
      <c r="M1700">
        <v>104945</v>
      </c>
      <c r="N1700">
        <v>4079237232</v>
      </c>
      <c r="O1700" t="s">
        <v>117</v>
      </c>
      <c r="P1700" t="s">
        <v>130</v>
      </c>
      <c r="Q1700" s="44" t="s">
        <v>117</v>
      </c>
      <c r="R1700" t="s">
        <v>119</v>
      </c>
      <c r="S1700" s="1">
        <v>45357.671793981484</v>
      </c>
      <c r="T1700" s="1">
        <v>45357.672627314816</v>
      </c>
      <c r="U1700" s="1">
        <v>45357.791666666664</v>
      </c>
      <c r="V1700" t="s">
        <v>120</v>
      </c>
      <c r="W1700" t="s">
        <v>121</v>
      </c>
      <c r="X1700" t="s">
        <v>185</v>
      </c>
      <c r="Y1700" t="s">
        <v>123</v>
      </c>
      <c r="Z1700">
        <v>128247856</v>
      </c>
      <c r="AA1700" s="50">
        <v>47035094</v>
      </c>
      <c r="AB1700" t="s">
        <v>124</v>
      </c>
      <c r="AC1700" s="51">
        <v>172.616666667</v>
      </c>
    </row>
    <row r="1701" spans="1:29" x14ac:dyDescent="0.25">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1" s="4" t="str">
        <f>VLOOKUP(P1701,Lookup!$A$1:$D$19,4,0)</f>
        <v>North Valley</v>
      </c>
      <c r="C1701" s="4" t="str">
        <f>VLOOKUP(P1701,Lookup!$A$1:$E$19,5,0)</f>
        <v>Region 2</v>
      </c>
      <c r="D1701" s="4" t="str">
        <f>VLOOKUP(P1701,Lookup!$A$1:$B$19,2,0)</f>
        <v>SA</v>
      </c>
      <c r="E1701" s="4" t="str">
        <f>IF(AND((Data[[#This Row],[Min Notif Date]]&gt;$G$3),Data[[#This Row],[Min Notif Date]]&lt;$F$3),"Last Week","No")</f>
        <v>No</v>
      </c>
      <c r="F1701" s="4" t="str">
        <f>VLOOKUP(MONTH(Data[[#This Row],[Min Notif Date]]),Lookup!$G$1:$H$12,2,0)</f>
        <v>2. Feb</v>
      </c>
      <c r="G1701" s="4" t="str">
        <f t="shared" si="26"/>
        <v/>
      </c>
      <c r="H1701" s="4" t="str">
        <f>IF(AND(Data[[#This Row],[Min Notif Time]]&gt;6,Data[[#This Row],[Min Notif Time]]&lt;17),"Business Hours","Non-Business Hours")</f>
        <v>Business Hours</v>
      </c>
      <c r="I1701" s="4" t="str" cm="1">
        <f t="array" ref="I1701">IFERROR(VLOOKUP(Data[[#This Row],[Min Notif Date]],Lookup!$N$1:$P$11,2,0),_xlfn.IFS(VLOOKUP(WEEKDAY(Data[[#This Row],[Min Notif Date]],2),Lookup!$J$1:$L$7,3,0)="Weekend","Weekend",VLOOKUP(WEEKDAY(Data[[#This Row],[Min Notif Date]],2),Lookup!$J$1:$L$7,3,0)="Weekday","Weekday"))</f>
        <v>Weekday</v>
      </c>
      <c r="J1701" s="4" t="str">
        <f>VLOOKUP(WEEKDAY(Data[[#This Row],[Min Notif Date]],2),Lookup!$J$1:$K$7,2,0)</f>
        <v>3. Wed</v>
      </c>
      <c r="K1701" s="37">
        <f>ROUNDDOWN(Data[[#This Row],[PGE Notified Time]],0)</f>
        <v>45336</v>
      </c>
      <c r="L1701" s="4">
        <f>HOUR(Data[[#This Row],[PGE Notified Time]])</f>
        <v>11</v>
      </c>
      <c r="M1701">
        <v>104160</v>
      </c>
      <c r="O1701" t="s">
        <v>117</v>
      </c>
      <c r="P1701" t="s">
        <v>175</v>
      </c>
      <c r="Q1701" s="44" t="s">
        <v>117</v>
      </c>
      <c r="R1701" t="s">
        <v>119</v>
      </c>
      <c r="S1701" s="1" t="s">
        <v>5</v>
      </c>
      <c r="T1701" s="1">
        <v>45336.476122685184</v>
      </c>
      <c r="U1701" s="1">
        <v>45336.595960648148</v>
      </c>
      <c r="V1701" t="s">
        <v>120</v>
      </c>
      <c r="W1701" t="s">
        <v>121</v>
      </c>
      <c r="X1701" t="s">
        <v>277</v>
      </c>
      <c r="Y1701" t="s">
        <v>123</v>
      </c>
      <c r="Z1701">
        <v>128173160</v>
      </c>
      <c r="AA1701" s="50">
        <v>47030534</v>
      </c>
      <c r="AB1701" t="s">
        <v>124</v>
      </c>
      <c r="AC1701" s="51">
        <v>172.56666666699999</v>
      </c>
    </row>
    <row r="1702" spans="1:29" x14ac:dyDescent="0.25">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2" s="4" t="str">
        <f>VLOOKUP(P1702,Lookup!$A$1:$D$19,4,0)</f>
        <v>Bay Area</v>
      </c>
      <c r="C1702" s="4" t="str">
        <f>VLOOKUP(P1702,Lookup!$A$1:$E$19,5,0)</f>
        <v>Region 3</v>
      </c>
      <c r="D1702" s="4" t="str">
        <f>VLOOKUP(P1702,Lookup!$A$1:$B$19,2,0)</f>
        <v>EB</v>
      </c>
      <c r="E1702" s="4" t="str">
        <f>IF(AND((Data[[#This Row],[Min Notif Date]]&gt;$G$3),Data[[#This Row],[Min Notif Date]]&lt;$F$3),"Last Week","No")</f>
        <v>No</v>
      </c>
      <c r="F1702" s="4" t="str">
        <f>VLOOKUP(MONTH(Data[[#This Row],[Min Notif Date]]),Lookup!$G$1:$H$12,2,0)</f>
        <v>3. Mar</v>
      </c>
      <c r="G1702" s="4" t="str">
        <f t="shared" si="26"/>
        <v/>
      </c>
      <c r="H1702" s="4" t="str">
        <f>IF(AND(Data[[#This Row],[Min Notif Time]]&gt;6,Data[[#This Row],[Min Notif Time]]&lt;17),"Business Hours","Non-Business Hours")</f>
        <v>Business Hours</v>
      </c>
      <c r="I1702" s="4" t="str" cm="1">
        <f t="array" ref="I1702">IFERROR(VLOOKUP(Data[[#This Row],[Min Notif Date]],Lookup!$N$1:$P$11,2,0),_xlfn.IFS(VLOOKUP(WEEKDAY(Data[[#This Row],[Min Notif Date]],2),Lookup!$J$1:$L$7,3,0)="Weekend","Weekend",VLOOKUP(WEEKDAY(Data[[#This Row],[Min Notif Date]],2),Lookup!$J$1:$L$7,3,0)="Weekday","Weekday"))</f>
        <v>Weekday</v>
      </c>
      <c r="J1702" s="4" t="str">
        <f>VLOOKUP(WEEKDAY(Data[[#This Row],[Min Notif Date]],2),Lookup!$J$1:$K$7,2,0)</f>
        <v>3. Wed</v>
      </c>
      <c r="K1702" s="37">
        <f>ROUNDDOWN(Data[[#This Row],[PGE Notified Time]],0)</f>
        <v>45364</v>
      </c>
      <c r="L1702" s="4">
        <f>HOUR(Data[[#This Row],[PGE Notified Time]])</f>
        <v>13</v>
      </c>
      <c r="M1702">
        <v>105222</v>
      </c>
      <c r="O1702" t="s">
        <v>117</v>
      </c>
      <c r="P1702" t="s">
        <v>118</v>
      </c>
      <c r="Q1702" s="44" t="s">
        <v>117</v>
      </c>
      <c r="R1702" t="s">
        <v>119</v>
      </c>
      <c r="S1702" s="1" t="s">
        <v>5</v>
      </c>
      <c r="T1702" s="1">
        <v>45364.564768518518</v>
      </c>
      <c r="U1702" s="1">
        <v>45364.684537037036</v>
      </c>
      <c r="V1702" t="s">
        <v>120</v>
      </c>
      <c r="W1702" t="s">
        <v>121</v>
      </c>
      <c r="X1702" t="s">
        <v>150</v>
      </c>
      <c r="Y1702" t="s">
        <v>123</v>
      </c>
      <c r="Z1702">
        <v>128283672</v>
      </c>
      <c r="AA1702" s="50">
        <v>47038214</v>
      </c>
      <c r="AB1702" t="s">
        <v>124</v>
      </c>
      <c r="AC1702" s="51">
        <v>172.466666667</v>
      </c>
    </row>
    <row r="1703" spans="1:29" x14ac:dyDescent="0.25">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3" s="4" t="str">
        <f>VLOOKUP(P1703,Lookup!$A$1:$D$19,4,0)</f>
        <v>South Bay</v>
      </c>
      <c r="C1703" s="4" t="str">
        <f>VLOOKUP(P1703,Lookup!$A$1:$E$19,5,0)</f>
        <v>Region 4</v>
      </c>
      <c r="D1703" s="4" t="str">
        <f>VLOOKUP(P1703,Lookup!$A$1:$B$19,2,0)</f>
        <v>SJ</v>
      </c>
      <c r="E1703" s="4" t="str">
        <f>IF(AND((Data[[#This Row],[Min Notif Date]]&gt;$G$3),Data[[#This Row],[Min Notif Date]]&lt;$F$3),"Last Week","No")</f>
        <v>No</v>
      </c>
      <c r="F1703" s="4" t="str">
        <f>VLOOKUP(MONTH(Data[[#This Row],[Min Notif Date]]),Lookup!$G$1:$H$12,2,0)</f>
        <v>12. Dec</v>
      </c>
      <c r="G1703" s="4" t="str">
        <f t="shared" si="26"/>
        <v/>
      </c>
      <c r="H1703" s="4" t="str">
        <f>IF(AND(Data[[#This Row],[Min Notif Time]]&gt;6,Data[[#This Row],[Min Notif Time]]&lt;17),"Business Hours","Non-Business Hours")</f>
        <v>Business Hours</v>
      </c>
      <c r="I1703" s="4" t="str" cm="1">
        <f t="array" ref="I1703">IFERROR(VLOOKUP(Data[[#This Row],[Min Notif Date]],Lookup!$N$1:$P$11,2,0),_xlfn.IFS(VLOOKUP(WEEKDAY(Data[[#This Row],[Min Notif Date]],2),Lookup!$J$1:$L$7,3,0)="Weekend","Weekend",VLOOKUP(WEEKDAY(Data[[#This Row],[Min Notif Date]],2),Lookup!$J$1:$L$7,3,0)="Weekday","Weekday"))</f>
        <v>Weekday</v>
      </c>
      <c r="J1703" s="4" t="str">
        <f>VLOOKUP(WEEKDAY(Data[[#This Row],[Min Notif Date]],2),Lookup!$J$1:$K$7,2,0)</f>
        <v>4. Thu</v>
      </c>
      <c r="K1703" s="37">
        <f>ROUNDDOWN(Data[[#This Row],[PGE Notified Time]],0)</f>
        <v>45645</v>
      </c>
      <c r="L1703" s="4">
        <f>HOUR(Data[[#This Row],[PGE Notified Time]])</f>
        <v>15</v>
      </c>
      <c r="M1703">
        <v>115995</v>
      </c>
      <c r="N1703" t="s">
        <v>577</v>
      </c>
      <c r="O1703" t="s">
        <v>117</v>
      </c>
      <c r="P1703" t="s">
        <v>145</v>
      </c>
      <c r="Q1703" s="44" t="s">
        <v>117</v>
      </c>
      <c r="R1703" t="s">
        <v>119</v>
      </c>
      <c r="S1703" s="1">
        <v>45645.651226851849</v>
      </c>
      <c r="T1703" s="1">
        <v>45645.659004629626</v>
      </c>
      <c r="U1703" s="1">
        <v>45645.770833333336</v>
      </c>
      <c r="V1703" t="s">
        <v>120</v>
      </c>
      <c r="W1703" t="s">
        <v>121</v>
      </c>
      <c r="X1703" t="s">
        <v>146</v>
      </c>
      <c r="Y1703" t="s">
        <v>123</v>
      </c>
      <c r="Z1703">
        <v>130137352</v>
      </c>
      <c r="AA1703" s="50">
        <v>47172165</v>
      </c>
      <c r="AB1703" t="s">
        <v>124</v>
      </c>
      <c r="AC1703" s="51">
        <v>172.23333333299999</v>
      </c>
    </row>
    <row r="1704" spans="1:29" x14ac:dyDescent="0.25">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4" s="4" t="str">
        <f>VLOOKUP(P1704,Lookup!$A$1:$D$19,4,0)</f>
        <v>North Valley</v>
      </c>
      <c r="C1704" s="4" t="str">
        <f>VLOOKUP(P1704,Lookup!$A$1:$E$19,5,0)</f>
        <v>Region 2</v>
      </c>
      <c r="D1704" s="4" t="str">
        <f>VLOOKUP(P1704,Lookup!$A$1:$B$19,2,0)</f>
        <v>SI</v>
      </c>
      <c r="E1704" s="4" t="str">
        <f>IF(AND((Data[[#This Row],[Min Notif Date]]&gt;$G$3),Data[[#This Row],[Min Notif Date]]&lt;$F$3),"Last Week","No")</f>
        <v>No</v>
      </c>
      <c r="F1704" s="4" t="str">
        <f>VLOOKUP(MONTH(Data[[#This Row],[Min Notif Date]]),Lookup!$G$1:$H$12,2,0)</f>
        <v>5. May</v>
      </c>
      <c r="G1704" s="4" t="str">
        <f t="shared" si="26"/>
        <v/>
      </c>
      <c r="H1704" s="4" t="str">
        <f>IF(AND(Data[[#This Row],[Min Notif Time]]&gt;6,Data[[#This Row],[Min Notif Time]]&lt;17),"Business Hours","Non-Business Hours")</f>
        <v>Business Hours</v>
      </c>
      <c r="I1704" s="4" t="str" cm="1">
        <f t="array" ref="I1704">IFERROR(VLOOKUP(Data[[#This Row],[Min Notif Date]],Lookup!$N$1:$P$11,2,0),_xlfn.IFS(VLOOKUP(WEEKDAY(Data[[#This Row],[Min Notif Date]],2),Lookup!$J$1:$L$7,3,0)="Weekend","Weekend",VLOOKUP(WEEKDAY(Data[[#This Row],[Min Notif Date]],2),Lookup!$J$1:$L$7,3,0)="Weekday","Weekday"))</f>
        <v>Weekday</v>
      </c>
      <c r="J1704" s="4" t="str">
        <f>VLOOKUP(WEEKDAY(Data[[#This Row],[Min Notif Date]],2),Lookup!$J$1:$K$7,2,0)</f>
        <v>5. Fri</v>
      </c>
      <c r="K1704" s="37">
        <f>ROUNDDOWN(Data[[#This Row],[PGE Notified Time]],0)</f>
        <v>45415</v>
      </c>
      <c r="L1704" s="4">
        <f>HOUR(Data[[#This Row],[PGE Notified Time]])</f>
        <v>8</v>
      </c>
      <c r="M1704">
        <v>107274</v>
      </c>
      <c r="O1704" t="s">
        <v>117</v>
      </c>
      <c r="P1704" t="s">
        <v>172</v>
      </c>
      <c r="Q1704" s="44" t="s">
        <v>117</v>
      </c>
      <c r="R1704" t="s">
        <v>147</v>
      </c>
      <c r="S1704" s="1" t="s">
        <v>5</v>
      </c>
      <c r="T1704" s="1">
        <v>45415.339305555557</v>
      </c>
      <c r="U1704" s="1">
        <v>45415.458761574075</v>
      </c>
      <c r="V1704" t="s">
        <v>120</v>
      </c>
      <c r="W1704" t="s">
        <v>121</v>
      </c>
      <c r="X1704" t="s">
        <v>470</v>
      </c>
      <c r="Y1704" t="s">
        <v>123</v>
      </c>
      <c r="Z1704">
        <v>128706193</v>
      </c>
      <c r="AA1704" s="50">
        <v>47067027</v>
      </c>
      <c r="AB1704" t="s">
        <v>124</v>
      </c>
      <c r="AC1704" s="51">
        <v>172.01666666700001</v>
      </c>
    </row>
    <row r="1705" spans="1:29" x14ac:dyDescent="0.25">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5" s="4" t="str">
        <f>VLOOKUP(P1705,Lookup!$A$1:$D$19,4,0)</f>
        <v>Central Valley</v>
      </c>
      <c r="C1705" s="4" t="str">
        <f>VLOOKUP(P1705,Lookup!$A$1:$E$19,5,0)</f>
        <v>Region 5</v>
      </c>
      <c r="D1705" s="4" t="str">
        <f>VLOOKUP(P1705,Lookup!$A$1:$B$19,2,0)</f>
        <v>FR</v>
      </c>
      <c r="E1705" s="4" t="str">
        <f>IF(AND((Data[[#This Row],[Min Notif Date]]&gt;$G$3),Data[[#This Row],[Min Notif Date]]&lt;$F$3),"Last Week","No")</f>
        <v>No</v>
      </c>
      <c r="F1705" s="4" t="str">
        <f>VLOOKUP(MONTH(Data[[#This Row],[Min Notif Date]]),Lookup!$G$1:$H$12,2,0)</f>
        <v>5. May</v>
      </c>
      <c r="G1705" s="4" t="str">
        <f t="shared" si="26"/>
        <v/>
      </c>
      <c r="H1705" s="4" t="str">
        <f>IF(AND(Data[[#This Row],[Min Notif Time]]&gt;6,Data[[#This Row],[Min Notif Time]]&lt;17),"Business Hours","Non-Business Hours")</f>
        <v>Business Hours</v>
      </c>
      <c r="I1705" s="4" t="str" cm="1">
        <f t="array" ref="I1705">IFERROR(VLOOKUP(Data[[#This Row],[Min Notif Date]],Lookup!$N$1:$P$11,2,0),_xlfn.IFS(VLOOKUP(WEEKDAY(Data[[#This Row],[Min Notif Date]],2),Lookup!$J$1:$L$7,3,0)="Weekend","Weekend",VLOOKUP(WEEKDAY(Data[[#This Row],[Min Notif Date]],2),Lookup!$J$1:$L$7,3,0)="Weekday","Weekday"))</f>
        <v>Weekday</v>
      </c>
      <c r="J1705" s="4" t="str">
        <f>VLOOKUP(WEEKDAY(Data[[#This Row],[Min Notif Date]],2),Lookup!$J$1:$K$7,2,0)</f>
        <v>3. Wed</v>
      </c>
      <c r="K1705" s="37">
        <f>ROUNDDOWN(Data[[#This Row],[PGE Notified Time]],0)</f>
        <v>45441</v>
      </c>
      <c r="L1705" s="4">
        <f>HOUR(Data[[#This Row],[PGE Notified Time]])</f>
        <v>12</v>
      </c>
      <c r="M1705">
        <v>108238</v>
      </c>
      <c r="O1705" t="s">
        <v>117</v>
      </c>
      <c r="P1705" t="s">
        <v>136</v>
      </c>
      <c r="Q1705" s="44" t="s">
        <v>117</v>
      </c>
      <c r="R1705" t="s">
        <v>119</v>
      </c>
      <c r="S1705" s="1" t="s">
        <v>5</v>
      </c>
      <c r="T1705" s="1">
        <v>45441.505567129629</v>
      </c>
      <c r="U1705" s="1">
        <v>45441.625</v>
      </c>
      <c r="V1705" t="s">
        <v>120</v>
      </c>
      <c r="W1705" t="s">
        <v>121</v>
      </c>
      <c r="X1705" t="s">
        <v>137</v>
      </c>
      <c r="Y1705" t="s">
        <v>123</v>
      </c>
      <c r="Z1705">
        <v>128907126</v>
      </c>
      <c r="AA1705" s="50">
        <v>45698117</v>
      </c>
      <c r="AB1705" t="s">
        <v>124</v>
      </c>
      <c r="AC1705" s="51">
        <v>171.98333333299999</v>
      </c>
    </row>
    <row r="1706" spans="1:29" x14ac:dyDescent="0.25">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Bay Area</v>
      </c>
      <c r="C1706" s="4" t="str">
        <f>VLOOKUP(P1706,Lookup!$A$1:$E$19,5,0)</f>
        <v>Region 3</v>
      </c>
      <c r="D1706" s="4" t="str">
        <f>VLOOKUP(P1706,Lookup!$A$1:$B$19,2,0)</f>
        <v>SF</v>
      </c>
      <c r="E1706" s="4" t="str">
        <f>IF(AND((Data[[#This Row],[Min Notif Date]]&gt;$G$3),Data[[#This Row],[Min Notif Date]]&lt;$F$3),"Last Week","No")</f>
        <v>No</v>
      </c>
      <c r="F1706" s="4" t="str">
        <f>VLOOKUP(MONTH(Data[[#This Row],[Min Notif Date]]),Lookup!$G$1:$H$12,2,0)</f>
        <v>3. Mar</v>
      </c>
      <c r="G1706" s="4" t="str">
        <f t="shared" si="26"/>
        <v/>
      </c>
      <c r="H1706" s="4" t="str">
        <f>IF(AND(Data[[#This Row],[Min Notif Time]]&gt;6,Data[[#This Row],[Min Notif Time]]&lt;17),"Business Hours","Non-Business Hours")</f>
        <v>Business Hours</v>
      </c>
      <c r="I1706" s="4" t="str" cm="1">
        <f t="array" ref="I1706">IFERROR(VLOOKUP(Data[[#This Row],[Min Notif Date]],Lookup!$N$1:$P$11,2,0),_xlfn.IFS(VLOOKUP(WEEKDAY(Data[[#This Row],[Min Notif Date]],2),Lookup!$J$1:$L$7,3,0)="Weekend","Weekend",VLOOKUP(WEEKDAY(Data[[#This Row],[Min Notif Date]],2),Lookup!$J$1:$L$7,3,0)="Weekday","Weekday"))</f>
        <v>Weekday</v>
      </c>
      <c r="J1706" s="4" t="str">
        <f>VLOOKUP(WEEKDAY(Data[[#This Row],[Min Notif Date]],2),Lookup!$J$1:$K$7,2,0)</f>
        <v>4. Thu</v>
      </c>
      <c r="K1706" s="37">
        <f>ROUNDDOWN(Data[[#This Row],[PGE Notified Time]],0)</f>
        <v>45365</v>
      </c>
      <c r="L1706" s="4">
        <f>HOUR(Data[[#This Row],[PGE Notified Time]])</f>
        <v>11</v>
      </c>
      <c r="M1706">
        <v>105264</v>
      </c>
      <c r="O1706" t="s">
        <v>117</v>
      </c>
      <c r="P1706" t="s">
        <v>128</v>
      </c>
      <c r="Q1706" s="44" t="s">
        <v>117</v>
      </c>
      <c r="R1706" t="s">
        <v>215</v>
      </c>
      <c r="S1706" s="1" t="s">
        <v>5</v>
      </c>
      <c r="T1706" s="1">
        <v>45365.48537037037</v>
      </c>
      <c r="U1706" s="1">
        <v>45365.604791666665</v>
      </c>
      <c r="V1706" t="s">
        <v>120</v>
      </c>
      <c r="W1706" t="s">
        <v>121</v>
      </c>
      <c r="X1706" t="s">
        <v>129</v>
      </c>
      <c r="Y1706" t="s">
        <v>123</v>
      </c>
      <c r="AA1706" s="50"/>
      <c r="AB1706" t="s">
        <v>124</v>
      </c>
      <c r="AC1706" s="51">
        <v>171.966666667</v>
      </c>
    </row>
    <row r="1707" spans="1:29" x14ac:dyDescent="0.25">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7" s="4" t="str">
        <f>VLOOKUP(P1707,Lookup!$A$1:$D$19,4,0)</f>
        <v>North Coast</v>
      </c>
      <c r="C1707" s="4" t="str">
        <f>VLOOKUP(P1707,Lookup!$A$1:$E$19,5,0)</f>
        <v>Region 1</v>
      </c>
      <c r="D1707" s="4" t="str">
        <f>VLOOKUP(P1707,Lookup!$A$1:$B$19,2,0)</f>
        <v>NB</v>
      </c>
      <c r="E1707" s="4" t="str">
        <f>IF(AND((Data[[#This Row],[Min Notif Date]]&gt;$G$3),Data[[#This Row],[Min Notif Date]]&lt;$F$3),"Last Week","No")</f>
        <v>No</v>
      </c>
      <c r="F1707" s="4" t="str">
        <f>VLOOKUP(MONTH(Data[[#This Row],[Min Notif Date]]),Lookup!$G$1:$H$12,2,0)</f>
        <v>12. Dec</v>
      </c>
      <c r="G1707" s="4" t="str">
        <f t="shared" si="26"/>
        <v/>
      </c>
      <c r="H1707" s="4" t="str">
        <f>IF(AND(Data[[#This Row],[Min Notif Time]]&gt;6,Data[[#This Row],[Min Notif Time]]&lt;17),"Business Hours","Non-Business Hours")</f>
        <v>Business Hours</v>
      </c>
      <c r="I1707" s="4" t="str" cm="1">
        <f t="array" ref="I1707">IFERROR(VLOOKUP(Data[[#This Row],[Min Notif Date]],Lookup!$N$1:$P$11,2,0),_xlfn.IFS(VLOOKUP(WEEKDAY(Data[[#This Row],[Min Notif Date]],2),Lookup!$J$1:$L$7,3,0)="Weekend","Weekend",VLOOKUP(WEEKDAY(Data[[#This Row],[Min Notif Date]],2),Lookup!$J$1:$L$7,3,0)="Weekday","Weekday"))</f>
        <v>Weekday</v>
      </c>
      <c r="J1707" s="4" t="str">
        <f>VLOOKUP(WEEKDAY(Data[[#This Row],[Min Notif Date]],2),Lookup!$J$1:$K$7,2,0)</f>
        <v>5. Fri</v>
      </c>
      <c r="K1707" s="37">
        <f>ROUNDDOWN(Data[[#This Row],[PGE Notified Time]],0)</f>
        <v>45632</v>
      </c>
      <c r="L1707" s="4">
        <f>HOUR(Data[[#This Row],[PGE Notified Time]])</f>
        <v>8</v>
      </c>
      <c r="M1707">
        <v>115524</v>
      </c>
      <c r="O1707" t="s">
        <v>117</v>
      </c>
      <c r="P1707" t="s">
        <v>126</v>
      </c>
      <c r="Q1707" s="44" t="s">
        <v>117</v>
      </c>
      <c r="R1707" t="s">
        <v>119</v>
      </c>
      <c r="S1707" s="1" t="s">
        <v>5</v>
      </c>
      <c r="T1707" s="1">
        <v>45632.33898148148</v>
      </c>
      <c r="U1707" s="1">
        <v>45632.458391203705</v>
      </c>
      <c r="V1707" t="s">
        <v>120</v>
      </c>
      <c r="W1707" t="s">
        <v>121</v>
      </c>
      <c r="X1707" t="s">
        <v>578</v>
      </c>
      <c r="Y1707" t="s">
        <v>123</v>
      </c>
      <c r="Z1707">
        <v>129900778</v>
      </c>
      <c r="AA1707" s="50">
        <v>47055303</v>
      </c>
      <c r="AB1707" t="s">
        <v>124</v>
      </c>
      <c r="AC1707" s="51">
        <v>171.95</v>
      </c>
    </row>
    <row r="1708" spans="1:29" x14ac:dyDescent="0.25">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Bay Area</v>
      </c>
      <c r="C1708" s="4" t="str">
        <f>VLOOKUP(P1708,Lookup!$A$1:$E$19,5,0)</f>
        <v>Region 3</v>
      </c>
      <c r="D1708" s="4" t="str">
        <f>VLOOKUP(P1708,Lookup!$A$1:$B$19,2,0)</f>
        <v>MI</v>
      </c>
      <c r="E1708" s="4" t="str">
        <f>IF(AND((Data[[#This Row],[Min Notif Date]]&gt;$G$3),Data[[#This Row],[Min Notif Date]]&lt;$F$3),"Last Week","No")</f>
        <v>No</v>
      </c>
      <c r="F1708" s="4" t="str">
        <f>VLOOKUP(MONTH(Data[[#This Row],[Min Notif Date]]),Lookup!$G$1:$H$12,2,0)</f>
        <v>1. Jan</v>
      </c>
      <c r="G1708" s="4" t="str">
        <f t="shared" si="26"/>
        <v/>
      </c>
      <c r="H1708" s="4" t="str">
        <f>IF(AND(Data[[#This Row],[Min Notif Time]]&gt;6,Data[[#This Row],[Min Notif Time]]&lt;17),"Business Hours","Non-Business Hours")</f>
        <v>Non-Business Hours</v>
      </c>
      <c r="I1708" s="4" t="str" cm="1">
        <f t="array" ref="I1708">IFERROR(VLOOKUP(Data[[#This Row],[Min Notif Date]],Lookup!$N$1:$P$11,2,0),_xlfn.IFS(VLOOKUP(WEEKDAY(Data[[#This Row],[Min Notif Date]],2),Lookup!$J$1:$L$7,3,0)="Weekend","Weekend",VLOOKUP(WEEKDAY(Data[[#This Row],[Min Notif Date]],2),Lookup!$J$1:$L$7,3,0)="Weekday","Weekday"))</f>
        <v>Weekday</v>
      </c>
      <c r="J1708" s="4" t="str">
        <f>VLOOKUP(WEEKDAY(Data[[#This Row],[Min Notif Date]],2),Lookup!$J$1:$K$7,2,0)</f>
        <v>1. Mon</v>
      </c>
      <c r="K1708" s="37">
        <f>ROUNDDOWN(Data[[#This Row],[PGE Notified Time]],0)</f>
        <v>45313</v>
      </c>
      <c r="L1708" s="4">
        <f>HOUR(Data[[#This Row],[PGE Notified Time]])</f>
        <v>18</v>
      </c>
      <c r="M1708">
        <v>103245</v>
      </c>
      <c r="N1708">
        <v>2145634244</v>
      </c>
      <c r="O1708" t="s">
        <v>117</v>
      </c>
      <c r="P1708" t="s">
        <v>154</v>
      </c>
      <c r="Q1708" s="44" t="s">
        <v>117</v>
      </c>
      <c r="R1708" t="s">
        <v>147</v>
      </c>
      <c r="S1708" s="1">
        <v>45313.75582175926</v>
      </c>
      <c r="T1708" s="1">
        <v>45313.777499999997</v>
      </c>
      <c r="U1708" s="1">
        <v>45313.875196759262</v>
      </c>
      <c r="V1708" t="s">
        <v>120</v>
      </c>
      <c r="W1708" t="s">
        <v>121</v>
      </c>
      <c r="X1708" t="s">
        <v>174</v>
      </c>
      <c r="Y1708" t="s">
        <v>123</v>
      </c>
      <c r="Z1708">
        <v>128072808</v>
      </c>
      <c r="AA1708" s="50">
        <v>46170452</v>
      </c>
      <c r="AB1708" t="s">
        <v>124</v>
      </c>
      <c r="AC1708" s="51">
        <v>171.9</v>
      </c>
    </row>
    <row r="1709" spans="1:29" x14ac:dyDescent="0.25">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Bay Area</v>
      </c>
      <c r="C1709" s="4" t="str">
        <f>VLOOKUP(P1709,Lookup!$A$1:$E$19,5,0)</f>
        <v>Region 3</v>
      </c>
      <c r="D1709" s="4" t="str">
        <f>VLOOKUP(P1709,Lookup!$A$1:$B$19,2,0)</f>
        <v>DI</v>
      </c>
      <c r="E1709" s="4" t="str">
        <f>IF(AND((Data[[#This Row],[Min Notif Date]]&gt;$G$3),Data[[#This Row],[Min Notif Date]]&lt;$F$3),"Last Week","No")</f>
        <v>No</v>
      </c>
      <c r="F1709" s="4" t="str">
        <f>VLOOKUP(MONTH(Data[[#This Row],[Min Notif Date]]),Lookup!$G$1:$H$12,2,0)</f>
        <v>11. Nov</v>
      </c>
      <c r="G1709" s="4" t="str">
        <f t="shared" si="26"/>
        <v/>
      </c>
      <c r="H1709" s="4" t="str">
        <f>IF(AND(Data[[#This Row],[Min Notif Time]]&gt;6,Data[[#This Row],[Min Notif Time]]&lt;17),"Business Hours","Non-Business Hours")</f>
        <v>Business Hours</v>
      </c>
      <c r="I1709" s="4" t="str" cm="1">
        <f t="array" ref="I1709">IFERROR(VLOOKUP(Data[[#This Row],[Min Notif Date]],Lookup!$N$1:$P$11,2,0),_xlfn.IFS(VLOOKUP(WEEKDAY(Data[[#This Row],[Min Notif Date]],2),Lookup!$J$1:$L$7,3,0)="Weekend","Weekend",VLOOKUP(WEEKDAY(Data[[#This Row],[Min Notif Date]],2),Lookup!$J$1:$L$7,3,0)="Weekday","Weekday"))</f>
        <v>Weekday</v>
      </c>
      <c r="J1709" s="4" t="str">
        <f>VLOOKUP(WEEKDAY(Data[[#This Row],[Min Notif Date]],2),Lookup!$J$1:$K$7,2,0)</f>
        <v>5. Fri</v>
      </c>
      <c r="K1709" s="37">
        <f>ROUNDDOWN(Data[[#This Row],[PGE Notified Time]],0)</f>
        <v>45604</v>
      </c>
      <c r="L1709" s="4">
        <f>HOUR(Data[[#This Row],[PGE Notified Time]])</f>
        <v>9</v>
      </c>
      <c r="M1709">
        <v>114561</v>
      </c>
      <c r="O1709" t="s">
        <v>117</v>
      </c>
      <c r="P1709" t="s">
        <v>141</v>
      </c>
      <c r="Q1709" s="44" t="s">
        <v>117</v>
      </c>
      <c r="R1709" t="s">
        <v>125</v>
      </c>
      <c r="S1709" s="1" t="s">
        <v>5</v>
      </c>
      <c r="T1709" s="1">
        <v>45604.406423611108</v>
      </c>
      <c r="U1709" s="1">
        <v>45604.525752314818</v>
      </c>
      <c r="V1709" t="s">
        <v>120</v>
      </c>
      <c r="W1709" t="s">
        <v>121</v>
      </c>
      <c r="X1709" t="s">
        <v>194</v>
      </c>
      <c r="Y1709" t="s">
        <v>123</v>
      </c>
      <c r="Z1709">
        <v>129791174</v>
      </c>
      <c r="AA1709" s="50">
        <v>47165078</v>
      </c>
      <c r="AB1709" t="s">
        <v>124</v>
      </c>
      <c r="AC1709" s="51">
        <v>171.83333333300001</v>
      </c>
    </row>
    <row r="1710" spans="1:29" x14ac:dyDescent="0.25">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Bay Area</v>
      </c>
      <c r="C1710" s="4" t="str">
        <f>VLOOKUP(P1710,Lookup!$A$1:$E$19,5,0)</f>
        <v>Region 3</v>
      </c>
      <c r="D1710" s="4" t="str">
        <f>VLOOKUP(P1710,Lookup!$A$1:$B$19,2,0)</f>
        <v>DI</v>
      </c>
      <c r="E1710" s="4" t="str">
        <f>IF(AND((Data[[#This Row],[Min Notif Date]]&gt;$G$3),Data[[#This Row],[Min Notif Date]]&lt;$F$3),"Last Week","No")</f>
        <v>No</v>
      </c>
      <c r="F1710" s="4" t="str">
        <f>VLOOKUP(MONTH(Data[[#This Row],[Min Notif Date]]),Lookup!$G$1:$H$12,2,0)</f>
        <v>5. May</v>
      </c>
      <c r="G1710" s="4" t="str">
        <f t="shared" si="26"/>
        <v/>
      </c>
      <c r="H1710" s="4" t="str">
        <f>IF(AND(Data[[#This Row],[Min Notif Time]]&gt;6,Data[[#This Row],[Min Notif Time]]&lt;17),"Business Hours","Non-Business Hours")</f>
        <v>Business Hours</v>
      </c>
      <c r="I1710" s="4" t="str" cm="1">
        <f t="array" ref="I1710">IFERROR(VLOOKUP(Data[[#This Row],[Min Notif Date]],Lookup!$N$1:$P$11,2,0),_xlfn.IFS(VLOOKUP(WEEKDAY(Data[[#This Row],[Min Notif Date]],2),Lookup!$J$1:$L$7,3,0)="Weekend","Weekend",VLOOKUP(WEEKDAY(Data[[#This Row],[Min Notif Date]],2),Lookup!$J$1:$L$7,3,0)="Weekday","Weekday"))</f>
        <v>Weekday</v>
      </c>
      <c r="J1710" s="4" t="str">
        <f>VLOOKUP(WEEKDAY(Data[[#This Row],[Min Notif Date]],2),Lookup!$J$1:$K$7,2,0)</f>
        <v>3. Wed</v>
      </c>
      <c r="K1710" s="37">
        <f>ROUNDDOWN(Data[[#This Row],[PGE Notified Time]],0)</f>
        <v>45434</v>
      </c>
      <c r="L1710" s="4">
        <f>HOUR(Data[[#This Row],[PGE Notified Time]])</f>
        <v>12</v>
      </c>
      <c r="M1710">
        <v>107976</v>
      </c>
      <c r="O1710" t="s">
        <v>117</v>
      </c>
      <c r="P1710" t="s">
        <v>141</v>
      </c>
      <c r="Q1710" s="44" t="s">
        <v>117</v>
      </c>
      <c r="R1710" t="s">
        <v>119</v>
      </c>
      <c r="S1710" s="1" t="s">
        <v>5</v>
      </c>
      <c r="T1710" s="1">
        <v>45434.519641203704</v>
      </c>
      <c r="U1710" s="1">
        <v>45434.638888888891</v>
      </c>
      <c r="V1710" t="s">
        <v>120</v>
      </c>
      <c r="W1710" t="s">
        <v>121</v>
      </c>
      <c r="X1710" t="s">
        <v>556</v>
      </c>
      <c r="Y1710" t="s">
        <v>123</v>
      </c>
      <c r="Z1710">
        <v>128840073</v>
      </c>
      <c r="AA1710" s="50">
        <v>47078352</v>
      </c>
      <c r="AB1710" t="s">
        <v>124</v>
      </c>
      <c r="AC1710" s="51">
        <v>171.716666667</v>
      </c>
    </row>
    <row r="1711" spans="1:29" x14ac:dyDescent="0.25">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1" s="4" t="str">
        <f>VLOOKUP(P1711,Lookup!$A$1:$D$19,4,0)</f>
        <v>Central Valley</v>
      </c>
      <c r="C1711" s="4" t="str">
        <f>VLOOKUP(P1711,Lookup!$A$1:$E$19,5,0)</f>
        <v>Region 5</v>
      </c>
      <c r="D1711" s="4" t="str">
        <f>VLOOKUP(P1711,Lookup!$A$1:$B$19,2,0)</f>
        <v>FR</v>
      </c>
      <c r="E1711" s="4" t="str">
        <f>IF(AND((Data[[#This Row],[Min Notif Date]]&gt;$G$3),Data[[#This Row],[Min Notif Date]]&lt;$F$3),"Last Week","No")</f>
        <v>No</v>
      </c>
      <c r="F1711" s="4" t="str">
        <f>VLOOKUP(MONTH(Data[[#This Row],[Min Notif Date]]),Lookup!$G$1:$H$12,2,0)</f>
        <v>4. Apr</v>
      </c>
      <c r="G1711" s="4" t="str">
        <f t="shared" si="26"/>
        <v/>
      </c>
      <c r="H1711" s="4" t="str">
        <f>IF(AND(Data[[#This Row],[Min Notif Time]]&gt;6,Data[[#This Row],[Min Notif Time]]&lt;17),"Business Hours","Non-Business Hours")</f>
        <v>Business Hours</v>
      </c>
      <c r="I1711" s="4" t="str" cm="1">
        <f t="array" ref="I1711">IFERROR(VLOOKUP(Data[[#This Row],[Min Notif Date]],Lookup!$N$1:$P$11,2,0),_xlfn.IFS(VLOOKUP(WEEKDAY(Data[[#This Row],[Min Notif Date]],2),Lookup!$J$1:$L$7,3,0)="Weekend","Weekend",VLOOKUP(WEEKDAY(Data[[#This Row],[Min Notif Date]],2),Lookup!$J$1:$L$7,3,0)="Weekday","Weekday"))</f>
        <v>Weekday</v>
      </c>
      <c r="J1711" s="4" t="str">
        <f>VLOOKUP(WEEKDAY(Data[[#This Row],[Min Notif Date]],2),Lookup!$J$1:$K$7,2,0)</f>
        <v>1. Mon</v>
      </c>
      <c r="K1711" s="37">
        <f>ROUNDDOWN(Data[[#This Row],[PGE Notified Time]],0)</f>
        <v>45404</v>
      </c>
      <c r="L1711" s="4">
        <f>HOUR(Data[[#This Row],[PGE Notified Time]])</f>
        <v>9</v>
      </c>
      <c r="M1711">
        <v>106828</v>
      </c>
      <c r="N1711" t="s">
        <v>579</v>
      </c>
      <c r="O1711" t="s">
        <v>57</v>
      </c>
      <c r="P1711" t="s">
        <v>136</v>
      </c>
      <c r="Q1711" s="44" t="s">
        <v>259</v>
      </c>
      <c r="R1711" t="s">
        <v>119</v>
      </c>
      <c r="S1711" s="1">
        <v>45404.412060185183</v>
      </c>
      <c r="T1711" s="1">
        <v>45404.412245370368</v>
      </c>
      <c r="U1711" s="1">
        <v>45404.53125</v>
      </c>
      <c r="V1711" t="s">
        <v>120</v>
      </c>
      <c r="W1711" t="s">
        <v>121</v>
      </c>
      <c r="X1711" t="s">
        <v>171</v>
      </c>
      <c r="Y1711" t="s">
        <v>123</v>
      </c>
      <c r="Z1711">
        <v>128612743</v>
      </c>
      <c r="AA1711" s="50">
        <v>47061968</v>
      </c>
      <c r="AB1711" t="s">
        <v>124</v>
      </c>
      <c r="AC1711" s="51">
        <v>171.633333333</v>
      </c>
    </row>
    <row r="1712" spans="1:29" x14ac:dyDescent="0.25">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North Coast</v>
      </c>
      <c r="C1712" s="4" t="str">
        <f>VLOOKUP(P1712,Lookup!$A$1:$E$19,5,0)</f>
        <v>Region 1</v>
      </c>
      <c r="D1712" s="4" t="str">
        <f>VLOOKUP(P1712,Lookup!$A$1:$B$19,2,0)</f>
        <v>NB</v>
      </c>
      <c r="E1712" s="4" t="str">
        <f>IF(AND((Data[[#This Row],[Min Notif Date]]&gt;$G$3),Data[[#This Row],[Min Notif Date]]&lt;$F$3),"Last Week","No")</f>
        <v>No</v>
      </c>
      <c r="F1712" s="4" t="str">
        <f>VLOOKUP(MONTH(Data[[#This Row],[Min Notif Date]]),Lookup!$G$1:$H$12,2,0)</f>
        <v>9. Sep</v>
      </c>
      <c r="G1712" s="4" t="str">
        <f t="shared" si="26"/>
        <v/>
      </c>
      <c r="H1712" s="4" t="str">
        <f>IF(AND(Data[[#This Row],[Min Notif Time]]&gt;6,Data[[#This Row],[Min Notif Time]]&lt;17),"Business Hours","Non-Business Hours")</f>
        <v>Business Hours</v>
      </c>
      <c r="I1712" s="4" t="str" cm="1">
        <f t="array" ref="I1712">IFERROR(VLOOKUP(Data[[#This Row],[Min Notif Date]],Lookup!$N$1:$P$11,2,0),_xlfn.IFS(VLOOKUP(WEEKDAY(Data[[#This Row],[Min Notif Date]],2),Lookup!$J$1:$L$7,3,0)="Weekend","Weekend",VLOOKUP(WEEKDAY(Data[[#This Row],[Min Notif Date]],2),Lookup!$J$1:$L$7,3,0)="Weekday","Weekday"))</f>
        <v>Weekday</v>
      </c>
      <c r="J1712" s="4" t="str">
        <f>VLOOKUP(WEEKDAY(Data[[#This Row],[Min Notif Date]],2),Lookup!$J$1:$K$7,2,0)</f>
        <v>2. Tue</v>
      </c>
      <c r="K1712" s="37">
        <f>ROUNDDOWN(Data[[#This Row],[PGE Notified Time]],0)</f>
        <v>45559</v>
      </c>
      <c r="L1712" s="4">
        <f>HOUR(Data[[#This Row],[PGE Notified Time]])</f>
        <v>9</v>
      </c>
      <c r="M1712">
        <v>112892</v>
      </c>
      <c r="O1712" t="s">
        <v>117</v>
      </c>
      <c r="P1712" t="s">
        <v>126</v>
      </c>
      <c r="Q1712" s="44" t="s">
        <v>117</v>
      </c>
      <c r="R1712" t="s">
        <v>147</v>
      </c>
      <c r="S1712" s="1" t="s">
        <v>5</v>
      </c>
      <c r="T1712" s="1">
        <v>45559.400636574072</v>
      </c>
      <c r="U1712" s="1">
        <v>45559.519780092596</v>
      </c>
      <c r="V1712" t="s">
        <v>120</v>
      </c>
      <c r="W1712" t="s">
        <v>121</v>
      </c>
      <c r="X1712" t="s">
        <v>179</v>
      </c>
      <c r="Y1712" t="s">
        <v>123</v>
      </c>
      <c r="Z1712">
        <v>129578333</v>
      </c>
      <c r="AA1712" s="50">
        <v>47143551</v>
      </c>
      <c r="AB1712" t="s">
        <v>124</v>
      </c>
      <c r="AC1712" s="51">
        <v>171.56666666699999</v>
      </c>
    </row>
    <row r="1713" spans="1:29" x14ac:dyDescent="0.25">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3" s="4" t="str">
        <f>VLOOKUP(P1713,Lookup!$A$1:$D$19,4,0)</f>
        <v>North Valley</v>
      </c>
      <c r="C1713" s="4" t="str">
        <f>VLOOKUP(P1713,Lookup!$A$1:$E$19,5,0)</f>
        <v>Region 2</v>
      </c>
      <c r="D1713" s="4" t="str">
        <f>VLOOKUP(P1713,Lookup!$A$1:$B$19,2,0)</f>
        <v>SA</v>
      </c>
      <c r="E1713" s="4" t="str">
        <f>IF(AND((Data[[#This Row],[Min Notif Date]]&gt;$G$3),Data[[#This Row],[Min Notif Date]]&lt;$F$3),"Last Week","No")</f>
        <v>No</v>
      </c>
      <c r="F1713" s="4" t="str">
        <f>VLOOKUP(MONTH(Data[[#This Row],[Min Notif Date]]),Lookup!$G$1:$H$12,2,0)</f>
        <v>2. Feb</v>
      </c>
      <c r="G1713" s="4" t="str">
        <f t="shared" si="26"/>
        <v/>
      </c>
      <c r="H1713" s="4" t="str">
        <f>IF(AND(Data[[#This Row],[Min Notif Time]]&gt;6,Data[[#This Row],[Min Notif Time]]&lt;17),"Business Hours","Non-Business Hours")</f>
        <v>Business Hours</v>
      </c>
      <c r="I1713" s="4" t="str" cm="1">
        <f t="array" ref="I1713">IFERROR(VLOOKUP(Data[[#This Row],[Min Notif Date]],Lookup!$N$1:$P$11,2,0),_xlfn.IFS(VLOOKUP(WEEKDAY(Data[[#This Row],[Min Notif Date]],2),Lookup!$J$1:$L$7,3,0)="Weekend","Weekend",VLOOKUP(WEEKDAY(Data[[#This Row],[Min Notif Date]],2),Lookup!$J$1:$L$7,3,0)="Weekday","Weekday"))</f>
        <v>Weekend</v>
      </c>
      <c r="J1713" s="4" t="str">
        <f>VLOOKUP(WEEKDAY(Data[[#This Row],[Min Notif Date]],2),Lookup!$J$1:$K$7,2,0)</f>
        <v>6. Sat</v>
      </c>
      <c r="K1713" s="37">
        <f>ROUNDDOWN(Data[[#This Row],[PGE Notified Time]],0)</f>
        <v>45339</v>
      </c>
      <c r="L1713" s="4">
        <f>HOUR(Data[[#This Row],[PGE Notified Time]])</f>
        <v>9</v>
      </c>
      <c r="M1713">
        <v>104275</v>
      </c>
      <c r="N1713">
        <v>8065322875</v>
      </c>
      <c r="O1713" t="s">
        <v>117</v>
      </c>
      <c r="P1713" t="s">
        <v>175</v>
      </c>
      <c r="Q1713" s="44" t="s">
        <v>117</v>
      </c>
      <c r="R1713" t="s">
        <v>119</v>
      </c>
      <c r="S1713" s="1">
        <v>45339.346238425926</v>
      </c>
      <c r="T1713" s="1">
        <v>45339.403599537036</v>
      </c>
      <c r="U1713" s="1">
        <v>45339.46534722222</v>
      </c>
      <c r="V1713" t="s">
        <v>120</v>
      </c>
      <c r="W1713" t="s">
        <v>121</v>
      </c>
      <c r="X1713" t="s">
        <v>177</v>
      </c>
      <c r="Y1713" t="s">
        <v>123</v>
      </c>
      <c r="Z1713">
        <v>128192579</v>
      </c>
      <c r="AA1713" s="50">
        <v>47031442</v>
      </c>
      <c r="AB1713" t="s">
        <v>124</v>
      </c>
      <c r="AC1713" s="51">
        <v>171.51666666700001</v>
      </c>
    </row>
    <row r="1714" spans="1:29" x14ac:dyDescent="0.25">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4" s="4" t="str">
        <f>VLOOKUP(P1714,Lookup!$A$1:$D$19,4,0)</f>
        <v>Central Valley</v>
      </c>
      <c r="C1714" s="4" t="str">
        <f>VLOOKUP(P1714,Lookup!$A$1:$E$19,5,0)</f>
        <v>Region 5</v>
      </c>
      <c r="D1714" s="4" t="str">
        <f>VLOOKUP(P1714,Lookup!$A$1:$B$19,2,0)</f>
        <v>YO</v>
      </c>
      <c r="E1714" s="4" t="str">
        <f>IF(AND((Data[[#This Row],[Min Notif Date]]&gt;$G$3),Data[[#This Row],[Min Notif Date]]&lt;$F$3),"Last Week","No")</f>
        <v>No</v>
      </c>
      <c r="F1714" s="4" t="str">
        <f>VLOOKUP(MONTH(Data[[#This Row],[Min Notif Date]]),Lookup!$G$1:$H$12,2,0)</f>
        <v>2. Feb</v>
      </c>
      <c r="G1714" s="4" t="str">
        <f t="shared" si="26"/>
        <v/>
      </c>
      <c r="H1714" s="4" t="str">
        <f>IF(AND(Data[[#This Row],[Min Notif Time]]&gt;6,Data[[#This Row],[Min Notif Time]]&lt;17),"Business Hours","Non-Business Hours")</f>
        <v>Business Hours</v>
      </c>
      <c r="I1714" s="4" t="str" cm="1">
        <f t="array" ref="I1714">IFERROR(VLOOKUP(Data[[#This Row],[Min Notif Date]],Lookup!$N$1:$P$11,2,0),_xlfn.IFS(VLOOKUP(WEEKDAY(Data[[#This Row],[Min Notif Date]],2),Lookup!$J$1:$L$7,3,0)="Weekend","Weekend",VLOOKUP(WEEKDAY(Data[[#This Row],[Min Notif Date]],2),Lookup!$J$1:$L$7,3,0)="Weekday","Weekday"))</f>
        <v>Weekday</v>
      </c>
      <c r="J1714" s="4" t="str">
        <f>VLOOKUP(WEEKDAY(Data[[#This Row],[Min Notif Date]],2),Lookup!$J$1:$K$7,2,0)</f>
        <v>5. Fri</v>
      </c>
      <c r="K1714" s="37">
        <f>ROUNDDOWN(Data[[#This Row],[PGE Notified Time]],0)</f>
        <v>45345</v>
      </c>
      <c r="L1714" s="4">
        <f>HOUR(Data[[#This Row],[PGE Notified Time]])</f>
        <v>11</v>
      </c>
      <c r="M1714">
        <v>104477</v>
      </c>
      <c r="O1714" t="s">
        <v>117</v>
      </c>
      <c r="P1714" t="s">
        <v>197</v>
      </c>
      <c r="Q1714" s="44" t="s">
        <v>117</v>
      </c>
      <c r="R1714" t="s">
        <v>125</v>
      </c>
      <c r="S1714" s="1" t="s">
        <v>5</v>
      </c>
      <c r="T1714" s="1">
        <v>45345.464236111111</v>
      </c>
      <c r="U1714" s="1">
        <v>45345.583333333336</v>
      </c>
      <c r="V1714" t="s">
        <v>120</v>
      </c>
      <c r="W1714" t="s">
        <v>121</v>
      </c>
      <c r="X1714" t="s">
        <v>427</v>
      </c>
      <c r="Y1714" t="s">
        <v>123</v>
      </c>
      <c r="Z1714">
        <v>128208829</v>
      </c>
      <c r="AA1714" s="50">
        <v>47032132</v>
      </c>
      <c r="AB1714" t="s">
        <v>124</v>
      </c>
      <c r="AC1714" s="51">
        <v>171.5</v>
      </c>
    </row>
    <row r="1715" spans="1:29" x14ac:dyDescent="0.25">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North Valley</v>
      </c>
      <c r="C1715" s="4" t="str">
        <f>VLOOKUP(P1715,Lookup!$A$1:$E$19,5,0)</f>
        <v>Region 2</v>
      </c>
      <c r="D1715" s="4" t="str">
        <f>VLOOKUP(P1715,Lookup!$A$1:$B$19,2,0)</f>
        <v>SA</v>
      </c>
      <c r="E1715" s="4" t="str">
        <f>IF(AND((Data[[#This Row],[Min Notif Date]]&gt;$G$3),Data[[#This Row],[Min Notif Date]]&lt;$F$3),"Last Week","No")</f>
        <v>No</v>
      </c>
      <c r="F1715" s="4" t="str">
        <f>VLOOKUP(MONTH(Data[[#This Row],[Min Notif Date]]),Lookup!$G$1:$H$12,2,0)</f>
        <v>2. Feb</v>
      </c>
      <c r="G1715" s="4" t="str">
        <f t="shared" si="26"/>
        <v/>
      </c>
      <c r="H1715" s="4" t="str">
        <f>IF(AND(Data[[#This Row],[Min Notif Time]]&gt;6,Data[[#This Row],[Min Notif Time]]&lt;17),"Business Hours","Non-Business Hours")</f>
        <v>Business Hours</v>
      </c>
      <c r="I1715" s="4" t="str" cm="1">
        <f t="array" ref="I1715">IFERROR(VLOOKUP(Data[[#This Row],[Min Notif Date]],Lookup!$N$1:$P$11,2,0),_xlfn.IFS(VLOOKUP(WEEKDAY(Data[[#This Row],[Min Notif Date]],2),Lookup!$J$1:$L$7,3,0)="Weekend","Weekend",VLOOKUP(WEEKDAY(Data[[#This Row],[Min Notif Date]],2),Lookup!$J$1:$L$7,3,0)="Weekday","Weekday"))</f>
        <v>Weekday</v>
      </c>
      <c r="J1715" s="4" t="str">
        <f>VLOOKUP(WEEKDAY(Data[[#This Row],[Min Notif Date]],2),Lookup!$J$1:$K$7,2,0)</f>
        <v>4. Thu</v>
      </c>
      <c r="K1715" s="37">
        <f>ROUNDDOWN(Data[[#This Row],[PGE Notified Time]],0)</f>
        <v>45323</v>
      </c>
      <c r="L1715" s="4">
        <f>HOUR(Data[[#This Row],[PGE Notified Time]])</f>
        <v>11</v>
      </c>
      <c r="M1715">
        <v>103582</v>
      </c>
      <c r="N1715">
        <v>4973179253</v>
      </c>
      <c r="O1715" t="s">
        <v>117</v>
      </c>
      <c r="P1715" t="s">
        <v>175</v>
      </c>
      <c r="Q1715" s="44" t="s">
        <v>117</v>
      </c>
      <c r="R1715" t="s">
        <v>119</v>
      </c>
      <c r="S1715" s="1">
        <v>45323.453125</v>
      </c>
      <c r="T1715" s="1">
        <v>45323.478020833332</v>
      </c>
      <c r="U1715" s="1">
        <v>45323.572222222225</v>
      </c>
      <c r="V1715" t="s">
        <v>120</v>
      </c>
      <c r="W1715" t="s">
        <v>121</v>
      </c>
      <c r="X1715" t="s">
        <v>177</v>
      </c>
      <c r="Y1715" t="s">
        <v>123</v>
      </c>
      <c r="Z1715">
        <v>128119729</v>
      </c>
      <c r="AA1715" s="50">
        <v>46176487</v>
      </c>
      <c r="AB1715" t="s">
        <v>124</v>
      </c>
      <c r="AC1715" s="51">
        <v>171.5</v>
      </c>
    </row>
    <row r="1716" spans="1:29" x14ac:dyDescent="0.25">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6" s="4" t="str">
        <f>VLOOKUP(P1716,Lookup!$A$1:$D$19,4,0)</f>
        <v>Bay Area</v>
      </c>
      <c r="C1716" s="4" t="str">
        <f>VLOOKUP(P1716,Lookup!$A$1:$E$19,5,0)</f>
        <v>Region 3</v>
      </c>
      <c r="D1716" s="4" t="str">
        <f>VLOOKUP(P1716,Lookup!$A$1:$B$19,2,0)</f>
        <v>SF</v>
      </c>
      <c r="E1716" s="4" t="str">
        <f>IF(AND((Data[[#This Row],[Min Notif Date]]&gt;$G$3),Data[[#This Row],[Min Notif Date]]&lt;$F$3),"Last Week","No")</f>
        <v>No</v>
      </c>
      <c r="F1716" s="4" t="str">
        <f>VLOOKUP(MONTH(Data[[#This Row],[Min Notif Date]]),Lookup!$G$1:$H$12,2,0)</f>
        <v>3. Mar</v>
      </c>
      <c r="G1716" s="4" t="str">
        <f t="shared" si="26"/>
        <v/>
      </c>
      <c r="H1716" s="4" t="str">
        <f>IF(AND(Data[[#This Row],[Min Notif Time]]&gt;6,Data[[#This Row],[Min Notif Time]]&lt;17),"Business Hours","Non-Business Hours")</f>
        <v>Business Hours</v>
      </c>
      <c r="I1716" s="4" t="str" cm="1">
        <f t="array" ref="I1716">IFERROR(VLOOKUP(Data[[#This Row],[Min Notif Date]],Lookup!$N$1:$P$11,2,0),_xlfn.IFS(VLOOKUP(WEEKDAY(Data[[#This Row],[Min Notif Date]],2),Lookup!$J$1:$L$7,3,0)="Weekend","Weekend",VLOOKUP(WEEKDAY(Data[[#This Row],[Min Notif Date]],2),Lookup!$J$1:$L$7,3,0)="Weekday","Weekday"))</f>
        <v>Weekday</v>
      </c>
      <c r="J1716" s="4" t="str">
        <f>VLOOKUP(WEEKDAY(Data[[#This Row],[Min Notif Date]],2),Lookup!$J$1:$K$7,2,0)</f>
        <v>2. Tue</v>
      </c>
      <c r="K1716" s="37">
        <f>ROUNDDOWN(Data[[#This Row],[PGE Notified Time]],0)</f>
        <v>45377</v>
      </c>
      <c r="L1716" s="4">
        <f>HOUR(Data[[#This Row],[PGE Notified Time]])</f>
        <v>10</v>
      </c>
      <c r="M1716">
        <v>105769</v>
      </c>
      <c r="O1716" t="s">
        <v>117</v>
      </c>
      <c r="P1716" t="s">
        <v>128</v>
      </c>
      <c r="Q1716" s="44" t="s">
        <v>117</v>
      </c>
      <c r="R1716" t="s">
        <v>119</v>
      </c>
      <c r="S1716" s="1" t="s">
        <v>5</v>
      </c>
      <c r="T1716" s="1">
        <v>45377.443495370368</v>
      </c>
      <c r="U1716" s="1">
        <v>45377.5625</v>
      </c>
      <c r="V1716" t="s">
        <v>120</v>
      </c>
      <c r="W1716" t="s">
        <v>121</v>
      </c>
      <c r="X1716" t="s">
        <v>129</v>
      </c>
      <c r="Y1716" t="s">
        <v>123</v>
      </c>
      <c r="Z1716">
        <v>128373052</v>
      </c>
      <c r="AA1716" s="50">
        <v>35540477</v>
      </c>
      <c r="AB1716" t="s">
        <v>124</v>
      </c>
      <c r="AC1716" s="51">
        <v>171.366666667</v>
      </c>
    </row>
    <row r="1717" spans="1:29" x14ac:dyDescent="0.25">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South Bay</v>
      </c>
      <c r="C1717" s="4" t="str">
        <f>VLOOKUP(P1717,Lookup!$A$1:$E$19,5,0)</f>
        <v>Region 4</v>
      </c>
      <c r="D1717" s="4" t="str">
        <f>VLOOKUP(P1717,Lookup!$A$1:$B$19,2,0)</f>
        <v>SJ</v>
      </c>
      <c r="E1717" s="4" t="str">
        <f>IF(AND((Data[[#This Row],[Min Notif Date]]&gt;$G$3),Data[[#This Row],[Min Notif Date]]&lt;$F$3),"Last Week","No")</f>
        <v>No</v>
      </c>
      <c r="F1717" s="4" t="str">
        <f>VLOOKUP(MONTH(Data[[#This Row],[Min Notif Date]]),Lookup!$G$1:$H$12,2,0)</f>
        <v>5. May</v>
      </c>
      <c r="G1717" s="4" t="str">
        <f t="shared" si="26"/>
        <v/>
      </c>
      <c r="H1717" s="4" t="str">
        <f>IF(AND(Data[[#This Row],[Min Notif Time]]&gt;6,Data[[#This Row],[Min Notif Time]]&lt;17),"Business Hours","Non-Business Hours")</f>
        <v>Business Hours</v>
      </c>
      <c r="I1717" s="4" t="str" cm="1">
        <f t="array" ref="I1717">IFERROR(VLOOKUP(Data[[#This Row],[Min Notif Date]],Lookup!$N$1:$P$11,2,0),_xlfn.IFS(VLOOKUP(WEEKDAY(Data[[#This Row],[Min Notif Date]],2),Lookup!$J$1:$L$7,3,0)="Weekend","Weekend",VLOOKUP(WEEKDAY(Data[[#This Row],[Min Notif Date]],2),Lookup!$J$1:$L$7,3,0)="Weekday","Weekday"))</f>
        <v>Weekday</v>
      </c>
      <c r="J1717" s="4" t="str">
        <f>VLOOKUP(WEEKDAY(Data[[#This Row],[Min Notif Date]],2),Lookup!$J$1:$K$7,2,0)</f>
        <v>1. Mon</v>
      </c>
      <c r="K1717" s="37">
        <f>ROUNDDOWN(Data[[#This Row],[PGE Notified Time]],0)</f>
        <v>45418</v>
      </c>
      <c r="L1717" s="4">
        <f>HOUR(Data[[#This Row],[PGE Notified Time]])</f>
        <v>12</v>
      </c>
      <c r="M1717">
        <v>107384</v>
      </c>
      <c r="O1717" t="s">
        <v>117</v>
      </c>
      <c r="P1717" t="s">
        <v>145</v>
      </c>
      <c r="Q1717" s="44" t="s">
        <v>117</v>
      </c>
      <c r="R1717" t="s">
        <v>119</v>
      </c>
      <c r="S1717" s="1" t="s">
        <v>5</v>
      </c>
      <c r="T1717" s="1">
        <v>45418.537754629629</v>
      </c>
      <c r="U1717" s="1">
        <v>45418.656724537039</v>
      </c>
      <c r="V1717" t="s">
        <v>120</v>
      </c>
      <c r="W1717" t="s">
        <v>121</v>
      </c>
      <c r="X1717" t="s">
        <v>146</v>
      </c>
      <c r="Y1717" t="s">
        <v>123</v>
      </c>
      <c r="Z1717">
        <v>128714947</v>
      </c>
      <c r="AA1717" s="50">
        <v>47068012</v>
      </c>
      <c r="AB1717" t="s">
        <v>124</v>
      </c>
      <c r="AC1717" s="51">
        <v>171.31666666699999</v>
      </c>
    </row>
    <row r="1718" spans="1:29" x14ac:dyDescent="0.25">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8" s="4" t="str">
        <f>VLOOKUP(P1718,Lookup!$A$1:$D$19,4,0)</f>
        <v>Bay Area</v>
      </c>
      <c r="C1718" s="4" t="str">
        <f>VLOOKUP(P1718,Lookup!$A$1:$E$19,5,0)</f>
        <v>Region 3</v>
      </c>
      <c r="D1718" s="4" t="str">
        <f>VLOOKUP(P1718,Lookup!$A$1:$B$19,2,0)</f>
        <v>EB</v>
      </c>
      <c r="E1718" s="4" t="str">
        <f>IF(AND((Data[[#This Row],[Min Notif Date]]&gt;$G$3),Data[[#This Row],[Min Notif Date]]&lt;$F$3),"Last Week","No")</f>
        <v>No</v>
      </c>
      <c r="F1718" s="4" t="str">
        <f>VLOOKUP(MONTH(Data[[#This Row],[Min Notif Date]]),Lookup!$G$1:$H$12,2,0)</f>
        <v>3. Mar</v>
      </c>
      <c r="G1718" s="4" t="str">
        <f t="shared" si="26"/>
        <v/>
      </c>
      <c r="H1718" s="4" t="str">
        <f>IF(AND(Data[[#This Row],[Min Notif Time]]&gt;6,Data[[#This Row],[Min Notif Time]]&lt;17),"Business Hours","Non-Business Hours")</f>
        <v>Business Hours</v>
      </c>
      <c r="I1718" s="4" t="str" cm="1">
        <f t="array" ref="I1718">IFERROR(VLOOKUP(Data[[#This Row],[Min Notif Date]],Lookup!$N$1:$P$11,2,0),_xlfn.IFS(VLOOKUP(WEEKDAY(Data[[#This Row],[Min Notif Date]],2),Lookup!$J$1:$L$7,3,0)="Weekend","Weekend",VLOOKUP(WEEKDAY(Data[[#This Row],[Min Notif Date]],2),Lookup!$J$1:$L$7,3,0)="Weekday","Weekday"))</f>
        <v>Weekend</v>
      </c>
      <c r="J1718" s="4" t="str">
        <f>VLOOKUP(WEEKDAY(Data[[#This Row],[Min Notif Date]],2),Lookup!$J$1:$K$7,2,0)</f>
        <v>6. Sat</v>
      </c>
      <c r="K1718" s="37">
        <f>ROUNDDOWN(Data[[#This Row],[PGE Notified Time]],0)</f>
        <v>45360</v>
      </c>
      <c r="L1718" s="4">
        <f>HOUR(Data[[#This Row],[PGE Notified Time]])</f>
        <v>14</v>
      </c>
      <c r="M1718">
        <v>105080</v>
      </c>
      <c r="O1718" t="s">
        <v>117</v>
      </c>
      <c r="P1718" t="s">
        <v>118</v>
      </c>
      <c r="Q1718" s="44" t="s">
        <v>117</v>
      </c>
      <c r="R1718" t="s">
        <v>119</v>
      </c>
      <c r="S1718" s="1" t="s">
        <v>5</v>
      </c>
      <c r="T1718" s="1">
        <v>45360.591458333336</v>
      </c>
      <c r="U1718" s="1">
        <v>45360.710416666669</v>
      </c>
      <c r="V1718" t="s">
        <v>120</v>
      </c>
      <c r="W1718" t="s">
        <v>121</v>
      </c>
      <c r="X1718" t="s">
        <v>188</v>
      </c>
      <c r="Y1718" t="s">
        <v>123</v>
      </c>
      <c r="Z1718">
        <v>128258951</v>
      </c>
      <c r="AA1718" s="50">
        <v>47036225</v>
      </c>
      <c r="AB1718" t="s">
        <v>124</v>
      </c>
      <c r="AC1718" s="51">
        <v>171.3</v>
      </c>
    </row>
    <row r="1719" spans="1:29" x14ac:dyDescent="0.25">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9" s="4" t="str">
        <f>VLOOKUP(P1719,Lookup!$A$1:$D$19,4,0)</f>
        <v>Bay Area</v>
      </c>
      <c r="C1719" s="4" t="str">
        <f>VLOOKUP(P1719,Lookup!$A$1:$E$19,5,0)</f>
        <v>Region 3</v>
      </c>
      <c r="D1719" s="4" t="str">
        <f>VLOOKUP(P1719,Lookup!$A$1:$B$19,2,0)</f>
        <v>MI</v>
      </c>
      <c r="E1719" s="4" t="str">
        <f>IF(AND((Data[[#This Row],[Min Notif Date]]&gt;$G$3),Data[[#This Row],[Min Notif Date]]&lt;$F$3),"Last Week","No")</f>
        <v>No</v>
      </c>
      <c r="F1719" s="4" t="str">
        <f>VLOOKUP(MONTH(Data[[#This Row],[Min Notif Date]]),Lookup!$G$1:$H$12,2,0)</f>
        <v>3. Mar</v>
      </c>
      <c r="G1719" s="4" t="str">
        <f t="shared" si="26"/>
        <v/>
      </c>
      <c r="H1719" s="4" t="str">
        <f>IF(AND(Data[[#This Row],[Min Notif Time]]&gt;6,Data[[#This Row],[Min Notif Time]]&lt;17),"Business Hours","Non-Business Hours")</f>
        <v>Business Hours</v>
      </c>
      <c r="I1719" s="4" t="str" cm="1">
        <f t="array" ref="I1719">IFERROR(VLOOKUP(Data[[#This Row],[Min Notif Date]],Lookup!$N$1:$P$11,2,0),_xlfn.IFS(VLOOKUP(WEEKDAY(Data[[#This Row],[Min Notif Date]],2),Lookup!$J$1:$L$7,3,0)="Weekend","Weekend",VLOOKUP(WEEKDAY(Data[[#This Row],[Min Notif Date]],2),Lookup!$J$1:$L$7,3,0)="Weekday","Weekday"))</f>
        <v>Weekday</v>
      </c>
      <c r="J1719" s="4" t="str">
        <f>VLOOKUP(WEEKDAY(Data[[#This Row],[Min Notif Date]],2),Lookup!$J$1:$K$7,2,0)</f>
        <v>5. Fri</v>
      </c>
      <c r="K1719" s="37">
        <f>ROUNDDOWN(Data[[#This Row],[PGE Notified Time]],0)</f>
        <v>45359</v>
      </c>
      <c r="L1719" s="4">
        <f>HOUR(Data[[#This Row],[PGE Notified Time]])</f>
        <v>10</v>
      </c>
      <c r="M1719">
        <v>105048</v>
      </c>
      <c r="O1719" t="s">
        <v>117</v>
      </c>
      <c r="P1719" t="s">
        <v>154</v>
      </c>
      <c r="Q1719" s="44" t="s">
        <v>117</v>
      </c>
      <c r="R1719" t="s">
        <v>119</v>
      </c>
      <c r="S1719" s="1" t="s">
        <v>5</v>
      </c>
      <c r="T1719" s="1">
        <v>45359.44358796296</v>
      </c>
      <c r="U1719" s="1">
        <v>45359.5625</v>
      </c>
      <c r="V1719" t="s">
        <v>120</v>
      </c>
      <c r="W1719" t="s">
        <v>121</v>
      </c>
      <c r="X1719" t="s">
        <v>155</v>
      </c>
      <c r="Y1719" t="s">
        <v>123</v>
      </c>
      <c r="Z1719">
        <v>128255925</v>
      </c>
      <c r="AA1719" s="50">
        <v>47035515</v>
      </c>
      <c r="AB1719" t="s">
        <v>124</v>
      </c>
      <c r="AC1719" s="51">
        <v>171.23333333299999</v>
      </c>
    </row>
    <row r="1720" spans="1:29" x14ac:dyDescent="0.25">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0" s="4" t="str">
        <f>VLOOKUP(P1720,Lookup!$A$1:$D$19,4,0)</f>
        <v>Bay Area</v>
      </c>
      <c r="C1720" s="4" t="str">
        <f>VLOOKUP(P1720,Lookup!$A$1:$E$19,5,0)</f>
        <v>Region 3</v>
      </c>
      <c r="D1720" s="4" t="str">
        <f>VLOOKUP(P1720,Lookup!$A$1:$B$19,2,0)</f>
        <v>EB</v>
      </c>
      <c r="E1720" s="4" t="str">
        <f>IF(AND((Data[[#This Row],[Min Notif Date]]&gt;$G$3),Data[[#This Row],[Min Notif Date]]&lt;$F$3),"Last Week","No")</f>
        <v>No</v>
      </c>
      <c r="F1720" s="4" t="str">
        <f>VLOOKUP(MONTH(Data[[#This Row],[Min Notif Date]]),Lookup!$G$1:$H$12,2,0)</f>
        <v>6. Jun</v>
      </c>
      <c r="G1720" s="4" t="str">
        <f t="shared" si="26"/>
        <v/>
      </c>
      <c r="H1720" s="4" t="str">
        <f>IF(AND(Data[[#This Row],[Min Notif Time]]&gt;6,Data[[#This Row],[Min Notif Time]]&lt;17),"Business Hours","Non-Business Hours")</f>
        <v>Business Hours</v>
      </c>
      <c r="I1720" s="4" t="str" cm="1">
        <f t="array" ref="I1720">IFERROR(VLOOKUP(Data[[#This Row],[Min Notif Date]],Lookup!$N$1:$P$11,2,0),_xlfn.IFS(VLOOKUP(WEEKDAY(Data[[#This Row],[Min Notif Date]],2),Lookup!$J$1:$L$7,3,0)="Weekend","Weekend",VLOOKUP(WEEKDAY(Data[[#This Row],[Min Notif Date]],2),Lookup!$J$1:$L$7,3,0)="Weekday","Weekday"))</f>
        <v>Weekday</v>
      </c>
      <c r="J1720" s="4" t="str">
        <f>VLOOKUP(WEEKDAY(Data[[#This Row],[Min Notif Date]],2),Lookup!$J$1:$K$7,2,0)</f>
        <v>3. Wed</v>
      </c>
      <c r="K1720" s="37">
        <f>ROUNDDOWN(Data[[#This Row],[PGE Notified Time]],0)</f>
        <v>45469</v>
      </c>
      <c r="L1720" s="4">
        <f>HOUR(Data[[#This Row],[PGE Notified Time]])</f>
        <v>12</v>
      </c>
      <c r="M1720">
        <v>109421</v>
      </c>
      <c r="O1720" t="s">
        <v>117</v>
      </c>
      <c r="P1720" t="s">
        <v>118</v>
      </c>
      <c r="Q1720" s="44" t="s">
        <v>117</v>
      </c>
      <c r="R1720" t="s">
        <v>119</v>
      </c>
      <c r="S1720" s="1" t="s">
        <v>5</v>
      </c>
      <c r="T1720" s="1">
        <v>45469.537534722222</v>
      </c>
      <c r="U1720" s="1">
        <v>45469.656342592592</v>
      </c>
      <c r="V1720" t="s">
        <v>120</v>
      </c>
      <c r="W1720" t="s">
        <v>121</v>
      </c>
      <c r="X1720" t="s">
        <v>188</v>
      </c>
      <c r="Y1720" t="s">
        <v>123</v>
      </c>
      <c r="Z1720">
        <v>129139693</v>
      </c>
      <c r="AA1720" s="50">
        <v>35563431</v>
      </c>
      <c r="AB1720" t="s">
        <v>124</v>
      </c>
      <c r="AC1720" s="51">
        <v>171.08333333300001</v>
      </c>
    </row>
    <row r="1721" spans="1:29" x14ac:dyDescent="0.25">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1" s="4" t="str">
        <f>VLOOKUP(P1721,Lookup!$A$1:$D$19,4,0)</f>
        <v>Bay Area</v>
      </c>
      <c r="C1721" s="4" t="str">
        <f>VLOOKUP(P1721,Lookup!$A$1:$E$19,5,0)</f>
        <v>Region 3</v>
      </c>
      <c r="D1721" s="4" t="str">
        <f>VLOOKUP(P1721,Lookup!$A$1:$B$19,2,0)</f>
        <v>EB</v>
      </c>
      <c r="E1721" s="4" t="str">
        <f>IF(AND((Data[[#This Row],[Min Notif Date]]&gt;$G$3),Data[[#This Row],[Min Notif Date]]&lt;$F$3),"Last Week","No")</f>
        <v>No</v>
      </c>
      <c r="F1721" s="4" t="str">
        <f>VLOOKUP(MONTH(Data[[#This Row],[Min Notif Date]]),Lookup!$G$1:$H$12,2,0)</f>
        <v>5. May</v>
      </c>
      <c r="G1721" s="4" t="str">
        <f t="shared" si="26"/>
        <v/>
      </c>
      <c r="H1721" s="4" t="str">
        <f>IF(AND(Data[[#This Row],[Min Notif Time]]&gt;6,Data[[#This Row],[Min Notif Time]]&lt;17),"Business Hours","Non-Business Hours")</f>
        <v>Business Hours</v>
      </c>
      <c r="I1721" s="4" t="str" cm="1">
        <f t="array" ref="I1721">IFERROR(VLOOKUP(Data[[#This Row],[Min Notif Date]],Lookup!$N$1:$P$11,2,0),_xlfn.IFS(VLOOKUP(WEEKDAY(Data[[#This Row],[Min Notif Date]],2),Lookup!$J$1:$L$7,3,0)="Weekend","Weekend",VLOOKUP(WEEKDAY(Data[[#This Row],[Min Notif Date]],2),Lookup!$J$1:$L$7,3,0)="Weekday","Weekday"))</f>
        <v>Weekday</v>
      </c>
      <c r="J1721" s="4" t="str">
        <f>VLOOKUP(WEEKDAY(Data[[#This Row],[Min Notif Date]],2),Lookup!$J$1:$K$7,2,0)</f>
        <v>5. Fri</v>
      </c>
      <c r="K1721" s="37">
        <f>ROUNDDOWN(Data[[#This Row],[PGE Notified Time]],0)</f>
        <v>45415</v>
      </c>
      <c r="L1721" s="4">
        <f>HOUR(Data[[#This Row],[PGE Notified Time]])</f>
        <v>14</v>
      </c>
      <c r="M1721">
        <v>107309</v>
      </c>
      <c r="O1721" t="s">
        <v>117</v>
      </c>
      <c r="P1721" t="s">
        <v>118</v>
      </c>
      <c r="Q1721" s="44" t="s">
        <v>117</v>
      </c>
      <c r="R1721" t="s">
        <v>119</v>
      </c>
      <c r="S1721" s="1" t="s">
        <v>5</v>
      </c>
      <c r="T1721" s="1">
        <v>45415.610439814816</v>
      </c>
      <c r="U1721" s="1">
        <v>45415.729166666664</v>
      </c>
      <c r="V1721" t="s">
        <v>120</v>
      </c>
      <c r="W1721" t="s">
        <v>121</v>
      </c>
      <c r="X1721" t="s">
        <v>188</v>
      </c>
      <c r="Y1721" t="s">
        <v>123</v>
      </c>
      <c r="Z1721">
        <v>128709486</v>
      </c>
      <c r="AA1721" s="50">
        <v>47067364</v>
      </c>
      <c r="AB1721" t="s">
        <v>124</v>
      </c>
      <c r="AC1721" s="51">
        <v>170.966666667</v>
      </c>
    </row>
    <row r="1722" spans="1:29" x14ac:dyDescent="0.25">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2" s="4" t="str">
        <f>VLOOKUP(P1722,Lookup!$A$1:$D$19,4,0)</f>
        <v>North Valley</v>
      </c>
      <c r="C1722" s="4" t="str">
        <f>VLOOKUP(P1722,Lookup!$A$1:$E$19,5,0)</f>
        <v>Region 2</v>
      </c>
      <c r="D1722" s="4" t="str">
        <f>VLOOKUP(P1722,Lookup!$A$1:$B$19,2,0)</f>
        <v>SA</v>
      </c>
      <c r="E1722" s="4" t="str">
        <f>IF(AND((Data[[#This Row],[Min Notif Date]]&gt;$G$3),Data[[#This Row],[Min Notif Date]]&lt;$F$3),"Last Week","No")</f>
        <v>No</v>
      </c>
      <c r="F1722" s="4" t="str">
        <f>VLOOKUP(MONTH(Data[[#This Row],[Min Notif Date]]),Lookup!$G$1:$H$12,2,0)</f>
        <v>1. Jan</v>
      </c>
      <c r="G1722" s="4" t="str">
        <f t="shared" si="26"/>
        <v/>
      </c>
      <c r="H1722" s="4" t="str">
        <f>IF(AND(Data[[#This Row],[Min Notif Time]]&gt;6,Data[[#This Row],[Min Notif Time]]&lt;17),"Business Hours","Non-Business Hours")</f>
        <v>Business Hours</v>
      </c>
      <c r="I1722" s="4" t="str" cm="1">
        <f t="array" ref="I1722">IFERROR(VLOOKUP(Data[[#This Row],[Min Notif Date]],Lookup!$N$1:$P$11,2,0),_xlfn.IFS(VLOOKUP(WEEKDAY(Data[[#This Row],[Min Notif Date]],2),Lookup!$J$1:$L$7,3,0)="Weekend","Weekend",VLOOKUP(WEEKDAY(Data[[#This Row],[Min Notif Date]],2),Lookup!$J$1:$L$7,3,0)="Weekday","Weekday"))</f>
        <v>Weekday</v>
      </c>
      <c r="J1722" s="4" t="str">
        <f>VLOOKUP(WEEKDAY(Data[[#This Row],[Min Notif Date]],2),Lookup!$J$1:$K$7,2,0)</f>
        <v>3. Wed</v>
      </c>
      <c r="K1722" s="37">
        <f>ROUNDDOWN(Data[[#This Row],[PGE Notified Time]],0)</f>
        <v>45308</v>
      </c>
      <c r="L1722" s="4">
        <f>HOUR(Data[[#This Row],[PGE Notified Time]])</f>
        <v>15</v>
      </c>
      <c r="M1722">
        <v>103088</v>
      </c>
      <c r="N1722">
        <v>4879558095</v>
      </c>
      <c r="O1722" t="s">
        <v>117</v>
      </c>
      <c r="P1722" t="s">
        <v>175</v>
      </c>
      <c r="Q1722" s="44" t="s">
        <v>117</v>
      </c>
      <c r="R1722" t="s">
        <v>125</v>
      </c>
      <c r="S1722" s="1">
        <v>45308.600115740737</v>
      </c>
      <c r="T1722" s="1">
        <v>45308.644803240742</v>
      </c>
      <c r="U1722" s="1">
        <v>45308.7187962963</v>
      </c>
      <c r="V1722" t="s">
        <v>120</v>
      </c>
      <c r="W1722" t="s">
        <v>121</v>
      </c>
      <c r="X1722" t="s">
        <v>177</v>
      </c>
      <c r="Y1722" t="s">
        <v>123</v>
      </c>
      <c r="Z1722">
        <v>128050000</v>
      </c>
      <c r="AA1722" s="50">
        <v>46161564</v>
      </c>
      <c r="AB1722" t="s">
        <v>124</v>
      </c>
      <c r="AC1722" s="51">
        <v>170.9</v>
      </c>
    </row>
    <row r="1723" spans="1:29" x14ac:dyDescent="0.25">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3" s="4" t="str">
        <f>VLOOKUP(P1723,Lookup!$A$1:$D$19,4,0)</f>
        <v>North Coast</v>
      </c>
      <c r="C1723" s="4" t="str">
        <f>VLOOKUP(P1723,Lookup!$A$1:$E$19,5,0)</f>
        <v>Region 1</v>
      </c>
      <c r="D1723" s="4" t="str">
        <f>VLOOKUP(P1723,Lookup!$A$1:$B$19,2,0)</f>
        <v>NB</v>
      </c>
      <c r="E1723" s="4" t="str">
        <f>IF(AND((Data[[#This Row],[Min Notif Date]]&gt;$G$3),Data[[#This Row],[Min Notif Date]]&lt;$F$3),"Last Week","No")</f>
        <v>No</v>
      </c>
      <c r="F1723" s="4" t="str">
        <f>VLOOKUP(MONTH(Data[[#This Row],[Min Notif Date]]),Lookup!$G$1:$H$12,2,0)</f>
        <v>2. Feb</v>
      </c>
      <c r="G1723" s="4" t="str">
        <f t="shared" si="26"/>
        <v/>
      </c>
      <c r="H1723" s="4" t="str">
        <f>IF(AND(Data[[#This Row],[Min Notif Time]]&gt;6,Data[[#This Row],[Min Notif Time]]&lt;17),"Business Hours","Non-Business Hours")</f>
        <v>Business Hours</v>
      </c>
      <c r="I1723" s="4" t="str" cm="1">
        <f t="array" ref="I1723">IFERROR(VLOOKUP(Data[[#This Row],[Min Notif Date]],Lookup!$N$1:$P$11,2,0),_xlfn.IFS(VLOOKUP(WEEKDAY(Data[[#This Row],[Min Notif Date]],2),Lookup!$J$1:$L$7,3,0)="Weekend","Weekend",VLOOKUP(WEEKDAY(Data[[#This Row],[Min Notif Date]],2),Lookup!$J$1:$L$7,3,0)="Weekday","Weekday"))</f>
        <v>Weekday</v>
      </c>
      <c r="J1723" s="4" t="str">
        <f>VLOOKUP(WEEKDAY(Data[[#This Row],[Min Notif Date]],2),Lookup!$J$1:$K$7,2,0)</f>
        <v>5. Fri</v>
      </c>
      <c r="K1723" s="37">
        <f>ROUNDDOWN(Data[[#This Row],[PGE Notified Time]],0)</f>
        <v>45331</v>
      </c>
      <c r="L1723" s="4">
        <f>HOUR(Data[[#This Row],[PGE Notified Time]])</f>
        <v>10</v>
      </c>
      <c r="M1723">
        <v>103919</v>
      </c>
      <c r="O1723" t="s">
        <v>117</v>
      </c>
      <c r="P1723" t="s">
        <v>126</v>
      </c>
      <c r="Q1723" s="44" t="s">
        <v>117</v>
      </c>
      <c r="R1723" t="s">
        <v>119</v>
      </c>
      <c r="S1723" s="1" t="s">
        <v>5</v>
      </c>
      <c r="T1723" s="1">
        <v>45331.454282407409</v>
      </c>
      <c r="U1723" s="1">
        <v>45331.572916666664</v>
      </c>
      <c r="V1723" t="s">
        <v>120</v>
      </c>
      <c r="W1723" t="s">
        <v>121</v>
      </c>
      <c r="X1723" t="s">
        <v>386</v>
      </c>
      <c r="Y1723" t="s">
        <v>123</v>
      </c>
      <c r="Z1723">
        <v>128150797</v>
      </c>
      <c r="AA1723" s="50">
        <v>46185024</v>
      </c>
      <c r="AB1723" t="s">
        <v>124</v>
      </c>
      <c r="AC1723" s="51">
        <v>170.83333333300001</v>
      </c>
    </row>
    <row r="1724" spans="1:29" x14ac:dyDescent="0.25">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4" s="4" t="str">
        <f>VLOOKUP(P1724,Lookup!$A$1:$D$19,4,0)</f>
        <v>Bay Area</v>
      </c>
      <c r="C1724" s="4" t="str">
        <f>VLOOKUP(P1724,Lookup!$A$1:$E$19,5,0)</f>
        <v>Region 3</v>
      </c>
      <c r="D1724" s="4" t="str">
        <f>VLOOKUP(P1724,Lookup!$A$1:$B$19,2,0)</f>
        <v>SF</v>
      </c>
      <c r="E1724" s="4" t="str">
        <f>IF(AND((Data[[#This Row],[Min Notif Date]]&gt;$G$3),Data[[#This Row],[Min Notif Date]]&lt;$F$3),"Last Week","No")</f>
        <v>No</v>
      </c>
      <c r="F1724" s="4" t="str">
        <f>VLOOKUP(MONTH(Data[[#This Row],[Min Notif Date]]),Lookup!$G$1:$H$12,2,0)</f>
        <v>5. May</v>
      </c>
      <c r="G1724" s="4" t="str">
        <f t="shared" si="26"/>
        <v/>
      </c>
      <c r="H1724" s="4" t="str">
        <f>IF(AND(Data[[#This Row],[Min Notif Time]]&gt;6,Data[[#This Row],[Min Notif Time]]&lt;17),"Business Hours","Non-Business Hours")</f>
        <v>Business Hours</v>
      </c>
      <c r="I1724" s="4" t="str" cm="1">
        <f t="array" ref="I1724">IFERROR(VLOOKUP(Data[[#This Row],[Min Notif Date]],Lookup!$N$1:$P$11,2,0),_xlfn.IFS(VLOOKUP(WEEKDAY(Data[[#This Row],[Min Notif Date]],2),Lookup!$J$1:$L$7,3,0)="Weekend","Weekend",VLOOKUP(WEEKDAY(Data[[#This Row],[Min Notif Date]],2),Lookup!$J$1:$L$7,3,0)="Weekday","Weekday"))</f>
        <v>Weekday</v>
      </c>
      <c r="J1724" s="4" t="str">
        <f>VLOOKUP(WEEKDAY(Data[[#This Row],[Min Notif Date]],2),Lookup!$J$1:$K$7,2,0)</f>
        <v>3. Wed</v>
      </c>
      <c r="K1724" s="37">
        <f>ROUNDDOWN(Data[[#This Row],[PGE Notified Time]],0)</f>
        <v>45427</v>
      </c>
      <c r="L1724" s="4">
        <f>HOUR(Data[[#This Row],[PGE Notified Time]])</f>
        <v>9</v>
      </c>
      <c r="M1724">
        <v>107701</v>
      </c>
      <c r="O1724" t="s">
        <v>117</v>
      </c>
      <c r="P1724" t="s">
        <v>128</v>
      </c>
      <c r="Q1724" s="44" t="s">
        <v>117</v>
      </c>
      <c r="R1724" t="s">
        <v>119</v>
      </c>
      <c r="S1724" s="1" t="s">
        <v>5</v>
      </c>
      <c r="T1724" s="1">
        <v>45427.406828703701</v>
      </c>
      <c r="U1724" s="1">
        <v>45427.52542824074</v>
      </c>
      <c r="V1724" t="s">
        <v>120</v>
      </c>
      <c r="W1724" t="s">
        <v>121</v>
      </c>
      <c r="X1724" t="s">
        <v>129</v>
      </c>
      <c r="Y1724" t="s">
        <v>123</v>
      </c>
      <c r="Z1724">
        <v>128780265</v>
      </c>
      <c r="AA1724" s="50">
        <v>35553590</v>
      </c>
      <c r="AB1724" t="s">
        <v>124</v>
      </c>
      <c r="AC1724" s="51">
        <v>170.783333333</v>
      </c>
    </row>
    <row r="1725" spans="1:29" x14ac:dyDescent="0.25">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5" s="4" t="str">
        <f>VLOOKUP(P1725,Lookup!$A$1:$D$19,4,0)</f>
        <v>Central Valley</v>
      </c>
      <c r="C1725" s="4" t="str">
        <f>VLOOKUP(P1725,Lookup!$A$1:$E$19,5,0)</f>
        <v>Region 5</v>
      </c>
      <c r="D1725" s="4" t="str">
        <f>VLOOKUP(P1725,Lookup!$A$1:$B$19,2,0)</f>
        <v>ST</v>
      </c>
      <c r="E1725" s="4" t="str">
        <f>IF(AND((Data[[#This Row],[Min Notif Date]]&gt;$G$3),Data[[#This Row],[Min Notif Date]]&lt;$F$3),"Last Week","No")</f>
        <v>No</v>
      </c>
      <c r="F1725" s="4" t="str">
        <f>VLOOKUP(MONTH(Data[[#This Row],[Min Notif Date]]),Lookup!$G$1:$H$12,2,0)</f>
        <v>6. Jun</v>
      </c>
      <c r="G1725" s="4" t="str">
        <f t="shared" si="26"/>
        <v/>
      </c>
      <c r="H1725" s="4" t="str">
        <f>IF(AND(Data[[#This Row],[Min Notif Time]]&gt;6,Data[[#This Row],[Min Notif Time]]&lt;17),"Business Hours","Non-Business Hours")</f>
        <v>Business Hours</v>
      </c>
      <c r="I1725" s="4" t="str" cm="1">
        <f t="array" ref="I1725">IFERROR(VLOOKUP(Data[[#This Row],[Min Notif Date]],Lookup!$N$1:$P$11,2,0),_xlfn.IFS(VLOOKUP(WEEKDAY(Data[[#This Row],[Min Notif Date]],2),Lookup!$J$1:$L$7,3,0)="Weekend","Weekend",VLOOKUP(WEEKDAY(Data[[#This Row],[Min Notif Date]],2),Lookup!$J$1:$L$7,3,0)="Weekday","Weekday"))</f>
        <v>Weekday</v>
      </c>
      <c r="J1725" s="4" t="str">
        <f>VLOOKUP(WEEKDAY(Data[[#This Row],[Min Notif Date]],2),Lookup!$J$1:$K$7,2,0)</f>
        <v>1. Mon</v>
      </c>
      <c r="K1725" s="37">
        <f>ROUNDDOWN(Data[[#This Row],[PGE Notified Time]],0)</f>
        <v>45446</v>
      </c>
      <c r="L1725" s="4">
        <f>HOUR(Data[[#This Row],[PGE Notified Time]])</f>
        <v>9</v>
      </c>
      <c r="M1725">
        <v>108398</v>
      </c>
      <c r="N1725" t="s">
        <v>580</v>
      </c>
      <c r="O1725" t="s">
        <v>117</v>
      </c>
      <c r="P1725" t="s">
        <v>152</v>
      </c>
      <c r="Q1725" s="44" t="s">
        <v>117</v>
      </c>
      <c r="R1725" t="s">
        <v>147</v>
      </c>
      <c r="S1725" s="1">
        <v>45446.35633101852</v>
      </c>
      <c r="T1725" s="1">
        <v>45446.390949074077</v>
      </c>
      <c r="U1725" s="1">
        <v>45446.474895833337</v>
      </c>
      <c r="V1725" t="s">
        <v>120</v>
      </c>
      <c r="W1725" t="s">
        <v>121</v>
      </c>
      <c r="X1725" t="s">
        <v>153</v>
      </c>
      <c r="Y1725" t="s">
        <v>123</v>
      </c>
      <c r="Z1725">
        <v>128993310</v>
      </c>
      <c r="AA1725" s="50">
        <v>47086819</v>
      </c>
      <c r="AB1725" t="s">
        <v>124</v>
      </c>
      <c r="AC1725" s="51">
        <v>170.73333333299999</v>
      </c>
    </row>
    <row r="1726" spans="1:29" x14ac:dyDescent="0.25">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6" s="4" t="str">
        <f>VLOOKUP(P1726,Lookup!$A$1:$D$19,4,0)</f>
        <v>Bay Area</v>
      </c>
      <c r="C1726" s="4" t="str">
        <f>VLOOKUP(P1726,Lookup!$A$1:$E$19,5,0)</f>
        <v>Region 3</v>
      </c>
      <c r="D1726" s="4" t="str">
        <f>VLOOKUP(P1726,Lookup!$A$1:$B$19,2,0)</f>
        <v>MI</v>
      </c>
      <c r="E1726" s="4" t="str">
        <f>IF(AND((Data[[#This Row],[Min Notif Date]]&gt;$G$3),Data[[#This Row],[Min Notif Date]]&lt;$F$3),"Last Week","No")</f>
        <v>No</v>
      </c>
      <c r="F1726" s="4" t="str">
        <f>VLOOKUP(MONTH(Data[[#This Row],[Min Notif Date]]),Lookup!$G$1:$H$12,2,0)</f>
        <v>9. Sep</v>
      </c>
      <c r="G1726" s="4" t="str">
        <f t="shared" si="26"/>
        <v/>
      </c>
      <c r="H1726" s="4" t="str">
        <f>IF(AND(Data[[#This Row],[Min Notif Time]]&gt;6,Data[[#This Row],[Min Notif Time]]&lt;17),"Business Hours","Non-Business Hours")</f>
        <v>Business Hours</v>
      </c>
      <c r="I1726" s="4" t="str" cm="1">
        <f t="array" ref="I1726">IFERROR(VLOOKUP(Data[[#This Row],[Min Notif Date]],Lookup!$N$1:$P$11,2,0),_xlfn.IFS(VLOOKUP(WEEKDAY(Data[[#This Row],[Min Notif Date]],2),Lookup!$J$1:$L$7,3,0)="Weekend","Weekend",VLOOKUP(WEEKDAY(Data[[#This Row],[Min Notif Date]],2),Lookup!$J$1:$L$7,3,0)="Weekday","Weekday"))</f>
        <v>Weekday</v>
      </c>
      <c r="J1726" s="4" t="str">
        <f>VLOOKUP(WEEKDAY(Data[[#This Row],[Min Notif Date]],2),Lookup!$J$1:$K$7,2,0)</f>
        <v>2. Tue</v>
      </c>
      <c r="K1726" s="37">
        <f>ROUNDDOWN(Data[[#This Row],[PGE Notified Time]],0)</f>
        <v>45559</v>
      </c>
      <c r="L1726" s="4">
        <f>HOUR(Data[[#This Row],[PGE Notified Time]])</f>
        <v>9</v>
      </c>
      <c r="M1726">
        <v>112893</v>
      </c>
      <c r="O1726" t="s">
        <v>117</v>
      </c>
      <c r="P1726" t="s">
        <v>154</v>
      </c>
      <c r="Q1726" s="44" t="s">
        <v>117</v>
      </c>
      <c r="R1726" t="s">
        <v>119</v>
      </c>
      <c r="S1726" s="1" t="s">
        <v>5</v>
      </c>
      <c r="T1726" s="1">
        <v>45559.40283564815</v>
      </c>
      <c r="U1726" s="1">
        <v>45559.521284722221</v>
      </c>
      <c r="V1726" t="s">
        <v>120</v>
      </c>
      <c r="W1726" t="s">
        <v>121</v>
      </c>
      <c r="X1726" t="s">
        <v>174</v>
      </c>
      <c r="Y1726" t="s">
        <v>123</v>
      </c>
      <c r="Z1726" t="s">
        <v>581</v>
      </c>
      <c r="AA1726" s="50" t="s">
        <v>582</v>
      </c>
      <c r="AB1726" t="s">
        <v>124</v>
      </c>
      <c r="AC1726" s="51">
        <v>170.56666666699999</v>
      </c>
    </row>
    <row r="1727" spans="1:29" x14ac:dyDescent="0.25">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7" s="4" t="str">
        <f>VLOOKUP(P1727,Lookup!$A$1:$D$19,4,0)</f>
        <v>Bay Area</v>
      </c>
      <c r="C1727" s="4" t="str">
        <f>VLOOKUP(P1727,Lookup!$A$1:$E$19,5,0)</f>
        <v>Region 3</v>
      </c>
      <c r="D1727" s="4" t="str">
        <f>VLOOKUP(P1727,Lookup!$A$1:$B$19,2,0)</f>
        <v>SF</v>
      </c>
      <c r="E1727" s="4" t="str">
        <f>IF(AND((Data[[#This Row],[Min Notif Date]]&gt;$G$3),Data[[#This Row],[Min Notif Date]]&lt;$F$3),"Last Week","No")</f>
        <v>No</v>
      </c>
      <c r="F1727" s="4" t="str">
        <f>VLOOKUP(MONTH(Data[[#This Row],[Min Notif Date]]),Lookup!$G$1:$H$12,2,0)</f>
        <v>2. Feb</v>
      </c>
      <c r="G1727" s="4" t="str">
        <f t="shared" si="26"/>
        <v/>
      </c>
      <c r="H1727" s="4" t="str">
        <f>IF(AND(Data[[#This Row],[Min Notif Time]]&gt;6,Data[[#This Row],[Min Notif Time]]&lt;17),"Business Hours","Non-Business Hours")</f>
        <v>Business Hours</v>
      </c>
      <c r="I1727" s="4" t="str" cm="1">
        <f t="array" ref="I1727">IFERROR(VLOOKUP(Data[[#This Row],[Min Notif Date]],Lookup!$N$1:$P$11,2,0),_xlfn.IFS(VLOOKUP(WEEKDAY(Data[[#This Row],[Min Notif Date]],2),Lookup!$J$1:$L$7,3,0)="Weekend","Weekend",VLOOKUP(WEEKDAY(Data[[#This Row],[Min Notif Date]],2),Lookup!$J$1:$L$7,3,0)="Weekday","Weekday"))</f>
        <v>Weekday</v>
      </c>
      <c r="J1727" s="4" t="str">
        <f>VLOOKUP(WEEKDAY(Data[[#This Row],[Min Notif Date]],2),Lookup!$J$1:$K$7,2,0)</f>
        <v>4. Thu</v>
      </c>
      <c r="K1727" s="37">
        <f>ROUNDDOWN(Data[[#This Row],[PGE Notified Time]],0)</f>
        <v>45330</v>
      </c>
      <c r="L1727" s="4">
        <f>HOUR(Data[[#This Row],[PGE Notified Time]])</f>
        <v>11</v>
      </c>
      <c r="M1727">
        <v>103867</v>
      </c>
      <c r="O1727" t="s">
        <v>117</v>
      </c>
      <c r="P1727" t="s">
        <v>128</v>
      </c>
      <c r="Q1727" s="44" t="s">
        <v>117</v>
      </c>
      <c r="R1727" t="s">
        <v>119</v>
      </c>
      <c r="S1727" s="1" t="s">
        <v>5</v>
      </c>
      <c r="T1727" s="1">
        <v>45330.465127314812</v>
      </c>
      <c r="U1727" s="1">
        <v>45330.583553240744</v>
      </c>
      <c r="V1727" t="s">
        <v>120</v>
      </c>
      <c r="W1727" t="s">
        <v>121</v>
      </c>
      <c r="X1727" t="s">
        <v>129</v>
      </c>
      <c r="Y1727" t="s">
        <v>123</v>
      </c>
      <c r="Z1727">
        <v>128146266</v>
      </c>
      <c r="AA1727" s="50">
        <v>46183665</v>
      </c>
      <c r="AB1727" t="s">
        <v>124</v>
      </c>
      <c r="AC1727" s="51">
        <v>170.533333333</v>
      </c>
    </row>
    <row r="1728" spans="1:29" x14ac:dyDescent="0.25">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8" s="4" t="str">
        <f>VLOOKUP(P1728,Lookup!$A$1:$D$19,4,0)</f>
        <v>Central Valley</v>
      </c>
      <c r="C1728" s="4" t="str">
        <f>VLOOKUP(P1728,Lookup!$A$1:$E$19,5,0)</f>
        <v>Region 5</v>
      </c>
      <c r="D1728" s="4" t="str">
        <f>VLOOKUP(P1728,Lookup!$A$1:$B$19,2,0)</f>
        <v>FR</v>
      </c>
      <c r="E1728" s="4" t="str">
        <f>IF(AND((Data[[#This Row],[Min Notif Date]]&gt;$G$3),Data[[#This Row],[Min Notif Date]]&lt;$F$3),"Last Week","No")</f>
        <v>No</v>
      </c>
      <c r="F1728" s="4" t="str">
        <f>VLOOKUP(MONTH(Data[[#This Row],[Min Notif Date]]),Lookup!$G$1:$H$12,2,0)</f>
        <v>8. Aug</v>
      </c>
      <c r="G1728" s="4" t="str">
        <f t="shared" si="26"/>
        <v/>
      </c>
      <c r="H1728" s="4" t="str">
        <f>IF(AND(Data[[#This Row],[Min Notif Time]]&gt;6,Data[[#This Row],[Min Notif Time]]&lt;17),"Business Hours","Non-Business Hours")</f>
        <v>Business Hours</v>
      </c>
      <c r="I1728" s="4" t="str" cm="1">
        <f t="array" ref="I1728">IFERROR(VLOOKUP(Data[[#This Row],[Min Notif Date]],Lookup!$N$1:$P$11,2,0),_xlfn.IFS(VLOOKUP(WEEKDAY(Data[[#This Row],[Min Notif Date]],2),Lookup!$J$1:$L$7,3,0)="Weekend","Weekend",VLOOKUP(WEEKDAY(Data[[#This Row],[Min Notif Date]],2),Lookup!$J$1:$L$7,3,0)="Weekday","Weekday"))</f>
        <v>Weekday</v>
      </c>
      <c r="J1728" s="4" t="str">
        <f>VLOOKUP(WEEKDAY(Data[[#This Row],[Min Notif Date]],2),Lookup!$J$1:$K$7,2,0)</f>
        <v>3. Wed</v>
      </c>
      <c r="K1728" s="37">
        <f>ROUNDDOWN(Data[[#This Row],[PGE Notified Time]],0)</f>
        <v>45518</v>
      </c>
      <c r="L1728" s="4">
        <f>HOUR(Data[[#This Row],[PGE Notified Time]])</f>
        <v>11</v>
      </c>
      <c r="M1728">
        <v>111363</v>
      </c>
      <c r="O1728" t="s">
        <v>117</v>
      </c>
      <c r="P1728" t="s">
        <v>136</v>
      </c>
      <c r="Q1728" s="44" t="s">
        <v>117</v>
      </c>
      <c r="R1728" t="s">
        <v>125</v>
      </c>
      <c r="S1728" s="1" t="s">
        <v>5</v>
      </c>
      <c r="T1728" s="1">
        <v>45518.466296296298</v>
      </c>
      <c r="U1728" s="1">
        <v>45518.584664351853</v>
      </c>
      <c r="V1728" t="s">
        <v>120</v>
      </c>
      <c r="W1728" t="s">
        <v>121</v>
      </c>
      <c r="X1728" t="s">
        <v>335</v>
      </c>
      <c r="Y1728" t="s">
        <v>123</v>
      </c>
      <c r="Z1728">
        <v>129384688</v>
      </c>
      <c r="AA1728" s="50">
        <v>47124192</v>
      </c>
      <c r="AB1728" t="s">
        <v>124</v>
      </c>
      <c r="AC1728" s="51">
        <v>170.45</v>
      </c>
    </row>
    <row r="1729" spans="1:29" x14ac:dyDescent="0.25">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North Coast</v>
      </c>
      <c r="C1729" s="4" t="str">
        <f>VLOOKUP(P1729,Lookup!$A$1:$E$19,5,0)</f>
        <v>Region 1</v>
      </c>
      <c r="D1729" s="4" t="str">
        <f>VLOOKUP(P1729,Lookup!$A$1:$B$19,2,0)</f>
        <v>SO</v>
      </c>
      <c r="E1729" s="4" t="str">
        <f>IF(AND((Data[[#This Row],[Min Notif Date]]&gt;$G$3),Data[[#This Row],[Min Notif Date]]&lt;$F$3),"Last Week","No")</f>
        <v>No</v>
      </c>
      <c r="F1729" s="4" t="str">
        <f>VLOOKUP(MONTH(Data[[#This Row],[Min Notif Date]]),Lookup!$G$1:$H$12,2,0)</f>
        <v>6. Jun</v>
      </c>
      <c r="G1729" s="4" t="str">
        <f t="shared" si="26"/>
        <v/>
      </c>
      <c r="H1729" s="4" t="str">
        <f>IF(AND(Data[[#This Row],[Min Notif Time]]&gt;6,Data[[#This Row],[Min Notif Time]]&lt;17),"Business Hours","Non-Business Hours")</f>
        <v>Business Hours</v>
      </c>
      <c r="I1729" s="4" t="str" cm="1">
        <f t="array" ref="I1729">IFERROR(VLOOKUP(Data[[#This Row],[Min Notif Date]],Lookup!$N$1:$P$11,2,0),_xlfn.IFS(VLOOKUP(WEEKDAY(Data[[#This Row],[Min Notif Date]],2),Lookup!$J$1:$L$7,3,0)="Weekend","Weekend",VLOOKUP(WEEKDAY(Data[[#This Row],[Min Notif Date]],2),Lookup!$J$1:$L$7,3,0)="Weekday","Weekday"))</f>
        <v>Weekday</v>
      </c>
      <c r="J1729" s="4" t="str">
        <f>VLOOKUP(WEEKDAY(Data[[#This Row],[Min Notif Date]],2),Lookup!$J$1:$K$7,2,0)</f>
        <v>1. Mon</v>
      </c>
      <c r="K1729" s="37">
        <f>ROUNDDOWN(Data[[#This Row],[PGE Notified Time]],0)</f>
        <v>45453</v>
      </c>
      <c r="L1729" s="4">
        <f>HOUR(Data[[#This Row],[PGE Notified Time]])</f>
        <v>14</v>
      </c>
      <c r="M1729">
        <v>108738</v>
      </c>
      <c r="O1729" t="s">
        <v>117</v>
      </c>
      <c r="P1729" t="s">
        <v>130</v>
      </c>
      <c r="Q1729" s="44" t="s">
        <v>117</v>
      </c>
      <c r="R1729" t="s">
        <v>119</v>
      </c>
      <c r="S1729" s="1" t="s">
        <v>5</v>
      </c>
      <c r="T1729" s="1">
        <v>45453.589988425927</v>
      </c>
      <c r="U1729" s="1">
        <v>45453.708333333336</v>
      </c>
      <c r="V1729" t="s">
        <v>120</v>
      </c>
      <c r="W1729" t="s">
        <v>121</v>
      </c>
      <c r="X1729" t="s">
        <v>131</v>
      </c>
      <c r="Y1729" t="s">
        <v>123</v>
      </c>
      <c r="Z1729">
        <v>129053375</v>
      </c>
      <c r="AA1729" s="50">
        <v>47091344</v>
      </c>
      <c r="AB1729" t="s">
        <v>124</v>
      </c>
      <c r="AC1729" s="51">
        <v>170.41666666699999</v>
      </c>
    </row>
    <row r="1730" spans="1:29" x14ac:dyDescent="0.25">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Bay Area</v>
      </c>
      <c r="C1730" s="4" t="str">
        <f>VLOOKUP(P1730,Lookup!$A$1:$E$19,5,0)</f>
        <v>Region 3</v>
      </c>
      <c r="D1730" s="4" t="str">
        <f>VLOOKUP(P1730,Lookup!$A$1:$B$19,2,0)</f>
        <v>PN</v>
      </c>
      <c r="E1730" s="4" t="str">
        <f>IF(AND((Data[[#This Row],[Min Notif Date]]&gt;$G$3),Data[[#This Row],[Min Notif Date]]&lt;$F$3),"Last Week","No")</f>
        <v>No</v>
      </c>
      <c r="F1730" s="4" t="str">
        <f>VLOOKUP(MONTH(Data[[#This Row],[Min Notif Date]]),Lookup!$G$1:$H$12,2,0)</f>
        <v>12. Dec</v>
      </c>
      <c r="G1730" s="4" t="str">
        <f t="shared" si="26"/>
        <v/>
      </c>
      <c r="H1730" s="4" t="str">
        <f>IF(AND(Data[[#This Row],[Min Notif Time]]&gt;6,Data[[#This Row],[Min Notif Time]]&lt;17),"Business Hours","Non-Business Hours")</f>
        <v>Business Hours</v>
      </c>
      <c r="I1730" s="4" t="str" cm="1">
        <f t="array" ref="I1730">IFERROR(VLOOKUP(Data[[#This Row],[Min Notif Date]],Lookup!$N$1:$P$11,2,0),_xlfn.IFS(VLOOKUP(WEEKDAY(Data[[#This Row],[Min Notif Date]],2),Lookup!$J$1:$L$7,3,0)="Weekend","Weekend",VLOOKUP(WEEKDAY(Data[[#This Row],[Min Notif Date]],2),Lookup!$J$1:$L$7,3,0)="Weekday","Weekday"))</f>
        <v>Weekday</v>
      </c>
      <c r="J1730" s="4" t="str">
        <f>VLOOKUP(WEEKDAY(Data[[#This Row],[Min Notif Date]],2),Lookup!$J$1:$K$7,2,0)</f>
        <v>2. Tue</v>
      </c>
      <c r="K1730" s="37">
        <f>ROUNDDOWN(Data[[#This Row],[PGE Notified Time]],0)</f>
        <v>45636</v>
      </c>
      <c r="L1730" s="4">
        <f>HOUR(Data[[#This Row],[PGE Notified Time]])</f>
        <v>10</v>
      </c>
      <c r="M1730">
        <v>115662</v>
      </c>
      <c r="N1730">
        <v>6308437116</v>
      </c>
      <c r="O1730" t="s">
        <v>117</v>
      </c>
      <c r="P1730" t="s">
        <v>165</v>
      </c>
      <c r="Q1730" s="44" t="s">
        <v>117</v>
      </c>
      <c r="R1730" t="s">
        <v>147</v>
      </c>
      <c r="S1730" s="1">
        <v>45636.403171296297</v>
      </c>
      <c r="T1730" s="1">
        <v>45636.455462962964</v>
      </c>
      <c r="U1730" s="1">
        <v>45636.521504629629</v>
      </c>
      <c r="V1730" t="s">
        <v>120</v>
      </c>
      <c r="W1730" t="s">
        <v>121</v>
      </c>
      <c r="X1730" t="s">
        <v>184</v>
      </c>
      <c r="Y1730" t="s">
        <v>123</v>
      </c>
      <c r="Z1730">
        <v>129921303</v>
      </c>
      <c r="AA1730" s="50">
        <v>47170802</v>
      </c>
      <c r="AB1730" t="s">
        <v>124</v>
      </c>
      <c r="AC1730" s="51">
        <v>170.4</v>
      </c>
    </row>
    <row r="1731" spans="1:29" x14ac:dyDescent="0.25">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North Valley</v>
      </c>
      <c r="C1731" s="4" t="str">
        <f>VLOOKUP(P1731,Lookup!$A$1:$E$19,5,0)</f>
        <v>Region 2</v>
      </c>
      <c r="D1731" s="4" t="str">
        <f>VLOOKUP(P1731,Lookup!$A$1:$B$19,2,0)</f>
        <v>SA</v>
      </c>
      <c r="E1731" s="4" t="str">
        <f>IF(AND((Data[[#This Row],[Min Notif Date]]&gt;$G$3),Data[[#This Row],[Min Notif Date]]&lt;$F$3),"Last Week","No")</f>
        <v>No</v>
      </c>
      <c r="F1731" s="4" t="str">
        <f>VLOOKUP(MONTH(Data[[#This Row],[Min Notif Date]]),Lookup!$G$1:$H$12,2,0)</f>
        <v>12. Dec</v>
      </c>
      <c r="G1731" s="4" t="str">
        <f t="shared" si="26"/>
        <v/>
      </c>
      <c r="H1731" s="4" t="str">
        <f>IF(AND(Data[[#This Row],[Min Notif Time]]&gt;6,Data[[#This Row],[Min Notif Time]]&lt;17),"Business Hours","Non-Business Hours")</f>
        <v>Non-Business Hours</v>
      </c>
      <c r="I1731" s="4" t="str" cm="1">
        <f t="array" ref="I1731">IFERROR(VLOOKUP(Data[[#This Row],[Min Notif Date]],Lookup!$N$1:$P$11,2,0),_xlfn.IFS(VLOOKUP(WEEKDAY(Data[[#This Row],[Min Notif Date]],2),Lookup!$J$1:$L$7,3,0)="Weekend","Weekend",VLOOKUP(WEEKDAY(Data[[#This Row],[Min Notif Date]],2),Lookup!$J$1:$L$7,3,0)="Weekday","Weekday"))</f>
        <v>Weekday</v>
      </c>
      <c r="J1731" s="4" t="str">
        <f>VLOOKUP(WEEKDAY(Data[[#This Row],[Min Notif Date]],2),Lookup!$J$1:$K$7,2,0)</f>
        <v>5. Fri</v>
      </c>
      <c r="K1731" s="37">
        <f>ROUNDDOWN(Data[[#This Row],[PGE Notified Time]],0)</f>
        <v>45646</v>
      </c>
      <c r="L1731" s="4">
        <f>HOUR(Data[[#This Row],[PGE Notified Time]])</f>
        <v>17</v>
      </c>
      <c r="M1731">
        <v>116022</v>
      </c>
      <c r="N1731">
        <v>4413168920</v>
      </c>
      <c r="O1731" t="s">
        <v>117</v>
      </c>
      <c r="P1731" t="s">
        <v>175</v>
      </c>
      <c r="Q1731" s="44" t="s">
        <v>117</v>
      </c>
      <c r="R1731" t="s">
        <v>119</v>
      </c>
      <c r="S1731" s="1">
        <v>45646.721990740742</v>
      </c>
      <c r="T1731" s="1">
        <v>45646.747800925928</v>
      </c>
      <c r="U1731" s="1">
        <v>45646.840277777781</v>
      </c>
      <c r="V1731" t="s">
        <v>120</v>
      </c>
      <c r="W1731" t="s">
        <v>121</v>
      </c>
      <c r="X1731" t="s">
        <v>177</v>
      </c>
      <c r="Y1731" t="s">
        <v>123</v>
      </c>
      <c r="Z1731">
        <v>130466737</v>
      </c>
      <c r="AA1731" s="50">
        <v>47172211</v>
      </c>
      <c r="AB1731" t="s">
        <v>124</v>
      </c>
      <c r="AC1731" s="51">
        <v>170.33333333300001</v>
      </c>
    </row>
    <row r="1732" spans="1:29" x14ac:dyDescent="0.25">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32" s="4" t="str">
        <f>VLOOKUP(P1732,Lookup!$A$1:$D$19,4,0)</f>
        <v>North Valley</v>
      </c>
      <c r="C1732" s="4" t="str">
        <f>VLOOKUP(P1732,Lookup!$A$1:$E$19,5,0)</f>
        <v>Region 2</v>
      </c>
      <c r="D1732" s="4" t="str">
        <f>VLOOKUP(P1732,Lookup!$A$1:$B$19,2,0)</f>
        <v>SA</v>
      </c>
      <c r="E1732" s="4" t="str">
        <f>IF(AND((Data[[#This Row],[Min Notif Date]]&gt;$G$3),Data[[#This Row],[Min Notif Date]]&lt;$F$3),"Last Week","No")</f>
        <v>No</v>
      </c>
      <c r="F1732" s="4" t="str">
        <f>VLOOKUP(MONTH(Data[[#This Row],[Min Notif Date]]),Lookup!$G$1:$H$12,2,0)</f>
        <v>10. Oct</v>
      </c>
      <c r="G1732" s="4" t="str">
        <f t="shared" si="26"/>
        <v/>
      </c>
      <c r="H1732" s="4" t="str">
        <f>IF(AND(Data[[#This Row],[Min Notif Time]]&gt;6,Data[[#This Row],[Min Notif Time]]&lt;17),"Business Hours","Non-Business Hours")</f>
        <v>Business Hours</v>
      </c>
      <c r="I1732" s="4" t="str" cm="1">
        <f t="array" ref="I1732">IFERROR(VLOOKUP(Data[[#This Row],[Min Notif Date]],Lookup!$N$1:$P$11,2,0),_xlfn.IFS(VLOOKUP(WEEKDAY(Data[[#This Row],[Min Notif Date]],2),Lookup!$J$1:$L$7,3,0)="Weekend","Weekend",VLOOKUP(WEEKDAY(Data[[#This Row],[Min Notif Date]],2),Lookup!$J$1:$L$7,3,0)="Weekday","Weekday"))</f>
        <v>Weekday</v>
      </c>
      <c r="J1732" s="4" t="str">
        <f>VLOOKUP(WEEKDAY(Data[[#This Row],[Min Notif Date]],2),Lookup!$J$1:$K$7,2,0)</f>
        <v>5. Fri</v>
      </c>
      <c r="K1732" s="37">
        <f>ROUNDDOWN(Data[[#This Row],[PGE Notified Time]],0)</f>
        <v>45583</v>
      </c>
      <c r="L1732" s="4">
        <f>HOUR(Data[[#This Row],[PGE Notified Time]])</f>
        <v>12</v>
      </c>
      <c r="M1732">
        <v>113800</v>
      </c>
      <c r="N1732">
        <v>9702334064</v>
      </c>
      <c r="O1732" t="s">
        <v>52</v>
      </c>
      <c r="P1732" t="s">
        <v>175</v>
      </c>
      <c r="Q1732" s="44" t="s">
        <v>259</v>
      </c>
      <c r="R1732" t="s">
        <v>125</v>
      </c>
      <c r="S1732" s="1">
        <v>45583.531226851854</v>
      </c>
      <c r="T1732" s="1">
        <v>45583.531053240738</v>
      </c>
      <c r="U1732" s="1">
        <v>45583.649305555555</v>
      </c>
      <c r="V1732" t="s">
        <v>120</v>
      </c>
      <c r="W1732" t="s">
        <v>121</v>
      </c>
      <c r="X1732" t="s">
        <v>583</v>
      </c>
      <c r="Y1732" t="s">
        <v>123</v>
      </c>
      <c r="Z1732">
        <v>129706182</v>
      </c>
      <c r="AA1732" s="50">
        <v>47160771</v>
      </c>
      <c r="AB1732" t="s">
        <v>124</v>
      </c>
      <c r="AC1732" s="51">
        <v>170.283333333</v>
      </c>
    </row>
    <row r="1733" spans="1:29" x14ac:dyDescent="0.25">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33" s="4" t="str">
        <f>VLOOKUP(P1733,Lookup!$A$1:$D$19,4,0)</f>
        <v>Central Valley</v>
      </c>
      <c r="C1733" s="4" t="str">
        <f>VLOOKUP(P1733,Lookup!$A$1:$E$19,5,0)</f>
        <v>Region 5</v>
      </c>
      <c r="D1733" s="4" t="str">
        <f>VLOOKUP(P1733,Lookup!$A$1:$B$19,2,0)</f>
        <v>YO</v>
      </c>
      <c r="E1733" s="4" t="str">
        <f>IF(AND((Data[[#This Row],[Min Notif Date]]&gt;$G$3),Data[[#This Row],[Min Notif Date]]&lt;$F$3),"Last Week","No")</f>
        <v>No</v>
      </c>
      <c r="F1733" s="4" t="str">
        <f>VLOOKUP(MONTH(Data[[#This Row],[Min Notif Date]]),Lookup!$G$1:$H$12,2,0)</f>
        <v>1. Jan</v>
      </c>
      <c r="G1733" s="4" t="str">
        <f t="shared" ref="G1733:G1796" si="27">IF(AC1733&lt;0,"Negative","")</f>
        <v/>
      </c>
      <c r="H1733" s="4" t="str">
        <f>IF(AND(Data[[#This Row],[Min Notif Time]]&gt;6,Data[[#This Row],[Min Notif Time]]&lt;17),"Business Hours","Non-Business Hours")</f>
        <v>Business Hours</v>
      </c>
      <c r="I1733" s="4" t="str" cm="1">
        <f t="array" ref="I1733">IFERROR(VLOOKUP(Data[[#This Row],[Min Notif Date]],Lookup!$N$1:$P$11,2,0),_xlfn.IFS(VLOOKUP(WEEKDAY(Data[[#This Row],[Min Notif Date]],2),Lookup!$J$1:$L$7,3,0)="Weekend","Weekend",VLOOKUP(WEEKDAY(Data[[#This Row],[Min Notif Date]],2),Lookup!$J$1:$L$7,3,0)="Weekday","Weekday"))</f>
        <v>Weekend</v>
      </c>
      <c r="J1733" s="4" t="str">
        <f>VLOOKUP(WEEKDAY(Data[[#This Row],[Min Notif Date]],2),Lookup!$J$1:$K$7,2,0)</f>
        <v>7. Sun</v>
      </c>
      <c r="K1733" s="37">
        <f>ROUNDDOWN(Data[[#This Row],[PGE Notified Time]],0)</f>
        <v>45298</v>
      </c>
      <c r="L1733" s="4">
        <f>HOUR(Data[[#This Row],[PGE Notified Time]])</f>
        <v>13</v>
      </c>
      <c r="M1733">
        <v>102727</v>
      </c>
      <c r="N1733">
        <v>7759636665</v>
      </c>
      <c r="O1733" t="s">
        <v>57</v>
      </c>
      <c r="P1733" t="s">
        <v>197</v>
      </c>
      <c r="Q1733" s="44" t="s">
        <v>422</v>
      </c>
      <c r="R1733" t="s">
        <v>119</v>
      </c>
      <c r="S1733" s="1">
        <v>45298.545613425929</v>
      </c>
      <c r="T1733" s="1">
        <v>45298.547939814816</v>
      </c>
      <c r="U1733" s="1">
        <v>45298.663854166669</v>
      </c>
      <c r="V1733" t="s">
        <v>120</v>
      </c>
      <c r="W1733" t="s">
        <v>121</v>
      </c>
      <c r="X1733" t="s">
        <v>427</v>
      </c>
      <c r="Y1733" t="s">
        <v>123</v>
      </c>
      <c r="Z1733">
        <v>128009005</v>
      </c>
      <c r="AA1733" s="50">
        <v>46132103</v>
      </c>
      <c r="AB1733" t="s">
        <v>124</v>
      </c>
      <c r="AC1733" s="51">
        <v>170.26666666700001</v>
      </c>
    </row>
    <row r="1734" spans="1:29" x14ac:dyDescent="0.25">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South Bay</v>
      </c>
      <c r="C1734" s="4" t="str">
        <f>VLOOKUP(P1734,Lookup!$A$1:$E$19,5,0)</f>
        <v>Region 4</v>
      </c>
      <c r="D1734" s="4" t="str">
        <f>VLOOKUP(P1734,Lookup!$A$1:$B$19,2,0)</f>
        <v>CC</v>
      </c>
      <c r="E1734" s="4" t="str">
        <f>IF(AND((Data[[#This Row],[Min Notif Date]]&gt;$G$3),Data[[#This Row],[Min Notif Date]]&lt;$F$3),"Last Week","No")</f>
        <v>No</v>
      </c>
      <c r="F1734" s="4" t="str">
        <f>VLOOKUP(MONTH(Data[[#This Row],[Min Notif Date]]),Lookup!$G$1:$H$12,2,0)</f>
        <v>2. Feb</v>
      </c>
      <c r="G1734" s="4" t="str">
        <f t="shared" si="27"/>
        <v/>
      </c>
      <c r="H1734" s="4" t="str">
        <f>IF(AND(Data[[#This Row],[Min Notif Time]]&gt;6,Data[[#This Row],[Min Notif Time]]&lt;17),"Business Hours","Non-Business Hours")</f>
        <v>Business Hours</v>
      </c>
      <c r="I1734" s="4" t="str" cm="1">
        <f t="array" ref="I1734">IFERROR(VLOOKUP(Data[[#This Row],[Min Notif Date]],Lookup!$N$1:$P$11,2,0),_xlfn.IFS(VLOOKUP(WEEKDAY(Data[[#This Row],[Min Notif Date]],2),Lookup!$J$1:$L$7,3,0)="Weekend","Weekend",VLOOKUP(WEEKDAY(Data[[#This Row],[Min Notif Date]],2),Lookup!$J$1:$L$7,3,0)="Weekday","Weekday"))</f>
        <v>Weekday</v>
      </c>
      <c r="J1734" s="4" t="str">
        <f>VLOOKUP(WEEKDAY(Data[[#This Row],[Min Notif Date]],2),Lookup!$J$1:$K$7,2,0)</f>
        <v>2. Tue</v>
      </c>
      <c r="K1734" s="37">
        <f>ROUNDDOWN(Data[[#This Row],[PGE Notified Time]],0)</f>
        <v>45328</v>
      </c>
      <c r="L1734" s="4">
        <f>HOUR(Data[[#This Row],[PGE Notified Time]])</f>
        <v>10</v>
      </c>
      <c r="M1734">
        <v>103783</v>
      </c>
      <c r="O1734" t="s">
        <v>117</v>
      </c>
      <c r="P1734" t="s">
        <v>134</v>
      </c>
      <c r="Q1734" s="44" t="s">
        <v>117</v>
      </c>
      <c r="R1734" t="s">
        <v>119</v>
      </c>
      <c r="S1734" s="1" t="s">
        <v>5</v>
      </c>
      <c r="T1734" s="1">
        <v>45328.444918981484</v>
      </c>
      <c r="U1734" s="1">
        <v>45328.563078703701</v>
      </c>
      <c r="V1734" t="s">
        <v>120</v>
      </c>
      <c r="W1734" t="s">
        <v>121</v>
      </c>
      <c r="X1734" t="s">
        <v>213</v>
      </c>
      <c r="Y1734" t="s">
        <v>123</v>
      </c>
      <c r="Z1734">
        <v>128134896</v>
      </c>
      <c r="AA1734" s="50">
        <v>46179947</v>
      </c>
      <c r="AB1734" t="s">
        <v>124</v>
      </c>
      <c r="AC1734" s="51">
        <v>170.15</v>
      </c>
    </row>
    <row r="1735" spans="1:29" x14ac:dyDescent="0.25">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5" s="4" t="str">
        <f>VLOOKUP(P1735,Lookup!$A$1:$D$19,4,0)</f>
        <v>Central Valley</v>
      </c>
      <c r="C1735" s="4" t="str">
        <f>VLOOKUP(P1735,Lookup!$A$1:$E$19,5,0)</f>
        <v>Region 5</v>
      </c>
      <c r="D1735" s="4" t="str">
        <f>VLOOKUP(P1735,Lookup!$A$1:$B$19,2,0)</f>
        <v>ST</v>
      </c>
      <c r="E1735" s="4" t="str">
        <f>IF(AND((Data[[#This Row],[Min Notif Date]]&gt;$G$3),Data[[#This Row],[Min Notif Date]]&lt;$F$3),"Last Week","No")</f>
        <v>No</v>
      </c>
      <c r="F1735" s="4" t="str">
        <f>VLOOKUP(MONTH(Data[[#This Row],[Min Notif Date]]),Lookup!$G$1:$H$12,2,0)</f>
        <v>11. Nov</v>
      </c>
      <c r="G1735" s="4" t="str">
        <f t="shared" si="27"/>
        <v/>
      </c>
      <c r="H1735" s="4" t="str">
        <f>IF(AND(Data[[#This Row],[Min Notif Time]]&gt;6,Data[[#This Row],[Min Notif Time]]&lt;17),"Business Hours","Non-Business Hours")</f>
        <v>Business Hours</v>
      </c>
      <c r="I1735" s="4" t="str" cm="1">
        <f t="array" ref="I1735">IFERROR(VLOOKUP(Data[[#This Row],[Min Notif Date]],Lookup!$N$1:$P$11,2,0),_xlfn.IFS(VLOOKUP(WEEKDAY(Data[[#This Row],[Min Notif Date]],2),Lookup!$J$1:$L$7,3,0)="Weekend","Weekend",VLOOKUP(WEEKDAY(Data[[#This Row],[Min Notif Date]],2),Lookup!$J$1:$L$7,3,0)="Weekday","Weekday"))</f>
        <v>Weekend</v>
      </c>
      <c r="J1735" s="4" t="str">
        <f>VLOOKUP(WEEKDAY(Data[[#This Row],[Min Notif Date]],2),Lookup!$J$1:$K$7,2,0)</f>
        <v>7. Sun</v>
      </c>
      <c r="K1735" s="37">
        <f>ROUNDDOWN(Data[[#This Row],[PGE Notified Time]],0)</f>
        <v>45606</v>
      </c>
      <c r="L1735" s="4">
        <f>HOUR(Data[[#This Row],[PGE Notified Time]])</f>
        <v>11</v>
      </c>
      <c r="M1735">
        <v>114627</v>
      </c>
      <c r="N1735">
        <v>9252948378</v>
      </c>
      <c r="O1735" t="s">
        <v>117</v>
      </c>
      <c r="P1735" t="s">
        <v>152</v>
      </c>
      <c r="Q1735" s="44" t="s">
        <v>117</v>
      </c>
      <c r="R1735" t="s">
        <v>119</v>
      </c>
      <c r="S1735" s="1">
        <v>45606.472175925926</v>
      </c>
      <c r="T1735" s="1">
        <v>45606.489594907405</v>
      </c>
      <c r="U1735" s="1">
        <v>45606.590324074074</v>
      </c>
      <c r="V1735" t="s">
        <v>120</v>
      </c>
      <c r="W1735" t="s">
        <v>121</v>
      </c>
      <c r="X1735" t="s">
        <v>228</v>
      </c>
      <c r="Y1735" t="s">
        <v>123</v>
      </c>
      <c r="Z1735">
        <v>129799674</v>
      </c>
      <c r="AA1735" s="50">
        <v>47165744</v>
      </c>
      <c r="AB1735" t="s">
        <v>124</v>
      </c>
      <c r="AC1735" s="51">
        <v>170.133333333</v>
      </c>
    </row>
    <row r="1736" spans="1:29" x14ac:dyDescent="0.25">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6" s="4" t="str">
        <f>VLOOKUP(P1736,Lookup!$A$1:$D$19,4,0)</f>
        <v>Bay Area</v>
      </c>
      <c r="C1736" s="4" t="str">
        <f>VLOOKUP(P1736,Lookup!$A$1:$E$19,5,0)</f>
        <v>Region 3</v>
      </c>
      <c r="D1736" s="4" t="str">
        <f>VLOOKUP(P1736,Lookup!$A$1:$B$19,2,0)</f>
        <v>SF</v>
      </c>
      <c r="E1736" s="4" t="str">
        <f>IF(AND((Data[[#This Row],[Min Notif Date]]&gt;$G$3),Data[[#This Row],[Min Notif Date]]&lt;$F$3),"Last Week","No")</f>
        <v>No</v>
      </c>
      <c r="F1736" s="4" t="str">
        <f>VLOOKUP(MONTH(Data[[#This Row],[Min Notif Date]]),Lookup!$G$1:$H$12,2,0)</f>
        <v>1. Jan</v>
      </c>
      <c r="G1736" s="4" t="str">
        <f t="shared" si="27"/>
        <v/>
      </c>
      <c r="H1736" s="4" t="str">
        <f>IF(AND(Data[[#This Row],[Min Notif Time]]&gt;6,Data[[#This Row],[Min Notif Time]]&lt;17),"Business Hours","Non-Business Hours")</f>
        <v>Business Hours</v>
      </c>
      <c r="I1736" s="4" t="str" cm="1">
        <f t="array" ref="I1736">IFERROR(VLOOKUP(Data[[#This Row],[Min Notif Date]],Lookup!$N$1:$P$11,2,0),_xlfn.IFS(VLOOKUP(WEEKDAY(Data[[#This Row],[Min Notif Date]],2),Lookup!$J$1:$L$7,3,0)="Weekend","Weekend",VLOOKUP(WEEKDAY(Data[[#This Row],[Min Notif Date]],2),Lookup!$J$1:$L$7,3,0)="Weekday","Weekday"))</f>
        <v>Weekday</v>
      </c>
      <c r="J1736" s="4" t="str">
        <f>VLOOKUP(WEEKDAY(Data[[#This Row],[Min Notif Date]],2),Lookup!$J$1:$K$7,2,0)</f>
        <v>2. Tue</v>
      </c>
      <c r="K1736" s="37">
        <f>ROUNDDOWN(Data[[#This Row],[PGE Notified Time]],0)</f>
        <v>45300</v>
      </c>
      <c r="L1736" s="4">
        <f>HOUR(Data[[#This Row],[PGE Notified Time]])</f>
        <v>16</v>
      </c>
      <c r="M1736">
        <v>102805</v>
      </c>
      <c r="N1736" t="s">
        <v>584</v>
      </c>
      <c r="O1736" t="s">
        <v>117</v>
      </c>
      <c r="P1736" t="s">
        <v>128</v>
      </c>
      <c r="Q1736" s="44" t="s">
        <v>117</v>
      </c>
      <c r="R1736" t="s">
        <v>147</v>
      </c>
      <c r="S1736" s="1">
        <v>45300.6875</v>
      </c>
      <c r="T1736" s="1">
        <v>45300.694907407407</v>
      </c>
      <c r="U1736" s="1">
        <v>45300.805555555555</v>
      </c>
      <c r="V1736" t="s">
        <v>120</v>
      </c>
      <c r="W1736" t="s">
        <v>121</v>
      </c>
      <c r="X1736" t="s">
        <v>129</v>
      </c>
      <c r="Y1736" t="s">
        <v>123</v>
      </c>
      <c r="Z1736">
        <v>128015722</v>
      </c>
      <c r="AA1736" s="50">
        <v>46135024</v>
      </c>
      <c r="AB1736" t="s">
        <v>124</v>
      </c>
      <c r="AC1736" s="51">
        <v>170</v>
      </c>
    </row>
    <row r="1737" spans="1:29" x14ac:dyDescent="0.25">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7" s="4" t="str">
        <f>VLOOKUP(P1737,Lookup!$A$1:$D$19,4,0)</f>
        <v>North Valley</v>
      </c>
      <c r="C1737" s="4" t="str">
        <f>VLOOKUP(P1737,Lookup!$A$1:$E$19,5,0)</f>
        <v>Region 2</v>
      </c>
      <c r="D1737" s="4" t="str">
        <f>VLOOKUP(P1737,Lookup!$A$1:$B$19,2,0)</f>
        <v>SA</v>
      </c>
      <c r="E1737" s="4" t="str">
        <f>IF(AND((Data[[#This Row],[Min Notif Date]]&gt;$G$3),Data[[#This Row],[Min Notif Date]]&lt;$F$3),"Last Week","No")</f>
        <v>No</v>
      </c>
      <c r="F1737" s="4" t="str">
        <f>VLOOKUP(MONTH(Data[[#This Row],[Min Notif Date]]),Lookup!$G$1:$H$12,2,0)</f>
        <v>12. Dec</v>
      </c>
      <c r="G1737" s="4" t="str">
        <f t="shared" si="27"/>
        <v/>
      </c>
      <c r="H1737" s="4" t="str">
        <f>IF(AND(Data[[#This Row],[Min Notif Time]]&gt;6,Data[[#This Row],[Min Notif Time]]&lt;17),"Business Hours","Non-Business Hours")</f>
        <v>Business Hours</v>
      </c>
      <c r="I1737" s="4" t="str" cm="1">
        <f t="array" ref="I1737">IFERROR(VLOOKUP(Data[[#This Row],[Min Notif Date]],Lookup!$N$1:$P$11,2,0),_xlfn.IFS(VLOOKUP(WEEKDAY(Data[[#This Row],[Min Notif Date]],2),Lookup!$J$1:$L$7,3,0)="Weekend","Weekend",VLOOKUP(WEEKDAY(Data[[#This Row],[Min Notif Date]],2),Lookup!$J$1:$L$7,3,0)="Weekday","Weekday"))</f>
        <v>Holiday</v>
      </c>
      <c r="J1737" s="4" t="str">
        <f>VLOOKUP(WEEKDAY(Data[[#This Row],[Min Notif Date]],2),Lookup!$J$1:$K$7,2,0)</f>
        <v>3. Wed</v>
      </c>
      <c r="K1737" s="37">
        <f>ROUNDDOWN(Data[[#This Row],[PGE Notified Time]],0)</f>
        <v>45651</v>
      </c>
      <c r="L1737" s="4">
        <f>HOUR(Data[[#This Row],[PGE Notified Time]])</f>
        <v>14</v>
      </c>
      <c r="M1737">
        <v>116129</v>
      </c>
      <c r="O1737" t="s">
        <v>117</v>
      </c>
      <c r="P1737" t="s">
        <v>175</v>
      </c>
      <c r="Q1737" s="44" t="s">
        <v>117</v>
      </c>
      <c r="R1737" t="s">
        <v>239</v>
      </c>
      <c r="S1737" s="1" t="s">
        <v>5</v>
      </c>
      <c r="T1737" s="1">
        <v>45651.590416666666</v>
      </c>
      <c r="U1737" s="1">
        <v>45651.708402777775</v>
      </c>
      <c r="V1737" t="s">
        <v>120</v>
      </c>
      <c r="W1737" t="s">
        <v>121</v>
      </c>
      <c r="X1737" t="s">
        <v>277</v>
      </c>
      <c r="Y1737" t="s">
        <v>123</v>
      </c>
      <c r="Z1737">
        <v>130539849</v>
      </c>
      <c r="AA1737" s="50">
        <v>47174965</v>
      </c>
      <c r="AB1737" t="s">
        <v>124</v>
      </c>
      <c r="AC1737" s="51">
        <v>169.9</v>
      </c>
    </row>
    <row r="1738" spans="1:29" x14ac:dyDescent="0.25">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Central Valley</v>
      </c>
      <c r="C1738" s="4" t="str">
        <f>VLOOKUP(P1738,Lookup!$A$1:$E$19,5,0)</f>
        <v>Region 5</v>
      </c>
      <c r="D1738" s="4" t="str">
        <f>VLOOKUP(P1738,Lookup!$A$1:$B$19,2,0)</f>
        <v>FR</v>
      </c>
      <c r="E1738" s="4" t="str">
        <f>IF(AND((Data[[#This Row],[Min Notif Date]]&gt;$G$3),Data[[#This Row],[Min Notif Date]]&lt;$F$3),"Last Week","No")</f>
        <v>No</v>
      </c>
      <c r="F1738" s="4" t="str">
        <f>VLOOKUP(MONTH(Data[[#This Row],[Min Notif Date]]),Lookup!$G$1:$H$12,2,0)</f>
        <v>10. Oct</v>
      </c>
      <c r="G1738" s="4" t="str">
        <f t="shared" si="27"/>
        <v/>
      </c>
      <c r="H1738" s="4" t="str">
        <f>IF(AND(Data[[#This Row],[Min Notif Time]]&gt;6,Data[[#This Row],[Min Notif Time]]&lt;17),"Business Hours","Non-Business Hours")</f>
        <v>Business Hours</v>
      </c>
      <c r="I1738" s="4" t="str" cm="1">
        <f t="array" ref="I1738">IFERROR(VLOOKUP(Data[[#This Row],[Min Notif Date]],Lookup!$N$1:$P$11,2,0),_xlfn.IFS(VLOOKUP(WEEKDAY(Data[[#This Row],[Min Notif Date]],2),Lookup!$J$1:$L$7,3,0)="Weekend","Weekend",VLOOKUP(WEEKDAY(Data[[#This Row],[Min Notif Date]],2),Lookup!$J$1:$L$7,3,0)="Weekday","Weekday"))</f>
        <v>Weekday</v>
      </c>
      <c r="J1738" s="4" t="str">
        <f>VLOOKUP(WEEKDAY(Data[[#This Row],[Min Notif Date]],2),Lookup!$J$1:$K$7,2,0)</f>
        <v>5. Fri</v>
      </c>
      <c r="K1738" s="37">
        <f>ROUNDDOWN(Data[[#This Row],[PGE Notified Time]],0)</f>
        <v>45569</v>
      </c>
      <c r="L1738" s="4">
        <f>HOUR(Data[[#This Row],[PGE Notified Time]])</f>
        <v>12</v>
      </c>
      <c r="M1738">
        <v>113319</v>
      </c>
      <c r="N1738">
        <v>7091854640</v>
      </c>
      <c r="O1738" t="s">
        <v>117</v>
      </c>
      <c r="P1738" t="s">
        <v>136</v>
      </c>
      <c r="Q1738" s="44" t="s">
        <v>117</v>
      </c>
      <c r="R1738" t="s">
        <v>119</v>
      </c>
      <c r="S1738" s="1">
        <v>45569.486192129632</v>
      </c>
      <c r="T1738" s="1">
        <v>45569.514965277776</v>
      </c>
      <c r="U1738" s="1">
        <v>45569.604166666664</v>
      </c>
      <c r="V1738" t="s">
        <v>120</v>
      </c>
      <c r="W1738" t="s">
        <v>121</v>
      </c>
      <c r="X1738" t="s">
        <v>137</v>
      </c>
      <c r="Y1738" t="s">
        <v>123</v>
      </c>
      <c r="Z1738">
        <v>129634775</v>
      </c>
      <c r="AA1738" s="50">
        <v>47153761</v>
      </c>
      <c r="AB1738" t="s">
        <v>124</v>
      </c>
      <c r="AC1738" s="51">
        <v>169.883333333</v>
      </c>
    </row>
    <row r="1739" spans="1:29" x14ac:dyDescent="0.25">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Bay Area</v>
      </c>
      <c r="C1739" s="4" t="str">
        <f>VLOOKUP(P1739,Lookup!$A$1:$E$19,5,0)</f>
        <v>Region 3</v>
      </c>
      <c r="D1739" s="4" t="str">
        <f>VLOOKUP(P1739,Lookup!$A$1:$B$19,2,0)</f>
        <v>SF</v>
      </c>
      <c r="E1739" s="4" t="str">
        <f>IF(AND((Data[[#This Row],[Min Notif Date]]&gt;$G$3),Data[[#This Row],[Min Notif Date]]&lt;$F$3),"Last Week","No")</f>
        <v>No</v>
      </c>
      <c r="F1739" s="4" t="str">
        <f>VLOOKUP(MONTH(Data[[#This Row],[Min Notif Date]]),Lookup!$G$1:$H$12,2,0)</f>
        <v>10. Oct</v>
      </c>
      <c r="G1739" s="4" t="str">
        <f t="shared" si="27"/>
        <v/>
      </c>
      <c r="H1739" s="4" t="str">
        <f>IF(AND(Data[[#This Row],[Min Notif Time]]&gt;6,Data[[#This Row],[Min Notif Time]]&lt;17),"Business Hours","Non-Business Hours")</f>
        <v>Non-Business Hours</v>
      </c>
      <c r="I1739" s="4" t="str" cm="1">
        <f t="array" ref="I1739">IFERROR(VLOOKUP(Data[[#This Row],[Min Notif Date]],Lookup!$N$1:$P$11,2,0),_xlfn.IFS(VLOOKUP(WEEKDAY(Data[[#This Row],[Min Notif Date]],2),Lookup!$J$1:$L$7,3,0)="Weekend","Weekend",VLOOKUP(WEEKDAY(Data[[#This Row],[Min Notif Date]],2),Lookup!$J$1:$L$7,3,0)="Weekday","Weekday"))</f>
        <v>Weekday</v>
      </c>
      <c r="J1739" s="4" t="str">
        <f>VLOOKUP(WEEKDAY(Data[[#This Row],[Min Notif Date]],2),Lookup!$J$1:$K$7,2,0)</f>
        <v>4. Thu</v>
      </c>
      <c r="K1739" s="37">
        <f>ROUNDDOWN(Data[[#This Row],[PGE Notified Time]],0)</f>
        <v>45589</v>
      </c>
      <c r="L1739" s="4">
        <f>HOUR(Data[[#This Row],[PGE Notified Time]])</f>
        <v>0</v>
      </c>
      <c r="M1739">
        <v>114012</v>
      </c>
      <c r="N1739">
        <v>6411373724</v>
      </c>
      <c r="O1739" t="s">
        <v>117</v>
      </c>
      <c r="P1739" t="s">
        <v>128</v>
      </c>
      <c r="Q1739" s="44" t="s">
        <v>117</v>
      </c>
      <c r="R1739" t="s">
        <v>215</v>
      </c>
      <c r="S1739" s="1">
        <v>45588.965532407405</v>
      </c>
      <c r="T1739" s="1">
        <v>45589.00068287037</v>
      </c>
      <c r="U1739" s="1">
        <v>45589.083402777775</v>
      </c>
      <c r="V1739" t="s">
        <v>120</v>
      </c>
      <c r="W1739" t="s">
        <v>121</v>
      </c>
      <c r="X1739" t="s">
        <v>129</v>
      </c>
      <c r="Y1739" t="s">
        <v>123</v>
      </c>
      <c r="Z1739">
        <v>129723332</v>
      </c>
      <c r="AA1739" s="50">
        <v>47161459</v>
      </c>
      <c r="AB1739" t="s">
        <v>124</v>
      </c>
      <c r="AC1739" s="51">
        <v>169.73333333299999</v>
      </c>
    </row>
    <row r="1740" spans="1:29" x14ac:dyDescent="0.25">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Central Valley</v>
      </c>
      <c r="C1740" s="4" t="str">
        <f>VLOOKUP(P1740,Lookup!$A$1:$E$19,5,0)</f>
        <v>Region 5</v>
      </c>
      <c r="D1740" s="4" t="str">
        <f>VLOOKUP(P1740,Lookup!$A$1:$B$19,2,0)</f>
        <v>ST</v>
      </c>
      <c r="E1740" s="4" t="str">
        <f>IF(AND((Data[[#This Row],[Min Notif Date]]&gt;$G$3),Data[[#This Row],[Min Notif Date]]&lt;$F$3),"Last Week","No")</f>
        <v>No</v>
      </c>
      <c r="F1740" s="4" t="str">
        <f>VLOOKUP(MONTH(Data[[#This Row],[Min Notif Date]]),Lookup!$G$1:$H$12,2,0)</f>
        <v>9. Sep</v>
      </c>
      <c r="G1740" s="4" t="str">
        <f t="shared" si="27"/>
        <v/>
      </c>
      <c r="H1740" s="4" t="str">
        <f>IF(AND(Data[[#This Row],[Min Notif Time]]&gt;6,Data[[#This Row],[Min Notif Time]]&lt;17),"Business Hours","Non-Business Hours")</f>
        <v>Business Hours</v>
      </c>
      <c r="I1740" s="4" t="str" cm="1">
        <f t="array" ref="I1740">IFERROR(VLOOKUP(Data[[#This Row],[Min Notif Date]],Lookup!$N$1:$P$11,2,0),_xlfn.IFS(VLOOKUP(WEEKDAY(Data[[#This Row],[Min Notif Date]],2),Lookup!$J$1:$L$7,3,0)="Weekend","Weekend",VLOOKUP(WEEKDAY(Data[[#This Row],[Min Notif Date]],2),Lookup!$J$1:$L$7,3,0)="Weekday","Weekday"))</f>
        <v>Weekday</v>
      </c>
      <c r="J1740" s="4" t="str">
        <f>VLOOKUP(WEEKDAY(Data[[#This Row],[Min Notif Date]],2),Lookup!$J$1:$K$7,2,0)</f>
        <v>3. Wed</v>
      </c>
      <c r="K1740" s="37">
        <f>ROUNDDOWN(Data[[#This Row],[PGE Notified Time]],0)</f>
        <v>45546</v>
      </c>
      <c r="L1740" s="4">
        <f>HOUR(Data[[#This Row],[PGE Notified Time]])</f>
        <v>11</v>
      </c>
      <c r="M1740">
        <v>112435</v>
      </c>
      <c r="O1740" t="s">
        <v>117</v>
      </c>
      <c r="P1740" t="s">
        <v>152</v>
      </c>
      <c r="Q1740" s="44" t="s">
        <v>117</v>
      </c>
      <c r="R1740" t="s">
        <v>125</v>
      </c>
      <c r="S1740" s="1" t="s">
        <v>5</v>
      </c>
      <c r="T1740" s="1">
        <v>45546.487002314818</v>
      </c>
      <c r="U1740" s="1">
        <v>45546.604814814818</v>
      </c>
      <c r="V1740" t="s">
        <v>120</v>
      </c>
      <c r="W1740" t="s">
        <v>121</v>
      </c>
      <c r="X1740" t="s">
        <v>585</v>
      </c>
      <c r="Y1740" t="s">
        <v>123</v>
      </c>
      <c r="Z1740">
        <v>129516579</v>
      </c>
      <c r="AA1740" s="50">
        <v>47132741</v>
      </c>
      <c r="AB1740" t="s">
        <v>124</v>
      </c>
      <c r="AC1740" s="51">
        <v>169.65</v>
      </c>
    </row>
    <row r="1741" spans="1:29" x14ac:dyDescent="0.25">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1" s="4" t="str">
        <f>VLOOKUP(P1741,Lookup!$A$1:$D$19,4,0)</f>
        <v>Bay Area</v>
      </c>
      <c r="C1741" s="4" t="str">
        <f>VLOOKUP(P1741,Lookup!$A$1:$E$19,5,0)</f>
        <v>Region 3</v>
      </c>
      <c r="D1741" s="4" t="str">
        <f>VLOOKUP(P1741,Lookup!$A$1:$B$19,2,0)</f>
        <v>SF</v>
      </c>
      <c r="E1741" s="4" t="str">
        <f>IF(AND((Data[[#This Row],[Min Notif Date]]&gt;$G$3),Data[[#This Row],[Min Notif Date]]&lt;$F$3),"Last Week","No")</f>
        <v>No</v>
      </c>
      <c r="F1741" s="4" t="str">
        <f>VLOOKUP(MONTH(Data[[#This Row],[Min Notif Date]]),Lookup!$G$1:$H$12,2,0)</f>
        <v>3. Mar</v>
      </c>
      <c r="G1741" s="4" t="str">
        <f t="shared" si="27"/>
        <v/>
      </c>
      <c r="H1741" s="4" t="str">
        <f>IF(AND(Data[[#This Row],[Min Notif Time]]&gt;6,Data[[#This Row],[Min Notif Time]]&lt;17),"Business Hours","Non-Business Hours")</f>
        <v>Business Hours</v>
      </c>
      <c r="I1741" s="4" t="str" cm="1">
        <f t="array" ref="I1741">IFERROR(VLOOKUP(Data[[#This Row],[Min Notif Date]],Lookup!$N$1:$P$11,2,0),_xlfn.IFS(VLOOKUP(WEEKDAY(Data[[#This Row],[Min Notif Date]],2),Lookup!$J$1:$L$7,3,0)="Weekend","Weekend",VLOOKUP(WEEKDAY(Data[[#This Row],[Min Notif Date]],2),Lookup!$J$1:$L$7,3,0)="Weekday","Weekday"))</f>
        <v>Weekday</v>
      </c>
      <c r="J1741" s="4" t="str">
        <f>VLOOKUP(WEEKDAY(Data[[#This Row],[Min Notif Date]],2),Lookup!$J$1:$K$7,2,0)</f>
        <v>5. Fri</v>
      </c>
      <c r="K1741" s="37">
        <f>ROUNDDOWN(Data[[#This Row],[PGE Notified Time]],0)</f>
        <v>45366</v>
      </c>
      <c r="L1741" s="4">
        <f>HOUR(Data[[#This Row],[PGE Notified Time]])</f>
        <v>9</v>
      </c>
      <c r="M1741">
        <v>105309</v>
      </c>
      <c r="O1741" t="s">
        <v>117</v>
      </c>
      <c r="P1741" t="s">
        <v>128</v>
      </c>
      <c r="Q1741" s="44" t="s">
        <v>117</v>
      </c>
      <c r="R1741" t="s">
        <v>119</v>
      </c>
      <c r="S1741" s="1" t="s">
        <v>5</v>
      </c>
      <c r="T1741" s="1">
        <v>45366.403032407405</v>
      </c>
      <c r="U1741" s="1">
        <v>45366.520833333336</v>
      </c>
      <c r="V1741" t="s">
        <v>120</v>
      </c>
      <c r="W1741" t="s">
        <v>121</v>
      </c>
      <c r="X1741" t="s">
        <v>129</v>
      </c>
      <c r="Y1741" t="s">
        <v>123</v>
      </c>
      <c r="Z1741">
        <v>128293486</v>
      </c>
      <c r="AA1741" s="50">
        <v>47039635</v>
      </c>
      <c r="AB1741" t="s">
        <v>124</v>
      </c>
      <c r="AC1741" s="51">
        <v>169.633333333</v>
      </c>
    </row>
    <row r="1742" spans="1:29" x14ac:dyDescent="0.25">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North Coast</v>
      </c>
      <c r="C1742" s="4" t="str">
        <f>VLOOKUP(P1742,Lookup!$A$1:$E$19,5,0)</f>
        <v>Region 1</v>
      </c>
      <c r="D1742" s="4" t="str">
        <f>VLOOKUP(P1742,Lookup!$A$1:$B$19,2,0)</f>
        <v>SO</v>
      </c>
      <c r="E1742" s="4" t="str">
        <f>IF(AND((Data[[#This Row],[Min Notif Date]]&gt;$G$3),Data[[#This Row],[Min Notif Date]]&lt;$F$3),"Last Week","No")</f>
        <v>No</v>
      </c>
      <c r="F1742" s="4" t="str">
        <f>VLOOKUP(MONTH(Data[[#This Row],[Min Notif Date]]),Lookup!$G$1:$H$12,2,0)</f>
        <v>3. Mar</v>
      </c>
      <c r="G1742" s="4" t="str">
        <f t="shared" si="27"/>
        <v/>
      </c>
      <c r="H1742" s="4" t="str">
        <f>IF(AND(Data[[#This Row],[Min Notif Time]]&gt;6,Data[[#This Row],[Min Notif Time]]&lt;17),"Business Hours","Non-Business Hours")</f>
        <v>Business Hours</v>
      </c>
      <c r="I1742" s="4" t="str" cm="1">
        <f t="array" ref="I1742">IFERROR(VLOOKUP(Data[[#This Row],[Min Notif Date]],Lookup!$N$1:$P$11,2,0),_xlfn.IFS(VLOOKUP(WEEKDAY(Data[[#This Row],[Min Notif Date]],2),Lookup!$J$1:$L$7,3,0)="Weekend","Weekend",VLOOKUP(WEEKDAY(Data[[#This Row],[Min Notif Date]],2),Lookup!$J$1:$L$7,3,0)="Weekday","Weekday"))</f>
        <v>Weekday</v>
      </c>
      <c r="J1742" s="4" t="str">
        <f>VLOOKUP(WEEKDAY(Data[[#This Row],[Min Notif Date]],2),Lookup!$J$1:$K$7,2,0)</f>
        <v>1. Mon</v>
      </c>
      <c r="K1742" s="37">
        <f>ROUNDDOWN(Data[[#This Row],[PGE Notified Time]],0)</f>
        <v>45369</v>
      </c>
      <c r="L1742" s="4">
        <f>HOUR(Data[[#This Row],[PGE Notified Time]])</f>
        <v>11</v>
      </c>
      <c r="M1742">
        <v>105415</v>
      </c>
      <c r="O1742" t="s">
        <v>117</v>
      </c>
      <c r="P1742" t="s">
        <v>130</v>
      </c>
      <c r="Q1742" s="44" t="s">
        <v>117</v>
      </c>
      <c r="R1742" t="s">
        <v>119</v>
      </c>
      <c r="S1742" s="1" t="s">
        <v>5</v>
      </c>
      <c r="T1742" s="1">
        <v>45369.46597222222</v>
      </c>
      <c r="U1742" s="1">
        <v>45369.583726851852</v>
      </c>
      <c r="V1742" t="s">
        <v>120</v>
      </c>
      <c r="W1742" t="s">
        <v>121</v>
      </c>
      <c r="X1742" t="s">
        <v>200</v>
      </c>
      <c r="Y1742" t="s">
        <v>123</v>
      </c>
      <c r="Z1742">
        <v>128299740</v>
      </c>
      <c r="AA1742" s="50">
        <v>47040143</v>
      </c>
      <c r="AB1742" t="s">
        <v>124</v>
      </c>
      <c r="AC1742" s="51">
        <v>169.56666666699999</v>
      </c>
    </row>
    <row r="1743" spans="1:29" x14ac:dyDescent="0.25">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North Coast</v>
      </c>
      <c r="C1743" s="4" t="str">
        <f>VLOOKUP(P1743,Lookup!$A$1:$E$19,5,0)</f>
        <v>Region 1</v>
      </c>
      <c r="D1743" s="4" t="str">
        <f>VLOOKUP(P1743,Lookup!$A$1:$B$19,2,0)</f>
        <v>SO</v>
      </c>
      <c r="E1743" s="4" t="str">
        <f>IF(AND((Data[[#This Row],[Min Notif Date]]&gt;$G$3),Data[[#This Row],[Min Notif Date]]&lt;$F$3),"Last Week","No")</f>
        <v>No</v>
      </c>
      <c r="F1743" s="4" t="str">
        <f>VLOOKUP(MONTH(Data[[#This Row],[Min Notif Date]]),Lookup!$G$1:$H$12,2,0)</f>
        <v>9. Sep</v>
      </c>
      <c r="G1743" s="4" t="str">
        <f t="shared" si="27"/>
        <v/>
      </c>
      <c r="H1743" s="4" t="str">
        <f>IF(AND(Data[[#This Row],[Min Notif Time]]&gt;6,Data[[#This Row],[Min Notif Time]]&lt;17),"Business Hours","Non-Business Hours")</f>
        <v>Business Hours</v>
      </c>
      <c r="I1743" s="4" t="str" cm="1">
        <f t="array" ref="I1743">IFERROR(VLOOKUP(Data[[#This Row],[Min Notif Date]],Lookup!$N$1:$P$11,2,0),_xlfn.IFS(VLOOKUP(WEEKDAY(Data[[#This Row],[Min Notif Date]],2),Lookup!$J$1:$L$7,3,0)="Weekend","Weekend",VLOOKUP(WEEKDAY(Data[[#This Row],[Min Notif Date]],2),Lookup!$J$1:$L$7,3,0)="Weekday","Weekday"))</f>
        <v>Weekday</v>
      </c>
      <c r="J1743" s="4" t="str">
        <f>VLOOKUP(WEEKDAY(Data[[#This Row],[Min Notif Date]],2),Lookup!$J$1:$K$7,2,0)</f>
        <v>4. Thu</v>
      </c>
      <c r="K1743" s="37">
        <f>ROUNDDOWN(Data[[#This Row],[PGE Notified Time]],0)</f>
        <v>45540</v>
      </c>
      <c r="L1743" s="4">
        <f>HOUR(Data[[#This Row],[PGE Notified Time]])</f>
        <v>11</v>
      </c>
      <c r="M1743">
        <v>112210</v>
      </c>
      <c r="N1743">
        <v>4044532052</v>
      </c>
      <c r="O1743" t="s">
        <v>117</v>
      </c>
      <c r="P1743" t="s">
        <v>130</v>
      </c>
      <c r="Q1743" s="44" t="s">
        <v>117</v>
      </c>
      <c r="R1743" t="s">
        <v>119</v>
      </c>
      <c r="S1743" s="1">
        <v>45540.455613425926</v>
      </c>
      <c r="T1743" s="1">
        <v>45540.481006944443</v>
      </c>
      <c r="U1743" s="1">
        <v>45540.573344907411</v>
      </c>
      <c r="V1743" t="s">
        <v>120</v>
      </c>
      <c r="W1743" t="s">
        <v>121</v>
      </c>
      <c r="X1743" t="s">
        <v>185</v>
      </c>
      <c r="Y1743" t="s">
        <v>123</v>
      </c>
      <c r="Z1743">
        <v>129478878</v>
      </c>
      <c r="AA1743" s="50">
        <v>47130154</v>
      </c>
      <c r="AB1743" t="s">
        <v>124</v>
      </c>
      <c r="AC1743" s="51">
        <v>169.533333333</v>
      </c>
    </row>
    <row r="1744" spans="1:29" x14ac:dyDescent="0.25">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Bay Area</v>
      </c>
      <c r="C1744" s="4" t="str">
        <f>VLOOKUP(P1744,Lookup!$A$1:$E$19,5,0)</f>
        <v>Region 3</v>
      </c>
      <c r="D1744" s="4" t="str">
        <f>VLOOKUP(P1744,Lookup!$A$1:$B$19,2,0)</f>
        <v>PN</v>
      </c>
      <c r="E1744" s="4" t="str">
        <f>IF(AND((Data[[#This Row],[Min Notif Date]]&gt;$G$3),Data[[#This Row],[Min Notif Date]]&lt;$F$3),"Last Week","No")</f>
        <v>No</v>
      </c>
      <c r="F1744" s="4" t="str">
        <f>VLOOKUP(MONTH(Data[[#This Row],[Min Notif Date]]),Lookup!$G$1:$H$12,2,0)</f>
        <v>12. Dec</v>
      </c>
      <c r="G1744" s="4" t="str">
        <f t="shared" si="27"/>
        <v/>
      </c>
      <c r="H1744" s="4" t="str">
        <f>IF(AND(Data[[#This Row],[Min Notif Time]]&gt;6,Data[[#This Row],[Min Notif Time]]&lt;17),"Business Hours","Non-Business Hours")</f>
        <v>Business Hours</v>
      </c>
      <c r="I1744" s="4" t="str" cm="1">
        <f t="array" ref="I1744">IFERROR(VLOOKUP(Data[[#This Row],[Min Notif Date]],Lookup!$N$1:$P$11,2,0),_xlfn.IFS(VLOOKUP(WEEKDAY(Data[[#This Row],[Min Notif Date]],2),Lookup!$J$1:$L$7,3,0)="Weekend","Weekend",VLOOKUP(WEEKDAY(Data[[#This Row],[Min Notif Date]],2),Lookup!$J$1:$L$7,3,0)="Weekday","Weekday"))</f>
        <v>Weekday</v>
      </c>
      <c r="J1744" s="4" t="str">
        <f>VLOOKUP(WEEKDAY(Data[[#This Row],[Min Notif Date]],2),Lookup!$J$1:$K$7,2,0)</f>
        <v>1. Mon</v>
      </c>
      <c r="K1744" s="37">
        <f>ROUNDDOWN(Data[[#This Row],[PGE Notified Time]],0)</f>
        <v>45628</v>
      </c>
      <c r="L1744" s="4">
        <f>HOUR(Data[[#This Row],[PGE Notified Time]])</f>
        <v>11</v>
      </c>
      <c r="M1744">
        <v>115351</v>
      </c>
      <c r="N1744">
        <v>5591423484</v>
      </c>
      <c r="O1744" t="s">
        <v>117</v>
      </c>
      <c r="P1744" t="s">
        <v>165</v>
      </c>
      <c r="Q1744" s="44" t="s">
        <v>117</v>
      </c>
      <c r="R1744" t="s">
        <v>215</v>
      </c>
      <c r="S1744" s="1">
        <v>45628.466238425928</v>
      </c>
      <c r="T1744" s="1">
        <v>45628.488622685189</v>
      </c>
      <c r="U1744" s="1">
        <v>45628.583923611113</v>
      </c>
      <c r="V1744" t="s">
        <v>120</v>
      </c>
      <c r="W1744" t="s">
        <v>121</v>
      </c>
      <c r="X1744" t="s">
        <v>388</v>
      </c>
      <c r="Y1744" t="s">
        <v>123</v>
      </c>
      <c r="AA1744" s="50"/>
      <c r="AB1744" t="s">
        <v>124</v>
      </c>
      <c r="AC1744" s="51">
        <v>169.466666667</v>
      </c>
    </row>
    <row r="1745" spans="1:29" x14ac:dyDescent="0.25">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South Bay</v>
      </c>
      <c r="C1745" s="4" t="str">
        <f>VLOOKUP(P1745,Lookup!$A$1:$E$19,5,0)</f>
        <v>Region 4</v>
      </c>
      <c r="D1745" s="4" t="str">
        <f>VLOOKUP(P1745,Lookup!$A$1:$B$19,2,0)</f>
        <v>SJ</v>
      </c>
      <c r="E1745" s="4" t="str">
        <f>IF(AND((Data[[#This Row],[Min Notif Date]]&gt;$G$3),Data[[#This Row],[Min Notif Date]]&lt;$F$3),"Last Week","No")</f>
        <v>No</v>
      </c>
      <c r="F1745" s="4" t="str">
        <f>VLOOKUP(MONTH(Data[[#This Row],[Min Notif Date]]),Lookup!$G$1:$H$12,2,0)</f>
        <v>8. Aug</v>
      </c>
      <c r="G1745" s="4" t="str">
        <f t="shared" si="27"/>
        <v/>
      </c>
      <c r="H1745" s="4" t="str">
        <f>IF(AND(Data[[#This Row],[Min Notif Time]]&gt;6,Data[[#This Row],[Min Notif Time]]&lt;17),"Business Hours","Non-Business Hours")</f>
        <v>Business Hours</v>
      </c>
      <c r="I1745" s="4" t="str" cm="1">
        <f t="array" ref="I1745">IFERROR(VLOOKUP(Data[[#This Row],[Min Notif Date]],Lookup!$N$1:$P$11,2,0),_xlfn.IFS(VLOOKUP(WEEKDAY(Data[[#This Row],[Min Notif Date]],2),Lookup!$J$1:$L$7,3,0)="Weekend","Weekend",VLOOKUP(WEEKDAY(Data[[#This Row],[Min Notif Date]],2),Lookup!$J$1:$L$7,3,0)="Weekday","Weekday"))</f>
        <v>Weekday</v>
      </c>
      <c r="J1745" s="4" t="str">
        <f>VLOOKUP(WEEKDAY(Data[[#This Row],[Min Notif Date]],2),Lookup!$J$1:$K$7,2,0)</f>
        <v>1. Mon</v>
      </c>
      <c r="K1745" s="37">
        <f>ROUNDDOWN(Data[[#This Row],[PGE Notified Time]],0)</f>
        <v>45523</v>
      </c>
      <c r="L1745" s="4">
        <f>HOUR(Data[[#This Row],[PGE Notified Time]])</f>
        <v>9</v>
      </c>
      <c r="M1745">
        <v>111497</v>
      </c>
      <c r="O1745" t="s">
        <v>117</v>
      </c>
      <c r="P1745" t="s">
        <v>145</v>
      </c>
      <c r="Q1745" s="44" t="s">
        <v>117</v>
      </c>
      <c r="R1745" t="s">
        <v>147</v>
      </c>
      <c r="S1745" s="1" t="s">
        <v>5</v>
      </c>
      <c r="T1745" s="1">
        <v>45523.407013888886</v>
      </c>
      <c r="U1745" s="1">
        <v>45523.524664351855</v>
      </c>
      <c r="V1745" t="s">
        <v>120</v>
      </c>
      <c r="W1745" t="s">
        <v>121</v>
      </c>
      <c r="X1745" t="s">
        <v>146</v>
      </c>
      <c r="Y1745" t="s">
        <v>123</v>
      </c>
      <c r="AA1745" s="50"/>
      <c r="AB1745" t="s">
        <v>124</v>
      </c>
      <c r="AC1745" s="51">
        <v>169.41666666699999</v>
      </c>
    </row>
    <row r="1746" spans="1:29" x14ac:dyDescent="0.25">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North Valley</v>
      </c>
      <c r="C1746" s="4" t="str">
        <f>VLOOKUP(P1746,Lookup!$A$1:$E$19,5,0)</f>
        <v>Region 2</v>
      </c>
      <c r="D1746" s="4" t="str">
        <f>VLOOKUP(P1746,Lookup!$A$1:$B$19,2,0)</f>
        <v>SA</v>
      </c>
      <c r="E1746" s="4" t="str">
        <f>IF(AND((Data[[#This Row],[Min Notif Date]]&gt;$G$3),Data[[#This Row],[Min Notif Date]]&lt;$F$3),"Last Week","No")</f>
        <v>No</v>
      </c>
      <c r="F1746" s="4" t="str">
        <f>VLOOKUP(MONTH(Data[[#This Row],[Min Notif Date]]),Lookup!$G$1:$H$12,2,0)</f>
        <v>1. Jan</v>
      </c>
      <c r="G1746" s="4" t="str">
        <f t="shared" si="27"/>
        <v/>
      </c>
      <c r="H1746" s="4" t="str">
        <f>IF(AND(Data[[#This Row],[Min Notif Time]]&gt;6,Data[[#This Row],[Min Notif Time]]&lt;17),"Business Hours","Non-Business Hours")</f>
        <v>Business Hours</v>
      </c>
      <c r="I1746" s="4" t="str" cm="1">
        <f t="array" ref="I1746">IFERROR(VLOOKUP(Data[[#This Row],[Min Notif Date]],Lookup!$N$1:$P$11,2,0),_xlfn.IFS(VLOOKUP(WEEKDAY(Data[[#This Row],[Min Notif Date]],2),Lookup!$J$1:$L$7,3,0)="Weekend","Weekend",VLOOKUP(WEEKDAY(Data[[#This Row],[Min Notif Date]],2),Lookup!$J$1:$L$7,3,0)="Weekday","Weekday"))</f>
        <v>Weekday</v>
      </c>
      <c r="J1746" s="4" t="str">
        <f>VLOOKUP(WEEKDAY(Data[[#This Row],[Min Notif Date]],2),Lookup!$J$1:$K$7,2,0)</f>
        <v>4. Thu</v>
      </c>
      <c r="K1746" s="37">
        <f>ROUNDDOWN(Data[[#This Row],[PGE Notified Time]],0)</f>
        <v>45295</v>
      </c>
      <c r="L1746" s="4">
        <f>HOUR(Data[[#This Row],[PGE Notified Time]])</f>
        <v>9</v>
      </c>
      <c r="M1746">
        <v>102608</v>
      </c>
      <c r="N1746">
        <v>4580888664</v>
      </c>
      <c r="O1746" t="s">
        <v>117</v>
      </c>
      <c r="P1746" t="s">
        <v>175</v>
      </c>
      <c r="Q1746" s="44" t="s">
        <v>117</v>
      </c>
      <c r="R1746" t="s">
        <v>119</v>
      </c>
      <c r="S1746" s="1">
        <v>45295.354583333334</v>
      </c>
      <c r="T1746" s="1">
        <v>45295.383402777778</v>
      </c>
      <c r="U1746" s="1">
        <v>45295.472222222219</v>
      </c>
      <c r="V1746" t="s">
        <v>120</v>
      </c>
      <c r="W1746" t="s">
        <v>121</v>
      </c>
      <c r="X1746" t="s">
        <v>586</v>
      </c>
      <c r="Y1746" t="s">
        <v>123</v>
      </c>
      <c r="Z1746">
        <v>128000649</v>
      </c>
      <c r="AA1746" s="50">
        <v>46129432</v>
      </c>
      <c r="AB1746" t="s">
        <v>124</v>
      </c>
      <c r="AC1746" s="51">
        <v>169.4</v>
      </c>
    </row>
    <row r="1747" spans="1:29" x14ac:dyDescent="0.25">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Bay Area</v>
      </c>
      <c r="C1747" s="4" t="str">
        <f>VLOOKUP(P1747,Lookup!$A$1:$E$19,5,0)</f>
        <v>Region 3</v>
      </c>
      <c r="D1747" s="4" t="str">
        <f>VLOOKUP(P1747,Lookup!$A$1:$B$19,2,0)</f>
        <v>EB</v>
      </c>
      <c r="E1747" s="4" t="str">
        <f>IF(AND((Data[[#This Row],[Min Notif Date]]&gt;$G$3),Data[[#This Row],[Min Notif Date]]&lt;$F$3),"Last Week","No")</f>
        <v>No</v>
      </c>
      <c r="F1747" s="4" t="str">
        <f>VLOOKUP(MONTH(Data[[#This Row],[Min Notif Date]]),Lookup!$G$1:$H$12,2,0)</f>
        <v>8. Aug</v>
      </c>
      <c r="G1747" s="4" t="str">
        <f t="shared" si="27"/>
        <v/>
      </c>
      <c r="H1747" s="4" t="str">
        <f>IF(AND(Data[[#This Row],[Min Notif Time]]&gt;6,Data[[#This Row],[Min Notif Time]]&lt;17),"Business Hours","Non-Business Hours")</f>
        <v>Business Hours</v>
      </c>
      <c r="I1747" s="4" t="str" cm="1">
        <f t="array" ref="I1747">IFERROR(VLOOKUP(Data[[#This Row],[Min Notif Date]],Lookup!$N$1:$P$11,2,0),_xlfn.IFS(VLOOKUP(WEEKDAY(Data[[#This Row],[Min Notif Date]],2),Lookup!$J$1:$L$7,3,0)="Weekend","Weekend",VLOOKUP(WEEKDAY(Data[[#This Row],[Min Notif Date]],2),Lookup!$J$1:$L$7,3,0)="Weekday","Weekday"))</f>
        <v>Weekday</v>
      </c>
      <c r="J1747" s="4" t="str">
        <f>VLOOKUP(WEEKDAY(Data[[#This Row],[Min Notif Date]],2),Lookup!$J$1:$K$7,2,0)</f>
        <v>4. Thu</v>
      </c>
      <c r="K1747" s="37">
        <f>ROUNDDOWN(Data[[#This Row],[PGE Notified Time]],0)</f>
        <v>45505</v>
      </c>
      <c r="L1747" s="4">
        <f>HOUR(Data[[#This Row],[PGE Notified Time]])</f>
        <v>13</v>
      </c>
      <c r="M1747">
        <v>110869</v>
      </c>
      <c r="O1747" t="s">
        <v>117</v>
      </c>
      <c r="P1747" t="s">
        <v>118</v>
      </c>
      <c r="Q1747" s="44" t="s">
        <v>117</v>
      </c>
      <c r="R1747" t="s">
        <v>119</v>
      </c>
      <c r="S1747" s="1" t="s">
        <v>5</v>
      </c>
      <c r="T1747" s="1">
        <v>45505.549398148149</v>
      </c>
      <c r="U1747" s="1">
        <v>45505.667013888888</v>
      </c>
      <c r="V1747" t="s">
        <v>120</v>
      </c>
      <c r="W1747" t="s">
        <v>121</v>
      </c>
      <c r="X1747" t="s">
        <v>122</v>
      </c>
      <c r="Y1747" t="s">
        <v>123</v>
      </c>
      <c r="Z1747">
        <v>129321007</v>
      </c>
      <c r="AA1747" s="50">
        <v>47120027</v>
      </c>
      <c r="AB1747" t="s">
        <v>124</v>
      </c>
      <c r="AC1747" s="51">
        <v>169.366666667</v>
      </c>
    </row>
    <row r="1748" spans="1:29" x14ac:dyDescent="0.25">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South Bay</v>
      </c>
      <c r="C1748" s="4" t="str">
        <f>VLOOKUP(P1748,Lookup!$A$1:$E$19,5,0)</f>
        <v>Region 4</v>
      </c>
      <c r="D1748" s="4" t="str">
        <f>VLOOKUP(P1748,Lookup!$A$1:$B$19,2,0)</f>
        <v>SJ</v>
      </c>
      <c r="E1748" s="4" t="str">
        <f>IF(AND((Data[[#This Row],[Min Notif Date]]&gt;$G$3),Data[[#This Row],[Min Notif Date]]&lt;$F$3),"Last Week","No")</f>
        <v>No</v>
      </c>
      <c r="F1748" s="4" t="str">
        <f>VLOOKUP(MONTH(Data[[#This Row],[Min Notif Date]]),Lookup!$G$1:$H$12,2,0)</f>
        <v>4. Apr</v>
      </c>
      <c r="G1748" s="4" t="str">
        <f t="shared" si="27"/>
        <v/>
      </c>
      <c r="H1748" s="4" t="str">
        <f>IF(AND(Data[[#This Row],[Min Notif Time]]&gt;6,Data[[#This Row],[Min Notif Time]]&lt;17),"Business Hours","Non-Business Hours")</f>
        <v>Business Hours</v>
      </c>
      <c r="I1748" s="4" t="str" cm="1">
        <f t="array" ref="I1748">IFERROR(VLOOKUP(Data[[#This Row],[Min Notif Date]],Lookup!$N$1:$P$11,2,0),_xlfn.IFS(VLOOKUP(WEEKDAY(Data[[#This Row],[Min Notif Date]],2),Lookup!$J$1:$L$7,3,0)="Weekend","Weekend",VLOOKUP(WEEKDAY(Data[[#This Row],[Min Notif Date]],2),Lookup!$J$1:$L$7,3,0)="Weekday","Weekday"))</f>
        <v>Weekday</v>
      </c>
      <c r="J1748" s="4" t="str">
        <f>VLOOKUP(WEEKDAY(Data[[#This Row],[Min Notif Date]],2),Lookup!$J$1:$K$7,2,0)</f>
        <v>4. Thu</v>
      </c>
      <c r="K1748" s="37">
        <f>ROUNDDOWN(Data[[#This Row],[PGE Notified Time]],0)</f>
        <v>45400</v>
      </c>
      <c r="L1748" s="4">
        <f>HOUR(Data[[#This Row],[PGE Notified Time]])</f>
        <v>9</v>
      </c>
      <c r="M1748">
        <v>106689</v>
      </c>
      <c r="O1748" t="s">
        <v>117</v>
      </c>
      <c r="P1748" t="s">
        <v>145</v>
      </c>
      <c r="Q1748" s="44" t="s">
        <v>117</v>
      </c>
      <c r="R1748" t="s">
        <v>147</v>
      </c>
      <c r="S1748" s="1" t="s">
        <v>5</v>
      </c>
      <c r="T1748" s="1">
        <v>45400.382638888892</v>
      </c>
      <c r="U1748" s="1">
        <v>45400.500243055554</v>
      </c>
      <c r="V1748" t="s">
        <v>120</v>
      </c>
      <c r="W1748" t="s">
        <v>121</v>
      </c>
      <c r="X1748" t="s">
        <v>146</v>
      </c>
      <c r="Y1748" t="s">
        <v>123</v>
      </c>
      <c r="Z1748">
        <v>128571307</v>
      </c>
      <c r="AA1748" s="50">
        <v>47060687</v>
      </c>
      <c r="AB1748" t="s">
        <v>124</v>
      </c>
      <c r="AC1748" s="51">
        <v>169.35</v>
      </c>
    </row>
    <row r="1749" spans="1:29" x14ac:dyDescent="0.25">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9" s="4" t="str">
        <f>VLOOKUP(P1749,Lookup!$A$1:$D$19,4,0)</f>
        <v>Bay Area</v>
      </c>
      <c r="C1749" s="4" t="str">
        <f>VLOOKUP(P1749,Lookup!$A$1:$E$19,5,0)</f>
        <v>Region 3</v>
      </c>
      <c r="D1749" s="4" t="str">
        <f>VLOOKUP(P1749,Lookup!$A$1:$B$19,2,0)</f>
        <v>EB</v>
      </c>
      <c r="E1749" s="4" t="str">
        <f>IF(AND((Data[[#This Row],[Min Notif Date]]&gt;$G$3),Data[[#This Row],[Min Notif Date]]&lt;$F$3),"Last Week","No")</f>
        <v>No</v>
      </c>
      <c r="F1749" s="4" t="str">
        <f>VLOOKUP(MONTH(Data[[#This Row],[Min Notif Date]]),Lookup!$G$1:$H$12,2,0)</f>
        <v>9. Sep</v>
      </c>
      <c r="G1749" s="4" t="str">
        <f t="shared" si="27"/>
        <v/>
      </c>
      <c r="H1749" s="4" t="str">
        <f>IF(AND(Data[[#This Row],[Min Notif Time]]&gt;6,Data[[#This Row],[Min Notif Time]]&lt;17),"Business Hours","Non-Business Hours")</f>
        <v>Business Hours</v>
      </c>
      <c r="I1749" s="4" t="str" cm="1">
        <f t="array" ref="I1749">IFERROR(VLOOKUP(Data[[#This Row],[Min Notif Date]],Lookup!$N$1:$P$11,2,0),_xlfn.IFS(VLOOKUP(WEEKDAY(Data[[#This Row],[Min Notif Date]],2),Lookup!$J$1:$L$7,3,0)="Weekend","Weekend",VLOOKUP(WEEKDAY(Data[[#This Row],[Min Notif Date]],2),Lookup!$J$1:$L$7,3,0)="Weekday","Weekday"))</f>
        <v>Weekday</v>
      </c>
      <c r="J1749" s="4" t="str">
        <f>VLOOKUP(WEEKDAY(Data[[#This Row],[Min Notif Date]],2),Lookup!$J$1:$K$7,2,0)</f>
        <v>3. Wed</v>
      </c>
      <c r="K1749" s="37">
        <f>ROUNDDOWN(Data[[#This Row],[PGE Notified Time]],0)</f>
        <v>45560</v>
      </c>
      <c r="L1749" s="4">
        <f>HOUR(Data[[#This Row],[PGE Notified Time]])</f>
        <v>10</v>
      </c>
      <c r="M1749">
        <v>112939</v>
      </c>
      <c r="O1749" t="s">
        <v>117</v>
      </c>
      <c r="P1749" t="s">
        <v>118</v>
      </c>
      <c r="Q1749" s="44" t="s">
        <v>117</v>
      </c>
      <c r="R1749" t="s">
        <v>119</v>
      </c>
      <c r="S1749" s="1" t="s">
        <v>5</v>
      </c>
      <c r="T1749" s="1">
        <v>45560.441550925927</v>
      </c>
      <c r="U1749" s="1">
        <v>45560.55908564815</v>
      </c>
      <c r="V1749" t="s">
        <v>120</v>
      </c>
      <c r="W1749" t="s">
        <v>121</v>
      </c>
      <c r="X1749" t="s">
        <v>150</v>
      </c>
      <c r="Y1749" t="s">
        <v>123</v>
      </c>
      <c r="Z1749">
        <v>129585158</v>
      </c>
      <c r="AA1749" s="50">
        <v>47145006</v>
      </c>
      <c r="AB1749" t="s">
        <v>124</v>
      </c>
      <c r="AC1749" s="51">
        <v>169.25</v>
      </c>
    </row>
    <row r="1750" spans="1:29" x14ac:dyDescent="0.25">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0" s="4" t="str">
        <f>VLOOKUP(P1750,Lookup!$A$1:$D$19,4,0)</f>
        <v>Central Valley</v>
      </c>
      <c r="C1750" s="4" t="str">
        <f>VLOOKUP(P1750,Lookup!$A$1:$E$19,5,0)</f>
        <v>Region 5</v>
      </c>
      <c r="D1750" s="4" t="str">
        <f>VLOOKUP(P1750,Lookup!$A$1:$B$19,2,0)</f>
        <v>YO</v>
      </c>
      <c r="E1750" s="4" t="str">
        <f>IF(AND((Data[[#This Row],[Min Notif Date]]&gt;$G$3),Data[[#This Row],[Min Notif Date]]&lt;$F$3),"Last Week","No")</f>
        <v>No</v>
      </c>
      <c r="F1750" s="4" t="str">
        <f>VLOOKUP(MONTH(Data[[#This Row],[Min Notif Date]]),Lookup!$G$1:$H$12,2,0)</f>
        <v>12. Dec</v>
      </c>
      <c r="G1750" s="4" t="str">
        <f t="shared" si="27"/>
        <v/>
      </c>
      <c r="H1750" s="4" t="str">
        <f>IF(AND(Data[[#This Row],[Min Notif Time]]&gt;6,Data[[#This Row],[Min Notif Time]]&lt;17),"Business Hours","Non-Business Hours")</f>
        <v>Business Hours</v>
      </c>
      <c r="I1750" s="4" t="str" cm="1">
        <f t="array" ref="I1750">IFERROR(VLOOKUP(Data[[#This Row],[Min Notif Date]],Lookup!$N$1:$P$11,2,0),_xlfn.IFS(VLOOKUP(WEEKDAY(Data[[#This Row],[Min Notif Date]],2),Lookup!$J$1:$L$7,3,0)="Weekend","Weekend",VLOOKUP(WEEKDAY(Data[[#This Row],[Min Notif Date]],2),Lookup!$J$1:$L$7,3,0)="Weekday","Weekday"))</f>
        <v>Weekday</v>
      </c>
      <c r="J1750" s="4" t="str">
        <f>VLOOKUP(WEEKDAY(Data[[#This Row],[Min Notif Date]],2),Lookup!$J$1:$K$7,2,0)</f>
        <v>4. Thu</v>
      </c>
      <c r="K1750" s="37">
        <f>ROUNDDOWN(Data[[#This Row],[PGE Notified Time]],0)</f>
        <v>45652</v>
      </c>
      <c r="L1750" s="4">
        <f>HOUR(Data[[#This Row],[PGE Notified Time]])</f>
        <v>12</v>
      </c>
      <c r="M1750">
        <v>116161</v>
      </c>
      <c r="N1750">
        <v>9934333507</v>
      </c>
      <c r="O1750" t="s">
        <v>117</v>
      </c>
      <c r="P1750" t="s">
        <v>197</v>
      </c>
      <c r="Q1750" s="44" t="s">
        <v>117</v>
      </c>
      <c r="R1750" t="s">
        <v>119</v>
      </c>
      <c r="S1750" s="1">
        <v>45652.476331018515</v>
      </c>
      <c r="T1750" s="1">
        <v>45652.500208333331</v>
      </c>
      <c r="U1750" s="1">
        <v>45652.593842592592</v>
      </c>
      <c r="V1750" t="s">
        <v>120</v>
      </c>
      <c r="W1750" t="s">
        <v>121</v>
      </c>
      <c r="X1750" t="s">
        <v>423</v>
      </c>
      <c r="Y1750" t="s">
        <v>123</v>
      </c>
      <c r="Z1750">
        <v>130541398</v>
      </c>
      <c r="AA1750" s="50">
        <v>47174970</v>
      </c>
      <c r="AB1750" t="s">
        <v>124</v>
      </c>
      <c r="AC1750" s="51">
        <v>169.216666667</v>
      </c>
    </row>
    <row r="1751" spans="1:29" x14ac:dyDescent="0.25">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1" s="4" t="str">
        <f>VLOOKUP(P1751,Lookup!$A$1:$D$19,4,0)</f>
        <v>Bay Area</v>
      </c>
      <c r="C1751" s="4" t="str">
        <f>VLOOKUP(P1751,Lookup!$A$1:$E$19,5,0)</f>
        <v>Region 3</v>
      </c>
      <c r="D1751" s="4" t="str">
        <f>VLOOKUP(P1751,Lookup!$A$1:$B$19,2,0)</f>
        <v>DI</v>
      </c>
      <c r="E1751" s="4" t="str">
        <f>IF(AND((Data[[#This Row],[Min Notif Date]]&gt;$G$3),Data[[#This Row],[Min Notif Date]]&lt;$F$3),"Last Week","No")</f>
        <v>No</v>
      </c>
      <c r="F1751" s="4" t="str">
        <f>VLOOKUP(MONTH(Data[[#This Row],[Min Notif Date]]),Lookup!$G$1:$H$12,2,0)</f>
        <v>7. Jul</v>
      </c>
      <c r="G1751" s="4" t="str">
        <f t="shared" si="27"/>
        <v/>
      </c>
      <c r="H1751" s="4" t="str">
        <f>IF(AND(Data[[#This Row],[Min Notif Time]]&gt;6,Data[[#This Row],[Min Notif Time]]&lt;17),"Business Hours","Non-Business Hours")</f>
        <v>Business Hours</v>
      </c>
      <c r="I1751" s="4" t="str" cm="1">
        <f t="array" ref="I1751">IFERROR(VLOOKUP(Data[[#This Row],[Min Notif Date]],Lookup!$N$1:$P$11,2,0),_xlfn.IFS(VLOOKUP(WEEKDAY(Data[[#This Row],[Min Notif Date]],2),Lookup!$J$1:$L$7,3,0)="Weekend","Weekend",VLOOKUP(WEEKDAY(Data[[#This Row],[Min Notif Date]],2),Lookup!$J$1:$L$7,3,0)="Weekday","Weekday"))</f>
        <v>Weekday</v>
      </c>
      <c r="J1751" s="4" t="str">
        <f>VLOOKUP(WEEKDAY(Data[[#This Row],[Min Notif Date]],2),Lookup!$J$1:$K$7,2,0)</f>
        <v>2. Tue</v>
      </c>
      <c r="K1751" s="37">
        <f>ROUNDDOWN(Data[[#This Row],[PGE Notified Time]],0)</f>
        <v>45489</v>
      </c>
      <c r="L1751" s="4">
        <f>HOUR(Data[[#This Row],[PGE Notified Time]])</f>
        <v>9</v>
      </c>
      <c r="M1751">
        <v>110215</v>
      </c>
      <c r="O1751" t="s">
        <v>117</v>
      </c>
      <c r="P1751" t="s">
        <v>141</v>
      </c>
      <c r="Q1751" s="44" t="s">
        <v>117</v>
      </c>
      <c r="R1751" t="s">
        <v>119</v>
      </c>
      <c r="S1751" s="1" t="s">
        <v>5</v>
      </c>
      <c r="T1751" s="1">
        <v>45489.414317129631</v>
      </c>
      <c r="U1751" s="1">
        <v>45489.531724537039</v>
      </c>
      <c r="V1751" t="s">
        <v>120</v>
      </c>
      <c r="W1751" t="s">
        <v>121</v>
      </c>
      <c r="X1751" t="s">
        <v>194</v>
      </c>
      <c r="Y1751" t="s">
        <v>123</v>
      </c>
      <c r="Z1751">
        <v>129226976</v>
      </c>
      <c r="AA1751" s="50">
        <v>47115247</v>
      </c>
      <c r="AB1751" t="s">
        <v>124</v>
      </c>
      <c r="AC1751" s="51">
        <v>169.06666666699999</v>
      </c>
    </row>
    <row r="1752" spans="1:29" x14ac:dyDescent="0.25">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2" s="4" t="str">
        <f>VLOOKUP(P1752,Lookup!$A$1:$D$19,4,0)</f>
        <v>Bay Area</v>
      </c>
      <c r="C1752" s="4" t="str">
        <f>VLOOKUP(P1752,Lookup!$A$1:$E$19,5,0)</f>
        <v>Region 3</v>
      </c>
      <c r="D1752" s="4" t="str">
        <f>VLOOKUP(P1752,Lookup!$A$1:$B$19,2,0)</f>
        <v>MI</v>
      </c>
      <c r="E1752" s="4" t="str">
        <f>IF(AND((Data[[#This Row],[Min Notif Date]]&gt;$G$3),Data[[#This Row],[Min Notif Date]]&lt;$F$3),"Last Week","No")</f>
        <v>No</v>
      </c>
      <c r="F1752" s="4" t="str">
        <f>VLOOKUP(MONTH(Data[[#This Row],[Min Notif Date]]),Lookup!$G$1:$H$12,2,0)</f>
        <v>4. Apr</v>
      </c>
      <c r="G1752" s="4" t="str">
        <f t="shared" si="27"/>
        <v/>
      </c>
      <c r="H1752" s="4" t="str">
        <f>IF(AND(Data[[#This Row],[Min Notif Time]]&gt;6,Data[[#This Row],[Min Notif Time]]&lt;17),"Business Hours","Non-Business Hours")</f>
        <v>Business Hours</v>
      </c>
      <c r="I1752" s="4" t="str" cm="1">
        <f t="array" ref="I1752">IFERROR(VLOOKUP(Data[[#This Row],[Min Notif Date]],Lookup!$N$1:$P$11,2,0),_xlfn.IFS(VLOOKUP(WEEKDAY(Data[[#This Row],[Min Notif Date]],2),Lookup!$J$1:$L$7,3,0)="Weekend","Weekend",VLOOKUP(WEEKDAY(Data[[#This Row],[Min Notif Date]],2),Lookup!$J$1:$L$7,3,0)="Weekday","Weekday"))</f>
        <v>Weekday</v>
      </c>
      <c r="J1752" s="4" t="str">
        <f>VLOOKUP(WEEKDAY(Data[[#This Row],[Min Notif Date]],2),Lookup!$J$1:$K$7,2,0)</f>
        <v>4. Thu</v>
      </c>
      <c r="K1752" s="37">
        <f>ROUNDDOWN(Data[[#This Row],[PGE Notified Time]],0)</f>
        <v>45400</v>
      </c>
      <c r="L1752" s="4">
        <f>HOUR(Data[[#This Row],[PGE Notified Time]])</f>
        <v>10</v>
      </c>
      <c r="M1752">
        <v>106702</v>
      </c>
      <c r="O1752" t="s">
        <v>117</v>
      </c>
      <c r="P1752" t="s">
        <v>154</v>
      </c>
      <c r="Q1752" s="44" t="s">
        <v>117</v>
      </c>
      <c r="R1752" t="s">
        <v>119</v>
      </c>
      <c r="S1752" s="1" t="s">
        <v>5</v>
      </c>
      <c r="T1752" s="1">
        <v>45400.455555555556</v>
      </c>
      <c r="U1752" s="1">
        <v>45400.572916666664</v>
      </c>
      <c r="V1752" t="s">
        <v>120</v>
      </c>
      <c r="W1752" t="s">
        <v>121</v>
      </c>
      <c r="X1752" t="s">
        <v>300</v>
      </c>
      <c r="Y1752" t="s">
        <v>123</v>
      </c>
      <c r="Z1752">
        <v>128572196</v>
      </c>
      <c r="AA1752" s="50">
        <v>47060871</v>
      </c>
      <c r="AB1752" t="s">
        <v>124</v>
      </c>
      <c r="AC1752" s="51">
        <v>169</v>
      </c>
    </row>
    <row r="1753" spans="1:29" x14ac:dyDescent="0.25">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3" s="4" t="str">
        <f>VLOOKUP(P1753,Lookup!$A$1:$D$19,4,0)</f>
        <v>North Valley</v>
      </c>
      <c r="C1753" s="4" t="str">
        <f>VLOOKUP(P1753,Lookup!$A$1:$E$19,5,0)</f>
        <v>Region 2</v>
      </c>
      <c r="D1753" s="4" t="str">
        <f>VLOOKUP(P1753,Lookup!$A$1:$B$19,2,0)</f>
        <v>SI</v>
      </c>
      <c r="E1753" s="4" t="str">
        <f>IF(AND((Data[[#This Row],[Min Notif Date]]&gt;$G$3),Data[[#This Row],[Min Notif Date]]&lt;$F$3),"Last Week","No")</f>
        <v>No</v>
      </c>
      <c r="F1753" s="4" t="str">
        <f>VLOOKUP(MONTH(Data[[#This Row],[Min Notif Date]]),Lookup!$G$1:$H$12,2,0)</f>
        <v>11. Nov</v>
      </c>
      <c r="G1753" s="4" t="str">
        <f t="shared" si="27"/>
        <v/>
      </c>
      <c r="H1753" s="4" t="str">
        <f>IF(AND(Data[[#This Row],[Min Notif Time]]&gt;6,Data[[#This Row],[Min Notif Time]]&lt;17),"Business Hours","Non-Business Hours")</f>
        <v>Business Hours</v>
      </c>
      <c r="I1753" s="4" t="str" cm="1">
        <f t="array" ref="I1753">IFERROR(VLOOKUP(Data[[#This Row],[Min Notif Date]],Lookup!$N$1:$P$11,2,0),_xlfn.IFS(VLOOKUP(WEEKDAY(Data[[#This Row],[Min Notif Date]],2),Lookup!$J$1:$L$7,3,0)="Weekend","Weekend",VLOOKUP(WEEKDAY(Data[[#This Row],[Min Notif Date]],2),Lookup!$J$1:$L$7,3,0)="Weekday","Weekday"))</f>
        <v>Weekday</v>
      </c>
      <c r="J1753" s="4" t="str">
        <f>VLOOKUP(WEEKDAY(Data[[#This Row],[Min Notif Date]],2),Lookup!$J$1:$K$7,2,0)</f>
        <v>1. Mon</v>
      </c>
      <c r="K1753" s="37">
        <f>ROUNDDOWN(Data[[#This Row],[PGE Notified Time]],0)</f>
        <v>45614</v>
      </c>
      <c r="L1753" s="4">
        <f>HOUR(Data[[#This Row],[PGE Notified Time]])</f>
        <v>10</v>
      </c>
      <c r="M1753">
        <v>114903</v>
      </c>
      <c r="O1753" t="s">
        <v>117</v>
      </c>
      <c r="P1753" t="s">
        <v>172</v>
      </c>
      <c r="Q1753" s="44" t="s">
        <v>117</v>
      </c>
      <c r="R1753" t="s">
        <v>119</v>
      </c>
      <c r="S1753" s="1" t="s">
        <v>5</v>
      </c>
      <c r="T1753" s="1">
        <v>45614.424803240741</v>
      </c>
      <c r="U1753" s="1">
        <v>45614.54215277778</v>
      </c>
      <c r="V1753" t="s">
        <v>120</v>
      </c>
      <c r="W1753" t="s">
        <v>121</v>
      </c>
      <c r="X1753" t="s">
        <v>292</v>
      </c>
      <c r="Y1753" t="s">
        <v>123</v>
      </c>
      <c r="AA1753" s="50"/>
      <c r="AB1753" t="s">
        <v>124</v>
      </c>
      <c r="AC1753" s="51">
        <v>168.98333333299999</v>
      </c>
    </row>
    <row r="1754" spans="1:29" x14ac:dyDescent="0.25">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4" s="4" t="str">
        <f>VLOOKUP(P1754,Lookup!$A$1:$D$19,4,0)</f>
        <v>North Valley</v>
      </c>
      <c r="C1754" s="4" t="str">
        <f>VLOOKUP(P1754,Lookup!$A$1:$E$19,5,0)</f>
        <v>Region 2</v>
      </c>
      <c r="D1754" s="4" t="str">
        <f>VLOOKUP(P1754,Lookup!$A$1:$B$19,2,0)</f>
        <v>SI</v>
      </c>
      <c r="E1754" s="4" t="str">
        <f>IF(AND((Data[[#This Row],[Min Notif Date]]&gt;$G$3),Data[[#This Row],[Min Notif Date]]&lt;$F$3),"Last Week","No")</f>
        <v>No</v>
      </c>
      <c r="F1754" s="4" t="str">
        <f>VLOOKUP(MONTH(Data[[#This Row],[Min Notif Date]]),Lookup!$G$1:$H$12,2,0)</f>
        <v>10. Oct</v>
      </c>
      <c r="G1754" s="4" t="str">
        <f t="shared" si="27"/>
        <v/>
      </c>
      <c r="H1754" s="4" t="str">
        <f>IF(AND(Data[[#This Row],[Min Notif Time]]&gt;6,Data[[#This Row],[Min Notif Time]]&lt;17),"Business Hours","Non-Business Hours")</f>
        <v>Business Hours</v>
      </c>
      <c r="I1754" s="4" t="str" cm="1">
        <f t="array" ref="I1754">IFERROR(VLOOKUP(Data[[#This Row],[Min Notif Date]],Lookup!$N$1:$P$11,2,0),_xlfn.IFS(VLOOKUP(WEEKDAY(Data[[#This Row],[Min Notif Date]],2),Lookup!$J$1:$L$7,3,0)="Weekend","Weekend",VLOOKUP(WEEKDAY(Data[[#This Row],[Min Notif Date]],2),Lookup!$J$1:$L$7,3,0)="Weekday","Weekday"))</f>
        <v>Weekday</v>
      </c>
      <c r="J1754" s="4" t="str">
        <f>VLOOKUP(WEEKDAY(Data[[#This Row],[Min Notif Date]],2),Lookup!$J$1:$K$7,2,0)</f>
        <v>4. Thu</v>
      </c>
      <c r="K1754" s="37">
        <f>ROUNDDOWN(Data[[#This Row],[PGE Notified Time]],0)</f>
        <v>45589</v>
      </c>
      <c r="L1754" s="4">
        <f>HOUR(Data[[#This Row],[PGE Notified Time]])</f>
        <v>8</v>
      </c>
      <c r="M1754">
        <v>114018</v>
      </c>
      <c r="N1754" t="s">
        <v>587</v>
      </c>
      <c r="O1754" t="s">
        <v>117</v>
      </c>
      <c r="P1754" t="s">
        <v>172</v>
      </c>
      <c r="Q1754" s="44" t="s">
        <v>117</v>
      </c>
      <c r="R1754" t="s">
        <v>119</v>
      </c>
      <c r="S1754" s="1">
        <v>45589.341296296298</v>
      </c>
      <c r="T1754" s="1">
        <v>45589.345729166664</v>
      </c>
      <c r="U1754" s="1">
        <v>45589.458622685182</v>
      </c>
      <c r="V1754" t="s">
        <v>120</v>
      </c>
      <c r="W1754" t="s">
        <v>121</v>
      </c>
      <c r="X1754" t="s">
        <v>278</v>
      </c>
      <c r="Y1754" t="s">
        <v>123</v>
      </c>
      <c r="Z1754">
        <v>129724053</v>
      </c>
      <c r="AA1754" s="50">
        <v>47161784</v>
      </c>
      <c r="AB1754" t="s">
        <v>124</v>
      </c>
      <c r="AC1754" s="51">
        <v>168.95</v>
      </c>
    </row>
    <row r="1755" spans="1:29" x14ac:dyDescent="0.25">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5" s="4" t="str">
        <f>VLOOKUP(P1755,Lookup!$A$1:$D$19,4,0)</f>
        <v>Central Valley</v>
      </c>
      <c r="C1755" s="4" t="str">
        <f>VLOOKUP(P1755,Lookup!$A$1:$E$19,5,0)</f>
        <v>Region 5</v>
      </c>
      <c r="D1755" s="4" t="str">
        <f>VLOOKUP(P1755,Lookup!$A$1:$B$19,2,0)</f>
        <v>YO</v>
      </c>
      <c r="E1755" s="4" t="str">
        <f>IF(AND((Data[[#This Row],[Min Notif Date]]&gt;$G$3),Data[[#This Row],[Min Notif Date]]&lt;$F$3),"Last Week","No")</f>
        <v>No</v>
      </c>
      <c r="F1755" s="4" t="str">
        <f>VLOOKUP(MONTH(Data[[#This Row],[Min Notif Date]]),Lookup!$G$1:$H$12,2,0)</f>
        <v>9. Sep</v>
      </c>
      <c r="G1755" s="4" t="str">
        <f t="shared" si="27"/>
        <v/>
      </c>
      <c r="H1755" s="4" t="str">
        <f>IF(AND(Data[[#This Row],[Min Notif Time]]&gt;6,Data[[#This Row],[Min Notif Time]]&lt;17),"Business Hours","Non-Business Hours")</f>
        <v>Business Hours</v>
      </c>
      <c r="I1755" s="4" t="str" cm="1">
        <f t="array" ref="I1755">IFERROR(VLOOKUP(Data[[#This Row],[Min Notif Date]],Lookup!$N$1:$P$11,2,0),_xlfn.IFS(VLOOKUP(WEEKDAY(Data[[#This Row],[Min Notif Date]],2),Lookup!$J$1:$L$7,3,0)="Weekend","Weekend",VLOOKUP(WEEKDAY(Data[[#This Row],[Min Notif Date]],2),Lookup!$J$1:$L$7,3,0)="Weekday","Weekday"))</f>
        <v>Weekday</v>
      </c>
      <c r="J1755" s="4" t="str">
        <f>VLOOKUP(WEEKDAY(Data[[#This Row],[Min Notif Date]],2),Lookup!$J$1:$K$7,2,0)</f>
        <v>2. Tue</v>
      </c>
      <c r="K1755" s="37">
        <f>ROUNDDOWN(Data[[#This Row],[PGE Notified Time]],0)</f>
        <v>45552</v>
      </c>
      <c r="L1755" s="4">
        <f>HOUR(Data[[#This Row],[PGE Notified Time]])</f>
        <v>11</v>
      </c>
      <c r="M1755">
        <v>112669</v>
      </c>
      <c r="N1755" t="s">
        <v>588</v>
      </c>
      <c r="O1755" t="s">
        <v>117</v>
      </c>
      <c r="P1755" t="s">
        <v>197</v>
      </c>
      <c r="Q1755" s="44" t="s">
        <v>117</v>
      </c>
      <c r="R1755" t="s">
        <v>119</v>
      </c>
      <c r="S1755" s="1">
        <v>45552.48710648148</v>
      </c>
      <c r="T1755" s="1">
        <v>45552.489699074074</v>
      </c>
      <c r="U1755" s="1">
        <v>45552.604432870372</v>
      </c>
      <c r="V1755" t="s">
        <v>120</v>
      </c>
      <c r="W1755" t="s">
        <v>121</v>
      </c>
      <c r="X1755" t="s">
        <v>414</v>
      </c>
      <c r="Y1755" t="s">
        <v>123</v>
      </c>
      <c r="Z1755">
        <v>129544190</v>
      </c>
      <c r="AA1755" s="50">
        <v>47134320</v>
      </c>
      <c r="AB1755" t="s">
        <v>124</v>
      </c>
      <c r="AC1755" s="51">
        <v>168.95</v>
      </c>
    </row>
    <row r="1756" spans="1:29" x14ac:dyDescent="0.25">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6" s="4" t="str">
        <f>VLOOKUP(P1756,Lookup!$A$1:$D$19,4,0)</f>
        <v>North Valley</v>
      </c>
      <c r="C1756" s="4" t="str">
        <f>VLOOKUP(P1756,Lookup!$A$1:$E$19,5,0)</f>
        <v>Region 2</v>
      </c>
      <c r="D1756" s="4" t="str">
        <f>VLOOKUP(P1756,Lookup!$A$1:$B$19,2,0)</f>
        <v>NV</v>
      </c>
      <c r="E1756" s="4" t="str">
        <f>IF(AND((Data[[#This Row],[Min Notif Date]]&gt;$G$3),Data[[#This Row],[Min Notif Date]]&lt;$F$3),"Last Week","No")</f>
        <v>No</v>
      </c>
      <c r="F1756" s="4" t="str">
        <f>VLOOKUP(MONTH(Data[[#This Row],[Min Notif Date]]),Lookup!$G$1:$H$12,2,0)</f>
        <v>11. Nov</v>
      </c>
      <c r="G1756" s="4" t="str">
        <f t="shared" si="27"/>
        <v/>
      </c>
      <c r="H1756" s="4" t="str">
        <f>IF(AND(Data[[#This Row],[Min Notif Time]]&gt;6,Data[[#This Row],[Min Notif Time]]&lt;17),"Business Hours","Non-Business Hours")</f>
        <v>Business Hours</v>
      </c>
      <c r="I1756" s="4" t="str" cm="1">
        <f t="array" ref="I1756">IFERROR(VLOOKUP(Data[[#This Row],[Min Notif Date]],Lookup!$N$1:$P$11,2,0),_xlfn.IFS(VLOOKUP(WEEKDAY(Data[[#This Row],[Min Notif Date]],2),Lookup!$J$1:$L$7,3,0)="Weekend","Weekend",VLOOKUP(WEEKDAY(Data[[#This Row],[Min Notif Date]],2),Lookup!$J$1:$L$7,3,0)="Weekday","Weekday"))</f>
        <v>Weekend</v>
      </c>
      <c r="J1756" s="4" t="str">
        <f>VLOOKUP(WEEKDAY(Data[[#This Row],[Min Notif Date]],2),Lookup!$J$1:$K$7,2,0)</f>
        <v>7. Sun</v>
      </c>
      <c r="K1756" s="37">
        <f>ROUNDDOWN(Data[[#This Row],[PGE Notified Time]],0)</f>
        <v>45620</v>
      </c>
      <c r="L1756" s="4">
        <f>HOUR(Data[[#This Row],[PGE Notified Time]])</f>
        <v>10</v>
      </c>
      <c r="M1756">
        <v>115100</v>
      </c>
      <c r="N1756" t="s">
        <v>589</v>
      </c>
      <c r="O1756" t="s">
        <v>117</v>
      </c>
      <c r="P1756" t="s">
        <v>265</v>
      </c>
      <c r="Q1756" s="44" t="s">
        <v>117</v>
      </c>
      <c r="R1756" t="s">
        <v>119</v>
      </c>
      <c r="S1756" s="1">
        <v>45620.382881944446</v>
      </c>
      <c r="T1756" s="1">
        <v>45620.427129629628</v>
      </c>
      <c r="U1756" s="1">
        <v>45620.500185185185</v>
      </c>
      <c r="V1756" t="s">
        <v>120</v>
      </c>
      <c r="W1756" t="s">
        <v>121</v>
      </c>
      <c r="X1756" t="s">
        <v>485</v>
      </c>
      <c r="Y1756" t="s">
        <v>123</v>
      </c>
      <c r="Z1756">
        <v>129857011</v>
      </c>
      <c r="AA1756" s="50">
        <v>47168200</v>
      </c>
      <c r="AB1756" t="s">
        <v>124</v>
      </c>
      <c r="AC1756" s="51">
        <v>168.91666666699999</v>
      </c>
    </row>
    <row r="1757" spans="1:29" x14ac:dyDescent="0.25">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Bay Area</v>
      </c>
      <c r="C1757" s="4" t="str">
        <f>VLOOKUP(P1757,Lookup!$A$1:$E$19,5,0)</f>
        <v>Region 3</v>
      </c>
      <c r="D1757" s="4" t="str">
        <f>VLOOKUP(P1757,Lookup!$A$1:$B$19,2,0)</f>
        <v>EB</v>
      </c>
      <c r="E1757" s="4" t="str">
        <f>IF(AND((Data[[#This Row],[Min Notif Date]]&gt;$G$3),Data[[#This Row],[Min Notif Date]]&lt;$F$3),"Last Week","No")</f>
        <v>No</v>
      </c>
      <c r="F1757" s="4" t="str">
        <f>VLOOKUP(MONTH(Data[[#This Row],[Min Notif Date]]),Lookup!$G$1:$H$12,2,0)</f>
        <v>3. Mar</v>
      </c>
      <c r="G1757" s="4" t="str">
        <f t="shared" si="27"/>
        <v/>
      </c>
      <c r="H1757" s="4" t="str">
        <f>IF(AND(Data[[#This Row],[Min Notif Time]]&gt;6,Data[[#This Row],[Min Notif Time]]&lt;17),"Business Hours","Non-Business Hours")</f>
        <v>Non-Business Hours</v>
      </c>
      <c r="I1757" s="4" t="str" cm="1">
        <f t="array" ref="I1757">IFERROR(VLOOKUP(Data[[#This Row],[Min Notif Date]],Lookup!$N$1:$P$11,2,0),_xlfn.IFS(VLOOKUP(WEEKDAY(Data[[#This Row],[Min Notif Date]],2),Lookup!$J$1:$L$7,3,0)="Weekend","Weekend",VLOOKUP(WEEKDAY(Data[[#This Row],[Min Notif Date]],2),Lookup!$J$1:$L$7,3,0)="Weekday","Weekday"))</f>
        <v>Weekend</v>
      </c>
      <c r="J1757" s="4" t="str">
        <f>VLOOKUP(WEEKDAY(Data[[#This Row],[Min Notif Date]],2),Lookup!$J$1:$K$7,2,0)</f>
        <v>6. Sat</v>
      </c>
      <c r="K1757" s="37">
        <f>ROUNDDOWN(Data[[#This Row],[PGE Notified Time]],0)</f>
        <v>45360</v>
      </c>
      <c r="L1757" s="4">
        <f>HOUR(Data[[#This Row],[PGE Notified Time]])</f>
        <v>18</v>
      </c>
      <c r="M1757">
        <v>105087</v>
      </c>
      <c r="N1757">
        <v>3152872508</v>
      </c>
      <c r="O1757" t="s">
        <v>117</v>
      </c>
      <c r="P1757" t="s">
        <v>118</v>
      </c>
      <c r="Q1757" s="44" t="s">
        <v>117</v>
      </c>
      <c r="R1757" t="s">
        <v>119</v>
      </c>
      <c r="S1757" s="1">
        <v>45360.702141203707</v>
      </c>
      <c r="T1757" s="1">
        <v>45360.771331018521</v>
      </c>
      <c r="U1757" s="1">
        <v>45360.819444444445</v>
      </c>
      <c r="V1757" t="s">
        <v>120</v>
      </c>
      <c r="W1757" t="s">
        <v>121</v>
      </c>
      <c r="X1757" t="s">
        <v>188</v>
      </c>
      <c r="Y1757" t="s">
        <v>123</v>
      </c>
      <c r="Z1757">
        <v>128258996</v>
      </c>
      <c r="AA1757" s="50">
        <v>47036227</v>
      </c>
      <c r="AB1757" t="s">
        <v>124</v>
      </c>
      <c r="AC1757" s="51">
        <v>168.91666666699999</v>
      </c>
    </row>
    <row r="1758" spans="1:29" x14ac:dyDescent="0.25">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Central Valley</v>
      </c>
      <c r="C1758" s="4" t="str">
        <f>VLOOKUP(P1758,Lookup!$A$1:$E$19,5,0)</f>
        <v>Region 5</v>
      </c>
      <c r="D1758" s="4" t="str">
        <f>VLOOKUP(P1758,Lookup!$A$1:$B$19,2,0)</f>
        <v>FR</v>
      </c>
      <c r="E1758" s="4" t="str">
        <f>IF(AND((Data[[#This Row],[Min Notif Date]]&gt;$G$3),Data[[#This Row],[Min Notif Date]]&lt;$F$3),"Last Week","No")</f>
        <v>No</v>
      </c>
      <c r="F1758" s="4" t="str">
        <f>VLOOKUP(MONTH(Data[[#This Row],[Min Notif Date]]),Lookup!$G$1:$H$12,2,0)</f>
        <v>9. Sep</v>
      </c>
      <c r="G1758" s="4" t="str">
        <f t="shared" si="27"/>
        <v/>
      </c>
      <c r="H1758" s="4" t="str">
        <f>IF(AND(Data[[#This Row],[Min Notif Time]]&gt;6,Data[[#This Row],[Min Notif Time]]&lt;17),"Business Hours","Non-Business Hours")</f>
        <v>Business Hours</v>
      </c>
      <c r="I1758" s="4" t="str" cm="1">
        <f t="array" ref="I1758">IFERROR(VLOOKUP(Data[[#This Row],[Min Notif Date]],Lookup!$N$1:$P$11,2,0),_xlfn.IFS(VLOOKUP(WEEKDAY(Data[[#This Row],[Min Notif Date]],2),Lookup!$J$1:$L$7,3,0)="Weekend","Weekend",VLOOKUP(WEEKDAY(Data[[#This Row],[Min Notif Date]],2),Lookup!$J$1:$L$7,3,0)="Weekday","Weekday"))</f>
        <v>Weekday</v>
      </c>
      <c r="J1758" s="4" t="str">
        <f>VLOOKUP(WEEKDAY(Data[[#This Row],[Min Notif Date]],2),Lookup!$J$1:$K$7,2,0)</f>
        <v>2. Tue</v>
      </c>
      <c r="K1758" s="37">
        <f>ROUNDDOWN(Data[[#This Row],[PGE Notified Time]],0)</f>
        <v>45545</v>
      </c>
      <c r="L1758" s="4">
        <f>HOUR(Data[[#This Row],[PGE Notified Time]])</f>
        <v>8</v>
      </c>
      <c r="M1758">
        <v>112364</v>
      </c>
      <c r="O1758" t="s">
        <v>117</v>
      </c>
      <c r="P1758" t="s">
        <v>136</v>
      </c>
      <c r="Q1758" s="44" t="s">
        <v>117</v>
      </c>
      <c r="R1758" t="s">
        <v>119</v>
      </c>
      <c r="S1758" s="1" t="s">
        <v>5</v>
      </c>
      <c r="T1758" s="1">
        <v>45545.35193287037</v>
      </c>
      <c r="U1758" s="1">
        <v>45545.469131944446</v>
      </c>
      <c r="V1758" t="s">
        <v>120</v>
      </c>
      <c r="W1758" t="s">
        <v>121</v>
      </c>
      <c r="X1758" t="s">
        <v>137</v>
      </c>
      <c r="Y1758" t="s">
        <v>123</v>
      </c>
      <c r="Z1758">
        <v>129507852</v>
      </c>
      <c r="AA1758" s="50">
        <v>47131138</v>
      </c>
      <c r="AB1758" t="s">
        <v>124</v>
      </c>
      <c r="AC1758" s="51">
        <v>168.76666666700001</v>
      </c>
    </row>
    <row r="1759" spans="1:29" x14ac:dyDescent="0.25">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9" s="4" t="str">
        <f>VLOOKUP(P1759,Lookup!$A$1:$D$19,4,0)</f>
        <v>Central Valley</v>
      </c>
      <c r="C1759" s="4" t="str">
        <f>VLOOKUP(P1759,Lookup!$A$1:$E$19,5,0)</f>
        <v>Region 5</v>
      </c>
      <c r="D1759" s="4" t="str">
        <f>VLOOKUP(P1759,Lookup!$A$1:$B$19,2,0)</f>
        <v>KE</v>
      </c>
      <c r="E1759" s="4" t="str">
        <f>IF(AND((Data[[#This Row],[Min Notif Date]]&gt;$G$3),Data[[#This Row],[Min Notif Date]]&lt;$F$3),"Last Week","No")</f>
        <v>No</v>
      </c>
      <c r="F1759" s="4" t="str">
        <f>VLOOKUP(MONTH(Data[[#This Row],[Min Notif Date]]),Lookup!$G$1:$H$12,2,0)</f>
        <v>6. Jun</v>
      </c>
      <c r="G1759" s="4" t="str">
        <f t="shared" si="27"/>
        <v/>
      </c>
      <c r="H1759" s="4" t="str">
        <f>IF(AND(Data[[#This Row],[Min Notif Time]]&gt;6,Data[[#This Row],[Min Notif Time]]&lt;17),"Business Hours","Non-Business Hours")</f>
        <v>Business Hours</v>
      </c>
      <c r="I1759" s="4" t="str" cm="1">
        <f t="array" ref="I1759">IFERROR(VLOOKUP(Data[[#This Row],[Min Notif Date]],Lookup!$N$1:$P$11,2,0),_xlfn.IFS(VLOOKUP(WEEKDAY(Data[[#This Row],[Min Notif Date]],2),Lookup!$J$1:$L$7,3,0)="Weekend","Weekend",VLOOKUP(WEEKDAY(Data[[#This Row],[Min Notif Date]],2),Lookup!$J$1:$L$7,3,0)="Weekday","Weekday"))</f>
        <v>Weekday</v>
      </c>
      <c r="J1759" s="4" t="str">
        <f>VLOOKUP(WEEKDAY(Data[[#This Row],[Min Notif Date]],2),Lookup!$J$1:$K$7,2,0)</f>
        <v>2. Tue</v>
      </c>
      <c r="K1759" s="37">
        <f>ROUNDDOWN(Data[[#This Row],[PGE Notified Time]],0)</f>
        <v>45454</v>
      </c>
      <c r="L1759" s="4">
        <f>HOUR(Data[[#This Row],[PGE Notified Time]])</f>
        <v>11</v>
      </c>
      <c r="M1759">
        <v>108781</v>
      </c>
      <c r="O1759" t="s">
        <v>117</v>
      </c>
      <c r="P1759" t="s">
        <v>290</v>
      </c>
      <c r="Q1759" s="44" t="s">
        <v>117</v>
      </c>
      <c r="R1759" t="s">
        <v>119</v>
      </c>
      <c r="S1759" s="1" t="s">
        <v>5</v>
      </c>
      <c r="T1759" s="1">
        <v>45454.488842592589</v>
      </c>
      <c r="U1759" s="1">
        <v>45454.605891203704</v>
      </c>
      <c r="V1759" t="s">
        <v>120</v>
      </c>
      <c r="W1759" t="s">
        <v>121</v>
      </c>
      <c r="X1759" t="s">
        <v>318</v>
      </c>
      <c r="Y1759" t="s">
        <v>123</v>
      </c>
      <c r="Z1759">
        <v>129058518</v>
      </c>
      <c r="AA1759" s="50">
        <v>47092343</v>
      </c>
      <c r="AB1759" t="s">
        <v>124</v>
      </c>
      <c r="AC1759" s="51">
        <v>168.55</v>
      </c>
    </row>
    <row r="1760" spans="1:29" x14ac:dyDescent="0.25">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North Valley</v>
      </c>
      <c r="C1760" s="4" t="str">
        <f>VLOOKUP(P1760,Lookup!$A$1:$E$19,5,0)</f>
        <v>Region 2</v>
      </c>
      <c r="D1760" s="4" t="str">
        <f>VLOOKUP(P1760,Lookup!$A$1:$B$19,2,0)</f>
        <v>SA</v>
      </c>
      <c r="E1760" s="4" t="str">
        <f>IF(AND((Data[[#This Row],[Min Notif Date]]&gt;$G$3),Data[[#This Row],[Min Notif Date]]&lt;$F$3),"Last Week","No")</f>
        <v>No</v>
      </c>
      <c r="F1760" s="4" t="str">
        <f>VLOOKUP(MONTH(Data[[#This Row],[Min Notif Date]]),Lookup!$G$1:$H$12,2,0)</f>
        <v>11. Nov</v>
      </c>
      <c r="G1760" s="4" t="str">
        <f t="shared" si="27"/>
        <v/>
      </c>
      <c r="H1760" s="4" t="str">
        <f>IF(AND(Data[[#This Row],[Min Notif Time]]&gt;6,Data[[#This Row],[Min Notif Time]]&lt;17),"Business Hours","Non-Business Hours")</f>
        <v>Business Hours</v>
      </c>
      <c r="I1760" s="4" t="str" cm="1">
        <f t="array" ref="I1760">IFERROR(VLOOKUP(Data[[#This Row],[Min Notif Date]],Lookup!$N$1:$P$11,2,0),_xlfn.IFS(VLOOKUP(WEEKDAY(Data[[#This Row],[Min Notif Date]],2),Lookup!$J$1:$L$7,3,0)="Weekend","Weekend",VLOOKUP(WEEKDAY(Data[[#This Row],[Min Notif Date]],2),Lookup!$J$1:$L$7,3,0)="Weekday","Weekday"))</f>
        <v>Weekday</v>
      </c>
      <c r="J1760" s="4" t="str">
        <f>VLOOKUP(WEEKDAY(Data[[#This Row],[Min Notif Date]],2),Lookup!$J$1:$K$7,2,0)</f>
        <v>5. Fri</v>
      </c>
      <c r="K1760" s="37">
        <f>ROUNDDOWN(Data[[#This Row],[PGE Notified Time]],0)</f>
        <v>45597</v>
      </c>
      <c r="L1760" s="4">
        <f>HOUR(Data[[#This Row],[PGE Notified Time]])</f>
        <v>10</v>
      </c>
      <c r="M1760">
        <v>114317</v>
      </c>
      <c r="O1760" t="s">
        <v>117</v>
      </c>
      <c r="P1760" t="s">
        <v>175</v>
      </c>
      <c r="Q1760" s="44" t="s">
        <v>117</v>
      </c>
      <c r="R1760" t="s">
        <v>119</v>
      </c>
      <c r="S1760" s="1" t="s">
        <v>5</v>
      </c>
      <c r="T1760" s="1">
        <v>45597.452696759261</v>
      </c>
      <c r="U1760" s="1">
        <v>45597.569606481484</v>
      </c>
      <c r="V1760" t="s">
        <v>120</v>
      </c>
      <c r="W1760" t="s">
        <v>121</v>
      </c>
      <c r="X1760" t="s">
        <v>277</v>
      </c>
      <c r="Y1760" t="s">
        <v>123</v>
      </c>
      <c r="AA1760" s="50"/>
      <c r="AB1760" t="s">
        <v>124</v>
      </c>
      <c r="AC1760" s="51">
        <v>168.35</v>
      </c>
    </row>
    <row r="1761" spans="1:29" x14ac:dyDescent="0.25">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1" s="4" t="str">
        <f>VLOOKUP(P1761,Lookup!$A$1:$D$19,4,0)</f>
        <v>South Bay</v>
      </c>
      <c r="C1761" s="4" t="str">
        <f>VLOOKUP(P1761,Lookup!$A$1:$E$19,5,0)</f>
        <v>Region 4</v>
      </c>
      <c r="D1761" s="4" t="str">
        <f>VLOOKUP(P1761,Lookup!$A$1:$B$19,2,0)</f>
        <v>DA</v>
      </c>
      <c r="E1761" s="4" t="str">
        <f>IF(AND((Data[[#This Row],[Min Notif Date]]&gt;$G$3),Data[[#This Row],[Min Notif Date]]&lt;$F$3),"Last Week","No")</f>
        <v>No</v>
      </c>
      <c r="F1761" s="4" t="str">
        <f>VLOOKUP(MONTH(Data[[#This Row],[Min Notif Date]]),Lookup!$G$1:$H$12,2,0)</f>
        <v>2. Feb</v>
      </c>
      <c r="G1761" s="4" t="str">
        <f t="shared" si="27"/>
        <v/>
      </c>
      <c r="H1761" s="4" t="str">
        <f>IF(AND(Data[[#This Row],[Min Notif Time]]&gt;6,Data[[#This Row],[Min Notif Time]]&lt;17),"Business Hours","Non-Business Hours")</f>
        <v>Business Hours</v>
      </c>
      <c r="I1761" s="4" t="str" cm="1">
        <f t="array" ref="I1761">IFERROR(VLOOKUP(Data[[#This Row],[Min Notif Date]],Lookup!$N$1:$P$11,2,0),_xlfn.IFS(VLOOKUP(WEEKDAY(Data[[#This Row],[Min Notif Date]],2),Lookup!$J$1:$L$7,3,0)="Weekend","Weekend",VLOOKUP(WEEKDAY(Data[[#This Row],[Min Notif Date]],2),Lookup!$J$1:$L$7,3,0)="Weekday","Weekday"))</f>
        <v>Weekday</v>
      </c>
      <c r="J1761" s="4" t="str">
        <f>VLOOKUP(WEEKDAY(Data[[#This Row],[Min Notif Date]],2),Lookup!$J$1:$K$7,2,0)</f>
        <v>3. Wed</v>
      </c>
      <c r="K1761" s="37">
        <f>ROUNDDOWN(Data[[#This Row],[PGE Notified Time]],0)</f>
        <v>45336</v>
      </c>
      <c r="L1761" s="4">
        <f>HOUR(Data[[#This Row],[PGE Notified Time]])</f>
        <v>12</v>
      </c>
      <c r="M1761">
        <v>104170</v>
      </c>
      <c r="N1761" t="s">
        <v>590</v>
      </c>
      <c r="O1761" t="s">
        <v>117</v>
      </c>
      <c r="P1761" t="s">
        <v>163</v>
      </c>
      <c r="Q1761" s="44" t="s">
        <v>117</v>
      </c>
      <c r="R1761" t="s">
        <v>119</v>
      </c>
      <c r="S1761" s="1">
        <v>45336.53087962963</v>
      </c>
      <c r="T1761" s="1">
        <v>45336.538657407407</v>
      </c>
      <c r="U1761" s="1">
        <v>45336.647719907407</v>
      </c>
      <c r="V1761" t="s">
        <v>120</v>
      </c>
      <c r="W1761" t="s">
        <v>121</v>
      </c>
      <c r="X1761" t="s">
        <v>180</v>
      </c>
      <c r="Y1761" t="s">
        <v>123</v>
      </c>
      <c r="Z1761">
        <v>128173467</v>
      </c>
      <c r="AA1761" s="50">
        <v>47030715</v>
      </c>
      <c r="AB1761" t="s">
        <v>124</v>
      </c>
      <c r="AC1761" s="51">
        <v>168.25</v>
      </c>
    </row>
    <row r="1762" spans="1:29" x14ac:dyDescent="0.25">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Central Valley</v>
      </c>
      <c r="C1762" s="4" t="str">
        <f>VLOOKUP(P1762,Lookup!$A$1:$E$19,5,0)</f>
        <v>Region 5</v>
      </c>
      <c r="D1762" s="4" t="str">
        <f>VLOOKUP(P1762,Lookup!$A$1:$B$19,2,0)</f>
        <v>FR</v>
      </c>
      <c r="E1762" s="4" t="str">
        <f>IF(AND((Data[[#This Row],[Min Notif Date]]&gt;$G$3),Data[[#This Row],[Min Notif Date]]&lt;$F$3),"Last Week","No")</f>
        <v>No</v>
      </c>
      <c r="F1762" s="4" t="str">
        <f>VLOOKUP(MONTH(Data[[#This Row],[Min Notif Date]]),Lookup!$G$1:$H$12,2,0)</f>
        <v>8. Aug</v>
      </c>
      <c r="G1762" s="4" t="str">
        <f t="shared" si="27"/>
        <v/>
      </c>
      <c r="H1762" s="4" t="str">
        <f>IF(AND(Data[[#This Row],[Min Notif Time]]&gt;6,Data[[#This Row],[Min Notif Time]]&lt;17),"Business Hours","Non-Business Hours")</f>
        <v>Business Hours</v>
      </c>
      <c r="I1762" s="4" t="str" cm="1">
        <f t="array" ref="I1762">IFERROR(VLOOKUP(Data[[#This Row],[Min Notif Date]],Lookup!$N$1:$P$11,2,0),_xlfn.IFS(VLOOKUP(WEEKDAY(Data[[#This Row],[Min Notif Date]],2),Lookup!$J$1:$L$7,3,0)="Weekend","Weekend",VLOOKUP(WEEKDAY(Data[[#This Row],[Min Notif Date]],2),Lookup!$J$1:$L$7,3,0)="Weekday","Weekday"))</f>
        <v>Weekday</v>
      </c>
      <c r="J1762" s="4" t="str">
        <f>VLOOKUP(WEEKDAY(Data[[#This Row],[Min Notif Date]],2),Lookup!$J$1:$K$7,2,0)</f>
        <v>3. Wed</v>
      </c>
      <c r="K1762" s="37">
        <f>ROUNDDOWN(Data[[#This Row],[PGE Notified Time]],0)</f>
        <v>45518</v>
      </c>
      <c r="L1762" s="4">
        <f>HOUR(Data[[#This Row],[PGE Notified Time]])</f>
        <v>7</v>
      </c>
      <c r="M1762">
        <v>111348</v>
      </c>
      <c r="O1762" t="s">
        <v>117</v>
      </c>
      <c r="P1762" t="s">
        <v>136</v>
      </c>
      <c r="Q1762" s="44" t="s">
        <v>117</v>
      </c>
      <c r="R1762" t="s">
        <v>215</v>
      </c>
      <c r="S1762" s="1" t="s">
        <v>5</v>
      </c>
      <c r="T1762" s="1">
        <v>45518.300173611111</v>
      </c>
      <c r="U1762" s="1">
        <v>45518.416967592595</v>
      </c>
      <c r="V1762" t="s">
        <v>120</v>
      </c>
      <c r="W1762" t="s">
        <v>121</v>
      </c>
      <c r="X1762" t="s">
        <v>137</v>
      </c>
      <c r="Y1762" t="s">
        <v>123</v>
      </c>
      <c r="AA1762" s="50"/>
      <c r="AB1762" t="s">
        <v>124</v>
      </c>
      <c r="AC1762" s="51">
        <v>168.18333333300001</v>
      </c>
    </row>
    <row r="1763" spans="1:29" x14ac:dyDescent="0.25">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3" s="4" t="str">
        <f>VLOOKUP(P1763,Lookup!$A$1:$D$19,4,0)</f>
        <v>Bay Area</v>
      </c>
      <c r="C1763" s="4" t="str">
        <f>VLOOKUP(P1763,Lookup!$A$1:$E$19,5,0)</f>
        <v>Region 3</v>
      </c>
      <c r="D1763" s="4" t="str">
        <f>VLOOKUP(P1763,Lookup!$A$1:$B$19,2,0)</f>
        <v>EB</v>
      </c>
      <c r="E1763" s="4" t="str">
        <f>IF(AND((Data[[#This Row],[Min Notif Date]]&gt;$G$3),Data[[#This Row],[Min Notif Date]]&lt;$F$3),"Last Week","No")</f>
        <v>No</v>
      </c>
      <c r="F1763" s="4" t="str">
        <f>VLOOKUP(MONTH(Data[[#This Row],[Min Notif Date]]),Lookup!$G$1:$H$12,2,0)</f>
        <v>2. Feb</v>
      </c>
      <c r="G1763" s="4" t="str">
        <f t="shared" si="27"/>
        <v/>
      </c>
      <c r="H1763" s="4" t="str">
        <f>IF(AND(Data[[#This Row],[Min Notif Time]]&gt;6,Data[[#This Row],[Min Notif Time]]&lt;17),"Business Hours","Non-Business Hours")</f>
        <v>Business Hours</v>
      </c>
      <c r="I1763" s="4" t="str" cm="1">
        <f t="array" ref="I1763">IFERROR(VLOOKUP(Data[[#This Row],[Min Notif Date]],Lookup!$N$1:$P$11,2,0),_xlfn.IFS(VLOOKUP(WEEKDAY(Data[[#This Row],[Min Notif Date]],2),Lookup!$J$1:$L$7,3,0)="Weekend","Weekend",VLOOKUP(WEEKDAY(Data[[#This Row],[Min Notif Date]],2),Lookup!$J$1:$L$7,3,0)="Weekday","Weekday"))</f>
        <v>Weekday</v>
      </c>
      <c r="J1763" s="4" t="str">
        <f>VLOOKUP(WEEKDAY(Data[[#This Row],[Min Notif Date]],2),Lookup!$J$1:$K$7,2,0)</f>
        <v>5. Fri</v>
      </c>
      <c r="K1763" s="37">
        <f>ROUNDDOWN(Data[[#This Row],[PGE Notified Time]],0)</f>
        <v>45338</v>
      </c>
      <c r="L1763" s="4">
        <f>HOUR(Data[[#This Row],[PGE Notified Time]])</f>
        <v>14</v>
      </c>
      <c r="M1763">
        <v>104263</v>
      </c>
      <c r="N1763">
        <v>3230547656</v>
      </c>
      <c r="O1763" t="s">
        <v>117</v>
      </c>
      <c r="P1763" t="s">
        <v>118</v>
      </c>
      <c r="Q1763" s="44" t="s">
        <v>117</v>
      </c>
      <c r="R1763" t="s">
        <v>119</v>
      </c>
      <c r="S1763" s="1">
        <v>45338.539872685185</v>
      </c>
      <c r="T1763" s="1">
        <v>45338.596643518518</v>
      </c>
      <c r="U1763" s="1">
        <v>45338.656666666669</v>
      </c>
      <c r="V1763" t="s">
        <v>120</v>
      </c>
      <c r="W1763" t="s">
        <v>121</v>
      </c>
      <c r="X1763" t="s">
        <v>144</v>
      </c>
      <c r="Y1763" t="s">
        <v>123</v>
      </c>
      <c r="AA1763" s="50"/>
      <c r="AB1763" t="s">
        <v>124</v>
      </c>
      <c r="AC1763" s="51">
        <v>168.18333333300001</v>
      </c>
    </row>
    <row r="1764" spans="1:29" x14ac:dyDescent="0.25">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South Bay</v>
      </c>
      <c r="C1764" s="4" t="str">
        <f>VLOOKUP(P1764,Lookup!$A$1:$E$19,5,0)</f>
        <v>Region 4</v>
      </c>
      <c r="D1764" s="4" t="str">
        <f>VLOOKUP(P1764,Lookup!$A$1:$B$19,2,0)</f>
        <v>SJ</v>
      </c>
      <c r="E1764" s="4" t="str">
        <f>IF(AND((Data[[#This Row],[Min Notif Date]]&gt;$G$3),Data[[#This Row],[Min Notif Date]]&lt;$F$3),"Last Week","No")</f>
        <v>No</v>
      </c>
      <c r="F1764" s="4" t="str">
        <f>VLOOKUP(MONTH(Data[[#This Row],[Min Notif Date]]),Lookup!$G$1:$H$12,2,0)</f>
        <v>6. Jun</v>
      </c>
      <c r="G1764" s="4" t="str">
        <f t="shared" si="27"/>
        <v/>
      </c>
      <c r="H1764" s="4" t="str">
        <f>IF(AND(Data[[#This Row],[Min Notif Time]]&gt;6,Data[[#This Row],[Min Notif Time]]&lt;17),"Business Hours","Non-Business Hours")</f>
        <v>Business Hours</v>
      </c>
      <c r="I1764" s="4" t="str" cm="1">
        <f t="array" ref="I1764">IFERROR(VLOOKUP(Data[[#This Row],[Min Notif Date]],Lookup!$N$1:$P$11,2,0),_xlfn.IFS(VLOOKUP(WEEKDAY(Data[[#This Row],[Min Notif Date]],2),Lookup!$J$1:$L$7,3,0)="Weekend","Weekend",VLOOKUP(WEEKDAY(Data[[#This Row],[Min Notif Date]],2),Lookup!$J$1:$L$7,3,0)="Weekday","Weekday"))</f>
        <v>Weekday</v>
      </c>
      <c r="J1764" s="4" t="str">
        <f>VLOOKUP(WEEKDAY(Data[[#This Row],[Min Notif Date]],2),Lookup!$J$1:$K$7,2,0)</f>
        <v>1. Mon</v>
      </c>
      <c r="K1764" s="37">
        <f>ROUNDDOWN(Data[[#This Row],[PGE Notified Time]],0)</f>
        <v>45453</v>
      </c>
      <c r="L1764" s="4">
        <f>HOUR(Data[[#This Row],[PGE Notified Time]])</f>
        <v>8</v>
      </c>
      <c r="M1764">
        <v>108700</v>
      </c>
      <c r="O1764" t="s">
        <v>117</v>
      </c>
      <c r="P1764" t="s">
        <v>145</v>
      </c>
      <c r="Q1764" s="44" t="s">
        <v>117</v>
      </c>
      <c r="R1764" t="s">
        <v>147</v>
      </c>
      <c r="S1764" s="1" t="s">
        <v>5</v>
      </c>
      <c r="T1764" s="1">
        <v>45453.363043981481</v>
      </c>
      <c r="U1764" s="1">
        <v>45453.479826388888</v>
      </c>
      <c r="V1764" t="s">
        <v>120</v>
      </c>
      <c r="W1764" t="s">
        <v>121</v>
      </c>
      <c r="X1764" t="s">
        <v>430</v>
      </c>
      <c r="Y1764" t="s">
        <v>123</v>
      </c>
      <c r="Z1764">
        <v>129050467</v>
      </c>
      <c r="AA1764" s="50">
        <v>47090522</v>
      </c>
      <c r="AB1764" t="s">
        <v>124</v>
      </c>
      <c r="AC1764" s="51">
        <v>168.16666666699999</v>
      </c>
    </row>
    <row r="1765" spans="1:29" x14ac:dyDescent="0.25">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5" s="4" t="str">
        <f>VLOOKUP(P1765,Lookup!$A$1:$D$19,4,0)</f>
        <v>South Bay</v>
      </c>
      <c r="C1765" s="4" t="str">
        <f>VLOOKUP(P1765,Lookup!$A$1:$E$19,5,0)</f>
        <v>Region 4</v>
      </c>
      <c r="D1765" s="4" t="str">
        <f>VLOOKUP(P1765,Lookup!$A$1:$B$19,2,0)</f>
        <v>CC</v>
      </c>
      <c r="E1765" s="4" t="str">
        <f>IF(AND((Data[[#This Row],[Min Notif Date]]&gt;$G$3),Data[[#This Row],[Min Notif Date]]&lt;$F$3),"Last Week","No")</f>
        <v>No</v>
      </c>
      <c r="F1765" s="4" t="str">
        <f>VLOOKUP(MONTH(Data[[#This Row],[Min Notif Date]]),Lookup!$G$1:$H$12,2,0)</f>
        <v>1. Jan</v>
      </c>
      <c r="G1765" s="4" t="str">
        <f t="shared" si="27"/>
        <v/>
      </c>
      <c r="H1765" s="4" t="str">
        <f>IF(AND(Data[[#This Row],[Min Notif Time]]&gt;6,Data[[#This Row],[Min Notif Time]]&lt;17),"Business Hours","Non-Business Hours")</f>
        <v>Business Hours</v>
      </c>
      <c r="I1765" s="4" t="str" cm="1">
        <f t="array" ref="I1765">IFERROR(VLOOKUP(Data[[#This Row],[Min Notif Date]],Lookup!$N$1:$P$11,2,0),_xlfn.IFS(VLOOKUP(WEEKDAY(Data[[#This Row],[Min Notif Date]],2),Lookup!$J$1:$L$7,3,0)="Weekend","Weekend",VLOOKUP(WEEKDAY(Data[[#This Row],[Min Notif Date]],2),Lookup!$J$1:$L$7,3,0)="Weekday","Weekday"))</f>
        <v>Weekday</v>
      </c>
      <c r="J1765" s="4" t="str">
        <f>VLOOKUP(WEEKDAY(Data[[#This Row],[Min Notif Date]],2),Lookup!$J$1:$K$7,2,0)</f>
        <v>5. Fri</v>
      </c>
      <c r="K1765" s="37">
        <f>ROUNDDOWN(Data[[#This Row],[PGE Notified Time]],0)</f>
        <v>45296</v>
      </c>
      <c r="L1765" s="4">
        <f>HOUR(Data[[#This Row],[PGE Notified Time]])</f>
        <v>12</v>
      </c>
      <c r="M1765">
        <v>102667</v>
      </c>
      <c r="N1765" t="s">
        <v>591</v>
      </c>
      <c r="O1765" t="s">
        <v>117</v>
      </c>
      <c r="P1765" t="s">
        <v>134</v>
      </c>
      <c r="Q1765" s="44" t="s">
        <v>117</v>
      </c>
      <c r="R1765" t="s">
        <v>119</v>
      </c>
      <c r="S1765" s="1">
        <v>45296.490856481483</v>
      </c>
      <c r="T1765" s="1">
        <v>45296.522812499999</v>
      </c>
      <c r="U1765" s="1">
        <v>45296.607638888891</v>
      </c>
      <c r="V1765" t="s">
        <v>120</v>
      </c>
      <c r="W1765" t="s">
        <v>121</v>
      </c>
      <c r="X1765" t="s">
        <v>592</v>
      </c>
      <c r="Y1765" t="s">
        <v>123</v>
      </c>
      <c r="Z1765">
        <v>128007273</v>
      </c>
      <c r="AA1765" s="50">
        <v>46131841</v>
      </c>
      <c r="AB1765" t="s">
        <v>124</v>
      </c>
      <c r="AC1765" s="51">
        <v>168.16666666699999</v>
      </c>
    </row>
    <row r="1766" spans="1:29" x14ac:dyDescent="0.25">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6" s="4" t="str">
        <f>VLOOKUP(P1766,Lookup!$A$1:$D$19,4,0)</f>
        <v>Bay Area</v>
      </c>
      <c r="C1766" s="4" t="str">
        <f>VLOOKUP(P1766,Lookup!$A$1:$E$19,5,0)</f>
        <v>Region 3</v>
      </c>
      <c r="D1766" s="4" t="str">
        <f>VLOOKUP(P1766,Lookup!$A$1:$B$19,2,0)</f>
        <v>EB</v>
      </c>
      <c r="E1766" s="4" t="str">
        <f>IF(AND((Data[[#This Row],[Min Notif Date]]&gt;$G$3),Data[[#This Row],[Min Notif Date]]&lt;$F$3),"Last Week","No")</f>
        <v>No</v>
      </c>
      <c r="F1766" s="4" t="str">
        <f>VLOOKUP(MONTH(Data[[#This Row],[Min Notif Date]]),Lookup!$G$1:$H$12,2,0)</f>
        <v>7. Jul</v>
      </c>
      <c r="G1766" s="4" t="str">
        <f t="shared" si="27"/>
        <v/>
      </c>
      <c r="H1766" s="4" t="str">
        <f>IF(AND(Data[[#This Row],[Min Notif Time]]&gt;6,Data[[#This Row],[Min Notif Time]]&lt;17),"Business Hours","Non-Business Hours")</f>
        <v>Business Hours</v>
      </c>
      <c r="I1766" s="4" t="str" cm="1">
        <f t="array" ref="I1766">IFERROR(VLOOKUP(Data[[#This Row],[Min Notif Date]],Lookup!$N$1:$P$11,2,0),_xlfn.IFS(VLOOKUP(WEEKDAY(Data[[#This Row],[Min Notif Date]],2),Lookup!$J$1:$L$7,3,0)="Weekend","Weekend",VLOOKUP(WEEKDAY(Data[[#This Row],[Min Notif Date]],2),Lookup!$J$1:$L$7,3,0)="Weekday","Weekday"))</f>
        <v>Weekday</v>
      </c>
      <c r="J1766" s="4" t="str">
        <f>VLOOKUP(WEEKDAY(Data[[#This Row],[Min Notif Date]],2),Lookup!$J$1:$K$7,2,0)</f>
        <v>4. Thu</v>
      </c>
      <c r="K1766" s="37">
        <f>ROUNDDOWN(Data[[#This Row],[PGE Notified Time]],0)</f>
        <v>45498</v>
      </c>
      <c r="L1766" s="4">
        <f>HOUR(Data[[#This Row],[PGE Notified Time]])</f>
        <v>7</v>
      </c>
      <c r="M1766">
        <v>110570</v>
      </c>
      <c r="O1766" t="s">
        <v>117</v>
      </c>
      <c r="P1766" t="s">
        <v>118</v>
      </c>
      <c r="Q1766" s="44" t="s">
        <v>117</v>
      </c>
      <c r="R1766" t="s">
        <v>125</v>
      </c>
      <c r="S1766" s="1" t="s">
        <v>5</v>
      </c>
      <c r="T1766" s="1">
        <v>45498.324652777781</v>
      </c>
      <c r="U1766" s="1">
        <v>45498.441423611112</v>
      </c>
      <c r="V1766" t="s">
        <v>120</v>
      </c>
      <c r="W1766" t="s">
        <v>121</v>
      </c>
      <c r="X1766" t="s">
        <v>122</v>
      </c>
      <c r="Y1766" t="s">
        <v>123</v>
      </c>
      <c r="Z1766">
        <v>129286510</v>
      </c>
      <c r="AA1766" s="50">
        <v>47117768</v>
      </c>
      <c r="AB1766" t="s">
        <v>124</v>
      </c>
      <c r="AC1766" s="51">
        <v>168.15</v>
      </c>
    </row>
    <row r="1767" spans="1:29" x14ac:dyDescent="0.25">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7" s="4" t="str">
        <f>VLOOKUP(P1767,Lookup!$A$1:$D$19,4,0)</f>
        <v>Central Valley</v>
      </c>
      <c r="C1767" s="4" t="str">
        <f>VLOOKUP(P1767,Lookup!$A$1:$E$19,5,0)</f>
        <v>Region 5</v>
      </c>
      <c r="D1767" s="4" t="str">
        <f>VLOOKUP(P1767,Lookup!$A$1:$B$19,2,0)</f>
        <v>FR</v>
      </c>
      <c r="E1767" s="4" t="str">
        <f>IF(AND((Data[[#This Row],[Min Notif Date]]&gt;$G$3),Data[[#This Row],[Min Notif Date]]&lt;$F$3),"Last Week","No")</f>
        <v>No</v>
      </c>
      <c r="F1767" s="4" t="str">
        <f>VLOOKUP(MONTH(Data[[#This Row],[Min Notif Date]]),Lookup!$G$1:$H$12,2,0)</f>
        <v>12. Dec</v>
      </c>
      <c r="G1767" s="4" t="str">
        <f t="shared" si="27"/>
        <v/>
      </c>
      <c r="H1767" s="4" t="str">
        <f>IF(AND(Data[[#This Row],[Min Notif Time]]&gt;6,Data[[#This Row],[Min Notif Time]]&lt;17),"Business Hours","Non-Business Hours")</f>
        <v>Business Hours</v>
      </c>
      <c r="I1767" s="4" t="str" cm="1">
        <f t="array" ref="I1767">IFERROR(VLOOKUP(Data[[#This Row],[Min Notif Date]],Lookup!$N$1:$P$11,2,0),_xlfn.IFS(VLOOKUP(WEEKDAY(Data[[#This Row],[Min Notif Date]],2),Lookup!$J$1:$L$7,3,0)="Weekend","Weekend",VLOOKUP(WEEKDAY(Data[[#This Row],[Min Notif Date]],2),Lookup!$J$1:$L$7,3,0)="Weekday","Weekday"))</f>
        <v>Weekday</v>
      </c>
      <c r="J1767" s="4" t="str">
        <f>VLOOKUP(WEEKDAY(Data[[#This Row],[Min Notif Date]],2),Lookup!$J$1:$K$7,2,0)</f>
        <v>3. Wed</v>
      </c>
      <c r="K1767" s="37">
        <f>ROUNDDOWN(Data[[#This Row],[PGE Notified Time]],0)</f>
        <v>45644</v>
      </c>
      <c r="L1767" s="4">
        <f>HOUR(Data[[#This Row],[PGE Notified Time]])</f>
        <v>13</v>
      </c>
      <c r="M1767">
        <v>115940</v>
      </c>
      <c r="N1767" t="s">
        <v>593</v>
      </c>
      <c r="O1767" t="s">
        <v>52</v>
      </c>
      <c r="P1767" t="s">
        <v>136</v>
      </c>
      <c r="Q1767" s="44" t="s">
        <v>259</v>
      </c>
      <c r="R1767" t="s">
        <v>125</v>
      </c>
      <c r="S1767" s="1">
        <v>45644.574907407405</v>
      </c>
      <c r="T1767" s="1">
        <v>45644.58053240741</v>
      </c>
      <c r="U1767" s="1">
        <v>45644.691666666666</v>
      </c>
      <c r="V1767" t="s">
        <v>120</v>
      </c>
      <c r="W1767" t="s">
        <v>121</v>
      </c>
      <c r="X1767" t="s">
        <v>594</v>
      </c>
      <c r="Y1767" t="s">
        <v>123</v>
      </c>
      <c r="AA1767" s="50"/>
      <c r="AB1767" t="s">
        <v>124</v>
      </c>
      <c r="AC1767" s="51">
        <v>168.133333333</v>
      </c>
    </row>
    <row r="1768" spans="1:29" x14ac:dyDescent="0.25">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North Valley</v>
      </c>
      <c r="C1768" s="4" t="str">
        <f>VLOOKUP(P1768,Lookup!$A$1:$E$19,5,0)</f>
        <v>Region 2</v>
      </c>
      <c r="D1768" s="4" t="str">
        <f>VLOOKUP(P1768,Lookup!$A$1:$B$19,2,0)</f>
        <v>SA</v>
      </c>
      <c r="E1768" s="4" t="str">
        <f>IF(AND((Data[[#This Row],[Min Notif Date]]&gt;$G$3),Data[[#This Row],[Min Notif Date]]&lt;$F$3),"Last Week","No")</f>
        <v>No</v>
      </c>
      <c r="F1768" s="4" t="str">
        <f>VLOOKUP(MONTH(Data[[#This Row],[Min Notif Date]]),Lookup!$G$1:$H$12,2,0)</f>
        <v>3. Mar</v>
      </c>
      <c r="G1768" s="4" t="str">
        <f t="shared" si="27"/>
        <v/>
      </c>
      <c r="H1768" s="4" t="str">
        <f>IF(AND(Data[[#This Row],[Min Notif Time]]&gt;6,Data[[#This Row],[Min Notif Time]]&lt;17),"Business Hours","Non-Business Hours")</f>
        <v>Business Hours</v>
      </c>
      <c r="I1768" s="4" t="str" cm="1">
        <f t="array" ref="I1768">IFERROR(VLOOKUP(Data[[#This Row],[Min Notif Date]],Lookup!$N$1:$P$11,2,0),_xlfn.IFS(VLOOKUP(WEEKDAY(Data[[#This Row],[Min Notif Date]],2),Lookup!$J$1:$L$7,3,0)="Weekend","Weekend",VLOOKUP(WEEKDAY(Data[[#This Row],[Min Notif Date]],2),Lookup!$J$1:$L$7,3,0)="Weekday","Weekday"))</f>
        <v>Weekday</v>
      </c>
      <c r="J1768" s="4" t="str">
        <f>VLOOKUP(WEEKDAY(Data[[#This Row],[Min Notif Date]],2),Lookup!$J$1:$K$7,2,0)</f>
        <v>4. Thu</v>
      </c>
      <c r="K1768" s="37">
        <f>ROUNDDOWN(Data[[#This Row],[PGE Notified Time]],0)</f>
        <v>45372</v>
      </c>
      <c r="L1768" s="4">
        <f>HOUR(Data[[#This Row],[PGE Notified Time]])</f>
        <v>10</v>
      </c>
      <c r="M1768">
        <v>105566</v>
      </c>
      <c r="O1768" t="s">
        <v>117</v>
      </c>
      <c r="P1768" t="s">
        <v>175</v>
      </c>
      <c r="Q1768" s="44" t="s">
        <v>117</v>
      </c>
      <c r="R1768" t="s">
        <v>119</v>
      </c>
      <c r="S1768" s="1" t="s">
        <v>5</v>
      </c>
      <c r="T1768" s="1">
        <v>45372.418437499997</v>
      </c>
      <c r="U1768" s="1">
        <v>45372.535173611112</v>
      </c>
      <c r="V1768" t="s">
        <v>120</v>
      </c>
      <c r="W1768" t="s">
        <v>121</v>
      </c>
      <c r="X1768" t="s">
        <v>177</v>
      </c>
      <c r="Y1768" t="s">
        <v>123</v>
      </c>
      <c r="Z1768">
        <v>128338564</v>
      </c>
      <c r="AA1768" s="50">
        <v>47041624</v>
      </c>
      <c r="AB1768" t="s">
        <v>124</v>
      </c>
      <c r="AC1768" s="51">
        <v>168.1</v>
      </c>
    </row>
    <row r="1769" spans="1:29" x14ac:dyDescent="0.25">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9" s="4" t="str">
        <f>VLOOKUP(P1769,Lookup!$A$1:$D$19,4,0)</f>
        <v>Bay Area</v>
      </c>
      <c r="C1769" s="4" t="str">
        <f>VLOOKUP(P1769,Lookup!$A$1:$E$19,5,0)</f>
        <v>Region 3</v>
      </c>
      <c r="D1769" s="4" t="str">
        <f>VLOOKUP(P1769,Lookup!$A$1:$B$19,2,0)</f>
        <v>PN</v>
      </c>
      <c r="E1769" s="4" t="str">
        <f>IF(AND((Data[[#This Row],[Min Notif Date]]&gt;$G$3),Data[[#This Row],[Min Notif Date]]&lt;$F$3),"Last Week","No")</f>
        <v>No</v>
      </c>
      <c r="F1769" s="4" t="str">
        <f>VLOOKUP(MONTH(Data[[#This Row],[Min Notif Date]]),Lookup!$G$1:$H$12,2,0)</f>
        <v>6. Jun</v>
      </c>
      <c r="G1769" s="4" t="str">
        <f t="shared" si="27"/>
        <v/>
      </c>
      <c r="H1769" s="4" t="str">
        <f>IF(AND(Data[[#This Row],[Min Notif Time]]&gt;6,Data[[#This Row],[Min Notif Time]]&lt;17),"Business Hours","Non-Business Hours")</f>
        <v>Business Hours</v>
      </c>
      <c r="I1769" s="4" t="str" cm="1">
        <f t="array" ref="I1769">IFERROR(VLOOKUP(Data[[#This Row],[Min Notif Date]],Lookup!$N$1:$P$11,2,0),_xlfn.IFS(VLOOKUP(WEEKDAY(Data[[#This Row],[Min Notif Date]],2),Lookup!$J$1:$L$7,3,0)="Weekend","Weekend",VLOOKUP(WEEKDAY(Data[[#This Row],[Min Notif Date]],2),Lookup!$J$1:$L$7,3,0)="Weekday","Weekday"))</f>
        <v>Weekday</v>
      </c>
      <c r="J1769" s="4" t="str">
        <f>VLOOKUP(WEEKDAY(Data[[#This Row],[Min Notif Date]],2),Lookup!$J$1:$K$7,2,0)</f>
        <v>1. Mon</v>
      </c>
      <c r="K1769" s="37">
        <f>ROUNDDOWN(Data[[#This Row],[PGE Notified Time]],0)</f>
        <v>45453</v>
      </c>
      <c r="L1769" s="4">
        <f>HOUR(Data[[#This Row],[PGE Notified Time]])</f>
        <v>8</v>
      </c>
      <c r="M1769">
        <v>108697</v>
      </c>
      <c r="O1769" t="s">
        <v>117</v>
      </c>
      <c r="P1769" t="s">
        <v>165</v>
      </c>
      <c r="Q1769" s="44" t="s">
        <v>117</v>
      </c>
      <c r="R1769" t="s">
        <v>147</v>
      </c>
      <c r="S1769" s="1" t="s">
        <v>5</v>
      </c>
      <c r="T1769" s="1">
        <v>45453.342094907406</v>
      </c>
      <c r="U1769" s="1">
        <v>45453.458657407406</v>
      </c>
      <c r="V1769" t="s">
        <v>120</v>
      </c>
      <c r="W1769" t="s">
        <v>121</v>
      </c>
      <c r="X1769" t="s">
        <v>192</v>
      </c>
      <c r="Y1769" t="s">
        <v>123</v>
      </c>
      <c r="Z1769">
        <v>129050351</v>
      </c>
      <c r="AA1769" s="50">
        <v>47090549</v>
      </c>
      <c r="AB1769" t="s">
        <v>124</v>
      </c>
      <c r="AC1769" s="51">
        <v>167.85</v>
      </c>
    </row>
    <row r="1770" spans="1:29" x14ac:dyDescent="0.25">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South Bay</v>
      </c>
      <c r="C1770" s="4" t="str">
        <f>VLOOKUP(P1770,Lookup!$A$1:$E$19,5,0)</f>
        <v>Region 4</v>
      </c>
      <c r="D1770" s="4" t="str">
        <f>VLOOKUP(P1770,Lookup!$A$1:$B$19,2,0)</f>
        <v>CC</v>
      </c>
      <c r="E1770" s="4" t="str">
        <f>IF(AND((Data[[#This Row],[Min Notif Date]]&gt;$G$3),Data[[#This Row],[Min Notif Date]]&lt;$F$3),"Last Week","No")</f>
        <v>No</v>
      </c>
      <c r="F1770" s="4" t="str">
        <f>VLOOKUP(MONTH(Data[[#This Row],[Min Notif Date]]),Lookup!$G$1:$H$12,2,0)</f>
        <v>1. Jan</v>
      </c>
      <c r="G1770" s="4" t="str">
        <f t="shared" si="27"/>
        <v/>
      </c>
      <c r="H1770" s="4" t="str">
        <f>IF(AND(Data[[#This Row],[Min Notif Time]]&gt;6,Data[[#This Row],[Min Notif Time]]&lt;17),"Business Hours","Non-Business Hours")</f>
        <v>Business Hours</v>
      </c>
      <c r="I1770" s="4" t="str" cm="1">
        <f t="array" ref="I1770">IFERROR(VLOOKUP(Data[[#This Row],[Min Notif Date]],Lookup!$N$1:$P$11,2,0),_xlfn.IFS(VLOOKUP(WEEKDAY(Data[[#This Row],[Min Notif Date]],2),Lookup!$J$1:$L$7,3,0)="Weekend","Weekend",VLOOKUP(WEEKDAY(Data[[#This Row],[Min Notif Date]],2),Lookup!$J$1:$L$7,3,0)="Weekday","Weekday"))</f>
        <v>Weekday</v>
      </c>
      <c r="J1770" s="4" t="str">
        <f>VLOOKUP(WEEKDAY(Data[[#This Row],[Min Notif Date]],2),Lookup!$J$1:$K$7,2,0)</f>
        <v>5. Fri</v>
      </c>
      <c r="K1770" s="37">
        <f>ROUNDDOWN(Data[[#This Row],[PGE Notified Time]],0)</f>
        <v>45317</v>
      </c>
      <c r="L1770" s="4">
        <f>HOUR(Data[[#This Row],[PGE Notified Time]])</f>
        <v>13</v>
      </c>
      <c r="M1770">
        <v>103407</v>
      </c>
      <c r="O1770" t="s">
        <v>117</v>
      </c>
      <c r="P1770" t="s">
        <v>134</v>
      </c>
      <c r="Q1770" s="44" t="s">
        <v>117</v>
      </c>
      <c r="R1770" t="s">
        <v>119</v>
      </c>
      <c r="S1770" s="1" t="s">
        <v>5</v>
      </c>
      <c r="T1770" s="1">
        <v>45317.545347222222</v>
      </c>
      <c r="U1770" s="1">
        <v>45317.661909722221</v>
      </c>
      <c r="V1770" t="s">
        <v>120</v>
      </c>
      <c r="W1770" t="s">
        <v>121</v>
      </c>
      <c r="X1770" t="s">
        <v>595</v>
      </c>
      <c r="Y1770" t="s">
        <v>123</v>
      </c>
      <c r="Z1770">
        <v>128114793</v>
      </c>
      <c r="AA1770" s="50">
        <v>35528225</v>
      </c>
      <c r="AB1770" t="s">
        <v>124</v>
      </c>
      <c r="AC1770" s="51">
        <v>167.85</v>
      </c>
    </row>
    <row r="1771" spans="1:29" x14ac:dyDescent="0.25">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1" s="4" t="str">
        <f>VLOOKUP(P1771,Lookup!$A$1:$D$19,4,0)</f>
        <v>Central Valley</v>
      </c>
      <c r="C1771" s="4" t="str">
        <f>VLOOKUP(P1771,Lookup!$A$1:$E$19,5,0)</f>
        <v>Region 5</v>
      </c>
      <c r="D1771" s="4" t="str">
        <f>VLOOKUP(P1771,Lookup!$A$1:$B$19,2,0)</f>
        <v>FR</v>
      </c>
      <c r="E1771" s="4" t="str">
        <f>IF(AND((Data[[#This Row],[Min Notif Date]]&gt;$G$3),Data[[#This Row],[Min Notif Date]]&lt;$F$3),"Last Week","No")</f>
        <v>No</v>
      </c>
      <c r="F1771" s="4" t="str">
        <f>VLOOKUP(MONTH(Data[[#This Row],[Min Notif Date]]),Lookup!$G$1:$H$12,2,0)</f>
        <v>5. May</v>
      </c>
      <c r="G1771" s="4" t="str">
        <f t="shared" si="27"/>
        <v/>
      </c>
      <c r="H1771" s="4" t="str">
        <f>IF(AND(Data[[#This Row],[Min Notif Time]]&gt;6,Data[[#This Row],[Min Notif Time]]&lt;17),"Business Hours","Non-Business Hours")</f>
        <v>Business Hours</v>
      </c>
      <c r="I1771" s="4" t="str" cm="1">
        <f t="array" ref="I1771">IFERROR(VLOOKUP(Data[[#This Row],[Min Notif Date]],Lookup!$N$1:$P$11,2,0),_xlfn.IFS(VLOOKUP(WEEKDAY(Data[[#This Row],[Min Notif Date]],2),Lookup!$J$1:$L$7,3,0)="Weekend","Weekend",VLOOKUP(WEEKDAY(Data[[#This Row],[Min Notif Date]],2),Lookup!$J$1:$L$7,3,0)="Weekday","Weekday"))</f>
        <v>Weekday</v>
      </c>
      <c r="J1771" s="4" t="str">
        <f>VLOOKUP(WEEKDAY(Data[[#This Row],[Min Notif Date]],2),Lookup!$J$1:$K$7,2,0)</f>
        <v>4. Thu</v>
      </c>
      <c r="K1771" s="37">
        <f>ROUNDDOWN(Data[[#This Row],[PGE Notified Time]],0)</f>
        <v>45442</v>
      </c>
      <c r="L1771" s="4">
        <f>HOUR(Data[[#This Row],[PGE Notified Time]])</f>
        <v>9</v>
      </c>
      <c r="M1771">
        <v>108277</v>
      </c>
      <c r="O1771" t="s">
        <v>117</v>
      </c>
      <c r="P1771" t="s">
        <v>136</v>
      </c>
      <c r="Q1771" s="44" t="s">
        <v>117</v>
      </c>
      <c r="R1771" t="s">
        <v>119</v>
      </c>
      <c r="S1771" s="1" t="s">
        <v>5</v>
      </c>
      <c r="T1771" s="1">
        <v>45442.405578703707</v>
      </c>
      <c r="U1771" s="1">
        <v>45442.522094907406</v>
      </c>
      <c r="V1771" t="s">
        <v>120</v>
      </c>
      <c r="W1771" t="s">
        <v>121</v>
      </c>
      <c r="X1771" t="s">
        <v>137</v>
      </c>
      <c r="Y1771" t="s">
        <v>123</v>
      </c>
      <c r="Z1771">
        <v>128913080</v>
      </c>
      <c r="AA1771" s="50">
        <v>45689869</v>
      </c>
      <c r="AB1771" t="s">
        <v>124</v>
      </c>
      <c r="AC1771" s="51">
        <v>167.783333333</v>
      </c>
    </row>
    <row r="1772" spans="1:29" x14ac:dyDescent="0.25">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2" s="4" t="str">
        <f>VLOOKUP(P1772,Lookup!$A$1:$D$19,4,0)</f>
        <v>North Coast</v>
      </c>
      <c r="C1772" s="4" t="str">
        <f>VLOOKUP(P1772,Lookup!$A$1:$E$19,5,0)</f>
        <v>Region 1</v>
      </c>
      <c r="D1772" s="4" t="str">
        <f>VLOOKUP(P1772,Lookup!$A$1:$B$19,2,0)</f>
        <v>SO</v>
      </c>
      <c r="E1772" s="4" t="str">
        <f>IF(AND((Data[[#This Row],[Min Notif Date]]&gt;$G$3),Data[[#This Row],[Min Notif Date]]&lt;$F$3),"Last Week","No")</f>
        <v>No</v>
      </c>
      <c r="F1772" s="4" t="str">
        <f>VLOOKUP(MONTH(Data[[#This Row],[Min Notif Date]]),Lookup!$G$1:$H$12,2,0)</f>
        <v>8. Aug</v>
      </c>
      <c r="G1772" s="4" t="str">
        <f t="shared" si="27"/>
        <v/>
      </c>
      <c r="H1772" s="4" t="str">
        <f>IF(AND(Data[[#This Row],[Min Notif Time]]&gt;6,Data[[#This Row],[Min Notif Time]]&lt;17),"Business Hours","Non-Business Hours")</f>
        <v>Business Hours</v>
      </c>
      <c r="I1772" s="4" t="str" cm="1">
        <f t="array" ref="I1772">IFERROR(VLOOKUP(Data[[#This Row],[Min Notif Date]],Lookup!$N$1:$P$11,2,0),_xlfn.IFS(VLOOKUP(WEEKDAY(Data[[#This Row],[Min Notif Date]],2),Lookup!$J$1:$L$7,3,0)="Weekend","Weekend",VLOOKUP(WEEKDAY(Data[[#This Row],[Min Notif Date]],2),Lookup!$J$1:$L$7,3,0)="Weekday","Weekday"))</f>
        <v>Weekday</v>
      </c>
      <c r="J1772" s="4" t="str">
        <f>VLOOKUP(WEEKDAY(Data[[#This Row],[Min Notif Date]],2),Lookup!$J$1:$K$7,2,0)</f>
        <v>1. Mon</v>
      </c>
      <c r="K1772" s="37">
        <f>ROUNDDOWN(Data[[#This Row],[PGE Notified Time]],0)</f>
        <v>45530</v>
      </c>
      <c r="L1772" s="4">
        <f>HOUR(Data[[#This Row],[PGE Notified Time]])</f>
        <v>11</v>
      </c>
      <c r="M1772">
        <v>111786</v>
      </c>
      <c r="O1772" t="s">
        <v>117</v>
      </c>
      <c r="P1772" t="s">
        <v>130</v>
      </c>
      <c r="Q1772" s="44" t="s">
        <v>117</v>
      </c>
      <c r="R1772" t="s">
        <v>125</v>
      </c>
      <c r="S1772" s="1" t="s">
        <v>5</v>
      </c>
      <c r="T1772" s="1">
        <v>45530.466944444444</v>
      </c>
      <c r="U1772" s="1">
        <v>45530.583333333336</v>
      </c>
      <c r="V1772" t="s">
        <v>120</v>
      </c>
      <c r="W1772" t="s">
        <v>121</v>
      </c>
      <c r="X1772" t="s">
        <v>205</v>
      </c>
      <c r="Y1772" t="s">
        <v>123</v>
      </c>
      <c r="Z1772">
        <v>129435654</v>
      </c>
      <c r="AA1772" s="50">
        <v>45902203</v>
      </c>
      <c r="AB1772" t="s">
        <v>124</v>
      </c>
      <c r="AC1772" s="51">
        <v>167.6</v>
      </c>
    </row>
    <row r="1773" spans="1:29" x14ac:dyDescent="0.25">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3" s="4" t="str">
        <f>VLOOKUP(P1773,Lookup!$A$1:$D$19,4,0)</f>
        <v>Bay Area</v>
      </c>
      <c r="C1773" s="4" t="str">
        <f>VLOOKUP(P1773,Lookup!$A$1:$E$19,5,0)</f>
        <v>Region 3</v>
      </c>
      <c r="D1773" s="4" t="str">
        <f>VLOOKUP(P1773,Lookup!$A$1:$B$19,2,0)</f>
        <v>PN</v>
      </c>
      <c r="E1773" s="4" t="str">
        <f>IF(AND((Data[[#This Row],[Min Notif Date]]&gt;$G$3),Data[[#This Row],[Min Notif Date]]&lt;$F$3),"Last Week","No")</f>
        <v>No</v>
      </c>
      <c r="F1773" s="4" t="str">
        <f>VLOOKUP(MONTH(Data[[#This Row],[Min Notif Date]]),Lookup!$G$1:$H$12,2,0)</f>
        <v>1. Jan</v>
      </c>
      <c r="G1773" s="4" t="str">
        <f t="shared" si="27"/>
        <v/>
      </c>
      <c r="H1773" s="4" t="str">
        <f>IF(AND(Data[[#This Row],[Min Notif Time]]&gt;6,Data[[#This Row],[Min Notif Time]]&lt;17),"Business Hours","Non-Business Hours")</f>
        <v>Business Hours</v>
      </c>
      <c r="I1773" s="4" t="str" cm="1">
        <f t="array" ref="I1773">IFERROR(VLOOKUP(Data[[#This Row],[Min Notif Date]],Lookup!$N$1:$P$11,2,0),_xlfn.IFS(VLOOKUP(WEEKDAY(Data[[#This Row],[Min Notif Date]],2),Lookup!$J$1:$L$7,3,0)="Weekend","Weekend",VLOOKUP(WEEKDAY(Data[[#This Row],[Min Notif Date]],2),Lookup!$J$1:$L$7,3,0)="Weekday","Weekday"))</f>
        <v>Weekday</v>
      </c>
      <c r="J1773" s="4" t="str">
        <f>VLOOKUP(WEEKDAY(Data[[#This Row],[Min Notif Date]],2),Lookup!$J$1:$K$7,2,0)</f>
        <v>2. Tue</v>
      </c>
      <c r="K1773" s="37">
        <f>ROUNDDOWN(Data[[#This Row],[PGE Notified Time]],0)</f>
        <v>45307</v>
      </c>
      <c r="L1773" s="4">
        <f>HOUR(Data[[#This Row],[PGE Notified Time]])</f>
        <v>15</v>
      </c>
      <c r="M1773">
        <v>103039</v>
      </c>
      <c r="O1773" t="s">
        <v>117</v>
      </c>
      <c r="P1773" t="s">
        <v>165</v>
      </c>
      <c r="Q1773" s="44" t="s">
        <v>117</v>
      </c>
      <c r="R1773" t="s">
        <v>147</v>
      </c>
      <c r="S1773" s="1" t="s">
        <v>5</v>
      </c>
      <c r="T1773" s="1">
        <v>45307.654444444444</v>
      </c>
      <c r="U1773" s="1">
        <v>45307.770833333336</v>
      </c>
      <c r="V1773" t="s">
        <v>120</v>
      </c>
      <c r="W1773" t="s">
        <v>121</v>
      </c>
      <c r="X1773" t="s">
        <v>183</v>
      </c>
      <c r="Y1773" t="s">
        <v>123</v>
      </c>
      <c r="Z1773">
        <v>128047148</v>
      </c>
      <c r="AA1773" s="50">
        <v>46156651</v>
      </c>
      <c r="AB1773" t="s">
        <v>124</v>
      </c>
      <c r="AC1773" s="51">
        <v>167.6</v>
      </c>
    </row>
    <row r="1774" spans="1:29" x14ac:dyDescent="0.25">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4" s="4" t="str">
        <f>VLOOKUP(P1774,Lookup!$A$1:$D$19,4,0)</f>
        <v>North Valley</v>
      </c>
      <c r="C1774" s="4" t="str">
        <f>VLOOKUP(P1774,Lookup!$A$1:$E$19,5,0)</f>
        <v>Region 2</v>
      </c>
      <c r="D1774" s="4" t="str">
        <f>VLOOKUP(P1774,Lookup!$A$1:$B$19,2,0)</f>
        <v>SA</v>
      </c>
      <c r="E1774" s="4" t="str">
        <f>IF(AND((Data[[#This Row],[Min Notif Date]]&gt;$G$3),Data[[#This Row],[Min Notif Date]]&lt;$F$3),"Last Week","No")</f>
        <v>No</v>
      </c>
      <c r="F1774" s="4" t="str">
        <f>VLOOKUP(MONTH(Data[[#This Row],[Min Notif Date]]),Lookup!$G$1:$H$12,2,0)</f>
        <v>10. Oct</v>
      </c>
      <c r="G1774" s="4" t="str">
        <f t="shared" si="27"/>
        <v/>
      </c>
      <c r="H1774" s="4" t="str">
        <f>IF(AND(Data[[#This Row],[Min Notif Time]]&gt;6,Data[[#This Row],[Min Notif Time]]&lt;17),"Business Hours","Non-Business Hours")</f>
        <v>Business Hours</v>
      </c>
      <c r="I1774" s="4" t="str" cm="1">
        <f t="array" ref="I1774">IFERROR(VLOOKUP(Data[[#This Row],[Min Notif Date]],Lookup!$N$1:$P$11,2,0),_xlfn.IFS(VLOOKUP(WEEKDAY(Data[[#This Row],[Min Notif Date]],2),Lookup!$J$1:$L$7,3,0)="Weekend","Weekend",VLOOKUP(WEEKDAY(Data[[#This Row],[Min Notif Date]],2),Lookup!$J$1:$L$7,3,0)="Weekday","Weekday"))</f>
        <v>Weekend</v>
      </c>
      <c r="J1774" s="4" t="str">
        <f>VLOOKUP(WEEKDAY(Data[[#This Row],[Min Notif Date]],2),Lookup!$J$1:$K$7,2,0)</f>
        <v>7. Sun</v>
      </c>
      <c r="K1774" s="37">
        <f>ROUNDDOWN(Data[[#This Row],[PGE Notified Time]],0)</f>
        <v>45585</v>
      </c>
      <c r="L1774" s="4">
        <f>HOUR(Data[[#This Row],[PGE Notified Time]])</f>
        <v>9</v>
      </c>
      <c r="M1774">
        <v>113847</v>
      </c>
      <c r="O1774" t="s">
        <v>117</v>
      </c>
      <c r="P1774" t="s">
        <v>175</v>
      </c>
      <c r="Q1774" s="44" t="s">
        <v>117</v>
      </c>
      <c r="R1774" t="s">
        <v>119</v>
      </c>
      <c r="S1774" s="1" t="s">
        <v>5</v>
      </c>
      <c r="T1774" s="1">
        <v>45585.384236111109</v>
      </c>
      <c r="U1774" s="1">
        <v>45585.500486111108</v>
      </c>
      <c r="V1774" t="s">
        <v>120</v>
      </c>
      <c r="W1774" t="s">
        <v>121</v>
      </c>
      <c r="X1774" t="s">
        <v>330</v>
      </c>
      <c r="Y1774" t="s">
        <v>123</v>
      </c>
      <c r="AA1774" s="50"/>
      <c r="AB1774" t="s">
        <v>124</v>
      </c>
      <c r="AC1774" s="51">
        <v>167.4</v>
      </c>
    </row>
    <row r="1775" spans="1:29" x14ac:dyDescent="0.25">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5" s="4" t="str">
        <f>VLOOKUP(P1775,Lookup!$A$1:$D$19,4,0)</f>
        <v>Central Valley</v>
      </c>
      <c r="C1775" s="4" t="str">
        <f>VLOOKUP(P1775,Lookup!$A$1:$E$19,5,0)</f>
        <v>Region 5</v>
      </c>
      <c r="D1775" s="4" t="str">
        <f>VLOOKUP(P1775,Lookup!$A$1:$B$19,2,0)</f>
        <v>FR</v>
      </c>
      <c r="E1775" s="4" t="str">
        <f>IF(AND((Data[[#This Row],[Min Notif Date]]&gt;$G$3),Data[[#This Row],[Min Notif Date]]&lt;$F$3),"Last Week","No")</f>
        <v>No</v>
      </c>
      <c r="F1775" s="4" t="str">
        <f>VLOOKUP(MONTH(Data[[#This Row],[Min Notif Date]]),Lookup!$G$1:$H$12,2,0)</f>
        <v>4. Apr</v>
      </c>
      <c r="G1775" s="4" t="str">
        <f t="shared" si="27"/>
        <v/>
      </c>
      <c r="H1775" s="4" t="str">
        <f>IF(AND(Data[[#This Row],[Min Notif Time]]&gt;6,Data[[#This Row],[Min Notif Time]]&lt;17),"Business Hours","Non-Business Hours")</f>
        <v>Business Hours</v>
      </c>
      <c r="I1775" s="4" t="str" cm="1">
        <f t="array" ref="I1775">IFERROR(VLOOKUP(Data[[#This Row],[Min Notif Date]],Lookup!$N$1:$P$11,2,0),_xlfn.IFS(VLOOKUP(WEEKDAY(Data[[#This Row],[Min Notif Date]],2),Lookup!$J$1:$L$7,3,0)="Weekend","Weekend",VLOOKUP(WEEKDAY(Data[[#This Row],[Min Notif Date]],2),Lookup!$J$1:$L$7,3,0)="Weekday","Weekday"))</f>
        <v>Weekday</v>
      </c>
      <c r="J1775" s="4" t="str">
        <f>VLOOKUP(WEEKDAY(Data[[#This Row],[Min Notif Date]],2),Lookup!$J$1:$K$7,2,0)</f>
        <v>5. Fri</v>
      </c>
      <c r="K1775" s="37">
        <f>ROUNDDOWN(Data[[#This Row],[PGE Notified Time]],0)</f>
        <v>45408</v>
      </c>
      <c r="L1775" s="4">
        <f>HOUR(Data[[#This Row],[PGE Notified Time]])</f>
        <v>11</v>
      </c>
      <c r="M1775">
        <v>107023</v>
      </c>
      <c r="O1775" t="s">
        <v>117</v>
      </c>
      <c r="P1775" t="s">
        <v>136</v>
      </c>
      <c r="Q1775" s="44" t="s">
        <v>117</v>
      </c>
      <c r="R1775" t="s">
        <v>125</v>
      </c>
      <c r="S1775" s="1" t="s">
        <v>5</v>
      </c>
      <c r="T1775" s="1">
        <v>45408.481180555558</v>
      </c>
      <c r="U1775" s="1">
        <v>45408.597407407404</v>
      </c>
      <c r="V1775" t="s">
        <v>120</v>
      </c>
      <c r="W1775" t="s">
        <v>121</v>
      </c>
      <c r="X1775" t="s">
        <v>137</v>
      </c>
      <c r="Y1775" t="s">
        <v>123</v>
      </c>
      <c r="Z1775">
        <v>128661751</v>
      </c>
      <c r="AA1775" s="50">
        <v>47063087</v>
      </c>
      <c r="AB1775" t="s">
        <v>124</v>
      </c>
      <c r="AC1775" s="51">
        <v>167.366666667</v>
      </c>
    </row>
    <row r="1776" spans="1:29" x14ac:dyDescent="0.25">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Central Valley</v>
      </c>
      <c r="C1776" s="4" t="str">
        <f>VLOOKUP(P1776,Lookup!$A$1:$E$19,5,0)</f>
        <v>Region 5</v>
      </c>
      <c r="D1776" s="4" t="str">
        <f>VLOOKUP(P1776,Lookup!$A$1:$B$19,2,0)</f>
        <v>KE</v>
      </c>
      <c r="E1776" s="4" t="str">
        <f>IF(AND((Data[[#This Row],[Min Notif Date]]&gt;$G$3),Data[[#This Row],[Min Notif Date]]&lt;$F$3),"Last Week","No")</f>
        <v>No</v>
      </c>
      <c r="F1776" s="4" t="str">
        <f>VLOOKUP(MONTH(Data[[#This Row],[Min Notif Date]]),Lookup!$G$1:$H$12,2,0)</f>
        <v>7. Jul</v>
      </c>
      <c r="G1776" s="4" t="str">
        <f t="shared" si="27"/>
        <v/>
      </c>
      <c r="H1776" s="4" t="str">
        <f>IF(AND(Data[[#This Row],[Min Notif Time]]&gt;6,Data[[#This Row],[Min Notif Time]]&lt;17),"Business Hours","Non-Business Hours")</f>
        <v>Business Hours</v>
      </c>
      <c r="I1776" s="4" t="str" cm="1">
        <f t="array" ref="I1776">IFERROR(VLOOKUP(Data[[#This Row],[Min Notif Date]],Lookup!$N$1:$P$11,2,0),_xlfn.IFS(VLOOKUP(WEEKDAY(Data[[#This Row],[Min Notif Date]],2),Lookup!$J$1:$L$7,3,0)="Weekend","Weekend",VLOOKUP(WEEKDAY(Data[[#This Row],[Min Notif Date]],2),Lookup!$J$1:$L$7,3,0)="Weekday","Weekday"))</f>
        <v>Weekday</v>
      </c>
      <c r="J1776" s="4" t="str">
        <f>VLOOKUP(WEEKDAY(Data[[#This Row],[Min Notif Date]],2),Lookup!$J$1:$K$7,2,0)</f>
        <v>1. Mon</v>
      </c>
      <c r="K1776" s="37">
        <f>ROUNDDOWN(Data[[#This Row],[PGE Notified Time]],0)</f>
        <v>45488</v>
      </c>
      <c r="L1776" s="4">
        <f>HOUR(Data[[#This Row],[PGE Notified Time]])</f>
        <v>11</v>
      </c>
      <c r="M1776">
        <v>110180</v>
      </c>
      <c r="O1776" t="s">
        <v>117</v>
      </c>
      <c r="P1776" t="s">
        <v>290</v>
      </c>
      <c r="Q1776" s="44" t="s">
        <v>117</v>
      </c>
      <c r="R1776" t="s">
        <v>119</v>
      </c>
      <c r="S1776" s="1" t="s">
        <v>5</v>
      </c>
      <c r="T1776" s="1">
        <v>45488.49523148148</v>
      </c>
      <c r="U1776" s="1">
        <v>45488.611273148148</v>
      </c>
      <c r="V1776" t="s">
        <v>120</v>
      </c>
      <c r="W1776" t="s">
        <v>121</v>
      </c>
      <c r="X1776" t="s">
        <v>318</v>
      </c>
      <c r="Y1776" t="s">
        <v>123</v>
      </c>
      <c r="Z1776">
        <v>129222217</v>
      </c>
      <c r="AA1776" s="50">
        <v>47115161</v>
      </c>
      <c r="AB1776" t="s">
        <v>124</v>
      </c>
      <c r="AC1776" s="51">
        <v>167.1</v>
      </c>
    </row>
    <row r="1777" spans="1:29" x14ac:dyDescent="0.25">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Central Valley</v>
      </c>
      <c r="C1777" s="4" t="str">
        <f>VLOOKUP(P1777,Lookup!$A$1:$E$19,5,0)</f>
        <v>Region 5</v>
      </c>
      <c r="D1777" s="4" t="str">
        <f>VLOOKUP(P1777,Lookup!$A$1:$B$19,2,0)</f>
        <v>FR</v>
      </c>
      <c r="E1777" s="4" t="str">
        <f>IF(AND((Data[[#This Row],[Min Notif Date]]&gt;$G$3),Data[[#This Row],[Min Notif Date]]&lt;$F$3),"Last Week","No")</f>
        <v>No</v>
      </c>
      <c r="F1777" s="4" t="str">
        <f>VLOOKUP(MONTH(Data[[#This Row],[Min Notif Date]]),Lookup!$G$1:$H$12,2,0)</f>
        <v>9. Sep</v>
      </c>
      <c r="G1777" s="4" t="str">
        <f t="shared" si="27"/>
        <v/>
      </c>
      <c r="H1777" s="4" t="str">
        <f>IF(AND(Data[[#This Row],[Min Notif Time]]&gt;6,Data[[#This Row],[Min Notif Time]]&lt;17),"Business Hours","Non-Business Hours")</f>
        <v>Business Hours</v>
      </c>
      <c r="I1777" s="4" t="str" cm="1">
        <f t="array" ref="I1777">IFERROR(VLOOKUP(Data[[#This Row],[Min Notif Date]],Lookup!$N$1:$P$11,2,0),_xlfn.IFS(VLOOKUP(WEEKDAY(Data[[#This Row],[Min Notif Date]],2),Lookup!$J$1:$L$7,3,0)="Weekend","Weekend",VLOOKUP(WEEKDAY(Data[[#This Row],[Min Notif Date]],2),Lookup!$J$1:$L$7,3,0)="Weekday","Weekday"))</f>
        <v>Weekday</v>
      </c>
      <c r="J1777" s="4" t="str">
        <f>VLOOKUP(WEEKDAY(Data[[#This Row],[Min Notif Date]],2),Lookup!$J$1:$K$7,2,0)</f>
        <v>2. Tue</v>
      </c>
      <c r="K1777" s="37">
        <f>ROUNDDOWN(Data[[#This Row],[PGE Notified Time]],0)</f>
        <v>45538</v>
      </c>
      <c r="L1777" s="4">
        <f>HOUR(Data[[#This Row],[PGE Notified Time]])</f>
        <v>10</v>
      </c>
      <c r="M1777">
        <v>112106</v>
      </c>
      <c r="O1777" t="s">
        <v>117</v>
      </c>
      <c r="P1777" t="s">
        <v>136</v>
      </c>
      <c r="Q1777" s="44" t="s">
        <v>117</v>
      </c>
      <c r="R1777" t="s">
        <v>119</v>
      </c>
      <c r="S1777" s="1" t="s">
        <v>5</v>
      </c>
      <c r="T1777" s="1">
        <v>45538.436805555553</v>
      </c>
      <c r="U1777" s="1">
        <v>45538.552777777775</v>
      </c>
      <c r="V1777" t="s">
        <v>120</v>
      </c>
      <c r="W1777" t="s">
        <v>121</v>
      </c>
      <c r="X1777" t="s">
        <v>335</v>
      </c>
      <c r="Y1777" t="s">
        <v>123</v>
      </c>
      <c r="Z1777">
        <v>129467046</v>
      </c>
      <c r="AA1777" s="50">
        <v>47129010</v>
      </c>
      <c r="AB1777" t="s">
        <v>124</v>
      </c>
      <c r="AC1777" s="51">
        <v>167</v>
      </c>
    </row>
    <row r="1778" spans="1:29" x14ac:dyDescent="0.25">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Bay Area</v>
      </c>
      <c r="C1778" s="4" t="str">
        <f>VLOOKUP(P1778,Lookup!$A$1:$E$19,5,0)</f>
        <v>Region 3</v>
      </c>
      <c r="D1778" s="4" t="str">
        <f>VLOOKUP(P1778,Lookup!$A$1:$B$19,2,0)</f>
        <v>PN</v>
      </c>
      <c r="E1778" s="4" t="str">
        <f>IF(AND((Data[[#This Row],[Min Notif Date]]&gt;$G$3),Data[[#This Row],[Min Notif Date]]&lt;$F$3),"Last Week","No")</f>
        <v>No</v>
      </c>
      <c r="F1778" s="4" t="str">
        <f>VLOOKUP(MONTH(Data[[#This Row],[Min Notif Date]]),Lookup!$G$1:$H$12,2,0)</f>
        <v>9. Sep</v>
      </c>
      <c r="G1778" s="4" t="str">
        <f t="shared" si="27"/>
        <v/>
      </c>
      <c r="H1778" s="4" t="str">
        <f>IF(AND(Data[[#This Row],[Min Notif Time]]&gt;6,Data[[#This Row],[Min Notif Time]]&lt;17),"Business Hours","Non-Business Hours")</f>
        <v>Business Hours</v>
      </c>
      <c r="I1778" s="4" t="str" cm="1">
        <f t="array" ref="I1778">IFERROR(VLOOKUP(Data[[#This Row],[Min Notif Date]],Lookup!$N$1:$P$11,2,0),_xlfn.IFS(VLOOKUP(WEEKDAY(Data[[#This Row],[Min Notif Date]],2),Lookup!$J$1:$L$7,3,0)="Weekend","Weekend",VLOOKUP(WEEKDAY(Data[[#This Row],[Min Notif Date]],2),Lookup!$J$1:$L$7,3,0)="Weekday","Weekday"))</f>
        <v>Weekday</v>
      </c>
      <c r="J1778" s="4" t="str">
        <f>VLOOKUP(WEEKDAY(Data[[#This Row],[Min Notif Date]],2),Lookup!$J$1:$K$7,2,0)</f>
        <v>2. Tue</v>
      </c>
      <c r="K1778" s="37">
        <f>ROUNDDOWN(Data[[#This Row],[PGE Notified Time]],0)</f>
        <v>45552</v>
      </c>
      <c r="L1778" s="4">
        <f>HOUR(Data[[#This Row],[PGE Notified Time]])</f>
        <v>10</v>
      </c>
      <c r="M1778">
        <v>112661</v>
      </c>
      <c r="N1778" t="s">
        <v>596</v>
      </c>
      <c r="O1778" t="s">
        <v>117</v>
      </c>
      <c r="P1778" t="s">
        <v>165</v>
      </c>
      <c r="Q1778" s="44" t="s">
        <v>117</v>
      </c>
      <c r="R1778" t="s">
        <v>119</v>
      </c>
      <c r="S1778" s="1">
        <v>45552.446562500001</v>
      </c>
      <c r="T1778" s="1">
        <v>45552.450949074075</v>
      </c>
      <c r="U1778" s="1">
        <v>45552.5625</v>
      </c>
      <c r="V1778" t="s">
        <v>120</v>
      </c>
      <c r="W1778" t="s">
        <v>121</v>
      </c>
      <c r="X1778" t="s">
        <v>388</v>
      </c>
      <c r="Y1778" t="s">
        <v>123</v>
      </c>
      <c r="Z1778">
        <v>129543695</v>
      </c>
      <c r="AA1778" s="50">
        <v>47134285</v>
      </c>
      <c r="AB1778" t="s">
        <v>124</v>
      </c>
      <c r="AC1778" s="51">
        <v>166.95</v>
      </c>
    </row>
    <row r="1779" spans="1:29" x14ac:dyDescent="0.25">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Bay Area</v>
      </c>
      <c r="C1779" s="4" t="str">
        <f>VLOOKUP(P1779,Lookup!$A$1:$E$19,5,0)</f>
        <v>Region 3</v>
      </c>
      <c r="D1779" s="4" t="str">
        <f>VLOOKUP(P1779,Lookup!$A$1:$B$19,2,0)</f>
        <v>PN</v>
      </c>
      <c r="E1779" s="4" t="str">
        <f>IF(AND((Data[[#This Row],[Min Notif Date]]&gt;$G$3),Data[[#This Row],[Min Notif Date]]&lt;$F$3),"Last Week","No")</f>
        <v>No</v>
      </c>
      <c r="F1779" s="4" t="str">
        <f>VLOOKUP(MONTH(Data[[#This Row],[Min Notif Date]]),Lookup!$G$1:$H$12,2,0)</f>
        <v>4. Apr</v>
      </c>
      <c r="G1779" s="4" t="str">
        <f t="shared" si="27"/>
        <v/>
      </c>
      <c r="H1779" s="4" t="str">
        <f>IF(AND(Data[[#This Row],[Min Notif Time]]&gt;6,Data[[#This Row],[Min Notif Time]]&lt;17),"Business Hours","Non-Business Hours")</f>
        <v>Business Hours</v>
      </c>
      <c r="I1779" s="4" t="str" cm="1">
        <f t="array" ref="I1779">IFERROR(VLOOKUP(Data[[#This Row],[Min Notif Date]],Lookup!$N$1:$P$11,2,0),_xlfn.IFS(VLOOKUP(WEEKDAY(Data[[#This Row],[Min Notif Date]],2),Lookup!$J$1:$L$7,3,0)="Weekend","Weekend",VLOOKUP(WEEKDAY(Data[[#This Row],[Min Notif Date]],2),Lookup!$J$1:$L$7,3,0)="Weekday","Weekday"))</f>
        <v>Weekday</v>
      </c>
      <c r="J1779" s="4" t="str">
        <f>VLOOKUP(WEEKDAY(Data[[#This Row],[Min Notif Date]],2),Lookup!$J$1:$K$7,2,0)</f>
        <v>4. Thu</v>
      </c>
      <c r="K1779" s="37">
        <f>ROUNDDOWN(Data[[#This Row],[PGE Notified Time]],0)</f>
        <v>45400</v>
      </c>
      <c r="L1779" s="4">
        <f>HOUR(Data[[#This Row],[PGE Notified Time]])</f>
        <v>8</v>
      </c>
      <c r="M1779">
        <v>106686</v>
      </c>
      <c r="O1779" t="s">
        <v>117</v>
      </c>
      <c r="P1779" t="s">
        <v>165</v>
      </c>
      <c r="Q1779" s="44" t="s">
        <v>117</v>
      </c>
      <c r="R1779" t="s">
        <v>119</v>
      </c>
      <c r="S1779" s="1" t="s">
        <v>5</v>
      </c>
      <c r="T1779" s="1">
        <v>45400.342476851853</v>
      </c>
      <c r="U1779" s="1">
        <v>45400.458414351851</v>
      </c>
      <c r="V1779" t="s">
        <v>120</v>
      </c>
      <c r="W1779" t="s">
        <v>121</v>
      </c>
      <c r="X1779" t="s">
        <v>285</v>
      </c>
      <c r="Y1779" t="s">
        <v>123</v>
      </c>
      <c r="Z1779">
        <v>128570432</v>
      </c>
      <c r="AA1779" s="50">
        <v>47060686</v>
      </c>
      <c r="AB1779" t="s">
        <v>124</v>
      </c>
      <c r="AC1779" s="51">
        <v>166.95</v>
      </c>
    </row>
    <row r="1780" spans="1:29" x14ac:dyDescent="0.25">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Bay Area</v>
      </c>
      <c r="C1780" s="4" t="str">
        <f>VLOOKUP(P1780,Lookup!$A$1:$E$19,5,0)</f>
        <v>Region 3</v>
      </c>
      <c r="D1780" s="4" t="str">
        <f>VLOOKUP(P1780,Lookup!$A$1:$B$19,2,0)</f>
        <v>SF</v>
      </c>
      <c r="E1780" s="4" t="str">
        <f>IF(AND((Data[[#This Row],[Min Notif Date]]&gt;$G$3),Data[[#This Row],[Min Notif Date]]&lt;$F$3),"Last Week","No")</f>
        <v>No</v>
      </c>
      <c r="F1780" s="4" t="str">
        <f>VLOOKUP(MONTH(Data[[#This Row],[Min Notif Date]]),Lookup!$G$1:$H$12,2,0)</f>
        <v>2. Feb</v>
      </c>
      <c r="G1780" s="4" t="str">
        <f t="shared" si="27"/>
        <v/>
      </c>
      <c r="H1780" s="4" t="str">
        <f>IF(AND(Data[[#This Row],[Min Notif Time]]&gt;6,Data[[#This Row],[Min Notif Time]]&lt;17),"Business Hours","Non-Business Hours")</f>
        <v>Non-Business Hours</v>
      </c>
      <c r="I1780" s="4" t="str" cm="1">
        <f t="array" ref="I1780">IFERROR(VLOOKUP(Data[[#This Row],[Min Notif Date]],Lookup!$N$1:$P$11,2,0),_xlfn.IFS(VLOOKUP(WEEKDAY(Data[[#This Row],[Min Notif Date]],2),Lookup!$J$1:$L$7,3,0)="Weekend","Weekend",VLOOKUP(WEEKDAY(Data[[#This Row],[Min Notif Date]],2),Lookup!$J$1:$L$7,3,0)="Weekday","Weekday"))</f>
        <v>Weekend</v>
      </c>
      <c r="J1780" s="4" t="str">
        <f>VLOOKUP(WEEKDAY(Data[[#This Row],[Min Notif Date]],2),Lookup!$J$1:$K$7,2,0)</f>
        <v>6. Sat</v>
      </c>
      <c r="K1780" s="37">
        <f>ROUNDDOWN(Data[[#This Row],[PGE Notified Time]],0)</f>
        <v>45346</v>
      </c>
      <c r="L1780" s="4">
        <f>HOUR(Data[[#This Row],[PGE Notified Time]])</f>
        <v>18</v>
      </c>
      <c r="M1780">
        <v>104533</v>
      </c>
      <c r="N1780">
        <v>5810078979</v>
      </c>
      <c r="O1780" t="s">
        <v>117</v>
      </c>
      <c r="P1780" t="s">
        <v>128</v>
      </c>
      <c r="Q1780" s="44" t="s">
        <v>117</v>
      </c>
      <c r="R1780" t="s">
        <v>119</v>
      </c>
      <c r="S1780" s="1">
        <v>45346.759444444448</v>
      </c>
      <c r="T1780" s="1">
        <v>45346.780624999999</v>
      </c>
      <c r="U1780" s="1">
        <v>45346.875381944446</v>
      </c>
      <c r="V1780" t="s">
        <v>120</v>
      </c>
      <c r="W1780" t="s">
        <v>121</v>
      </c>
      <c r="X1780" t="s">
        <v>129</v>
      </c>
      <c r="Y1780" t="s">
        <v>123</v>
      </c>
      <c r="Z1780">
        <v>128211198</v>
      </c>
      <c r="AA1780" s="50">
        <v>47032297</v>
      </c>
      <c r="AB1780" t="s">
        <v>124</v>
      </c>
      <c r="AC1780" s="51">
        <v>166.95</v>
      </c>
    </row>
    <row r="1781" spans="1:29" x14ac:dyDescent="0.25">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Bay Area</v>
      </c>
      <c r="C1781" s="4" t="str">
        <f>VLOOKUP(P1781,Lookup!$A$1:$E$19,5,0)</f>
        <v>Region 3</v>
      </c>
      <c r="D1781" s="4" t="str">
        <f>VLOOKUP(P1781,Lookup!$A$1:$B$19,2,0)</f>
        <v>PN</v>
      </c>
      <c r="E1781" s="4" t="str">
        <f>IF(AND((Data[[#This Row],[Min Notif Date]]&gt;$G$3),Data[[#This Row],[Min Notif Date]]&lt;$F$3),"Last Week","No")</f>
        <v>No</v>
      </c>
      <c r="F1781" s="4" t="str">
        <f>VLOOKUP(MONTH(Data[[#This Row],[Min Notif Date]]),Lookup!$G$1:$H$12,2,0)</f>
        <v>9. Sep</v>
      </c>
      <c r="G1781" s="4" t="str">
        <f t="shared" si="27"/>
        <v/>
      </c>
      <c r="H1781" s="4" t="str">
        <f>IF(AND(Data[[#This Row],[Min Notif Time]]&gt;6,Data[[#This Row],[Min Notif Time]]&lt;17),"Business Hours","Non-Business Hours")</f>
        <v>Business Hours</v>
      </c>
      <c r="I1781" s="4" t="str" cm="1">
        <f t="array" ref="I1781">IFERROR(VLOOKUP(Data[[#This Row],[Min Notif Date]],Lookup!$N$1:$P$11,2,0),_xlfn.IFS(VLOOKUP(WEEKDAY(Data[[#This Row],[Min Notif Date]],2),Lookup!$J$1:$L$7,3,0)="Weekend","Weekend",VLOOKUP(WEEKDAY(Data[[#This Row],[Min Notif Date]],2),Lookup!$J$1:$L$7,3,0)="Weekday","Weekday"))</f>
        <v>Weekday</v>
      </c>
      <c r="J1781" s="4" t="str">
        <f>VLOOKUP(WEEKDAY(Data[[#This Row],[Min Notif Date]],2),Lookup!$J$1:$K$7,2,0)</f>
        <v>2. Tue</v>
      </c>
      <c r="K1781" s="37">
        <f>ROUNDDOWN(Data[[#This Row],[PGE Notified Time]],0)</f>
        <v>45552</v>
      </c>
      <c r="L1781" s="4">
        <f>HOUR(Data[[#This Row],[PGE Notified Time]])</f>
        <v>10</v>
      </c>
      <c r="M1781">
        <v>112658</v>
      </c>
      <c r="O1781" t="s">
        <v>117</v>
      </c>
      <c r="P1781" t="s">
        <v>165</v>
      </c>
      <c r="Q1781" s="44" t="s">
        <v>117</v>
      </c>
      <c r="R1781" t="s">
        <v>119</v>
      </c>
      <c r="S1781" s="1" t="s">
        <v>5</v>
      </c>
      <c r="T1781" s="1">
        <v>45552.436747685184</v>
      </c>
      <c r="U1781" s="1">
        <v>45552.55265046296</v>
      </c>
      <c r="V1781" t="s">
        <v>120</v>
      </c>
      <c r="W1781" t="s">
        <v>121</v>
      </c>
      <c r="X1781" t="s">
        <v>374</v>
      </c>
      <c r="Y1781" t="s">
        <v>123</v>
      </c>
      <c r="Z1781">
        <v>129545020</v>
      </c>
      <c r="AA1781" s="50">
        <v>47134297</v>
      </c>
      <c r="AB1781" t="s">
        <v>124</v>
      </c>
      <c r="AC1781" s="51">
        <v>166.9</v>
      </c>
    </row>
    <row r="1782" spans="1:29" x14ac:dyDescent="0.25">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Bay Area</v>
      </c>
      <c r="C1782" s="4" t="str">
        <f>VLOOKUP(P1782,Lookup!$A$1:$E$19,5,0)</f>
        <v>Region 3</v>
      </c>
      <c r="D1782" s="4" t="str">
        <f>VLOOKUP(P1782,Lookup!$A$1:$B$19,2,0)</f>
        <v>SF</v>
      </c>
      <c r="E1782" s="4" t="str">
        <f>IF(AND((Data[[#This Row],[Min Notif Date]]&gt;$G$3),Data[[#This Row],[Min Notif Date]]&lt;$F$3),"Last Week","No")</f>
        <v>No</v>
      </c>
      <c r="F1782" s="4" t="str">
        <f>VLOOKUP(MONTH(Data[[#This Row],[Min Notif Date]]),Lookup!$G$1:$H$12,2,0)</f>
        <v>7. Jul</v>
      </c>
      <c r="G1782" s="4" t="str">
        <f t="shared" si="27"/>
        <v/>
      </c>
      <c r="H1782" s="4" t="str">
        <f>IF(AND(Data[[#This Row],[Min Notif Time]]&gt;6,Data[[#This Row],[Min Notif Time]]&lt;17),"Business Hours","Non-Business Hours")</f>
        <v>Business Hours</v>
      </c>
      <c r="I1782" s="4" t="str" cm="1">
        <f t="array" ref="I1782">IFERROR(VLOOKUP(Data[[#This Row],[Min Notif Date]],Lookup!$N$1:$P$11,2,0),_xlfn.IFS(VLOOKUP(WEEKDAY(Data[[#This Row],[Min Notif Date]],2),Lookup!$J$1:$L$7,3,0)="Weekend","Weekend",VLOOKUP(WEEKDAY(Data[[#This Row],[Min Notif Date]],2),Lookup!$J$1:$L$7,3,0)="Weekday","Weekday"))</f>
        <v>Weekday</v>
      </c>
      <c r="J1782" s="4" t="str">
        <f>VLOOKUP(WEEKDAY(Data[[#This Row],[Min Notif Date]],2),Lookup!$J$1:$K$7,2,0)</f>
        <v>2. Tue</v>
      </c>
      <c r="K1782" s="37">
        <f>ROUNDDOWN(Data[[#This Row],[PGE Notified Time]],0)</f>
        <v>45489</v>
      </c>
      <c r="L1782" s="4">
        <f>HOUR(Data[[#This Row],[PGE Notified Time]])</f>
        <v>10</v>
      </c>
      <c r="M1782">
        <v>110217</v>
      </c>
      <c r="O1782" t="s">
        <v>117</v>
      </c>
      <c r="P1782" t="s">
        <v>128</v>
      </c>
      <c r="Q1782" s="44" t="s">
        <v>117</v>
      </c>
      <c r="R1782" t="s">
        <v>119</v>
      </c>
      <c r="S1782" s="1" t="s">
        <v>5</v>
      </c>
      <c r="T1782" s="1">
        <v>45489.419247685182</v>
      </c>
      <c r="U1782" s="1">
        <v>45489.535150462965</v>
      </c>
      <c r="V1782" t="s">
        <v>120</v>
      </c>
      <c r="W1782" t="s">
        <v>121</v>
      </c>
      <c r="X1782" t="s">
        <v>129</v>
      </c>
      <c r="Y1782" t="s">
        <v>123</v>
      </c>
      <c r="Z1782">
        <v>129227123</v>
      </c>
      <c r="AA1782" s="50">
        <v>47115213</v>
      </c>
      <c r="AB1782" t="s">
        <v>124</v>
      </c>
      <c r="AC1782" s="51">
        <v>166.9</v>
      </c>
    </row>
    <row r="1783" spans="1:29" x14ac:dyDescent="0.25">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3" s="4" t="str">
        <f>VLOOKUP(P1783,Lookup!$A$1:$D$19,4,0)</f>
        <v>Central Valley</v>
      </c>
      <c r="C1783" s="4" t="str">
        <f>VLOOKUP(P1783,Lookup!$A$1:$E$19,5,0)</f>
        <v>Region 5</v>
      </c>
      <c r="D1783" s="4" t="str">
        <f>VLOOKUP(P1783,Lookup!$A$1:$B$19,2,0)</f>
        <v>YO</v>
      </c>
      <c r="E1783" s="4" t="str">
        <f>IF(AND((Data[[#This Row],[Min Notif Date]]&gt;$G$3),Data[[#This Row],[Min Notif Date]]&lt;$F$3),"Last Week","No")</f>
        <v>No</v>
      </c>
      <c r="F1783" s="4" t="str">
        <f>VLOOKUP(MONTH(Data[[#This Row],[Min Notif Date]]),Lookup!$G$1:$H$12,2,0)</f>
        <v>7. Jul</v>
      </c>
      <c r="G1783" s="4" t="str">
        <f t="shared" si="27"/>
        <v/>
      </c>
      <c r="H1783" s="4" t="str">
        <f>IF(AND(Data[[#This Row],[Min Notif Time]]&gt;6,Data[[#This Row],[Min Notif Time]]&lt;17),"Business Hours","Non-Business Hours")</f>
        <v>Business Hours</v>
      </c>
      <c r="I1783" s="4" t="str" cm="1">
        <f t="array" ref="I1783">IFERROR(VLOOKUP(Data[[#This Row],[Min Notif Date]],Lookup!$N$1:$P$11,2,0),_xlfn.IFS(VLOOKUP(WEEKDAY(Data[[#This Row],[Min Notif Date]],2),Lookup!$J$1:$L$7,3,0)="Weekend","Weekend",VLOOKUP(WEEKDAY(Data[[#This Row],[Min Notif Date]],2),Lookup!$J$1:$L$7,3,0)="Weekday","Weekday"))</f>
        <v>Weekday</v>
      </c>
      <c r="J1783" s="4" t="str">
        <f>VLOOKUP(WEEKDAY(Data[[#This Row],[Min Notif Date]],2),Lookup!$J$1:$K$7,2,0)</f>
        <v>3. Wed</v>
      </c>
      <c r="K1783" s="37">
        <f>ROUNDDOWN(Data[[#This Row],[PGE Notified Time]],0)</f>
        <v>45490</v>
      </c>
      <c r="L1783" s="4">
        <f>HOUR(Data[[#This Row],[PGE Notified Time]])</f>
        <v>12</v>
      </c>
      <c r="M1783">
        <v>110283</v>
      </c>
      <c r="O1783" t="s">
        <v>117</v>
      </c>
      <c r="P1783" t="s">
        <v>197</v>
      </c>
      <c r="Q1783" s="44" t="s">
        <v>117</v>
      </c>
      <c r="R1783" t="s">
        <v>119</v>
      </c>
      <c r="S1783" s="1" t="s">
        <v>5</v>
      </c>
      <c r="T1783" s="1">
        <v>45490.523009259261</v>
      </c>
      <c r="U1783" s="1">
        <v>45490.638888888891</v>
      </c>
      <c r="V1783" t="s">
        <v>120</v>
      </c>
      <c r="W1783" t="s">
        <v>121</v>
      </c>
      <c r="X1783" t="s">
        <v>280</v>
      </c>
      <c r="Y1783" t="s">
        <v>123</v>
      </c>
      <c r="Z1783">
        <v>129233401</v>
      </c>
      <c r="AA1783" s="50">
        <v>47115618</v>
      </c>
      <c r="AB1783" t="s">
        <v>124</v>
      </c>
      <c r="AC1783" s="51">
        <v>166.866666667</v>
      </c>
    </row>
    <row r="1784" spans="1:29" x14ac:dyDescent="0.25">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4" s="4" t="str">
        <f>VLOOKUP(P1784,Lookup!$A$1:$D$19,4,0)</f>
        <v>Central Valley</v>
      </c>
      <c r="C1784" s="4" t="str">
        <f>VLOOKUP(P1784,Lookup!$A$1:$E$19,5,0)</f>
        <v>Region 5</v>
      </c>
      <c r="D1784" s="4" t="str">
        <f>VLOOKUP(P1784,Lookup!$A$1:$B$19,2,0)</f>
        <v>FR</v>
      </c>
      <c r="E1784" s="4" t="str">
        <f>IF(AND((Data[[#This Row],[Min Notif Date]]&gt;$G$3),Data[[#This Row],[Min Notif Date]]&lt;$F$3),"Last Week","No")</f>
        <v>No</v>
      </c>
      <c r="F1784" s="4" t="str">
        <f>VLOOKUP(MONTH(Data[[#This Row],[Min Notif Date]]),Lookup!$G$1:$H$12,2,0)</f>
        <v>3. Mar</v>
      </c>
      <c r="G1784" s="4" t="str">
        <f t="shared" si="27"/>
        <v/>
      </c>
      <c r="H1784" s="4" t="str">
        <f>IF(AND(Data[[#This Row],[Min Notif Time]]&gt;6,Data[[#This Row],[Min Notif Time]]&lt;17),"Business Hours","Non-Business Hours")</f>
        <v>Business Hours</v>
      </c>
      <c r="I1784" s="4" t="str" cm="1">
        <f t="array" ref="I1784">IFERROR(VLOOKUP(Data[[#This Row],[Min Notif Date]],Lookup!$N$1:$P$11,2,0),_xlfn.IFS(VLOOKUP(WEEKDAY(Data[[#This Row],[Min Notif Date]],2),Lookup!$J$1:$L$7,3,0)="Weekend","Weekend",VLOOKUP(WEEKDAY(Data[[#This Row],[Min Notif Date]],2),Lookup!$J$1:$L$7,3,0)="Weekday","Weekday"))</f>
        <v>Weekday</v>
      </c>
      <c r="J1784" s="4" t="str">
        <f>VLOOKUP(WEEKDAY(Data[[#This Row],[Min Notif Date]],2),Lookup!$J$1:$K$7,2,0)</f>
        <v>4. Thu</v>
      </c>
      <c r="K1784" s="37">
        <f>ROUNDDOWN(Data[[#This Row],[PGE Notified Time]],0)</f>
        <v>45372</v>
      </c>
      <c r="L1784" s="4">
        <f>HOUR(Data[[#This Row],[PGE Notified Time]])</f>
        <v>9</v>
      </c>
      <c r="M1784">
        <v>105559</v>
      </c>
      <c r="O1784" t="s">
        <v>117</v>
      </c>
      <c r="P1784" t="s">
        <v>136</v>
      </c>
      <c r="Q1784" s="44" t="s">
        <v>117</v>
      </c>
      <c r="R1784" t="s">
        <v>119</v>
      </c>
      <c r="S1784" s="1" t="s">
        <v>5</v>
      </c>
      <c r="T1784" s="1">
        <v>45372.405127314814</v>
      </c>
      <c r="U1784" s="1">
        <v>45372.520983796298</v>
      </c>
      <c r="V1784" t="s">
        <v>120</v>
      </c>
      <c r="W1784" t="s">
        <v>121</v>
      </c>
      <c r="X1784" t="s">
        <v>597</v>
      </c>
      <c r="Y1784" t="s">
        <v>123</v>
      </c>
      <c r="Z1784">
        <v>128338325</v>
      </c>
      <c r="AA1784" s="50">
        <v>47041621</v>
      </c>
      <c r="AB1784" t="s">
        <v>124</v>
      </c>
      <c r="AC1784" s="51">
        <v>166.83333333300001</v>
      </c>
    </row>
    <row r="1785" spans="1:29" x14ac:dyDescent="0.25">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5" s="4" t="str">
        <f>VLOOKUP(P1785,Lookup!$A$1:$D$19,4,0)</f>
        <v>North Coast</v>
      </c>
      <c r="C1785" s="4" t="str">
        <f>VLOOKUP(P1785,Lookup!$A$1:$E$19,5,0)</f>
        <v>Region 1</v>
      </c>
      <c r="D1785" s="4" t="str">
        <f>VLOOKUP(P1785,Lookup!$A$1:$B$19,2,0)</f>
        <v>NB</v>
      </c>
      <c r="E1785" s="4" t="str">
        <f>IF(AND((Data[[#This Row],[Min Notif Date]]&gt;$G$3),Data[[#This Row],[Min Notif Date]]&lt;$F$3),"Last Week","No")</f>
        <v>No</v>
      </c>
      <c r="F1785" s="4" t="str">
        <f>VLOOKUP(MONTH(Data[[#This Row],[Min Notif Date]]),Lookup!$G$1:$H$12,2,0)</f>
        <v>12. Dec</v>
      </c>
      <c r="G1785" s="4" t="str">
        <f t="shared" si="27"/>
        <v/>
      </c>
      <c r="H1785" s="4" t="str">
        <f>IF(AND(Data[[#This Row],[Min Notif Time]]&gt;6,Data[[#This Row],[Min Notif Time]]&lt;17),"Business Hours","Non-Business Hours")</f>
        <v>Business Hours</v>
      </c>
      <c r="I1785" s="4" t="str" cm="1">
        <f t="array" ref="I1785">IFERROR(VLOOKUP(Data[[#This Row],[Min Notif Date]],Lookup!$N$1:$P$11,2,0),_xlfn.IFS(VLOOKUP(WEEKDAY(Data[[#This Row],[Min Notif Date]],2),Lookup!$J$1:$L$7,3,0)="Weekend","Weekend",VLOOKUP(WEEKDAY(Data[[#This Row],[Min Notif Date]],2),Lookup!$J$1:$L$7,3,0)="Weekday","Weekday"))</f>
        <v>Weekday</v>
      </c>
      <c r="J1785" s="4" t="str">
        <f>VLOOKUP(WEEKDAY(Data[[#This Row],[Min Notif Date]],2),Lookup!$J$1:$K$7,2,0)</f>
        <v>3. Wed</v>
      </c>
      <c r="K1785" s="37">
        <f>ROUNDDOWN(Data[[#This Row],[PGE Notified Time]],0)</f>
        <v>45637</v>
      </c>
      <c r="L1785" s="4">
        <f>HOUR(Data[[#This Row],[PGE Notified Time]])</f>
        <v>11</v>
      </c>
      <c r="M1785">
        <v>115704</v>
      </c>
      <c r="N1785">
        <v>4257964824</v>
      </c>
      <c r="O1785" t="s">
        <v>117</v>
      </c>
      <c r="P1785" t="s">
        <v>126</v>
      </c>
      <c r="Q1785" s="44" t="s">
        <v>117</v>
      </c>
      <c r="R1785" t="s">
        <v>119</v>
      </c>
      <c r="S1785" s="1">
        <v>45637.454409722224</v>
      </c>
      <c r="T1785" s="1">
        <v>45637.498379629629</v>
      </c>
      <c r="U1785" s="1">
        <v>45637.570092592592</v>
      </c>
      <c r="V1785" t="s">
        <v>120</v>
      </c>
      <c r="W1785" t="s">
        <v>121</v>
      </c>
      <c r="X1785" t="s">
        <v>489</v>
      </c>
      <c r="Y1785" t="s">
        <v>123</v>
      </c>
      <c r="Z1785">
        <v>129925742</v>
      </c>
      <c r="AA1785" s="50">
        <v>47170973</v>
      </c>
      <c r="AB1785" t="s">
        <v>124</v>
      </c>
      <c r="AC1785" s="51">
        <v>166.58333333300001</v>
      </c>
    </row>
    <row r="1786" spans="1:29" x14ac:dyDescent="0.25">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86" s="4" t="str">
        <f>VLOOKUP(P1786,Lookup!$A$1:$D$19,4,0)</f>
        <v>North Valley</v>
      </c>
      <c r="C1786" s="4" t="str">
        <f>VLOOKUP(P1786,Lookup!$A$1:$E$19,5,0)</f>
        <v>Region 2</v>
      </c>
      <c r="D1786" s="4" t="str">
        <f>VLOOKUP(P1786,Lookup!$A$1:$B$19,2,0)</f>
        <v>SI</v>
      </c>
      <c r="E1786" s="4" t="str">
        <f>IF(AND((Data[[#This Row],[Min Notif Date]]&gt;$G$3),Data[[#This Row],[Min Notif Date]]&lt;$F$3),"Last Week","No")</f>
        <v>No</v>
      </c>
      <c r="F1786" s="4" t="str">
        <f>VLOOKUP(MONTH(Data[[#This Row],[Min Notif Date]]),Lookup!$G$1:$H$12,2,0)</f>
        <v>6. Jun</v>
      </c>
      <c r="G1786" s="4" t="str">
        <f t="shared" si="27"/>
        <v/>
      </c>
      <c r="H1786" s="4" t="str">
        <f>IF(AND(Data[[#This Row],[Min Notif Time]]&gt;6,Data[[#This Row],[Min Notif Time]]&lt;17),"Business Hours","Non-Business Hours")</f>
        <v>Business Hours</v>
      </c>
      <c r="I1786" s="4" t="str" cm="1">
        <f t="array" ref="I1786">IFERROR(VLOOKUP(Data[[#This Row],[Min Notif Date]],Lookup!$N$1:$P$11,2,0),_xlfn.IFS(VLOOKUP(WEEKDAY(Data[[#This Row],[Min Notif Date]],2),Lookup!$J$1:$L$7,3,0)="Weekend","Weekend",VLOOKUP(WEEKDAY(Data[[#This Row],[Min Notif Date]],2),Lookup!$J$1:$L$7,3,0)="Weekday","Weekday"))</f>
        <v>Weekday</v>
      </c>
      <c r="J1786" s="4" t="str">
        <f>VLOOKUP(WEEKDAY(Data[[#This Row],[Min Notif Date]],2),Lookup!$J$1:$K$7,2,0)</f>
        <v>1. Mon</v>
      </c>
      <c r="K1786" s="37">
        <f>ROUNDDOWN(Data[[#This Row],[PGE Notified Time]],0)</f>
        <v>45453</v>
      </c>
      <c r="L1786" s="4">
        <f>HOUR(Data[[#This Row],[PGE Notified Time]])</f>
        <v>9</v>
      </c>
      <c r="M1786">
        <v>108709</v>
      </c>
      <c r="O1786" t="s">
        <v>52</v>
      </c>
      <c r="P1786" t="s">
        <v>172</v>
      </c>
      <c r="Q1786" s="44" t="s">
        <v>259</v>
      </c>
      <c r="R1786" t="s">
        <v>125</v>
      </c>
      <c r="S1786" s="1" t="s">
        <v>5</v>
      </c>
      <c r="T1786" s="1">
        <v>45453.387812499997</v>
      </c>
      <c r="U1786" s="1">
        <v>45453.503472222219</v>
      </c>
      <c r="V1786" t="s">
        <v>120</v>
      </c>
      <c r="W1786" t="s">
        <v>121</v>
      </c>
      <c r="X1786" t="s">
        <v>315</v>
      </c>
      <c r="Y1786" t="s">
        <v>123</v>
      </c>
      <c r="Z1786">
        <v>129051295</v>
      </c>
      <c r="AA1786" s="50">
        <v>47091040</v>
      </c>
      <c r="AB1786" t="s">
        <v>124</v>
      </c>
      <c r="AC1786" s="51">
        <v>166.55</v>
      </c>
    </row>
    <row r="1787" spans="1:29" x14ac:dyDescent="0.25">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Central Valley</v>
      </c>
      <c r="C1787" s="4" t="str">
        <f>VLOOKUP(P1787,Lookup!$A$1:$E$19,5,0)</f>
        <v>Region 5</v>
      </c>
      <c r="D1787" s="4" t="str">
        <f>VLOOKUP(P1787,Lookup!$A$1:$B$19,2,0)</f>
        <v>ST</v>
      </c>
      <c r="E1787" s="4" t="str">
        <f>IF(AND((Data[[#This Row],[Min Notif Date]]&gt;$G$3),Data[[#This Row],[Min Notif Date]]&lt;$F$3),"Last Week","No")</f>
        <v>No</v>
      </c>
      <c r="F1787" s="4" t="str">
        <f>VLOOKUP(MONTH(Data[[#This Row],[Min Notif Date]]),Lookup!$G$1:$H$12,2,0)</f>
        <v>3. Mar</v>
      </c>
      <c r="G1787" s="4" t="str">
        <f t="shared" si="27"/>
        <v/>
      </c>
      <c r="H1787" s="4" t="str">
        <f>IF(AND(Data[[#This Row],[Min Notif Time]]&gt;6,Data[[#This Row],[Min Notif Time]]&lt;17),"Business Hours","Non-Business Hours")</f>
        <v>Business Hours</v>
      </c>
      <c r="I1787" s="4" t="str" cm="1">
        <f t="array" ref="I1787">IFERROR(VLOOKUP(Data[[#This Row],[Min Notif Date]],Lookup!$N$1:$P$11,2,0),_xlfn.IFS(VLOOKUP(WEEKDAY(Data[[#This Row],[Min Notif Date]],2),Lookup!$J$1:$L$7,3,0)="Weekend","Weekend",VLOOKUP(WEEKDAY(Data[[#This Row],[Min Notif Date]],2),Lookup!$J$1:$L$7,3,0)="Weekday","Weekday"))</f>
        <v>Weekday</v>
      </c>
      <c r="J1787" s="4" t="str">
        <f>VLOOKUP(WEEKDAY(Data[[#This Row],[Min Notif Date]],2),Lookup!$J$1:$K$7,2,0)</f>
        <v>4. Thu</v>
      </c>
      <c r="K1787" s="37">
        <f>ROUNDDOWN(Data[[#This Row],[PGE Notified Time]],0)</f>
        <v>45358</v>
      </c>
      <c r="L1787" s="4">
        <f>HOUR(Data[[#This Row],[PGE Notified Time]])</f>
        <v>8</v>
      </c>
      <c r="M1787">
        <v>104956</v>
      </c>
      <c r="O1787" t="s">
        <v>117</v>
      </c>
      <c r="P1787" t="s">
        <v>152</v>
      </c>
      <c r="Q1787" s="44" t="s">
        <v>117</v>
      </c>
      <c r="R1787" t="s">
        <v>119</v>
      </c>
      <c r="S1787" s="1" t="s">
        <v>5</v>
      </c>
      <c r="T1787" s="1">
        <v>45358.343090277776</v>
      </c>
      <c r="U1787" s="1">
        <v>45358.458749999998</v>
      </c>
      <c r="V1787" t="s">
        <v>120</v>
      </c>
      <c r="W1787" t="s">
        <v>121</v>
      </c>
      <c r="X1787" t="s">
        <v>228</v>
      </c>
      <c r="Y1787" t="s">
        <v>123</v>
      </c>
      <c r="Z1787">
        <v>128256090</v>
      </c>
      <c r="AA1787" s="50">
        <v>35536979</v>
      </c>
      <c r="AB1787" t="s">
        <v>124</v>
      </c>
      <c r="AC1787" s="51">
        <v>166.55</v>
      </c>
    </row>
    <row r="1788" spans="1:29" x14ac:dyDescent="0.25">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North Coast</v>
      </c>
      <c r="C1788" s="4" t="str">
        <f>VLOOKUP(P1788,Lookup!$A$1:$E$19,5,0)</f>
        <v>Region 1</v>
      </c>
      <c r="D1788" s="4" t="str">
        <f>VLOOKUP(P1788,Lookup!$A$1:$B$19,2,0)</f>
        <v>NB</v>
      </c>
      <c r="E1788" s="4" t="str">
        <f>IF(AND((Data[[#This Row],[Min Notif Date]]&gt;$G$3),Data[[#This Row],[Min Notif Date]]&lt;$F$3),"Last Week","No")</f>
        <v>No</v>
      </c>
      <c r="F1788" s="4" t="str">
        <f>VLOOKUP(MONTH(Data[[#This Row],[Min Notif Date]]),Lookup!$G$1:$H$12,2,0)</f>
        <v>3. Mar</v>
      </c>
      <c r="G1788" s="4" t="str">
        <f t="shared" si="27"/>
        <v/>
      </c>
      <c r="H1788" s="4" t="str">
        <f>IF(AND(Data[[#This Row],[Min Notif Time]]&gt;6,Data[[#This Row],[Min Notif Time]]&lt;17),"Business Hours","Non-Business Hours")</f>
        <v>Business Hours</v>
      </c>
      <c r="I1788" s="4" t="str" cm="1">
        <f t="array" ref="I1788">IFERROR(VLOOKUP(Data[[#This Row],[Min Notif Date]],Lookup!$N$1:$P$11,2,0),_xlfn.IFS(VLOOKUP(WEEKDAY(Data[[#This Row],[Min Notif Date]],2),Lookup!$J$1:$L$7,3,0)="Weekend","Weekend",VLOOKUP(WEEKDAY(Data[[#This Row],[Min Notif Date]],2),Lookup!$J$1:$L$7,3,0)="Weekday","Weekday"))</f>
        <v>Weekday</v>
      </c>
      <c r="J1788" s="4" t="str">
        <f>VLOOKUP(WEEKDAY(Data[[#This Row],[Min Notif Date]],2),Lookup!$J$1:$K$7,2,0)</f>
        <v>1. Mon</v>
      </c>
      <c r="K1788" s="37">
        <f>ROUNDDOWN(Data[[#This Row],[PGE Notified Time]],0)</f>
        <v>45362</v>
      </c>
      <c r="L1788" s="4">
        <f>HOUR(Data[[#This Row],[PGE Notified Time]])</f>
        <v>8</v>
      </c>
      <c r="M1788">
        <v>105111</v>
      </c>
      <c r="N1788">
        <v>3963323148</v>
      </c>
      <c r="O1788" t="s">
        <v>117</v>
      </c>
      <c r="P1788" t="s">
        <v>126</v>
      </c>
      <c r="Q1788" s="44" t="s">
        <v>117</v>
      </c>
      <c r="R1788" t="s">
        <v>119</v>
      </c>
      <c r="S1788" s="1">
        <v>45362.301608796297</v>
      </c>
      <c r="T1788" s="1">
        <v>45362.344131944446</v>
      </c>
      <c r="U1788" s="1">
        <v>45362.417199074072</v>
      </c>
      <c r="V1788" t="s">
        <v>120</v>
      </c>
      <c r="W1788" t="s">
        <v>121</v>
      </c>
      <c r="X1788" t="s">
        <v>179</v>
      </c>
      <c r="Y1788" t="s">
        <v>123</v>
      </c>
      <c r="Z1788">
        <v>128269451</v>
      </c>
      <c r="AA1788" s="50">
        <v>47036429</v>
      </c>
      <c r="AB1788" t="s">
        <v>124</v>
      </c>
      <c r="AC1788" s="51">
        <v>166.45</v>
      </c>
    </row>
    <row r="1789" spans="1:29" x14ac:dyDescent="0.25">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Bay Area</v>
      </c>
      <c r="C1789" s="4" t="str">
        <f>VLOOKUP(P1789,Lookup!$A$1:$E$19,5,0)</f>
        <v>Region 3</v>
      </c>
      <c r="D1789" s="4" t="str">
        <f>VLOOKUP(P1789,Lookup!$A$1:$B$19,2,0)</f>
        <v>EB</v>
      </c>
      <c r="E1789" s="4" t="str">
        <f>IF(AND((Data[[#This Row],[Min Notif Date]]&gt;$G$3),Data[[#This Row],[Min Notif Date]]&lt;$F$3),"Last Week","No")</f>
        <v>No</v>
      </c>
      <c r="F1789" s="4" t="str">
        <f>VLOOKUP(MONTH(Data[[#This Row],[Min Notif Date]]),Lookup!$G$1:$H$12,2,0)</f>
        <v>6. Jun</v>
      </c>
      <c r="G1789" s="4" t="str">
        <f t="shared" si="27"/>
        <v/>
      </c>
      <c r="H1789" s="4" t="str">
        <f>IF(AND(Data[[#This Row],[Min Notif Time]]&gt;6,Data[[#This Row],[Min Notif Time]]&lt;17),"Business Hours","Non-Business Hours")</f>
        <v>Business Hours</v>
      </c>
      <c r="I1789" s="4" t="str" cm="1">
        <f t="array" ref="I1789">IFERROR(VLOOKUP(Data[[#This Row],[Min Notif Date]],Lookup!$N$1:$P$11,2,0),_xlfn.IFS(VLOOKUP(WEEKDAY(Data[[#This Row],[Min Notif Date]],2),Lookup!$J$1:$L$7,3,0)="Weekend","Weekend",VLOOKUP(WEEKDAY(Data[[#This Row],[Min Notif Date]],2),Lookup!$J$1:$L$7,3,0)="Weekday","Weekday"))</f>
        <v>Weekday</v>
      </c>
      <c r="J1789" s="4" t="str">
        <f>VLOOKUP(WEEKDAY(Data[[#This Row],[Min Notif Date]],2),Lookup!$J$1:$K$7,2,0)</f>
        <v>4. Thu</v>
      </c>
      <c r="K1789" s="37">
        <f>ROUNDDOWN(Data[[#This Row],[PGE Notified Time]],0)</f>
        <v>45463</v>
      </c>
      <c r="L1789" s="4">
        <f>HOUR(Data[[#This Row],[PGE Notified Time]])</f>
        <v>10</v>
      </c>
      <c r="M1789">
        <v>109160</v>
      </c>
      <c r="O1789" t="s">
        <v>117</v>
      </c>
      <c r="P1789" t="s">
        <v>118</v>
      </c>
      <c r="Q1789" s="44" t="s">
        <v>117</v>
      </c>
      <c r="R1789" t="s">
        <v>119</v>
      </c>
      <c r="S1789" s="1" t="s">
        <v>5</v>
      </c>
      <c r="T1789" s="1">
        <v>45463.443842592591</v>
      </c>
      <c r="U1789" s="1">
        <v>45463.559421296297</v>
      </c>
      <c r="V1789" t="s">
        <v>120</v>
      </c>
      <c r="W1789" t="s">
        <v>121</v>
      </c>
      <c r="X1789" t="s">
        <v>234</v>
      </c>
      <c r="Y1789" t="s">
        <v>123</v>
      </c>
      <c r="Z1789">
        <v>129102146</v>
      </c>
      <c r="AA1789" s="50">
        <v>47098512</v>
      </c>
      <c r="AB1789" t="s">
        <v>124</v>
      </c>
      <c r="AC1789" s="51">
        <v>166.43333333300001</v>
      </c>
    </row>
    <row r="1790" spans="1:29" x14ac:dyDescent="0.25">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North Valley</v>
      </c>
      <c r="C1790" s="4" t="str">
        <f>VLOOKUP(P1790,Lookup!$A$1:$E$19,5,0)</f>
        <v>Region 2</v>
      </c>
      <c r="D1790" s="4" t="str">
        <f>VLOOKUP(P1790,Lookup!$A$1:$B$19,2,0)</f>
        <v>SA</v>
      </c>
      <c r="E1790" s="4" t="str">
        <f>IF(AND((Data[[#This Row],[Min Notif Date]]&gt;$G$3),Data[[#This Row],[Min Notif Date]]&lt;$F$3),"Last Week","No")</f>
        <v>No</v>
      </c>
      <c r="F1790" s="4" t="str">
        <f>VLOOKUP(MONTH(Data[[#This Row],[Min Notif Date]]),Lookup!$G$1:$H$12,2,0)</f>
        <v>11. Nov</v>
      </c>
      <c r="G1790" s="4" t="str">
        <f t="shared" si="27"/>
        <v/>
      </c>
      <c r="H1790" s="4" t="str">
        <f>IF(AND(Data[[#This Row],[Min Notif Time]]&gt;6,Data[[#This Row],[Min Notif Time]]&lt;17),"Business Hours","Non-Business Hours")</f>
        <v>Business Hours</v>
      </c>
      <c r="I1790" s="4" t="str" cm="1">
        <f t="array" ref="I1790">IFERROR(VLOOKUP(Data[[#This Row],[Min Notif Date]],Lookup!$N$1:$P$11,2,0),_xlfn.IFS(VLOOKUP(WEEKDAY(Data[[#This Row],[Min Notif Date]],2),Lookup!$J$1:$L$7,3,0)="Weekend","Weekend",VLOOKUP(WEEKDAY(Data[[#This Row],[Min Notif Date]],2),Lookup!$J$1:$L$7,3,0)="Weekday","Weekday"))</f>
        <v>Weekday</v>
      </c>
      <c r="J1790" s="4" t="str">
        <f>VLOOKUP(WEEKDAY(Data[[#This Row],[Min Notif Date]],2),Lookup!$J$1:$K$7,2,0)</f>
        <v>3. Wed</v>
      </c>
      <c r="K1790" s="37">
        <f>ROUNDDOWN(Data[[#This Row],[PGE Notified Time]],0)</f>
        <v>45602</v>
      </c>
      <c r="L1790" s="4">
        <f>HOUR(Data[[#This Row],[PGE Notified Time]])</f>
        <v>11</v>
      </c>
      <c r="M1790">
        <v>114488</v>
      </c>
      <c r="O1790" t="s">
        <v>117</v>
      </c>
      <c r="P1790" t="s">
        <v>175</v>
      </c>
      <c r="Q1790" s="44" t="s">
        <v>117</v>
      </c>
      <c r="R1790" t="s">
        <v>119</v>
      </c>
      <c r="S1790" s="1" t="s">
        <v>5</v>
      </c>
      <c r="T1790" s="1">
        <v>45602.499826388892</v>
      </c>
      <c r="U1790" s="1">
        <v>45602.61515046296</v>
      </c>
      <c r="V1790" t="s">
        <v>120</v>
      </c>
      <c r="W1790" t="s">
        <v>121</v>
      </c>
      <c r="X1790" t="s">
        <v>177</v>
      </c>
      <c r="Y1790" t="s">
        <v>123</v>
      </c>
      <c r="Z1790">
        <v>129781581</v>
      </c>
      <c r="AA1790" s="50">
        <v>47099745</v>
      </c>
      <c r="AB1790" t="s">
        <v>124</v>
      </c>
      <c r="AC1790" s="51">
        <v>166.06666666699999</v>
      </c>
    </row>
    <row r="1791" spans="1:29" x14ac:dyDescent="0.25">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1" s="4" t="str">
        <f>VLOOKUP(P1791,Lookup!$A$1:$D$19,4,0)</f>
        <v>North Valley</v>
      </c>
      <c r="C1791" s="4" t="str">
        <f>VLOOKUP(P1791,Lookup!$A$1:$E$19,5,0)</f>
        <v>Region 2</v>
      </c>
      <c r="D1791" s="4" t="str">
        <f>VLOOKUP(P1791,Lookup!$A$1:$B$19,2,0)</f>
        <v>SA</v>
      </c>
      <c r="E1791" s="4" t="str">
        <f>IF(AND((Data[[#This Row],[Min Notif Date]]&gt;$G$3),Data[[#This Row],[Min Notif Date]]&lt;$F$3),"Last Week","No")</f>
        <v>No</v>
      </c>
      <c r="F1791" s="4" t="str">
        <f>VLOOKUP(MONTH(Data[[#This Row],[Min Notif Date]]),Lookup!$G$1:$H$12,2,0)</f>
        <v>1. Jan</v>
      </c>
      <c r="G1791" s="4" t="str">
        <f t="shared" si="27"/>
        <v/>
      </c>
      <c r="H1791" s="4" t="str">
        <f>IF(AND(Data[[#This Row],[Min Notif Time]]&gt;6,Data[[#This Row],[Min Notif Time]]&lt;17),"Business Hours","Non-Business Hours")</f>
        <v>Business Hours</v>
      </c>
      <c r="I1791" s="4" t="str" cm="1">
        <f t="array" ref="I1791">IFERROR(VLOOKUP(Data[[#This Row],[Min Notif Date]],Lookup!$N$1:$P$11,2,0),_xlfn.IFS(VLOOKUP(WEEKDAY(Data[[#This Row],[Min Notif Date]],2),Lookup!$J$1:$L$7,3,0)="Weekend","Weekend",VLOOKUP(WEEKDAY(Data[[#This Row],[Min Notif Date]],2),Lookup!$J$1:$L$7,3,0)="Weekday","Weekday"))</f>
        <v>Weekday</v>
      </c>
      <c r="J1791" s="4" t="str">
        <f>VLOOKUP(WEEKDAY(Data[[#This Row],[Min Notif Date]],2),Lookup!$J$1:$K$7,2,0)</f>
        <v>2. Tue</v>
      </c>
      <c r="K1791" s="37">
        <f>ROUNDDOWN(Data[[#This Row],[PGE Notified Time]],0)</f>
        <v>45314</v>
      </c>
      <c r="L1791" s="4">
        <f>HOUR(Data[[#This Row],[PGE Notified Time]])</f>
        <v>11</v>
      </c>
      <c r="M1791">
        <v>103277</v>
      </c>
      <c r="N1791">
        <v>4451060576</v>
      </c>
      <c r="O1791" t="s">
        <v>117</v>
      </c>
      <c r="P1791" t="s">
        <v>175</v>
      </c>
      <c r="Q1791" s="44" t="s">
        <v>117</v>
      </c>
      <c r="R1791" t="s">
        <v>119</v>
      </c>
      <c r="S1791" s="1">
        <v>45314.440324074072</v>
      </c>
      <c r="T1791" s="1">
        <v>45314.485358796293</v>
      </c>
      <c r="U1791" s="1">
        <v>45314.555555555555</v>
      </c>
      <c r="V1791" t="s">
        <v>120</v>
      </c>
      <c r="W1791" t="s">
        <v>121</v>
      </c>
      <c r="X1791" t="s">
        <v>209</v>
      </c>
      <c r="Y1791" t="s">
        <v>123</v>
      </c>
      <c r="Z1791">
        <v>128076149</v>
      </c>
      <c r="AA1791" s="50">
        <v>46170886</v>
      </c>
      <c r="AB1791" t="s">
        <v>124</v>
      </c>
      <c r="AC1791" s="51">
        <v>165.93333333300001</v>
      </c>
    </row>
    <row r="1792" spans="1:29" x14ac:dyDescent="0.25">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Bay Area</v>
      </c>
      <c r="C1792" s="4" t="str">
        <f>VLOOKUP(P1792,Lookup!$A$1:$E$19,5,0)</f>
        <v>Region 3</v>
      </c>
      <c r="D1792" s="4" t="str">
        <f>VLOOKUP(P1792,Lookup!$A$1:$B$19,2,0)</f>
        <v>EB</v>
      </c>
      <c r="E1792" s="4" t="str">
        <f>IF(AND((Data[[#This Row],[Min Notif Date]]&gt;$G$3),Data[[#This Row],[Min Notif Date]]&lt;$F$3),"Last Week","No")</f>
        <v>No</v>
      </c>
      <c r="F1792" s="4" t="str">
        <f>VLOOKUP(MONTH(Data[[#This Row],[Min Notif Date]]),Lookup!$G$1:$H$12,2,0)</f>
        <v>6. Jun</v>
      </c>
      <c r="G1792" s="4" t="str">
        <f t="shared" si="27"/>
        <v/>
      </c>
      <c r="H1792" s="4" t="str">
        <f>IF(AND(Data[[#This Row],[Min Notif Time]]&gt;6,Data[[#This Row],[Min Notif Time]]&lt;17),"Business Hours","Non-Business Hours")</f>
        <v>Business Hours</v>
      </c>
      <c r="I1792" s="4" t="str" cm="1">
        <f t="array" ref="I1792">IFERROR(VLOOKUP(Data[[#This Row],[Min Notif Date]],Lookup!$N$1:$P$11,2,0),_xlfn.IFS(VLOOKUP(WEEKDAY(Data[[#This Row],[Min Notif Date]],2),Lookup!$J$1:$L$7,3,0)="Weekend","Weekend",VLOOKUP(WEEKDAY(Data[[#This Row],[Min Notif Date]],2),Lookup!$J$1:$L$7,3,0)="Weekday","Weekday"))</f>
        <v>Weekday</v>
      </c>
      <c r="J1792" s="4" t="str">
        <f>VLOOKUP(WEEKDAY(Data[[#This Row],[Min Notif Date]],2),Lookup!$J$1:$K$7,2,0)</f>
        <v>2. Tue</v>
      </c>
      <c r="K1792" s="37">
        <f>ROUNDDOWN(Data[[#This Row],[PGE Notified Time]],0)</f>
        <v>45454</v>
      </c>
      <c r="L1792" s="4">
        <f>HOUR(Data[[#This Row],[PGE Notified Time]])</f>
        <v>15</v>
      </c>
      <c r="M1792">
        <v>108812</v>
      </c>
      <c r="N1792" t="s">
        <v>598</v>
      </c>
      <c r="O1792" t="s">
        <v>117</v>
      </c>
      <c r="P1792" t="s">
        <v>118</v>
      </c>
      <c r="Q1792" s="44" t="s">
        <v>117</v>
      </c>
      <c r="R1792" t="s">
        <v>215</v>
      </c>
      <c r="S1792" s="1">
        <v>45454.658553240741</v>
      </c>
      <c r="T1792" s="1">
        <v>45454.625162037039</v>
      </c>
      <c r="U1792" s="1">
        <v>45454.740254629629</v>
      </c>
      <c r="V1792" t="s">
        <v>120</v>
      </c>
      <c r="W1792" t="s">
        <v>121</v>
      </c>
      <c r="X1792" t="s">
        <v>255</v>
      </c>
      <c r="Y1792" t="s">
        <v>123</v>
      </c>
      <c r="AA1792" s="50"/>
      <c r="AB1792" t="s">
        <v>124</v>
      </c>
      <c r="AC1792" s="51">
        <v>165.73333333299999</v>
      </c>
    </row>
    <row r="1793" spans="1:29" x14ac:dyDescent="0.25">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3" s="4" t="str">
        <f>VLOOKUP(P1793,Lookup!$A$1:$D$19,4,0)</f>
        <v>Bay Area</v>
      </c>
      <c r="C1793" s="4" t="str">
        <f>VLOOKUP(P1793,Lookup!$A$1:$E$19,5,0)</f>
        <v>Region 3</v>
      </c>
      <c r="D1793" s="4" t="str">
        <f>VLOOKUP(P1793,Lookup!$A$1:$B$19,2,0)</f>
        <v>DI</v>
      </c>
      <c r="E1793" s="4" t="str">
        <f>IF(AND((Data[[#This Row],[Min Notif Date]]&gt;$G$3),Data[[#This Row],[Min Notif Date]]&lt;$F$3),"Last Week","No")</f>
        <v>No</v>
      </c>
      <c r="F1793" s="4" t="str">
        <f>VLOOKUP(MONTH(Data[[#This Row],[Min Notif Date]]),Lookup!$G$1:$H$12,2,0)</f>
        <v>4. Apr</v>
      </c>
      <c r="G1793" s="4" t="str">
        <f t="shared" si="27"/>
        <v/>
      </c>
      <c r="H1793" s="4" t="str">
        <f>IF(AND(Data[[#This Row],[Min Notif Time]]&gt;6,Data[[#This Row],[Min Notif Time]]&lt;17),"Business Hours","Non-Business Hours")</f>
        <v>Business Hours</v>
      </c>
      <c r="I1793" s="4" t="str" cm="1">
        <f t="array" ref="I1793">IFERROR(VLOOKUP(Data[[#This Row],[Min Notif Date]],Lookup!$N$1:$P$11,2,0),_xlfn.IFS(VLOOKUP(WEEKDAY(Data[[#This Row],[Min Notif Date]],2),Lookup!$J$1:$L$7,3,0)="Weekend","Weekend",VLOOKUP(WEEKDAY(Data[[#This Row],[Min Notif Date]],2),Lookup!$J$1:$L$7,3,0)="Weekday","Weekday"))</f>
        <v>Weekday</v>
      </c>
      <c r="J1793" s="4" t="str">
        <f>VLOOKUP(WEEKDAY(Data[[#This Row],[Min Notif Date]],2),Lookup!$J$1:$K$7,2,0)</f>
        <v>3. Wed</v>
      </c>
      <c r="K1793" s="37">
        <f>ROUNDDOWN(Data[[#This Row],[PGE Notified Time]],0)</f>
        <v>45406</v>
      </c>
      <c r="L1793" s="4">
        <f>HOUR(Data[[#This Row],[PGE Notified Time]])</f>
        <v>12</v>
      </c>
      <c r="M1793">
        <v>106945</v>
      </c>
      <c r="O1793" t="s">
        <v>117</v>
      </c>
      <c r="P1793" t="s">
        <v>141</v>
      </c>
      <c r="Q1793" s="44" t="s">
        <v>117</v>
      </c>
      <c r="R1793" t="s">
        <v>147</v>
      </c>
      <c r="S1793" s="1" t="s">
        <v>5</v>
      </c>
      <c r="T1793" s="1">
        <v>45406.520428240743</v>
      </c>
      <c r="U1793" s="1">
        <v>45406.635416666664</v>
      </c>
      <c r="V1793" t="s">
        <v>120</v>
      </c>
      <c r="W1793" t="s">
        <v>121</v>
      </c>
      <c r="X1793" t="s">
        <v>446</v>
      </c>
      <c r="Y1793" t="s">
        <v>123</v>
      </c>
      <c r="Z1793">
        <v>128646870</v>
      </c>
      <c r="AA1793" s="50">
        <v>47062542</v>
      </c>
      <c r="AB1793" t="s">
        <v>124</v>
      </c>
      <c r="AC1793" s="51">
        <v>165.58333333300001</v>
      </c>
    </row>
    <row r="1794" spans="1:29" x14ac:dyDescent="0.25">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4" s="4" t="str">
        <f>VLOOKUP(P1794,Lookup!$A$1:$D$19,4,0)</f>
        <v>Central Valley</v>
      </c>
      <c r="C1794" s="4" t="str">
        <f>VLOOKUP(P1794,Lookup!$A$1:$E$19,5,0)</f>
        <v>Region 5</v>
      </c>
      <c r="D1794" s="4" t="str">
        <f>VLOOKUP(P1794,Lookup!$A$1:$B$19,2,0)</f>
        <v>FR</v>
      </c>
      <c r="E1794" s="4" t="str">
        <f>IF(AND((Data[[#This Row],[Min Notif Date]]&gt;$G$3),Data[[#This Row],[Min Notif Date]]&lt;$F$3),"Last Week","No")</f>
        <v>No</v>
      </c>
      <c r="F1794" s="4" t="str">
        <f>VLOOKUP(MONTH(Data[[#This Row],[Min Notif Date]]),Lookup!$G$1:$H$12,2,0)</f>
        <v>11. Nov</v>
      </c>
      <c r="G1794" s="4" t="str">
        <f t="shared" si="27"/>
        <v/>
      </c>
      <c r="H1794" s="4" t="str">
        <f>IF(AND(Data[[#This Row],[Min Notif Time]]&gt;6,Data[[#This Row],[Min Notif Time]]&lt;17),"Business Hours","Non-Business Hours")</f>
        <v>Business Hours</v>
      </c>
      <c r="I1794" s="4" t="str" cm="1">
        <f t="array" ref="I1794">IFERROR(VLOOKUP(Data[[#This Row],[Min Notif Date]],Lookup!$N$1:$P$11,2,0),_xlfn.IFS(VLOOKUP(WEEKDAY(Data[[#This Row],[Min Notif Date]],2),Lookup!$J$1:$L$7,3,0)="Weekend","Weekend",VLOOKUP(WEEKDAY(Data[[#This Row],[Min Notif Date]],2),Lookup!$J$1:$L$7,3,0)="Weekday","Weekday"))</f>
        <v>Weekday</v>
      </c>
      <c r="J1794" s="4" t="str">
        <f>VLOOKUP(WEEKDAY(Data[[#This Row],[Min Notif Date]],2),Lookup!$J$1:$K$7,2,0)</f>
        <v>5. Fri</v>
      </c>
      <c r="K1794" s="37">
        <f>ROUNDDOWN(Data[[#This Row],[PGE Notified Time]],0)</f>
        <v>45604</v>
      </c>
      <c r="L1794" s="4">
        <f>HOUR(Data[[#This Row],[PGE Notified Time]])</f>
        <v>10</v>
      </c>
      <c r="M1794">
        <v>114563</v>
      </c>
      <c r="N1794">
        <v>7140714612</v>
      </c>
      <c r="O1794" t="s">
        <v>117</v>
      </c>
      <c r="P1794" t="s">
        <v>136</v>
      </c>
      <c r="Q1794" s="44" t="s">
        <v>117</v>
      </c>
      <c r="R1794" t="s">
        <v>147</v>
      </c>
      <c r="S1794" s="1">
        <v>45604.371157407404</v>
      </c>
      <c r="T1794" s="1">
        <v>45604.421527777777</v>
      </c>
      <c r="U1794" s="1">
        <v>45604.486111111109</v>
      </c>
      <c r="V1794" t="s">
        <v>120</v>
      </c>
      <c r="W1794" t="s">
        <v>121</v>
      </c>
      <c r="X1794" t="s">
        <v>137</v>
      </c>
      <c r="Y1794" t="s">
        <v>123</v>
      </c>
      <c r="Z1794">
        <v>129790763</v>
      </c>
      <c r="AA1794" s="50">
        <v>47165461</v>
      </c>
      <c r="AB1794" t="s">
        <v>124</v>
      </c>
      <c r="AC1794" s="51">
        <v>165.533333333</v>
      </c>
    </row>
    <row r="1795" spans="1:29" x14ac:dyDescent="0.25">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5" s="4" t="str">
        <f>VLOOKUP(P1795,Lookup!$A$1:$D$19,4,0)</f>
        <v>North Valley</v>
      </c>
      <c r="C1795" s="4" t="str">
        <f>VLOOKUP(P1795,Lookup!$A$1:$E$19,5,0)</f>
        <v>Region 2</v>
      </c>
      <c r="D1795" s="4" t="str">
        <f>VLOOKUP(P1795,Lookup!$A$1:$B$19,2,0)</f>
        <v>SA</v>
      </c>
      <c r="E1795" s="4" t="str">
        <f>IF(AND((Data[[#This Row],[Min Notif Date]]&gt;$G$3),Data[[#This Row],[Min Notif Date]]&lt;$F$3),"Last Week","No")</f>
        <v>No</v>
      </c>
      <c r="F1795" s="4" t="str">
        <f>VLOOKUP(MONTH(Data[[#This Row],[Min Notif Date]]),Lookup!$G$1:$H$12,2,0)</f>
        <v>7. Jul</v>
      </c>
      <c r="G1795" s="4" t="str">
        <f t="shared" si="27"/>
        <v/>
      </c>
      <c r="H1795" s="4" t="str">
        <f>IF(AND(Data[[#This Row],[Min Notif Time]]&gt;6,Data[[#This Row],[Min Notif Time]]&lt;17),"Business Hours","Non-Business Hours")</f>
        <v>Business Hours</v>
      </c>
      <c r="I1795" s="4" t="str" cm="1">
        <f t="array" ref="I1795">IFERROR(VLOOKUP(Data[[#This Row],[Min Notif Date]],Lookup!$N$1:$P$11,2,0),_xlfn.IFS(VLOOKUP(WEEKDAY(Data[[#This Row],[Min Notif Date]],2),Lookup!$J$1:$L$7,3,0)="Weekend","Weekend",VLOOKUP(WEEKDAY(Data[[#This Row],[Min Notif Date]],2),Lookup!$J$1:$L$7,3,0)="Weekday","Weekday"))</f>
        <v>Weekday</v>
      </c>
      <c r="J1795" s="4" t="str">
        <f>VLOOKUP(WEEKDAY(Data[[#This Row],[Min Notif Date]],2),Lookup!$J$1:$K$7,2,0)</f>
        <v>3. Wed</v>
      </c>
      <c r="K1795" s="37">
        <f>ROUNDDOWN(Data[[#This Row],[PGE Notified Time]],0)</f>
        <v>45476</v>
      </c>
      <c r="L1795" s="4">
        <f>HOUR(Data[[#This Row],[PGE Notified Time]])</f>
        <v>7</v>
      </c>
      <c r="M1795">
        <v>109651</v>
      </c>
      <c r="O1795" t="s">
        <v>117</v>
      </c>
      <c r="P1795" t="s">
        <v>175</v>
      </c>
      <c r="Q1795" s="44" t="s">
        <v>117</v>
      </c>
      <c r="R1795" t="s">
        <v>119</v>
      </c>
      <c r="S1795" s="1" t="s">
        <v>5</v>
      </c>
      <c r="T1795" s="1">
        <v>45476.329583333332</v>
      </c>
      <c r="U1795" s="1">
        <v>45476.444444444445</v>
      </c>
      <c r="V1795" t="s">
        <v>120</v>
      </c>
      <c r="W1795" t="s">
        <v>121</v>
      </c>
      <c r="X1795" t="s">
        <v>357</v>
      </c>
      <c r="Y1795" t="s">
        <v>123</v>
      </c>
      <c r="Z1795">
        <v>129162108</v>
      </c>
      <c r="AA1795" s="50">
        <v>47108183</v>
      </c>
      <c r="AB1795" t="s">
        <v>124</v>
      </c>
      <c r="AC1795" s="51">
        <v>165.4</v>
      </c>
    </row>
    <row r="1796" spans="1:29" x14ac:dyDescent="0.25">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6" s="4" t="str">
        <f>VLOOKUP(P1796,Lookup!$A$1:$D$19,4,0)</f>
        <v>South Bay</v>
      </c>
      <c r="C1796" s="4" t="str">
        <f>VLOOKUP(P1796,Lookup!$A$1:$E$19,5,0)</f>
        <v>Region 4</v>
      </c>
      <c r="D1796" s="4" t="str">
        <f>VLOOKUP(P1796,Lookup!$A$1:$B$19,2,0)</f>
        <v>SJ</v>
      </c>
      <c r="E1796" s="4" t="str">
        <f>IF(AND((Data[[#This Row],[Min Notif Date]]&gt;$G$3),Data[[#This Row],[Min Notif Date]]&lt;$F$3),"Last Week","No")</f>
        <v>No</v>
      </c>
      <c r="F1796" s="4" t="str">
        <f>VLOOKUP(MONTH(Data[[#This Row],[Min Notif Date]]),Lookup!$G$1:$H$12,2,0)</f>
        <v>7. Jul</v>
      </c>
      <c r="G1796" s="4" t="str">
        <f t="shared" si="27"/>
        <v/>
      </c>
      <c r="H1796" s="4" t="str">
        <f>IF(AND(Data[[#This Row],[Min Notif Time]]&gt;6,Data[[#This Row],[Min Notif Time]]&lt;17),"Business Hours","Non-Business Hours")</f>
        <v>Business Hours</v>
      </c>
      <c r="I1796" s="4" t="str" cm="1">
        <f t="array" ref="I1796">IFERROR(VLOOKUP(Data[[#This Row],[Min Notif Date]],Lookup!$N$1:$P$11,2,0),_xlfn.IFS(VLOOKUP(WEEKDAY(Data[[#This Row],[Min Notif Date]],2),Lookup!$J$1:$L$7,3,0)="Weekend","Weekend",VLOOKUP(WEEKDAY(Data[[#This Row],[Min Notif Date]],2),Lookup!$J$1:$L$7,3,0)="Weekday","Weekday"))</f>
        <v>Weekday</v>
      </c>
      <c r="J1796" s="4" t="str">
        <f>VLOOKUP(WEEKDAY(Data[[#This Row],[Min Notif Date]],2),Lookup!$J$1:$K$7,2,0)</f>
        <v>3. Wed</v>
      </c>
      <c r="K1796" s="37">
        <f>ROUNDDOWN(Data[[#This Row],[PGE Notified Time]],0)</f>
        <v>45483</v>
      </c>
      <c r="L1796" s="4">
        <f>HOUR(Data[[#This Row],[PGE Notified Time]])</f>
        <v>12</v>
      </c>
      <c r="M1796">
        <v>109973</v>
      </c>
      <c r="O1796" t="s">
        <v>117</v>
      </c>
      <c r="P1796" t="s">
        <v>145</v>
      </c>
      <c r="Q1796" s="44" t="s">
        <v>117</v>
      </c>
      <c r="R1796" t="s">
        <v>119</v>
      </c>
      <c r="S1796" s="1" t="s">
        <v>5</v>
      </c>
      <c r="T1796" s="1">
        <v>45483.510185185187</v>
      </c>
      <c r="U1796" s="1">
        <v>45483.625</v>
      </c>
      <c r="V1796" t="s">
        <v>120</v>
      </c>
      <c r="W1796" t="s">
        <v>121</v>
      </c>
      <c r="X1796" t="s">
        <v>146</v>
      </c>
      <c r="Y1796" t="s">
        <v>123</v>
      </c>
      <c r="Z1796">
        <v>129205132</v>
      </c>
      <c r="AA1796" s="50">
        <v>47113822</v>
      </c>
      <c r="AB1796" t="s">
        <v>124</v>
      </c>
      <c r="AC1796" s="51">
        <v>165.33333333300001</v>
      </c>
    </row>
    <row r="1797" spans="1:29" x14ac:dyDescent="0.25">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North Valley</v>
      </c>
      <c r="C1797" s="4" t="str">
        <f>VLOOKUP(P1797,Lookup!$A$1:$E$19,5,0)</f>
        <v>Region 2</v>
      </c>
      <c r="D1797" s="4" t="str">
        <f>VLOOKUP(P1797,Lookup!$A$1:$B$19,2,0)</f>
        <v>SA</v>
      </c>
      <c r="E1797" s="4" t="str">
        <f>IF(AND((Data[[#This Row],[Min Notif Date]]&gt;$G$3),Data[[#This Row],[Min Notif Date]]&lt;$F$3),"Last Week","No")</f>
        <v>No</v>
      </c>
      <c r="F1797" s="4" t="str">
        <f>VLOOKUP(MONTH(Data[[#This Row],[Min Notif Date]]),Lookup!$G$1:$H$12,2,0)</f>
        <v>10. Oct</v>
      </c>
      <c r="G1797" s="4" t="str">
        <f t="shared" ref="G1797:G1860" si="28">IF(AC1797&lt;0,"Negative","")</f>
        <v/>
      </c>
      <c r="H1797" s="4" t="str">
        <f>IF(AND(Data[[#This Row],[Min Notif Time]]&gt;6,Data[[#This Row],[Min Notif Time]]&lt;17),"Business Hours","Non-Business Hours")</f>
        <v>Business Hours</v>
      </c>
      <c r="I1797" s="4" t="str" cm="1">
        <f t="array" ref="I1797">IFERROR(VLOOKUP(Data[[#This Row],[Min Notif Date]],Lookup!$N$1:$P$11,2,0),_xlfn.IFS(VLOOKUP(WEEKDAY(Data[[#This Row],[Min Notif Date]],2),Lookup!$J$1:$L$7,3,0)="Weekend","Weekend",VLOOKUP(WEEKDAY(Data[[#This Row],[Min Notif Date]],2),Lookup!$J$1:$L$7,3,0)="Weekday","Weekday"))</f>
        <v>Weekday</v>
      </c>
      <c r="J1797" s="4" t="str">
        <f>VLOOKUP(WEEKDAY(Data[[#This Row],[Min Notif Date]],2),Lookup!$J$1:$K$7,2,0)</f>
        <v>3. Wed</v>
      </c>
      <c r="K1797" s="37">
        <f>ROUNDDOWN(Data[[#This Row],[PGE Notified Time]],0)</f>
        <v>45595</v>
      </c>
      <c r="L1797" s="4">
        <f>HOUR(Data[[#This Row],[PGE Notified Time]])</f>
        <v>9</v>
      </c>
      <c r="M1797">
        <v>114236</v>
      </c>
      <c r="O1797" t="s">
        <v>117</v>
      </c>
      <c r="P1797" t="s">
        <v>175</v>
      </c>
      <c r="Q1797" s="44" t="s">
        <v>117</v>
      </c>
      <c r="R1797" t="s">
        <v>119</v>
      </c>
      <c r="S1797" s="1" t="s">
        <v>5</v>
      </c>
      <c r="T1797" s="1">
        <v>45595.406087962961</v>
      </c>
      <c r="U1797" s="1">
        <v>45595.520833333336</v>
      </c>
      <c r="V1797" t="s">
        <v>120</v>
      </c>
      <c r="W1797" t="s">
        <v>121</v>
      </c>
      <c r="X1797" t="s">
        <v>439</v>
      </c>
      <c r="Y1797" t="s">
        <v>123</v>
      </c>
      <c r="Z1797">
        <v>129746852</v>
      </c>
      <c r="AA1797" s="50">
        <v>47162868</v>
      </c>
      <c r="AB1797" t="s">
        <v>124</v>
      </c>
      <c r="AC1797" s="51">
        <v>165.23333333299999</v>
      </c>
    </row>
    <row r="1798" spans="1:29" x14ac:dyDescent="0.25">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8" s="4" t="str">
        <f>VLOOKUP(P1798,Lookup!$A$1:$D$19,4,0)</f>
        <v>Central Valley</v>
      </c>
      <c r="C1798" s="4" t="str">
        <f>VLOOKUP(P1798,Lookup!$A$1:$E$19,5,0)</f>
        <v>Region 5</v>
      </c>
      <c r="D1798" s="4" t="str">
        <f>VLOOKUP(P1798,Lookup!$A$1:$B$19,2,0)</f>
        <v>FR</v>
      </c>
      <c r="E1798" s="4" t="str">
        <f>IF(AND((Data[[#This Row],[Min Notif Date]]&gt;$G$3),Data[[#This Row],[Min Notif Date]]&lt;$F$3),"Last Week","No")</f>
        <v>No</v>
      </c>
      <c r="F1798" s="4" t="str">
        <f>VLOOKUP(MONTH(Data[[#This Row],[Min Notif Date]]),Lookup!$G$1:$H$12,2,0)</f>
        <v>9. Sep</v>
      </c>
      <c r="G1798" s="4" t="str">
        <f t="shared" si="28"/>
        <v/>
      </c>
      <c r="H1798" s="4" t="str">
        <f>IF(AND(Data[[#This Row],[Min Notif Time]]&gt;6,Data[[#This Row],[Min Notif Time]]&lt;17),"Business Hours","Non-Business Hours")</f>
        <v>Business Hours</v>
      </c>
      <c r="I1798" s="4" t="str" cm="1">
        <f t="array" ref="I1798">IFERROR(VLOOKUP(Data[[#This Row],[Min Notif Date]],Lookup!$N$1:$P$11,2,0),_xlfn.IFS(VLOOKUP(WEEKDAY(Data[[#This Row],[Min Notif Date]],2),Lookup!$J$1:$L$7,3,0)="Weekend","Weekend",VLOOKUP(WEEKDAY(Data[[#This Row],[Min Notif Date]],2),Lookup!$J$1:$L$7,3,0)="Weekday","Weekday"))</f>
        <v>Weekday</v>
      </c>
      <c r="J1798" s="4" t="str">
        <f>VLOOKUP(WEEKDAY(Data[[#This Row],[Min Notif Date]],2),Lookup!$J$1:$K$7,2,0)</f>
        <v>4. Thu</v>
      </c>
      <c r="K1798" s="37">
        <f>ROUNDDOWN(Data[[#This Row],[PGE Notified Time]],0)</f>
        <v>45540</v>
      </c>
      <c r="L1798" s="4">
        <f>HOUR(Data[[#This Row],[PGE Notified Time]])</f>
        <v>9</v>
      </c>
      <c r="M1798">
        <v>112190</v>
      </c>
      <c r="N1798">
        <v>7197730219</v>
      </c>
      <c r="O1798" t="s">
        <v>117</v>
      </c>
      <c r="P1798" t="s">
        <v>136</v>
      </c>
      <c r="Q1798" s="44" t="s">
        <v>117</v>
      </c>
      <c r="R1798" t="s">
        <v>147</v>
      </c>
      <c r="S1798" s="1">
        <v>45540.323217592595</v>
      </c>
      <c r="T1798" s="1">
        <v>45540.375208333331</v>
      </c>
      <c r="U1798" s="1">
        <v>45540.437951388885</v>
      </c>
      <c r="V1798" t="s">
        <v>120</v>
      </c>
      <c r="W1798" t="s">
        <v>121</v>
      </c>
      <c r="X1798" t="s">
        <v>137</v>
      </c>
      <c r="Y1798" t="s">
        <v>123</v>
      </c>
      <c r="Z1798">
        <v>129478045</v>
      </c>
      <c r="AA1798" s="50">
        <v>47130109</v>
      </c>
      <c r="AB1798" t="s">
        <v>124</v>
      </c>
      <c r="AC1798" s="51">
        <v>165.216666667</v>
      </c>
    </row>
    <row r="1799" spans="1:29" x14ac:dyDescent="0.25">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9" s="4" t="str">
        <f>VLOOKUP(P1799,Lookup!$A$1:$D$19,4,0)</f>
        <v>Bay Area</v>
      </c>
      <c r="C1799" s="4" t="str">
        <f>VLOOKUP(P1799,Lookup!$A$1:$E$19,5,0)</f>
        <v>Region 3</v>
      </c>
      <c r="D1799" s="4" t="str">
        <f>VLOOKUP(P1799,Lookup!$A$1:$B$19,2,0)</f>
        <v>DI</v>
      </c>
      <c r="E1799" s="4" t="str">
        <f>IF(AND((Data[[#This Row],[Min Notif Date]]&gt;$G$3),Data[[#This Row],[Min Notif Date]]&lt;$F$3),"Last Week","No")</f>
        <v>No</v>
      </c>
      <c r="F1799" s="4" t="str">
        <f>VLOOKUP(MONTH(Data[[#This Row],[Min Notif Date]]),Lookup!$G$1:$H$12,2,0)</f>
        <v>10. Oct</v>
      </c>
      <c r="G1799" s="4" t="str">
        <f t="shared" si="28"/>
        <v/>
      </c>
      <c r="H1799" s="4" t="str">
        <f>IF(AND(Data[[#This Row],[Min Notif Time]]&gt;6,Data[[#This Row],[Min Notif Time]]&lt;17),"Business Hours","Non-Business Hours")</f>
        <v>Business Hours</v>
      </c>
      <c r="I1799" s="4" t="str" cm="1">
        <f t="array" ref="I1799">IFERROR(VLOOKUP(Data[[#This Row],[Min Notif Date]],Lookup!$N$1:$P$11,2,0),_xlfn.IFS(VLOOKUP(WEEKDAY(Data[[#This Row],[Min Notif Date]],2),Lookup!$J$1:$L$7,3,0)="Weekend","Weekend",VLOOKUP(WEEKDAY(Data[[#This Row],[Min Notif Date]],2),Lookup!$J$1:$L$7,3,0)="Weekday","Weekday"))</f>
        <v>Weekday</v>
      </c>
      <c r="J1799" s="4" t="str">
        <f>VLOOKUP(WEEKDAY(Data[[#This Row],[Min Notif Date]],2),Lookup!$J$1:$K$7,2,0)</f>
        <v>3. Wed</v>
      </c>
      <c r="K1799" s="37">
        <f>ROUNDDOWN(Data[[#This Row],[PGE Notified Time]],0)</f>
        <v>45574</v>
      </c>
      <c r="L1799" s="4">
        <f>HOUR(Data[[#This Row],[PGE Notified Time]])</f>
        <v>8</v>
      </c>
      <c r="M1799">
        <v>113476</v>
      </c>
      <c r="O1799" t="s">
        <v>117</v>
      </c>
      <c r="P1799" t="s">
        <v>141</v>
      </c>
      <c r="Q1799" s="44" t="s">
        <v>117</v>
      </c>
      <c r="R1799" t="s">
        <v>125</v>
      </c>
      <c r="S1799" s="1" t="s">
        <v>5</v>
      </c>
      <c r="T1799" s="1">
        <v>45574.372106481482</v>
      </c>
      <c r="U1799" s="1">
        <v>45574.486805555556</v>
      </c>
      <c r="V1799" t="s">
        <v>120</v>
      </c>
      <c r="W1799" t="s">
        <v>121</v>
      </c>
      <c r="X1799" t="s">
        <v>314</v>
      </c>
      <c r="Y1799" t="s">
        <v>123</v>
      </c>
      <c r="Z1799">
        <v>129658291</v>
      </c>
      <c r="AA1799" s="50">
        <v>47158400</v>
      </c>
      <c r="AB1799" t="s">
        <v>124</v>
      </c>
      <c r="AC1799" s="51">
        <v>165.16666666699999</v>
      </c>
    </row>
    <row r="1800" spans="1:29" x14ac:dyDescent="0.25">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North Valley</v>
      </c>
      <c r="C1800" s="4" t="str">
        <f>VLOOKUP(P1800,Lookup!$A$1:$E$19,5,0)</f>
        <v>Region 2</v>
      </c>
      <c r="D1800" s="4" t="str">
        <f>VLOOKUP(P1800,Lookup!$A$1:$B$19,2,0)</f>
        <v>SA</v>
      </c>
      <c r="E1800" s="4" t="str">
        <f>IF(AND((Data[[#This Row],[Min Notif Date]]&gt;$G$3),Data[[#This Row],[Min Notif Date]]&lt;$F$3),"Last Week","No")</f>
        <v>No</v>
      </c>
      <c r="F1800" s="4" t="str">
        <f>VLOOKUP(MONTH(Data[[#This Row],[Min Notif Date]]),Lookup!$G$1:$H$12,2,0)</f>
        <v>12. Dec</v>
      </c>
      <c r="G1800" s="4" t="str">
        <f t="shared" si="28"/>
        <v/>
      </c>
      <c r="H1800" s="4" t="str">
        <f>IF(AND(Data[[#This Row],[Min Notif Time]]&gt;6,Data[[#This Row],[Min Notif Time]]&lt;17),"Business Hours","Non-Business Hours")</f>
        <v>Business Hours</v>
      </c>
      <c r="I1800" s="4" t="str" cm="1">
        <f t="array" ref="I1800">IFERROR(VLOOKUP(Data[[#This Row],[Min Notif Date]],Lookup!$N$1:$P$11,2,0),_xlfn.IFS(VLOOKUP(WEEKDAY(Data[[#This Row],[Min Notif Date]],2),Lookup!$J$1:$L$7,3,0)="Weekend","Weekend",VLOOKUP(WEEKDAY(Data[[#This Row],[Min Notif Date]],2),Lookup!$J$1:$L$7,3,0)="Weekday","Weekday"))</f>
        <v>Weekday</v>
      </c>
      <c r="J1800" s="4" t="str">
        <f>VLOOKUP(WEEKDAY(Data[[#This Row],[Min Notif Date]],2),Lookup!$J$1:$K$7,2,0)</f>
        <v>5. Fri</v>
      </c>
      <c r="K1800" s="37">
        <f>ROUNDDOWN(Data[[#This Row],[PGE Notified Time]],0)</f>
        <v>45632</v>
      </c>
      <c r="L1800" s="4">
        <f>HOUR(Data[[#This Row],[PGE Notified Time]])</f>
        <v>14</v>
      </c>
      <c r="M1800">
        <v>115549</v>
      </c>
      <c r="O1800" t="s">
        <v>117</v>
      </c>
      <c r="P1800" t="s">
        <v>175</v>
      </c>
      <c r="Q1800" s="44" t="s">
        <v>117</v>
      </c>
      <c r="R1800" t="s">
        <v>119</v>
      </c>
      <c r="S1800" s="1" t="s">
        <v>5</v>
      </c>
      <c r="T1800" s="1">
        <v>45632.607534722221</v>
      </c>
      <c r="U1800" s="1">
        <v>45632.722222222219</v>
      </c>
      <c r="V1800" t="s">
        <v>120</v>
      </c>
      <c r="W1800" t="s">
        <v>121</v>
      </c>
      <c r="X1800" t="s">
        <v>301</v>
      </c>
      <c r="Y1800" t="s">
        <v>123</v>
      </c>
      <c r="Z1800">
        <v>129903960</v>
      </c>
      <c r="AA1800" s="50">
        <v>47170191</v>
      </c>
      <c r="AB1800" t="s">
        <v>124</v>
      </c>
      <c r="AC1800" s="51">
        <v>165.15</v>
      </c>
    </row>
    <row r="1801" spans="1:29" x14ac:dyDescent="0.25">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1" s="4" t="str">
        <f>VLOOKUP(P1801,Lookup!$A$1:$D$19,4,0)</f>
        <v>Bay Area</v>
      </c>
      <c r="C1801" s="4" t="str">
        <f>VLOOKUP(P1801,Lookup!$A$1:$E$19,5,0)</f>
        <v>Region 3</v>
      </c>
      <c r="D1801" s="4" t="str">
        <f>VLOOKUP(P1801,Lookup!$A$1:$B$19,2,0)</f>
        <v>EB</v>
      </c>
      <c r="E1801" s="4" t="str">
        <f>IF(AND((Data[[#This Row],[Min Notif Date]]&gt;$G$3),Data[[#This Row],[Min Notif Date]]&lt;$F$3),"Last Week","No")</f>
        <v>No</v>
      </c>
      <c r="F1801" s="4" t="str">
        <f>VLOOKUP(MONTH(Data[[#This Row],[Min Notif Date]]),Lookup!$G$1:$H$12,2,0)</f>
        <v>5. May</v>
      </c>
      <c r="G1801" s="4" t="str">
        <f t="shared" si="28"/>
        <v/>
      </c>
      <c r="H1801" s="4" t="str">
        <f>IF(AND(Data[[#This Row],[Min Notif Time]]&gt;6,Data[[#This Row],[Min Notif Time]]&lt;17),"Business Hours","Non-Business Hours")</f>
        <v>Business Hours</v>
      </c>
      <c r="I1801" s="4" t="str" cm="1">
        <f t="array" ref="I1801">IFERROR(VLOOKUP(Data[[#This Row],[Min Notif Date]],Lookup!$N$1:$P$11,2,0),_xlfn.IFS(VLOOKUP(WEEKDAY(Data[[#This Row],[Min Notif Date]],2),Lookup!$J$1:$L$7,3,0)="Weekend","Weekend",VLOOKUP(WEEKDAY(Data[[#This Row],[Min Notif Date]],2),Lookup!$J$1:$L$7,3,0)="Weekday","Weekday"))</f>
        <v>Weekday</v>
      </c>
      <c r="J1801" s="4" t="str">
        <f>VLOOKUP(WEEKDAY(Data[[#This Row],[Min Notif Date]],2),Lookup!$J$1:$K$7,2,0)</f>
        <v>1. Mon</v>
      </c>
      <c r="K1801" s="37">
        <f>ROUNDDOWN(Data[[#This Row],[PGE Notified Time]],0)</f>
        <v>45418</v>
      </c>
      <c r="L1801" s="4">
        <f>HOUR(Data[[#This Row],[PGE Notified Time]])</f>
        <v>12</v>
      </c>
      <c r="M1801">
        <v>107377</v>
      </c>
      <c r="O1801" t="s">
        <v>117</v>
      </c>
      <c r="P1801" t="s">
        <v>118</v>
      </c>
      <c r="Q1801" s="44" t="s">
        <v>117</v>
      </c>
      <c r="R1801" t="s">
        <v>119</v>
      </c>
      <c r="S1801" s="1" t="s">
        <v>5</v>
      </c>
      <c r="T1801" s="1">
        <v>45418.521192129629</v>
      </c>
      <c r="U1801" s="1">
        <v>45418.635879629626</v>
      </c>
      <c r="V1801" t="s">
        <v>120</v>
      </c>
      <c r="W1801" t="s">
        <v>121</v>
      </c>
      <c r="X1801" t="s">
        <v>122</v>
      </c>
      <c r="Y1801" t="s">
        <v>123</v>
      </c>
      <c r="Z1801">
        <v>128714756</v>
      </c>
      <c r="AA1801" s="50">
        <v>47068981</v>
      </c>
      <c r="AB1801" t="s">
        <v>124</v>
      </c>
      <c r="AC1801" s="51">
        <v>165.15</v>
      </c>
    </row>
    <row r="1802" spans="1:29" x14ac:dyDescent="0.25">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2" s="4" t="str">
        <f>VLOOKUP(P1802,Lookup!$A$1:$D$19,4,0)</f>
        <v>North Valley</v>
      </c>
      <c r="C1802" s="4" t="str">
        <f>VLOOKUP(P1802,Lookup!$A$1:$E$19,5,0)</f>
        <v>Region 2</v>
      </c>
      <c r="D1802" s="4" t="str">
        <f>VLOOKUP(P1802,Lookup!$A$1:$B$19,2,0)</f>
        <v>SA</v>
      </c>
      <c r="E1802" s="4" t="str">
        <f>IF(AND((Data[[#This Row],[Min Notif Date]]&gt;$G$3),Data[[#This Row],[Min Notif Date]]&lt;$F$3),"Last Week","No")</f>
        <v>No</v>
      </c>
      <c r="F1802" s="4" t="str">
        <f>VLOOKUP(MONTH(Data[[#This Row],[Min Notif Date]]),Lookup!$G$1:$H$12,2,0)</f>
        <v>8. Aug</v>
      </c>
      <c r="G1802" s="4" t="str">
        <f t="shared" si="28"/>
        <v/>
      </c>
      <c r="H1802" s="4" t="str">
        <f>IF(AND(Data[[#This Row],[Min Notif Time]]&gt;6,Data[[#This Row],[Min Notif Time]]&lt;17),"Business Hours","Non-Business Hours")</f>
        <v>Non-Business Hours</v>
      </c>
      <c r="I1802" s="4" t="str" cm="1">
        <f t="array" ref="I1802">IFERROR(VLOOKUP(Data[[#This Row],[Min Notif Date]],Lookup!$N$1:$P$11,2,0),_xlfn.IFS(VLOOKUP(WEEKDAY(Data[[#This Row],[Min Notif Date]],2),Lookup!$J$1:$L$7,3,0)="Weekend","Weekend",VLOOKUP(WEEKDAY(Data[[#This Row],[Min Notif Date]],2),Lookup!$J$1:$L$7,3,0)="Weekday","Weekday"))</f>
        <v>Weekday</v>
      </c>
      <c r="J1802" s="4" t="str">
        <f>VLOOKUP(WEEKDAY(Data[[#This Row],[Min Notif Date]],2),Lookup!$J$1:$K$7,2,0)</f>
        <v>2. Tue</v>
      </c>
      <c r="K1802" s="37">
        <f>ROUNDDOWN(Data[[#This Row],[PGE Notified Time]],0)</f>
        <v>45531</v>
      </c>
      <c r="L1802" s="4">
        <f>HOUR(Data[[#This Row],[PGE Notified Time]])</f>
        <v>19</v>
      </c>
      <c r="M1802">
        <v>111861</v>
      </c>
      <c r="N1802">
        <v>4821824343</v>
      </c>
      <c r="O1802" t="s">
        <v>117</v>
      </c>
      <c r="P1802" t="s">
        <v>175</v>
      </c>
      <c r="Q1802" s="44" t="s">
        <v>117</v>
      </c>
      <c r="R1802" t="s">
        <v>119</v>
      </c>
      <c r="S1802" s="1">
        <v>45531.76866898148</v>
      </c>
      <c r="T1802" s="1">
        <v>45531.803240740737</v>
      </c>
      <c r="U1802" s="1">
        <v>45531.883333333331</v>
      </c>
      <c r="V1802" t="s">
        <v>120</v>
      </c>
      <c r="W1802" t="s">
        <v>121</v>
      </c>
      <c r="X1802" t="s">
        <v>177</v>
      </c>
      <c r="Y1802" t="s">
        <v>123</v>
      </c>
      <c r="Z1802">
        <v>129445062</v>
      </c>
      <c r="AA1802" s="50">
        <v>47127541</v>
      </c>
      <c r="AB1802" t="s">
        <v>124</v>
      </c>
      <c r="AC1802" s="51">
        <v>165.116666667</v>
      </c>
    </row>
    <row r="1803" spans="1:29" x14ac:dyDescent="0.25">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3" s="4" t="str">
        <f>VLOOKUP(P1803,Lookup!$A$1:$D$19,4,0)</f>
        <v>Bay Area</v>
      </c>
      <c r="C1803" s="4" t="str">
        <f>VLOOKUP(P1803,Lookup!$A$1:$E$19,5,0)</f>
        <v>Region 3</v>
      </c>
      <c r="D1803" s="4" t="str">
        <f>VLOOKUP(P1803,Lookup!$A$1:$B$19,2,0)</f>
        <v>EB</v>
      </c>
      <c r="E1803" s="4" t="str">
        <f>IF(AND((Data[[#This Row],[Min Notif Date]]&gt;$G$3),Data[[#This Row],[Min Notif Date]]&lt;$F$3),"Last Week","No")</f>
        <v>No</v>
      </c>
      <c r="F1803" s="4" t="str">
        <f>VLOOKUP(MONTH(Data[[#This Row],[Min Notif Date]]),Lookup!$G$1:$H$12,2,0)</f>
        <v>9. Sep</v>
      </c>
      <c r="G1803" s="4" t="str">
        <f t="shared" si="28"/>
        <v/>
      </c>
      <c r="H1803" s="4" t="str">
        <f>IF(AND(Data[[#This Row],[Min Notif Time]]&gt;6,Data[[#This Row],[Min Notif Time]]&lt;17),"Business Hours","Non-Business Hours")</f>
        <v>Business Hours</v>
      </c>
      <c r="I1803" s="4" t="str" cm="1">
        <f t="array" ref="I1803">IFERROR(VLOOKUP(Data[[#This Row],[Min Notif Date]],Lookup!$N$1:$P$11,2,0),_xlfn.IFS(VLOOKUP(WEEKDAY(Data[[#This Row],[Min Notif Date]],2),Lookup!$J$1:$L$7,3,0)="Weekend","Weekend",VLOOKUP(WEEKDAY(Data[[#This Row],[Min Notif Date]],2),Lookup!$J$1:$L$7,3,0)="Weekday","Weekday"))</f>
        <v>Weekday</v>
      </c>
      <c r="J1803" s="4" t="str">
        <f>VLOOKUP(WEEKDAY(Data[[#This Row],[Min Notif Date]],2),Lookup!$J$1:$K$7,2,0)</f>
        <v>3. Wed</v>
      </c>
      <c r="K1803" s="37">
        <f>ROUNDDOWN(Data[[#This Row],[PGE Notified Time]],0)</f>
        <v>45546</v>
      </c>
      <c r="L1803" s="4">
        <f>HOUR(Data[[#This Row],[PGE Notified Time]])</f>
        <v>10</v>
      </c>
      <c r="M1803">
        <v>112430</v>
      </c>
      <c r="O1803" t="s">
        <v>117</v>
      </c>
      <c r="P1803" t="s">
        <v>118</v>
      </c>
      <c r="Q1803" s="44" t="s">
        <v>117</v>
      </c>
      <c r="R1803" t="s">
        <v>119</v>
      </c>
      <c r="S1803" s="1" t="s">
        <v>5</v>
      </c>
      <c r="T1803" s="1">
        <v>45546.447858796295</v>
      </c>
      <c r="U1803" s="1">
        <v>45546.562511574077</v>
      </c>
      <c r="V1803" t="s">
        <v>120</v>
      </c>
      <c r="W1803" t="s">
        <v>121</v>
      </c>
      <c r="X1803" t="s">
        <v>122</v>
      </c>
      <c r="Y1803" t="s">
        <v>123</v>
      </c>
      <c r="Z1803">
        <v>129516184</v>
      </c>
      <c r="AA1803" s="50">
        <v>47132667</v>
      </c>
      <c r="AB1803" t="s">
        <v>124</v>
      </c>
      <c r="AC1803" s="51">
        <v>165.1</v>
      </c>
    </row>
    <row r="1804" spans="1:29" x14ac:dyDescent="0.25">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4" s="4" t="str">
        <f>VLOOKUP(P1804,Lookup!$A$1:$D$19,4,0)</f>
        <v>Bay Area</v>
      </c>
      <c r="C1804" s="4" t="str">
        <f>VLOOKUP(P1804,Lookup!$A$1:$E$19,5,0)</f>
        <v>Region 3</v>
      </c>
      <c r="D1804" s="4" t="str">
        <f>VLOOKUP(P1804,Lookup!$A$1:$B$19,2,0)</f>
        <v>DI</v>
      </c>
      <c r="E1804" s="4" t="str">
        <f>IF(AND((Data[[#This Row],[Min Notif Date]]&gt;$G$3),Data[[#This Row],[Min Notif Date]]&lt;$F$3),"Last Week","No")</f>
        <v>No</v>
      </c>
      <c r="F1804" s="4" t="str">
        <f>VLOOKUP(MONTH(Data[[#This Row],[Min Notif Date]]),Lookup!$G$1:$H$12,2,0)</f>
        <v>8. Aug</v>
      </c>
      <c r="G1804" s="4" t="str">
        <f t="shared" si="28"/>
        <v/>
      </c>
      <c r="H1804" s="4" t="str">
        <f>IF(AND(Data[[#This Row],[Min Notif Time]]&gt;6,Data[[#This Row],[Min Notif Time]]&lt;17),"Business Hours","Non-Business Hours")</f>
        <v>Business Hours</v>
      </c>
      <c r="I1804" s="4" t="str" cm="1">
        <f t="array" ref="I1804">IFERROR(VLOOKUP(Data[[#This Row],[Min Notif Date]],Lookup!$N$1:$P$11,2,0),_xlfn.IFS(VLOOKUP(WEEKDAY(Data[[#This Row],[Min Notif Date]],2),Lookup!$J$1:$L$7,3,0)="Weekend","Weekend",VLOOKUP(WEEKDAY(Data[[#This Row],[Min Notif Date]],2),Lookup!$J$1:$L$7,3,0)="Weekday","Weekday"))</f>
        <v>Weekday</v>
      </c>
      <c r="J1804" s="4" t="str">
        <f>VLOOKUP(WEEKDAY(Data[[#This Row],[Min Notif Date]],2),Lookup!$J$1:$K$7,2,0)</f>
        <v>3. Wed</v>
      </c>
      <c r="K1804" s="37">
        <f>ROUNDDOWN(Data[[#This Row],[PGE Notified Time]],0)</f>
        <v>45525</v>
      </c>
      <c r="L1804" s="4">
        <f>HOUR(Data[[#This Row],[PGE Notified Time]])</f>
        <v>10</v>
      </c>
      <c r="M1804">
        <v>111604</v>
      </c>
      <c r="O1804" t="s">
        <v>117</v>
      </c>
      <c r="P1804" t="s">
        <v>141</v>
      </c>
      <c r="Q1804" s="44" t="s">
        <v>117</v>
      </c>
      <c r="R1804" t="s">
        <v>119</v>
      </c>
      <c r="S1804" s="1" t="s">
        <v>5</v>
      </c>
      <c r="T1804" s="1">
        <v>45525.422673611109</v>
      </c>
      <c r="U1804" s="1">
        <v>45525.537303240744</v>
      </c>
      <c r="V1804" t="s">
        <v>120</v>
      </c>
      <c r="W1804" t="s">
        <v>121</v>
      </c>
      <c r="X1804" t="s">
        <v>219</v>
      </c>
      <c r="Y1804" t="s">
        <v>123</v>
      </c>
      <c r="Z1804">
        <v>129416344</v>
      </c>
      <c r="AA1804" s="50">
        <v>47125836</v>
      </c>
      <c r="AB1804" t="s">
        <v>124</v>
      </c>
      <c r="AC1804" s="51">
        <v>165.06666666699999</v>
      </c>
    </row>
    <row r="1805" spans="1:29" x14ac:dyDescent="0.25">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Bay Area</v>
      </c>
      <c r="C1805" s="4" t="str">
        <f>VLOOKUP(P1805,Lookup!$A$1:$E$19,5,0)</f>
        <v>Region 3</v>
      </c>
      <c r="D1805" s="4" t="str">
        <f>VLOOKUP(P1805,Lookup!$A$1:$B$19,2,0)</f>
        <v>EB</v>
      </c>
      <c r="E1805" s="4" t="str">
        <f>IF(AND((Data[[#This Row],[Min Notif Date]]&gt;$G$3),Data[[#This Row],[Min Notif Date]]&lt;$F$3),"Last Week","No")</f>
        <v>No</v>
      </c>
      <c r="F1805" s="4" t="str">
        <f>VLOOKUP(MONTH(Data[[#This Row],[Min Notif Date]]),Lookup!$G$1:$H$12,2,0)</f>
        <v>6. Jun</v>
      </c>
      <c r="G1805" s="4" t="str">
        <f t="shared" si="28"/>
        <v/>
      </c>
      <c r="H1805" s="4" t="str">
        <f>IF(AND(Data[[#This Row],[Min Notif Time]]&gt;6,Data[[#This Row],[Min Notif Time]]&lt;17),"Business Hours","Non-Business Hours")</f>
        <v>Business Hours</v>
      </c>
      <c r="I1805" s="4" t="str" cm="1">
        <f t="array" ref="I1805">IFERROR(VLOOKUP(Data[[#This Row],[Min Notif Date]],Lookup!$N$1:$P$11,2,0),_xlfn.IFS(VLOOKUP(WEEKDAY(Data[[#This Row],[Min Notif Date]],2),Lookup!$J$1:$L$7,3,0)="Weekend","Weekend",VLOOKUP(WEEKDAY(Data[[#This Row],[Min Notif Date]],2),Lookup!$J$1:$L$7,3,0)="Weekday","Weekday"))</f>
        <v>Weekday</v>
      </c>
      <c r="J1805" s="4" t="str">
        <f>VLOOKUP(WEEKDAY(Data[[#This Row],[Min Notif Date]],2),Lookup!$J$1:$K$7,2,0)</f>
        <v>5. Fri</v>
      </c>
      <c r="K1805" s="37">
        <f>ROUNDDOWN(Data[[#This Row],[PGE Notified Time]],0)</f>
        <v>45450</v>
      </c>
      <c r="L1805" s="4">
        <f>HOUR(Data[[#This Row],[PGE Notified Time]])</f>
        <v>9</v>
      </c>
      <c r="M1805">
        <v>108612</v>
      </c>
      <c r="O1805" t="s">
        <v>117</v>
      </c>
      <c r="P1805" t="s">
        <v>118</v>
      </c>
      <c r="Q1805" s="44" t="s">
        <v>117</v>
      </c>
      <c r="R1805" t="s">
        <v>125</v>
      </c>
      <c r="S1805" s="1" t="s">
        <v>5</v>
      </c>
      <c r="T1805" s="1">
        <v>45450.409872685188</v>
      </c>
      <c r="U1805" s="1">
        <v>45450.524444444447</v>
      </c>
      <c r="V1805" t="s">
        <v>120</v>
      </c>
      <c r="W1805" t="s">
        <v>121</v>
      </c>
      <c r="X1805" t="s">
        <v>144</v>
      </c>
      <c r="Y1805" t="s">
        <v>123</v>
      </c>
      <c r="Z1805">
        <v>129035111</v>
      </c>
      <c r="AA1805" s="50">
        <v>47090241</v>
      </c>
      <c r="AB1805" t="s">
        <v>124</v>
      </c>
      <c r="AC1805" s="51">
        <v>164.98333333299999</v>
      </c>
    </row>
    <row r="1806" spans="1:29" x14ac:dyDescent="0.25">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6" s="4" t="str">
        <f>VLOOKUP(P1806,Lookup!$A$1:$D$19,4,0)</f>
        <v>South Bay</v>
      </c>
      <c r="C1806" s="4" t="str">
        <f>VLOOKUP(P1806,Lookup!$A$1:$E$19,5,0)</f>
        <v>Region 4</v>
      </c>
      <c r="D1806" s="4" t="str">
        <f>VLOOKUP(P1806,Lookup!$A$1:$B$19,2,0)</f>
        <v>CC</v>
      </c>
      <c r="E1806" s="4" t="str">
        <f>IF(AND((Data[[#This Row],[Min Notif Date]]&gt;$G$3),Data[[#This Row],[Min Notif Date]]&lt;$F$3),"Last Week","No")</f>
        <v>No</v>
      </c>
      <c r="F1806" s="4" t="str">
        <f>VLOOKUP(MONTH(Data[[#This Row],[Min Notif Date]]),Lookup!$G$1:$H$12,2,0)</f>
        <v>8. Aug</v>
      </c>
      <c r="G1806" s="4" t="str">
        <f t="shared" si="28"/>
        <v/>
      </c>
      <c r="H1806" s="4" t="str">
        <f>IF(AND(Data[[#This Row],[Min Notif Time]]&gt;6,Data[[#This Row],[Min Notif Time]]&lt;17),"Business Hours","Non-Business Hours")</f>
        <v>Business Hours</v>
      </c>
      <c r="I1806" s="4" t="str" cm="1">
        <f t="array" ref="I1806">IFERROR(VLOOKUP(Data[[#This Row],[Min Notif Date]],Lookup!$N$1:$P$11,2,0),_xlfn.IFS(VLOOKUP(WEEKDAY(Data[[#This Row],[Min Notif Date]],2),Lookup!$J$1:$L$7,3,0)="Weekend","Weekend",VLOOKUP(WEEKDAY(Data[[#This Row],[Min Notif Date]],2),Lookup!$J$1:$L$7,3,0)="Weekday","Weekday"))</f>
        <v>Weekend</v>
      </c>
      <c r="J1806" s="4" t="str">
        <f>VLOOKUP(WEEKDAY(Data[[#This Row],[Min Notif Date]],2),Lookup!$J$1:$K$7,2,0)</f>
        <v>6. Sat</v>
      </c>
      <c r="K1806" s="37">
        <f>ROUNDDOWN(Data[[#This Row],[PGE Notified Time]],0)</f>
        <v>45528</v>
      </c>
      <c r="L1806" s="4">
        <f>HOUR(Data[[#This Row],[PGE Notified Time]])</f>
        <v>9</v>
      </c>
      <c r="M1806">
        <v>111727</v>
      </c>
      <c r="N1806" t="s">
        <v>599</v>
      </c>
      <c r="O1806" t="s">
        <v>57</v>
      </c>
      <c r="P1806" t="s">
        <v>134</v>
      </c>
      <c r="Q1806" s="44" t="s">
        <v>259</v>
      </c>
      <c r="R1806" t="s">
        <v>119</v>
      </c>
      <c r="S1806" s="1">
        <v>45528.406377314815</v>
      </c>
      <c r="T1806" s="1">
        <v>45528.407858796294</v>
      </c>
      <c r="U1806" s="1">
        <v>45528.520833333336</v>
      </c>
      <c r="V1806" t="s">
        <v>120</v>
      </c>
      <c r="W1806" t="s">
        <v>121</v>
      </c>
      <c r="X1806" t="s">
        <v>592</v>
      </c>
      <c r="Y1806" t="s">
        <v>123</v>
      </c>
      <c r="Z1806" t="s">
        <v>600</v>
      </c>
      <c r="AA1806" s="50" t="s">
        <v>601</v>
      </c>
      <c r="AB1806" t="s">
        <v>124</v>
      </c>
      <c r="AC1806" s="51">
        <v>164.81666666699999</v>
      </c>
    </row>
    <row r="1807" spans="1:29" x14ac:dyDescent="0.25">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North Valley</v>
      </c>
      <c r="C1807" s="4" t="str">
        <f>VLOOKUP(P1807,Lookup!$A$1:$E$19,5,0)</f>
        <v>Region 2</v>
      </c>
      <c r="D1807" s="4" t="str">
        <f>VLOOKUP(P1807,Lookup!$A$1:$B$19,2,0)</f>
        <v>SA</v>
      </c>
      <c r="E1807" s="4" t="str">
        <f>IF(AND((Data[[#This Row],[Min Notif Date]]&gt;$G$3),Data[[#This Row],[Min Notif Date]]&lt;$F$3),"Last Week","No")</f>
        <v>No</v>
      </c>
      <c r="F1807" s="4" t="str">
        <f>VLOOKUP(MONTH(Data[[#This Row],[Min Notif Date]]),Lookup!$G$1:$H$12,2,0)</f>
        <v>1. Jan</v>
      </c>
      <c r="G1807" s="4" t="str">
        <f t="shared" si="28"/>
        <v/>
      </c>
      <c r="H1807" s="4" t="str">
        <f>IF(AND(Data[[#This Row],[Min Notif Time]]&gt;6,Data[[#This Row],[Min Notif Time]]&lt;17),"Business Hours","Non-Business Hours")</f>
        <v>Business Hours</v>
      </c>
      <c r="I1807" s="4" t="str" cm="1">
        <f t="array" ref="I1807">IFERROR(VLOOKUP(Data[[#This Row],[Min Notif Date]],Lookup!$N$1:$P$11,2,0),_xlfn.IFS(VLOOKUP(WEEKDAY(Data[[#This Row],[Min Notif Date]],2),Lookup!$J$1:$L$7,3,0)="Weekend","Weekend",VLOOKUP(WEEKDAY(Data[[#This Row],[Min Notif Date]],2),Lookup!$J$1:$L$7,3,0)="Weekday","Weekday"))</f>
        <v>Weekday</v>
      </c>
      <c r="J1807" s="4" t="str">
        <f>VLOOKUP(WEEKDAY(Data[[#This Row],[Min Notif Date]],2),Lookup!$J$1:$K$7,2,0)</f>
        <v>1. Mon</v>
      </c>
      <c r="K1807" s="37">
        <f>ROUNDDOWN(Data[[#This Row],[PGE Notified Time]],0)</f>
        <v>45299</v>
      </c>
      <c r="L1807" s="4">
        <f>HOUR(Data[[#This Row],[PGE Notified Time]])</f>
        <v>9</v>
      </c>
      <c r="M1807">
        <v>102746</v>
      </c>
      <c r="N1807" t="s">
        <v>602</v>
      </c>
      <c r="O1807" t="s">
        <v>117</v>
      </c>
      <c r="P1807" t="s">
        <v>175</v>
      </c>
      <c r="Q1807" s="44" t="s">
        <v>117</v>
      </c>
      <c r="R1807" t="s">
        <v>119</v>
      </c>
      <c r="S1807" s="1">
        <v>45299.386087962965</v>
      </c>
      <c r="T1807" s="1">
        <v>45299.387604166666</v>
      </c>
      <c r="U1807" s="1">
        <v>45299.500532407408</v>
      </c>
      <c r="V1807" t="s">
        <v>120</v>
      </c>
      <c r="W1807" t="s">
        <v>121</v>
      </c>
      <c r="X1807" t="s">
        <v>294</v>
      </c>
      <c r="Y1807" t="s">
        <v>123</v>
      </c>
      <c r="Z1807">
        <v>128009731</v>
      </c>
      <c r="AA1807" s="50">
        <v>46132705</v>
      </c>
      <c r="AB1807" t="s">
        <v>124</v>
      </c>
      <c r="AC1807" s="51">
        <v>164.8</v>
      </c>
    </row>
    <row r="1808" spans="1:29" x14ac:dyDescent="0.25">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8" s="4" t="str">
        <f>VLOOKUP(P1808,Lookup!$A$1:$D$19,4,0)</f>
        <v>Bay Area</v>
      </c>
      <c r="C1808" s="4" t="str">
        <f>VLOOKUP(P1808,Lookup!$A$1:$E$19,5,0)</f>
        <v>Region 3</v>
      </c>
      <c r="D1808" s="4" t="str">
        <f>VLOOKUP(P1808,Lookup!$A$1:$B$19,2,0)</f>
        <v>PN</v>
      </c>
      <c r="E1808" s="4" t="str">
        <f>IF(AND((Data[[#This Row],[Min Notif Date]]&gt;$G$3),Data[[#This Row],[Min Notif Date]]&lt;$F$3),"Last Week","No")</f>
        <v>No</v>
      </c>
      <c r="F1808" s="4" t="str">
        <f>VLOOKUP(MONTH(Data[[#This Row],[Min Notif Date]]),Lookup!$G$1:$H$12,2,0)</f>
        <v>6. Jun</v>
      </c>
      <c r="G1808" s="4" t="str">
        <f t="shared" si="28"/>
        <v/>
      </c>
      <c r="H1808" s="4" t="str">
        <f>IF(AND(Data[[#This Row],[Min Notif Time]]&gt;6,Data[[#This Row],[Min Notif Time]]&lt;17),"Business Hours","Non-Business Hours")</f>
        <v>Business Hours</v>
      </c>
      <c r="I1808" s="4" t="str" cm="1">
        <f t="array" ref="I1808">IFERROR(VLOOKUP(Data[[#This Row],[Min Notif Date]],Lookup!$N$1:$P$11,2,0),_xlfn.IFS(VLOOKUP(WEEKDAY(Data[[#This Row],[Min Notif Date]],2),Lookup!$J$1:$L$7,3,0)="Weekend","Weekend",VLOOKUP(WEEKDAY(Data[[#This Row],[Min Notif Date]],2),Lookup!$J$1:$L$7,3,0)="Weekday","Weekday"))</f>
        <v>Weekday</v>
      </c>
      <c r="J1808" s="4" t="str">
        <f>VLOOKUP(WEEKDAY(Data[[#This Row],[Min Notif Date]],2),Lookup!$J$1:$K$7,2,0)</f>
        <v>4. Thu</v>
      </c>
      <c r="K1808" s="37">
        <f>ROUNDDOWN(Data[[#This Row],[PGE Notified Time]],0)</f>
        <v>45456</v>
      </c>
      <c r="L1808" s="4">
        <f>HOUR(Data[[#This Row],[PGE Notified Time]])</f>
        <v>11</v>
      </c>
      <c r="M1808">
        <v>108899</v>
      </c>
      <c r="O1808" t="s">
        <v>117</v>
      </c>
      <c r="P1808" t="s">
        <v>165</v>
      </c>
      <c r="Q1808" s="44" t="s">
        <v>117</v>
      </c>
      <c r="R1808" t="s">
        <v>119</v>
      </c>
      <c r="S1808" s="1" t="s">
        <v>5</v>
      </c>
      <c r="T1808" s="1">
        <v>45456.478530092594</v>
      </c>
      <c r="U1808" s="1">
        <v>45456.592939814815</v>
      </c>
      <c r="V1808" t="s">
        <v>120</v>
      </c>
      <c r="W1808" t="s">
        <v>121</v>
      </c>
      <c r="X1808" t="s">
        <v>192</v>
      </c>
      <c r="Y1808" t="s">
        <v>123</v>
      </c>
      <c r="Z1808">
        <v>129071356</v>
      </c>
      <c r="AA1808" s="50">
        <v>47094288</v>
      </c>
      <c r="AB1808" t="s">
        <v>124</v>
      </c>
      <c r="AC1808" s="51">
        <v>164.75</v>
      </c>
    </row>
    <row r="1809" spans="1:29" x14ac:dyDescent="0.25">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9" s="4" t="str">
        <f>VLOOKUP(P1809,Lookup!$A$1:$D$19,4,0)</f>
        <v>North Valley</v>
      </c>
      <c r="C1809" s="4" t="str">
        <f>VLOOKUP(P1809,Lookup!$A$1:$E$19,5,0)</f>
        <v>Region 2</v>
      </c>
      <c r="D1809" s="4" t="str">
        <f>VLOOKUP(P1809,Lookup!$A$1:$B$19,2,0)</f>
        <v>SA</v>
      </c>
      <c r="E1809" s="4" t="str">
        <f>IF(AND((Data[[#This Row],[Min Notif Date]]&gt;$G$3),Data[[#This Row],[Min Notif Date]]&lt;$F$3),"Last Week","No")</f>
        <v>No</v>
      </c>
      <c r="F1809" s="4" t="str">
        <f>VLOOKUP(MONTH(Data[[#This Row],[Min Notif Date]]),Lookup!$G$1:$H$12,2,0)</f>
        <v>3. Mar</v>
      </c>
      <c r="G1809" s="4" t="str">
        <f t="shared" si="28"/>
        <v/>
      </c>
      <c r="H1809" s="4" t="str">
        <f>IF(AND(Data[[#This Row],[Min Notif Time]]&gt;6,Data[[#This Row],[Min Notif Time]]&lt;17),"Business Hours","Non-Business Hours")</f>
        <v>Business Hours</v>
      </c>
      <c r="I1809" s="4" t="str" cm="1">
        <f t="array" ref="I1809">IFERROR(VLOOKUP(Data[[#This Row],[Min Notif Date]],Lookup!$N$1:$P$11,2,0),_xlfn.IFS(VLOOKUP(WEEKDAY(Data[[#This Row],[Min Notif Date]],2),Lookup!$J$1:$L$7,3,0)="Weekend","Weekend",VLOOKUP(WEEKDAY(Data[[#This Row],[Min Notif Date]],2),Lookup!$J$1:$L$7,3,0)="Weekday","Weekday"))</f>
        <v>Weekday</v>
      </c>
      <c r="J1809" s="4" t="str">
        <f>VLOOKUP(WEEKDAY(Data[[#This Row],[Min Notif Date]],2),Lookup!$J$1:$K$7,2,0)</f>
        <v>5. Fri</v>
      </c>
      <c r="K1809" s="37">
        <f>ROUNDDOWN(Data[[#This Row],[PGE Notified Time]],0)</f>
        <v>45359</v>
      </c>
      <c r="L1809" s="4">
        <f>HOUR(Data[[#This Row],[PGE Notified Time]])</f>
        <v>12</v>
      </c>
      <c r="M1809">
        <v>105057</v>
      </c>
      <c r="O1809" t="s">
        <v>117</v>
      </c>
      <c r="P1809" t="s">
        <v>175</v>
      </c>
      <c r="Q1809" s="44" t="s">
        <v>117</v>
      </c>
      <c r="R1809" t="s">
        <v>119</v>
      </c>
      <c r="S1809" s="1" t="s">
        <v>5</v>
      </c>
      <c r="T1809" s="1">
        <v>45359.521018518521</v>
      </c>
      <c r="U1809" s="1">
        <v>45359.635416666664</v>
      </c>
      <c r="V1809" t="s">
        <v>120</v>
      </c>
      <c r="W1809" t="s">
        <v>121</v>
      </c>
      <c r="X1809" t="s">
        <v>177</v>
      </c>
      <c r="Y1809" t="s">
        <v>123</v>
      </c>
      <c r="Z1809">
        <v>128256881</v>
      </c>
      <c r="AA1809" s="50">
        <v>47036008</v>
      </c>
      <c r="AB1809" t="s">
        <v>124</v>
      </c>
      <c r="AC1809" s="51">
        <v>164.73333333299999</v>
      </c>
    </row>
    <row r="1810" spans="1:29" x14ac:dyDescent="0.25">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0" s="4" t="str">
        <f>VLOOKUP(P1810,Lookup!$A$1:$D$19,4,0)</f>
        <v>North Valley</v>
      </c>
      <c r="C1810" s="4" t="str">
        <f>VLOOKUP(P1810,Lookup!$A$1:$E$19,5,0)</f>
        <v>Region 2</v>
      </c>
      <c r="D1810" s="4" t="str">
        <f>VLOOKUP(P1810,Lookup!$A$1:$B$19,2,0)</f>
        <v>SI</v>
      </c>
      <c r="E1810" s="4" t="str">
        <f>IF(AND((Data[[#This Row],[Min Notif Date]]&gt;$G$3),Data[[#This Row],[Min Notif Date]]&lt;$F$3),"Last Week","No")</f>
        <v>No</v>
      </c>
      <c r="F1810" s="4" t="str">
        <f>VLOOKUP(MONTH(Data[[#This Row],[Min Notif Date]]),Lookup!$G$1:$H$12,2,0)</f>
        <v>10. Oct</v>
      </c>
      <c r="G1810" s="4" t="str">
        <f t="shared" si="28"/>
        <v/>
      </c>
      <c r="H1810" s="4" t="str">
        <f>IF(AND(Data[[#This Row],[Min Notif Time]]&gt;6,Data[[#This Row],[Min Notif Time]]&lt;17),"Business Hours","Non-Business Hours")</f>
        <v>Business Hours</v>
      </c>
      <c r="I1810" s="4" t="str" cm="1">
        <f t="array" ref="I1810">IFERROR(VLOOKUP(Data[[#This Row],[Min Notif Date]],Lookup!$N$1:$P$11,2,0),_xlfn.IFS(VLOOKUP(WEEKDAY(Data[[#This Row],[Min Notif Date]],2),Lookup!$J$1:$L$7,3,0)="Weekend","Weekend",VLOOKUP(WEEKDAY(Data[[#This Row],[Min Notif Date]],2),Lookup!$J$1:$L$7,3,0)="Weekday","Weekday"))</f>
        <v>Weekday</v>
      </c>
      <c r="J1810" s="4" t="str">
        <f>VLOOKUP(WEEKDAY(Data[[#This Row],[Min Notif Date]],2),Lookup!$J$1:$K$7,2,0)</f>
        <v>4. Thu</v>
      </c>
      <c r="K1810" s="37">
        <f>ROUNDDOWN(Data[[#This Row],[PGE Notified Time]],0)</f>
        <v>45596</v>
      </c>
      <c r="L1810" s="4">
        <f>HOUR(Data[[#This Row],[PGE Notified Time]])</f>
        <v>10</v>
      </c>
      <c r="M1810">
        <v>114274</v>
      </c>
      <c r="O1810" t="s">
        <v>117</v>
      </c>
      <c r="P1810" t="s">
        <v>172</v>
      </c>
      <c r="Q1810" s="44" t="s">
        <v>117</v>
      </c>
      <c r="R1810" t="s">
        <v>119</v>
      </c>
      <c r="S1810" s="1" t="s">
        <v>5</v>
      </c>
      <c r="T1810" s="1">
        <v>45596.455277777779</v>
      </c>
      <c r="U1810" s="1">
        <v>45596.569641203707</v>
      </c>
      <c r="V1810" t="s">
        <v>120</v>
      </c>
      <c r="W1810" t="s">
        <v>121</v>
      </c>
      <c r="X1810" t="s">
        <v>470</v>
      </c>
      <c r="Y1810" t="s">
        <v>123</v>
      </c>
      <c r="Z1810">
        <v>129753057</v>
      </c>
      <c r="AA1810" s="50">
        <v>47163115</v>
      </c>
      <c r="AB1810" t="s">
        <v>124</v>
      </c>
      <c r="AC1810" s="51">
        <v>164.68333333300001</v>
      </c>
    </row>
    <row r="1811" spans="1:29" x14ac:dyDescent="0.25">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1" s="4" t="str">
        <f>VLOOKUP(P1811,Lookup!$A$1:$D$19,4,0)</f>
        <v>Bay Area</v>
      </c>
      <c r="C1811" s="4" t="str">
        <f>VLOOKUP(P1811,Lookup!$A$1:$E$19,5,0)</f>
        <v>Region 3</v>
      </c>
      <c r="D1811" s="4" t="str">
        <f>VLOOKUP(P1811,Lookup!$A$1:$B$19,2,0)</f>
        <v>MI</v>
      </c>
      <c r="E1811" s="4" t="str">
        <f>IF(AND((Data[[#This Row],[Min Notif Date]]&gt;$G$3),Data[[#This Row],[Min Notif Date]]&lt;$F$3),"Last Week","No")</f>
        <v>No</v>
      </c>
      <c r="F1811" s="4" t="str">
        <f>VLOOKUP(MONTH(Data[[#This Row],[Min Notif Date]]),Lookup!$G$1:$H$12,2,0)</f>
        <v>1. Jan</v>
      </c>
      <c r="G1811" s="4" t="str">
        <f t="shared" si="28"/>
        <v/>
      </c>
      <c r="H1811" s="4" t="str">
        <f>IF(AND(Data[[#This Row],[Min Notif Time]]&gt;6,Data[[#This Row],[Min Notif Time]]&lt;17),"Business Hours","Non-Business Hours")</f>
        <v>Business Hours</v>
      </c>
      <c r="I1811" s="4" t="str" cm="1">
        <f t="array" ref="I1811">IFERROR(VLOOKUP(Data[[#This Row],[Min Notif Date]],Lookup!$N$1:$P$11,2,0),_xlfn.IFS(VLOOKUP(WEEKDAY(Data[[#This Row],[Min Notif Date]],2),Lookup!$J$1:$L$7,3,0)="Weekend","Weekend",VLOOKUP(WEEKDAY(Data[[#This Row],[Min Notif Date]],2),Lookup!$J$1:$L$7,3,0)="Weekday","Weekday"))</f>
        <v>Weekday</v>
      </c>
      <c r="J1811" s="4" t="str">
        <f>VLOOKUP(WEEKDAY(Data[[#This Row],[Min Notif Date]],2),Lookup!$J$1:$K$7,2,0)</f>
        <v>4. Thu</v>
      </c>
      <c r="K1811" s="37">
        <f>ROUNDDOWN(Data[[#This Row],[PGE Notified Time]],0)</f>
        <v>45309</v>
      </c>
      <c r="L1811" s="4">
        <f>HOUR(Data[[#This Row],[PGE Notified Time]])</f>
        <v>15</v>
      </c>
      <c r="M1811">
        <v>103132</v>
      </c>
      <c r="O1811" t="s">
        <v>117</v>
      </c>
      <c r="P1811" t="s">
        <v>154</v>
      </c>
      <c r="Q1811" s="44" t="s">
        <v>117</v>
      </c>
      <c r="R1811" t="s">
        <v>147</v>
      </c>
      <c r="S1811" s="1" t="s">
        <v>5</v>
      </c>
      <c r="T1811" s="1">
        <v>45309.635879629626</v>
      </c>
      <c r="U1811" s="1">
        <v>45309.750127314815</v>
      </c>
      <c r="V1811" t="s">
        <v>120</v>
      </c>
      <c r="W1811" t="s">
        <v>121</v>
      </c>
      <c r="X1811" t="s">
        <v>155</v>
      </c>
      <c r="Y1811" t="s">
        <v>123</v>
      </c>
      <c r="Z1811">
        <v>128065920</v>
      </c>
      <c r="AA1811" s="50">
        <v>46165550</v>
      </c>
      <c r="AB1811" t="s">
        <v>124</v>
      </c>
      <c r="AC1811" s="51">
        <v>164.51666666700001</v>
      </c>
    </row>
    <row r="1812" spans="1:29" x14ac:dyDescent="0.25">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2" s="4" t="str">
        <f>VLOOKUP(P1812,Lookup!$A$1:$D$19,4,0)</f>
        <v>South Bay</v>
      </c>
      <c r="C1812" s="4" t="str">
        <f>VLOOKUP(P1812,Lookup!$A$1:$E$19,5,0)</f>
        <v>Region 4</v>
      </c>
      <c r="D1812" s="4" t="str">
        <f>VLOOKUP(P1812,Lookup!$A$1:$B$19,2,0)</f>
        <v>SJ</v>
      </c>
      <c r="E1812" s="4" t="str">
        <f>IF(AND((Data[[#This Row],[Min Notif Date]]&gt;$G$3),Data[[#This Row],[Min Notif Date]]&lt;$F$3),"Last Week","No")</f>
        <v>No</v>
      </c>
      <c r="F1812" s="4" t="str">
        <f>VLOOKUP(MONTH(Data[[#This Row],[Min Notif Date]]),Lookup!$G$1:$H$12,2,0)</f>
        <v>4. Apr</v>
      </c>
      <c r="G1812" s="4" t="str">
        <f t="shared" si="28"/>
        <v/>
      </c>
      <c r="H1812" s="4" t="str">
        <f>IF(AND(Data[[#This Row],[Min Notif Time]]&gt;6,Data[[#This Row],[Min Notif Time]]&lt;17),"Business Hours","Non-Business Hours")</f>
        <v>Business Hours</v>
      </c>
      <c r="I1812" s="4" t="str" cm="1">
        <f t="array" ref="I1812">IFERROR(VLOOKUP(Data[[#This Row],[Min Notif Date]],Lookup!$N$1:$P$11,2,0),_xlfn.IFS(VLOOKUP(WEEKDAY(Data[[#This Row],[Min Notif Date]],2),Lookup!$J$1:$L$7,3,0)="Weekend","Weekend",VLOOKUP(WEEKDAY(Data[[#This Row],[Min Notif Date]],2),Lookup!$J$1:$L$7,3,0)="Weekday","Weekday"))</f>
        <v>Weekday</v>
      </c>
      <c r="J1812" s="4" t="str">
        <f>VLOOKUP(WEEKDAY(Data[[#This Row],[Min Notif Date]],2),Lookup!$J$1:$K$7,2,0)</f>
        <v>2. Tue</v>
      </c>
      <c r="K1812" s="37">
        <f>ROUNDDOWN(Data[[#This Row],[PGE Notified Time]],0)</f>
        <v>45405</v>
      </c>
      <c r="L1812" s="4">
        <f>HOUR(Data[[#This Row],[PGE Notified Time]])</f>
        <v>14</v>
      </c>
      <c r="M1812">
        <v>106898</v>
      </c>
      <c r="O1812" t="s">
        <v>117</v>
      </c>
      <c r="P1812" t="s">
        <v>145</v>
      </c>
      <c r="Q1812" s="44" t="s">
        <v>117</v>
      </c>
      <c r="R1812" t="s">
        <v>147</v>
      </c>
      <c r="S1812" s="1" t="s">
        <v>5</v>
      </c>
      <c r="T1812" s="1">
        <v>45405.615324074075</v>
      </c>
      <c r="U1812" s="1">
        <v>45405.729560185187</v>
      </c>
      <c r="V1812" t="s">
        <v>120</v>
      </c>
      <c r="W1812" t="s">
        <v>121</v>
      </c>
      <c r="X1812" t="s">
        <v>146</v>
      </c>
      <c r="Y1812" t="s">
        <v>123</v>
      </c>
      <c r="Z1812">
        <v>128627124</v>
      </c>
      <c r="AA1812" s="50">
        <v>47062301</v>
      </c>
      <c r="AB1812" t="s">
        <v>124</v>
      </c>
      <c r="AC1812" s="51">
        <v>164.5</v>
      </c>
    </row>
    <row r="1813" spans="1:29" x14ac:dyDescent="0.25">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3" s="4" t="str">
        <f>VLOOKUP(P1813,Lookup!$A$1:$D$19,4,0)</f>
        <v>Central Valley</v>
      </c>
      <c r="C1813" s="4" t="str">
        <f>VLOOKUP(P1813,Lookup!$A$1:$E$19,5,0)</f>
        <v>Region 5</v>
      </c>
      <c r="D1813" s="4" t="str">
        <f>VLOOKUP(P1813,Lookup!$A$1:$B$19,2,0)</f>
        <v>FR</v>
      </c>
      <c r="E1813" s="4" t="str">
        <f>IF(AND((Data[[#This Row],[Min Notif Date]]&gt;$G$3),Data[[#This Row],[Min Notif Date]]&lt;$F$3),"Last Week","No")</f>
        <v>No</v>
      </c>
      <c r="F1813" s="4" t="str">
        <f>VLOOKUP(MONTH(Data[[#This Row],[Min Notif Date]]),Lookup!$G$1:$H$12,2,0)</f>
        <v>1. Jan</v>
      </c>
      <c r="G1813" s="4" t="str">
        <f t="shared" si="28"/>
        <v/>
      </c>
      <c r="H1813" s="4" t="str">
        <f>IF(AND(Data[[#This Row],[Min Notif Time]]&gt;6,Data[[#This Row],[Min Notif Time]]&lt;17),"Business Hours","Non-Business Hours")</f>
        <v>Business Hours</v>
      </c>
      <c r="I1813" s="4" t="str" cm="1">
        <f t="array" ref="I1813">IFERROR(VLOOKUP(Data[[#This Row],[Min Notif Date]],Lookup!$N$1:$P$11,2,0),_xlfn.IFS(VLOOKUP(WEEKDAY(Data[[#This Row],[Min Notif Date]],2),Lookup!$J$1:$L$7,3,0)="Weekend","Weekend",VLOOKUP(WEEKDAY(Data[[#This Row],[Min Notif Date]],2),Lookup!$J$1:$L$7,3,0)="Weekday","Weekday"))</f>
        <v>Weekday</v>
      </c>
      <c r="J1813" s="4" t="str">
        <f>VLOOKUP(WEEKDAY(Data[[#This Row],[Min Notif Date]],2),Lookup!$J$1:$K$7,2,0)</f>
        <v>5. Fri</v>
      </c>
      <c r="K1813" s="37">
        <f>ROUNDDOWN(Data[[#This Row],[PGE Notified Time]],0)</f>
        <v>45317</v>
      </c>
      <c r="L1813" s="4">
        <f>HOUR(Data[[#This Row],[PGE Notified Time]])</f>
        <v>9</v>
      </c>
      <c r="M1813">
        <v>103389</v>
      </c>
      <c r="O1813" t="s">
        <v>117</v>
      </c>
      <c r="P1813" t="s">
        <v>136</v>
      </c>
      <c r="Q1813" s="44" t="s">
        <v>117</v>
      </c>
      <c r="R1813" t="s">
        <v>125</v>
      </c>
      <c r="S1813" s="1" t="s">
        <v>5</v>
      </c>
      <c r="T1813" s="1">
        <v>45317.399768518517</v>
      </c>
      <c r="U1813" s="1">
        <v>45317.513888888891</v>
      </c>
      <c r="V1813" t="s">
        <v>120</v>
      </c>
      <c r="W1813" t="s">
        <v>121</v>
      </c>
      <c r="X1813" t="s">
        <v>335</v>
      </c>
      <c r="Y1813" t="s">
        <v>123</v>
      </c>
      <c r="Z1813">
        <v>128086957</v>
      </c>
      <c r="AA1813" s="50">
        <v>46173182</v>
      </c>
      <c r="AB1813" t="s">
        <v>124</v>
      </c>
      <c r="AC1813" s="51">
        <v>164.33333333300001</v>
      </c>
    </row>
    <row r="1814" spans="1:29" x14ac:dyDescent="0.25">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4" s="4" t="str">
        <f>VLOOKUP(P1814,Lookup!$A$1:$D$19,4,0)</f>
        <v>Central Valley</v>
      </c>
      <c r="C1814" s="4" t="str">
        <f>VLOOKUP(P1814,Lookup!$A$1:$E$19,5,0)</f>
        <v>Region 5</v>
      </c>
      <c r="D1814" s="4" t="str">
        <f>VLOOKUP(P1814,Lookup!$A$1:$B$19,2,0)</f>
        <v>KE</v>
      </c>
      <c r="E1814" s="4" t="str">
        <f>IF(AND((Data[[#This Row],[Min Notif Date]]&gt;$G$3),Data[[#This Row],[Min Notif Date]]&lt;$F$3),"Last Week","No")</f>
        <v>No</v>
      </c>
      <c r="F1814" s="4" t="str">
        <f>VLOOKUP(MONTH(Data[[#This Row],[Min Notif Date]]),Lookup!$G$1:$H$12,2,0)</f>
        <v>7. Jul</v>
      </c>
      <c r="G1814" s="4" t="str">
        <f t="shared" si="28"/>
        <v/>
      </c>
      <c r="H1814" s="4" t="str">
        <f>IF(AND(Data[[#This Row],[Min Notif Time]]&gt;6,Data[[#This Row],[Min Notif Time]]&lt;17),"Business Hours","Non-Business Hours")</f>
        <v>Business Hours</v>
      </c>
      <c r="I1814" s="4" t="str" cm="1">
        <f t="array" ref="I1814">IFERROR(VLOOKUP(Data[[#This Row],[Min Notif Date]],Lookup!$N$1:$P$11,2,0),_xlfn.IFS(VLOOKUP(WEEKDAY(Data[[#This Row],[Min Notif Date]],2),Lookup!$J$1:$L$7,3,0)="Weekend","Weekend",VLOOKUP(WEEKDAY(Data[[#This Row],[Min Notif Date]],2),Lookup!$J$1:$L$7,3,0)="Weekday","Weekday"))</f>
        <v>Weekend</v>
      </c>
      <c r="J1814" s="4" t="str">
        <f>VLOOKUP(WEEKDAY(Data[[#This Row],[Min Notif Date]],2),Lookup!$J$1:$K$7,2,0)</f>
        <v>7. Sun</v>
      </c>
      <c r="K1814" s="37">
        <f>ROUNDDOWN(Data[[#This Row],[PGE Notified Time]],0)</f>
        <v>45487</v>
      </c>
      <c r="L1814" s="4">
        <f>HOUR(Data[[#This Row],[PGE Notified Time]])</f>
        <v>15</v>
      </c>
      <c r="M1814">
        <v>110150</v>
      </c>
      <c r="N1814">
        <v>8001436843</v>
      </c>
      <c r="O1814" t="s">
        <v>117</v>
      </c>
      <c r="P1814" t="s">
        <v>290</v>
      </c>
      <c r="Q1814" s="44" t="s">
        <v>117</v>
      </c>
      <c r="R1814" t="s">
        <v>119</v>
      </c>
      <c r="S1814" s="1">
        <v>45487.524780092594</v>
      </c>
      <c r="T1814" s="1">
        <v>45487.663738425923</v>
      </c>
      <c r="U1814" s="1">
        <v>45487.638888888891</v>
      </c>
      <c r="V1814" t="s">
        <v>120</v>
      </c>
      <c r="W1814" t="s">
        <v>121</v>
      </c>
      <c r="X1814" t="s">
        <v>603</v>
      </c>
      <c r="Y1814" t="s">
        <v>123</v>
      </c>
      <c r="Z1814">
        <v>129219026</v>
      </c>
      <c r="AA1814" s="50">
        <v>47115020</v>
      </c>
      <c r="AB1814" t="s">
        <v>124</v>
      </c>
      <c r="AC1814" s="51">
        <v>164.31666666699999</v>
      </c>
    </row>
    <row r="1815" spans="1:29" x14ac:dyDescent="0.25">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North Valley</v>
      </c>
      <c r="C1815" s="4" t="str">
        <f>VLOOKUP(P1815,Lookup!$A$1:$E$19,5,0)</f>
        <v>Region 2</v>
      </c>
      <c r="D1815" s="4" t="str">
        <f>VLOOKUP(P1815,Lookup!$A$1:$B$19,2,0)</f>
        <v>SA</v>
      </c>
      <c r="E1815" s="4" t="str">
        <f>IF(AND((Data[[#This Row],[Min Notif Date]]&gt;$G$3),Data[[#This Row],[Min Notif Date]]&lt;$F$3),"Last Week","No")</f>
        <v>No</v>
      </c>
      <c r="F1815" s="4" t="str">
        <f>VLOOKUP(MONTH(Data[[#This Row],[Min Notif Date]]),Lookup!$G$1:$H$12,2,0)</f>
        <v>8. Aug</v>
      </c>
      <c r="G1815" s="4" t="str">
        <f t="shared" si="28"/>
        <v/>
      </c>
      <c r="H1815" s="4" t="str">
        <f>IF(AND(Data[[#This Row],[Min Notif Time]]&gt;6,Data[[#This Row],[Min Notif Time]]&lt;17),"Business Hours","Non-Business Hours")</f>
        <v>Business Hours</v>
      </c>
      <c r="I1815" s="4" t="str" cm="1">
        <f t="array" ref="I1815">IFERROR(VLOOKUP(Data[[#This Row],[Min Notif Date]],Lookup!$N$1:$P$11,2,0),_xlfn.IFS(VLOOKUP(WEEKDAY(Data[[#This Row],[Min Notif Date]],2),Lookup!$J$1:$L$7,3,0)="Weekend","Weekend",VLOOKUP(WEEKDAY(Data[[#This Row],[Min Notif Date]],2),Lookup!$J$1:$L$7,3,0)="Weekday","Weekday"))</f>
        <v>Weekday</v>
      </c>
      <c r="J1815" s="4" t="str">
        <f>VLOOKUP(WEEKDAY(Data[[#This Row],[Min Notif Date]],2),Lookup!$J$1:$K$7,2,0)</f>
        <v>4. Thu</v>
      </c>
      <c r="K1815" s="37">
        <f>ROUNDDOWN(Data[[#This Row],[PGE Notified Time]],0)</f>
        <v>45512</v>
      </c>
      <c r="L1815" s="4">
        <f>HOUR(Data[[#This Row],[PGE Notified Time]])</f>
        <v>10</v>
      </c>
      <c r="M1815">
        <v>111136</v>
      </c>
      <c r="O1815" t="s">
        <v>117</v>
      </c>
      <c r="P1815" t="s">
        <v>175</v>
      </c>
      <c r="Q1815" s="44" t="s">
        <v>117</v>
      </c>
      <c r="R1815" t="s">
        <v>119</v>
      </c>
      <c r="S1815" s="1" t="s">
        <v>5</v>
      </c>
      <c r="T1815" s="1">
        <v>45512.437997685185</v>
      </c>
      <c r="U1815" s="1">
        <v>45512.552083333336</v>
      </c>
      <c r="V1815" t="s">
        <v>120</v>
      </c>
      <c r="W1815" t="s">
        <v>121</v>
      </c>
      <c r="X1815" t="s">
        <v>398</v>
      </c>
      <c r="Y1815" t="s">
        <v>123</v>
      </c>
      <c r="Z1815">
        <v>129350268</v>
      </c>
      <c r="AA1815" s="50">
        <v>47122072</v>
      </c>
      <c r="AB1815" t="s">
        <v>124</v>
      </c>
      <c r="AC1815" s="51">
        <v>164.283333333</v>
      </c>
    </row>
    <row r="1816" spans="1:29" x14ac:dyDescent="0.25">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North Coast</v>
      </c>
      <c r="C1816" s="4" t="str">
        <f>VLOOKUP(P1816,Lookup!$A$1:$E$19,5,0)</f>
        <v>Region 1</v>
      </c>
      <c r="D1816" s="4" t="str">
        <f>VLOOKUP(P1816,Lookup!$A$1:$B$19,2,0)</f>
        <v>NB</v>
      </c>
      <c r="E1816" s="4" t="str">
        <f>IF(AND((Data[[#This Row],[Min Notif Date]]&gt;$G$3),Data[[#This Row],[Min Notif Date]]&lt;$F$3),"Last Week","No")</f>
        <v>No</v>
      </c>
      <c r="F1816" s="4" t="str">
        <f>VLOOKUP(MONTH(Data[[#This Row],[Min Notif Date]]),Lookup!$G$1:$H$12,2,0)</f>
        <v>8. Aug</v>
      </c>
      <c r="G1816" s="4" t="str">
        <f t="shared" si="28"/>
        <v/>
      </c>
      <c r="H1816" s="4" t="str">
        <f>IF(AND(Data[[#This Row],[Min Notif Time]]&gt;6,Data[[#This Row],[Min Notif Time]]&lt;17),"Business Hours","Non-Business Hours")</f>
        <v>Business Hours</v>
      </c>
      <c r="I1816" s="4" t="str" cm="1">
        <f t="array" ref="I1816">IFERROR(VLOOKUP(Data[[#This Row],[Min Notif Date]],Lookup!$N$1:$P$11,2,0),_xlfn.IFS(VLOOKUP(WEEKDAY(Data[[#This Row],[Min Notif Date]],2),Lookup!$J$1:$L$7,3,0)="Weekend","Weekend",VLOOKUP(WEEKDAY(Data[[#This Row],[Min Notif Date]],2),Lookup!$J$1:$L$7,3,0)="Weekday","Weekday"))</f>
        <v>Weekday</v>
      </c>
      <c r="J1816" s="4" t="str">
        <f>VLOOKUP(WEEKDAY(Data[[#This Row],[Min Notif Date]],2),Lookup!$J$1:$K$7,2,0)</f>
        <v>1. Mon</v>
      </c>
      <c r="K1816" s="37">
        <f>ROUNDDOWN(Data[[#This Row],[PGE Notified Time]],0)</f>
        <v>45530</v>
      </c>
      <c r="L1816" s="4">
        <f>HOUR(Data[[#This Row],[PGE Notified Time]])</f>
        <v>9</v>
      </c>
      <c r="M1816">
        <v>111770</v>
      </c>
      <c r="O1816" t="s">
        <v>117</v>
      </c>
      <c r="P1816" t="s">
        <v>126</v>
      </c>
      <c r="Q1816" s="44" t="s">
        <v>117</v>
      </c>
      <c r="R1816" t="s">
        <v>119</v>
      </c>
      <c r="S1816" s="1" t="s">
        <v>5</v>
      </c>
      <c r="T1816" s="1">
        <v>45530.38658564815</v>
      </c>
      <c r="U1816" s="1">
        <v>45530.500648148147</v>
      </c>
      <c r="V1816" t="s">
        <v>120</v>
      </c>
      <c r="W1816" t="s">
        <v>121</v>
      </c>
      <c r="X1816" t="s">
        <v>151</v>
      </c>
      <c r="Y1816" t="s">
        <v>123</v>
      </c>
      <c r="Z1816">
        <v>129434835</v>
      </c>
      <c r="AA1816" s="50">
        <v>47126857</v>
      </c>
      <c r="AB1816" t="s">
        <v>124</v>
      </c>
      <c r="AC1816" s="51">
        <v>164.25</v>
      </c>
    </row>
    <row r="1817" spans="1:29" x14ac:dyDescent="0.25">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Bay Area</v>
      </c>
      <c r="C1817" s="4" t="str">
        <f>VLOOKUP(P1817,Lookup!$A$1:$E$19,5,0)</f>
        <v>Region 3</v>
      </c>
      <c r="D1817" s="4" t="str">
        <f>VLOOKUP(P1817,Lookup!$A$1:$B$19,2,0)</f>
        <v>DI</v>
      </c>
      <c r="E1817" s="4" t="str">
        <f>IF(AND((Data[[#This Row],[Min Notif Date]]&gt;$G$3),Data[[#This Row],[Min Notif Date]]&lt;$F$3),"Last Week","No")</f>
        <v>No</v>
      </c>
      <c r="F1817" s="4" t="str">
        <f>VLOOKUP(MONTH(Data[[#This Row],[Min Notif Date]]),Lookup!$G$1:$H$12,2,0)</f>
        <v>6. Jun</v>
      </c>
      <c r="G1817" s="4" t="str">
        <f t="shared" si="28"/>
        <v/>
      </c>
      <c r="H1817" s="4" t="str">
        <f>IF(AND(Data[[#This Row],[Min Notif Time]]&gt;6,Data[[#This Row],[Min Notif Time]]&lt;17),"Business Hours","Non-Business Hours")</f>
        <v>Business Hours</v>
      </c>
      <c r="I1817" s="4" t="str" cm="1">
        <f t="array" ref="I1817">IFERROR(VLOOKUP(Data[[#This Row],[Min Notif Date]],Lookup!$N$1:$P$11,2,0),_xlfn.IFS(VLOOKUP(WEEKDAY(Data[[#This Row],[Min Notif Date]],2),Lookup!$J$1:$L$7,3,0)="Weekend","Weekend",VLOOKUP(WEEKDAY(Data[[#This Row],[Min Notif Date]],2),Lookup!$J$1:$L$7,3,0)="Weekday","Weekday"))</f>
        <v>Weekday</v>
      </c>
      <c r="J1817" s="4" t="str">
        <f>VLOOKUP(WEEKDAY(Data[[#This Row],[Min Notif Date]],2),Lookup!$J$1:$K$7,2,0)</f>
        <v>5. Fri</v>
      </c>
      <c r="K1817" s="37">
        <f>ROUNDDOWN(Data[[#This Row],[PGE Notified Time]],0)</f>
        <v>45457</v>
      </c>
      <c r="L1817" s="4">
        <f>HOUR(Data[[#This Row],[PGE Notified Time]])</f>
        <v>10</v>
      </c>
      <c r="M1817">
        <v>108945</v>
      </c>
      <c r="O1817" t="s">
        <v>117</v>
      </c>
      <c r="P1817" t="s">
        <v>141</v>
      </c>
      <c r="Q1817" s="44" t="s">
        <v>117</v>
      </c>
      <c r="R1817" t="s">
        <v>119</v>
      </c>
      <c r="S1817" s="1" t="s">
        <v>5</v>
      </c>
      <c r="T1817" s="1">
        <v>45457.427627314813</v>
      </c>
      <c r="U1817" s="1">
        <v>45457.541666666664</v>
      </c>
      <c r="V1817" t="s">
        <v>120</v>
      </c>
      <c r="W1817" t="s">
        <v>121</v>
      </c>
      <c r="X1817" t="s">
        <v>194</v>
      </c>
      <c r="Y1817" t="s">
        <v>123</v>
      </c>
      <c r="Z1817">
        <v>129076702</v>
      </c>
      <c r="AA1817" s="50">
        <v>47095065</v>
      </c>
      <c r="AB1817" t="s">
        <v>124</v>
      </c>
      <c r="AC1817" s="51">
        <v>164.216666667</v>
      </c>
    </row>
    <row r="1818" spans="1:29" x14ac:dyDescent="0.25">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Bay Area</v>
      </c>
      <c r="C1818" s="4" t="str">
        <f>VLOOKUP(P1818,Lookup!$A$1:$E$19,5,0)</f>
        <v>Region 3</v>
      </c>
      <c r="D1818" s="4" t="str">
        <f>VLOOKUP(P1818,Lookup!$A$1:$B$19,2,0)</f>
        <v>PN</v>
      </c>
      <c r="E1818" s="4" t="str">
        <f>IF(AND((Data[[#This Row],[Min Notif Date]]&gt;$G$3),Data[[#This Row],[Min Notif Date]]&lt;$F$3),"Last Week","No")</f>
        <v>No</v>
      </c>
      <c r="F1818" s="4" t="str">
        <f>VLOOKUP(MONTH(Data[[#This Row],[Min Notif Date]]),Lookup!$G$1:$H$12,2,0)</f>
        <v>10. Oct</v>
      </c>
      <c r="G1818" s="4" t="str">
        <f t="shared" si="28"/>
        <v/>
      </c>
      <c r="H1818" s="4" t="str">
        <f>IF(AND(Data[[#This Row],[Min Notif Time]]&gt;6,Data[[#This Row],[Min Notif Time]]&lt;17),"Business Hours","Non-Business Hours")</f>
        <v>Business Hours</v>
      </c>
      <c r="I1818" s="4" t="str" cm="1">
        <f t="array" ref="I1818">IFERROR(VLOOKUP(Data[[#This Row],[Min Notif Date]],Lookup!$N$1:$P$11,2,0),_xlfn.IFS(VLOOKUP(WEEKDAY(Data[[#This Row],[Min Notif Date]],2),Lookup!$J$1:$L$7,3,0)="Weekend","Weekend",VLOOKUP(WEEKDAY(Data[[#This Row],[Min Notif Date]],2),Lookup!$J$1:$L$7,3,0)="Weekday","Weekday"))</f>
        <v>Weekday</v>
      </c>
      <c r="J1818" s="4" t="str">
        <f>VLOOKUP(WEEKDAY(Data[[#This Row],[Min Notif Date]],2),Lookup!$J$1:$K$7,2,0)</f>
        <v>4. Thu</v>
      </c>
      <c r="K1818" s="37">
        <f>ROUNDDOWN(Data[[#This Row],[PGE Notified Time]],0)</f>
        <v>45575</v>
      </c>
      <c r="L1818" s="4">
        <f>HOUR(Data[[#This Row],[PGE Notified Time]])</f>
        <v>15</v>
      </c>
      <c r="M1818">
        <v>113543</v>
      </c>
      <c r="N1818">
        <v>5432721694</v>
      </c>
      <c r="O1818" t="s">
        <v>117</v>
      </c>
      <c r="P1818" t="s">
        <v>165</v>
      </c>
      <c r="Q1818" s="44" t="s">
        <v>117</v>
      </c>
      <c r="R1818" t="s">
        <v>119</v>
      </c>
      <c r="S1818" s="1">
        <v>45575.605138888888</v>
      </c>
      <c r="T1818" s="1">
        <v>45575.636759259258</v>
      </c>
      <c r="U1818" s="1">
        <v>45575.719166666669</v>
      </c>
      <c r="V1818" t="s">
        <v>120</v>
      </c>
      <c r="W1818" t="s">
        <v>121</v>
      </c>
      <c r="X1818" t="s">
        <v>388</v>
      </c>
      <c r="Y1818" t="s">
        <v>123</v>
      </c>
      <c r="Z1818">
        <v>129713407</v>
      </c>
      <c r="AA1818" s="50">
        <v>35592137</v>
      </c>
      <c r="AB1818" t="s">
        <v>124</v>
      </c>
      <c r="AC1818" s="51">
        <v>164.2</v>
      </c>
    </row>
    <row r="1819" spans="1:29" x14ac:dyDescent="0.25">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9" s="4" t="str">
        <f>VLOOKUP(P1819,Lookup!$A$1:$D$19,4,0)</f>
        <v>Central Valley</v>
      </c>
      <c r="C1819" s="4" t="str">
        <f>VLOOKUP(P1819,Lookup!$A$1:$E$19,5,0)</f>
        <v>Region 5</v>
      </c>
      <c r="D1819" s="4" t="str">
        <f>VLOOKUP(P1819,Lookup!$A$1:$B$19,2,0)</f>
        <v>YO</v>
      </c>
      <c r="E1819" s="4" t="str">
        <f>IF(AND((Data[[#This Row],[Min Notif Date]]&gt;$G$3),Data[[#This Row],[Min Notif Date]]&lt;$F$3),"Last Week","No")</f>
        <v>No</v>
      </c>
      <c r="F1819" s="4" t="str">
        <f>VLOOKUP(MONTH(Data[[#This Row],[Min Notif Date]]),Lookup!$G$1:$H$12,2,0)</f>
        <v>11. Nov</v>
      </c>
      <c r="G1819" s="4" t="str">
        <f t="shared" si="28"/>
        <v/>
      </c>
      <c r="H1819" s="4" t="str">
        <f>IF(AND(Data[[#This Row],[Min Notif Time]]&gt;6,Data[[#This Row],[Min Notif Time]]&lt;17),"Business Hours","Non-Business Hours")</f>
        <v>Non-Business Hours</v>
      </c>
      <c r="I1819" s="4" t="str" cm="1">
        <f t="array" ref="I1819">IFERROR(VLOOKUP(Data[[#This Row],[Min Notif Date]],Lookup!$N$1:$P$11,2,0),_xlfn.IFS(VLOOKUP(WEEKDAY(Data[[#This Row],[Min Notif Date]],2),Lookup!$J$1:$L$7,3,0)="Weekend","Weekend",VLOOKUP(WEEKDAY(Data[[#This Row],[Min Notif Date]],2),Lookup!$J$1:$L$7,3,0)="Weekday","Weekday"))</f>
        <v>Weekend</v>
      </c>
      <c r="J1819" s="4" t="str">
        <f>VLOOKUP(WEEKDAY(Data[[#This Row],[Min Notif Date]],2),Lookup!$J$1:$K$7,2,0)</f>
        <v>6. Sat</v>
      </c>
      <c r="K1819" s="37">
        <f>ROUNDDOWN(Data[[#This Row],[PGE Notified Time]],0)</f>
        <v>45605</v>
      </c>
      <c r="L1819" s="4">
        <f>HOUR(Data[[#This Row],[PGE Notified Time]])</f>
        <v>17</v>
      </c>
      <c r="M1819">
        <v>114619</v>
      </c>
      <c r="N1819">
        <v>7353594872</v>
      </c>
      <c r="O1819" t="s">
        <v>57</v>
      </c>
      <c r="P1819" t="s">
        <v>197</v>
      </c>
      <c r="Q1819" s="44" t="s">
        <v>259</v>
      </c>
      <c r="R1819" t="s">
        <v>119</v>
      </c>
      <c r="S1819" s="1">
        <v>45605.719351851854</v>
      </c>
      <c r="T1819" s="1">
        <v>45605.719872685186</v>
      </c>
      <c r="U1819" s="1">
        <v>45605.833333333336</v>
      </c>
      <c r="V1819" t="s">
        <v>120</v>
      </c>
      <c r="W1819" t="s">
        <v>121</v>
      </c>
      <c r="X1819" t="s">
        <v>604</v>
      </c>
      <c r="Y1819" t="s">
        <v>123</v>
      </c>
      <c r="Z1819">
        <v>129795652</v>
      </c>
      <c r="AA1819" s="50">
        <v>47165588</v>
      </c>
      <c r="AB1819" t="s">
        <v>124</v>
      </c>
      <c r="AC1819" s="51">
        <v>164.133333333</v>
      </c>
    </row>
    <row r="1820" spans="1:29" x14ac:dyDescent="0.25">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North Valley</v>
      </c>
      <c r="C1820" s="4" t="str">
        <f>VLOOKUP(P1820,Lookup!$A$1:$E$19,5,0)</f>
        <v>Region 2</v>
      </c>
      <c r="D1820" s="4" t="str">
        <f>VLOOKUP(P1820,Lookup!$A$1:$B$19,2,0)</f>
        <v>SA</v>
      </c>
      <c r="E1820" s="4" t="str">
        <f>IF(AND((Data[[#This Row],[Min Notif Date]]&gt;$G$3),Data[[#This Row],[Min Notif Date]]&lt;$F$3),"Last Week","No")</f>
        <v>No</v>
      </c>
      <c r="F1820" s="4" t="str">
        <f>VLOOKUP(MONTH(Data[[#This Row],[Min Notif Date]]),Lookup!$G$1:$H$12,2,0)</f>
        <v>10. Oct</v>
      </c>
      <c r="G1820" s="4" t="str">
        <f t="shared" si="28"/>
        <v/>
      </c>
      <c r="H1820" s="4" t="str">
        <f>IF(AND(Data[[#This Row],[Min Notif Time]]&gt;6,Data[[#This Row],[Min Notif Time]]&lt;17),"Business Hours","Non-Business Hours")</f>
        <v>Business Hours</v>
      </c>
      <c r="I1820" s="4" t="str" cm="1">
        <f t="array" ref="I1820">IFERROR(VLOOKUP(Data[[#This Row],[Min Notif Date]],Lookup!$N$1:$P$11,2,0),_xlfn.IFS(VLOOKUP(WEEKDAY(Data[[#This Row],[Min Notif Date]],2),Lookup!$J$1:$L$7,3,0)="Weekend","Weekend",VLOOKUP(WEEKDAY(Data[[#This Row],[Min Notif Date]],2),Lookup!$J$1:$L$7,3,0)="Weekday","Weekday"))</f>
        <v>Weekday</v>
      </c>
      <c r="J1820" s="4" t="str">
        <f>VLOOKUP(WEEKDAY(Data[[#This Row],[Min Notif Date]],2),Lookup!$J$1:$K$7,2,0)</f>
        <v>1. Mon</v>
      </c>
      <c r="K1820" s="37">
        <f>ROUNDDOWN(Data[[#This Row],[PGE Notified Time]],0)</f>
        <v>45586</v>
      </c>
      <c r="L1820" s="4">
        <f>HOUR(Data[[#This Row],[PGE Notified Time]])</f>
        <v>9</v>
      </c>
      <c r="M1820">
        <v>113875</v>
      </c>
      <c r="O1820" t="s">
        <v>117</v>
      </c>
      <c r="P1820" t="s">
        <v>175</v>
      </c>
      <c r="Q1820" s="44" t="s">
        <v>117</v>
      </c>
      <c r="R1820" t="s">
        <v>147</v>
      </c>
      <c r="S1820" s="1" t="s">
        <v>5</v>
      </c>
      <c r="T1820" s="1">
        <v>45586.396990740737</v>
      </c>
      <c r="U1820" s="1">
        <v>45586.510925925926</v>
      </c>
      <c r="V1820" t="s">
        <v>120</v>
      </c>
      <c r="W1820" t="s">
        <v>121</v>
      </c>
      <c r="X1820" t="s">
        <v>176</v>
      </c>
      <c r="Y1820" t="s">
        <v>123</v>
      </c>
      <c r="Z1820">
        <v>129709613</v>
      </c>
      <c r="AA1820" s="50">
        <v>47161022</v>
      </c>
      <c r="AB1820" t="s">
        <v>124</v>
      </c>
      <c r="AC1820" s="51">
        <v>164.06666666699999</v>
      </c>
    </row>
    <row r="1821" spans="1:29" x14ac:dyDescent="0.25">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1" s="4" t="str">
        <f>VLOOKUP(P1821,Lookup!$A$1:$D$19,4,0)</f>
        <v>North Valley</v>
      </c>
      <c r="C1821" s="4" t="str">
        <f>VLOOKUP(P1821,Lookup!$A$1:$E$19,5,0)</f>
        <v>Region 2</v>
      </c>
      <c r="D1821" s="4" t="str">
        <f>VLOOKUP(P1821,Lookup!$A$1:$B$19,2,0)</f>
        <v>NV</v>
      </c>
      <c r="E1821" s="4" t="str">
        <f>IF(AND((Data[[#This Row],[Min Notif Date]]&gt;$G$3),Data[[#This Row],[Min Notif Date]]&lt;$F$3),"Last Week","No")</f>
        <v>No</v>
      </c>
      <c r="F1821" s="4" t="str">
        <f>VLOOKUP(MONTH(Data[[#This Row],[Min Notif Date]]),Lookup!$G$1:$H$12,2,0)</f>
        <v>11. Nov</v>
      </c>
      <c r="G1821" s="4" t="str">
        <f t="shared" si="28"/>
        <v/>
      </c>
      <c r="H1821" s="4" t="str">
        <f>IF(AND(Data[[#This Row],[Min Notif Time]]&gt;6,Data[[#This Row],[Min Notif Time]]&lt;17),"Business Hours","Non-Business Hours")</f>
        <v>Business Hours</v>
      </c>
      <c r="I1821" s="4" t="str" cm="1">
        <f t="array" ref="I1821">IFERROR(VLOOKUP(Data[[#This Row],[Min Notif Date]],Lookup!$N$1:$P$11,2,0),_xlfn.IFS(VLOOKUP(WEEKDAY(Data[[#This Row],[Min Notif Date]],2),Lookup!$J$1:$L$7,3,0)="Weekend","Weekend",VLOOKUP(WEEKDAY(Data[[#This Row],[Min Notif Date]],2),Lookup!$J$1:$L$7,3,0)="Weekday","Weekday"))</f>
        <v>Weekend</v>
      </c>
      <c r="J1821" s="4" t="str">
        <f>VLOOKUP(WEEKDAY(Data[[#This Row],[Min Notif Date]],2),Lookup!$J$1:$K$7,2,0)</f>
        <v>6. Sat</v>
      </c>
      <c r="K1821" s="37">
        <f>ROUNDDOWN(Data[[#This Row],[PGE Notified Time]],0)</f>
        <v>45619</v>
      </c>
      <c r="L1821" s="4">
        <f>HOUR(Data[[#This Row],[PGE Notified Time]])</f>
        <v>11</v>
      </c>
      <c r="M1821">
        <v>115079</v>
      </c>
      <c r="O1821" t="s">
        <v>117</v>
      </c>
      <c r="P1821" t="s">
        <v>265</v>
      </c>
      <c r="Q1821" s="44" t="s">
        <v>117</v>
      </c>
      <c r="R1821" t="s">
        <v>125</v>
      </c>
      <c r="S1821" s="1" t="s">
        <v>5</v>
      </c>
      <c r="T1821" s="1">
        <v>45619.46974537037</v>
      </c>
      <c r="U1821" s="1">
        <v>45619.583634259259</v>
      </c>
      <c r="V1821" t="s">
        <v>120</v>
      </c>
      <c r="W1821" t="s">
        <v>121</v>
      </c>
      <c r="X1821" t="s">
        <v>605</v>
      </c>
      <c r="Y1821" t="s">
        <v>123</v>
      </c>
      <c r="Z1821">
        <v>129855888</v>
      </c>
      <c r="AA1821" s="50">
        <v>47168110</v>
      </c>
      <c r="AB1821" t="s">
        <v>124</v>
      </c>
      <c r="AC1821" s="51">
        <v>164</v>
      </c>
    </row>
    <row r="1822" spans="1:29" x14ac:dyDescent="0.25">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2" s="4" t="str">
        <f>VLOOKUP(P1822,Lookup!$A$1:$D$19,4,0)</f>
        <v>North Coast</v>
      </c>
      <c r="C1822" s="4" t="str">
        <f>VLOOKUP(P1822,Lookup!$A$1:$E$19,5,0)</f>
        <v>Region 1</v>
      </c>
      <c r="D1822" s="4" t="str">
        <f>VLOOKUP(P1822,Lookup!$A$1:$B$19,2,0)</f>
        <v>NB</v>
      </c>
      <c r="E1822" s="4" t="str">
        <f>IF(AND((Data[[#This Row],[Min Notif Date]]&gt;$G$3),Data[[#This Row],[Min Notif Date]]&lt;$F$3),"Last Week","No")</f>
        <v>No</v>
      </c>
      <c r="F1822" s="4" t="str">
        <f>VLOOKUP(MONTH(Data[[#This Row],[Min Notif Date]]),Lookup!$G$1:$H$12,2,0)</f>
        <v>11. Nov</v>
      </c>
      <c r="G1822" s="4" t="str">
        <f t="shared" si="28"/>
        <v/>
      </c>
      <c r="H1822" s="4" t="str">
        <f>IF(AND(Data[[#This Row],[Min Notif Time]]&gt;6,Data[[#This Row],[Min Notif Time]]&lt;17),"Business Hours","Non-Business Hours")</f>
        <v>Business Hours</v>
      </c>
      <c r="I1822" s="4" t="str" cm="1">
        <f t="array" ref="I1822">IFERROR(VLOOKUP(Data[[#This Row],[Min Notif Date]],Lookup!$N$1:$P$11,2,0),_xlfn.IFS(VLOOKUP(WEEKDAY(Data[[#This Row],[Min Notif Date]],2),Lookup!$J$1:$L$7,3,0)="Weekend","Weekend",VLOOKUP(WEEKDAY(Data[[#This Row],[Min Notif Date]],2),Lookup!$J$1:$L$7,3,0)="Weekday","Weekday"))</f>
        <v>Weekday</v>
      </c>
      <c r="J1822" s="4" t="str">
        <f>VLOOKUP(WEEKDAY(Data[[#This Row],[Min Notif Date]],2),Lookup!$J$1:$K$7,2,0)</f>
        <v>2. Tue</v>
      </c>
      <c r="K1822" s="37">
        <f>ROUNDDOWN(Data[[#This Row],[PGE Notified Time]],0)</f>
        <v>45615</v>
      </c>
      <c r="L1822" s="4">
        <f>HOUR(Data[[#This Row],[PGE Notified Time]])</f>
        <v>11</v>
      </c>
      <c r="M1822">
        <v>114940</v>
      </c>
      <c r="O1822" t="s">
        <v>117</v>
      </c>
      <c r="P1822" t="s">
        <v>126</v>
      </c>
      <c r="Q1822" s="44" t="s">
        <v>117</v>
      </c>
      <c r="R1822" t="s">
        <v>119</v>
      </c>
      <c r="S1822" s="1" t="s">
        <v>5</v>
      </c>
      <c r="T1822" s="1">
        <v>45615.469768518517</v>
      </c>
      <c r="U1822" s="1">
        <v>45615.583634259259</v>
      </c>
      <c r="V1822" t="s">
        <v>120</v>
      </c>
      <c r="W1822" t="s">
        <v>121</v>
      </c>
      <c r="X1822" t="s">
        <v>221</v>
      </c>
      <c r="Y1822" t="s">
        <v>123</v>
      </c>
      <c r="Z1822">
        <v>129835564</v>
      </c>
      <c r="AA1822" s="50">
        <v>47108285</v>
      </c>
      <c r="AB1822" t="s">
        <v>124</v>
      </c>
      <c r="AC1822" s="51">
        <v>163.966666667</v>
      </c>
    </row>
    <row r="1823" spans="1:29" x14ac:dyDescent="0.25">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North Coast</v>
      </c>
      <c r="C1823" s="4" t="str">
        <f>VLOOKUP(P1823,Lookup!$A$1:$E$19,5,0)</f>
        <v>Region 1</v>
      </c>
      <c r="D1823" s="4" t="str">
        <f>VLOOKUP(P1823,Lookup!$A$1:$B$19,2,0)</f>
        <v>NB</v>
      </c>
      <c r="E1823" s="4" t="str">
        <f>IF(AND((Data[[#This Row],[Min Notif Date]]&gt;$G$3),Data[[#This Row],[Min Notif Date]]&lt;$F$3),"Last Week","No")</f>
        <v>No</v>
      </c>
      <c r="F1823" s="4" t="str">
        <f>VLOOKUP(MONTH(Data[[#This Row],[Min Notif Date]]),Lookup!$G$1:$H$12,2,0)</f>
        <v>3. Mar</v>
      </c>
      <c r="G1823" s="4" t="str">
        <f t="shared" si="28"/>
        <v/>
      </c>
      <c r="H1823" s="4" t="str">
        <f>IF(AND(Data[[#This Row],[Min Notif Time]]&gt;6,Data[[#This Row],[Min Notif Time]]&lt;17),"Business Hours","Non-Business Hours")</f>
        <v>Business Hours</v>
      </c>
      <c r="I1823" s="4" t="str" cm="1">
        <f t="array" ref="I1823">IFERROR(VLOOKUP(Data[[#This Row],[Min Notif Date]],Lookup!$N$1:$P$11,2,0),_xlfn.IFS(VLOOKUP(WEEKDAY(Data[[#This Row],[Min Notif Date]],2),Lookup!$J$1:$L$7,3,0)="Weekend","Weekend",VLOOKUP(WEEKDAY(Data[[#This Row],[Min Notif Date]],2),Lookup!$J$1:$L$7,3,0)="Weekday","Weekday"))</f>
        <v>Weekday</v>
      </c>
      <c r="J1823" s="4" t="str">
        <f>VLOOKUP(WEEKDAY(Data[[#This Row],[Min Notif Date]],2),Lookup!$J$1:$K$7,2,0)</f>
        <v>2. Tue</v>
      </c>
      <c r="K1823" s="37">
        <f>ROUNDDOWN(Data[[#This Row],[PGE Notified Time]],0)</f>
        <v>45370</v>
      </c>
      <c r="L1823" s="4">
        <f>HOUR(Data[[#This Row],[PGE Notified Time]])</f>
        <v>11</v>
      </c>
      <c r="M1823">
        <v>105460</v>
      </c>
      <c r="O1823" t="s">
        <v>117</v>
      </c>
      <c r="P1823" t="s">
        <v>126</v>
      </c>
      <c r="Q1823" s="44" t="s">
        <v>117</v>
      </c>
      <c r="R1823" t="s">
        <v>147</v>
      </c>
      <c r="S1823" s="1" t="s">
        <v>5</v>
      </c>
      <c r="T1823" s="1">
        <v>45370.459560185183</v>
      </c>
      <c r="U1823" s="1">
        <v>45370.573425925926</v>
      </c>
      <c r="V1823" t="s">
        <v>120</v>
      </c>
      <c r="W1823" t="s">
        <v>121</v>
      </c>
      <c r="X1823" t="s">
        <v>151</v>
      </c>
      <c r="Y1823" t="s">
        <v>123</v>
      </c>
      <c r="Z1823">
        <v>128306405</v>
      </c>
      <c r="AA1823" s="50">
        <v>47040372</v>
      </c>
      <c r="AB1823" t="s">
        <v>124</v>
      </c>
      <c r="AC1823" s="51">
        <v>163.966666667</v>
      </c>
    </row>
    <row r="1824" spans="1:29" x14ac:dyDescent="0.25">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4" s="4" t="str">
        <f>VLOOKUP(P1824,Lookup!$A$1:$D$19,4,0)</f>
        <v>North Coast</v>
      </c>
      <c r="C1824" s="4" t="str">
        <f>VLOOKUP(P1824,Lookup!$A$1:$E$19,5,0)</f>
        <v>Region 1</v>
      </c>
      <c r="D1824" s="4" t="str">
        <f>VLOOKUP(P1824,Lookup!$A$1:$B$19,2,0)</f>
        <v>SO</v>
      </c>
      <c r="E1824" s="4" t="str">
        <f>IF(AND((Data[[#This Row],[Min Notif Date]]&gt;$G$3),Data[[#This Row],[Min Notif Date]]&lt;$F$3),"Last Week","No")</f>
        <v>No</v>
      </c>
      <c r="F1824" s="4" t="str">
        <f>VLOOKUP(MONTH(Data[[#This Row],[Min Notif Date]]),Lookup!$G$1:$H$12,2,0)</f>
        <v>6. Jun</v>
      </c>
      <c r="G1824" s="4" t="str">
        <f t="shared" si="28"/>
        <v/>
      </c>
      <c r="H1824" s="4" t="str">
        <f>IF(AND(Data[[#This Row],[Min Notif Time]]&gt;6,Data[[#This Row],[Min Notif Time]]&lt;17),"Business Hours","Non-Business Hours")</f>
        <v>Business Hours</v>
      </c>
      <c r="I1824" s="4" t="str" cm="1">
        <f t="array" ref="I1824">IFERROR(VLOOKUP(Data[[#This Row],[Min Notif Date]],Lookup!$N$1:$P$11,2,0),_xlfn.IFS(VLOOKUP(WEEKDAY(Data[[#This Row],[Min Notif Date]],2),Lookup!$J$1:$L$7,3,0)="Weekend","Weekend",VLOOKUP(WEEKDAY(Data[[#This Row],[Min Notif Date]],2),Lookup!$J$1:$L$7,3,0)="Weekday","Weekday"))</f>
        <v>Weekday</v>
      </c>
      <c r="J1824" s="4" t="str">
        <f>VLOOKUP(WEEKDAY(Data[[#This Row],[Min Notif Date]],2),Lookup!$J$1:$K$7,2,0)</f>
        <v>4. Thu</v>
      </c>
      <c r="K1824" s="37">
        <f>ROUNDDOWN(Data[[#This Row],[PGE Notified Time]],0)</f>
        <v>45470</v>
      </c>
      <c r="L1824" s="4">
        <f>HOUR(Data[[#This Row],[PGE Notified Time]])</f>
        <v>13</v>
      </c>
      <c r="M1824">
        <v>109457</v>
      </c>
      <c r="O1824" t="s">
        <v>117</v>
      </c>
      <c r="P1824" t="s">
        <v>130</v>
      </c>
      <c r="Q1824" s="44" t="s">
        <v>117</v>
      </c>
      <c r="R1824" t="s">
        <v>147</v>
      </c>
      <c r="S1824" s="1" t="s">
        <v>5</v>
      </c>
      <c r="T1824" s="1">
        <v>45470.556562500002</v>
      </c>
      <c r="U1824" s="1">
        <v>45470.670289351852</v>
      </c>
      <c r="V1824" t="s">
        <v>120</v>
      </c>
      <c r="W1824" t="s">
        <v>121</v>
      </c>
      <c r="X1824" t="s">
        <v>185</v>
      </c>
      <c r="Y1824" t="s">
        <v>123</v>
      </c>
      <c r="Z1824">
        <v>129138136</v>
      </c>
      <c r="AA1824" s="50">
        <v>47103693</v>
      </c>
      <c r="AB1824" t="s">
        <v>124</v>
      </c>
      <c r="AC1824" s="51">
        <v>163.76666666700001</v>
      </c>
    </row>
    <row r="1825" spans="1:29" x14ac:dyDescent="0.25">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Central Valley</v>
      </c>
      <c r="C1825" s="4" t="str">
        <f>VLOOKUP(P1825,Lookup!$A$1:$E$19,5,0)</f>
        <v>Region 5</v>
      </c>
      <c r="D1825" s="4" t="str">
        <f>VLOOKUP(P1825,Lookup!$A$1:$B$19,2,0)</f>
        <v>FR</v>
      </c>
      <c r="E1825" s="4" t="str">
        <f>IF(AND((Data[[#This Row],[Min Notif Date]]&gt;$G$3),Data[[#This Row],[Min Notif Date]]&lt;$F$3),"Last Week","No")</f>
        <v>No</v>
      </c>
      <c r="F1825" s="4" t="str">
        <f>VLOOKUP(MONTH(Data[[#This Row],[Min Notif Date]]),Lookup!$G$1:$H$12,2,0)</f>
        <v>5. May</v>
      </c>
      <c r="G1825" s="4" t="str">
        <f t="shared" si="28"/>
        <v/>
      </c>
      <c r="H1825" s="4" t="str">
        <f>IF(AND(Data[[#This Row],[Min Notif Time]]&gt;6,Data[[#This Row],[Min Notif Time]]&lt;17),"Business Hours","Non-Business Hours")</f>
        <v>Business Hours</v>
      </c>
      <c r="I1825" s="4" t="str" cm="1">
        <f t="array" ref="I1825">IFERROR(VLOOKUP(Data[[#This Row],[Min Notif Date]],Lookup!$N$1:$P$11,2,0),_xlfn.IFS(VLOOKUP(WEEKDAY(Data[[#This Row],[Min Notif Date]],2),Lookup!$J$1:$L$7,3,0)="Weekend","Weekend",VLOOKUP(WEEKDAY(Data[[#This Row],[Min Notif Date]],2),Lookup!$J$1:$L$7,3,0)="Weekday","Weekday"))</f>
        <v>Weekday</v>
      </c>
      <c r="J1825" s="4" t="str">
        <f>VLOOKUP(WEEKDAY(Data[[#This Row],[Min Notif Date]],2),Lookup!$J$1:$K$7,2,0)</f>
        <v>2. Tue</v>
      </c>
      <c r="K1825" s="37">
        <f>ROUNDDOWN(Data[[#This Row],[PGE Notified Time]],0)</f>
        <v>45419</v>
      </c>
      <c r="L1825" s="4">
        <f>HOUR(Data[[#This Row],[PGE Notified Time]])</f>
        <v>11</v>
      </c>
      <c r="M1825">
        <v>107418</v>
      </c>
      <c r="N1825">
        <v>7339850032</v>
      </c>
      <c r="O1825" t="s">
        <v>117</v>
      </c>
      <c r="P1825" t="s">
        <v>136</v>
      </c>
      <c r="Q1825" s="44" t="s">
        <v>117</v>
      </c>
      <c r="R1825" t="s">
        <v>215</v>
      </c>
      <c r="S1825" s="1">
        <v>45419.438784722224</v>
      </c>
      <c r="T1825" s="1">
        <v>45419.479479166665</v>
      </c>
      <c r="U1825" s="1">
        <v>45419.552476851852</v>
      </c>
      <c r="V1825" t="s">
        <v>120</v>
      </c>
      <c r="W1825" t="s">
        <v>121</v>
      </c>
      <c r="X1825" t="s">
        <v>137</v>
      </c>
      <c r="Y1825" t="s">
        <v>123</v>
      </c>
      <c r="Z1825">
        <v>128720543</v>
      </c>
      <c r="AA1825" s="50">
        <v>47069157</v>
      </c>
      <c r="AB1825" t="s">
        <v>124</v>
      </c>
      <c r="AC1825" s="51">
        <v>163.716666667</v>
      </c>
    </row>
    <row r="1826" spans="1:29" x14ac:dyDescent="0.25">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6" s="4" t="str">
        <f>VLOOKUP(P1826,Lookup!$A$1:$D$19,4,0)</f>
        <v>Bay Area</v>
      </c>
      <c r="C1826" s="4" t="str">
        <f>VLOOKUP(P1826,Lookup!$A$1:$E$19,5,0)</f>
        <v>Region 3</v>
      </c>
      <c r="D1826" s="4" t="str">
        <f>VLOOKUP(P1826,Lookup!$A$1:$B$19,2,0)</f>
        <v>DI</v>
      </c>
      <c r="E1826" s="4" t="str">
        <f>IF(AND((Data[[#This Row],[Min Notif Date]]&gt;$G$3),Data[[#This Row],[Min Notif Date]]&lt;$F$3),"Last Week","No")</f>
        <v>No</v>
      </c>
      <c r="F1826" s="4" t="str">
        <f>VLOOKUP(MONTH(Data[[#This Row],[Min Notif Date]]),Lookup!$G$1:$H$12,2,0)</f>
        <v>6. Jun</v>
      </c>
      <c r="G1826" s="4" t="str">
        <f t="shared" si="28"/>
        <v/>
      </c>
      <c r="H1826" s="4" t="str">
        <f>IF(AND(Data[[#This Row],[Min Notif Time]]&gt;6,Data[[#This Row],[Min Notif Time]]&lt;17),"Business Hours","Non-Business Hours")</f>
        <v>Business Hours</v>
      </c>
      <c r="I1826" s="4" t="str" cm="1">
        <f t="array" ref="I1826">IFERROR(VLOOKUP(Data[[#This Row],[Min Notif Date]],Lookup!$N$1:$P$11,2,0),_xlfn.IFS(VLOOKUP(WEEKDAY(Data[[#This Row],[Min Notif Date]],2),Lookup!$J$1:$L$7,3,0)="Weekend","Weekend",VLOOKUP(WEEKDAY(Data[[#This Row],[Min Notif Date]],2),Lookup!$J$1:$L$7,3,0)="Weekday","Weekday"))</f>
        <v>Weekday</v>
      </c>
      <c r="J1826" s="4" t="str">
        <f>VLOOKUP(WEEKDAY(Data[[#This Row],[Min Notif Date]],2),Lookup!$J$1:$K$7,2,0)</f>
        <v>3. Wed</v>
      </c>
      <c r="K1826" s="37">
        <f>ROUNDDOWN(Data[[#This Row],[PGE Notified Time]],0)</f>
        <v>45448</v>
      </c>
      <c r="L1826" s="4">
        <f>HOUR(Data[[#This Row],[PGE Notified Time]])</f>
        <v>12</v>
      </c>
      <c r="M1826">
        <v>108535</v>
      </c>
      <c r="O1826" t="s">
        <v>117</v>
      </c>
      <c r="P1826" t="s">
        <v>141</v>
      </c>
      <c r="Q1826" s="44" t="s">
        <v>117</v>
      </c>
      <c r="R1826" t="s">
        <v>119</v>
      </c>
      <c r="S1826" s="1" t="s">
        <v>5</v>
      </c>
      <c r="T1826" s="1">
        <v>45448.523159722223</v>
      </c>
      <c r="U1826" s="1">
        <v>45448.636805555558</v>
      </c>
      <c r="V1826" t="s">
        <v>120</v>
      </c>
      <c r="W1826" t="s">
        <v>121</v>
      </c>
      <c r="X1826" t="s">
        <v>206</v>
      </c>
      <c r="Y1826" t="s">
        <v>123</v>
      </c>
      <c r="Z1826">
        <v>129024667</v>
      </c>
      <c r="AA1826" s="50">
        <v>47088213</v>
      </c>
      <c r="AB1826" t="s">
        <v>124</v>
      </c>
      <c r="AC1826" s="51">
        <v>163.65</v>
      </c>
    </row>
    <row r="1827" spans="1:29" x14ac:dyDescent="0.25">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7" s="4" t="str">
        <f>VLOOKUP(P1827,Lookup!$A$1:$D$19,4,0)</f>
        <v>North Coast</v>
      </c>
      <c r="C1827" s="4" t="str">
        <f>VLOOKUP(P1827,Lookup!$A$1:$E$19,5,0)</f>
        <v>Region 1</v>
      </c>
      <c r="D1827" s="4" t="str">
        <f>VLOOKUP(P1827,Lookup!$A$1:$B$19,2,0)</f>
        <v>NB</v>
      </c>
      <c r="E1827" s="4" t="str">
        <f>IF(AND((Data[[#This Row],[Min Notif Date]]&gt;$G$3),Data[[#This Row],[Min Notif Date]]&lt;$F$3),"Last Week","No")</f>
        <v>No</v>
      </c>
      <c r="F1827" s="4" t="str">
        <f>VLOOKUP(MONTH(Data[[#This Row],[Min Notif Date]]),Lookup!$G$1:$H$12,2,0)</f>
        <v>5. May</v>
      </c>
      <c r="G1827" s="4" t="str">
        <f t="shared" si="28"/>
        <v/>
      </c>
      <c r="H1827" s="4" t="str">
        <f>IF(AND(Data[[#This Row],[Min Notif Time]]&gt;6,Data[[#This Row],[Min Notif Time]]&lt;17),"Business Hours","Non-Business Hours")</f>
        <v>Business Hours</v>
      </c>
      <c r="I1827" s="4" t="str" cm="1">
        <f t="array" ref="I1827">IFERROR(VLOOKUP(Data[[#This Row],[Min Notif Date]],Lookup!$N$1:$P$11,2,0),_xlfn.IFS(VLOOKUP(WEEKDAY(Data[[#This Row],[Min Notif Date]],2),Lookup!$J$1:$L$7,3,0)="Weekend","Weekend",VLOOKUP(WEEKDAY(Data[[#This Row],[Min Notif Date]],2),Lookup!$J$1:$L$7,3,0)="Weekday","Weekday"))</f>
        <v>Weekday</v>
      </c>
      <c r="J1827" s="4" t="str">
        <f>VLOOKUP(WEEKDAY(Data[[#This Row],[Min Notif Date]],2),Lookup!$J$1:$K$7,2,0)</f>
        <v>2. Tue</v>
      </c>
      <c r="K1827" s="37">
        <f>ROUNDDOWN(Data[[#This Row],[PGE Notified Time]],0)</f>
        <v>45433</v>
      </c>
      <c r="L1827" s="4">
        <f>HOUR(Data[[#This Row],[PGE Notified Time]])</f>
        <v>11</v>
      </c>
      <c r="M1827">
        <v>107914</v>
      </c>
      <c r="O1827" t="s">
        <v>117</v>
      </c>
      <c r="P1827" t="s">
        <v>126</v>
      </c>
      <c r="Q1827" s="44" t="s">
        <v>117</v>
      </c>
      <c r="R1827" t="s">
        <v>119</v>
      </c>
      <c r="S1827" s="1" t="s">
        <v>5</v>
      </c>
      <c r="T1827" s="1">
        <v>45433.459907407407</v>
      </c>
      <c r="U1827" s="1">
        <v>45433.573553240742</v>
      </c>
      <c r="V1827" t="s">
        <v>120</v>
      </c>
      <c r="W1827" t="s">
        <v>121</v>
      </c>
      <c r="X1827" t="s">
        <v>168</v>
      </c>
      <c r="Y1827" t="s">
        <v>123</v>
      </c>
      <c r="Z1827">
        <v>128833784</v>
      </c>
      <c r="AA1827" s="50">
        <v>47077863</v>
      </c>
      <c r="AB1827" t="s">
        <v>124</v>
      </c>
      <c r="AC1827" s="51">
        <v>163.65</v>
      </c>
    </row>
    <row r="1828" spans="1:29" x14ac:dyDescent="0.25">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8" s="4" t="str">
        <f>VLOOKUP(P1828,Lookup!$A$1:$D$19,4,0)</f>
        <v>Bay Area</v>
      </c>
      <c r="C1828" s="4" t="str">
        <f>VLOOKUP(P1828,Lookup!$A$1:$E$19,5,0)</f>
        <v>Region 3</v>
      </c>
      <c r="D1828" s="4" t="str">
        <f>VLOOKUP(P1828,Lookup!$A$1:$B$19,2,0)</f>
        <v>PN</v>
      </c>
      <c r="E1828" s="4" t="str">
        <f>IF(AND((Data[[#This Row],[Min Notif Date]]&gt;$G$3),Data[[#This Row],[Min Notif Date]]&lt;$F$3),"Last Week","No")</f>
        <v>No</v>
      </c>
      <c r="F1828" s="4" t="str">
        <f>VLOOKUP(MONTH(Data[[#This Row],[Min Notif Date]]),Lookup!$G$1:$H$12,2,0)</f>
        <v>3. Mar</v>
      </c>
      <c r="G1828" s="4" t="str">
        <f t="shared" si="28"/>
        <v/>
      </c>
      <c r="H1828" s="4" t="str">
        <f>IF(AND(Data[[#This Row],[Min Notif Time]]&gt;6,Data[[#This Row],[Min Notif Time]]&lt;17),"Business Hours","Non-Business Hours")</f>
        <v>Business Hours</v>
      </c>
      <c r="I1828" s="4" t="str" cm="1">
        <f t="array" ref="I1828">IFERROR(VLOOKUP(Data[[#This Row],[Min Notif Date]],Lookup!$N$1:$P$11,2,0),_xlfn.IFS(VLOOKUP(WEEKDAY(Data[[#This Row],[Min Notif Date]],2),Lookup!$J$1:$L$7,3,0)="Weekend","Weekend",VLOOKUP(WEEKDAY(Data[[#This Row],[Min Notif Date]],2),Lookup!$J$1:$L$7,3,0)="Weekday","Weekday"))</f>
        <v>Weekday</v>
      </c>
      <c r="J1828" s="4" t="str">
        <f>VLOOKUP(WEEKDAY(Data[[#This Row],[Min Notif Date]],2),Lookup!$J$1:$K$7,2,0)</f>
        <v>4. Thu</v>
      </c>
      <c r="K1828" s="37">
        <f>ROUNDDOWN(Data[[#This Row],[PGE Notified Time]],0)</f>
        <v>45358</v>
      </c>
      <c r="L1828" s="4">
        <f>HOUR(Data[[#This Row],[PGE Notified Time]])</f>
        <v>12</v>
      </c>
      <c r="M1828">
        <v>105003</v>
      </c>
      <c r="O1828" t="s">
        <v>117</v>
      </c>
      <c r="P1828" t="s">
        <v>165</v>
      </c>
      <c r="Q1828" s="44" t="s">
        <v>117</v>
      </c>
      <c r="R1828" t="s">
        <v>125</v>
      </c>
      <c r="S1828" s="1" t="s">
        <v>5</v>
      </c>
      <c r="T1828" s="1">
        <v>45358.53230324074</v>
      </c>
      <c r="U1828" s="1">
        <v>45358.645833333336</v>
      </c>
      <c r="V1828" t="s">
        <v>120</v>
      </c>
      <c r="W1828" t="s">
        <v>121</v>
      </c>
      <c r="X1828" t="s">
        <v>285</v>
      </c>
      <c r="Y1828" t="s">
        <v>123</v>
      </c>
      <c r="Z1828">
        <v>128250990</v>
      </c>
      <c r="AA1828" s="50">
        <v>47035425</v>
      </c>
      <c r="AB1828" t="s">
        <v>124</v>
      </c>
      <c r="AC1828" s="51">
        <v>163.48333333299999</v>
      </c>
    </row>
    <row r="1829" spans="1:29" x14ac:dyDescent="0.25">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9" s="4" t="str">
        <f>VLOOKUP(P1829,Lookup!$A$1:$D$19,4,0)</f>
        <v>South Bay</v>
      </c>
      <c r="C1829" s="4" t="str">
        <f>VLOOKUP(P1829,Lookup!$A$1:$E$19,5,0)</f>
        <v>Region 4</v>
      </c>
      <c r="D1829" s="4" t="str">
        <f>VLOOKUP(P1829,Lookup!$A$1:$B$19,2,0)</f>
        <v>SJ</v>
      </c>
      <c r="E1829" s="4" t="str">
        <f>IF(AND((Data[[#This Row],[Min Notif Date]]&gt;$G$3),Data[[#This Row],[Min Notif Date]]&lt;$F$3),"Last Week","No")</f>
        <v>No</v>
      </c>
      <c r="F1829" s="4" t="str">
        <f>VLOOKUP(MONTH(Data[[#This Row],[Min Notif Date]]),Lookup!$G$1:$H$12,2,0)</f>
        <v>8. Aug</v>
      </c>
      <c r="G1829" s="4" t="str">
        <f t="shared" si="28"/>
        <v/>
      </c>
      <c r="H1829" s="4" t="str">
        <f>IF(AND(Data[[#This Row],[Min Notif Time]]&gt;6,Data[[#This Row],[Min Notif Time]]&lt;17),"Business Hours","Non-Business Hours")</f>
        <v>Business Hours</v>
      </c>
      <c r="I1829" s="4" t="str" cm="1">
        <f t="array" ref="I1829">IFERROR(VLOOKUP(Data[[#This Row],[Min Notif Date]],Lookup!$N$1:$P$11,2,0),_xlfn.IFS(VLOOKUP(WEEKDAY(Data[[#This Row],[Min Notif Date]],2),Lookup!$J$1:$L$7,3,0)="Weekend","Weekend",VLOOKUP(WEEKDAY(Data[[#This Row],[Min Notif Date]],2),Lookup!$J$1:$L$7,3,0)="Weekday","Weekday"))</f>
        <v>Weekday</v>
      </c>
      <c r="J1829" s="4" t="str">
        <f>VLOOKUP(WEEKDAY(Data[[#This Row],[Min Notif Date]],2),Lookup!$J$1:$K$7,2,0)</f>
        <v>2. Tue</v>
      </c>
      <c r="K1829" s="37">
        <f>ROUNDDOWN(Data[[#This Row],[PGE Notified Time]],0)</f>
        <v>45524</v>
      </c>
      <c r="L1829" s="4">
        <f>HOUR(Data[[#This Row],[PGE Notified Time]])</f>
        <v>11</v>
      </c>
      <c r="M1829">
        <v>111573</v>
      </c>
      <c r="O1829" t="s">
        <v>117</v>
      </c>
      <c r="P1829" t="s">
        <v>145</v>
      </c>
      <c r="Q1829" s="44" t="s">
        <v>117</v>
      </c>
      <c r="R1829" t="s">
        <v>147</v>
      </c>
      <c r="S1829" s="1" t="s">
        <v>5</v>
      </c>
      <c r="T1829" s="1">
        <v>45524.480914351851</v>
      </c>
      <c r="U1829" s="1">
        <v>45524.594351851854</v>
      </c>
      <c r="V1829" t="s">
        <v>120</v>
      </c>
      <c r="W1829" t="s">
        <v>121</v>
      </c>
      <c r="X1829" t="s">
        <v>146</v>
      </c>
      <c r="Y1829" t="s">
        <v>123</v>
      </c>
      <c r="Z1829">
        <v>129411979</v>
      </c>
      <c r="AA1829" s="50">
        <v>47125511</v>
      </c>
      <c r="AB1829" t="s">
        <v>124</v>
      </c>
      <c r="AC1829" s="51">
        <v>163.35</v>
      </c>
    </row>
    <row r="1830" spans="1:29" x14ac:dyDescent="0.25">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0" s="4" t="str">
        <f>VLOOKUP(P1830,Lookup!$A$1:$D$19,4,0)</f>
        <v>North Valley</v>
      </c>
      <c r="C1830" s="4" t="str">
        <f>VLOOKUP(P1830,Lookup!$A$1:$E$19,5,0)</f>
        <v>Region 2</v>
      </c>
      <c r="D1830" s="4" t="str">
        <f>VLOOKUP(P1830,Lookup!$A$1:$B$19,2,0)</f>
        <v>SA</v>
      </c>
      <c r="E1830" s="4" t="str">
        <f>IF(AND((Data[[#This Row],[Min Notif Date]]&gt;$G$3),Data[[#This Row],[Min Notif Date]]&lt;$F$3),"Last Week","No")</f>
        <v>No</v>
      </c>
      <c r="F1830" s="4" t="str">
        <f>VLOOKUP(MONTH(Data[[#This Row],[Min Notif Date]]),Lookup!$G$1:$H$12,2,0)</f>
        <v>2. Feb</v>
      </c>
      <c r="G1830" s="4" t="str">
        <f t="shared" si="28"/>
        <v/>
      </c>
      <c r="H1830" s="4" t="str">
        <f>IF(AND(Data[[#This Row],[Min Notif Time]]&gt;6,Data[[#This Row],[Min Notif Time]]&lt;17),"Business Hours","Non-Business Hours")</f>
        <v>Business Hours</v>
      </c>
      <c r="I1830" s="4" t="str" cm="1">
        <f t="array" ref="I1830">IFERROR(VLOOKUP(Data[[#This Row],[Min Notif Date]],Lookup!$N$1:$P$11,2,0),_xlfn.IFS(VLOOKUP(WEEKDAY(Data[[#This Row],[Min Notif Date]],2),Lookup!$J$1:$L$7,3,0)="Weekend","Weekend",VLOOKUP(WEEKDAY(Data[[#This Row],[Min Notif Date]],2),Lookup!$J$1:$L$7,3,0)="Weekday","Weekday"))</f>
        <v>Weekday</v>
      </c>
      <c r="J1830" s="4" t="str">
        <f>VLOOKUP(WEEKDAY(Data[[#This Row],[Min Notif Date]],2),Lookup!$J$1:$K$7,2,0)</f>
        <v>5. Fri</v>
      </c>
      <c r="K1830" s="37">
        <f>ROUNDDOWN(Data[[#This Row],[PGE Notified Time]],0)</f>
        <v>45338</v>
      </c>
      <c r="L1830" s="4">
        <f>HOUR(Data[[#This Row],[PGE Notified Time]])</f>
        <v>11</v>
      </c>
      <c r="M1830">
        <v>104253</v>
      </c>
      <c r="O1830" t="s">
        <v>117</v>
      </c>
      <c r="P1830" t="s">
        <v>175</v>
      </c>
      <c r="Q1830" s="44" t="s">
        <v>117</v>
      </c>
      <c r="R1830" t="s">
        <v>239</v>
      </c>
      <c r="S1830" s="1" t="s">
        <v>5</v>
      </c>
      <c r="T1830" s="1">
        <v>45338.490810185183</v>
      </c>
      <c r="U1830" s="1">
        <v>45338.604166666664</v>
      </c>
      <c r="V1830" t="s">
        <v>120</v>
      </c>
      <c r="W1830" t="s">
        <v>121</v>
      </c>
      <c r="X1830" t="s">
        <v>177</v>
      </c>
      <c r="Y1830" t="s">
        <v>123</v>
      </c>
      <c r="Z1830">
        <v>128189823</v>
      </c>
      <c r="AA1830" s="50">
        <v>45976151</v>
      </c>
      <c r="AB1830" t="s">
        <v>124</v>
      </c>
      <c r="AC1830" s="51">
        <v>163.23333333299999</v>
      </c>
    </row>
    <row r="1831" spans="1:29" x14ac:dyDescent="0.25">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South Bay</v>
      </c>
      <c r="C1831" s="4" t="str">
        <f>VLOOKUP(P1831,Lookup!$A$1:$E$19,5,0)</f>
        <v>Region 4</v>
      </c>
      <c r="D1831" s="4" t="str">
        <f>VLOOKUP(P1831,Lookup!$A$1:$B$19,2,0)</f>
        <v>CC</v>
      </c>
      <c r="E1831" s="4" t="str">
        <f>IF(AND((Data[[#This Row],[Min Notif Date]]&gt;$G$3),Data[[#This Row],[Min Notif Date]]&lt;$F$3),"Last Week","No")</f>
        <v>No</v>
      </c>
      <c r="F1831" s="4" t="str">
        <f>VLOOKUP(MONTH(Data[[#This Row],[Min Notif Date]]),Lookup!$G$1:$H$12,2,0)</f>
        <v>8. Aug</v>
      </c>
      <c r="G1831" s="4" t="str">
        <f t="shared" si="28"/>
        <v/>
      </c>
      <c r="H1831" s="4" t="str">
        <f>IF(AND(Data[[#This Row],[Min Notif Time]]&gt;6,Data[[#This Row],[Min Notif Time]]&lt;17),"Business Hours","Non-Business Hours")</f>
        <v>Business Hours</v>
      </c>
      <c r="I1831" s="4" t="str" cm="1">
        <f t="array" ref="I1831">IFERROR(VLOOKUP(Data[[#This Row],[Min Notif Date]],Lookup!$N$1:$P$11,2,0),_xlfn.IFS(VLOOKUP(WEEKDAY(Data[[#This Row],[Min Notif Date]],2),Lookup!$J$1:$L$7,3,0)="Weekend","Weekend",VLOOKUP(WEEKDAY(Data[[#This Row],[Min Notif Date]],2),Lookup!$J$1:$L$7,3,0)="Weekday","Weekday"))</f>
        <v>Weekday</v>
      </c>
      <c r="J1831" s="4" t="str">
        <f>VLOOKUP(WEEKDAY(Data[[#This Row],[Min Notif Date]],2),Lookup!$J$1:$K$7,2,0)</f>
        <v>3. Wed</v>
      </c>
      <c r="K1831" s="37">
        <f>ROUNDDOWN(Data[[#This Row],[PGE Notified Time]],0)</f>
        <v>45525</v>
      </c>
      <c r="L1831" s="4">
        <f>HOUR(Data[[#This Row],[PGE Notified Time]])</f>
        <v>12</v>
      </c>
      <c r="M1831">
        <v>111620</v>
      </c>
      <c r="O1831" t="s">
        <v>117</v>
      </c>
      <c r="P1831" t="s">
        <v>134</v>
      </c>
      <c r="Q1831" s="44" t="s">
        <v>117</v>
      </c>
      <c r="R1831" t="s">
        <v>125</v>
      </c>
      <c r="S1831" s="1" t="s">
        <v>5</v>
      </c>
      <c r="T1831" s="1">
        <v>45525.508194444446</v>
      </c>
      <c r="U1831" s="1">
        <v>45525.621527777781</v>
      </c>
      <c r="V1831" t="s">
        <v>120</v>
      </c>
      <c r="W1831" t="s">
        <v>121</v>
      </c>
      <c r="X1831" t="s">
        <v>302</v>
      </c>
      <c r="Y1831" t="s">
        <v>123</v>
      </c>
      <c r="Z1831">
        <v>129420051</v>
      </c>
      <c r="AA1831" s="50">
        <v>47125897</v>
      </c>
      <c r="AB1831" t="s">
        <v>124</v>
      </c>
      <c r="AC1831" s="51">
        <v>163.19999999999999</v>
      </c>
    </row>
    <row r="1832" spans="1:29" x14ac:dyDescent="0.25">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North Valley</v>
      </c>
      <c r="C1832" s="4" t="str">
        <f>VLOOKUP(P1832,Lookup!$A$1:$E$19,5,0)</f>
        <v>Region 2</v>
      </c>
      <c r="D1832" s="4" t="str">
        <f>VLOOKUP(P1832,Lookup!$A$1:$B$19,2,0)</f>
        <v>SA</v>
      </c>
      <c r="E1832" s="4" t="str">
        <f>IF(AND((Data[[#This Row],[Min Notif Date]]&gt;$G$3),Data[[#This Row],[Min Notif Date]]&lt;$F$3),"Last Week","No")</f>
        <v>No</v>
      </c>
      <c r="F1832" s="4" t="str">
        <f>VLOOKUP(MONTH(Data[[#This Row],[Min Notif Date]]),Lookup!$G$1:$H$12,2,0)</f>
        <v>11. Nov</v>
      </c>
      <c r="G1832" s="4" t="str">
        <f t="shared" si="28"/>
        <v/>
      </c>
      <c r="H1832" s="4" t="str">
        <f>IF(AND(Data[[#This Row],[Min Notif Time]]&gt;6,Data[[#This Row],[Min Notif Time]]&lt;17),"Business Hours","Non-Business Hours")</f>
        <v>Business Hours</v>
      </c>
      <c r="I1832" s="4" t="str" cm="1">
        <f t="array" ref="I1832">IFERROR(VLOOKUP(Data[[#This Row],[Min Notif Date]],Lookup!$N$1:$P$11,2,0),_xlfn.IFS(VLOOKUP(WEEKDAY(Data[[#This Row],[Min Notif Date]],2),Lookup!$J$1:$L$7,3,0)="Weekend","Weekend",VLOOKUP(WEEKDAY(Data[[#This Row],[Min Notif Date]],2),Lookup!$J$1:$L$7,3,0)="Weekday","Weekday"))</f>
        <v>Weekday</v>
      </c>
      <c r="J1832" s="4" t="str">
        <f>VLOOKUP(WEEKDAY(Data[[#This Row],[Min Notif Date]],2),Lookup!$J$1:$K$7,2,0)</f>
        <v>2. Tue</v>
      </c>
      <c r="K1832" s="37">
        <f>ROUNDDOWN(Data[[#This Row],[PGE Notified Time]],0)</f>
        <v>45601</v>
      </c>
      <c r="L1832" s="4">
        <f>HOUR(Data[[#This Row],[PGE Notified Time]])</f>
        <v>8</v>
      </c>
      <c r="M1832">
        <v>114438</v>
      </c>
      <c r="O1832" t="s">
        <v>117</v>
      </c>
      <c r="P1832" t="s">
        <v>175</v>
      </c>
      <c r="Q1832" s="44" t="s">
        <v>117</v>
      </c>
      <c r="R1832" t="s">
        <v>119</v>
      </c>
      <c r="S1832" s="1" t="s">
        <v>5</v>
      </c>
      <c r="T1832" s="1">
        <v>45601.366180555553</v>
      </c>
      <c r="U1832" s="1">
        <v>45601.479502314818</v>
      </c>
      <c r="V1832" t="s">
        <v>120</v>
      </c>
      <c r="W1832" t="s">
        <v>121</v>
      </c>
      <c r="X1832" t="s">
        <v>201</v>
      </c>
      <c r="Y1832" t="s">
        <v>123</v>
      </c>
      <c r="Z1832">
        <v>129772134</v>
      </c>
      <c r="AA1832" s="50">
        <v>47164780</v>
      </c>
      <c r="AB1832" t="s">
        <v>124</v>
      </c>
      <c r="AC1832" s="51">
        <v>163.18333333300001</v>
      </c>
    </row>
    <row r="1833" spans="1:29" x14ac:dyDescent="0.25">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3" s="4" t="str">
        <f>VLOOKUP(P1833,Lookup!$A$1:$D$19,4,0)</f>
        <v>South Bay</v>
      </c>
      <c r="C1833" s="4" t="str">
        <f>VLOOKUP(P1833,Lookup!$A$1:$E$19,5,0)</f>
        <v>Region 4</v>
      </c>
      <c r="D1833" s="4" t="str">
        <f>VLOOKUP(P1833,Lookup!$A$1:$B$19,2,0)</f>
        <v>SJ</v>
      </c>
      <c r="E1833" s="4" t="str">
        <f>IF(AND((Data[[#This Row],[Min Notif Date]]&gt;$G$3),Data[[#This Row],[Min Notif Date]]&lt;$F$3),"Last Week","No")</f>
        <v>No</v>
      </c>
      <c r="F1833" s="4" t="str">
        <f>VLOOKUP(MONTH(Data[[#This Row],[Min Notif Date]]),Lookup!$G$1:$H$12,2,0)</f>
        <v>8. Aug</v>
      </c>
      <c r="G1833" s="4" t="str">
        <f t="shared" si="28"/>
        <v/>
      </c>
      <c r="H1833" s="4" t="str">
        <f>IF(AND(Data[[#This Row],[Min Notif Time]]&gt;6,Data[[#This Row],[Min Notif Time]]&lt;17),"Business Hours","Non-Business Hours")</f>
        <v>Business Hours</v>
      </c>
      <c r="I1833" s="4" t="str" cm="1">
        <f t="array" ref="I1833">IFERROR(VLOOKUP(Data[[#This Row],[Min Notif Date]],Lookup!$N$1:$P$11,2,0),_xlfn.IFS(VLOOKUP(WEEKDAY(Data[[#This Row],[Min Notif Date]],2),Lookup!$J$1:$L$7,3,0)="Weekend","Weekend",VLOOKUP(WEEKDAY(Data[[#This Row],[Min Notif Date]],2),Lookup!$J$1:$L$7,3,0)="Weekday","Weekday"))</f>
        <v>Weekday</v>
      </c>
      <c r="J1833" s="4" t="str">
        <f>VLOOKUP(WEEKDAY(Data[[#This Row],[Min Notif Date]],2),Lookup!$J$1:$K$7,2,0)</f>
        <v>1. Mon</v>
      </c>
      <c r="K1833" s="37">
        <f>ROUNDDOWN(Data[[#This Row],[PGE Notified Time]],0)</f>
        <v>45509</v>
      </c>
      <c r="L1833" s="4">
        <f>HOUR(Data[[#This Row],[PGE Notified Time]])</f>
        <v>14</v>
      </c>
      <c r="M1833">
        <v>111004</v>
      </c>
      <c r="O1833" t="s">
        <v>117</v>
      </c>
      <c r="P1833" t="s">
        <v>145</v>
      </c>
      <c r="Q1833" s="44" t="s">
        <v>117</v>
      </c>
      <c r="R1833" t="s">
        <v>125</v>
      </c>
      <c r="S1833" s="1" t="s">
        <v>5</v>
      </c>
      <c r="T1833" s="1">
        <v>45509.602430555555</v>
      </c>
      <c r="U1833" s="1">
        <v>45509.715740740743</v>
      </c>
      <c r="V1833" t="s">
        <v>120</v>
      </c>
      <c r="W1833" t="s">
        <v>121</v>
      </c>
      <c r="X1833" t="s">
        <v>146</v>
      </c>
      <c r="Y1833" t="s">
        <v>123</v>
      </c>
      <c r="Z1833">
        <v>129333178</v>
      </c>
      <c r="AA1833" s="50">
        <v>47120711</v>
      </c>
      <c r="AB1833" t="s">
        <v>124</v>
      </c>
      <c r="AC1833" s="51">
        <v>163.16666666699999</v>
      </c>
    </row>
    <row r="1834" spans="1:29" x14ac:dyDescent="0.25">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4" s="4" t="str">
        <f>VLOOKUP(P1834,Lookup!$A$1:$D$19,4,0)</f>
        <v>North Valley</v>
      </c>
      <c r="C1834" s="4" t="str">
        <f>VLOOKUP(P1834,Lookup!$A$1:$E$19,5,0)</f>
        <v>Region 2</v>
      </c>
      <c r="D1834" s="4" t="str">
        <f>VLOOKUP(P1834,Lookup!$A$1:$B$19,2,0)</f>
        <v>SA</v>
      </c>
      <c r="E1834" s="4" t="str">
        <f>IF(AND((Data[[#This Row],[Min Notif Date]]&gt;$G$3),Data[[#This Row],[Min Notif Date]]&lt;$F$3),"Last Week","No")</f>
        <v>No</v>
      </c>
      <c r="F1834" s="4" t="str">
        <f>VLOOKUP(MONTH(Data[[#This Row],[Min Notif Date]]),Lookup!$G$1:$H$12,2,0)</f>
        <v>3. Mar</v>
      </c>
      <c r="G1834" s="4" t="str">
        <f t="shared" si="28"/>
        <v/>
      </c>
      <c r="H1834" s="4" t="str">
        <f>IF(AND(Data[[#This Row],[Min Notif Time]]&gt;6,Data[[#This Row],[Min Notif Time]]&lt;17),"Business Hours","Non-Business Hours")</f>
        <v>Business Hours</v>
      </c>
      <c r="I1834" s="4" t="str" cm="1">
        <f t="array" ref="I1834">IFERROR(VLOOKUP(Data[[#This Row],[Min Notif Date]],Lookup!$N$1:$P$11,2,0),_xlfn.IFS(VLOOKUP(WEEKDAY(Data[[#This Row],[Min Notif Date]],2),Lookup!$J$1:$L$7,3,0)="Weekend","Weekend",VLOOKUP(WEEKDAY(Data[[#This Row],[Min Notif Date]],2),Lookup!$J$1:$L$7,3,0)="Weekday","Weekday"))</f>
        <v>Weekday</v>
      </c>
      <c r="J1834" s="4" t="str">
        <f>VLOOKUP(WEEKDAY(Data[[#This Row],[Min Notif Date]],2),Lookup!$J$1:$K$7,2,0)</f>
        <v>1. Mon</v>
      </c>
      <c r="K1834" s="37">
        <f>ROUNDDOWN(Data[[#This Row],[PGE Notified Time]],0)</f>
        <v>45376</v>
      </c>
      <c r="L1834" s="4">
        <f>HOUR(Data[[#This Row],[PGE Notified Time]])</f>
        <v>11</v>
      </c>
      <c r="M1834">
        <v>105716</v>
      </c>
      <c r="O1834" t="s">
        <v>117</v>
      </c>
      <c r="P1834" t="s">
        <v>175</v>
      </c>
      <c r="Q1834" s="44" t="s">
        <v>117</v>
      </c>
      <c r="R1834" t="s">
        <v>147</v>
      </c>
      <c r="S1834" s="1" t="s">
        <v>5</v>
      </c>
      <c r="T1834" s="1">
        <v>45376.45894675926</v>
      </c>
      <c r="U1834" s="1">
        <v>45376.572256944448</v>
      </c>
      <c r="V1834" t="s">
        <v>120</v>
      </c>
      <c r="W1834" t="s">
        <v>121</v>
      </c>
      <c r="X1834" t="s">
        <v>177</v>
      </c>
      <c r="Y1834" t="s">
        <v>123</v>
      </c>
      <c r="Z1834">
        <v>128358231</v>
      </c>
      <c r="AA1834" s="50">
        <v>47042339</v>
      </c>
      <c r="AB1834" t="s">
        <v>124</v>
      </c>
      <c r="AC1834" s="51">
        <v>163.16666666699999</v>
      </c>
    </row>
    <row r="1835" spans="1:29" x14ac:dyDescent="0.25">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5" s="4" t="str">
        <f>VLOOKUP(P1835,Lookup!$A$1:$D$19,4,0)</f>
        <v>North Valley</v>
      </c>
      <c r="C1835" s="4" t="str">
        <f>VLOOKUP(P1835,Lookup!$A$1:$E$19,5,0)</f>
        <v>Region 2</v>
      </c>
      <c r="D1835" s="4" t="str">
        <f>VLOOKUP(P1835,Lookup!$A$1:$B$19,2,0)</f>
        <v>SA</v>
      </c>
      <c r="E1835" s="4" t="str">
        <f>IF(AND((Data[[#This Row],[Min Notif Date]]&gt;$G$3),Data[[#This Row],[Min Notif Date]]&lt;$F$3),"Last Week","No")</f>
        <v>No</v>
      </c>
      <c r="F1835" s="4" t="str">
        <f>VLOOKUP(MONTH(Data[[#This Row],[Min Notif Date]]),Lookup!$G$1:$H$12,2,0)</f>
        <v>2. Feb</v>
      </c>
      <c r="G1835" s="4" t="str">
        <f t="shared" si="28"/>
        <v/>
      </c>
      <c r="H1835" s="4" t="str">
        <f>IF(AND(Data[[#This Row],[Min Notif Time]]&gt;6,Data[[#This Row],[Min Notif Time]]&lt;17),"Business Hours","Non-Business Hours")</f>
        <v>Business Hours</v>
      </c>
      <c r="I1835" s="4" t="str" cm="1">
        <f t="array" ref="I1835">IFERROR(VLOOKUP(Data[[#This Row],[Min Notif Date]],Lookup!$N$1:$P$11,2,0),_xlfn.IFS(VLOOKUP(WEEKDAY(Data[[#This Row],[Min Notif Date]],2),Lookup!$J$1:$L$7,3,0)="Weekend","Weekend",VLOOKUP(WEEKDAY(Data[[#This Row],[Min Notif Date]],2),Lookup!$J$1:$L$7,3,0)="Weekday","Weekday"))</f>
        <v>Weekday</v>
      </c>
      <c r="J1835" s="4" t="str">
        <f>VLOOKUP(WEEKDAY(Data[[#This Row],[Min Notif Date]],2),Lookup!$J$1:$K$7,2,0)</f>
        <v>1. Mon</v>
      </c>
      <c r="K1835" s="37">
        <f>ROUNDDOWN(Data[[#This Row],[PGE Notified Time]],0)</f>
        <v>45327</v>
      </c>
      <c r="L1835" s="4">
        <f>HOUR(Data[[#This Row],[PGE Notified Time]])</f>
        <v>12</v>
      </c>
      <c r="M1835">
        <v>103755</v>
      </c>
      <c r="N1835">
        <v>4607343155</v>
      </c>
      <c r="O1835" t="s">
        <v>117</v>
      </c>
      <c r="P1835" t="s">
        <v>175</v>
      </c>
      <c r="Q1835" s="44" t="s">
        <v>117</v>
      </c>
      <c r="R1835" t="s">
        <v>119</v>
      </c>
      <c r="S1835" s="1">
        <v>45327.470208333332</v>
      </c>
      <c r="T1835" s="1">
        <v>45327.517557870371</v>
      </c>
      <c r="U1835" s="1">
        <v>45327.583449074074</v>
      </c>
      <c r="V1835" t="s">
        <v>120</v>
      </c>
      <c r="W1835" t="s">
        <v>121</v>
      </c>
      <c r="X1835" t="s">
        <v>177</v>
      </c>
      <c r="Y1835" t="s">
        <v>123</v>
      </c>
      <c r="Z1835">
        <v>128131384</v>
      </c>
      <c r="AA1835" s="50">
        <v>46179517</v>
      </c>
      <c r="AB1835" t="s">
        <v>124</v>
      </c>
      <c r="AC1835" s="51">
        <v>163.06666666699999</v>
      </c>
    </row>
    <row r="1836" spans="1:29" x14ac:dyDescent="0.25">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Bay Area</v>
      </c>
      <c r="C1836" s="4" t="str">
        <f>VLOOKUP(P1836,Lookup!$A$1:$E$19,5,0)</f>
        <v>Region 3</v>
      </c>
      <c r="D1836" s="4" t="str">
        <f>VLOOKUP(P1836,Lookup!$A$1:$B$19,2,0)</f>
        <v>SF</v>
      </c>
      <c r="E1836" s="4" t="str">
        <f>IF(AND((Data[[#This Row],[Min Notif Date]]&gt;$G$3),Data[[#This Row],[Min Notif Date]]&lt;$F$3),"Last Week","No")</f>
        <v>No</v>
      </c>
      <c r="F1836" s="4" t="str">
        <f>VLOOKUP(MONTH(Data[[#This Row],[Min Notif Date]]),Lookup!$G$1:$H$12,2,0)</f>
        <v>5. May</v>
      </c>
      <c r="G1836" s="4" t="str">
        <f t="shared" si="28"/>
        <v/>
      </c>
      <c r="H1836" s="4" t="str">
        <f>IF(AND(Data[[#This Row],[Min Notif Time]]&gt;6,Data[[#This Row],[Min Notif Time]]&lt;17),"Business Hours","Non-Business Hours")</f>
        <v>Business Hours</v>
      </c>
      <c r="I1836" s="4" t="str" cm="1">
        <f t="array" ref="I1836">IFERROR(VLOOKUP(Data[[#This Row],[Min Notif Date]],Lookup!$N$1:$P$11,2,0),_xlfn.IFS(VLOOKUP(WEEKDAY(Data[[#This Row],[Min Notif Date]],2),Lookup!$J$1:$L$7,3,0)="Weekend","Weekend",VLOOKUP(WEEKDAY(Data[[#This Row],[Min Notif Date]],2),Lookup!$J$1:$L$7,3,0)="Weekday","Weekday"))</f>
        <v>Weekday</v>
      </c>
      <c r="J1836" s="4" t="str">
        <f>VLOOKUP(WEEKDAY(Data[[#This Row],[Min Notif Date]],2),Lookup!$J$1:$K$7,2,0)</f>
        <v>1. Mon</v>
      </c>
      <c r="K1836" s="37">
        <f>ROUNDDOWN(Data[[#This Row],[PGE Notified Time]],0)</f>
        <v>45425</v>
      </c>
      <c r="L1836" s="4">
        <f>HOUR(Data[[#This Row],[PGE Notified Time]])</f>
        <v>9</v>
      </c>
      <c r="M1836">
        <v>107604</v>
      </c>
      <c r="O1836" t="s">
        <v>117</v>
      </c>
      <c r="P1836" t="s">
        <v>128</v>
      </c>
      <c r="Q1836" s="44" t="s">
        <v>117</v>
      </c>
      <c r="R1836" t="s">
        <v>119</v>
      </c>
      <c r="S1836" s="1" t="s">
        <v>5</v>
      </c>
      <c r="T1836" s="1">
        <v>45425.407858796294</v>
      </c>
      <c r="U1836" s="1">
        <v>45425.521087962959</v>
      </c>
      <c r="V1836" t="s">
        <v>120</v>
      </c>
      <c r="W1836" t="s">
        <v>121</v>
      </c>
      <c r="X1836" t="s">
        <v>129</v>
      </c>
      <c r="Y1836" t="s">
        <v>123</v>
      </c>
      <c r="Z1836">
        <v>128752060</v>
      </c>
      <c r="AA1836" s="50">
        <v>47072944</v>
      </c>
      <c r="AB1836" t="s">
        <v>124</v>
      </c>
      <c r="AC1836" s="51">
        <v>163.05000000000001</v>
      </c>
    </row>
    <row r="1837" spans="1:29" x14ac:dyDescent="0.25">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North Valley</v>
      </c>
      <c r="C1837" s="4" t="str">
        <f>VLOOKUP(P1837,Lookup!$A$1:$E$19,5,0)</f>
        <v>Region 2</v>
      </c>
      <c r="D1837" s="4" t="str">
        <f>VLOOKUP(P1837,Lookup!$A$1:$B$19,2,0)</f>
        <v>SA</v>
      </c>
      <c r="E1837" s="4" t="str">
        <f>IF(AND((Data[[#This Row],[Min Notif Date]]&gt;$G$3),Data[[#This Row],[Min Notif Date]]&lt;$F$3),"Last Week","No")</f>
        <v>No</v>
      </c>
      <c r="F1837" s="4" t="str">
        <f>VLOOKUP(MONTH(Data[[#This Row],[Min Notif Date]]),Lookup!$G$1:$H$12,2,0)</f>
        <v>7. Jul</v>
      </c>
      <c r="G1837" s="4" t="str">
        <f t="shared" si="28"/>
        <v/>
      </c>
      <c r="H1837" s="4" t="str">
        <f>IF(AND(Data[[#This Row],[Min Notif Time]]&gt;6,Data[[#This Row],[Min Notif Time]]&lt;17),"Business Hours","Non-Business Hours")</f>
        <v>Business Hours</v>
      </c>
      <c r="I1837" s="4" t="str" cm="1">
        <f t="array" ref="I1837">IFERROR(VLOOKUP(Data[[#This Row],[Min Notif Date]],Lookup!$N$1:$P$11,2,0),_xlfn.IFS(VLOOKUP(WEEKDAY(Data[[#This Row],[Min Notif Date]],2),Lookup!$J$1:$L$7,3,0)="Weekend","Weekend",VLOOKUP(WEEKDAY(Data[[#This Row],[Min Notif Date]],2),Lookup!$J$1:$L$7,3,0)="Weekday","Weekday"))</f>
        <v>Weekend</v>
      </c>
      <c r="J1837" s="4" t="str">
        <f>VLOOKUP(WEEKDAY(Data[[#This Row],[Min Notif Date]],2),Lookup!$J$1:$K$7,2,0)</f>
        <v>7. Sun</v>
      </c>
      <c r="K1837" s="37">
        <f>ROUNDDOWN(Data[[#This Row],[PGE Notified Time]],0)</f>
        <v>45487</v>
      </c>
      <c r="L1837" s="4">
        <f>HOUR(Data[[#This Row],[PGE Notified Time]])</f>
        <v>15</v>
      </c>
      <c r="M1837">
        <v>110149</v>
      </c>
      <c r="O1837" t="s">
        <v>117</v>
      </c>
      <c r="P1837" t="s">
        <v>175</v>
      </c>
      <c r="Q1837" s="44" t="s">
        <v>117</v>
      </c>
      <c r="R1837" t="s">
        <v>125</v>
      </c>
      <c r="S1837" s="1" t="s">
        <v>5</v>
      </c>
      <c r="T1837" s="1">
        <v>45487.647233796299</v>
      </c>
      <c r="U1837" s="1">
        <v>45487.760416666664</v>
      </c>
      <c r="V1837" t="s">
        <v>120</v>
      </c>
      <c r="W1837" t="s">
        <v>121</v>
      </c>
      <c r="X1837" t="s">
        <v>301</v>
      </c>
      <c r="Y1837" t="s">
        <v>123</v>
      </c>
      <c r="Z1837">
        <v>129219025</v>
      </c>
      <c r="AA1837" s="50">
        <v>47114959</v>
      </c>
      <c r="AB1837" t="s">
        <v>124</v>
      </c>
      <c r="AC1837" s="51">
        <v>162.98333333299999</v>
      </c>
    </row>
    <row r="1838" spans="1:29" x14ac:dyDescent="0.25">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Bay Area</v>
      </c>
      <c r="C1838" s="4" t="str">
        <f>VLOOKUP(P1838,Lookup!$A$1:$E$19,5,0)</f>
        <v>Region 3</v>
      </c>
      <c r="D1838" s="4" t="str">
        <f>VLOOKUP(P1838,Lookup!$A$1:$B$19,2,0)</f>
        <v>EB</v>
      </c>
      <c r="E1838" s="4" t="str">
        <f>IF(AND((Data[[#This Row],[Min Notif Date]]&gt;$G$3),Data[[#This Row],[Min Notif Date]]&lt;$F$3),"Last Week","No")</f>
        <v>No</v>
      </c>
      <c r="F1838" s="4" t="str">
        <f>VLOOKUP(MONTH(Data[[#This Row],[Min Notif Date]]),Lookup!$G$1:$H$12,2,0)</f>
        <v>1. Jan</v>
      </c>
      <c r="G1838" s="4" t="str">
        <f t="shared" si="28"/>
        <v/>
      </c>
      <c r="H1838" s="4" t="str">
        <f>IF(AND(Data[[#This Row],[Min Notif Time]]&gt;6,Data[[#This Row],[Min Notif Time]]&lt;17),"Business Hours","Non-Business Hours")</f>
        <v>Business Hours</v>
      </c>
      <c r="I1838" s="4" t="str" cm="1">
        <f t="array" ref="I1838">IFERROR(VLOOKUP(Data[[#This Row],[Min Notif Date]],Lookup!$N$1:$P$11,2,0),_xlfn.IFS(VLOOKUP(WEEKDAY(Data[[#This Row],[Min Notif Date]],2),Lookup!$J$1:$L$7,3,0)="Weekend","Weekend",VLOOKUP(WEEKDAY(Data[[#This Row],[Min Notif Date]],2),Lookup!$J$1:$L$7,3,0)="Weekday","Weekday"))</f>
        <v>Weekday</v>
      </c>
      <c r="J1838" s="4" t="str">
        <f>VLOOKUP(WEEKDAY(Data[[#This Row],[Min Notif Date]],2),Lookup!$J$1:$K$7,2,0)</f>
        <v>1. Mon</v>
      </c>
      <c r="K1838" s="37">
        <f>ROUNDDOWN(Data[[#This Row],[PGE Notified Time]],0)</f>
        <v>45313</v>
      </c>
      <c r="L1838" s="4">
        <f>HOUR(Data[[#This Row],[PGE Notified Time]])</f>
        <v>9</v>
      </c>
      <c r="M1838">
        <v>103236</v>
      </c>
      <c r="N1838">
        <v>2631071716</v>
      </c>
      <c r="O1838" t="s">
        <v>117</v>
      </c>
      <c r="P1838" t="s">
        <v>118</v>
      </c>
      <c r="Q1838" s="44" t="s">
        <v>117</v>
      </c>
      <c r="R1838" t="s">
        <v>125</v>
      </c>
      <c r="S1838" s="1">
        <v>45313.36650462963</v>
      </c>
      <c r="T1838" s="1">
        <v>45313.410613425927</v>
      </c>
      <c r="U1838" s="1">
        <v>45313.479525462964</v>
      </c>
      <c r="V1838" t="s">
        <v>120</v>
      </c>
      <c r="W1838" t="s">
        <v>121</v>
      </c>
      <c r="X1838" t="s">
        <v>122</v>
      </c>
      <c r="Y1838" t="s">
        <v>123</v>
      </c>
      <c r="Z1838">
        <v>128072803</v>
      </c>
      <c r="AA1838" s="50">
        <v>35525757</v>
      </c>
      <c r="AB1838" t="s">
        <v>124</v>
      </c>
      <c r="AC1838" s="51">
        <v>162.75</v>
      </c>
    </row>
    <row r="1839" spans="1:29" x14ac:dyDescent="0.25">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South Bay</v>
      </c>
      <c r="C1839" s="4" t="str">
        <f>VLOOKUP(P1839,Lookup!$A$1:$E$19,5,0)</f>
        <v>Region 4</v>
      </c>
      <c r="D1839" s="4" t="str">
        <f>VLOOKUP(P1839,Lookup!$A$1:$B$19,2,0)</f>
        <v>SJ</v>
      </c>
      <c r="E1839" s="4" t="str">
        <f>IF(AND((Data[[#This Row],[Min Notif Date]]&gt;$G$3),Data[[#This Row],[Min Notif Date]]&lt;$F$3),"Last Week","No")</f>
        <v>No</v>
      </c>
      <c r="F1839" s="4" t="str">
        <f>VLOOKUP(MONTH(Data[[#This Row],[Min Notif Date]]),Lookup!$G$1:$H$12,2,0)</f>
        <v>11. Nov</v>
      </c>
      <c r="G1839" s="4" t="str">
        <f t="shared" si="28"/>
        <v/>
      </c>
      <c r="H1839" s="4" t="str">
        <f>IF(AND(Data[[#This Row],[Min Notif Time]]&gt;6,Data[[#This Row],[Min Notif Time]]&lt;17),"Business Hours","Non-Business Hours")</f>
        <v>Business Hours</v>
      </c>
      <c r="I1839" s="4" t="str" cm="1">
        <f t="array" ref="I1839">IFERROR(VLOOKUP(Data[[#This Row],[Min Notif Date]],Lookup!$N$1:$P$11,2,0),_xlfn.IFS(VLOOKUP(WEEKDAY(Data[[#This Row],[Min Notif Date]],2),Lookup!$J$1:$L$7,3,0)="Weekend","Weekend",VLOOKUP(WEEKDAY(Data[[#This Row],[Min Notif Date]],2),Lookup!$J$1:$L$7,3,0)="Weekday","Weekday"))</f>
        <v>Weekday</v>
      </c>
      <c r="J1839" s="4" t="str">
        <f>VLOOKUP(WEEKDAY(Data[[#This Row],[Min Notif Date]],2),Lookup!$J$1:$K$7,2,0)</f>
        <v>1. Mon</v>
      </c>
      <c r="K1839" s="37">
        <f>ROUNDDOWN(Data[[#This Row],[PGE Notified Time]],0)</f>
        <v>45614</v>
      </c>
      <c r="L1839" s="4">
        <f>HOUR(Data[[#This Row],[PGE Notified Time]])</f>
        <v>11</v>
      </c>
      <c r="M1839">
        <v>114905</v>
      </c>
      <c r="O1839" t="s">
        <v>117</v>
      </c>
      <c r="P1839" t="s">
        <v>145</v>
      </c>
      <c r="Q1839" s="44" t="s">
        <v>117</v>
      </c>
      <c r="R1839" t="s">
        <v>125</v>
      </c>
      <c r="S1839" s="1" t="s">
        <v>5</v>
      </c>
      <c r="T1839" s="1">
        <v>45614.470567129632</v>
      </c>
      <c r="U1839" s="1">
        <v>45614.583553240744</v>
      </c>
      <c r="V1839" t="s">
        <v>120</v>
      </c>
      <c r="W1839" t="s">
        <v>121</v>
      </c>
      <c r="X1839" t="s">
        <v>146</v>
      </c>
      <c r="Y1839" t="s">
        <v>123</v>
      </c>
      <c r="Z1839">
        <v>129827379</v>
      </c>
      <c r="AA1839" s="50">
        <v>47167177</v>
      </c>
      <c r="AB1839" t="s">
        <v>124</v>
      </c>
      <c r="AC1839" s="51">
        <v>162.69999999999999</v>
      </c>
    </row>
    <row r="1840" spans="1:29" x14ac:dyDescent="0.25">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Central Valley</v>
      </c>
      <c r="C1840" s="4" t="str">
        <f>VLOOKUP(P1840,Lookup!$A$1:$E$19,5,0)</f>
        <v>Region 5</v>
      </c>
      <c r="D1840" s="4" t="str">
        <f>VLOOKUP(P1840,Lookup!$A$1:$B$19,2,0)</f>
        <v>KE</v>
      </c>
      <c r="E1840" s="4" t="str">
        <f>IF(AND((Data[[#This Row],[Min Notif Date]]&gt;$G$3),Data[[#This Row],[Min Notif Date]]&lt;$F$3),"Last Week","No")</f>
        <v>No</v>
      </c>
      <c r="F1840" s="4" t="str">
        <f>VLOOKUP(MONTH(Data[[#This Row],[Min Notif Date]]),Lookup!$G$1:$H$12,2,0)</f>
        <v>5. May</v>
      </c>
      <c r="G1840" s="4" t="str">
        <f t="shared" si="28"/>
        <v/>
      </c>
      <c r="H1840" s="4" t="str">
        <f>IF(AND(Data[[#This Row],[Min Notif Time]]&gt;6,Data[[#This Row],[Min Notif Time]]&lt;17),"Business Hours","Non-Business Hours")</f>
        <v>Business Hours</v>
      </c>
      <c r="I1840" s="4" t="str" cm="1">
        <f t="array" ref="I1840">IFERROR(VLOOKUP(Data[[#This Row],[Min Notif Date]],Lookup!$N$1:$P$11,2,0),_xlfn.IFS(VLOOKUP(WEEKDAY(Data[[#This Row],[Min Notif Date]],2),Lookup!$J$1:$L$7,3,0)="Weekend","Weekend",VLOOKUP(WEEKDAY(Data[[#This Row],[Min Notif Date]],2),Lookup!$J$1:$L$7,3,0)="Weekday","Weekday"))</f>
        <v>Weekday</v>
      </c>
      <c r="J1840" s="4" t="str">
        <f>VLOOKUP(WEEKDAY(Data[[#This Row],[Min Notif Date]],2),Lookup!$J$1:$K$7,2,0)</f>
        <v>3. Wed</v>
      </c>
      <c r="K1840" s="37">
        <f>ROUNDDOWN(Data[[#This Row],[PGE Notified Time]],0)</f>
        <v>45427</v>
      </c>
      <c r="L1840" s="4">
        <f>HOUR(Data[[#This Row],[PGE Notified Time]])</f>
        <v>12</v>
      </c>
      <c r="M1840">
        <v>107713</v>
      </c>
      <c r="O1840" t="s">
        <v>117</v>
      </c>
      <c r="P1840" t="s">
        <v>290</v>
      </c>
      <c r="Q1840" s="44" t="s">
        <v>117</v>
      </c>
      <c r="R1840" t="s">
        <v>119</v>
      </c>
      <c r="S1840" s="1" t="s">
        <v>5</v>
      </c>
      <c r="T1840" s="1">
        <v>45427.532847222225</v>
      </c>
      <c r="U1840" s="1">
        <v>45427.645833333336</v>
      </c>
      <c r="V1840" t="s">
        <v>120</v>
      </c>
      <c r="W1840" t="s">
        <v>121</v>
      </c>
      <c r="X1840" t="s">
        <v>318</v>
      </c>
      <c r="Y1840" t="s">
        <v>123</v>
      </c>
      <c r="Z1840">
        <v>128778037</v>
      </c>
      <c r="AA1840" s="50">
        <v>47074575</v>
      </c>
      <c r="AB1840" t="s">
        <v>124</v>
      </c>
      <c r="AC1840" s="51">
        <v>162.69999999999999</v>
      </c>
    </row>
    <row r="1841" spans="1:29" x14ac:dyDescent="0.25">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1" s="4" t="str">
        <f>VLOOKUP(P1841,Lookup!$A$1:$D$19,4,0)</f>
        <v>Bay Area</v>
      </c>
      <c r="C1841" s="4" t="str">
        <f>VLOOKUP(P1841,Lookup!$A$1:$E$19,5,0)</f>
        <v>Region 3</v>
      </c>
      <c r="D1841" s="4" t="str">
        <f>VLOOKUP(P1841,Lookup!$A$1:$B$19,2,0)</f>
        <v>EB</v>
      </c>
      <c r="E1841" s="4" t="str">
        <f>IF(AND((Data[[#This Row],[Min Notif Date]]&gt;$G$3),Data[[#This Row],[Min Notif Date]]&lt;$F$3),"Last Week","No")</f>
        <v>No</v>
      </c>
      <c r="F1841" s="4" t="str">
        <f>VLOOKUP(MONTH(Data[[#This Row],[Min Notif Date]]),Lookup!$G$1:$H$12,2,0)</f>
        <v>8. Aug</v>
      </c>
      <c r="G1841" s="4" t="str">
        <f t="shared" si="28"/>
        <v/>
      </c>
      <c r="H1841" s="4" t="str">
        <f>IF(AND(Data[[#This Row],[Min Notif Time]]&gt;6,Data[[#This Row],[Min Notif Time]]&lt;17),"Business Hours","Non-Business Hours")</f>
        <v>Business Hours</v>
      </c>
      <c r="I1841" s="4" t="str" cm="1">
        <f t="array" ref="I1841">IFERROR(VLOOKUP(Data[[#This Row],[Min Notif Date]],Lookup!$N$1:$P$11,2,0),_xlfn.IFS(VLOOKUP(WEEKDAY(Data[[#This Row],[Min Notif Date]],2),Lookup!$J$1:$L$7,3,0)="Weekend","Weekend",VLOOKUP(WEEKDAY(Data[[#This Row],[Min Notif Date]],2),Lookup!$J$1:$L$7,3,0)="Weekday","Weekday"))</f>
        <v>Weekday</v>
      </c>
      <c r="J1841" s="4" t="str">
        <f>VLOOKUP(WEEKDAY(Data[[#This Row],[Min Notif Date]],2),Lookup!$J$1:$K$7,2,0)</f>
        <v>1. Mon</v>
      </c>
      <c r="K1841" s="37">
        <f>ROUNDDOWN(Data[[#This Row],[PGE Notified Time]],0)</f>
        <v>45509</v>
      </c>
      <c r="L1841" s="4">
        <f>HOUR(Data[[#This Row],[PGE Notified Time]])</f>
        <v>9</v>
      </c>
      <c r="M1841">
        <v>110968</v>
      </c>
      <c r="O1841" t="s">
        <v>117</v>
      </c>
      <c r="P1841" t="s">
        <v>118</v>
      </c>
      <c r="Q1841" s="44" t="s">
        <v>117</v>
      </c>
      <c r="R1841" t="s">
        <v>119</v>
      </c>
      <c r="S1841" s="1" t="s">
        <v>5</v>
      </c>
      <c r="T1841" s="1">
        <v>45509.387094907404</v>
      </c>
      <c r="U1841" s="1">
        <v>45509.5000462963</v>
      </c>
      <c r="V1841" t="s">
        <v>120</v>
      </c>
      <c r="W1841" t="s">
        <v>121</v>
      </c>
      <c r="X1841" t="s">
        <v>122</v>
      </c>
      <c r="Y1841" t="s">
        <v>123</v>
      </c>
      <c r="Z1841">
        <v>129329790</v>
      </c>
      <c r="AA1841" s="50">
        <v>47120606</v>
      </c>
      <c r="AB1841" t="s">
        <v>124</v>
      </c>
      <c r="AC1841" s="51">
        <v>162.65</v>
      </c>
    </row>
    <row r="1842" spans="1:29" x14ac:dyDescent="0.25">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2" s="4" t="str">
        <f>VLOOKUP(P1842,Lookup!$A$1:$D$19,4,0)</f>
        <v>Central Valley</v>
      </c>
      <c r="C1842" s="4" t="str">
        <f>VLOOKUP(P1842,Lookup!$A$1:$E$19,5,0)</f>
        <v>Region 5</v>
      </c>
      <c r="D1842" s="4" t="str">
        <f>VLOOKUP(P1842,Lookup!$A$1:$B$19,2,0)</f>
        <v>YO</v>
      </c>
      <c r="E1842" s="4" t="str">
        <f>IF(AND((Data[[#This Row],[Min Notif Date]]&gt;$G$3),Data[[#This Row],[Min Notif Date]]&lt;$F$3),"Last Week","No")</f>
        <v>No</v>
      </c>
      <c r="F1842" s="4" t="str">
        <f>VLOOKUP(MONTH(Data[[#This Row],[Min Notif Date]]),Lookup!$G$1:$H$12,2,0)</f>
        <v>1. Jan</v>
      </c>
      <c r="G1842" s="4" t="str">
        <f t="shared" si="28"/>
        <v/>
      </c>
      <c r="H1842" s="4" t="str">
        <f>IF(AND(Data[[#This Row],[Min Notif Time]]&gt;6,Data[[#This Row],[Min Notif Time]]&lt;17),"Business Hours","Non-Business Hours")</f>
        <v>Non-Business Hours</v>
      </c>
      <c r="I1842" s="4" t="str" cm="1">
        <f t="array" ref="I1842">IFERROR(VLOOKUP(Data[[#This Row],[Min Notif Date]],Lookup!$N$1:$P$11,2,0),_xlfn.IFS(VLOOKUP(WEEKDAY(Data[[#This Row],[Min Notif Date]],2),Lookup!$J$1:$L$7,3,0)="Weekend","Weekend",VLOOKUP(WEEKDAY(Data[[#This Row],[Min Notif Date]],2),Lookup!$J$1:$L$7,3,0)="Weekday","Weekday"))</f>
        <v>Weekday</v>
      </c>
      <c r="J1842" s="4" t="str">
        <f>VLOOKUP(WEEKDAY(Data[[#This Row],[Min Notif Date]],2),Lookup!$J$1:$K$7,2,0)</f>
        <v>5. Fri</v>
      </c>
      <c r="K1842" s="37">
        <f>ROUNDDOWN(Data[[#This Row],[PGE Notified Time]],0)</f>
        <v>45317</v>
      </c>
      <c r="L1842" s="4">
        <f>HOUR(Data[[#This Row],[PGE Notified Time]])</f>
        <v>19</v>
      </c>
      <c r="M1842">
        <v>103417</v>
      </c>
      <c r="O1842" t="s">
        <v>117</v>
      </c>
      <c r="P1842" t="s">
        <v>197</v>
      </c>
      <c r="Q1842" s="44" t="s">
        <v>117</v>
      </c>
      <c r="R1842" t="s">
        <v>119</v>
      </c>
      <c r="S1842" s="1" t="s">
        <v>5</v>
      </c>
      <c r="T1842" s="1">
        <v>45317.83152777778</v>
      </c>
      <c r="U1842" s="1">
        <v>45317.944444444445</v>
      </c>
      <c r="V1842" t="s">
        <v>120</v>
      </c>
      <c r="W1842" t="s">
        <v>121</v>
      </c>
      <c r="X1842" t="s">
        <v>464</v>
      </c>
      <c r="Y1842" t="s">
        <v>123</v>
      </c>
      <c r="Z1842">
        <v>128088898</v>
      </c>
      <c r="AA1842" s="50">
        <v>46173436</v>
      </c>
      <c r="AB1842" t="s">
        <v>124</v>
      </c>
      <c r="AC1842" s="51">
        <v>162.6</v>
      </c>
    </row>
    <row r="1843" spans="1:29" x14ac:dyDescent="0.25">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3" s="4" t="str">
        <f>VLOOKUP(P1843,Lookup!$A$1:$D$19,4,0)</f>
        <v>North Coast</v>
      </c>
      <c r="C1843" s="4" t="str">
        <f>VLOOKUP(P1843,Lookup!$A$1:$E$19,5,0)</f>
        <v>Region 1</v>
      </c>
      <c r="D1843" s="4" t="str">
        <f>VLOOKUP(P1843,Lookup!$A$1:$B$19,2,0)</f>
        <v>SO</v>
      </c>
      <c r="E1843" s="4" t="str">
        <f>IF(AND((Data[[#This Row],[Min Notif Date]]&gt;$G$3),Data[[#This Row],[Min Notif Date]]&lt;$F$3),"Last Week","No")</f>
        <v>No</v>
      </c>
      <c r="F1843" s="4" t="str">
        <f>VLOOKUP(MONTH(Data[[#This Row],[Min Notif Date]]),Lookup!$G$1:$H$12,2,0)</f>
        <v>10. Oct</v>
      </c>
      <c r="G1843" s="4" t="str">
        <f t="shared" si="28"/>
        <v/>
      </c>
      <c r="H1843" s="4" t="str">
        <f>IF(AND(Data[[#This Row],[Min Notif Time]]&gt;6,Data[[#This Row],[Min Notif Time]]&lt;17),"Business Hours","Non-Business Hours")</f>
        <v>Business Hours</v>
      </c>
      <c r="I1843" s="4" t="str" cm="1">
        <f t="array" ref="I1843">IFERROR(VLOOKUP(Data[[#This Row],[Min Notif Date]],Lookup!$N$1:$P$11,2,0),_xlfn.IFS(VLOOKUP(WEEKDAY(Data[[#This Row],[Min Notif Date]],2),Lookup!$J$1:$L$7,3,0)="Weekend","Weekend",VLOOKUP(WEEKDAY(Data[[#This Row],[Min Notif Date]],2),Lookup!$J$1:$L$7,3,0)="Weekday","Weekday"))</f>
        <v>Weekday</v>
      </c>
      <c r="J1843" s="4" t="str">
        <f>VLOOKUP(WEEKDAY(Data[[#This Row],[Min Notif Date]],2),Lookup!$J$1:$K$7,2,0)</f>
        <v>3. Wed</v>
      </c>
      <c r="K1843" s="37">
        <f>ROUNDDOWN(Data[[#This Row],[PGE Notified Time]],0)</f>
        <v>45581</v>
      </c>
      <c r="L1843" s="4">
        <f>HOUR(Data[[#This Row],[PGE Notified Time]])</f>
        <v>12</v>
      </c>
      <c r="M1843">
        <v>113724</v>
      </c>
      <c r="O1843" t="s">
        <v>117</v>
      </c>
      <c r="P1843" t="s">
        <v>130</v>
      </c>
      <c r="Q1843" s="44" t="s">
        <v>117</v>
      </c>
      <c r="R1843" t="s">
        <v>119</v>
      </c>
      <c r="S1843" s="1" t="s">
        <v>5</v>
      </c>
      <c r="T1843" s="1">
        <v>45581.507256944446</v>
      </c>
      <c r="U1843" s="1">
        <v>45581.620162037034</v>
      </c>
      <c r="V1843" t="s">
        <v>120</v>
      </c>
      <c r="W1843" t="s">
        <v>121</v>
      </c>
      <c r="X1843" t="s">
        <v>185</v>
      </c>
      <c r="Y1843" t="s">
        <v>123</v>
      </c>
      <c r="Z1843">
        <v>129695286</v>
      </c>
      <c r="AA1843" s="50">
        <v>45960489</v>
      </c>
      <c r="AB1843" t="s">
        <v>124</v>
      </c>
      <c r="AC1843" s="51">
        <v>162.58333333300001</v>
      </c>
    </row>
    <row r="1844" spans="1:29" x14ac:dyDescent="0.25">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Central Valley</v>
      </c>
      <c r="C1844" s="4" t="str">
        <f>VLOOKUP(P1844,Lookup!$A$1:$E$19,5,0)</f>
        <v>Region 5</v>
      </c>
      <c r="D1844" s="4" t="str">
        <f>VLOOKUP(P1844,Lookup!$A$1:$B$19,2,0)</f>
        <v>ST</v>
      </c>
      <c r="E1844" s="4" t="str">
        <f>IF(AND((Data[[#This Row],[Min Notif Date]]&gt;$G$3),Data[[#This Row],[Min Notif Date]]&lt;$F$3),"Last Week","No")</f>
        <v>No</v>
      </c>
      <c r="F1844" s="4" t="str">
        <f>VLOOKUP(MONTH(Data[[#This Row],[Min Notif Date]]),Lookup!$G$1:$H$12,2,0)</f>
        <v>8. Aug</v>
      </c>
      <c r="G1844" s="4" t="str">
        <f t="shared" si="28"/>
        <v/>
      </c>
      <c r="H1844" s="4" t="str">
        <f>IF(AND(Data[[#This Row],[Min Notif Time]]&gt;6,Data[[#This Row],[Min Notif Time]]&lt;17),"Business Hours","Non-Business Hours")</f>
        <v>Business Hours</v>
      </c>
      <c r="I1844" s="4" t="str" cm="1">
        <f t="array" ref="I1844">IFERROR(VLOOKUP(Data[[#This Row],[Min Notif Date]],Lookup!$N$1:$P$11,2,0),_xlfn.IFS(VLOOKUP(WEEKDAY(Data[[#This Row],[Min Notif Date]],2),Lookup!$J$1:$L$7,3,0)="Weekend","Weekend",VLOOKUP(WEEKDAY(Data[[#This Row],[Min Notif Date]],2),Lookup!$J$1:$L$7,3,0)="Weekday","Weekday"))</f>
        <v>Weekday</v>
      </c>
      <c r="J1844" s="4" t="str">
        <f>VLOOKUP(WEEKDAY(Data[[#This Row],[Min Notif Date]],2),Lookup!$J$1:$K$7,2,0)</f>
        <v>2. Tue</v>
      </c>
      <c r="K1844" s="37">
        <f>ROUNDDOWN(Data[[#This Row],[PGE Notified Time]],0)</f>
        <v>45517</v>
      </c>
      <c r="L1844" s="4">
        <f>HOUR(Data[[#This Row],[PGE Notified Time]])</f>
        <v>10</v>
      </c>
      <c r="M1844">
        <v>111299</v>
      </c>
      <c r="O1844" t="s">
        <v>117</v>
      </c>
      <c r="P1844" t="s">
        <v>152</v>
      </c>
      <c r="Q1844" s="44" t="s">
        <v>117</v>
      </c>
      <c r="R1844" t="s">
        <v>119</v>
      </c>
      <c r="S1844" s="1" t="s">
        <v>5</v>
      </c>
      <c r="T1844" s="1">
        <v>45517.439814814818</v>
      </c>
      <c r="U1844" s="1">
        <v>45517.55269675926</v>
      </c>
      <c r="V1844" t="s">
        <v>120</v>
      </c>
      <c r="W1844" t="s">
        <v>121</v>
      </c>
      <c r="X1844" t="s">
        <v>190</v>
      </c>
      <c r="Y1844" t="s">
        <v>123</v>
      </c>
      <c r="Z1844">
        <v>129379195</v>
      </c>
      <c r="AA1844" s="50">
        <v>47123735</v>
      </c>
      <c r="AB1844" t="s">
        <v>124</v>
      </c>
      <c r="AC1844" s="51">
        <v>162.55000000000001</v>
      </c>
    </row>
    <row r="1845" spans="1:29" x14ac:dyDescent="0.25">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5" s="4" t="str">
        <f>VLOOKUP(P1845,Lookup!$A$1:$D$19,4,0)</f>
        <v>North Valley</v>
      </c>
      <c r="C1845" s="4" t="str">
        <f>VLOOKUP(P1845,Lookup!$A$1:$E$19,5,0)</f>
        <v>Region 2</v>
      </c>
      <c r="D1845" s="4" t="str">
        <f>VLOOKUP(P1845,Lookup!$A$1:$B$19,2,0)</f>
        <v>SI</v>
      </c>
      <c r="E1845" s="4" t="str">
        <f>IF(AND((Data[[#This Row],[Min Notif Date]]&gt;$G$3),Data[[#This Row],[Min Notif Date]]&lt;$F$3),"Last Week","No")</f>
        <v>No</v>
      </c>
      <c r="F1845" s="4" t="str">
        <f>VLOOKUP(MONTH(Data[[#This Row],[Min Notif Date]]),Lookup!$G$1:$H$12,2,0)</f>
        <v>10. Oct</v>
      </c>
      <c r="G1845" s="4" t="str">
        <f t="shared" si="28"/>
        <v/>
      </c>
      <c r="H1845" s="4" t="str">
        <f>IF(AND(Data[[#This Row],[Min Notif Time]]&gt;6,Data[[#This Row],[Min Notif Time]]&lt;17),"Business Hours","Non-Business Hours")</f>
        <v>Non-Business Hours</v>
      </c>
      <c r="I1845" s="4" t="str" cm="1">
        <f t="array" ref="I1845">IFERROR(VLOOKUP(Data[[#This Row],[Min Notif Date]],Lookup!$N$1:$P$11,2,0),_xlfn.IFS(VLOOKUP(WEEKDAY(Data[[#This Row],[Min Notif Date]],2),Lookup!$J$1:$L$7,3,0)="Weekend","Weekend",VLOOKUP(WEEKDAY(Data[[#This Row],[Min Notif Date]],2),Lookup!$J$1:$L$7,3,0)="Weekday","Weekday"))</f>
        <v>Weekend</v>
      </c>
      <c r="J1845" s="4" t="str">
        <f>VLOOKUP(WEEKDAY(Data[[#This Row],[Min Notif Date]],2),Lookup!$J$1:$K$7,2,0)</f>
        <v>6. Sat</v>
      </c>
      <c r="K1845" s="37">
        <f>ROUNDDOWN(Data[[#This Row],[PGE Notified Time]],0)</f>
        <v>45591</v>
      </c>
      <c r="L1845" s="4">
        <f>HOUR(Data[[#This Row],[PGE Notified Time]])</f>
        <v>22</v>
      </c>
      <c r="M1845">
        <v>114143</v>
      </c>
      <c r="O1845" t="s">
        <v>117</v>
      </c>
      <c r="P1845" t="s">
        <v>172</v>
      </c>
      <c r="Q1845" s="44" t="s">
        <v>117</v>
      </c>
      <c r="R1845" t="s">
        <v>119</v>
      </c>
      <c r="S1845" s="1" t="s">
        <v>5</v>
      </c>
      <c r="T1845" s="1">
        <v>45591.956620370373</v>
      </c>
      <c r="U1845" s="1">
        <v>45592.069444444445</v>
      </c>
      <c r="V1845" t="s">
        <v>120</v>
      </c>
      <c r="W1845" t="s">
        <v>121</v>
      </c>
      <c r="X1845" t="s">
        <v>470</v>
      </c>
      <c r="Y1845" t="s">
        <v>123</v>
      </c>
      <c r="Z1845">
        <v>129735501</v>
      </c>
      <c r="AA1845" s="50">
        <v>47162420</v>
      </c>
      <c r="AB1845" t="s">
        <v>124</v>
      </c>
      <c r="AC1845" s="51">
        <v>162.466666667</v>
      </c>
    </row>
    <row r="1846" spans="1:29" x14ac:dyDescent="0.25">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6" s="4" t="str">
        <f>VLOOKUP(P1846,Lookup!$A$1:$D$19,4,0)</f>
        <v>North Valley</v>
      </c>
      <c r="C1846" s="4" t="str">
        <f>VLOOKUP(P1846,Lookup!$A$1:$E$19,5,0)</f>
        <v>Region 2</v>
      </c>
      <c r="D1846" s="4" t="str">
        <f>VLOOKUP(P1846,Lookup!$A$1:$B$19,2,0)</f>
        <v>SA</v>
      </c>
      <c r="E1846" s="4" t="str">
        <f>IF(AND((Data[[#This Row],[Min Notif Date]]&gt;$G$3),Data[[#This Row],[Min Notif Date]]&lt;$F$3),"Last Week","No")</f>
        <v>No</v>
      </c>
      <c r="F1846" s="4" t="str">
        <f>VLOOKUP(MONTH(Data[[#This Row],[Min Notif Date]]),Lookup!$G$1:$H$12,2,0)</f>
        <v>12. Dec</v>
      </c>
      <c r="G1846" s="4" t="str">
        <f t="shared" si="28"/>
        <v/>
      </c>
      <c r="H1846" s="4" t="str">
        <f>IF(AND(Data[[#This Row],[Min Notif Time]]&gt;6,Data[[#This Row],[Min Notif Time]]&lt;17),"Business Hours","Non-Business Hours")</f>
        <v>Business Hours</v>
      </c>
      <c r="I1846" s="4" t="str" cm="1">
        <f t="array" ref="I1846">IFERROR(VLOOKUP(Data[[#This Row],[Min Notif Date]],Lookup!$N$1:$P$11,2,0),_xlfn.IFS(VLOOKUP(WEEKDAY(Data[[#This Row],[Min Notif Date]],2),Lookup!$J$1:$L$7,3,0)="Weekend","Weekend",VLOOKUP(WEEKDAY(Data[[#This Row],[Min Notif Date]],2),Lookup!$J$1:$L$7,3,0)="Weekday","Weekday"))</f>
        <v>Weekend</v>
      </c>
      <c r="J1846" s="4" t="str">
        <f>VLOOKUP(WEEKDAY(Data[[#This Row],[Min Notif Date]],2),Lookup!$J$1:$K$7,2,0)</f>
        <v>6. Sat</v>
      </c>
      <c r="K1846" s="37">
        <f>ROUNDDOWN(Data[[#This Row],[PGE Notified Time]],0)</f>
        <v>45633</v>
      </c>
      <c r="L1846" s="4">
        <f>HOUR(Data[[#This Row],[PGE Notified Time]])</f>
        <v>10</v>
      </c>
      <c r="M1846">
        <v>115576</v>
      </c>
      <c r="N1846">
        <v>4410045392</v>
      </c>
      <c r="O1846" t="s">
        <v>117</v>
      </c>
      <c r="P1846" t="s">
        <v>175</v>
      </c>
      <c r="Q1846" s="44" t="s">
        <v>117</v>
      </c>
      <c r="R1846" t="s">
        <v>119</v>
      </c>
      <c r="S1846" s="1">
        <v>45633.415532407409</v>
      </c>
      <c r="T1846" s="1">
        <v>45633.441469907404</v>
      </c>
      <c r="U1846" s="1">
        <v>45633.528263888889</v>
      </c>
      <c r="V1846" t="s">
        <v>120</v>
      </c>
      <c r="W1846" t="s">
        <v>121</v>
      </c>
      <c r="X1846" t="s">
        <v>177</v>
      </c>
      <c r="Y1846" t="s">
        <v>123</v>
      </c>
      <c r="Z1846">
        <v>129906129</v>
      </c>
      <c r="AA1846" s="50">
        <v>47170305</v>
      </c>
      <c r="AB1846" t="s">
        <v>124</v>
      </c>
      <c r="AC1846" s="51">
        <v>162.33333333300001</v>
      </c>
    </row>
    <row r="1847" spans="1:29" x14ac:dyDescent="0.25">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7" s="4" t="str">
        <f>VLOOKUP(P1847,Lookup!$A$1:$D$19,4,0)</f>
        <v>Bay Area</v>
      </c>
      <c r="C1847" s="4" t="str">
        <f>VLOOKUP(P1847,Lookup!$A$1:$E$19,5,0)</f>
        <v>Region 3</v>
      </c>
      <c r="D1847" s="4" t="str">
        <f>VLOOKUP(P1847,Lookup!$A$1:$B$19,2,0)</f>
        <v>PN</v>
      </c>
      <c r="E1847" s="4" t="str">
        <f>IF(AND((Data[[#This Row],[Min Notif Date]]&gt;$G$3),Data[[#This Row],[Min Notif Date]]&lt;$F$3),"Last Week","No")</f>
        <v>No</v>
      </c>
      <c r="F1847" s="4" t="str">
        <f>VLOOKUP(MONTH(Data[[#This Row],[Min Notif Date]]),Lookup!$G$1:$H$12,2,0)</f>
        <v>7. Jul</v>
      </c>
      <c r="G1847" s="4" t="str">
        <f t="shared" si="28"/>
        <v/>
      </c>
      <c r="H1847" s="4" t="str">
        <f>IF(AND(Data[[#This Row],[Min Notif Time]]&gt;6,Data[[#This Row],[Min Notif Time]]&lt;17),"Business Hours","Non-Business Hours")</f>
        <v>Business Hours</v>
      </c>
      <c r="I1847" s="4" t="str" cm="1">
        <f t="array" ref="I1847">IFERROR(VLOOKUP(Data[[#This Row],[Min Notif Date]],Lookup!$N$1:$P$11,2,0),_xlfn.IFS(VLOOKUP(WEEKDAY(Data[[#This Row],[Min Notif Date]],2),Lookup!$J$1:$L$7,3,0)="Weekend","Weekend",VLOOKUP(WEEKDAY(Data[[#This Row],[Min Notif Date]],2),Lookup!$J$1:$L$7,3,0)="Weekday","Weekday"))</f>
        <v>Weekday</v>
      </c>
      <c r="J1847" s="4" t="str">
        <f>VLOOKUP(WEEKDAY(Data[[#This Row],[Min Notif Date]],2),Lookup!$J$1:$K$7,2,0)</f>
        <v>3. Wed</v>
      </c>
      <c r="K1847" s="37">
        <f>ROUNDDOWN(Data[[#This Row],[PGE Notified Time]],0)</f>
        <v>45504</v>
      </c>
      <c r="L1847" s="4">
        <f>HOUR(Data[[#This Row],[PGE Notified Time]])</f>
        <v>7</v>
      </c>
      <c r="M1847">
        <v>110808</v>
      </c>
      <c r="O1847" t="s">
        <v>117</v>
      </c>
      <c r="P1847" t="s">
        <v>165</v>
      </c>
      <c r="Q1847" s="44" t="s">
        <v>117</v>
      </c>
      <c r="R1847" t="s">
        <v>119</v>
      </c>
      <c r="S1847" s="1" t="s">
        <v>5</v>
      </c>
      <c r="T1847" s="1">
        <v>45504.301863425928</v>
      </c>
      <c r="U1847" s="1">
        <v>45504.414583333331</v>
      </c>
      <c r="V1847" t="s">
        <v>120</v>
      </c>
      <c r="W1847" t="s">
        <v>121</v>
      </c>
      <c r="X1847" t="s">
        <v>192</v>
      </c>
      <c r="Y1847" t="s">
        <v>123</v>
      </c>
      <c r="Z1847">
        <v>129312791</v>
      </c>
      <c r="AA1847" s="50">
        <v>47119345</v>
      </c>
      <c r="AB1847" t="s">
        <v>124</v>
      </c>
      <c r="AC1847" s="51">
        <v>162.31666666699999</v>
      </c>
    </row>
    <row r="1848" spans="1:29" x14ac:dyDescent="0.25">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8" s="4" t="str">
        <f>VLOOKUP(P1848,Lookup!$A$1:$D$19,4,0)</f>
        <v>North Valley</v>
      </c>
      <c r="C1848" s="4" t="str">
        <f>VLOOKUP(P1848,Lookup!$A$1:$E$19,5,0)</f>
        <v>Region 2</v>
      </c>
      <c r="D1848" s="4" t="str">
        <f>VLOOKUP(P1848,Lookup!$A$1:$B$19,2,0)</f>
        <v>SA</v>
      </c>
      <c r="E1848" s="4" t="str">
        <f>IF(AND((Data[[#This Row],[Min Notif Date]]&gt;$G$3),Data[[#This Row],[Min Notif Date]]&lt;$F$3),"Last Week","No")</f>
        <v>No</v>
      </c>
      <c r="F1848" s="4" t="str">
        <f>VLOOKUP(MONTH(Data[[#This Row],[Min Notif Date]]),Lookup!$G$1:$H$12,2,0)</f>
        <v>11. Nov</v>
      </c>
      <c r="G1848" s="4" t="str">
        <f t="shared" si="28"/>
        <v/>
      </c>
      <c r="H1848" s="4" t="str">
        <f>IF(AND(Data[[#This Row],[Min Notif Time]]&gt;6,Data[[#This Row],[Min Notif Time]]&lt;17),"Business Hours","Non-Business Hours")</f>
        <v>Business Hours</v>
      </c>
      <c r="I1848" s="4" t="str" cm="1">
        <f t="array" ref="I1848">IFERROR(VLOOKUP(Data[[#This Row],[Min Notif Date]],Lookup!$N$1:$P$11,2,0),_xlfn.IFS(VLOOKUP(WEEKDAY(Data[[#This Row],[Min Notif Date]],2),Lookup!$J$1:$L$7,3,0)="Weekend","Weekend",VLOOKUP(WEEKDAY(Data[[#This Row],[Min Notif Date]],2),Lookup!$J$1:$L$7,3,0)="Weekday","Weekday"))</f>
        <v>Weekday</v>
      </c>
      <c r="J1848" s="4" t="str">
        <f>VLOOKUP(WEEKDAY(Data[[#This Row],[Min Notif Date]],2),Lookup!$J$1:$K$7,2,0)</f>
        <v>3. Wed</v>
      </c>
      <c r="K1848" s="37">
        <f>ROUNDDOWN(Data[[#This Row],[PGE Notified Time]],0)</f>
        <v>45602</v>
      </c>
      <c r="L1848" s="4">
        <f>HOUR(Data[[#This Row],[PGE Notified Time]])</f>
        <v>8</v>
      </c>
      <c r="M1848">
        <v>114473</v>
      </c>
      <c r="O1848" t="s">
        <v>117</v>
      </c>
      <c r="P1848" t="s">
        <v>175</v>
      </c>
      <c r="Q1848" s="44" t="s">
        <v>117</v>
      </c>
      <c r="R1848" t="s">
        <v>119</v>
      </c>
      <c r="S1848" s="1" t="s">
        <v>5</v>
      </c>
      <c r="T1848" s="1">
        <v>45602.359525462962</v>
      </c>
      <c r="U1848" s="1">
        <v>45602.472222222219</v>
      </c>
      <c r="V1848" t="s">
        <v>120</v>
      </c>
      <c r="W1848" t="s">
        <v>121</v>
      </c>
      <c r="X1848" t="s">
        <v>586</v>
      </c>
      <c r="Y1848" t="s">
        <v>123</v>
      </c>
      <c r="Z1848">
        <v>129780441</v>
      </c>
      <c r="AA1848" s="50">
        <v>47164827</v>
      </c>
      <c r="AB1848" t="s">
        <v>124</v>
      </c>
      <c r="AC1848" s="51">
        <v>162.283333333</v>
      </c>
    </row>
    <row r="1849" spans="1:29" x14ac:dyDescent="0.25">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9" s="4" t="str">
        <f>VLOOKUP(P1849,Lookup!$A$1:$D$19,4,0)</f>
        <v>Central Valley</v>
      </c>
      <c r="C1849" s="4" t="str">
        <f>VLOOKUP(P1849,Lookup!$A$1:$E$19,5,0)</f>
        <v>Region 5</v>
      </c>
      <c r="D1849" s="4" t="str">
        <f>VLOOKUP(P1849,Lookup!$A$1:$B$19,2,0)</f>
        <v>YO</v>
      </c>
      <c r="E1849" s="4" t="str">
        <f>IF(AND((Data[[#This Row],[Min Notif Date]]&gt;$G$3),Data[[#This Row],[Min Notif Date]]&lt;$F$3),"Last Week","No")</f>
        <v>No</v>
      </c>
      <c r="F1849" s="4" t="str">
        <f>VLOOKUP(MONTH(Data[[#This Row],[Min Notif Date]]),Lookup!$G$1:$H$12,2,0)</f>
        <v>10. Oct</v>
      </c>
      <c r="G1849" s="4" t="str">
        <f t="shared" si="28"/>
        <v/>
      </c>
      <c r="H1849" s="4" t="str">
        <f>IF(AND(Data[[#This Row],[Min Notif Time]]&gt;6,Data[[#This Row],[Min Notif Time]]&lt;17),"Business Hours","Non-Business Hours")</f>
        <v>Non-Business Hours</v>
      </c>
      <c r="I1849" s="4" t="str" cm="1">
        <f t="array" ref="I1849">IFERROR(VLOOKUP(Data[[#This Row],[Min Notif Date]],Lookup!$N$1:$P$11,2,0),_xlfn.IFS(VLOOKUP(WEEKDAY(Data[[#This Row],[Min Notif Date]],2),Lookup!$J$1:$L$7,3,0)="Weekend","Weekend",VLOOKUP(WEEKDAY(Data[[#This Row],[Min Notif Date]],2),Lookup!$J$1:$L$7,3,0)="Weekday","Weekday"))</f>
        <v>Weekday</v>
      </c>
      <c r="J1849" s="4" t="str">
        <f>VLOOKUP(WEEKDAY(Data[[#This Row],[Min Notif Date]],2),Lookup!$J$1:$K$7,2,0)</f>
        <v>2. Tue</v>
      </c>
      <c r="K1849" s="37">
        <f>ROUNDDOWN(Data[[#This Row],[PGE Notified Time]],0)</f>
        <v>45587</v>
      </c>
      <c r="L1849" s="4">
        <f>HOUR(Data[[#This Row],[PGE Notified Time]])</f>
        <v>17</v>
      </c>
      <c r="M1849">
        <v>113956</v>
      </c>
      <c r="O1849" t="s">
        <v>117</v>
      </c>
      <c r="P1849" t="s">
        <v>197</v>
      </c>
      <c r="Q1849" s="44" t="s">
        <v>117</v>
      </c>
      <c r="R1849" t="s">
        <v>147</v>
      </c>
      <c r="S1849" s="1" t="s">
        <v>5</v>
      </c>
      <c r="T1849" s="1">
        <v>45587.738634259258</v>
      </c>
      <c r="U1849" s="1">
        <v>45587.851319444446</v>
      </c>
      <c r="V1849" t="s">
        <v>120</v>
      </c>
      <c r="W1849" t="s">
        <v>121</v>
      </c>
      <c r="X1849" t="s">
        <v>427</v>
      </c>
      <c r="Y1849" t="s">
        <v>123</v>
      </c>
      <c r="Z1849">
        <v>129717431</v>
      </c>
      <c r="AA1849" s="50">
        <v>47161481</v>
      </c>
      <c r="AB1849" t="s">
        <v>124</v>
      </c>
      <c r="AC1849" s="51">
        <v>162.26666666700001</v>
      </c>
    </row>
    <row r="1850" spans="1:29" x14ac:dyDescent="0.25">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Bay Area</v>
      </c>
      <c r="C1850" s="4" t="str">
        <f>VLOOKUP(P1850,Lookup!$A$1:$E$19,5,0)</f>
        <v>Region 3</v>
      </c>
      <c r="D1850" s="4" t="str">
        <f>VLOOKUP(P1850,Lookup!$A$1:$B$19,2,0)</f>
        <v>DI</v>
      </c>
      <c r="E1850" s="4" t="str">
        <f>IF(AND((Data[[#This Row],[Min Notif Date]]&gt;$G$3),Data[[#This Row],[Min Notif Date]]&lt;$F$3),"Last Week","No")</f>
        <v>No</v>
      </c>
      <c r="F1850" s="4" t="str">
        <f>VLOOKUP(MONTH(Data[[#This Row],[Min Notif Date]]),Lookup!$G$1:$H$12,2,0)</f>
        <v>8. Aug</v>
      </c>
      <c r="G1850" s="4" t="str">
        <f t="shared" si="28"/>
        <v/>
      </c>
      <c r="H1850" s="4" t="str">
        <f>IF(AND(Data[[#This Row],[Min Notif Time]]&gt;6,Data[[#This Row],[Min Notif Time]]&lt;17),"Business Hours","Non-Business Hours")</f>
        <v>Business Hours</v>
      </c>
      <c r="I1850" s="4" t="str" cm="1">
        <f t="array" ref="I1850">IFERROR(VLOOKUP(Data[[#This Row],[Min Notif Date]],Lookup!$N$1:$P$11,2,0),_xlfn.IFS(VLOOKUP(WEEKDAY(Data[[#This Row],[Min Notif Date]],2),Lookup!$J$1:$L$7,3,0)="Weekend","Weekend",VLOOKUP(WEEKDAY(Data[[#This Row],[Min Notif Date]],2),Lookup!$J$1:$L$7,3,0)="Weekday","Weekday"))</f>
        <v>Weekday</v>
      </c>
      <c r="J1850" s="4" t="str">
        <f>VLOOKUP(WEEKDAY(Data[[#This Row],[Min Notif Date]],2),Lookup!$J$1:$K$7,2,0)</f>
        <v>4. Thu</v>
      </c>
      <c r="K1850" s="37">
        <f>ROUNDDOWN(Data[[#This Row],[PGE Notified Time]],0)</f>
        <v>45533</v>
      </c>
      <c r="L1850" s="4">
        <f>HOUR(Data[[#This Row],[PGE Notified Time]])</f>
        <v>7</v>
      </c>
      <c r="M1850">
        <v>111924</v>
      </c>
      <c r="N1850" t="s">
        <v>606</v>
      </c>
      <c r="O1850" t="s">
        <v>117</v>
      </c>
      <c r="P1850" t="s">
        <v>141</v>
      </c>
      <c r="Q1850" s="44" t="s">
        <v>117</v>
      </c>
      <c r="R1850" t="s">
        <v>119</v>
      </c>
      <c r="S1850" s="1">
        <v>45533.304201388892</v>
      </c>
      <c r="T1850" s="1">
        <v>45533.322511574072</v>
      </c>
      <c r="U1850" s="1">
        <v>45533.416875000003</v>
      </c>
      <c r="V1850" t="s">
        <v>120</v>
      </c>
      <c r="W1850" t="s">
        <v>121</v>
      </c>
      <c r="X1850" t="s">
        <v>232</v>
      </c>
      <c r="Y1850" t="s">
        <v>123</v>
      </c>
      <c r="Z1850">
        <v>129452108</v>
      </c>
      <c r="AA1850" s="50">
        <v>47127815</v>
      </c>
      <c r="AB1850" t="s">
        <v>124</v>
      </c>
      <c r="AC1850" s="51">
        <v>162.25</v>
      </c>
    </row>
    <row r="1851" spans="1:29" x14ac:dyDescent="0.25">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1" s="4" t="str">
        <f>VLOOKUP(P1851,Lookup!$A$1:$D$19,4,0)</f>
        <v>Central Valley</v>
      </c>
      <c r="C1851" s="4" t="str">
        <f>VLOOKUP(P1851,Lookup!$A$1:$E$19,5,0)</f>
        <v>Region 5</v>
      </c>
      <c r="D1851" s="4" t="str">
        <f>VLOOKUP(P1851,Lookup!$A$1:$B$19,2,0)</f>
        <v>YO</v>
      </c>
      <c r="E1851" s="4" t="str">
        <f>IF(AND((Data[[#This Row],[Min Notif Date]]&gt;$G$3),Data[[#This Row],[Min Notif Date]]&lt;$F$3),"Last Week","No")</f>
        <v>No</v>
      </c>
      <c r="F1851" s="4" t="str">
        <f>VLOOKUP(MONTH(Data[[#This Row],[Min Notif Date]]),Lookup!$G$1:$H$12,2,0)</f>
        <v>4. Apr</v>
      </c>
      <c r="G1851" s="4" t="str">
        <f t="shared" si="28"/>
        <v/>
      </c>
      <c r="H1851" s="4" t="str">
        <f>IF(AND(Data[[#This Row],[Min Notif Time]]&gt;6,Data[[#This Row],[Min Notif Time]]&lt;17),"Business Hours","Non-Business Hours")</f>
        <v>Business Hours</v>
      </c>
      <c r="I1851" s="4" t="str" cm="1">
        <f t="array" ref="I1851">IFERROR(VLOOKUP(Data[[#This Row],[Min Notif Date]],Lookup!$N$1:$P$11,2,0),_xlfn.IFS(VLOOKUP(WEEKDAY(Data[[#This Row],[Min Notif Date]],2),Lookup!$J$1:$L$7,3,0)="Weekend","Weekend",VLOOKUP(WEEKDAY(Data[[#This Row],[Min Notif Date]],2),Lookup!$J$1:$L$7,3,0)="Weekday","Weekday"))</f>
        <v>Weekday</v>
      </c>
      <c r="J1851" s="4" t="str">
        <f>VLOOKUP(WEEKDAY(Data[[#This Row],[Min Notif Date]],2),Lookup!$J$1:$K$7,2,0)</f>
        <v>4. Thu</v>
      </c>
      <c r="K1851" s="37">
        <f>ROUNDDOWN(Data[[#This Row],[PGE Notified Time]],0)</f>
        <v>45400</v>
      </c>
      <c r="L1851" s="4">
        <f>HOUR(Data[[#This Row],[PGE Notified Time]])</f>
        <v>14</v>
      </c>
      <c r="M1851">
        <v>106723</v>
      </c>
      <c r="O1851" t="s">
        <v>117</v>
      </c>
      <c r="P1851" t="s">
        <v>197</v>
      </c>
      <c r="Q1851" s="44" t="s">
        <v>117</v>
      </c>
      <c r="R1851" t="s">
        <v>119</v>
      </c>
      <c r="S1851" s="1" t="s">
        <v>5</v>
      </c>
      <c r="T1851" s="1">
        <v>45400.585636574076</v>
      </c>
      <c r="U1851" s="1">
        <v>45400.698310185187</v>
      </c>
      <c r="V1851" t="s">
        <v>120</v>
      </c>
      <c r="W1851" t="s">
        <v>121</v>
      </c>
      <c r="X1851" t="s">
        <v>198</v>
      </c>
      <c r="Y1851" t="s">
        <v>123</v>
      </c>
      <c r="Z1851">
        <v>128574934</v>
      </c>
      <c r="AA1851" s="50">
        <v>47060799</v>
      </c>
      <c r="AB1851" t="s">
        <v>124</v>
      </c>
      <c r="AC1851" s="51">
        <v>162.25</v>
      </c>
    </row>
    <row r="1852" spans="1:29" x14ac:dyDescent="0.25">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2" s="4" t="str">
        <f>VLOOKUP(P1852,Lookup!$A$1:$D$19,4,0)</f>
        <v>North Valley</v>
      </c>
      <c r="C1852" s="4" t="str">
        <f>VLOOKUP(P1852,Lookup!$A$1:$E$19,5,0)</f>
        <v>Region 2</v>
      </c>
      <c r="D1852" s="4" t="str">
        <f>VLOOKUP(P1852,Lookup!$A$1:$B$19,2,0)</f>
        <v>NV</v>
      </c>
      <c r="E1852" s="4" t="str">
        <f>IF(AND((Data[[#This Row],[Min Notif Date]]&gt;$G$3),Data[[#This Row],[Min Notif Date]]&lt;$F$3),"Last Week","No")</f>
        <v>No</v>
      </c>
      <c r="F1852" s="4" t="str">
        <f>VLOOKUP(MONTH(Data[[#This Row],[Min Notif Date]]),Lookup!$G$1:$H$12,2,0)</f>
        <v>2. Feb</v>
      </c>
      <c r="G1852" s="4" t="str">
        <f t="shared" si="28"/>
        <v/>
      </c>
      <c r="H1852" s="4" t="str">
        <f>IF(AND(Data[[#This Row],[Min Notif Time]]&gt;6,Data[[#This Row],[Min Notif Time]]&lt;17),"Business Hours","Non-Business Hours")</f>
        <v>Business Hours</v>
      </c>
      <c r="I1852" s="4" t="str" cm="1">
        <f t="array" ref="I1852">IFERROR(VLOOKUP(Data[[#This Row],[Min Notif Date]],Lookup!$N$1:$P$11,2,0),_xlfn.IFS(VLOOKUP(WEEKDAY(Data[[#This Row],[Min Notif Date]],2),Lookup!$J$1:$L$7,3,0)="Weekend","Weekend",VLOOKUP(WEEKDAY(Data[[#This Row],[Min Notif Date]],2),Lookup!$J$1:$L$7,3,0)="Weekday","Weekday"))</f>
        <v>Weekday</v>
      </c>
      <c r="J1852" s="4" t="str">
        <f>VLOOKUP(WEEKDAY(Data[[#This Row],[Min Notif Date]],2),Lookup!$J$1:$K$7,2,0)</f>
        <v>5. Fri</v>
      </c>
      <c r="K1852" s="37">
        <f>ROUNDDOWN(Data[[#This Row],[PGE Notified Time]],0)</f>
        <v>45331</v>
      </c>
      <c r="L1852" s="4">
        <f>HOUR(Data[[#This Row],[PGE Notified Time]])</f>
        <v>10</v>
      </c>
      <c r="M1852">
        <v>103920</v>
      </c>
      <c r="O1852" t="s">
        <v>117</v>
      </c>
      <c r="P1852" t="s">
        <v>265</v>
      </c>
      <c r="Q1852" s="44" t="s">
        <v>117</v>
      </c>
      <c r="R1852" t="s">
        <v>119</v>
      </c>
      <c r="S1852" s="1" t="s">
        <v>5</v>
      </c>
      <c r="T1852" s="1">
        <v>45331.456782407404</v>
      </c>
      <c r="U1852" s="1">
        <v>45331.569444444445</v>
      </c>
      <c r="V1852" t="s">
        <v>120</v>
      </c>
      <c r="W1852" t="s">
        <v>121</v>
      </c>
      <c r="X1852" t="s">
        <v>485</v>
      </c>
      <c r="Y1852" t="s">
        <v>123</v>
      </c>
      <c r="AA1852" s="50"/>
      <c r="AB1852" t="s">
        <v>124</v>
      </c>
      <c r="AC1852" s="51">
        <v>162.23333333299999</v>
      </c>
    </row>
    <row r="1853" spans="1:29" x14ac:dyDescent="0.25">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3" s="4" t="str">
        <f>VLOOKUP(P1853,Lookup!$A$1:$D$19,4,0)</f>
        <v>North Valley</v>
      </c>
      <c r="C1853" s="4" t="str">
        <f>VLOOKUP(P1853,Lookup!$A$1:$E$19,5,0)</f>
        <v>Region 2</v>
      </c>
      <c r="D1853" s="4" t="str">
        <f>VLOOKUP(P1853,Lookup!$A$1:$B$19,2,0)</f>
        <v>SA</v>
      </c>
      <c r="E1853" s="4" t="str">
        <f>IF(AND((Data[[#This Row],[Min Notif Date]]&gt;$G$3),Data[[#This Row],[Min Notif Date]]&lt;$F$3),"Last Week","No")</f>
        <v>No</v>
      </c>
      <c r="F1853" s="4" t="str">
        <f>VLOOKUP(MONTH(Data[[#This Row],[Min Notif Date]]),Lookup!$G$1:$H$12,2,0)</f>
        <v>2. Feb</v>
      </c>
      <c r="G1853" s="4" t="str">
        <f t="shared" si="28"/>
        <v/>
      </c>
      <c r="H1853" s="4" t="str">
        <f>IF(AND(Data[[#This Row],[Min Notif Time]]&gt;6,Data[[#This Row],[Min Notif Time]]&lt;17),"Business Hours","Non-Business Hours")</f>
        <v>Business Hours</v>
      </c>
      <c r="I1853" s="4" t="str" cm="1">
        <f t="array" ref="I1853">IFERROR(VLOOKUP(Data[[#This Row],[Min Notif Date]],Lookup!$N$1:$P$11,2,0),_xlfn.IFS(VLOOKUP(WEEKDAY(Data[[#This Row],[Min Notif Date]],2),Lookup!$J$1:$L$7,3,0)="Weekend","Weekend",VLOOKUP(WEEKDAY(Data[[#This Row],[Min Notif Date]],2),Lookup!$J$1:$L$7,3,0)="Weekday","Weekday"))</f>
        <v>Weekday</v>
      </c>
      <c r="J1853" s="4" t="str">
        <f>VLOOKUP(WEEKDAY(Data[[#This Row],[Min Notif Date]],2),Lookup!$J$1:$K$7,2,0)</f>
        <v>4. Thu</v>
      </c>
      <c r="K1853" s="37">
        <f>ROUNDDOWN(Data[[#This Row],[PGE Notified Time]],0)</f>
        <v>45337</v>
      </c>
      <c r="L1853" s="4">
        <f>HOUR(Data[[#This Row],[PGE Notified Time]])</f>
        <v>13</v>
      </c>
      <c r="M1853">
        <v>104208</v>
      </c>
      <c r="O1853" t="s">
        <v>117</v>
      </c>
      <c r="P1853" t="s">
        <v>175</v>
      </c>
      <c r="Q1853" s="44" t="s">
        <v>117</v>
      </c>
      <c r="R1853" t="s">
        <v>239</v>
      </c>
      <c r="S1853" s="1" t="s">
        <v>5</v>
      </c>
      <c r="T1853" s="1">
        <v>45337.57545138889</v>
      </c>
      <c r="U1853" s="1">
        <v>45337.688020833331</v>
      </c>
      <c r="V1853" t="s">
        <v>120</v>
      </c>
      <c r="W1853" t="s">
        <v>121</v>
      </c>
      <c r="X1853" t="s">
        <v>294</v>
      </c>
      <c r="Y1853" t="s">
        <v>123</v>
      </c>
      <c r="Z1853">
        <v>128185742</v>
      </c>
      <c r="AA1853" s="50">
        <v>46129155</v>
      </c>
      <c r="AB1853" t="s">
        <v>124</v>
      </c>
      <c r="AC1853" s="51">
        <v>162.1</v>
      </c>
    </row>
    <row r="1854" spans="1:29" x14ac:dyDescent="0.25">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4" s="4" t="str">
        <f>VLOOKUP(P1854,Lookup!$A$1:$D$19,4,0)</f>
        <v>North Coast</v>
      </c>
      <c r="C1854" s="4" t="str">
        <f>VLOOKUP(P1854,Lookup!$A$1:$E$19,5,0)</f>
        <v>Region 1</v>
      </c>
      <c r="D1854" s="4" t="str">
        <f>VLOOKUP(P1854,Lookup!$A$1:$B$19,2,0)</f>
        <v>NB</v>
      </c>
      <c r="E1854" s="4" t="str">
        <f>IF(AND((Data[[#This Row],[Min Notif Date]]&gt;$G$3),Data[[#This Row],[Min Notif Date]]&lt;$F$3),"Last Week","No")</f>
        <v>No</v>
      </c>
      <c r="F1854" s="4" t="str">
        <f>VLOOKUP(MONTH(Data[[#This Row],[Min Notif Date]]),Lookup!$G$1:$H$12,2,0)</f>
        <v>4. Apr</v>
      </c>
      <c r="G1854" s="4" t="str">
        <f t="shared" si="28"/>
        <v/>
      </c>
      <c r="H1854" s="4" t="str">
        <f>IF(AND(Data[[#This Row],[Min Notif Time]]&gt;6,Data[[#This Row],[Min Notif Time]]&lt;17),"Business Hours","Non-Business Hours")</f>
        <v>Business Hours</v>
      </c>
      <c r="I1854" s="4" t="str" cm="1">
        <f t="array" ref="I1854">IFERROR(VLOOKUP(Data[[#This Row],[Min Notif Date]],Lookup!$N$1:$P$11,2,0),_xlfn.IFS(VLOOKUP(WEEKDAY(Data[[#This Row],[Min Notif Date]],2),Lookup!$J$1:$L$7,3,0)="Weekend","Weekend",VLOOKUP(WEEKDAY(Data[[#This Row],[Min Notif Date]],2),Lookup!$J$1:$L$7,3,0)="Weekday","Weekday"))</f>
        <v>Weekday</v>
      </c>
      <c r="J1854" s="4" t="str">
        <f>VLOOKUP(WEEKDAY(Data[[#This Row],[Min Notif Date]],2),Lookup!$J$1:$K$7,2,0)</f>
        <v>3. Wed</v>
      </c>
      <c r="K1854" s="37">
        <f>ROUNDDOWN(Data[[#This Row],[PGE Notified Time]],0)</f>
        <v>45392</v>
      </c>
      <c r="L1854" s="4">
        <f>HOUR(Data[[#This Row],[PGE Notified Time]])</f>
        <v>8</v>
      </c>
      <c r="M1854">
        <v>106352</v>
      </c>
      <c r="O1854" t="s">
        <v>117</v>
      </c>
      <c r="P1854" t="s">
        <v>126</v>
      </c>
      <c r="Q1854" s="44" t="s">
        <v>117</v>
      </c>
      <c r="R1854" t="s">
        <v>119</v>
      </c>
      <c r="S1854" s="1" t="s">
        <v>5</v>
      </c>
      <c r="T1854" s="1">
        <v>45392.3671875</v>
      </c>
      <c r="U1854" s="1">
        <v>45392.47965277778</v>
      </c>
      <c r="V1854" t="s">
        <v>120</v>
      </c>
      <c r="W1854" t="s">
        <v>121</v>
      </c>
      <c r="X1854" t="s">
        <v>151</v>
      </c>
      <c r="Y1854" t="s">
        <v>123</v>
      </c>
      <c r="Z1854">
        <v>128510666</v>
      </c>
      <c r="AA1854" s="50">
        <v>47053040</v>
      </c>
      <c r="AB1854" t="s">
        <v>124</v>
      </c>
      <c r="AC1854" s="51">
        <v>161.94999999999999</v>
      </c>
    </row>
    <row r="1855" spans="1:29" x14ac:dyDescent="0.25">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5" s="4" t="str">
        <f>VLOOKUP(P1855,Lookup!$A$1:$D$19,4,0)</f>
        <v>Bay Area</v>
      </c>
      <c r="C1855" s="4" t="str">
        <f>VLOOKUP(P1855,Lookup!$A$1:$E$19,5,0)</f>
        <v>Region 3</v>
      </c>
      <c r="D1855" s="4" t="str">
        <f>VLOOKUP(P1855,Lookup!$A$1:$B$19,2,0)</f>
        <v>SF</v>
      </c>
      <c r="E1855" s="4" t="str">
        <f>IF(AND((Data[[#This Row],[Min Notif Date]]&gt;$G$3),Data[[#This Row],[Min Notif Date]]&lt;$F$3),"Last Week","No")</f>
        <v>No</v>
      </c>
      <c r="F1855" s="4" t="str">
        <f>VLOOKUP(MONTH(Data[[#This Row],[Min Notif Date]]),Lookup!$G$1:$H$12,2,0)</f>
        <v>11. Nov</v>
      </c>
      <c r="G1855" s="4" t="str">
        <f t="shared" si="28"/>
        <v/>
      </c>
      <c r="H1855" s="4" t="str">
        <f>IF(AND(Data[[#This Row],[Min Notif Time]]&gt;6,Data[[#This Row],[Min Notif Time]]&lt;17),"Business Hours","Non-Business Hours")</f>
        <v>Business Hours</v>
      </c>
      <c r="I1855" s="4" t="str" cm="1">
        <f t="array" ref="I1855">IFERROR(VLOOKUP(Data[[#This Row],[Min Notif Date]],Lookup!$N$1:$P$11,2,0),_xlfn.IFS(VLOOKUP(WEEKDAY(Data[[#This Row],[Min Notif Date]],2),Lookup!$J$1:$L$7,3,0)="Weekend","Weekend",VLOOKUP(WEEKDAY(Data[[#This Row],[Min Notif Date]],2),Lookup!$J$1:$L$7,3,0)="Weekday","Weekday"))</f>
        <v>Weekday</v>
      </c>
      <c r="J1855" s="4" t="str">
        <f>VLOOKUP(WEEKDAY(Data[[#This Row],[Min Notif Date]],2),Lookup!$J$1:$K$7,2,0)</f>
        <v>1. Mon</v>
      </c>
      <c r="K1855" s="37">
        <f>ROUNDDOWN(Data[[#This Row],[PGE Notified Time]],0)</f>
        <v>45600</v>
      </c>
      <c r="L1855" s="4">
        <f>HOUR(Data[[#This Row],[PGE Notified Time]])</f>
        <v>10</v>
      </c>
      <c r="M1855">
        <v>114387</v>
      </c>
      <c r="O1855" t="s">
        <v>117</v>
      </c>
      <c r="P1855" t="s">
        <v>128</v>
      </c>
      <c r="Q1855" s="44" t="s">
        <v>117</v>
      </c>
      <c r="R1855" t="s">
        <v>119</v>
      </c>
      <c r="S1855" s="1" t="s">
        <v>5</v>
      </c>
      <c r="T1855" s="1">
        <v>45600.450497685182</v>
      </c>
      <c r="U1855" s="1">
        <v>45600.562754629631</v>
      </c>
      <c r="V1855" t="s">
        <v>120</v>
      </c>
      <c r="W1855" t="s">
        <v>121</v>
      </c>
      <c r="X1855" t="s">
        <v>129</v>
      </c>
      <c r="Y1855" t="s">
        <v>123</v>
      </c>
      <c r="Z1855">
        <v>129767232</v>
      </c>
      <c r="AA1855" s="50">
        <v>47164403</v>
      </c>
      <c r="AB1855" t="s">
        <v>124</v>
      </c>
      <c r="AC1855" s="51">
        <v>161.65</v>
      </c>
    </row>
    <row r="1856" spans="1:29" x14ac:dyDescent="0.25">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6" s="4" t="str">
        <f>VLOOKUP(P1856,Lookup!$A$1:$D$19,4,0)</f>
        <v>South Bay</v>
      </c>
      <c r="C1856" s="4" t="str">
        <f>VLOOKUP(P1856,Lookup!$A$1:$E$19,5,0)</f>
        <v>Region 4</v>
      </c>
      <c r="D1856" s="4" t="str">
        <f>VLOOKUP(P1856,Lookup!$A$1:$B$19,2,0)</f>
        <v>SJ</v>
      </c>
      <c r="E1856" s="4" t="str">
        <f>IF(AND((Data[[#This Row],[Min Notif Date]]&gt;$G$3),Data[[#This Row],[Min Notif Date]]&lt;$F$3),"Last Week","No")</f>
        <v>No</v>
      </c>
      <c r="F1856" s="4" t="str">
        <f>VLOOKUP(MONTH(Data[[#This Row],[Min Notif Date]]),Lookup!$G$1:$H$12,2,0)</f>
        <v>4. Apr</v>
      </c>
      <c r="G1856" s="4" t="str">
        <f t="shared" si="28"/>
        <v/>
      </c>
      <c r="H1856" s="4" t="str">
        <f>IF(AND(Data[[#This Row],[Min Notif Time]]&gt;6,Data[[#This Row],[Min Notif Time]]&lt;17),"Business Hours","Non-Business Hours")</f>
        <v>Business Hours</v>
      </c>
      <c r="I1856" s="4" t="str" cm="1">
        <f t="array" ref="I1856">IFERROR(VLOOKUP(Data[[#This Row],[Min Notif Date]],Lookup!$N$1:$P$11,2,0),_xlfn.IFS(VLOOKUP(WEEKDAY(Data[[#This Row],[Min Notif Date]],2),Lookup!$J$1:$L$7,3,0)="Weekend","Weekend",VLOOKUP(WEEKDAY(Data[[#This Row],[Min Notif Date]],2),Lookup!$J$1:$L$7,3,0)="Weekday","Weekday"))</f>
        <v>Weekday</v>
      </c>
      <c r="J1856" s="4" t="str">
        <f>VLOOKUP(WEEKDAY(Data[[#This Row],[Min Notif Date]],2),Lookup!$J$1:$K$7,2,0)</f>
        <v>4. Thu</v>
      </c>
      <c r="K1856" s="37">
        <f>ROUNDDOWN(Data[[#This Row],[PGE Notified Time]],0)</f>
        <v>45393</v>
      </c>
      <c r="L1856" s="4">
        <f>HOUR(Data[[#This Row],[PGE Notified Time]])</f>
        <v>13</v>
      </c>
      <c r="M1856">
        <v>106429</v>
      </c>
      <c r="O1856" t="s">
        <v>117</v>
      </c>
      <c r="P1856" t="s">
        <v>145</v>
      </c>
      <c r="Q1856" s="44" t="s">
        <v>117</v>
      </c>
      <c r="R1856" t="s">
        <v>119</v>
      </c>
      <c r="S1856" s="1" t="s">
        <v>5</v>
      </c>
      <c r="T1856" s="1">
        <v>45393.575243055559</v>
      </c>
      <c r="U1856" s="1">
        <v>45393.6875</v>
      </c>
      <c r="V1856" t="s">
        <v>120</v>
      </c>
      <c r="W1856" t="s">
        <v>121</v>
      </c>
      <c r="X1856" t="s">
        <v>146</v>
      </c>
      <c r="Y1856" t="s">
        <v>123</v>
      </c>
      <c r="Z1856">
        <v>128532881</v>
      </c>
      <c r="AA1856" s="50">
        <v>47058429</v>
      </c>
      <c r="AB1856" t="s">
        <v>124</v>
      </c>
      <c r="AC1856" s="51">
        <v>161.65</v>
      </c>
    </row>
    <row r="1857" spans="1:29" x14ac:dyDescent="0.25">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7" s="4" t="str">
        <f>VLOOKUP(P1857,Lookup!$A$1:$D$19,4,0)</f>
        <v>North Valley</v>
      </c>
      <c r="C1857" s="4" t="str">
        <f>VLOOKUP(P1857,Lookup!$A$1:$E$19,5,0)</f>
        <v>Region 2</v>
      </c>
      <c r="D1857" s="4" t="str">
        <f>VLOOKUP(P1857,Lookup!$A$1:$B$19,2,0)</f>
        <v>SA</v>
      </c>
      <c r="E1857" s="4" t="str">
        <f>IF(AND((Data[[#This Row],[Min Notif Date]]&gt;$G$3),Data[[#This Row],[Min Notif Date]]&lt;$F$3),"Last Week","No")</f>
        <v>No</v>
      </c>
      <c r="F1857" s="4" t="str">
        <f>VLOOKUP(MONTH(Data[[#This Row],[Min Notif Date]]),Lookup!$G$1:$H$12,2,0)</f>
        <v>8. Aug</v>
      </c>
      <c r="G1857" s="4" t="str">
        <f t="shared" si="28"/>
        <v/>
      </c>
      <c r="H1857" s="4" t="str">
        <f>IF(AND(Data[[#This Row],[Min Notif Time]]&gt;6,Data[[#This Row],[Min Notif Time]]&lt;17),"Business Hours","Non-Business Hours")</f>
        <v>Business Hours</v>
      </c>
      <c r="I1857" s="4" t="str" cm="1">
        <f t="array" ref="I1857">IFERROR(VLOOKUP(Data[[#This Row],[Min Notif Date]],Lookup!$N$1:$P$11,2,0),_xlfn.IFS(VLOOKUP(WEEKDAY(Data[[#This Row],[Min Notif Date]],2),Lookup!$J$1:$L$7,3,0)="Weekend","Weekend",VLOOKUP(WEEKDAY(Data[[#This Row],[Min Notif Date]],2),Lookup!$J$1:$L$7,3,0)="Weekday","Weekday"))</f>
        <v>Weekday</v>
      </c>
      <c r="J1857" s="4" t="str">
        <f>VLOOKUP(WEEKDAY(Data[[#This Row],[Min Notif Date]],2),Lookup!$J$1:$K$7,2,0)</f>
        <v>2. Tue</v>
      </c>
      <c r="K1857" s="37">
        <f>ROUNDDOWN(Data[[#This Row],[PGE Notified Time]],0)</f>
        <v>45531</v>
      </c>
      <c r="L1857" s="4">
        <f>HOUR(Data[[#This Row],[PGE Notified Time]])</f>
        <v>12</v>
      </c>
      <c r="M1857">
        <v>111841</v>
      </c>
      <c r="O1857" t="s">
        <v>117</v>
      </c>
      <c r="P1857" t="s">
        <v>175</v>
      </c>
      <c r="Q1857" s="44" t="s">
        <v>117</v>
      </c>
      <c r="R1857" t="s">
        <v>119</v>
      </c>
      <c r="S1857" s="1" t="s">
        <v>5</v>
      </c>
      <c r="T1857" s="1">
        <v>45531.509745370371</v>
      </c>
      <c r="U1857" s="1">
        <v>45531.621898148151</v>
      </c>
      <c r="V1857" t="s">
        <v>120</v>
      </c>
      <c r="W1857" t="s">
        <v>121</v>
      </c>
      <c r="X1857" t="s">
        <v>177</v>
      </c>
      <c r="Y1857" t="s">
        <v>123</v>
      </c>
      <c r="Z1857">
        <v>129444631</v>
      </c>
      <c r="AA1857" s="50">
        <v>35577450</v>
      </c>
      <c r="AB1857" t="s">
        <v>124</v>
      </c>
      <c r="AC1857" s="51">
        <v>161.5</v>
      </c>
    </row>
    <row r="1858" spans="1:29" x14ac:dyDescent="0.25">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8" s="4" t="str">
        <f>VLOOKUP(P1858,Lookup!$A$1:$D$19,4,0)</f>
        <v>North Coast</v>
      </c>
      <c r="C1858" s="4" t="str">
        <f>VLOOKUP(P1858,Lookup!$A$1:$E$19,5,0)</f>
        <v>Region 1</v>
      </c>
      <c r="D1858" s="4" t="str">
        <f>VLOOKUP(P1858,Lookup!$A$1:$B$19,2,0)</f>
        <v>SO</v>
      </c>
      <c r="E1858" s="4" t="str">
        <f>IF(AND((Data[[#This Row],[Min Notif Date]]&gt;$G$3),Data[[#This Row],[Min Notif Date]]&lt;$F$3),"Last Week","No")</f>
        <v>No</v>
      </c>
      <c r="F1858" s="4" t="str">
        <f>VLOOKUP(MONTH(Data[[#This Row],[Min Notif Date]]),Lookup!$G$1:$H$12,2,0)</f>
        <v>7. Jul</v>
      </c>
      <c r="G1858" s="4" t="str">
        <f t="shared" si="28"/>
        <v/>
      </c>
      <c r="H1858" s="4" t="str">
        <f>IF(AND(Data[[#This Row],[Min Notif Time]]&gt;6,Data[[#This Row],[Min Notif Time]]&lt;17),"Business Hours","Non-Business Hours")</f>
        <v>Business Hours</v>
      </c>
      <c r="I1858" s="4" t="str" cm="1">
        <f t="array" ref="I1858">IFERROR(VLOOKUP(Data[[#This Row],[Min Notif Date]],Lookup!$N$1:$P$11,2,0),_xlfn.IFS(VLOOKUP(WEEKDAY(Data[[#This Row],[Min Notif Date]],2),Lookup!$J$1:$L$7,3,0)="Weekend","Weekend",VLOOKUP(WEEKDAY(Data[[#This Row],[Min Notif Date]],2),Lookup!$J$1:$L$7,3,0)="Weekday","Weekday"))</f>
        <v>Weekday</v>
      </c>
      <c r="J1858" s="4" t="str">
        <f>VLOOKUP(WEEKDAY(Data[[#This Row],[Min Notif Date]],2),Lookup!$J$1:$K$7,2,0)</f>
        <v>1. Mon</v>
      </c>
      <c r="K1858" s="37">
        <f>ROUNDDOWN(Data[[#This Row],[PGE Notified Time]],0)</f>
        <v>45495</v>
      </c>
      <c r="L1858" s="4">
        <f>HOUR(Data[[#This Row],[PGE Notified Time]])</f>
        <v>10</v>
      </c>
      <c r="M1858">
        <v>110431</v>
      </c>
      <c r="O1858" t="s">
        <v>117</v>
      </c>
      <c r="P1858" t="s">
        <v>130</v>
      </c>
      <c r="Q1858" s="44" t="s">
        <v>117</v>
      </c>
      <c r="R1858" t="s">
        <v>119</v>
      </c>
      <c r="S1858" s="1" t="s">
        <v>5</v>
      </c>
      <c r="T1858" s="1">
        <v>45495.440439814818</v>
      </c>
      <c r="U1858" s="1">
        <v>45495.552546296298</v>
      </c>
      <c r="V1858" t="s">
        <v>120</v>
      </c>
      <c r="W1858" t="s">
        <v>121</v>
      </c>
      <c r="X1858" t="s">
        <v>185</v>
      </c>
      <c r="Y1858" t="s">
        <v>123</v>
      </c>
      <c r="Z1858">
        <v>129266509</v>
      </c>
      <c r="AA1858" s="50">
        <v>47117003</v>
      </c>
      <c r="AB1858" t="s">
        <v>124</v>
      </c>
      <c r="AC1858" s="51">
        <v>161.43333333300001</v>
      </c>
    </row>
    <row r="1859" spans="1:29" x14ac:dyDescent="0.25">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Central Valley</v>
      </c>
      <c r="C1859" s="4" t="str">
        <f>VLOOKUP(P1859,Lookup!$A$1:$E$19,5,0)</f>
        <v>Region 5</v>
      </c>
      <c r="D1859" s="4" t="str">
        <f>VLOOKUP(P1859,Lookup!$A$1:$B$19,2,0)</f>
        <v>KE</v>
      </c>
      <c r="E1859" s="4" t="str">
        <f>IF(AND((Data[[#This Row],[Min Notif Date]]&gt;$G$3),Data[[#This Row],[Min Notif Date]]&lt;$F$3),"Last Week","No")</f>
        <v>No</v>
      </c>
      <c r="F1859" s="4" t="str">
        <f>VLOOKUP(MONTH(Data[[#This Row],[Min Notif Date]]),Lookup!$G$1:$H$12,2,0)</f>
        <v>5. May</v>
      </c>
      <c r="G1859" s="4" t="str">
        <f t="shared" si="28"/>
        <v/>
      </c>
      <c r="H1859" s="4" t="str">
        <f>IF(AND(Data[[#This Row],[Min Notif Time]]&gt;6,Data[[#This Row],[Min Notif Time]]&lt;17),"Business Hours","Non-Business Hours")</f>
        <v>Business Hours</v>
      </c>
      <c r="I1859" s="4" t="str" cm="1">
        <f t="array" ref="I1859">IFERROR(VLOOKUP(Data[[#This Row],[Min Notif Date]],Lookup!$N$1:$P$11,2,0),_xlfn.IFS(VLOOKUP(WEEKDAY(Data[[#This Row],[Min Notif Date]],2),Lookup!$J$1:$L$7,3,0)="Weekend","Weekend",VLOOKUP(WEEKDAY(Data[[#This Row],[Min Notif Date]],2),Lookup!$J$1:$L$7,3,0)="Weekday","Weekday"))</f>
        <v>Weekday</v>
      </c>
      <c r="J1859" s="4" t="str">
        <f>VLOOKUP(WEEKDAY(Data[[#This Row],[Min Notif Date]],2),Lookup!$J$1:$K$7,2,0)</f>
        <v>2. Tue</v>
      </c>
      <c r="K1859" s="37">
        <f>ROUNDDOWN(Data[[#This Row],[PGE Notified Time]],0)</f>
        <v>45433</v>
      </c>
      <c r="L1859" s="4">
        <f>HOUR(Data[[#This Row],[PGE Notified Time]])</f>
        <v>10</v>
      </c>
      <c r="M1859">
        <v>107913</v>
      </c>
      <c r="O1859" t="s">
        <v>117</v>
      </c>
      <c r="P1859" t="s">
        <v>290</v>
      </c>
      <c r="Q1859" s="44" t="s">
        <v>117</v>
      </c>
      <c r="R1859" t="s">
        <v>119</v>
      </c>
      <c r="S1859" s="1" t="s">
        <v>5</v>
      </c>
      <c r="T1859" s="1">
        <v>45433.458032407405</v>
      </c>
      <c r="U1859" s="1">
        <v>45433.570138888892</v>
      </c>
      <c r="V1859" t="s">
        <v>120</v>
      </c>
      <c r="W1859" t="s">
        <v>121</v>
      </c>
      <c r="X1859" t="s">
        <v>318</v>
      </c>
      <c r="Y1859" t="s">
        <v>123</v>
      </c>
      <c r="AA1859" s="50"/>
      <c r="AB1859" t="s">
        <v>124</v>
      </c>
      <c r="AC1859" s="51">
        <v>161.43333333300001</v>
      </c>
    </row>
    <row r="1860" spans="1:29" x14ac:dyDescent="0.25">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0" s="4" t="str">
        <f>VLOOKUP(P1860,Lookup!$A$1:$D$19,4,0)</f>
        <v>Bay Area</v>
      </c>
      <c r="C1860" s="4" t="str">
        <f>VLOOKUP(P1860,Lookup!$A$1:$E$19,5,0)</f>
        <v>Region 3</v>
      </c>
      <c r="D1860" s="4" t="str">
        <f>VLOOKUP(P1860,Lookup!$A$1:$B$19,2,0)</f>
        <v>EB</v>
      </c>
      <c r="E1860" s="4" t="str">
        <f>IF(AND((Data[[#This Row],[Min Notif Date]]&gt;$G$3),Data[[#This Row],[Min Notif Date]]&lt;$F$3),"Last Week","No")</f>
        <v>No</v>
      </c>
      <c r="F1860" s="4" t="str">
        <f>VLOOKUP(MONTH(Data[[#This Row],[Min Notif Date]]),Lookup!$G$1:$H$12,2,0)</f>
        <v>12. Dec</v>
      </c>
      <c r="G1860" s="4" t="str">
        <f t="shared" si="28"/>
        <v/>
      </c>
      <c r="H1860" s="4" t="str">
        <f>IF(AND(Data[[#This Row],[Min Notif Time]]&gt;6,Data[[#This Row],[Min Notif Time]]&lt;17),"Business Hours","Non-Business Hours")</f>
        <v>Business Hours</v>
      </c>
      <c r="I1860" s="4" t="str" cm="1">
        <f t="array" ref="I1860">IFERROR(VLOOKUP(Data[[#This Row],[Min Notif Date]],Lookup!$N$1:$P$11,2,0),_xlfn.IFS(VLOOKUP(WEEKDAY(Data[[#This Row],[Min Notif Date]],2),Lookup!$J$1:$L$7,3,0)="Weekend","Weekend",VLOOKUP(WEEKDAY(Data[[#This Row],[Min Notif Date]],2),Lookup!$J$1:$L$7,3,0)="Weekday","Weekday"))</f>
        <v>Weekday</v>
      </c>
      <c r="J1860" s="4" t="str">
        <f>VLOOKUP(WEEKDAY(Data[[#This Row],[Min Notif Date]],2),Lookup!$J$1:$K$7,2,0)</f>
        <v>3. Wed</v>
      </c>
      <c r="K1860" s="37">
        <f>ROUNDDOWN(Data[[#This Row],[PGE Notified Time]],0)</f>
        <v>45630</v>
      </c>
      <c r="L1860" s="4">
        <f>HOUR(Data[[#This Row],[PGE Notified Time]])</f>
        <v>11</v>
      </c>
      <c r="M1860">
        <v>115443</v>
      </c>
      <c r="O1860" t="s">
        <v>117</v>
      </c>
      <c r="P1860" t="s">
        <v>118</v>
      </c>
      <c r="Q1860" s="44" t="s">
        <v>117</v>
      </c>
      <c r="R1860" t="s">
        <v>119</v>
      </c>
      <c r="S1860" s="1" t="s">
        <v>5</v>
      </c>
      <c r="T1860" s="1">
        <v>45630.488842592589</v>
      </c>
      <c r="U1860" s="1">
        <v>45630.600925925923</v>
      </c>
      <c r="V1860" t="s">
        <v>120</v>
      </c>
      <c r="W1860" t="s">
        <v>121</v>
      </c>
      <c r="X1860" t="s">
        <v>218</v>
      </c>
      <c r="Y1860" t="s">
        <v>123</v>
      </c>
      <c r="Z1860">
        <v>129893162</v>
      </c>
      <c r="AA1860" s="50">
        <v>47169623</v>
      </c>
      <c r="AB1860" t="s">
        <v>124</v>
      </c>
      <c r="AC1860" s="51">
        <v>161.4</v>
      </c>
    </row>
    <row r="1861" spans="1:29" x14ac:dyDescent="0.25">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North Valley</v>
      </c>
      <c r="C1861" s="4" t="str">
        <f>VLOOKUP(P1861,Lookup!$A$1:$E$19,5,0)</f>
        <v>Region 2</v>
      </c>
      <c r="D1861" s="4" t="str">
        <f>VLOOKUP(P1861,Lookup!$A$1:$B$19,2,0)</f>
        <v>SA</v>
      </c>
      <c r="E1861" s="4" t="str">
        <f>IF(AND((Data[[#This Row],[Min Notif Date]]&gt;$G$3),Data[[#This Row],[Min Notif Date]]&lt;$F$3),"Last Week","No")</f>
        <v>No</v>
      </c>
      <c r="F1861" s="4" t="str">
        <f>VLOOKUP(MONTH(Data[[#This Row],[Min Notif Date]]),Lookup!$G$1:$H$12,2,0)</f>
        <v>11. Nov</v>
      </c>
      <c r="G1861" s="4" t="str">
        <f t="shared" ref="G1861:G1924" si="29">IF(AC1861&lt;0,"Negative","")</f>
        <v/>
      </c>
      <c r="H1861" s="4" t="str">
        <f>IF(AND(Data[[#This Row],[Min Notif Time]]&gt;6,Data[[#This Row],[Min Notif Time]]&lt;17),"Business Hours","Non-Business Hours")</f>
        <v>Business Hours</v>
      </c>
      <c r="I1861" s="4" t="str" cm="1">
        <f t="array" ref="I1861">IFERROR(VLOOKUP(Data[[#This Row],[Min Notif Date]],Lookup!$N$1:$P$11,2,0),_xlfn.IFS(VLOOKUP(WEEKDAY(Data[[#This Row],[Min Notif Date]],2),Lookup!$J$1:$L$7,3,0)="Weekend","Weekend",VLOOKUP(WEEKDAY(Data[[#This Row],[Min Notif Date]],2),Lookup!$J$1:$L$7,3,0)="Weekday","Weekday"))</f>
        <v>Holiday</v>
      </c>
      <c r="J1861" s="4" t="str">
        <f>VLOOKUP(WEEKDAY(Data[[#This Row],[Min Notif Date]],2),Lookup!$J$1:$K$7,2,0)</f>
        <v>4. Thu</v>
      </c>
      <c r="K1861" s="37">
        <f>ROUNDDOWN(Data[[#This Row],[PGE Notified Time]],0)</f>
        <v>45624</v>
      </c>
      <c r="L1861" s="4">
        <f>HOUR(Data[[#This Row],[PGE Notified Time]])</f>
        <v>16</v>
      </c>
      <c r="M1861">
        <v>115245</v>
      </c>
      <c r="O1861" t="s">
        <v>117</v>
      </c>
      <c r="P1861" t="s">
        <v>175</v>
      </c>
      <c r="Q1861" s="44" t="s">
        <v>117</v>
      </c>
      <c r="R1861" t="s">
        <v>119</v>
      </c>
      <c r="S1861" s="1" t="s">
        <v>5</v>
      </c>
      <c r="T1861" s="1">
        <v>45624.679618055554</v>
      </c>
      <c r="U1861" s="1">
        <v>45624.791666666664</v>
      </c>
      <c r="V1861" t="s">
        <v>120</v>
      </c>
      <c r="W1861" t="s">
        <v>121</v>
      </c>
      <c r="X1861" t="s">
        <v>177</v>
      </c>
      <c r="Y1861" t="s">
        <v>123</v>
      </c>
      <c r="Z1861">
        <v>129880030</v>
      </c>
      <c r="AA1861" s="50">
        <v>47168542</v>
      </c>
      <c r="AB1861" t="s">
        <v>124</v>
      </c>
      <c r="AC1861" s="51">
        <v>161.35</v>
      </c>
    </row>
    <row r="1862" spans="1:29" x14ac:dyDescent="0.25">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Central Valley</v>
      </c>
      <c r="C1862" s="4" t="str">
        <f>VLOOKUP(P1862,Lookup!$A$1:$E$19,5,0)</f>
        <v>Region 5</v>
      </c>
      <c r="D1862" s="4" t="str">
        <f>VLOOKUP(P1862,Lookup!$A$1:$B$19,2,0)</f>
        <v>YO</v>
      </c>
      <c r="E1862" s="4" t="str">
        <f>IF(AND((Data[[#This Row],[Min Notif Date]]&gt;$G$3),Data[[#This Row],[Min Notif Date]]&lt;$F$3),"Last Week","No")</f>
        <v>No</v>
      </c>
      <c r="F1862" s="4" t="str">
        <f>VLOOKUP(MONTH(Data[[#This Row],[Min Notif Date]]),Lookup!$G$1:$H$12,2,0)</f>
        <v>7. Jul</v>
      </c>
      <c r="G1862" s="4" t="str">
        <f t="shared" si="29"/>
        <v/>
      </c>
      <c r="H1862" s="4" t="str">
        <f>IF(AND(Data[[#This Row],[Min Notif Time]]&gt;6,Data[[#This Row],[Min Notif Time]]&lt;17),"Business Hours","Non-Business Hours")</f>
        <v>Business Hours</v>
      </c>
      <c r="I1862" s="4" t="str" cm="1">
        <f t="array" ref="I1862">IFERROR(VLOOKUP(Data[[#This Row],[Min Notif Date]],Lookup!$N$1:$P$11,2,0),_xlfn.IFS(VLOOKUP(WEEKDAY(Data[[#This Row],[Min Notif Date]],2),Lookup!$J$1:$L$7,3,0)="Weekend","Weekend",VLOOKUP(WEEKDAY(Data[[#This Row],[Min Notif Date]],2),Lookup!$J$1:$L$7,3,0)="Weekday","Weekday"))</f>
        <v>Weekday</v>
      </c>
      <c r="J1862" s="4" t="str">
        <f>VLOOKUP(WEEKDAY(Data[[#This Row],[Min Notif Date]],2),Lookup!$J$1:$K$7,2,0)</f>
        <v>1. Mon</v>
      </c>
      <c r="K1862" s="37">
        <f>ROUNDDOWN(Data[[#This Row],[PGE Notified Time]],0)</f>
        <v>45481</v>
      </c>
      <c r="L1862" s="4">
        <f>HOUR(Data[[#This Row],[PGE Notified Time]])</f>
        <v>9</v>
      </c>
      <c r="M1862">
        <v>109858</v>
      </c>
      <c r="O1862" t="s">
        <v>117</v>
      </c>
      <c r="P1862" t="s">
        <v>197</v>
      </c>
      <c r="Q1862" s="44" t="s">
        <v>117</v>
      </c>
      <c r="R1862" t="s">
        <v>147</v>
      </c>
      <c r="S1862" s="1" t="s">
        <v>5</v>
      </c>
      <c r="T1862" s="1">
        <v>45481.395173611112</v>
      </c>
      <c r="U1862" s="1">
        <v>45481.507210648146</v>
      </c>
      <c r="V1862" t="s">
        <v>120</v>
      </c>
      <c r="W1862" t="s">
        <v>121</v>
      </c>
      <c r="X1862" t="s">
        <v>607</v>
      </c>
      <c r="Y1862" t="s">
        <v>123</v>
      </c>
      <c r="Z1862">
        <v>129179259</v>
      </c>
      <c r="AA1862" s="50">
        <v>47112457</v>
      </c>
      <c r="AB1862" t="s">
        <v>124</v>
      </c>
      <c r="AC1862" s="51">
        <v>161.33333333300001</v>
      </c>
    </row>
    <row r="1863" spans="1:29" x14ac:dyDescent="0.25">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3" s="4" t="str">
        <f>VLOOKUP(P1863,Lookup!$A$1:$D$19,4,0)</f>
        <v>North Valley</v>
      </c>
      <c r="C1863" s="4" t="str">
        <f>VLOOKUP(P1863,Lookup!$A$1:$E$19,5,0)</f>
        <v>Region 2</v>
      </c>
      <c r="D1863" s="4" t="str">
        <f>VLOOKUP(P1863,Lookup!$A$1:$B$19,2,0)</f>
        <v>SA</v>
      </c>
      <c r="E1863" s="4" t="str">
        <f>IF(AND((Data[[#This Row],[Min Notif Date]]&gt;$G$3),Data[[#This Row],[Min Notif Date]]&lt;$F$3),"Last Week","No")</f>
        <v>No</v>
      </c>
      <c r="F1863" s="4" t="str">
        <f>VLOOKUP(MONTH(Data[[#This Row],[Min Notif Date]]),Lookup!$G$1:$H$12,2,0)</f>
        <v>8. Aug</v>
      </c>
      <c r="G1863" s="4" t="str">
        <f t="shared" si="29"/>
        <v/>
      </c>
      <c r="H1863" s="4" t="str">
        <f>IF(AND(Data[[#This Row],[Min Notif Time]]&gt;6,Data[[#This Row],[Min Notif Time]]&lt;17),"Business Hours","Non-Business Hours")</f>
        <v>Business Hours</v>
      </c>
      <c r="I1863" s="4" t="str" cm="1">
        <f t="array" ref="I1863">IFERROR(VLOOKUP(Data[[#This Row],[Min Notif Date]],Lookup!$N$1:$P$11,2,0),_xlfn.IFS(VLOOKUP(WEEKDAY(Data[[#This Row],[Min Notif Date]],2),Lookup!$J$1:$L$7,3,0)="Weekend","Weekend",VLOOKUP(WEEKDAY(Data[[#This Row],[Min Notif Date]],2),Lookup!$J$1:$L$7,3,0)="Weekday","Weekday"))</f>
        <v>Weekday</v>
      </c>
      <c r="J1863" s="4" t="str">
        <f>VLOOKUP(WEEKDAY(Data[[#This Row],[Min Notif Date]],2),Lookup!$J$1:$K$7,2,0)</f>
        <v>1. Mon</v>
      </c>
      <c r="K1863" s="37">
        <f>ROUNDDOWN(Data[[#This Row],[PGE Notified Time]],0)</f>
        <v>45530</v>
      </c>
      <c r="L1863" s="4">
        <f>HOUR(Data[[#This Row],[PGE Notified Time]])</f>
        <v>14</v>
      </c>
      <c r="M1863">
        <v>111802</v>
      </c>
      <c r="O1863" t="s">
        <v>117</v>
      </c>
      <c r="P1863" t="s">
        <v>175</v>
      </c>
      <c r="Q1863" s="44" t="s">
        <v>117</v>
      </c>
      <c r="R1863" t="s">
        <v>125</v>
      </c>
      <c r="S1863" s="1" t="s">
        <v>5</v>
      </c>
      <c r="T1863" s="1">
        <v>45530.592847222222</v>
      </c>
      <c r="U1863" s="1">
        <v>45530.704861111109</v>
      </c>
      <c r="V1863" t="s">
        <v>120</v>
      </c>
      <c r="W1863" t="s">
        <v>121</v>
      </c>
      <c r="X1863" t="s">
        <v>177</v>
      </c>
      <c r="Y1863" t="s">
        <v>123</v>
      </c>
      <c r="Z1863">
        <v>129436957</v>
      </c>
      <c r="AA1863" s="50">
        <v>47126999</v>
      </c>
      <c r="AB1863" t="s">
        <v>124</v>
      </c>
      <c r="AC1863" s="51">
        <v>161.30000000000001</v>
      </c>
    </row>
    <row r="1864" spans="1:29" x14ac:dyDescent="0.25">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Bay Area</v>
      </c>
      <c r="C1864" s="4" t="str">
        <f>VLOOKUP(P1864,Lookup!$A$1:$E$19,5,0)</f>
        <v>Region 3</v>
      </c>
      <c r="D1864" s="4" t="str">
        <f>VLOOKUP(P1864,Lookup!$A$1:$B$19,2,0)</f>
        <v>SF</v>
      </c>
      <c r="E1864" s="4" t="str">
        <f>IF(AND((Data[[#This Row],[Min Notif Date]]&gt;$G$3),Data[[#This Row],[Min Notif Date]]&lt;$F$3),"Last Week","No")</f>
        <v>No</v>
      </c>
      <c r="F1864" s="4" t="str">
        <f>VLOOKUP(MONTH(Data[[#This Row],[Min Notif Date]]),Lookup!$G$1:$H$12,2,0)</f>
        <v>4. Apr</v>
      </c>
      <c r="G1864" s="4" t="str">
        <f t="shared" si="29"/>
        <v/>
      </c>
      <c r="H1864" s="4" t="str">
        <f>IF(AND(Data[[#This Row],[Min Notif Time]]&gt;6,Data[[#This Row],[Min Notif Time]]&lt;17),"Business Hours","Non-Business Hours")</f>
        <v>Business Hours</v>
      </c>
      <c r="I1864" s="4" t="str" cm="1">
        <f t="array" ref="I1864">IFERROR(VLOOKUP(Data[[#This Row],[Min Notif Date]],Lookup!$N$1:$P$11,2,0),_xlfn.IFS(VLOOKUP(WEEKDAY(Data[[#This Row],[Min Notif Date]],2),Lookup!$J$1:$L$7,3,0)="Weekend","Weekend",VLOOKUP(WEEKDAY(Data[[#This Row],[Min Notif Date]],2),Lookup!$J$1:$L$7,3,0)="Weekday","Weekday"))</f>
        <v>Weekday</v>
      </c>
      <c r="J1864" s="4" t="str">
        <f>VLOOKUP(WEEKDAY(Data[[#This Row],[Min Notif Date]],2),Lookup!$J$1:$K$7,2,0)</f>
        <v>1. Mon</v>
      </c>
      <c r="K1864" s="37">
        <f>ROUNDDOWN(Data[[#This Row],[PGE Notified Time]],0)</f>
        <v>45411</v>
      </c>
      <c r="L1864" s="4">
        <f>HOUR(Data[[#This Row],[PGE Notified Time]])</f>
        <v>12</v>
      </c>
      <c r="M1864">
        <v>107106</v>
      </c>
      <c r="O1864" t="s">
        <v>117</v>
      </c>
      <c r="P1864" t="s">
        <v>128</v>
      </c>
      <c r="Q1864" s="44" t="s">
        <v>117</v>
      </c>
      <c r="R1864" t="s">
        <v>119</v>
      </c>
      <c r="S1864" s="1" t="s">
        <v>5</v>
      </c>
      <c r="T1864" s="1">
        <v>45411.516192129631</v>
      </c>
      <c r="U1864" s="1">
        <v>45411.628148148149</v>
      </c>
      <c r="V1864" t="s">
        <v>120</v>
      </c>
      <c r="W1864" t="s">
        <v>121</v>
      </c>
      <c r="X1864" t="s">
        <v>129</v>
      </c>
      <c r="Y1864" t="s">
        <v>123</v>
      </c>
      <c r="Z1864">
        <v>128672208</v>
      </c>
      <c r="AA1864" s="50">
        <v>47063630</v>
      </c>
      <c r="AB1864" t="s">
        <v>124</v>
      </c>
      <c r="AC1864" s="51">
        <v>161.216666667</v>
      </c>
    </row>
    <row r="1865" spans="1:29" x14ac:dyDescent="0.25">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North Valley</v>
      </c>
      <c r="C1865" s="4" t="str">
        <f>VLOOKUP(P1865,Lookup!$A$1:$E$19,5,0)</f>
        <v>Region 2</v>
      </c>
      <c r="D1865" s="4" t="str">
        <f>VLOOKUP(P1865,Lookup!$A$1:$B$19,2,0)</f>
        <v>SA</v>
      </c>
      <c r="E1865" s="4" t="str">
        <f>IF(AND((Data[[#This Row],[Min Notif Date]]&gt;$G$3),Data[[#This Row],[Min Notif Date]]&lt;$F$3),"Last Week","No")</f>
        <v>No</v>
      </c>
      <c r="F1865" s="4" t="str">
        <f>VLOOKUP(MONTH(Data[[#This Row],[Min Notif Date]]),Lookup!$G$1:$H$12,2,0)</f>
        <v>6. Jun</v>
      </c>
      <c r="G1865" s="4" t="str">
        <f t="shared" si="29"/>
        <v/>
      </c>
      <c r="H1865" s="4" t="str">
        <f>IF(AND(Data[[#This Row],[Min Notif Time]]&gt;6,Data[[#This Row],[Min Notif Time]]&lt;17),"Business Hours","Non-Business Hours")</f>
        <v>Business Hours</v>
      </c>
      <c r="I1865" s="4" t="str" cm="1">
        <f t="array" ref="I1865">IFERROR(VLOOKUP(Data[[#This Row],[Min Notif Date]],Lookup!$N$1:$P$11,2,0),_xlfn.IFS(VLOOKUP(WEEKDAY(Data[[#This Row],[Min Notif Date]],2),Lookup!$J$1:$L$7,3,0)="Weekend","Weekend",VLOOKUP(WEEKDAY(Data[[#This Row],[Min Notif Date]],2),Lookup!$J$1:$L$7,3,0)="Weekday","Weekday"))</f>
        <v>Weekday</v>
      </c>
      <c r="J1865" s="4" t="str">
        <f>VLOOKUP(WEEKDAY(Data[[#This Row],[Min Notif Date]],2),Lookup!$J$1:$K$7,2,0)</f>
        <v>5. Fri</v>
      </c>
      <c r="K1865" s="37">
        <f>ROUNDDOWN(Data[[#This Row],[PGE Notified Time]],0)</f>
        <v>45450</v>
      </c>
      <c r="L1865" s="4">
        <f>HOUR(Data[[#This Row],[PGE Notified Time]])</f>
        <v>11</v>
      </c>
      <c r="M1865">
        <v>108623</v>
      </c>
      <c r="O1865" t="s">
        <v>117</v>
      </c>
      <c r="P1865" t="s">
        <v>175</v>
      </c>
      <c r="Q1865" s="44" t="s">
        <v>117</v>
      </c>
      <c r="R1865" t="s">
        <v>119</v>
      </c>
      <c r="S1865" s="1" t="s">
        <v>5</v>
      </c>
      <c r="T1865" s="1">
        <v>45450.484444444446</v>
      </c>
      <c r="U1865" s="1">
        <v>45450.596331018518</v>
      </c>
      <c r="V1865" t="s">
        <v>120</v>
      </c>
      <c r="W1865" t="s">
        <v>121</v>
      </c>
      <c r="X1865" t="s">
        <v>177</v>
      </c>
      <c r="Y1865" t="s">
        <v>123</v>
      </c>
      <c r="Z1865">
        <v>129035822</v>
      </c>
      <c r="AA1865" s="50">
        <v>47089870</v>
      </c>
      <c r="AB1865" t="s">
        <v>124</v>
      </c>
      <c r="AC1865" s="51">
        <v>161.116666667</v>
      </c>
    </row>
    <row r="1866" spans="1:29" x14ac:dyDescent="0.25">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Bay Area</v>
      </c>
      <c r="C1866" s="4" t="str">
        <f>VLOOKUP(P1866,Lookup!$A$1:$E$19,5,0)</f>
        <v>Region 3</v>
      </c>
      <c r="D1866" s="4" t="str">
        <f>VLOOKUP(P1866,Lookup!$A$1:$B$19,2,0)</f>
        <v>EB</v>
      </c>
      <c r="E1866" s="4" t="str">
        <f>IF(AND((Data[[#This Row],[Min Notif Date]]&gt;$G$3),Data[[#This Row],[Min Notif Date]]&lt;$F$3),"Last Week","No")</f>
        <v>No</v>
      </c>
      <c r="F1866" s="4" t="str">
        <f>VLOOKUP(MONTH(Data[[#This Row],[Min Notif Date]]),Lookup!$G$1:$H$12,2,0)</f>
        <v>4. Apr</v>
      </c>
      <c r="G1866" s="4" t="str">
        <f t="shared" si="29"/>
        <v/>
      </c>
      <c r="H1866" s="4" t="str">
        <f>IF(AND(Data[[#This Row],[Min Notif Time]]&gt;6,Data[[#This Row],[Min Notif Time]]&lt;17),"Business Hours","Non-Business Hours")</f>
        <v>Business Hours</v>
      </c>
      <c r="I1866" s="4" t="str" cm="1">
        <f t="array" ref="I1866">IFERROR(VLOOKUP(Data[[#This Row],[Min Notif Date]],Lookup!$N$1:$P$11,2,0),_xlfn.IFS(VLOOKUP(WEEKDAY(Data[[#This Row],[Min Notif Date]],2),Lookup!$J$1:$L$7,3,0)="Weekend","Weekend",VLOOKUP(WEEKDAY(Data[[#This Row],[Min Notif Date]],2),Lookup!$J$1:$L$7,3,0)="Weekday","Weekday"))</f>
        <v>Weekday</v>
      </c>
      <c r="J1866" s="4" t="str">
        <f>VLOOKUP(WEEKDAY(Data[[#This Row],[Min Notif Date]],2),Lookup!$J$1:$K$7,2,0)</f>
        <v>2. Tue</v>
      </c>
      <c r="K1866" s="37">
        <f>ROUNDDOWN(Data[[#This Row],[PGE Notified Time]],0)</f>
        <v>45384</v>
      </c>
      <c r="L1866" s="4">
        <f>HOUR(Data[[#This Row],[PGE Notified Time]])</f>
        <v>13</v>
      </c>
      <c r="M1866">
        <v>106068</v>
      </c>
      <c r="O1866" t="s">
        <v>117</v>
      </c>
      <c r="P1866" t="s">
        <v>118</v>
      </c>
      <c r="Q1866" s="44" t="s">
        <v>117</v>
      </c>
      <c r="R1866" t="s">
        <v>147</v>
      </c>
      <c r="S1866" s="1" t="s">
        <v>5</v>
      </c>
      <c r="T1866" s="1">
        <v>45384.565706018519</v>
      </c>
      <c r="U1866" s="1">
        <v>45384.677569444444</v>
      </c>
      <c r="V1866" t="s">
        <v>120</v>
      </c>
      <c r="W1866" t="s">
        <v>121</v>
      </c>
      <c r="X1866" t="s">
        <v>122</v>
      </c>
      <c r="Y1866" t="s">
        <v>123</v>
      </c>
      <c r="Z1866">
        <v>128420466</v>
      </c>
      <c r="AA1866" s="50">
        <v>47047326</v>
      </c>
      <c r="AB1866" t="s">
        <v>124</v>
      </c>
      <c r="AC1866" s="51">
        <v>161.08333333300001</v>
      </c>
    </row>
    <row r="1867" spans="1:29" x14ac:dyDescent="0.25">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North Valley</v>
      </c>
      <c r="C1867" s="4" t="str">
        <f>VLOOKUP(P1867,Lookup!$A$1:$E$19,5,0)</f>
        <v>Region 2</v>
      </c>
      <c r="D1867" s="4" t="str">
        <f>VLOOKUP(P1867,Lookup!$A$1:$B$19,2,0)</f>
        <v>SA</v>
      </c>
      <c r="E1867" s="4" t="str">
        <f>IF(AND((Data[[#This Row],[Min Notif Date]]&gt;$G$3),Data[[#This Row],[Min Notif Date]]&lt;$F$3),"Last Week","No")</f>
        <v>Last Week</v>
      </c>
      <c r="F1867" s="4" t="str">
        <f>VLOOKUP(MONTH(Data[[#This Row],[Min Notif Date]]),Lookup!$G$1:$H$12,2,0)</f>
        <v>12. Dec</v>
      </c>
      <c r="G1867" s="4" t="str">
        <f t="shared" si="29"/>
        <v/>
      </c>
      <c r="H1867" s="4" t="str">
        <f>IF(AND(Data[[#This Row],[Min Notif Time]]&gt;6,Data[[#This Row],[Min Notif Time]]&lt;17),"Business Hours","Non-Business Hours")</f>
        <v>Business Hours</v>
      </c>
      <c r="I1867" s="4" t="str" cm="1">
        <f t="array" ref="I1867">IFERROR(VLOOKUP(Data[[#This Row],[Min Notif Date]],Lookup!$N$1:$P$11,2,0),_xlfn.IFS(VLOOKUP(WEEKDAY(Data[[#This Row],[Min Notif Date]],2),Lookup!$J$1:$L$7,3,0)="Weekend","Weekend",VLOOKUP(WEEKDAY(Data[[#This Row],[Min Notif Date]],2),Lookup!$J$1:$L$7,3,0)="Weekday","Weekday"))</f>
        <v>Weekday</v>
      </c>
      <c r="J1867" s="4" t="str">
        <f>VLOOKUP(WEEKDAY(Data[[#This Row],[Min Notif Date]],2),Lookup!$J$1:$K$7,2,0)</f>
        <v>2. Tue</v>
      </c>
      <c r="K1867" s="37">
        <f>ROUNDDOWN(Data[[#This Row],[PGE Notified Time]],0)</f>
        <v>45657</v>
      </c>
      <c r="L1867" s="4">
        <f>HOUR(Data[[#This Row],[PGE Notified Time]])</f>
        <v>15</v>
      </c>
      <c r="M1867">
        <v>116279</v>
      </c>
      <c r="O1867" t="s">
        <v>117</v>
      </c>
      <c r="P1867" t="s">
        <v>175</v>
      </c>
      <c r="Q1867" s="44" t="s">
        <v>117</v>
      </c>
      <c r="R1867" t="s">
        <v>119</v>
      </c>
      <c r="S1867" s="1" t="s">
        <v>5</v>
      </c>
      <c r="T1867" s="1">
        <v>45657.62777777778</v>
      </c>
      <c r="U1867" s="1">
        <v>45657.739583333336</v>
      </c>
      <c r="V1867" t="s">
        <v>120</v>
      </c>
      <c r="W1867" t="s">
        <v>121</v>
      </c>
      <c r="X1867" t="s">
        <v>277</v>
      </c>
      <c r="Y1867" t="s">
        <v>123</v>
      </c>
      <c r="AA1867" s="50"/>
      <c r="AB1867" t="s">
        <v>124</v>
      </c>
      <c r="AC1867" s="51">
        <v>161</v>
      </c>
    </row>
    <row r="1868" spans="1:29" x14ac:dyDescent="0.25">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Central Valley</v>
      </c>
      <c r="C1868" s="4" t="str">
        <f>VLOOKUP(P1868,Lookup!$A$1:$E$19,5,0)</f>
        <v>Region 5</v>
      </c>
      <c r="D1868" s="4" t="str">
        <f>VLOOKUP(P1868,Lookup!$A$1:$B$19,2,0)</f>
        <v>FR</v>
      </c>
      <c r="E1868" s="4" t="str">
        <f>IF(AND((Data[[#This Row],[Min Notif Date]]&gt;$G$3),Data[[#This Row],[Min Notif Date]]&lt;$F$3),"Last Week","No")</f>
        <v>No</v>
      </c>
      <c r="F1868" s="4" t="str">
        <f>VLOOKUP(MONTH(Data[[#This Row],[Min Notif Date]]),Lookup!$G$1:$H$12,2,0)</f>
        <v>9. Sep</v>
      </c>
      <c r="G1868" s="4" t="str">
        <f t="shared" si="29"/>
        <v/>
      </c>
      <c r="H1868" s="4" t="str">
        <f>IF(AND(Data[[#This Row],[Min Notif Time]]&gt;6,Data[[#This Row],[Min Notif Time]]&lt;17),"Business Hours","Non-Business Hours")</f>
        <v>Business Hours</v>
      </c>
      <c r="I1868" s="4" t="str" cm="1">
        <f t="array" ref="I1868">IFERROR(VLOOKUP(Data[[#This Row],[Min Notif Date]],Lookup!$N$1:$P$11,2,0),_xlfn.IFS(VLOOKUP(WEEKDAY(Data[[#This Row],[Min Notif Date]],2),Lookup!$J$1:$L$7,3,0)="Weekend","Weekend",VLOOKUP(WEEKDAY(Data[[#This Row],[Min Notif Date]],2),Lookup!$J$1:$L$7,3,0)="Weekday","Weekday"))</f>
        <v>Weekday</v>
      </c>
      <c r="J1868" s="4" t="str">
        <f>VLOOKUP(WEEKDAY(Data[[#This Row],[Min Notif Date]],2),Lookup!$J$1:$K$7,2,0)</f>
        <v>4. Thu</v>
      </c>
      <c r="K1868" s="37">
        <f>ROUNDDOWN(Data[[#This Row],[PGE Notified Time]],0)</f>
        <v>45540</v>
      </c>
      <c r="L1868" s="4">
        <f>HOUR(Data[[#This Row],[PGE Notified Time]])</f>
        <v>10</v>
      </c>
      <c r="M1868">
        <v>112196</v>
      </c>
      <c r="O1868" t="s">
        <v>117</v>
      </c>
      <c r="P1868" t="s">
        <v>136</v>
      </c>
      <c r="Q1868" s="44" t="s">
        <v>117</v>
      </c>
      <c r="R1868" t="s">
        <v>119</v>
      </c>
      <c r="S1868" s="1" t="s">
        <v>5</v>
      </c>
      <c r="T1868" s="1">
        <v>45540.426747685182</v>
      </c>
      <c r="U1868" s="1">
        <v>45540.538541666669</v>
      </c>
      <c r="V1868" t="s">
        <v>120</v>
      </c>
      <c r="W1868" t="s">
        <v>121</v>
      </c>
      <c r="X1868" t="s">
        <v>335</v>
      </c>
      <c r="Y1868" t="s">
        <v>123</v>
      </c>
      <c r="Z1868">
        <v>129477562</v>
      </c>
      <c r="AA1868" s="50">
        <v>47130140</v>
      </c>
      <c r="AB1868" t="s">
        <v>124</v>
      </c>
      <c r="AC1868" s="51">
        <v>160.98333333299999</v>
      </c>
    </row>
    <row r="1869" spans="1:29" x14ac:dyDescent="0.25">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South Bay</v>
      </c>
      <c r="C1869" s="4" t="str">
        <f>VLOOKUP(P1869,Lookup!$A$1:$E$19,5,0)</f>
        <v>Region 4</v>
      </c>
      <c r="D1869" s="4" t="str">
        <f>VLOOKUP(P1869,Lookup!$A$1:$B$19,2,0)</f>
        <v>CC</v>
      </c>
      <c r="E1869" s="4" t="str">
        <f>IF(AND((Data[[#This Row],[Min Notif Date]]&gt;$G$3),Data[[#This Row],[Min Notif Date]]&lt;$F$3),"Last Week","No")</f>
        <v>No</v>
      </c>
      <c r="F1869" s="4" t="str">
        <f>VLOOKUP(MONTH(Data[[#This Row],[Min Notif Date]]),Lookup!$G$1:$H$12,2,0)</f>
        <v>9. Sep</v>
      </c>
      <c r="G1869" s="4" t="str">
        <f t="shared" si="29"/>
        <v/>
      </c>
      <c r="H1869" s="4" t="str">
        <f>IF(AND(Data[[#This Row],[Min Notif Time]]&gt;6,Data[[#This Row],[Min Notif Time]]&lt;17),"Business Hours","Non-Business Hours")</f>
        <v>Non-Business Hours</v>
      </c>
      <c r="I1869" s="4" t="str" cm="1">
        <f t="array" ref="I1869">IFERROR(VLOOKUP(Data[[#This Row],[Min Notif Date]],Lookup!$N$1:$P$11,2,0),_xlfn.IFS(VLOOKUP(WEEKDAY(Data[[#This Row],[Min Notif Date]],2),Lookup!$J$1:$L$7,3,0)="Weekend","Weekend",VLOOKUP(WEEKDAY(Data[[#This Row],[Min Notif Date]],2),Lookup!$J$1:$L$7,3,0)="Weekday","Weekday"))</f>
        <v>Weekend</v>
      </c>
      <c r="J1869" s="4" t="str">
        <f>VLOOKUP(WEEKDAY(Data[[#This Row],[Min Notif Date]],2),Lookup!$J$1:$K$7,2,0)</f>
        <v>6. Sat</v>
      </c>
      <c r="K1869" s="37">
        <f>ROUNDDOWN(Data[[#This Row],[PGE Notified Time]],0)</f>
        <v>45542</v>
      </c>
      <c r="L1869" s="4">
        <f>HOUR(Data[[#This Row],[PGE Notified Time]])</f>
        <v>19</v>
      </c>
      <c r="M1869">
        <v>112300</v>
      </c>
      <c r="O1869" t="s">
        <v>117</v>
      </c>
      <c r="P1869" t="s">
        <v>134</v>
      </c>
      <c r="Q1869" s="44" t="s">
        <v>117</v>
      </c>
      <c r="R1869" t="s">
        <v>215</v>
      </c>
      <c r="S1869" s="1" t="s">
        <v>5</v>
      </c>
      <c r="T1869" s="1">
        <v>45542.826307870368</v>
      </c>
      <c r="U1869" s="1">
        <v>45542.937986111108</v>
      </c>
      <c r="V1869" t="s">
        <v>120</v>
      </c>
      <c r="W1869" t="s">
        <v>121</v>
      </c>
      <c r="X1869" t="s">
        <v>366</v>
      </c>
      <c r="Y1869" t="s">
        <v>123</v>
      </c>
      <c r="Z1869">
        <v>129488665</v>
      </c>
      <c r="AA1869" s="50">
        <v>47130820</v>
      </c>
      <c r="AB1869" t="s">
        <v>124</v>
      </c>
      <c r="AC1869" s="51">
        <v>160.81666666699999</v>
      </c>
    </row>
    <row r="1870" spans="1:29" x14ac:dyDescent="0.25">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Central Valley</v>
      </c>
      <c r="C1870" s="4" t="str">
        <f>VLOOKUP(P1870,Lookup!$A$1:$E$19,5,0)</f>
        <v>Region 5</v>
      </c>
      <c r="D1870" s="4" t="str">
        <f>VLOOKUP(P1870,Lookup!$A$1:$B$19,2,0)</f>
        <v>ST</v>
      </c>
      <c r="E1870" s="4" t="str">
        <f>IF(AND((Data[[#This Row],[Min Notif Date]]&gt;$G$3),Data[[#This Row],[Min Notif Date]]&lt;$F$3),"Last Week","No")</f>
        <v>No</v>
      </c>
      <c r="F1870" s="4" t="str">
        <f>VLOOKUP(MONTH(Data[[#This Row],[Min Notif Date]]),Lookup!$G$1:$H$12,2,0)</f>
        <v>10. Oct</v>
      </c>
      <c r="G1870" s="4" t="str">
        <f t="shared" si="29"/>
        <v/>
      </c>
      <c r="H1870" s="4" t="str">
        <f>IF(AND(Data[[#This Row],[Min Notif Time]]&gt;6,Data[[#This Row],[Min Notif Time]]&lt;17),"Business Hours","Non-Business Hours")</f>
        <v>Business Hours</v>
      </c>
      <c r="I1870" s="4" t="str" cm="1">
        <f t="array" ref="I1870">IFERROR(VLOOKUP(Data[[#This Row],[Min Notif Date]],Lookup!$N$1:$P$11,2,0),_xlfn.IFS(VLOOKUP(WEEKDAY(Data[[#This Row],[Min Notif Date]],2),Lookup!$J$1:$L$7,3,0)="Weekend","Weekend",VLOOKUP(WEEKDAY(Data[[#This Row],[Min Notif Date]],2),Lookup!$J$1:$L$7,3,0)="Weekday","Weekday"))</f>
        <v>Weekday</v>
      </c>
      <c r="J1870" s="4" t="str">
        <f>VLOOKUP(WEEKDAY(Data[[#This Row],[Min Notif Date]],2),Lookup!$J$1:$K$7,2,0)</f>
        <v>3. Wed</v>
      </c>
      <c r="K1870" s="37">
        <f>ROUNDDOWN(Data[[#This Row],[PGE Notified Time]],0)</f>
        <v>45567</v>
      </c>
      <c r="L1870" s="4">
        <f>HOUR(Data[[#This Row],[PGE Notified Time]])</f>
        <v>9</v>
      </c>
      <c r="M1870">
        <v>113213</v>
      </c>
      <c r="O1870" t="s">
        <v>117</v>
      </c>
      <c r="P1870" t="s">
        <v>152</v>
      </c>
      <c r="Q1870" s="44" t="s">
        <v>117</v>
      </c>
      <c r="R1870" t="s">
        <v>119</v>
      </c>
      <c r="S1870" s="1" t="s">
        <v>5</v>
      </c>
      <c r="T1870" s="1">
        <v>45567.398425925923</v>
      </c>
      <c r="U1870" s="1">
        <v>45567.510057870371</v>
      </c>
      <c r="V1870" t="s">
        <v>120</v>
      </c>
      <c r="W1870" t="s">
        <v>121</v>
      </c>
      <c r="X1870" t="s">
        <v>153</v>
      </c>
      <c r="Y1870" t="s">
        <v>123</v>
      </c>
      <c r="Z1870">
        <v>129617339</v>
      </c>
      <c r="AA1870" s="50">
        <v>47150465</v>
      </c>
      <c r="AB1870" t="s">
        <v>124</v>
      </c>
      <c r="AC1870" s="51">
        <v>160.75</v>
      </c>
    </row>
    <row r="1871" spans="1:29" x14ac:dyDescent="0.25">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Bay Area</v>
      </c>
      <c r="C1871" s="4" t="str">
        <f>VLOOKUP(P1871,Lookup!$A$1:$E$19,5,0)</f>
        <v>Region 3</v>
      </c>
      <c r="D1871" s="4" t="str">
        <f>VLOOKUP(P1871,Lookup!$A$1:$B$19,2,0)</f>
        <v>DI</v>
      </c>
      <c r="E1871" s="4" t="str">
        <f>IF(AND((Data[[#This Row],[Min Notif Date]]&gt;$G$3),Data[[#This Row],[Min Notif Date]]&lt;$F$3),"Last Week","No")</f>
        <v>No</v>
      </c>
      <c r="F1871" s="4" t="str">
        <f>VLOOKUP(MONTH(Data[[#This Row],[Min Notif Date]]),Lookup!$G$1:$H$12,2,0)</f>
        <v>9. Sep</v>
      </c>
      <c r="G1871" s="4" t="str">
        <f t="shared" si="29"/>
        <v/>
      </c>
      <c r="H1871" s="4" t="str">
        <f>IF(AND(Data[[#This Row],[Min Notif Time]]&gt;6,Data[[#This Row],[Min Notif Time]]&lt;17),"Business Hours","Non-Business Hours")</f>
        <v>Business Hours</v>
      </c>
      <c r="I1871" s="4" t="str" cm="1">
        <f t="array" ref="I1871">IFERROR(VLOOKUP(Data[[#This Row],[Min Notif Date]],Lookup!$N$1:$P$11,2,0),_xlfn.IFS(VLOOKUP(WEEKDAY(Data[[#This Row],[Min Notif Date]],2),Lookup!$J$1:$L$7,3,0)="Weekend","Weekend",VLOOKUP(WEEKDAY(Data[[#This Row],[Min Notif Date]],2),Lookup!$J$1:$L$7,3,0)="Weekday","Weekday"))</f>
        <v>Weekday</v>
      </c>
      <c r="J1871" s="4" t="str">
        <f>VLOOKUP(WEEKDAY(Data[[#This Row],[Min Notif Date]],2),Lookup!$J$1:$K$7,2,0)</f>
        <v>5. Fri</v>
      </c>
      <c r="K1871" s="37">
        <f>ROUNDDOWN(Data[[#This Row],[PGE Notified Time]],0)</f>
        <v>45541</v>
      </c>
      <c r="L1871" s="4">
        <f>HOUR(Data[[#This Row],[PGE Notified Time]])</f>
        <v>10</v>
      </c>
      <c r="M1871">
        <v>112254</v>
      </c>
      <c r="O1871" t="s">
        <v>117</v>
      </c>
      <c r="P1871" t="s">
        <v>141</v>
      </c>
      <c r="Q1871" s="44" t="s">
        <v>117</v>
      </c>
      <c r="R1871" t="s">
        <v>119</v>
      </c>
      <c r="S1871" s="1" t="s">
        <v>5</v>
      </c>
      <c r="T1871" s="1">
        <v>45541.432280092595</v>
      </c>
      <c r="U1871" s="1">
        <v>45541.543877314813</v>
      </c>
      <c r="V1871" t="s">
        <v>120</v>
      </c>
      <c r="W1871" t="s">
        <v>121</v>
      </c>
      <c r="X1871" t="s">
        <v>226</v>
      </c>
      <c r="Y1871" t="s">
        <v>123</v>
      </c>
      <c r="Z1871">
        <v>129483293</v>
      </c>
      <c r="AA1871" s="50">
        <v>47130503</v>
      </c>
      <c r="AB1871" t="s">
        <v>124</v>
      </c>
      <c r="AC1871" s="51">
        <v>160.69999999999999</v>
      </c>
    </row>
    <row r="1872" spans="1:29" x14ac:dyDescent="0.25">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2" s="4" t="str">
        <f>VLOOKUP(P1872,Lookup!$A$1:$D$19,4,0)</f>
        <v>Central Valley</v>
      </c>
      <c r="C1872" s="4" t="str">
        <f>VLOOKUP(P1872,Lookup!$A$1:$E$19,5,0)</f>
        <v>Region 5</v>
      </c>
      <c r="D1872" s="4" t="str">
        <f>VLOOKUP(P1872,Lookup!$A$1:$B$19,2,0)</f>
        <v>FR</v>
      </c>
      <c r="E1872" s="4" t="str">
        <f>IF(AND((Data[[#This Row],[Min Notif Date]]&gt;$G$3),Data[[#This Row],[Min Notif Date]]&lt;$F$3),"Last Week","No")</f>
        <v>No</v>
      </c>
      <c r="F1872" s="4" t="str">
        <f>VLOOKUP(MONTH(Data[[#This Row],[Min Notif Date]]),Lookup!$G$1:$H$12,2,0)</f>
        <v>3. Mar</v>
      </c>
      <c r="G1872" s="4" t="str">
        <f t="shared" si="29"/>
        <v/>
      </c>
      <c r="H1872" s="4" t="str">
        <f>IF(AND(Data[[#This Row],[Min Notif Time]]&gt;6,Data[[#This Row],[Min Notif Time]]&lt;17),"Business Hours","Non-Business Hours")</f>
        <v>Non-Business Hours</v>
      </c>
      <c r="I1872" s="4" t="str" cm="1">
        <f t="array" ref="I1872">IFERROR(VLOOKUP(Data[[#This Row],[Min Notif Date]],Lookup!$N$1:$P$11,2,0),_xlfn.IFS(VLOOKUP(WEEKDAY(Data[[#This Row],[Min Notif Date]],2),Lookup!$J$1:$L$7,3,0)="Weekend","Weekend",VLOOKUP(WEEKDAY(Data[[#This Row],[Min Notif Date]],2),Lookup!$J$1:$L$7,3,0)="Weekday","Weekday"))</f>
        <v>Weekday</v>
      </c>
      <c r="J1872" s="4" t="str">
        <f>VLOOKUP(WEEKDAY(Data[[#This Row],[Min Notif Date]],2),Lookup!$J$1:$K$7,2,0)</f>
        <v>4. Thu</v>
      </c>
      <c r="K1872" s="37">
        <f>ROUNDDOWN(Data[[#This Row],[PGE Notified Time]],0)</f>
        <v>45372</v>
      </c>
      <c r="L1872" s="4">
        <f>HOUR(Data[[#This Row],[PGE Notified Time]])</f>
        <v>17</v>
      </c>
      <c r="M1872">
        <v>105607</v>
      </c>
      <c r="O1872" t="s">
        <v>117</v>
      </c>
      <c r="P1872" t="s">
        <v>136</v>
      </c>
      <c r="Q1872" s="44" t="s">
        <v>117</v>
      </c>
      <c r="R1872" t="s">
        <v>119</v>
      </c>
      <c r="S1872" s="1" t="s">
        <v>5</v>
      </c>
      <c r="T1872" s="1">
        <v>45372.743067129632</v>
      </c>
      <c r="U1872" s="1">
        <v>45372.854583333334</v>
      </c>
      <c r="V1872" t="s">
        <v>120</v>
      </c>
      <c r="W1872" t="s">
        <v>121</v>
      </c>
      <c r="X1872" t="s">
        <v>137</v>
      </c>
      <c r="Y1872" t="s">
        <v>123</v>
      </c>
      <c r="Z1872">
        <v>128344552</v>
      </c>
      <c r="AA1872" s="50">
        <v>47041948</v>
      </c>
      <c r="AB1872" t="s">
        <v>124</v>
      </c>
      <c r="AC1872" s="51">
        <v>160.58333333300001</v>
      </c>
    </row>
    <row r="1873" spans="1:29" x14ac:dyDescent="0.25">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North Valley</v>
      </c>
      <c r="C1873" s="4" t="str">
        <f>VLOOKUP(P1873,Lookup!$A$1:$E$19,5,0)</f>
        <v>Region 2</v>
      </c>
      <c r="D1873" s="4" t="str">
        <f>VLOOKUP(P1873,Lookup!$A$1:$B$19,2,0)</f>
        <v>SI</v>
      </c>
      <c r="E1873" s="4" t="str">
        <f>IF(AND((Data[[#This Row],[Min Notif Date]]&gt;$G$3),Data[[#This Row],[Min Notif Date]]&lt;$F$3),"Last Week","No")</f>
        <v>No</v>
      </c>
      <c r="F1873" s="4" t="str">
        <f>VLOOKUP(MONTH(Data[[#This Row],[Min Notif Date]]),Lookup!$G$1:$H$12,2,0)</f>
        <v>12. Dec</v>
      </c>
      <c r="G1873" s="4" t="str">
        <f t="shared" si="29"/>
        <v/>
      </c>
      <c r="H1873" s="4" t="str">
        <f>IF(AND(Data[[#This Row],[Min Notif Time]]&gt;6,Data[[#This Row],[Min Notif Time]]&lt;17),"Business Hours","Non-Business Hours")</f>
        <v>Business Hours</v>
      </c>
      <c r="I1873" s="4" t="str" cm="1">
        <f t="array" ref="I1873">IFERROR(VLOOKUP(Data[[#This Row],[Min Notif Date]],Lookup!$N$1:$P$11,2,0),_xlfn.IFS(VLOOKUP(WEEKDAY(Data[[#This Row],[Min Notif Date]],2),Lookup!$J$1:$L$7,3,0)="Weekend","Weekend",VLOOKUP(WEEKDAY(Data[[#This Row],[Min Notif Date]],2),Lookup!$J$1:$L$7,3,0)="Weekday","Weekday"))</f>
        <v>Weekday</v>
      </c>
      <c r="J1873" s="4" t="str">
        <f>VLOOKUP(WEEKDAY(Data[[#This Row],[Min Notif Date]],2),Lookup!$J$1:$K$7,2,0)</f>
        <v>3. Wed</v>
      </c>
      <c r="K1873" s="37">
        <f>ROUNDDOWN(Data[[#This Row],[PGE Notified Time]],0)</f>
        <v>45637</v>
      </c>
      <c r="L1873" s="4">
        <f>HOUR(Data[[#This Row],[PGE Notified Time]])</f>
        <v>7</v>
      </c>
      <c r="M1873">
        <v>115689</v>
      </c>
      <c r="O1873" t="s">
        <v>117</v>
      </c>
      <c r="P1873" t="s">
        <v>172</v>
      </c>
      <c r="Q1873" s="44" t="s">
        <v>117</v>
      </c>
      <c r="R1873" t="s">
        <v>119</v>
      </c>
      <c r="S1873" s="1" t="s">
        <v>5</v>
      </c>
      <c r="T1873" s="1">
        <v>45637.332962962966</v>
      </c>
      <c r="U1873" s="1">
        <v>45637.444444444445</v>
      </c>
      <c r="V1873" t="s">
        <v>120</v>
      </c>
      <c r="W1873" t="s">
        <v>121</v>
      </c>
      <c r="X1873" t="s">
        <v>315</v>
      </c>
      <c r="Y1873" t="s">
        <v>123</v>
      </c>
      <c r="Z1873">
        <v>129924877</v>
      </c>
      <c r="AA1873" s="50">
        <v>47171048</v>
      </c>
      <c r="AB1873" t="s">
        <v>124</v>
      </c>
      <c r="AC1873" s="51">
        <v>160.533333333</v>
      </c>
    </row>
    <row r="1874" spans="1:29" x14ac:dyDescent="0.25">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South Bay</v>
      </c>
      <c r="C1874" s="4" t="str">
        <f>VLOOKUP(P1874,Lookup!$A$1:$E$19,5,0)</f>
        <v>Region 4</v>
      </c>
      <c r="D1874" s="4" t="str">
        <f>VLOOKUP(P1874,Lookup!$A$1:$B$19,2,0)</f>
        <v>DA</v>
      </c>
      <c r="E1874" s="4" t="str">
        <f>IF(AND((Data[[#This Row],[Min Notif Date]]&gt;$G$3),Data[[#This Row],[Min Notif Date]]&lt;$F$3),"Last Week","No")</f>
        <v>No</v>
      </c>
      <c r="F1874" s="4" t="str">
        <f>VLOOKUP(MONTH(Data[[#This Row],[Min Notif Date]]),Lookup!$G$1:$H$12,2,0)</f>
        <v>5. May</v>
      </c>
      <c r="G1874" s="4" t="str">
        <f t="shared" si="29"/>
        <v/>
      </c>
      <c r="H1874" s="4" t="str">
        <f>IF(AND(Data[[#This Row],[Min Notif Time]]&gt;6,Data[[#This Row],[Min Notif Time]]&lt;17),"Business Hours","Non-Business Hours")</f>
        <v>Non-Business Hours</v>
      </c>
      <c r="I1874" s="4" t="str" cm="1">
        <f t="array" ref="I1874">IFERROR(VLOOKUP(Data[[#This Row],[Min Notif Date]],Lookup!$N$1:$P$11,2,0),_xlfn.IFS(VLOOKUP(WEEKDAY(Data[[#This Row],[Min Notif Date]],2),Lookup!$J$1:$L$7,3,0)="Weekend","Weekend",VLOOKUP(WEEKDAY(Data[[#This Row],[Min Notif Date]],2),Lookup!$J$1:$L$7,3,0)="Weekday","Weekday"))</f>
        <v>Weekday</v>
      </c>
      <c r="J1874" s="4" t="str">
        <f>VLOOKUP(WEEKDAY(Data[[#This Row],[Min Notif Date]],2),Lookup!$J$1:$K$7,2,0)</f>
        <v>3. Wed</v>
      </c>
      <c r="K1874" s="37">
        <f>ROUNDDOWN(Data[[#This Row],[PGE Notified Time]],0)</f>
        <v>45420</v>
      </c>
      <c r="L1874" s="4">
        <f>HOUR(Data[[#This Row],[PGE Notified Time]])</f>
        <v>19</v>
      </c>
      <c r="M1874">
        <v>107472</v>
      </c>
      <c r="O1874" t="s">
        <v>117</v>
      </c>
      <c r="P1874" t="s">
        <v>163</v>
      </c>
      <c r="Q1874" s="44" t="s">
        <v>117</v>
      </c>
      <c r="R1874" t="s">
        <v>119</v>
      </c>
      <c r="S1874" s="1" t="s">
        <v>5</v>
      </c>
      <c r="T1874" s="1">
        <v>45420.826284722221</v>
      </c>
      <c r="U1874" s="1">
        <v>45420.937685185185</v>
      </c>
      <c r="V1874" t="s">
        <v>120</v>
      </c>
      <c r="W1874" t="s">
        <v>121</v>
      </c>
      <c r="X1874" t="s">
        <v>146</v>
      </c>
      <c r="Y1874" t="s">
        <v>123</v>
      </c>
      <c r="Z1874">
        <v>128728872</v>
      </c>
      <c r="AA1874" s="50">
        <v>47070654</v>
      </c>
      <c r="AB1874" t="s">
        <v>124</v>
      </c>
      <c r="AC1874" s="51">
        <v>160.41666666699999</v>
      </c>
    </row>
    <row r="1875" spans="1:29" x14ac:dyDescent="0.25">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Bay Area</v>
      </c>
      <c r="C1875" s="4" t="str">
        <f>VLOOKUP(P1875,Lookup!$A$1:$E$19,5,0)</f>
        <v>Region 3</v>
      </c>
      <c r="D1875" s="4" t="str">
        <f>VLOOKUP(P1875,Lookup!$A$1:$B$19,2,0)</f>
        <v>DI</v>
      </c>
      <c r="E1875" s="4" t="str">
        <f>IF(AND((Data[[#This Row],[Min Notif Date]]&gt;$G$3),Data[[#This Row],[Min Notif Date]]&lt;$F$3),"Last Week","No")</f>
        <v>No</v>
      </c>
      <c r="F1875" s="4" t="str">
        <f>VLOOKUP(MONTH(Data[[#This Row],[Min Notif Date]]),Lookup!$G$1:$H$12,2,0)</f>
        <v>9. Sep</v>
      </c>
      <c r="G1875" s="4" t="str">
        <f t="shared" si="29"/>
        <v/>
      </c>
      <c r="H1875" s="4" t="str">
        <f>IF(AND(Data[[#This Row],[Min Notif Time]]&gt;6,Data[[#This Row],[Min Notif Time]]&lt;17),"Business Hours","Non-Business Hours")</f>
        <v>Business Hours</v>
      </c>
      <c r="I1875" s="4" t="str" cm="1">
        <f t="array" ref="I1875">IFERROR(VLOOKUP(Data[[#This Row],[Min Notif Date]],Lookup!$N$1:$P$11,2,0),_xlfn.IFS(VLOOKUP(WEEKDAY(Data[[#This Row],[Min Notif Date]],2),Lookup!$J$1:$L$7,3,0)="Weekend","Weekend",VLOOKUP(WEEKDAY(Data[[#This Row],[Min Notif Date]],2),Lookup!$J$1:$L$7,3,0)="Weekday","Weekday"))</f>
        <v>Weekday</v>
      </c>
      <c r="J1875" s="4" t="str">
        <f>VLOOKUP(WEEKDAY(Data[[#This Row],[Min Notif Date]],2),Lookup!$J$1:$K$7,2,0)</f>
        <v>1. Mon</v>
      </c>
      <c r="K1875" s="37">
        <f>ROUNDDOWN(Data[[#This Row],[PGE Notified Time]],0)</f>
        <v>45565</v>
      </c>
      <c r="L1875" s="4">
        <f>HOUR(Data[[#This Row],[PGE Notified Time]])</f>
        <v>7</v>
      </c>
      <c r="M1875">
        <v>113096</v>
      </c>
      <c r="O1875" t="s">
        <v>117</v>
      </c>
      <c r="P1875" t="s">
        <v>141</v>
      </c>
      <c r="Q1875" s="44" t="s">
        <v>117</v>
      </c>
      <c r="R1875" t="s">
        <v>125</v>
      </c>
      <c r="S1875" s="1" t="s">
        <v>5</v>
      </c>
      <c r="T1875" s="1">
        <v>45565.330833333333</v>
      </c>
      <c r="U1875" s="1">
        <v>45565.442175925928</v>
      </c>
      <c r="V1875" t="s">
        <v>120</v>
      </c>
      <c r="W1875" t="s">
        <v>121</v>
      </c>
      <c r="X1875" t="s">
        <v>235</v>
      </c>
      <c r="Y1875" t="s">
        <v>123</v>
      </c>
      <c r="Z1875">
        <v>129604373</v>
      </c>
      <c r="AA1875" s="50">
        <v>47147472</v>
      </c>
      <c r="AB1875" t="s">
        <v>124</v>
      </c>
      <c r="AC1875" s="51">
        <v>160.33333333300001</v>
      </c>
    </row>
    <row r="1876" spans="1:29" x14ac:dyDescent="0.25">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South Bay</v>
      </c>
      <c r="C1876" s="4" t="str">
        <f>VLOOKUP(P1876,Lookup!$A$1:$E$19,5,0)</f>
        <v>Region 4</v>
      </c>
      <c r="D1876" s="4" t="str">
        <f>VLOOKUP(P1876,Lookup!$A$1:$B$19,2,0)</f>
        <v>DA</v>
      </c>
      <c r="E1876" s="4" t="str">
        <f>IF(AND((Data[[#This Row],[Min Notif Date]]&gt;$G$3),Data[[#This Row],[Min Notif Date]]&lt;$F$3),"Last Week","No")</f>
        <v>No</v>
      </c>
      <c r="F1876" s="4" t="str">
        <f>VLOOKUP(MONTH(Data[[#This Row],[Min Notif Date]]),Lookup!$G$1:$H$12,2,0)</f>
        <v>7. Jul</v>
      </c>
      <c r="G1876" s="4" t="str">
        <f t="shared" si="29"/>
        <v/>
      </c>
      <c r="H1876" s="4" t="str">
        <f>IF(AND(Data[[#This Row],[Min Notif Time]]&gt;6,Data[[#This Row],[Min Notif Time]]&lt;17),"Business Hours","Non-Business Hours")</f>
        <v>Business Hours</v>
      </c>
      <c r="I1876" s="4" t="str" cm="1">
        <f t="array" ref="I1876">IFERROR(VLOOKUP(Data[[#This Row],[Min Notif Date]],Lookup!$N$1:$P$11,2,0),_xlfn.IFS(VLOOKUP(WEEKDAY(Data[[#This Row],[Min Notif Date]],2),Lookup!$J$1:$L$7,3,0)="Weekend","Weekend",VLOOKUP(WEEKDAY(Data[[#This Row],[Min Notif Date]],2),Lookup!$J$1:$L$7,3,0)="Weekday","Weekday"))</f>
        <v>Weekday</v>
      </c>
      <c r="J1876" s="4" t="str">
        <f>VLOOKUP(WEEKDAY(Data[[#This Row],[Min Notif Date]],2),Lookup!$J$1:$K$7,2,0)</f>
        <v>1. Mon</v>
      </c>
      <c r="K1876" s="37">
        <f>ROUNDDOWN(Data[[#This Row],[PGE Notified Time]],0)</f>
        <v>45495</v>
      </c>
      <c r="L1876" s="4">
        <f>HOUR(Data[[#This Row],[PGE Notified Time]])</f>
        <v>10</v>
      </c>
      <c r="M1876">
        <v>110432</v>
      </c>
      <c r="O1876" t="s">
        <v>117</v>
      </c>
      <c r="P1876" t="s">
        <v>163</v>
      </c>
      <c r="Q1876" s="44" t="s">
        <v>117</v>
      </c>
      <c r="R1876" t="s">
        <v>147</v>
      </c>
      <c r="S1876" s="1" t="s">
        <v>5</v>
      </c>
      <c r="T1876" s="1">
        <v>45495.441087962965</v>
      </c>
      <c r="U1876" s="1">
        <v>45495.55232638889</v>
      </c>
      <c r="V1876" t="s">
        <v>120</v>
      </c>
      <c r="W1876" t="s">
        <v>608</v>
      </c>
      <c r="X1876" t="s">
        <v>271</v>
      </c>
      <c r="Y1876" t="s">
        <v>123</v>
      </c>
      <c r="Z1876">
        <v>129266510</v>
      </c>
      <c r="AA1876" s="50">
        <v>47116907</v>
      </c>
      <c r="AB1876" t="s">
        <v>124</v>
      </c>
      <c r="AC1876" s="51">
        <v>160.18333333300001</v>
      </c>
    </row>
    <row r="1877" spans="1:29" x14ac:dyDescent="0.25">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7" s="4" t="str">
        <f>VLOOKUP(P1877,Lookup!$A$1:$D$19,4,0)</f>
        <v>North Valley</v>
      </c>
      <c r="C1877" s="4" t="str">
        <f>VLOOKUP(P1877,Lookup!$A$1:$E$19,5,0)</f>
        <v>Region 2</v>
      </c>
      <c r="D1877" s="4" t="str">
        <f>VLOOKUP(P1877,Lookup!$A$1:$B$19,2,0)</f>
        <v>SA</v>
      </c>
      <c r="E1877" s="4" t="str">
        <f>IF(AND((Data[[#This Row],[Min Notif Date]]&gt;$G$3),Data[[#This Row],[Min Notif Date]]&lt;$F$3),"Last Week","No")</f>
        <v>No</v>
      </c>
      <c r="F1877" s="4" t="str">
        <f>VLOOKUP(MONTH(Data[[#This Row],[Min Notif Date]]),Lookup!$G$1:$H$12,2,0)</f>
        <v>3. Mar</v>
      </c>
      <c r="G1877" s="4" t="str">
        <f t="shared" si="29"/>
        <v/>
      </c>
      <c r="H1877" s="4" t="str">
        <f>IF(AND(Data[[#This Row],[Min Notif Time]]&gt;6,Data[[#This Row],[Min Notif Time]]&lt;17),"Business Hours","Non-Business Hours")</f>
        <v>Business Hours</v>
      </c>
      <c r="I1877" s="4" t="str" cm="1">
        <f t="array" ref="I1877">IFERROR(VLOOKUP(Data[[#This Row],[Min Notif Date]],Lookup!$N$1:$P$11,2,0),_xlfn.IFS(VLOOKUP(WEEKDAY(Data[[#This Row],[Min Notif Date]],2),Lookup!$J$1:$L$7,3,0)="Weekend","Weekend",VLOOKUP(WEEKDAY(Data[[#This Row],[Min Notif Date]],2),Lookup!$J$1:$L$7,3,0)="Weekday","Weekday"))</f>
        <v>Weekday</v>
      </c>
      <c r="J1877" s="4" t="str">
        <f>VLOOKUP(WEEKDAY(Data[[#This Row],[Min Notif Date]],2),Lookup!$J$1:$K$7,2,0)</f>
        <v>3. Wed</v>
      </c>
      <c r="K1877" s="37">
        <f>ROUNDDOWN(Data[[#This Row],[PGE Notified Time]],0)</f>
        <v>45378</v>
      </c>
      <c r="L1877" s="4">
        <f>HOUR(Data[[#This Row],[PGE Notified Time]])</f>
        <v>9</v>
      </c>
      <c r="M1877">
        <v>105819</v>
      </c>
      <c r="O1877" t="s">
        <v>117</v>
      </c>
      <c r="P1877" t="s">
        <v>175</v>
      </c>
      <c r="Q1877" s="44" t="s">
        <v>117</v>
      </c>
      <c r="R1877" t="s">
        <v>119</v>
      </c>
      <c r="S1877" s="1" t="s">
        <v>5</v>
      </c>
      <c r="T1877" s="1">
        <v>45378.385601851849</v>
      </c>
      <c r="U1877" s="1">
        <v>45378.496805555558</v>
      </c>
      <c r="V1877" t="s">
        <v>120</v>
      </c>
      <c r="W1877" t="s">
        <v>608</v>
      </c>
      <c r="X1877" t="s">
        <v>177</v>
      </c>
      <c r="Y1877" t="s">
        <v>123</v>
      </c>
      <c r="Z1877">
        <v>128373989</v>
      </c>
      <c r="AA1877" s="50">
        <v>47043946</v>
      </c>
      <c r="AB1877" t="s">
        <v>124</v>
      </c>
      <c r="AC1877" s="51">
        <v>160.133333333</v>
      </c>
    </row>
    <row r="1878" spans="1:29" x14ac:dyDescent="0.25">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North Valley</v>
      </c>
      <c r="C1878" s="4" t="str">
        <f>VLOOKUP(P1878,Lookup!$A$1:$E$19,5,0)</f>
        <v>Region 2</v>
      </c>
      <c r="D1878" s="4" t="str">
        <f>VLOOKUP(P1878,Lookup!$A$1:$B$19,2,0)</f>
        <v>SA</v>
      </c>
      <c r="E1878" s="4" t="str">
        <f>IF(AND((Data[[#This Row],[Min Notif Date]]&gt;$G$3),Data[[#This Row],[Min Notif Date]]&lt;$F$3),"Last Week","No")</f>
        <v>No</v>
      </c>
      <c r="F1878" s="4" t="str">
        <f>VLOOKUP(MONTH(Data[[#This Row],[Min Notif Date]]),Lookup!$G$1:$H$12,2,0)</f>
        <v>11. Nov</v>
      </c>
      <c r="G1878" s="4" t="str">
        <f t="shared" si="29"/>
        <v/>
      </c>
      <c r="H1878" s="4" t="str">
        <f>IF(AND(Data[[#This Row],[Min Notif Time]]&gt;6,Data[[#This Row],[Min Notif Time]]&lt;17),"Business Hours","Non-Business Hours")</f>
        <v>Business Hours</v>
      </c>
      <c r="I1878" s="4" t="str" cm="1">
        <f t="array" ref="I1878">IFERROR(VLOOKUP(Data[[#This Row],[Min Notif Date]],Lookup!$N$1:$P$11,2,0),_xlfn.IFS(VLOOKUP(WEEKDAY(Data[[#This Row],[Min Notif Date]],2),Lookup!$J$1:$L$7,3,0)="Weekend","Weekend",VLOOKUP(WEEKDAY(Data[[#This Row],[Min Notif Date]],2),Lookup!$J$1:$L$7,3,0)="Weekday","Weekday"))</f>
        <v>Weekend</v>
      </c>
      <c r="J1878" s="4" t="str">
        <f>VLOOKUP(WEEKDAY(Data[[#This Row],[Min Notif Date]],2),Lookup!$J$1:$K$7,2,0)</f>
        <v>6. Sat</v>
      </c>
      <c r="K1878" s="37">
        <f>ROUNDDOWN(Data[[#This Row],[PGE Notified Time]],0)</f>
        <v>45626</v>
      </c>
      <c r="L1878" s="4">
        <f>HOUR(Data[[#This Row],[PGE Notified Time]])</f>
        <v>10</v>
      </c>
      <c r="M1878">
        <v>115298</v>
      </c>
      <c r="O1878" t="s">
        <v>117</v>
      </c>
      <c r="P1878" t="s">
        <v>175</v>
      </c>
      <c r="Q1878" s="44" t="s">
        <v>117</v>
      </c>
      <c r="R1878" t="s">
        <v>119</v>
      </c>
      <c r="S1878" s="1" t="s">
        <v>5</v>
      </c>
      <c r="T1878" s="1">
        <v>45626.451689814814</v>
      </c>
      <c r="U1878" s="1">
        <v>45626.56287037037</v>
      </c>
      <c r="V1878" t="s">
        <v>120</v>
      </c>
      <c r="W1878" t="s">
        <v>608</v>
      </c>
      <c r="X1878" t="s">
        <v>177</v>
      </c>
      <c r="Y1878" t="s">
        <v>123</v>
      </c>
      <c r="AA1878" s="50"/>
      <c r="AB1878" t="s">
        <v>124</v>
      </c>
      <c r="AC1878" s="51">
        <v>160.1</v>
      </c>
    </row>
    <row r="1879" spans="1:29" x14ac:dyDescent="0.25">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9" s="4" t="str">
        <f>VLOOKUP(P1879,Lookup!$A$1:$D$19,4,0)</f>
        <v>North Coast</v>
      </c>
      <c r="C1879" s="4" t="str">
        <f>VLOOKUP(P1879,Lookup!$A$1:$E$19,5,0)</f>
        <v>Region 1</v>
      </c>
      <c r="D1879" s="4" t="str">
        <f>VLOOKUP(P1879,Lookup!$A$1:$B$19,2,0)</f>
        <v>SO</v>
      </c>
      <c r="E1879" s="4" t="str">
        <f>IF(AND((Data[[#This Row],[Min Notif Date]]&gt;$G$3),Data[[#This Row],[Min Notif Date]]&lt;$F$3),"Last Week","No")</f>
        <v>No</v>
      </c>
      <c r="F1879" s="4" t="str">
        <f>VLOOKUP(MONTH(Data[[#This Row],[Min Notif Date]]),Lookup!$G$1:$H$12,2,0)</f>
        <v>1. Jan</v>
      </c>
      <c r="G1879" s="4" t="str">
        <f t="shared" si="29"/>
        <v/>
      </c>
      <c r="H1879" s="4" t="str">
        <f>IF(AND(Data[[#This Row],[Min Notif Time]]&gt;6,Data[[#This Row],[Min Notif Time]]&lt;17),"Business Hours","Non-Business Hours")</f>
        <v>Business Hours</v>
      </c>
      <c r="I1879" s="4" t="str" cm="1">
        <f t="array" ref="I1879">IFERROR(VLOOKUP(Data[[#This Row],[Min Notif Date]],Lookup!$N$1:$P$11,2,0),_xlfn.IFS(VLOOKUP(WEEKDAY(Data[[#This Row],[Min Notif Date]],2),Lookup!$J$1:$L$7,3,0)="Weekend","Weekend",VLOOKUP(WEEKDAY(Data[[#This Row],[Min Notif Date]],2),Lookup!$J$1:$L$7,3,0)="Weekday","Weekday"))</f>
        <v>Weekday</v>
      </c>
      <c r="J1879" s="4" t="str">
        <f>VLOOKUP(WEEKDAY(Data[[#This Row],[Min Notif Date]],2),Lookup!$J$1:$K$7,2,0)</f>
        <v>3. Wed</v>
      </c>
      <c r="K1879" s="37">
        <f>ROUNDDOWN(Data[[#This Row],[PGE Notified Time]],0)</f>
        <v>45315</v>
      </c>
      <c r="L1879" s="4">
        <f>HOUR(Data[[#This Row],[PGE Notified Time]])</f>
        <v>10</v>
      </c>
      <c r="M1879">
        <v>103307</v>
      </c>
      <c r="N1879">
        <v>4033703343</v>
      </c>
      <c r="O1879" t="s">
        <v>117</v>
      </c>
      <c r="P1879" t="s">
        <v>130</v>
      </c>
      <c r="Q1879" s="44" t="s">
        <v>117</v>
      </c>
      <c r="R1879" t="s">
        <v>119</v>
      </c>
      <c r="S1879" s="1">
        <v>45315.396249999998</v>
      </c>
      <c r="T1879" s="1">
        <v>45315.424328703702</v>
      </c>
      <c r="U1879" s="1">
        <v>45315.507372685184</v>
      </c>
      <c r="V1879" t="s">
        <v>120</v>
      </c>
      <c r="W1879" t="s">
        <v>608</v>
      </c>
      <c r="X1879" t="s">
        <v>158</v>
      </c>
      <c r="Y1879" t="s">
        <v>123</v>
      </c>
      <c r="Z1879">
        <v>128080071</v>
      </c>
      <c r="AA1879" s="50">
        <v>46171363</v>
      </c>
      <c r="AB1879" t="s">
        <v>124</v>
      </c>
      <c r="AC1879" s="51">
        <v>160.01666666700001</v>
      </c>
    </row>
    <row r="1880" spans="1:29" x14ac:dyDescent="0.25">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0" s="4" t="str">
        <f>VLOOKUP(P1880,Lookup!$A$1:$D$19,4,0)</f>
        <v>Bay Area</v>
      </c>
      <c r="C1880" s="4" t="str">
        <f>VLOOKUP(P1880,Lookup!$A$1:$E$19,5,0)</f>
        <v>Region 3</v>
      </c>
      <c r="D1880" s="4" t="str">
        <f>VLOOKUP(P1880,Lookup!$A$1:$B$19,2,0)</f>
        <v>EB</v>
      </c>
      <c r="E1880" s="4" t="str">
        <f>IF(AND((Data[[#This Row],[Min Notif Date]]&gt;$G$3),Data[[#This Row],[Min Notif Date]]&lt;$F$3),"Last Week","No")</f>
        <v>No</v>
      </c>
      <c r="F1880" s="4" t="str">
        <f>VLOOKUP(MONTH(Data[[#This Row],[Min Notif Date]]),Lookup!$G$1:$H$12,2,0)</f>
        <v>7. Jul</v>
      </c>
      <c r="G1880" s="4" t="str">
        <f t="shared" si="29"/>
        <v/>
      </c>
      <c r="H1880" s="4" t="str">
        <f>IF(AND(Data[[#This Row],[Min Notif Time]]&gt;6,Data[[#This Row],[Min Notif Time]]&lt;17),"Business Hours","Non-Business Hours")</f>
        <v>Business Hours</v>
      </c>
      <c r="I1880" s="4" t="str" cm="1">
        <f t="array" ref="I1880">IFERROR(VLOOKUP(Data[[#This Row],[Min Notif Date]],Lookup!$N$1:$P$11,2,0),_xlfn.IFS(VLOOKUP(WEEKDAY(Data[[#This Row],[Min Notif Date]],2),Lookup!$J$1:$L$7,3,0)="Weekend","Weekend",VLOOKUP(WEEKDAY(Data[[#This Row],[Min Notif Date]],2),Lookup!$J$1:$L$7,3,0)="Weekday","Weekday"))</f>
        <v>Weekday</v>
      </c>
      <c r="J1880" s="4" t="str">
        <f>VLOOKUP(WEEKDAY(Data[[#This Row],[Min Notif Date]],2),Lookup!$J$1:$K$7,2,0)</f>
        <v>1. Mon</v>
      </c>
      <c r="K1880" s="37">
        <f>ROUNDDOWN(Data[[#This Row],[PGE Notified Time]],0)</f>
        <v>45488</v>
      </c>
      <c r="L1880" s="4">
        <f>HOUR(Data[[#This Row],[PGE Notified Time]])</f>
        <v>12</v>
      </c>
      <c r="M1880">
        <v>110182</v>
      </c>
      <c r="O1880" t="s">
        <v>117</v>
      </c>
      <c r="P1880" t="s">
        <v>118</v>
      </c>
      <c r="Q1880" s="44" t="s">
        <v>117</v>
      </c>
      <c r="R1880" t="s">
        <v>119</v>
      </c>
      <c r="S1880" s="1" t="s">
        <v>5</v>
      </c>
      <c r="T1880" s="1">
        <v>45488.514131944445</v>
      </c>
      <c r="U1880" s="1">
        <v>45488.625231481485</v>
      </c>
      <c r="V1880" t="s">
        <v>120</v>
      </c>
      <c r="W1880" t="s">
        <v>608</v>
      </c>
      <c r="X1880" t="s">
        <v>122</v>
      </c>
      <c r="Y1880" t="s">
        <v>123</v>
      </c>
      <c r="AA1880" s="50"/>
      <c r="AB1880" t="s">
        <v>124</v>
      </c>
      <c r="AC1880" s="51">
        <v>159.98333333299999</v>
      </c>
    </row>
    <row r="1881" spans="1:29" x14ac:dyDescent="0.25">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Central Valley</v>
      </c>
      <c r="C1881" s="4" t="str">
        <f>VLOOKUP(P1881,Lookup!$A$1:$E$19,5,0)</f>
        <v>Region 5</v>
      </c>
      <c r="D1881" s="4" t="str">
        <f>VLOOKUP(P1881,Lookup!$A$1:$B$19,2,0)</f>
        <v>FR</v>
      </c>
      <c r="E1881" s="4" t="str">
        <f>IF(AND((Data[[#This Row],[Min Notif Date]]&gt;$G$3),Data[[#This Row],[Min Notif Date]]&lt;$F$3),"Last Week","No")</f>
        <v>No</v>
      </c>
      <c r="F1881" s="4" t="str">
        <f>VLOOKUP(MONTH(Data[[#This Row],[Min Notif Date]]),Lookup!$G$1:$H$12,2,0)</f>
        <v>12. Dec</v>
      </c>
      <c r="G1881" s="4" t="str">
        <f t="shared" si="29"/>
        <v/>
      </c>
      <c r="H1881" s="4" t="str">
        <f>IF(AND(Data[[#This Row],[Min Notif Time]]&gt;6,Data[[#This Row],[Min Notif Time]]&lt;17),"Business Hours","Non-Business Hours")</f>
        <v>Non-Business Hours</v>
      </c>
      <c r="I1881" s="4" t="str" cm="1">
        <f t="array" ref="I1881">IFERROR(VLOOKUP(Data[[#This Row],[Min Notif Date]],Lookup!$N$1:$P$11,2,0),_xlfn.IFS(VLOOKUP(WEEKDAY(Data[[#This Row],[Min Notif Date]],2),Lookup!$J$1:$L$7,3,0)="Weekend","Weekend",VLOOKUP(WEEKDAY(Data[[#This Row],[Min Notif Date]],2),Lookup!$J$1:$L$7,3,0)="Weekday","Weekday"))</f>
        <v>Weekday</v>
      </c>
      <c r="J1881" s="4" t="str">
        <f>VLOOKUP(WEEKDAY(Data[[#This Row],[Min Notif Date]],2),Lookup!$J$1:$K$7,2,0)</f>
        <v>2. Tue</v>
      </c>
      <c r="K1881" s="37">
        <f>ROUNDDOWN(Data[[#This Row],[PGE Notified Time]],0)</f>
        <v>45629</v>
      </c>
      <c r="L1881" s="4">
        <f>HOUR(Data[[#This Row],[PGE Notified Time]])</f>
        <v>18</v>
      </c>
      <c r="M1881">
        <v>115416</v>
      </c>
      <c r="O1881" t="s">
        <v>117</v>
      </c>
      <c r="P1881" t="s">
        <v>136</v>
      </c>
      <c r="Q1881" s="44" t="s">
        <v>117</v>
      </c>
      <c r="R1881" t="s">
        <v>119</v>
      </c>
      <c r="S1881" s="1" t="s">
        <v>5</v>
      </c>
      <c r="T1881" s="1">
        <v>45629.779247685183</v>
      </c>
      <c r="U1881" s="1">
        <v>45629.890289351853</v>
      </c>
      <c r="V1881" t="s">
        <v>120</v>
      </c>
      <c r="W1881" t="s">
        <v>608</v>
      </c>
      <c r="X1881" t="s">
        <v>137</v>
      </c>
      <c r="Y1881" t="s">
        <v>123</v>
      </c>
      <c r="Z1881">
        <v>129890989</v>
      </c>
      <c r="AA1881" s="50">
        <v>47169092</v>
      </c>
      <c r="AB1881" t="s">
        <v>124</v>
      </c>
      <c r="AC1881" s="51">
        <v>159.9</v>
      </c>
    </row>
    <row r="1882" spans="1:29" x14ac:dyDescent="0.25">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Bay Area</v>
      </c>
      <c r="C1882" s="4" t="str">
        <f>VLOOKUP(P1882,Lookup!$A$1:$E$19,5,0)</f>
        <v>Region 3</v>
      </c>
      <c r="D1882" s="4" t="str">
        <f>VLOOKUP(P1882,Lookup!$A$1:$B$19,2,0)</f>
        <v>EB</v>
      </c>
      <c r="E1882" s="4" t="str">
        <f>IF(AND((Data[[#This Row],[Min Notif Date]]&gt;$G$3),Data[[#This Row],[Min Notif Date]]&lt;$F$3),"Last Week","No")</f>
        <v>No</v>
      </c>
      <c r="F1882" s="4" t="str">
        <f>VLOOKUP(MONTH(Data[[#This Row],[Min Notif Date]]),Lookup!$G$1:$H$12,2,0)</f>
        <v>4. Apr</v>
      </c>
      <c r="G1882" s="4" t="str">
        <f t="shared" si="29"/>
        <v/>
      </c>
      <c r="H1882" s="4" t="str">
        <f>IF(AND(Data[[#This Row],[Min Notif Time]]&gt;6,Data[[#This Row],[Min Notif Time]]&lt;17),"Business Hours","Non-Business Hours")</f>
        <v>Non-Business Hours</v>
      </c>
      <c r="I1882" s="4" t="str" cm="1">
        <f t="array" ref="I1882">IFERROR(VLOOKUP(Data[[#This Row],[Min Notif Date]],Lookup!$N$1:$P$11,2,0),_xlfn.IFS(VLOOKUP(WEEKDAY(Data[[#This Row],[Min Notif Date]],2),Lookup!$J$1:$L$7,3,0)="Weekend","Weekend",VLOOKUP(WEEKDAY(Data[[#This Row],[Min Notif Date]],2),Lookup!$J$1:$L$7,3,0)="Weekday","Weekday"))</f>
        <v>Weekday</v>
      </c>
      <c r="J1882" s="4" t="str">
        <f>VLOOKUP(WEEKDAY(Data[[#This Row],[Min Notif Date]],2),Lookup!$J$1:$K$7,2,0)</f>
        <v>1. Mon</v>
      </c>
      <c r="K1882" s="37">
        <f>ROUNDDOWN(Data[[#This Row],[PGE Notified Time]],0)</f>
        <v>45411</v>
      </c>
      <c r="L1882" s="4">
        <f>HOUR(Data[[#This Row],[PGE Notified Time]])</f>
        <v>17</v>
      </c>
      <c r="M1882">
        <v>107123</v>
      </c>
      <c r="O1882" t="s">
        <v>117</v>
      </c>
      <c r="P1882" t="s">
        <v>118</v>
      </c>
      <c r="Q1882" s="44" t="s">
        <v>117</v>
      </c>
      <c r="R1882" t="s">
        <v>119</v>
      </c>
      <c r="S1882" s="1" t="s">
        <v>5</v>
      </c>
      <c r="T1882" s="1">
        <v>45411.733171296299</v>
      </c>
      <c r="U1882" s="1">
        <v>45411.844143518516</v>
      </c>
      <c r="V1882" t="s">
        <v>120</v>
      </c>
      <c r="W1882" t="s">
        <v>608</v>
      </c>
      <c r="X1882" t="s">
        <v>255</v>
      </c>
      <c r="Y1882" t="s">
        <v>123</v>
      </c>
      <c r="Z1882">
        <v>128679377</v>
      </c>
      <c r="AA1882" s="50">
        <v>47063633</v>
      </c>
      <c r="AB1882" t="s">
        <v>124</v>
      </c>
      <c r="AC1882" s="51">
        <v>159.80000000000001</v>
      </c>
    </row>
    <row r="1883" spans="1:29" x14ac:dyDescent="0.25">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3" s="4" t="str">
        <f>VLOOKUP(P1883,Lookup!$A$1:$D$19,4,0)</f>
        <v>Bay Area</v>
      </c>
      <c r="C1883" s="4" t="str">
        <f>VLOOKUP(P1883,Lookup!$A$1:$E$19,5,0)</f>
        <v>Region 3</v>
      </c>
      <c r="D1883" s="4" t="str">
        <f>VLOOKUP(P1883,Lookup!$A$1:$B$19,2,0)</f>
        <v>EB</v>
      </c>
      <c r="E1883" s="4" t="str">
        <f>IF(AND((Data[[#This Row],[Min Notif Date]]&gt;$G$3),Data[[#This Row],[Min Notif Date]]&lt;$F$3),"Last Week","No")</f>
        <v>No</v>
      </c>
      <c r="F1883" s="4" t="str">
        <f>VLOOKUP(MONTH(Data[[#This Row],[Min Notif Date]]),Lookup!$G$1:$H$12,2,0)</f>
        <v>9. Sep</v>
      </c>
      <c r="G1883" s="4" t="str">
        <f t="shared" si="29"/>
        <v/>
      </c>
      <c r="H1883" s="4" t="str">
        <f>IF(AND(Data[[#This Row],[Min Notif Time]]&gt;6,Data[[#This Row],[Min Notif Time]]&lt;17),"Business Hours","Non-Business Hours")</f>
        <v>Business Hours</v>
      </c>
      <c r="I1883" s="4" t="str" cm="1">
        <f t="array" ref="I1883">IFERROR(VLOOKUP(Data[[#This Row],[Min Notif Date]],Lookup!$N$1:$P$11,2,0),_xlfn.IFS(VLOOKUP(WEEKDAY(Data[[#This Row],[Min Notif Date]],2),Lookup!$J$1:$L$7,3,0)="Weekend","Weekend",VLOOKUP(WEEKDAY(Data[[#This Row],[Min Notif Date]],2),Lookup!$J$1:$L$7,3,0)="Weekday","Weekday"))</f>
        <v>Weekday</v>
      </c>
      <c r="J1883" s="4" t="str">
        <f>VLOOKUP(WEEKDAY(Data[[#This Row],[Min Notif Date]],2),Lookup!$J$1:$K$7,2,0)</f>
        <v>5. Fri</v>
      </c>
      <c r="K1883" s="37">
        <f>ROUNDDOWN(Data[[#This Row],[PGE Notified Time]],0)</f>
        <v>45562</v>
      </c>
      <c r="L1883" s="4">
        <f>HOUR(Data[[#This Row],[PGE Notified Time]])</f>
        <v>12</v>
      </c>
      <c r="M1883">
        <v>113054</v>
      </c>
      <c r="O1883" t="s">
        <v>117</v>
      </c>
      <c r="P1883" t="s">
        <v>118</v>
      </c>
      <c r="Q1883" s="44" t="s">
        <v>117</v>
      </c>
      <c r="R1883" t="s">
        <v>119</v>
      </c>
      <c r="S1883" s="1" t="s">
        <v>5</v>
      </c>
      <c r="T1883" s="1">
        <v>45562.503900462965</v>
      </c>
      <c r="U1883" s="1">
        <v>45562.614861111113</v>
      </c>
      <c r="V1883" t="s">
        <v>120</v>
      </c>
      <c r="W1883" t="s">
        <v>608</v>
      </c>
      <c r="X1883" t="s">
        <v>144</v>
      </c>
      <c r="Y1883" t="s">
        <v>123</v>
      </c>
      <c r="Z1883">
        <v>129598494</v>
      </c>
      <c r="AA1883" s="50">
        <v>47147236</v>
      </c>
      <c r="AB1883" t="s">
        <v>124</v>
      </c>
      <c r="AC1883" s="51">
        <v>159.783333333</v>
      </c>
    </row>
    <row r="1884" spans="1:29" x14ac:dyDescent="0.25">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84" s="4" t="str">
        <f>VLOOKUP(P1884,Lookup!$A$1:$D$19,4,0)</f>
        <v>Bay Area</v>
      </c>
      <c r="C1884" s="4" t="str">
        <f>VLOOKUP(P1884,Lookup!$A$1:$E$19,5,0)</f>
        <v>Region 3</v>
      </c>
      <c r="D1884" s="4" t="str">
        <f>VLOOKUP(P1884,Lookup!$A$1:$B$19,2,0)</f>
        <v>PN</v>
      </c>
      <c r="E1884" s="4" t="str">
        <f>IF(AND((Data[[#This Row],[Min Notif Date]]&gt;$G$3),Data[[#This Row],[Min Notif Date]]&lt;$F$3),"Last Week","No")</f>
        <v>No</v>
      </c>
      <c r="F1884" s="4" t="str">
        <f>VLOOKUP(MONTH(Data[[#This Row],[Min Notif Date]]),Lookup!$G$1:$H$12,2,0)</f>
        <v>2. Feb</v>
      </c>
      <c r="G1884" s="4" t="str">
        <f t="shared" si="29"/>
        <v/>
      </c>
      <c r="H1884" s="4" t="str">
        <f>IF(AND(Data[[#This Row],[Min Notif Time]]&gt;6,Data[[#This Row],[Min Notif Time]]&lt;17),"Business Hours","Non-Business Hours")</f>
        <v>Business Hours</v>
      </c>
      <c r="I1884" s="4" t="str" cm="1">
        <f t="array" ref="I1884">IFERROR(VLOOKUP(Data[[#This Row],[Min Notif Date]],Lookup!$N$1:$P$11,2,0),_xlfn.IFS(VLOOKUP(WEEKDAY(Data[[#This Row],[Min Notif Date]],2),Lookup!$J$1:$L$7,3,0)="Weekend","Weekend",VLOOKUP(WEEKDAY(Data[[#This Row],[Min Notif Date]],2),Lookup!$J$1:$L$7,3,0)="Weekday","Weekday"))</f>
        <v>Weekday</v>
      </c>
      <c r="J1884" s="4" t="str">
        <f>VLOOKUP(WEEKDAY(Data[[#This Row],[Min Notif Date]],2),Lookup!$J$1:$K$7,2,0)</f>
        <v>4. Thu</v>
      </c>
      <c r="K1884" s="37">
        <f>ROUNDDOWN(Data[[#This Row],[PGE Notified Time]],0)</f>
        <v>45330</v>
      </c>
      <c r="L1884" s="4">
        <f>HOUR(Data[[#This Row],[PGE Notified Time]])</f>
        <v>13</v>
      </c>
      <c r="M1884">
        <v>103872</v>
      </c>
      <c r="N1884" t="s">
        <v>609</v>
      </c>
      <c r="O1884" t="s">
        <v>52</v>
      </c>
      <c r="P1884" t="s">
        <v>165</v>
      </c>
      <c r="Q1884" s="44" t="s">
        <v>259</v>
      </c>
      <c r="R1884" t="s">
        <v>125</v>
      </c>
      <c r="S1884" s="1">
        <v>45330.573449074072</v>
      </c>
      <c r="T1884" s="1">
        <v>45330.573217592595</v>
      </c>
      <c r="U1884" s="1">
        <v>45330.684178240743</v>
      </c>
      <c r="V1884" t="s">
        <v>120</v>
      </c>
      <c r="W1884" t="s">
        <v>121</v>
      </c>
      <c r="X1884" t="s">
        <v>199</v>
      </c>
      <c r="Y1884" t="s">
        <v>123</v>
      </c>
      <c r="Z1884">
        <v>128147163</v>
      </c>
      <c r="AA1884" s="50">
        <v>46183817</v>
      </c>
      <c r="AB1884" t="s">
        <v>124</v>
      </c>
      <c r="AC1884" s="51">
        <v>159.783333333</v>
      </c>
    </row>
    <row r="1885" spans="1:29" x14ac:dyDescent="0.25">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5" s="4" t="str">
        <f>VLOOKUP(P1885,Lookup!$A$1:$D$19,4,0)</f>
        <v>Bay Area</v>
      </c>
      <c r="C1885" s="4" t="str">
        <f>VLOOKUP(P1885,Lookup!$A$1:$E$19,5,0)</f>
        <v>Region 3</v>
      </c>
      <c r="D1885" s="4" t="str">
        <f>VLOOKUP(P1885,Lookup!$A$1:$B$19,2,0)</f>
        <v>EB</v>
      </c>
      <c r="E1885" s="4" t="str">
        <f>IF(AND((Data[[#This Row],[Min Notif Date]]&gt;$G$3),Data[[#This Row],[Min Notif Date]]&lt;$F$3),"Last Week","No")</f>
        <v>No</v>
      </c>
      <c r="F1885" s="4" t="str">
        <f>VLOOKUP(MONTH(Data[[#This Row],[Min Notif Date]]),Lookup!$G$1:$H$12,2,0)</f>
        <v>3. Mar</v>
      </c>
      <c r="G1885" s="4" t="str">
        <f t="shared" si="29"/>
        <v/>
      </c>
      <c r="H1885" s="4" t="str">
        <f>IF(AND(Data[[#This Row],[Min Notif Time]]&gt;6,Data[[#This Row],[Min Notif Time]]&lt;17),"Business Hours","Non-Business Hours")</f>
        <v>Business Hours</v>
      </c>
      <c r="I1885" s="4" t="str" cm="1">
        <f t="array" ref="I1885">IFERROR(VLOOKUP(Data[[#This Row],[Min Notif Date]],Lookup!$N$1:$P$11,2,0),_xlfn.IFS(VLOOKUP(WEEKDAY(Data[[#This Row],[Min Notif Date]],2),Lookup!$J$1:$L$7,3,0)="Weekend","Weekend",VLOOKUP(WEEKDAY(Data[[#This Row],[Min Notif Date]],2),Lookup!$J$1:$L$7,3,0)="Weekday","Weekday"))</f>
        <v>Weekday</v>
      </c>
      <c r="J1885" s="4" t="str">
        <f>VLOOKUP(WEEKDAY(Data[[#This Row],[Min Notif Date]],2),Lookup!$J$1:$K$7,2,0)</f>
        <v>5. Fri</v>
      </c>
      <c r="K1885" s="37">
        <f>ROUNDDOWN(Data[[#This Row],[PGE Notified Time]],0)</f>
        <v>45359</v>
      </c>
      <c r="L1885" s="4">
        <f>HOUR(Data[[#This Row],[PGE Notified Time]])</f>
        <v>10</v>
      </c>
      <c r="M1885">
        <v>105045</v>
      </c>
      <c r="O1885" t="s">
        <v>117</v>
      </c>
      <c r="P1885" t="s">
        <v>118</v>
      </c>
      <c r="Q1885" s="44" t="s">
        <v>117</v>
      </c>
      <c r="R1885" t="s">
        <v>119</v>
      </c>
      <c r="S1885" s="1" t="s">
        <v>5</v>
      </c>
      <c r="T1885" s="1">
        <v>45359.430775462963</v>
      </c>
      <c r="U1885" s="1">
        <v>45359.541712962964</v>
      </c>
      <c r="V1885" t="s">
        <v>120</v>
      </c>
      <c r="W1885" t="s">
        <v>608</v>
      </c>
      <c r="X1885" t="s">
        <v>188</v>
      </c>
      <c r="Y1885" t="s">
        <v>123</v>
      </c>
      <c r="Z1885">
        <v>128255774</v>
      </c>
      <c r="AA1885" s="50">
        <v>47035512</v>
      </c>
      <c r="AB1885" t="s">
        <v>124</v>
      </c>
      <c r="AC1885" s="51">
        <v>159.75</v>
      </c>
    </row>
    <row r="1886" spans="1:29" x14ac:dyDescent="0.25">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Bay Area</v>
      </c>
      <c r="C1886" s="4" t="str">
        <f>VLOOKUP(P1886,Lookup!$A$1:$E$19,5,0)</f>
        <v>Region 3</v>
      </c>
      <c r="D1886" s="4" t="str">
        <f>VLOOKUP(P1886,Lookup!$A$1:$B$19,2,0)</f>
        <v>MI</v>
      </c>
      <c r="E1886" s="4" t="str">
        <f>IF(AND((Data[[#This Row],[Min Notif Date]]&gt;$G$3),Data[[#This Row],[Min Notif Date]]&lt;$F$3),"Last Week","No")</f>
        <v>No</v>
      </c>
      <c r="F1886" s="4" t="str">
        <f>VLOOKUP(MONTH(Data[[#This Row],[Min Notif Date]]),Lookup!$G$1:$H$12,2,0)</f>
        <v>5. May</v>
      </c>
      <c r="G1886" s="4" t="str">
        <f t="shared" si="29"/>
        <v/>
      </c>
      <c r="H1886" s="4" t="str">
        <f>IF(AND(Data[[#This Row],[Min Notif Time]]&gt;6,Data[[#This Row],[Min Notif Time]]&lt;17),"Business Hours","Non-Business Hours")</f>
        <v>Business Hours</v>
      </c>
      <c r="I1886" s="4" t="str" cm="1">
        <f t="array" ref="I1886">IFERROR(VLOOKUP(Data[[#This Row],[Min Notif Date]],Lookup!$N$1:$P$11,2,0),_xlfn.IFS(VLOOKUP(WEEKDAY(Data[[#This Row],[Min Notif Date]],2),Lookup!$J$1:$L$7,3,0)="Weekend","Weekend",VLOOKUP(WEEKDAY(Data[[#This Row],[Min Notif Date]],2),Lookup!$J$1:$L$7,3,0)="Weekday","Weekday"))</f>
        <v>Weekday</v>
      </c>
      <c r="J1886" s="4" t="str">
        <f>VLOOKUP(WEEKDAY(Data[[#This Row],[Min Notif Date]],2),Lookup!$J$1:$K$7,2,0)</f>
        <v>4. Thu</v>
      </c>
      <c r="K1886" s="37">
        <f>ROUNDDOWN(Data[[#This Row],[PGE Notified Time]],0)</f>
        <v>45428</v>
      </c>
      <c r="L1886" s="4">
        <f>HOUR(Data[[#This Row],[PGE Notified Time]])</f>
        <v>11</v>
      </c>
      <c r="M1886">
        <v>107748</v>
      </c>
      <c r="O1886" t="s">
        <v>117</v>
      </c>
      <c r="P1886" t="s">
        <v>154</v>
      </c>
      <c r="Q1886" s="44" t="s">
        <v>117</v>
      </c>
      <c r="R1886" t="s">
        <v>119</v>
      </c>
      <c r="S1886" s="1" t="s">
        <v>5</v>
      </c>
      <c r="T1886" s="1">
        <v>45428.483032407406</v>
      </c>
      <c r="U1886" s="1">
        <v>45428.593958333331</v>
      </c>
      <c r="V1886" t="s">
        <v>120</v>
      </c>
      <c r="W1886" t="s">
        <v>608</v>
      </c>
      <c r="X1886" t="s">
        <v>229</v>
      </c>
      <c r="Y1886" t="s">
        <v>123</v>
      </c>
      <c r="Z1886">
        <v>128782464</v>
      </c>
      <c r="AA1886" s="50">
        <v>47074730</v>
      </c>
      <c r="AB1886" t="s">
        <v>124</v>
      </c>
      <c r="AC1886" s="51">
        <v>159.73333333299999</v>
      </c>
    </row>
    <row r="1887" spans="1:29" x14ac:dyDescent="0.25">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Bay Area</v>
      </c>
      <c r="C1887" s="4" t="str">
        <f>VLOOKUP(P1887,Lookup!$A$1:$E$19,5,0)</f>
        <v>Region 3</v>
      </c>
      <c r="D1887" s="4" t="str">
        <f>VLOOKUP(P1887,Lookup!$A$1:$B$19,2,0)</f>
        <v>DI</v>
      </c>
      <c r="E1887" s="4" t="str">
        <f>IF(AND((Data[[#This Row],[Min Notif Date]]&gt;$G$3),Data[[#This Row],[Min Notif Date]]&lt;$F$3),"Last Week","No")</f>
        <v>No</v>
      </c>
      <c r="F1887" s="4" t="str">
        <f>VLOOKUP(MONTH(Data[[#This Row],[Min Notif Date]]),Lookup!$G$1:$H$12,2,0)</f>
        <v>9. Sep</v>
      </c>
      <c r="G1887" s="4" t="str">
        <f t="shared" si="29"/>
        <v/>
      </c>
      <c r="H1887" s="4" t="str">
        <f>IF(AND(Data[[#This Row],[Min Notif Time]]&gt;6,Data[[#This Row],[Min Notif Time]]&lt;17),"Business Hours","Non-Business Hours")</f>
        <v>Non-Business Hours</v>
      </c>
      <c r="I1887" s="4" t="str" cm="1">
        <f t="array" ref="I1887">IFERROR(VLOOKUP(Data[[#This Row],[Min Notif Date]],Lookup!$N$1:$P$11,2,0),_xlfn.IFS(VLOOKUP(WEEKDAY(Data[[#This Row],[Min Notif Date]],2),Lookup!$J$1:$L$7,3,0)="Weekend","Weekend",VLOOKUP(WEEKDAY(Data[[#This Row],[Min Notif Date]],2),Lookup!$J$1:$L$7,3,0)="Weekday","Weekday"))</f>
        <v>Weekday</v>
      </c>
      <c r="J1887" s="4" t="str">
        <f>VLOOKUP(WEEKDAY(Data[[#This Row],[Min Notif Date]],2),Lookup!$J$1:$K$7,2,0)</f>
        <v>4. Thu</v>
      </c>
      <c r="K1887" s="37">
        <f>ROUNDDOWN(Data[[#This Row],[PGE Notified Time]],0)</f>
        <v>45554</v>
      </c>
      <c r="L1887" s="4">
        <f>HOUR(Data[[#This Row],[PGE Notified Time]])</f>
        <v>17</v>
      </c>
      <c r="M1887">
        <v>112759</v>
      </c>
      <c r="N1887">
        <v>1672843305</v>
      </c>
      <c r="O1887" t="s">
        <v>117</v>
      </c>
      <c r="P1887" t="s">
        <v>141</v>
      </c>
      <c r="Q1887" s="44" t="s">
        <v>117</v>
      </c>
      <c r="R1887" t="s">
        <v>215</v>
      </c>
      <c r="S1887" s="1">
        <v>45554.709965277776</v>
      </c>
      <c r="T1887" s="1">
        <v>45554.747685185182</v>
      </c>
      <c r="U1887" s="1">
        <v>45554.820833333331</v>
      </c>
      <c r="V1887" t="s">
        <v>120</v>
      </c>
      <c r="W1887" t="s">
        <v>608</v>
      </c>
      <c r="X1887" t="s">
        <v>556</v>
      </c>
      <c r="Y1887" t="s">
        <v>123</v>
      </c>
      <c r="Z1887">
        <v>129558787</v>
      </c>
      <c r="AA1887" s="50">
        <v>47137185</v>
      </c>
      <c r="AB1887" t="s">
        <v>124</v>
      </c>
      <c r="AC1887" s="51">
        <v>159.65</v>
      </c>
    </row>
    <row r="1888" spans="1:29" x14ac:dyDescent="0.25">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8" s="4" t="str">
        <f>VLOOKUP(P1888,Lookup!$A$1:$D$19,4,0)</f>
        <v>Central Valley</v>
      </c>
      <c r="C1888" s="4" t="str">
        <f>VLOOKUP(P1888,Lookup!$A$1:$E$19,5,0)</f>
        <v>Region 5</v>
      </c>
      <c r="D1888" s="4" t="str">
        <f>VLOOKUP(P1888,Lookup!$A$1:$B$19,2,0)</f>
        <v>FR</v>
      </c>
      <c r="E1888" s="4" t="str">
        <f>IF(AND((Data[[#This Row],[Min Notif Date]]&gt;$G$3),Data[[#This Row],[Min Notif Date]]&lt;$F$3),"Last Week","No")</f>
        <v>No</v>
      </c>
      <c r="F1888" s="4" t="str">
        <f>VLOOKUP(MONTH(Data[[#This Row],[Min Notif Date]]),Lookup!$G$1:$H$12,2,0)</f>
        <v>5. May</v>
      </c>
      <c r="G1888" s="4" t="str">
        <f t="shared" si="29"/>
        <v/>
      </c>
      <c r="H1888" s="4" t="str">
        <f>IF(AND(Data[[#This Row],[Min Notif Time]]&gt;6,Data[[#This Row],[Min Notif Time]]&lt;17),"Business Hours","Non-Business Hours")</f>
        <v>Business Hours</v>
      </c>
      <c r="I1888" s="4" t="str" cm="1">
        <f t="array" ref="I1888">IFERROR(VLOOKUP(Data[[#This Row],[Min Notif Date]],Lookup!$N$1:$P$11,2,0),_xlfn.IFS(VLOOKUP(WEEKDAY(Data[[#This Row],[Min Notif Date]],2),Lookup!$J$1:$L$7,3,0)="Weekend","Weekend",VLOOKUP(WEEKDAY(Data[[#This Row],[Min Notif Date]],2),Lookup!$J$1:$L$7,3,0)="Weekday","Weekday"))</f>
        <v>Weekday</v>
      </c>
      <c r="J1888" s="4" t="str">
        <f>VLOOKUP(WEEKDAY(Data[[#This Row],[Min Notif Date]],2),Lookup!$J$1:$K$7,2,0)</f>
        <v>4. Thu</v>
      </c>
      <c r="K1888" s="37">
        <f>ROUNDDOWN(Data[[#This Row],[PGE Notified Time]],0)</f>
        <v>45414</v>
      </c>
      <c r="L1888" s="4">
        <f>HOUR(Data[[#This Row],[PGE Notified Time]])</f>
        <v>16</v>
      </c>
      <c r="M1888">
        <v>107258</v>
      </c>
      <c r="O1888" t="s">
        <v>117</v>
      </c>
      <c r="P1888" t="s">
        <v>136</v>
      </c>
      <c r="Q1888" s="44" t="s">
        <v>117</v>
      </c>
      <c r="R1888" t="s">
        <v>119</v>
      </c>
      <c r="S1888" s="1" t="s">
        <v>5</v>
      </c>
      <c r="T1888" s="1">
        <v>45414.67050925926</v>
      </c>
      <c r="U1888" s="1">
        <v>45414.781354166669</v>
      </c>
      <c r="V1888" t="s">
        <v>120</v>
      </c>
      <c r="W1888" t="s">
        <v>608</v>
      </c>
      <c r="X1888" t="s">
        <v>137</v>
      </c>
      <c r="Y1888" t="s">
        <v>123</v>
      </c>
      <c r="Z1888">
        <v>128704194</v>
      </c>
      <c r="AA1888" s="50">
        <v>47067000</v>
      </c>
      <c r="AB1888" t="s">
        <v>124</v>
      </c>
      <c r="AC1888" s="51">
        <v>159.616666667</v>
      </c>
    </row>
    <row r="1889" spans="1:29" x14ac:dyDescent="0.25">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Central Valley</v>
      </c>
      <c r="C1889" s="4" t="str">
        <f>VLOOKUP(P1889,Lookup!$A$1:$E$19,5,0)</f>
        <v>Region 5</v>
      </c>
      <c r="D1889" s="4" t="str">
        <f>VLOOKUP(P1889,Lookup!$A$1:$B$19,2,0)</f>
        <v>ST</v>
      </c>
      <c r="E1889" s="4" t="str">
        <f>IF(AND((Data[[#This Row],[Min Notif Date]]&gt;$G$3),Data[[#This Row],[Min Notif Date]]&lt;$F$3),"Last Week","No")</f>
        <v>No</v>
      </c>
      <c r="F1889" s="4" t="str">
        <f>VLOOKUP(MONTH(Data[[#This Row],[Min Notif Date]]),Lookup!$G$1:$H$12,2,0)</f>
        <v>9. Sep</v>
      </c>
      <c r="G1889" s="4" t="str">
        <f t="shared" si="29"/>
        <v/>
      </c>
      <c r="H1889" s="4" t="str">
        <f>IF(AND(Data[[#This Row],[Min Notif Time]]&gt;6,Data[[#This Row],[Min Notif Time]]&lt;17),"Business Hours","Non-Business Hours")</f>
        <v>Business Hours</v>
      </c>
      <c r="I1889" s="4" t="str" cm="1">
        <f t="array" ref="I1889">IFERROR(VLOOKUP(Data[[#This Row],[Min Notif Date]],Lookup!$N$1:$P$11,2,0),_xlfn.IFS(VLOOKUP(WEEKDAY(Data[[#This Row],[Min Notif Date]],2),Lookup!$J$1:$L$7,3,0)="Weekend","Weekend",VLOOKUP(WEEKDAY(Data[[#This Row],[Min Notif Date]],2),Lookup!$J$1:$L$7,3,0)="Weekday","Weekday"))</f>
        <v>Weekday</v>
      </c>
      <c r="J1889" s="4" t="str">
        <f>VLOOKUP(WEEKDAY(Data[[#This Row],[Min Notif Date]],2),Lookup!$J$1:$K$7,2,0)</f>
        <v>5. Fri</v>
      </c>
      <c r="K1889" s="37">
        <f>ROUNDDOWN(Data[[#This Row],[PGE Notified Time]],0)</f>
        <v>45541</v>
      </c>
      <c r="L1889" s="4">
        <f>HOUR(Data[[#This Row],[PGE Notified Time]])</f>
        <v>8</v>
      </c>
      <c r="M1889">
        <v>112235</v>
      </c>
      <c r="N1889">
        <v>9752564088</v>
      </c>
      <c r="O1889" t="s">
        <v>117</v>
      </c>
      <c r="P1889" t="s">
        <v>152</v>
      </c>
      <c r="Q1889" s="44" t="s">
        <v>117</v>
      </c>
      <c r="R1889" t="s">
        <v>125</v>
      </c>
      <c r="S1889" s="1">
        <v>45541.313796296294</v>
      </c>
      <c r="T1889" s="1">
        <v>45541.345393518517</v>
      </c>
      <c r="U1889" s="1">
        <v>45541.424629629626</v>
      </c>
      <c r="V1889" t="s">
        <v>120</v>
      </c>
      <c r="W1889" t="s">
        <v>608</v>
      </c>
      <c r="X1889" t="s">
        <v>190</v>
      </c>
      <c r="Y1889" t="s">
        <v>123</v>
      </c>
      <c r="Z1889">
        <v>129482716</v>
      </c>
      <c r="AA1889" s="50">
        <v>47130318</v>
      </c>
      <c r="AB1889" t="s">
        <v>124</v>
      </c>
      <c r="AC1889" s="51">
        <v>159.6</v>
      </c>
    </row>
    <row r="1890" spans="1:29" x14ac:dyDescent="0.25">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Bay Area</v>
      </c>
      <c r="C1890" s="4" t="str">
        <f>VLOOKUP(P1890,Lookup!$A$1:$E$19,5,0)</f>
        <v>Region 3</v>
      </c>
      <c r="D1890" s="4" t="str">
        <f>VLOOKUP(P1890,Lookup!$A$1:$B$19,2,0)</f>
        <v>PN</v>
      </c>
      <c r="E1890" s="4" t="str">
        <f>IF(AND((Data[[#This Row],[Min Notif Date]]&gt;$G$3),Data[[#This Row],[Min Notif Date]]&lt;$F$3),"Last Week","No")</f>
        <v>No</v>
      </c>
      <c r="F1890" s="4" t="str">
        <f>VLOOKUP(MONTH(Data[[#This Row],[Min Notif Date]]),Lookup!$G$1:$H$12,2,0)</f>
        <v>6. Jun</v>
      </c>
      <c r="G1890" s="4" t="str">
        <f t="shared" si="29"/>
        <v/>
      </c>
      <c r="H1890" s="4" t="str">
        <f>IF(AND(Data[[#This Row],[Min Notif Time]]&gt;6,Data[[#This Row],[Min Notif Time]]&lt;17),"Business Hours","Non-Business Hours")</f>
        <v>Business Hours</v>
      </c>
      <c r="I1890" s="4" t="str" cm="1">
        <f t="array" ref="I1890">IFERROR(VLOOKUP(Data[[#This Row],[Min Notif Date]],Lookup!$N$1:$P$11,2,0),_xlfn.IFS(VLOOKUP(WEEKDAY(Data[[#This Row],[Min Notif Date]],2),Lookup!$J$1:$L$7,3,0)="Weekend","Weekend",VLOOKUP(WEEKDAY(Data[[#This Row],[Min Notif Date]],2),Lookup!$J$1:$L$7,3,0)="Weekday","Weekday"))</f>
        <v>Weekday</v>
      </c>
      <c r="J1890" s="4" t="str">
        <f>VLOOKUP(WEEKDAY(Data[[#This Row],[Min Notif Date]],2),Lookup!$J$1:$K$7,2,0)</f>
        <v>1. Mon</v>
      </c>
      <c r="K1890" s="37">
        <f>ROUNDDOWN(Data[[#This Row],[PGE Notified Time]],0)</f>
        <v>45446</v>
      </c>
      <c r="L1890" s="4">
        <f>HOUR(Data[[#This Row],[PGE Notified Time]])</f>
        <v>12</v>
      </c>
      <c r="M1890">
        <v>108417</v>
      </c>
      <c r="O1890" t="s">
        <v>117</v>
      </c>
      <c r="P1890" t="s">
        <v>165</v>
      </c>
      <c r="Q1890" s="44" t="s">
        <v>117</v>
      </c>
      <c r="R1890" t="s">
        <v>119</v>
      </c>
      <c r="S1890" s="1" t="s">
        <v>5</v>
      </c>
      <c r="T1890" s="1">
        <v>45446.519884259258</v>
      </c>
      <c r="U1890" s="1">
        <v>45446.63071759259</v>
      </c>
      <c r="V1890" t="s">
        <v>120</v>
      </c>
      <c r="W1890" t="s">
        <v>608</v>
      </c>
      <c r="X1890" t="s">
        <v>192</v>
      </c>
      <c r="Y1890" t="s">
        <v>123</v>
      </c>
      <c r="Z1890">
        <v>129008424</v>
      </c>
      <c r="AA1890" s="50">
        <v>47086611</v>
      </c>
      <c r="AB1890" t="s">
        <v>124</v>
      </c>
      <c r="AC1890" s="51">
        <v>159.6</v>
      </c>
    </row>
    <row r="1891" spans="1:29" x14ac:dyDescent="0.25">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North Valley</v>
      </c>
      <c r="C1891" s="4" t="str">
        <f>VLOOKUP(P1891,Lookup!$A$1:$E$19,5,0)</f>
        <v>Region 2</v>
      </c>
      <c r="D1891" s="4" t="str">
        <f>VLOOKUP(P1891,Lookup!$A$1:$B$19,2,0)</f>
        <v>SA</v>
      </c>
      <c r="E1891" s="4" t="str">
        <f>IF(AND((Data[[#This Row],[Min Notif Date]]&gt;$G$3),Data[[#This Row],[Min Notif Date]]&lt;$F$3),"Last Week","No")</f>
        <v>No</v>
      </c>
      <c r="F1891" s="4" t="str">
        <f>VLOOKUP(MONTH(Data[[#This Row],[Min Notif Date]]),Lookup!$G$1:$H$12,2,0)</f>
        <v>7. Jul</v>
      </c>
      <c r="G1891" s="4" t="str">
        <f t="shared" si="29"/>
        <v/>
      </c>
      <c r="H1891" s="4" t="str">
        <f>IF(AND(Data[[#This Row],[Min Notif Time]]&gt;6,Data[[#This Row],[Min Notif Time]]&lt;17),"Business Hours","Non-Business Hours")</f>
        <v>Business Hours</v>
      </c>
      <c r="I1891" s="4" t="str" cm="1">
        <f t="array" ref="I1891">IFERROR(VLOOKUP(Data[[#This Row],[Min Notif Date]],Lookup!$N$1:$P$11,2,0),_xlfn.IFS(VLOOKUP(WEEKDAY(Data[[#This Row],[Min Notif Date]],2),Lookup!$J$1:$L$7,3,0)="Weekend","Weekend",VLOOKUP(WEEKDAY(Data[[#This Row],[Min Notif Date]],2),Lookup!$J$1:$L$7,3,0)="Weekday","Weekday"))</f>
        <v>Weekday</v>
      </c>
      <c r="J1891" s="4" t="str">
        <f>VLOOKUP(WEEKDAY(Data[[#This Row],[Min Notif Date]],2),Lookup!$J$1:$K$7,2,0)</f>
        <v>2. Tue</v>
      </c>
      <c r="K1891" s="37">
        <f>ROUNDDOWN(Data[[#This Row],[PGE Notified Time]],0)</f>
        <v>45482</v>
      </c>
      <c r="L1891" s="4">
        <f>HOUR(Data[[#This Row],[PGE Notified Time]])</f>
        <v>9</v>
      </c>
      <c r="M1891">
        <v>109901</v>
      </c>
      <c r="O1891" t="s">
        <v>117</v>
      </c>
      <c r="P1891" t="s">
        <v>175</v>
      </c>
      <c r="Q1891" s="44" t="s">
        <v>117</v>
      </c>
      <c r="R1891" t="s">
        <v>119</v>
      </c>
      <c r="S1891" s="1" t="s">
        <v>5</v>
      </c>
      <c r="T1891" s="1">
        <v>45482.407129629632</v>
      </c>
      <c r="U1891" s="1">
        <v>45482.517928240741</v>
      </c>
      <c r="V1891" t="s">
        <v>120</v>
      </c>
      <c r="W1891" t="s">
        <v>608</v>
      </c>
      <c r="X1891" t="s">
        <v>398</v>
      </c>
      <c r="Y1891" t="s">
        <v>123</v>
      </c>
      <c r="Z1891">
        <v>129189855</v>
      </c>
      <c r="AA1891" s="50">
        <v>47113012</v>
      </c>
      <c r="AB1891" t="s">
        <v>124</v>
      </c>
      <c r="AC1891" s="51">
        <v>159.55000000000001</v>
      </c>
    </row>
    <row r="1892" spans="1:29" x14ac:dyDescent="0.25">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2" s="4" t="str">
        <f>VLOOKUP(P1892,Lookup!$A$1:$D$19,4,0)</f>
        <v>North Valley</v>
      </c>
      <c r="C1892" s="4" t="str">
        <f>VLOOKUP(P1892,Lookup!$A$1:$E$19,5,0)</f>
        <v>Region 2</v>
      </c>
      <c r="D1892" s="4" t="str">
        <f>VLOOKUP(P1892,Lookup!$A$1:$B$19,2,0)</f>
        <v>SA</v>
      </c>
      <c r="E1892" s="4" t="str">
        <f>IF(AND((Data[[#This Row],[Min Notif Date]]&gt;$G$3),Data[[#This Row],[Min Notif Date]]&lt;$F$3),"Last Week","No")</f>
        <v>No</v>
      </c>
      <c r="F1892" s="4" t="str">
        <f>VLOOKUP(MONTH(Data[[#This Row],[Min Notif Date]]),Lookup!$G$1:$H$12,2,0)</f>
        <v>10. Oct</v>
      </c>
      <c r="G1892" s="4" t="str">
        <f t="shared" si="29"/>
        <v/>
      </c>
      <c r="H1892" s="4" t="str">
        <f>IF(AND(Data[[#This Row],[Min Notif Time]]&gt;6,Data[[#This Row],[Min Notif Time]]&lt;17),"Business Hours","Non-Business Hours")</f>
        <v>Business Hours</v>
      </c>
      <c r="I1892" s="4" t="str" cm="1">
        <f t="array" ref="I1892">IFERROR(VLOOKUP(Data[[#This Row],[Min Notif Date]],Lookup!$N$1:$P$11,2,0),_xlfn.IFS(VLOOKUP(WEEKDAY(Data[[#This Row],[Min Notif Date]],2),Lookup!$J$1:$L$7,3,0)="Weekend","Weekend",VLOOKUP(WEEKDAY(Data[[#This Row],[Min Notif Date]],2),Lookup!$J$1:$L$7,3,0)="Weekday","Weekday"))</f>
        <v>Weekday</v>
      </c>
      <c r="J1892" s="4" t="str">
        <f>VLOOKUP(WEEKDAY(Data[[#This Row],[Min Notif Date]],2),Lookup!$J$1:$K$7,2,0)</f>
        <v>4. Thu</v>
      </c>
      <c r="K1892" s="37">
        <f>ROUNDDOWN(Data[[#This Row],[PGE Notified Time]],0)</f>
        <v>45575</v>
      </c>
      <c r="L1892" s="4">
        <f>HOUR(Data[[#This Row],[PGE Notified Time]])</f>
        <v>8</v>
      </c>
      <c r="M1892">
        <v>113516</v>
      </c>
      <c r="O1892" t="s">
        <v>117</v>
      </c>
      <c r="P1892" t="s">
        <v>175</v>
      </c>
      <c r="Q1892" s="44" t="s">
        <v>117</v>
      </c>
      <c r="R1892" t="s">
        <v>125</v>
      </c>
      <c r="S1892" s="1" t="s">
        <v>5</v>
      </c>
      <c r="T1892" s="1">
        <v>45575.361828703702</v>
      </c>
      <c r="U1892" s="1">
        <v>45575.472604166665</v>
      </c>
      <c r="V1892" t="s">
        <v>120</v>
      </c>
      <c r="W1892" t="s">
        <v>608</v>
      </c>
      <c r="X1892" t="s">
        <v>177</v>
      </c>
      <c r="Y1892" t="s">
        <v>123</v>
      </c>
      <c r="Z1892">
        <v>129669119</v>
      </c>
      <c r="AA1892" s="50">
        <v>47158649</v>
      </c>
      <c r="AB1892" t="s">
        <v>124</v>
      </c>
      <c r="AC1892" s="51">
        <v>159.51666666700001</v>
      </c>
    </row>
    <row r="1893" spans="1:29" x14ac:dyDescent="0.25">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Bay Area</v>
      </c>
      <c r="C1893" s="4" t="str">
        <f>VLOOKUP(P1893,Lookup!$A$1:$E$19,5,0)</f>
        <v>Region 3</v>
      </c>
      <c r="D1893" s="4" t="str">
        <f>VLOOKUP(P1893,Lookup!$A$1:$B$19,2,0)</f>
        <v>PN</v>
      </c>
      <c r="E1893" s="4" t="str">
        <f>IF(AND((Data[[#This Row],[Min Notif Date]]&gt;$G$3),Data[[#This Row],[Min Notif Date]]&lt;$F$3),"Last Week","No")</f>
        <v>No</v>
      </c>
      <c r="F1893" s="4" t="str">
        <f>VLOOKUP(MONTH(Data[[#This Row],[Min Notif Date]]),Lookup!$G$1:$H$12,2,0)</f>
        <v>1. Jan</v>
      </c>
      <c r="G1893" s="4" t="str">
        <f t="shared" si="29"/>
        <v/>
      </c>
      <c r="H1893" s="4" t="str">
        <f>IF(AND(Data[[#This Row],[Min Notif Time]]&gt;6,Data[[#This Row],[Min Notif Time]]&lt;17),"Business Hours","Non-Business Hours")</f>
        <v>Business Hours</v>
      </c>
      <c r="I1893" s="4" t="str" cm="1">
        <f t="array" ref="I1893">IFERROR(VLOOKUP(Data[[#This Row],[Min Notif Date]],Lookup!$N$1:$P$11,2,0),_xlfn.IFS(VLOOKUP(WEEKDAY(Data[[#This Row],[Min Notif Date]],2),Lookup!$J$1:$L$7,3,0)="Weekend","Weekend",VLOOKUP(WEEKDAY(Data[[#This Row],[Min Notif Date]],2),Lookup!$J$1:$L$7,3,0)="Weekday","Weekday"))</f>
        <v>Weekday</v>
      </c>
      <c r="J1893" s="4" t="str">
        <f>VLOOKUP(WEEKDAY(Data[[#This Row],[Min Notif Date]],2),Lookup!$J$1:$K$7,2,0)</f>
        <v>5. Fri</v>
      </c>
      <c r="K1893" s="37">
        <f>ROUNDDOWN(Data[[#This Row],[PGE Notified Time]],0)</f>
        <v>45317</v>
      </c>
      <c r="L1893" s="4">
        <f>HOUR(Data[[#This Row],[PGE Notified Time]])</f>
        <v>7</v>
      </c>
      <c r="M1893">
        <v>103402</v>
      </c>
      <c r="O1893" t="s">
        <v>117</v>
      </c>
      <c r="P1893" t="s">
        <v>165</v>
      </c>
      <c r="Q1893" s="44" t="s">
        <v>117</v>
      </c>
      <c r="R1893" t="s">
        <v>147</v>
      </c>
      <c r="S1893" s="1" t="s">
        <v>5</v>
      </c>
      <c r="T1893" s="1">
        <v>45317.326793981483</v>
      </c>
      <c r="U1893" s="1">
        <v>45317.437569444446</v>
      </c>
      <c r="V1893" t="s">
        <v>120</v>
      </c>
      <c r="W1893" t="s">
        <v>608</v>
      </c>
      <c r="X1893" t="s">
        <v>183</v>
      </c>
      <c r="Y1893" t="s">
        <v>123</v>
      </c>
      <c r="AA1893" s="50"/>
      <c r="AB1893" t="s">
        <v>124</v>
      </c>
      <c r="AC1893" s="51">
        <v>159.51666666700001</v>
      </c>
    </row>
    <row r="1894" spans="1:29" x14ac:dyDescent="0.25">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4" s="4" t="str">
        <f>VLOOKUP(P1894,Lookup!$A$1:$D$19,4,0)</f>
        <v>North Valley</v>
      </c>
      <c r="C1894" s="4" t="str">
        <f>VLOOKUP(P1894,Lookup!$A$1:$E$19,5,0)</f>
        <v>Region 2</v>
      </c>
      <c r="D1894" s="4" t="str">
        <f>VLOOKUP(P1894,Lookup!$A$1:$B$19,2,0)</f>
        <v>SA</v>
      </c>
      <c r="E1894" s="4" t="str">
        <f>IF(AND((Data[[#This Row],[Min Notif Date]]&gt;$G$3),Data[[#This Row],[Min Notif Date]]&lt;$F$3),"Last Week","No")</f>
        <v>No</v>
      </c>
      <c r="F1894" s="4" t="str">
        <f>VLOOKUP(MONTH(Data[[#This Row],[Min Notif Date]]),Lookup!$G$1:$H$12,2,0)</f>
        <v>11. Nov</v>
      </c>
      <c r="G1894" s="4" t="str">
        <f t="shared" si="29"/>
        <v/>
      </c>
      <c r="H1894" s="4" t="str">
        <f>IF(AND(Data[[#This Row],[Min Notif Time]]&gt;6,Data[[#This Row],[Min Notif Time]]&lt;17),"Business Hours","Non-Business Hours")</f>
        <v>Business Hours</v>
      </c>
      <c r="I1894" s="4" t="str" cm="1">
        <f t="array" ref="I1894">IFERROR(VLOOKUP(Data[[#This Row],[Min Notif Date]],Lookup!$N$1:$P$11,2,0),_xlfn.IFS(VLOOKUP(WEEKDAY(Data[[#This Row],[Min Notif Date]],2),Lookup!$J$1:$L$7,3,0)="Weekend","Weekend",VLOOKUP(WEEKDAY(Data[[#This Row],[Min Notif Date]],2),Lookup!$J$1:$L$7,3,0)="Weekday","Weekday"))</f>
        <v>Weekday</v>
      </c>
      <c r="J1894" s="4" t="str">
        <f>VLOOKUP(WEEKDAY(Data[[#This Row],[Min Notif Date]],2),Lookup!$J$1:$K$7,2,0)</f>
        <v>4. Thu</v>
      </c>
      <c r="K1894" s="37">
        <f>ROUNDDOWN(Data[[#This Row],[PGE Notified Time]],0)</f>
        <v>45603</v>
      </c>
      <c r="L1894" s="4">
        <f>HOUR(Data[[#This Row],[PGE Notified Time]])</f>
        <v>11</v>
      </c>
      <c r="M1894">
        <v>114521</v>
      </c>
      <c r="O1894" t="s">
        <v>117</v>
      </c>
      <c r="P1894" t="s">
        <v>175</v>
      </c>
      <c r="Q1894" s="44" t="s">
        <v>117</v>
      </c>
      <c r="R1894" t="s">
        <v>119</v>
      </c>
      <c r="S1894" s="1" t="s">
        <v>5</v>
      </c>
      <c r="T1894" s="1">
        <v>45603.493402777778</v>
      </c>
      <c r="U1894" s="1">
        <v>45603.604166666664</v>
      </c>
      <c r="V1894" t="s">
        <v>120</v>
      </c>
      <c r="W1894" t="s">
        <v>608</v>
      </c>
      <c r="X1894" t="s">
        <v>176</v>
      </c>
      <c r="Y1894" t="s">
        <v>123</v>
      </c>
      <c r="Z1894">
        <v>129785437</v>
      </c>
      <c r="AA1894" s="50">
        <v>47165155</v>
      </c>
      <c r="AB1894" t="s">
        <v>124</v>
      </c>
      <c r="AC1894" s="51">
        <v>159.5</v>
      </c>
    </row>
    <row r="1895" spans="1:29" x14ac:dyDescent="0.25">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5" s="4" t="str">
        <f>VLOOKUP(P1895,Lookup!$A$1:$D$19,4,0)</f>
        <v>Bay Area</v>
      </c>
      <c r="C1895" s="4" t="str">
        <f>VLOOKUP(P1895,Lookup!$A$1:$E$19,5,0)</f>
        <v>Region 3</v>
      </c>
      <c r="D1895" s="4" t="str">
        <f>VLOOKUP(P1895,Lookup!$A$1:$B$19,2,0)</f>
        <v>SF</v>
      </c>
      <c r="E1895" s="4" t="str">
        <f>IF(AND((Data[[#This Row],[Min Notif Date]]&gt;$G$3),Data[[#This Row],[Min Notif Date]]&lt;$F$3),"Last Week","No")</f>
        <v>No</v>
      </c>
      <c r="F1895" s="4" t="str">
        <f>VLOOKUP(MONTH(Data[[#This Row],[Min Notif Date]]),Lookup!$G$1:$H$12,2,0)</f>
        <v>4. Apr</v>
      </c>
      <c r="G1895" s="4" t="str">
        <f t="shared" si="29"/>
        <v/>
      </c>
      <c r="H1895" s="4" t="str">
        <f>IF(AND(Data[[#This Row],[Min Notif Time]]&gt;6,Data[[#This Row],[Min Notif Time]]&lt;17),"Business Hours","Non-Business Hours")</f>
        <v>Business Hours</v>
      </c>
      <c r="I1895" s="4" t="str" cm="1">
        <f t="array" ref="I1895">IFERROR(VLOOKUP(Data[[#This Row],[Min Notif Date]],Lookup!$N$1:$P$11,2,0),_xlfn.IFS(VLOOKUP(WEEKDAY(Data[[#This Row],[Min Notif Date]],2),Lookup!$J$1:$L$7,3,0)="Weekend","Weekend",VLOOKUP(WEEKDAY(Data[[#This Row],[Min Notif Date]],2),Lookup!$J$1:$L$7,3,0)="Weekday","Weekday"))</f>
        <v>Weekday</v>
      </c>
      <c r="J1895" s="4" t="str">
        <f>VLOOKUP(WEEKDAY(Data[[#This Row],[Min Notif Date]],2),Lookup!$J$1:$K$7,2,0)</f>
        <v>2. Tue</v>
      </c>
      <c r="K1895" s="37">
        <f>ROUNDDOWN(Data[[#This Row],[PGE Notified Time]],0)</f>
        <v>45391</v>
      </c>
      <c r="L1895" s="4">
        <f>HOUR(Data[[#This Row],[PGE Notified Time]])</f>
        <v>10</v>
      </c>
      <c r="M1895">
        <v>106295</v>
      </c>
      <c r="O1895" t="s">
        <v>117</v>
      </c>
      <c r="P1895" t="s">
        <v>128</v>
      </c>
      <c r="Q1895" s="44" t="s">
        <v>117</v>
      </c>
      <c r="R1895" t="s">
        <v>119</v>
      </c>
      <c r="S1895" s="1" t="s">
        <v>5</v>
      </c>
      <c r="T1895" s="1">
        <v>45391.422106481485</v>
      </c>
      <c r="U1895" s="1">
        <v>45391.532870370371</v>
      </c>
      <c r="V1895" t="s">
        <v>120</v>
      </c>
      <c r="W1895" t="s">
        <v>608</v>
      </c>
      <c r="X1895" t="s">
        <v>129</v>
      </c>
      <c r="Y1895" t="s">
        <v>123</v>
      </c>
      <c r="Z1895">
        <v>128497240</v>
      </c>
      <c r="AA1895" s="50">
        <v>47052126</v>
      </c>
      <c r="AB1895" t="s">
        <v>124</v>
      </c>
      <c r="AC1895" s="51">
        <v>159.5</v>
      </c>
    </row>
    <row r="1896" spans="1:29" x14ac:dyDescent="0.25">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6" s="4" t="str">
        <f>VLOOKUP(P1896,Lookup!$A$1:$D$19,4,0)</f>
        <v>Central Valley</v>
      </c>
      <c r="C1896" s="4" t="str">
        <f>VLOOKUP(P1896,Lookup!$A$1:$E$19,5,0)</f>
        <v>Region 5</v>
      </c>
      <c r="D1896" s="4" t="str">
        <f>VLOOKUP(P1896,Lookup!$A$1:$B$19,2,0)</f>
        <v>KE</v>
      </c>
      <c r="E1896" s="4" t="str">
        <f>IF(AND((Data[[#This Row],[Min Notif Date]]&gt;$G$3),Data[[#This Row],[Min Notif Date]]&lt;$F$3),"Last Week","No")</f>
        <v>No</v>
      </c>
      <c r="F1896" s="4" t="str">
        <f>VLOOKUP(MONTH(Data[[#This Row],[Min Notif Date]]),Lookup!$G$1:$H$12,2,0)</f>
        <v>12. Dec</v>
      </c>
      <c r="G1896" s="4" t="str">
        <f t="shared" si="29"/>
        <v/>
      </c>
      <c r="H1896" s="4" t="str">
        <f>IF(AND(Data[[#This Row],[Min Notif Time]]&gt;6,Data[[#This Row],[Min Notif Time]]&lt;17),"Business Hours","Non-Business Hours")</f>
        <v>Non-Business Hours</v>
      </c>
      <c r="I1896" s="4" t="str" cm="1">
        <f t="array" ref="I1896">IFERROR(VLOOKUP(Data[[#This Row],[Min Notif Date]],Lookup!$N$1:$P$11,2,0),_xlfn.IFS(VLOOKUP(WEEKDAY(Data[[#This Row],[Min Notif Date]],2),Lookup!$J$1:$L$7,3,0)="Weekend","Weekend",VLOOKUP(WEEKDAY(Data[[#This Row],[Min Notif Date]],2),Lookup!$J$1:$L$7,3,0)="Weekday","Weekday"))</f>
        <v>Weekday</v>
      </c>
      <c r="J1896" s="4" t="str">
        <f>VLOOKUP(WEEKDAY(Data[[#This Row],[Min Notif Date]],2),Lookup!$J$1:$K$7,2,0)</f>
        <v>5. Fri</v>
      </c>
      <c r="K1896" s="37">
        <f>ROUNDDOWN(Data[[#This Row],[PGE Notified Time]],0)</f>
        <v>45653</v>
      </c>
      <c r="L1896" s="4">
        <f>HOUR(Data[[#This Row],[PGE Notified Time]])</f>
        <v>23</v>
      </c>
      <c r="M1896">
        <v>116198</v>
      </c>
      <c r="N1896">
        <v>7071627092</v>
      </c>
      <c r="O1896" t="s">
        <v>117</v>
      </c>
      <c r="P1896" t="s">
        <v>290</v>
      </c>
      <c r="Q1896" s="44" t="s">
        <v>117</v>
      </c>
      <c r="R1896" t="s">
        <v>119</v>
      </c>
      <c r="S1896" s="1">
        <v>45653.944861111115</v>
      </c>
      <c r="T1896" s="1">
        <v>45653.977222222224</v>
      </c>
      <c r="U1896" s="1">
        <v>45654.055555555555</v>
      </c>
      <c r="V1896" t="s">
        <v>120</v>
      </c>
      <c r="W1896" t="s">
        <v>608</v>
      </c>
      <c r="X1896" t="s">
        <v>318</v>
      </c>
      <c r="Y1896" t="s">
        <v>123</v>
      </c>
      <c r="Z1896">
        <v>130550417</v>
      </c>
      <c r="AA1896" s="50">
        <v>47176101</v>
      </c>
      <c r="AB1896" t="s">
        <v>124</v>
      </c>
      <c r="AC1896" s="51">
        <v>159.4</v>
      </c>
    </row>
    <row r="1897" spans="1:29" x14ac:dyDescent="0.25">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7" s="4" t="str">
        <f>VLOOKUP(P1897,Lookup!$A$1:$D$19,4,0)</f>
        <v>North Valley</v>
      </c>
      <c r="C1897" s="4" t="str">
        <f>VLOOKUP(P1897,Lookup!$A$1:$E$19,5,0)</f>
        <v>Region 2</v>
      </c>
      <c r="D1897" s="4" t="str">
        <f>VLOOKUP(P1897,Lookup!$A$1:$B$19,2,0)</f>
        <v>SA</v>
      </c>
      <c r="E1897" s="4" t="str">
        <f>IF(AND((Data[[#This Row],[Min Notif Date]]&gt;$G$3),Data[[#This Row],[Min Notif Date]]&lt;$F$3),"Last Week","No")</f>
        <v>No</v>
      </c>
      <c r="F1897" s="4" t="str">
        <f>VLOOKUP(MONTH(Data[[#This Row],[Min Notif Date]]),Lookup!$G$1:$H$12,2,0)</f>
        <v>11. Nov</v>
      </c>
      <c r="G1897" s="4" t="str">
        <f t="shared" si="29"/>
        <v/>
      </c>
      <c r="H1897" s="4" t="str">
        <f>IF(AND(Data[[#This Row],[Min Notif Time]]&gt;6,Data[[#This Row],[Min Notif Time]]&lt;17),"Business Hours","Non-Business Hours")</f>
        <v>Business Hours</v>
      </c>
      <c r="I1897" s="4" t="str" cm="1">
        <f t="array" ref="I1897">IFERROR(VLOOKUP(Data[[#This Row],[Min Notif Date]],Lookup!$N$1:$P$11,2,0),_xlfn.IFS(VLOOKUP(WEEKDAY(Data[[#This Row],[Min Notif Date]],2),Lookup!$J$1:$L$7,3,0)="Weekend","Weekend",VLOOKUP(WEEKDAY(Data[[#This Row],[Min Notif Date]],2),Lookup!$J$1:$L$7,3,0)="Weekday","Weekday"))</f>
        <v>Weekday</v>
      </c>
      <c r="J1897" s="4" t="str">
        <f>VLOOKUP(WEEKDAY(Data[[#This Row],[Min Notif Date]],2),Lookup!$J$1:$K$7,2,0)</f>
        <v>3. Wed</v>
      </c>
      <c r="K1897" s="37">
        <f>ROUNDDOWN(Data[[#This Row],[PGE Notified Time]],0)</f>
        <v>45609</v>
      </c>
      <c r="L1897" s="4">
        <f>HOUR(Data[[#This Row],[PGE Notified Time]])</f>
        <v>10</v>
      </c>
      <c r="M1897">
        <v>114727</v>
      </c>
      <c r="O1897" t="s">
        <v>117</v>
      </c>
      <c r="P1897" t="s">
        <v>175</v>
      </c>
      <c r="Q1897" s="44" t="s">
        <v>117</v>
      </c>
      <c r="R1897" t="s">
        <v>119</v>
      </c>
      <c r="S1897" s="1" t="s">
        <v>5</v>
      </c>
      <c r="T1897" s="1">
        <v>45609.431562500002</v>
      </c>
      <c r="U1897" s="1">
        <v>45609.542245370372</v>
      </c>
      <c r="V1897" t="s">
        <v>120</v>
      </c>
      <c r="W1897" t="s">
        <v>608</v>
      </c>
      <c r="X1897" t="s">
        <v>209</v>
      </c>
      <c r="Y1897" t="s">
        <v>123</v>
      </c>
      <c r="Z1897">
        <v>129808071</v>
      </c>
      <c r="AA1897" s="50">
        <v>47165975</v>
      </c>
      <c r="AB1897" t="s">
        <v>124</v>
      </c>
      <c r="AC1897" s="51">
        <v>159.383333333</v>
      </c>
    </row>
    <row r="1898" spans="1:29" x14ac:dyDescent="0.25">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8" s="4" t="str">
        <f>VLOOKUP(P1898,Lookup!$A$1:$D$19,4,0)</f>
        <v>North Valley</v>
      </c>
      <c r="C1898" s="4" t="str">
        <f>VLOOKUP(P1898,Lookup!$A$1:$E$19,5,0)</f>
        <v>Region 2</v>
      </c>
      <c r="D1898" s="4" t="str">
        <f>VLOOKUP(P1898,Lookup!$A$1:$B$19,2,0)</f>
        <v>SA</v>
      </c>
      <c r="E1898" s="4" t="str">
        <f>IF(AND((Data[[#This Row],[Min Notif Date]]&gt;$G$3),Data[[#This Row],[Min Notif Date]]&lt;$F$3),"Last Week","No")</f>
        <v>No</v>
      </c>
      <c r="F1898" s="4" t="str">
        <f>VLOOKUP(MONTH(Data[[#This Row],[Min Notif Date]]),Lookup!$G$1:$H$12,2,0)</f>
        <v>3. Mar</v>
      </c>
      <c r="G1898" s="4" t="str">
        <f t="shared" si="29"/>
        <v/>
      </c>
      <c r="H1898" s="4" t="str">
        <f>IF(AND(Data[[#This Row],[Min Notif Time]]&gt;6,Data[[#This Row],[Min Notif Time]]&lt;17),"Business Hours","Non-Business Hours")</f>
        <v>Non-Business Hours</v>
      </c>
      <c r="I1898" s="4" t="str" cm="1">
        <f t="array" ref="I1898">IFERROR(VLOOKUP(Data[[#This Row],[Min Notif Date]],Lookup!$N$1:$P$11,2,0),_xlfn.IFS(VLOOKUP(WEEKDAY(Data[[#This Row],[Min Notif Date]],2),Lookup!$J$1:$L$7,3,0)="Weekend","Weekend",VLOOKUP(WEEKDAY(Data[[#This Row],[Min Notif Date]],2),Lookup!$J$1:$L$7,3,0)="Weekday","Weekday"))</f>
        <v>Weekend</v>
      </c>
      <c r="J1898" s="4" t="str">
        <f>VLOOKUP(WEEKDAY(Data[[#This Row],[Min Notif Date]],2),Lookup!$J$1:$K$7,2,0)</f>
        <v>6. Sat</v>
      </c>
      <c r="K1898" s="37">
        <f>ROUNDDOWN(Data[[#This Row],[PGE Notified Time]],0)</f>
        <v>45353</v>
      </c>
      <c r="L1898" s="4">
        <f>HOUR(Data[[#This Row],[PGE Notified Time]])</f>
        <v>20</v>
      </c>
      <c r="M1898">
        <v>104789</v>
      </c>
      <c r="O1898" t="s">
        <v>117</v>
      </c>
      <c r="P1898" t="s">
        <v>175</v>
      </c>
      <c r="Q1898" s="44" t="s">
        <v>117</v>
      </c>
      <c r="R1898" t="s">
        <v>119</v>
      </c>
      <c r="S1898" s="1" t="s">
        <v>5</v>
      </c>
      <c r="T1898" s="1">
        <v>45353.847754629627</v>
      </c>
      <c r="U1898" s="1">
        <v>45353.958333333336</v>
      </c>
      <c r="V1898" t="s">
        <v>120</v>
      </c>
      <c r="W1898" t="s">
        <v>608</v>
      </c>
      <c r="X1898" t="s">
        <v>177</v>
      </c>
      <c r="Y1898" t="s">
        <v>123</v>
      </c>
      <c r="Z1898">
        <v>128235834</v>
      </c>
      <c r="AA1898" s="50">
        <v>47033443</v>
      </c>
      <c r="AB1898" t="s">
        <v>124</v>
      </c>
      <c r="AC1898" s="51">
        <v>159.23333333299999</v>
      </c>
    </row>
    <row r="1899" spans="1:29" x14ac:dyDescent="0.25">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9" s="4" t="str">
        <f>VLOOKUP(P1899,Lookup!$A$1:$D$19,4,0)</f>
        <v>Bay Area</v>
      </c>
      <c r="C1899" s="4" t="str">
        <f>VLOOKUP(P1899,Lookup!$A$1:$E$19,5,0)</f>
        <v>Region 3</v>
      </c>
      <c r="D1899" s="4" t="str">
        <f>VLOOKUP(P1899,Lookup!$A$1:$B$19,2,0)</f>
        <v>EB</v>
      </c>
      <c r="E1899" s="4" t="str">
        <f>IF(AND((Data[[#This Row],[Min Notif Date]]&gt;$G$3),Data[[#This Row],[Min Notif Date]]&lt;$F$3),"Last Week","No")</f>
        <v>No</v>
      </c>
      <c r="F1899" s="4" t="str">
        <f>VLOOKUP(MONTH(Data[[#This Row],[Min Notif Date]]),Lookup!$G$1:$H$12,2,0)</f>
        <v>4. Apr</v>
      </c>
      <c r="G1899" s="4" t="str">
        <f t="shared" si="29"/>
        <v/>
      </c>
      <c r="H1899" s="4" t="str">
        <f>IF(AND(Data[[#This Row],[Min Notif Time]]&gt;6,Data[[#This Row],[Min Notif Time]]&lt;17),"Business Hours","Non-Business Hours")</f>
        <v>Business Hours</v>
      </c>
      <c r="I1899" s="4" t="str" cm="1">
        <f t="array" ref="I1899">IFERROR(VLOOKUP(Data[[#This Row],[Min Notif Date]],Lookup!$N$1:$P$11,2,0),_xlfn.IFS(VLOOKUP(WEEKDAY(Data[[#This Row],[Min Notif Date]],2),Lookup!$J$1:$L$7,3,0)="Weekend","Weekend",VLOOKUP(WEEKDAY(Data[[#This Row],[Min Notif Date]],2),Lookup!$J$1:$L$7,3,0)="Weekday","Weekday"))</f>
        <v>Weekday</v>
      </c>
      <c r="J1899" s="4" t="str">
        <f>VLOOKUP(WEEKDAY(Data[[#This Row],[Min Notif Date]],2),Lookup!$J$1:$K$7,2,0)</f>
        <v>2. Tue</v>
      </c>
      <c r="K1899" s="37">
        <f>ROUNDDOWN(Data[[#This Row],[PGE Notified Time]],0)</f>
        <v>45405</v>
      </c>
      <c r="L1899" s="4">
        <f>HOUR(Data[[#This Row],[PGE Notified Time]])</f>
        <v>12</v>
      </c>
      <c r="M1899">
        <v>106889</v>
      </c>
      <c r="O1899" t="s">
        <v>117</v>
      </c>
      <c r="P1899" t="s">
        <v>118</v>
      </c>
      <c r="Q1899" s="44" t="s">
        <v>117</v>
      </c>
      <c r="R1899" t="s">
        <v>125</v>
      </c>
      <c r="S1899" s="1" t="s">
        <v>5</v>
      </c>
      <c r="T1899" s="1">
        <v>45405.508252314816</v>
      </c>
      <c r="U1899" s="1">
        <v>45405.618738425925</v>
      </c>
      <c r="V1899" t="s">
        <v>120</v>
      </c>
      <c r="W1899" t="s">
        <v>608</v>
      </c>
      <c r="X1899" t="s">
        <v>122</v>
      </c>
      <c r="Y1899" t="s">
        <v>123</v>
      </c>
      <c r="AA1899" s="50"/>
      <c r="AB1899" t="s">
        <v>124</v>
      </c>
      <c r="AC1899" s="51">
        <v>159.1</v>
      </c>
    </row>
    <row r="1900" spans="1:29" x14ac:dyDescent="0.25">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0" s="4" t="str">
        <f>VLOOKUP(P1900,Lookup!$A$1:$D$19,4,0)</f>
        <v>North Valley</v>
      </c>
      <c r="C1900" s="4" t="str">
        <f>VLOOKUP(P1900,Lookup!$A$1:$E$19,5,0)</f>
        <v>Region 2</v>
      </c>
      <c r="D1900" s="4" t="str">
        <f>VLOOKUP(P1900,Lookup!$A$1:$B$19,2,0)</f>
        <v>SA</v>
      </c>
      <c r="E1900" s="4" t="str">
        <f>IF(AND((Data[[#This Row],[Min Notif Date]]&gt;$G$3),Data[[#This Row],[Min Notif Date]]&lt;$F$3),"Last Week","No")</f>
        <v>No</v>
      </c>
      <c r="F1900" s="4" t="str">
        <f>VLOOKUP(MONTH(Data[[#This Row],[Min Notif Date]]),Lookup!$G$1:$H$12,2,0)</f>
        <v>12. Dec</v>
      </c>
      <c r="G1900" s="4" t="str">
        <f t="shared" si="29"/>
        <v/>
      </c>
      <c r="H1900" s="4" t="str">
        <f>IF(AND(Data[[#This Row],[Min Notif Time]]&gt;6,Data[[#This Row],[Min Notif Time]]&lt;17),"Business Hours","Non-Business Hours")</f>
        <v>Business Hours</v>
      </c>
      <c r="I1900" s="4" t="str" cm="1">
        <f t="array" ref="I1900">IFERROR(VLOOKUP(Data[[#This Row],[Min Notif Date]],Lookup!$N$1:$P$11,2,0),_xlfn.IFS(VLOOKUP(WEEKDAY(Data[[#This Row],[Min Notif Date]],2),Lookup!$J$1:$L$7,3,0)="Weekend","Weekend",VLOOKUP(WEEKDAY(Data[[#This Row],[Min Notif Date]],2),Lookup!$J$1:$L$7,3,0)="Weekday","Weekday"))</f>
        <v>Weekday</v>
      </c>
      <c r="J1900" s="4" t="str">
        <f>VLOOKUP(WEEKDAY(Data[[#This Row],[Min Notif Date]],2),Lookup!$J$1:$K$7,2,0)</f>
        <v>5. Fri</v>
      </c>
      <c r="K1900" s="37">
        <f>ROUNDDOWN(Data[[#This Row],[PGE Notified Time]],0)</f>
        <v>45632</v>
      </c>
      <c r="L1900" s="4">
        <f>HOUR(Data[[#This Row],[PGE Notified Time]])</f>
        <v>9</v>
      </c>
      <c r="M1900">
        <v>115526</v>
      </c>
      <c r="O1900" t="s">
        <v>117</v>
      </c>
      <c r="P1900" t="s">
        <v>175</v>
      </c>
      <c r="Q1900" s="44" t="s">
        <v>117</v>
      </c>
      <c r="R1900" t="s">
        <v>147</v>
      </c>
      <c r="S1900" s="1" t="s">
        <v>5</v>
      </c>
      <c r="T1900" s="1">
        <v>45632.379108796296</v>
      </c>
      <c r="U1900" s="1">
        <v>45632.489583333336</v>
      </c>
      <c r="V1900" t="s">
        <v>120</v>
      </c>
      <c r="W1900" t="s">
        <v>608</v>
      </c>
      <c r="X1900" t="s">
        <v>306</v>
      </c>
      <c r="Y1900" t="s">
        <v>123</v>
      </c>
      <c r="Z1900">
        <v>129901044</v>
      </c>
      <c r="AA1900" s="50">
        <v>47170142</v>
      </c>
      <c r="AB1900" t="s">
        <v>124</v>
      </c>
      <c r="AC1900" s="51">
        <v>159.08333333300001</v>
      </c>
    </row>
    <row r="1901" spans="1:29" x14ac:dyDescent="0.25">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1" s="4" t="str">
        <f>VLOOKUP(P1901,Lookup!$A$1:$D$19,4,0)</f>
        <v>North Valley</v>
      </c>
      <c r="C1901" s="4" t="str">
        <f>VLOOKUP(P1901,Lookup!$A$1:$E$19,5,0)</f>
        <v>Region 2</v>
      </c>
      <c r="D1901" s="4" t="str">
        <f>VLOOKUP(P1901,Lookup!$A$1:$B$19,2,0)</f>
        <v>NV</v>
      </c>
      <c r="E1901" s="4" t="str">
        <f>IF(AND((Data[[#This Row],[Min Notif Date]]&gt;$G$3),Data[[#This Row],[Min Notif Date]]&lt;$F$3),"Last Week","No")</f>
        <v>No</v>
      </c>
      <c r="F1901" s="4" t="str">
        <f>VLOOKUP(MONTH(Data[[#This Row],[Min Notif Date]]),Lookup!$G$1:$H$12,2,0)</f>
        <v>10. Oct</v>
      </c>
      <c r="G1901" s="4" t="str">
        <f t="shared" si="29"/>
        <v/>
      </c>
      <c r="H1901" s="4" t="str">
        <f>IF(AND(Data[[#This Row],[Min Notif Time]]&gt;6,Data[[#This Row],[Min Notif Time]]&lt;17),"Business Hours","Non-Business Hours")</f>
        <v>Business Hours</v>
      </c>
      <c r="I1901" s="4" t="str" cm="1">
        <f t="array" ref="I1901">IFERROR(VLOOKUP(Data[[#This Row],[Min Notif Date]],Lookup!$N$1:$P$11,2,0),_xlfn.IFS(VLOOKUP(WEEKDAY(Data[[#This Row],[Min Notif Date]],2),Lookup!$J$1:$L$7,3,0)="Weekend","Weekend",VLOOKUP(WEEKDAY(Data[[#This Row],[Min Notif Date]],2),Lookup!$J$1:$L$7,3,0)="Weekday","Weekday"))</f>
        <v>Weekday</v>
      </c>
      <c r="J1901" s="4" t="str">
        <f>VLOOKUP(WEEKDAY(Data[[#This Row],[Min Notif Date]],2),Lookup!$J$1:$K$7,2,0)</f>
        <v>4. Thu</v>
      </c>
      <c r="K1901" s="37">
        <f>ROUNDDOWN(Data[[#This Row],[PGE Notified Time]],0)</f>
        <v>45575</v>
      </c>
      <c r="L1901" s="4">
        <f>HOUR(Data[[#This Row],[PGE Notified Time]])</f>
        <v>11</v>
      </c>
      <c r="M1901">
        <v>113534</v>
      </c>
      <c r="O1901" t="s">
        <v>117</v>
      </c>
      <c r="P1901" t="s">
        <v>265</v>
      </c>
      <c r="Q1901" s="44" t="s">
        <v>117</v>
      </c>
      <c r="R1901" t="s">
        <v>119</v>
      </c>
      <c r="S1901" s="1" t="s">
        <v>5</v>
      </c>
      <c r="T1901" s="1">
        <v>45575.458993055552</v>
      </c>
      <c r="U1901" s="1">
        <v>45575.569467592592</v>
      </c>
      <c r="V1901" t="s">
        <v>120</v>
      </c>
      <c r="W1901" t="s">
        <v>608</v>
      </c>
      <c r="X1901" t="s">
        <v>485</v>
      </c>
      <c r="Y1901" t="s">
        <v>123</v>
      </c>
      <c r="Z1901">
        <v>129670001</v>
      </c>
      <c r="AA1901" s="50">
        <v>47158740</v>
      </c>
      <c r="AB1901" t="s">
        <v>124</v>
      </c>
      <c r="AC1901" s="51">
        <v>159.08333333300001</v>
      </c>
    </row>
    <row r="1902" spans="1:29" x14ac:dyDescent="0.25">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2" s="4" t="str">
        <f>VLOOKUP(P1902,Lookup!$A$1:$D$19,4,0)</f>
        <v>North Coast</v>
      </c>
      <c r="C1902" s="4" t="str">
        <f>VLOOKUP(P1902,Lookup!$A$1:$E$19,5,0)</f>
        <v>Region 1</v>
      </c>
      <c r="D1902" s="4" t="str">
        <f>VLOOKUP(P1902,Lookup!$A$1:$B$19,2,0)</f>
        <v>NB</v>
      </c>
      <c r="E1902" s="4" t="str">
        <f>IF(AND((Data[[#This Row],[Min Notif Date]]&gt;$G$3),Data[[#This Row],[Min Notif Date]]&lt;$F$3),"Last Week","No")</f>
        <v>No</v>
      </c>
      <c r="F1902" s="4" t="str">
        <f>VLOOKUP(MONTH(Data[[#This Row],[Min Notif Date]]),Lookup!$G$1:$H$12,2,0)</f>
        <v>8. Aug</v>
      </c>
      <c r="G1902" s="4" t="str">
        <f t="shared" si="29"/>
        <v/>
      </c>
      <c r="H1902" s="4" t="str">
        <f>IF(AND(Data[[#This Row],[Min Notif Time]]&gt;6,Data[[#This Row],[Min Notif Time]]&lt;17),"Business Hours","Non-Business Hours")</f>
        <v>Business Hours</v>
      </c>
      <c r="I1902" s="4" t="str" cm="1">
        <f t="array" ref="I1902">IFERROR(VLOOKUP(Data[[#This Row],[Min Notif Date]],Lookup!$N$1:$P$11,2,0),_xlfn.IFS(VLOOKUP(WEEKDAY(Data[[#This Row],[Min Notif Date]],2),Lookup!$J$1:$L$7,3,0)="Weekend","Weekend",VLOOKUP(WEEKDAY(Data[[#This Row],[Min Notif Date]],2),Lookup!$J$1:$L$7,3,0)="Weekday","Weekday"))</f>
        <v>Weekday</v>
      </c>
      <c r="J1902" s="4" t="str">
        <f>VLOOKUP(WEEKDAY(Data[[#This Row],[Min Notif Date]],2),Lookup!$J$1:$K$7,2,0)</f>
        <v>2. Tue</v>
      </c>
      <c r="K1902" s="37">
        <f>ROUNDDOWN(Data[[#This Row],[PGE Notified Time]],0)</f>
        <v>45524</v>
      </c>
      <c r="L1902" s="4">
        <f>HOUR(Data[[#This Row],[PGE Notified Time]])</f>
        <v>14</v>
      </c>
      <c r="M1902">
        <v>111579</v>
      </c>
      <c r="O1902" t="s">
        <v>117</v>
      </c>
      <c r="P1902" t="s">
        <v>126</v>
      </c>
      <c r="Q1902" s="44" t="s">
        <v>117</v>
      </c>
      <c r="R1902" t="s">
        <v>147</v>
      </c>
      <c r="S1902" s="1" t="s">
        <v>5</v>
      </c>
      <c r="T1902" s="1">
        <v>45524.598483796297</v>
      </c>
      <c r="U1902" s="1">
        <v>45524.708935185183</v>
      </c>
      <c r="V1902" t="s">
        <v>120</v>
      </c>
      <c r="W1902" t="s">
        <v>608</v>
      </c>
      <c r="X1902" t="s">
        <v>151</v>
      </c>
      <c r="Y1902" t="s">
        <v>123</v>
      </c>
      <c r="Z1902">
        <v>129412913</v>
      </c>
      <c r="AA1902" s="50">
        <v>47125681</v>
      </c>
      <c r="AB1902" t="s">
        <v>124</v>
      </c>
      <c r="AC1902" s="51">
        <v>159.05000000000001</v>
      </c>
    </row>
    <row r="1903" spans="1:29" x14ac:dyDescent="0.25">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3" s="4" t="str">
        <f>VLOOKUP(P1903,Lookup!$A$1:$D$19,4,0)</f>
        <v>Bay Area</v>
      </c>
      <c r="C1903" s="4" t="str">
        <f>VLOOKUP(P1903,Lookup!$A$1:$E$19,5,0)</f>
        <v>Region 3</v>
      </c>
      <c r="D1903" s="4" t="str">
        <f>VLOOKUP(P1903,Lookup!$A$1:$B$19,2,0)</f>
        <v>MI</v>
      </c>
      <c r="E1903" s="4" t="str">
        <f>IF(AND((Data[[#This Row],[Min Notif Date]]&gt;$G$3),Data[[#This Row],[Min Notif Date]]&lt;$F$3),"Last Week","No")</f>
        <v>No</v>
      </c>
      <c r="F1903" s="4" t="str">
        <f>VLOOKUP(MONTH(Data[[#This Row],[Min Notif Date]]),Lookup!$G$1:$H$12,2,0)</f>
        <v>3. Mar</v>
      </c>
      <c r="G1903" s="4" t="str">
        <f t="shared" si="29"/>
        <v/>
      </c>
      <c r="H1903" s="4" t="str">
        <f>IF(AND(Data[[#This Row],[Min Notif Time]]&gt;6,Data[[#This Row],[Min Notif Time]]&lt;17),"Business Hours","Non-Business Hours")</f>
        <v>Business Hours</v>
      </c>
      <c r="I1903" s="4" t="str" cm="1">
        <f t="array" ref="I1903">IFERROR(VLOOKUP(Data[[#This Row],[Min Notif Date]],Lookup!$N$1:$P$11,2,0),_xlfn.IFS(VLOOKUP(WEEKDAY(Data[[#This Row],[Min Notif Date]],2),Lookup!$J$1:$L$7,3,0)="Weekend","Weekend",VLOOKUP(WEEKDAY(Data[[#This Row],[Min Notif Date]],2),Lookup!$J$1:$L$7,3,0)="Weekday","Weekday"))</f>
        <v>Weekday</v>
      </c>
      <c r="J1903" s="4" t="str">
        <f>VLOOKUP(WEEKDAY(Data[[#This Row],[Min Notif Date]],2),Lookup!$J$1:$K$7,2,0)</f>
        <v>1. Mon</v>
      </c>
      <c r="K1903" s="37">
        <f>ROUNDDOWN(Data[[#This Row],[PGE Notified Time]],0)</f>
        <v>45355</v>
      </c>
      <c r="L1903" s="4">
        <f>HOUR(Data[[#This Row],[PGE Notified Time]])</f>
        <v>10</v>
      </c>
      <c r="M1903">
        <v>104820</v>
      </c>
      <c r="O1903" t="s">
        <v>117</v>
      </c>
      <c r="P1903" t="s">
        <v>154</v>
      </c>
      <c r="Q1903" s="44" t="s">
        <v>117</v>
      </c>
      <c r="R1903" t="s">
        <v>119</v>
      </c>
      <c r="S1903" s="1" t="s">
        <v>5</v>
      </c>
      <c r="T1903" s="1">
        <v>45355.431759259256</v>
      </c>
      <c r="U1903" s="1">
        <v>45355.542210648149</v>
      </c>
      <c r="V1903" t="s">
        <v>120</v>
      </c>
      <c r="W1903" t="s">
        <v>608</v>
      </c>
      <c r="X1903" t="s">
        <v>174</v>
      </c>
      <c r="Y1903" t="s">
        <v>123</v>
      </c>
      <c r="Z1903">
        <v>128237752</v>
      </c>
      <c r="AA1903" s="50">
        <v>47033533</v>
      </c>
      <c r="AB1903" t="s">
        <v>124</v>
      </c>
      <c r="AC1903" s="51">
        <v>159.05000000000001</v>
      </c>
    </row>
    <row r="1904" spans="1:29" x14ac:dyDescent="0.25">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South Bay</v>
      </c>
      <c r="C1904" s="4" t="str">
        <f>VLOOKUP(P1904,Lookup!$A$1:$E$19,5,0)</f>
        <v>Region 4</v>
      </c>
      <c r="D1904" s="4" t="str">
        <f>VLOOKUP(P1904,Lookup!$A$1:$B$19,2,0)</f>
        <v>DA</v>
      </c>
      <c r="E1904" s="4" t="str">
        <f>IF(AND((Data[[#This Row],[Min Notif Date]]&gt;$G$3),Data[[#This Row],[Min Notif Date]]&lt;$F$3),"Last Week","No")</f>
        <v>No</v>
      </c>
      <c r="F1904" s="4" t="str">
        <f>VLOOKUP(MONTH(Data[[#This Row],[Min Notif Date]]),Lookup!$G$1:$H$12,2,0)</f>
        <v>4. Apr</v>
      </c>
      <c r="G1904" s="4" t="str">
        <f t="shared" si="29"/>
        <v/>
      </c>
      <c r="H1904" s="4" t="str">
        <f>IF(AND(Data[[#This Row],[Min Notif Time]]&gt;6,Data[[#This Row],[Min Notif Time]]&lt;17),"Business Hours","Non-Business Hours")</f>
        <v>Business Hours</v>
      </c>
      <c r="I1904" s="4" t="str" cm="1">
        <f t="array" ref="I1904">IFERROR(VLOOKUP(Data[[#This Row],[Min Notif Date]],Lookup!$N$1:$P$11,2,0),_xlfn.IFS(VLOOKUP(WEEKDAY(Data[[#This Row],[Min Notif Date]],2),Lookup!$J$1:$L$7,3,0)="Weekend","Weekend",VLOOKUP(WEEKDAY(Data[[#This Row],[Min Notif Date]],2),Lookup!$J$1:$L$7,3,0)="Weekday","Weekday"))</f>
        <v>Weekday</v>
      </c>
      <c r="J1904" s="4" t="str">
        <f>VLOOKUP(WEEKDAY(Data[[#This Row],[Min Notif Date]],2),Lookup!$J$1:$K$7,2,0)</f>
        <v>1. Mon</v>
      </c>
      <c r="K1904" s="37">
        <f>ROUNDDOWN(Data[[#This Row],[PGE Notified Time]],0)</f>
        <v>45404</v>
      </c>
      <c r="L1904" s="4">
        <f>HOUR(Data[[#This Row],[PGE Notified Time]])</f>
        <v>11</v>
      </c>
      <c r="M1904">
        <v>106838</v>
      </c>
      <c r="N1904" t="s">
        <v>610</v>
      </c>
      <c r="O1904" t="s">
        <v>117</v>
      </c>
      <c r="P1904" t="s">
        <v>163</v>
      </c>
      <c r="Q1904" s="44" t="s">
        <v>117</v>
      </c>
      <c r="R1904" t="s">
        <v>119</v>
      </c>
      <c r="S1904" s="1">
        <v>45404.452094907407</v>
      </c>
      <c r="T1904" s="1">
        <v>45404.460162037038</v>
      </c>
      <c r="U1904" s="1">
        <v>45404.562511574077</v>
      </c>
      <c r="V1904" t="s">
        <v>120</v>
      </c>
      <c r="W1904" t="s">
        <v>608</v>
      </c>
      <c r="X1904" t="s">
        <v>146</v>
      </c>
      <c r="Y1904" t="s">
        <v>123</v>
      </c>
      <c r="Z1904">
        <v>128612537</v>
      </c>
      <c r="AA1904" s="50">
        <v>47061965</v>
      </c>
      <c r="AB1904" t="s">
        <v>124</v>
      </c>
      <c r="AC1904" s="51">
        <v>159</v>
      </c>
    </row>
    <row r="1905" spans="1:29" x14ac:dyDescent="0.25">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North Valley</v>
      </c>
      <c r="C1905" s="4" t="str">
        <f>VLOOKUP(P1905,Lookup!$A$1:$E$19,5,0)</f>
        <v>Region 2</v>
      </c>
      <c r="D1905" s="4" t="str">
        <f>VLOOKUP(P1905,Lookup!$A$1:$B$19,2,0)</f>
        <v>SA</v>
      </c>
      <c r="E1905" s="4" t="str">
        <f>IF(AND((Data[[#This Row],[Min Notif Date]]&gt;$G$3),Data[[#This Row],[Min Notif Date]]&lt;$F$3),"Last Week","No")</f>
        <v>No</v>
      </c>
      <c r="F1905" s="4" t="str">
        <f>VLOOKUP(MONTH(Data[[#This Row],[Min Notif Date]]),Lookup!$G$1:$H$12,2,0)</f>
        <v>1. Jan</v>
      </c>
      <c r="G1905" s="4" t="str">
        <f t="shared" si="29"/>
        <v/>
      </c>
      <c r="H1905" s="4" t="str">
        <f>IF(AND(Data[[#This Row],[Min Notif Time]]&gt;6,Data[[#This Row],[Min Notif Time]]&lt;17),"Business Hours","Non-Business Hours")</f>
        <v>Non-Business Hours</v>
      </c>
      <c r="I1905" s="4" t="str" cm="1">
        <f t="array" ref="I1905">IFERROR(VLOOKUP(Data[[#This Row],[Min Notif Date]],Lookup!$N$1:$P$11,2,0),_xlfn.IFS(VLOOKUP(WEEKDAY(Data[[#This Row],[Min Notif Date]],2),Lookup!$J$1:$L$7,3,0)="Weekend","Weekend",VLOOKUP(WEEKDAY(Data[[#This Row],[Min Notif Date]],2),Lookup!$J$1:$L$7,3,0)="Weekday","Weekday"))</f>
        <v>Weekday</v>
      </c>
      <c r="J1905" s="4" t="str">
        <f>VLOOKUP(WEEKDAY(Data[[#This Row],[Min Notif Date]],2),Lookup!$J$1:$K$7,2,0)</f>
        <v>2. Tue</v>
      </c>
      <c r="K1905" s="37">
        <f>ROUNDDOWN(Data[[#This Row],[PGE Notified Time]],0)</f>
        <v>45314</v>
      </c>
      <c r="L1905" s="4">
        <f>HOUR(Data[[#This Row],[PGE Notified Time]])</f>
        <v>17</v>
      </c>
      <c r="M1905">
        <v>103294</v>
      </c>
      <c r="N1905" t="s">
        <v>611</v>
      </c>
      <c r="O1905" t="s">
        <v>117</v>
      </c>
      <c r="P1905" t="s">
        <v>175</v>
      </c>
      <c r="Q1905" s="44" t="s">
        <v>117</v>
      </c>
      <c r="R1905" t="s">
        <v>119</v>
      </c>
      <c r="S1905" s="1">
        <v>45314.742407407408</v>
      </c>
      <c r="T1905" s="1">
        <v>45314.74291666667</v>
      </c>
      <c r="U1905" s="1">
        <v>45314.852777777778</v>
      </c>
      <c r="V1905" t="s">
        <v>120</v>
      </c>
      <c r="W1905" t="s">
        <v>608</v>
      </c>
      <c r="X1905" t="s">
        <v>301</v>
      </c>
      <c r="Y1905" t="s">
        <v>123</v>
      </c>
      <c r="Z1905">
        <v>128078957</v>
      </c>
      <c r="AA1905" s="50">
        <v>46171146</v>
      </c>
      <c r="AB1905" t="s">
        <v>124</v>
      </c>
      <c r="AC1905" s="51">
        <v>158.93333333300001</v>
      </c>
    </row>
    <row r="1906" spans="1:29" x14ac:dyDescent="0.25">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North Valley</v>
      </c>
      <c r="C1906" s="4" t="str">
        <f>VLOOKUP(P1906,Lookup!$A$1:$E$19,5,0)</f>
        <v>Region 2</v>
      </c>
      <c r="D1906" s="4" t="str">
        <f>VLOOKUP(P1906,Lookup!$A$1:$B$19,2,0)</f>
        <v>SA</v>
      </c>
      <c r="E1906" s="4" t="str">
        <f>IF(AND((Data[[#This Row],[Min Notif Date]]&gt;$G$3),Data[[#This Row],[Min Notif Date]]&lt;$F$3),"Last Week","No")</f>
        <v>No</v>
      </c>
      <c r="F1906" s="4" t="str">
        <f>VLOOKUP(MONTH(Data[[#This Row],[Min Notif Date]]),Lookup!$G$1:$H$12,2,0)</f>
        <v>11. Nov</v>
      </c>
      <c r="G1906" s="4" t="str">
        <f t="shared" si="29"/>
        <v/>
      </c>
      <c r="H1906" s="4" t="str">
        <f>IF(AND(Data[[#This Row],[Min Notif Time]]&gt;6,Data[[#This Row],[Min Notif Time]]&lt;17),"Business Hours","Non-Business Hours")</f>
        <v>Business Hours</v>
      </c>
      <c r="I1906" s="4" t="str" cm="1">
        <f t="array" ref="I1906">IFERROR(VLOOKUP(Data[[#This Row],[Min Notif Date]],Lookup!$N$1:$P$11,2,0),_xlfn.IFS(VLOOKUP(WEEKDAY(Data[[#This Row],[Min Notif Date]],2),Lookup!$J$1:$L$7,3,0)="Weekend","Weekend",VLOOKUP(WEEKDAY(Data[[#This Row],[Min Notif Date]],2),Lookup!$J$1:$L$7,3,0)="Weekday","Weekday"))</f>
        <v>Weekday</v>
      </c>
      <c r="J1906" s="4" t="str">
        <f>VLOOKUP(WEEKDAY(Data[[#This Row],[Min Notif Date]],2),Lookup!$J$1:$K$7,2,0)</f>
        <v>3. Wed</v>
      </c>
      <c r="K1906" s="37">
        <f>ROUNDDOWN(Data[[#This Row],[PGE Notified Time]],0)</f>
        <v>45609</v>
      </c>
      <c r="L1906" s="4">
        <f>HOUR(Data[[#This Row],[PGE Notified Time]])</f>
        <v>12</v>
      </c>
      <c r="M1906">
        <v>114745</v>
      </c>
      <c r="O1906" t="s">
        <v>117</v>
      </c>
      <c r="P1906" t="s">
        <v>175</v>
      </c>
      <c r="Q1906" s="44" t="s">
        <v>117</v>
      </c>
      <c r="R1906" t="s">
        <v>119</v>
      </c>
      <c r="S1906" s="1" t="s">
        <v>5</v>
      </c>
      <c r="T1906" s="1">
        <v>45609.521863425929</v>
      </c>
      <c r="U1906" s="1">
        <v>45609.632210648146</v>
      </c>
      <c r="V1906" t="s">
        <v>120</v>
      </c>
      <c r="W1906" t="s">
        <v>608</v>
      </c>
      <c r="X1906" t="s">
        <v>177</v>
      </c>
      <c r="Y1906" t="s">
        <v>123</v>
      </c>
      <c r="Z1906">
        <v>129808816</v>
      </c>
      <c r="AA1906" s="50">
        <v>47166144</v>
      </c>
      <c r="AB1906" t="s">
        <v>124</v>
      </c>
      <c r="AC1906" s="51">
        <v>158.9</v>
      </c>
    </row>
    <row r="1907" spans="1:29" x14ac:dyDescent="0.25">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7" s="4" t="str">
        <f>VLOOKUP(P1907,Lookup!$A$1:$D$19,4,0)</f>
        <v>Central Valley</v>
      </c>
      <c r="C1907" s="4" t="str">
        <f>VLOOKUP(P1907,Lookup!$A$1:$E$19,5,0)</f>
        <v>Region 5</v>
      </c>
      <c r="D1907" s="4" t="str">
        <f>VLOOKUP(P1907,Lookup!$A$1:$B$19,2,0)</f>
        <v>FR</v>
      </c>
      <c r="E1907" s="4" t="str">
        <f>IF(AND((Data[[#This Row],[Min Notif Date]]&gt;$G$3),Data[[#This Row],[Min Notif Date]]&lt;$F$3),"Last Week","No")</f>
        <v>No</v>
      </c>
      <c r="F1907" s="4" t="str">
        <f>VLOOKUP(MONTH(Data[[#This Row],[Min Notif Date]]),Lookup!$G$1:$H$12,2,0)</f>
        <v>10. Oct</v>
      </c>
      <c r="G1907" s="4" t="str">
        <f t="shared" si="29"/>
        <v/>
      </c>
      <c r="H1907" s="4" t="str">
        <f>IF(AND(Data[[#This Row],[Min Notif Time]]&gt;6,Data[[#This Row],[Min Notif Time]]&lt;17),"Business Hours","Non-Business Hours")</f>
        <v>Business Hours</v>
      </c>
      <c r="I1907" s="4" t="str" cm="1">
        <f t="array" ref="I1907">IFERROR(VLOOKUP(Data[[#This Row],[Min Notif Date]],Lookup!$N$1:$P$11,2,0),_xlfn.IFS(VLOOKUP(WEEKDAY(Data[[#This Row],[Min Notif Date]],2),Lookup!$J$1:$L$7,3,0)="Weekend","Weekend",VLOOKUP(WEEKDAY(Data[[#This Row],[Min Notif Date]],2),Lookup!$J$1:$L$7,3,0)="Weekday","Weekday"))</f>
        <v>Weekday</v>
      </c>
      <c r="J1907" s="4" t="str">
        <f>VLOOKUP(WEEKDAY(Data[[#This Row],[Min Notif Date]],2),Lookup!$J$1:$K$7,2,0)</f>
        <v>3. Wed</v>
      </c>
      <c r="K1907" s="37">
        <f>ROUNDDOWN(Data[[#This Row],[PGE Notified Time]],0)</f>
        <v>45588</v>
      </c>
      <c r="L1907" s="4">
        <f>HOUR(Data[[#This Row],[PGE Notified Time]])</f>
        <v>12</v>
      </c>
      <c r="M1907">
        <v>113989</v>
      </c>
      <c r="O1907" t="s">
        <v>117</v>
      </c>
      <c r="P1907" t="s">
        <v>136</v>
      </c>
      <c r="Q1907" s="44" t="s">
        <v>117</v>
      </c>
      <c r="R1907" t="s">
        <v>119</v>
      </c>
      <c r="S1907" s="1" t="s">
        <v>5</v>
      </c>
      <c r="T1907" s="1">
        <v>45588.525069444448</v>
      </c>
      <c r="U1907" s="1">
        <v>45588.635416666664</v>
      </c>
      <c r="V1907" t="s">
        <v>120</v>
      </c>
      <c r="W1907" t="s">
        <v>608</v>
      </c>
      <c r="X1907" t="s">
        <v>137</v>
      </c>
      <c r="Y1907" t="s">
        <v>123</v>
      </c>
      <c r="Z1907">
        <v>129721109</v>
      </c>
      <c r="AA1907" s="50">
        <v>47161454</v>
      </c>
      <c r="AB1907" t="s">
        <v>124</v>
      </c>
      <c r="AC1907" s="51">
        <v>158.9</v>
      </c>
    </row>
    <row r="1908" spans="1:29" x14ac:dyDescent="0.25">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Central Valley</v>
      </c>
      <c r="C1908" s="4" t="str">
        <f>VLOOKUP(P1908,Lookup!$A$1:$E$19,5,0)</f>
        <v>Region 5</v>
      </c>
      <c r="D1908" s="4" t="str">
        <f>VLOOKUP(P1908,Lookup!$A$1:$B$19,2,0)</f>
        <v>FR</v>
      </c>
      <c r="E1908" s="4" t="str">
        <f>IF(AND((Data[[#This Row],[Min Notif Date]]&gt;$G$3),Data[[#This Row],[Min Notif Date]]&lt;$F$3),"Last Week","No")</f>
        <v>No</v>
      </c>
      <c r="F1908" s="4" t="str">
        <f>VLOOKUP(MONTH(Data[[#This Row],[Min Notif Date]]),Lookup!$G$1:$H$12,2,0)</f>
        <v>12. Dec</v>
      </c>
      <c r="G1908" s="4" t="str">
        <f t="shared" si="29"/>
        <v/>
      </c>
      <c r="H1908" s="4" t="str">
        <f>IF(AND(Data[[#This Row],[Min Notif Time]]&gt;6,Data[[#This Row],[Min Notif Time]]&lt;17),"Business Hours","Non-Business Hours")</f>
        <v>Business Hours</v>
      </c>
      <c r="I1908" s="4" t="str" cm="1">
        <f t="array" ref="I1908">IFERROR(VLOOKUP(Data[[#This Row],[Min Notif Date]],Lookup!$N$1:$P$11,2,0),_xlfn.IFS(VLOOKUP(WEEKDAY(Data[[#This Row],[Min Notif Date]],2),Lookup!$J$1:$L$7,3,0)="Weekend","Weekend",VLOOKUP(WEEKDAY(Data[[#This Row],[Min Notif Date]],2),Lookup!$J$1:$L$7,3,0)="Weekday","Weekday"))</f>
        <v>Weekday</v>
      </c>
      <c r="J1908" s="4" t="str">
        <f>VLOOKUP(WEEKDAY(Data[[#This Row],[Min Notif Date]],2),Lookup!$J$1:$K$7,2,0)</f>
        <v>3. Wed</v>
      </c>
      <c r="K1908" s="37">
        <f>ROUNDDOWN(Data[[#This Row],[PGE Notified Time]],0)</f>
        <v>45637</v>
      </c>
      <c r="L1908" s="4">
        <f>HOUR(Data[[#This Row],[PGE Notified Time]])</f>
        <v>12</v>
      </c>
      <c r="M1908">
        <v>115707</v>
      </c>
      <c r="N1908">
        <v>6933183720</v>
      </c>
      <c r="O1908" t="s">
        <v>117</v>
      </c>
      <c r="P1908" t="s">
        <v>136</v>
      </c>
      <c r="Q1908" s="44" t="s">
        <v>117</v>
      </c>
      <c r="R1908" t="s">
        <v>119</v>
      </c>
      <c r="S1908" s="1">
        <v>45637.508645833332</v>
      </c>
      <c r="T1908" s="1">
        <v>45637.538460648146</v>
      </c>
      <c r="U1908" s="1">
        <v>45637.618680555555</v>
      </c>
      <c r="V1908" t="s">
        <v>120</v>
      </c>
      <c r="W1908" t="s">
        <v>608</v>
      </c>
      <c r="X1908" t="s">
        <v>137</v>
      </c>
      <c r="Y1908" t="s">
        <v>123</v>
      </c>
      <c r="Z1908">
        <v>129926103</v>
      </c>
      <c r="AA1908" s="50">
        <v>47171054</v>
      </c>
      <c r="AB1908" t="s">
        <v>124</v>
      </c>
      <c r="AC1908" s="51">
        <v>158.44999999999999</v>
      </c>
    </row>
    <row r="1909" spans="1:29" x14ac:dyDescent="0.25">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North Coast</v>
      </c>
      <c r="C1909" s="4" t="str">
        <f>VLOOKUP(P1909,Lookup!$A$1:$E$19,5,0)</f>
        <v>Region 1</v>
      </c>
      <c r="D1909" s="4" t="str">
        <f>VLOOKUP(P1909,Lookup!$A$1:$B$19,2,0)</f>
        <v>NB</v>
      </c>
      <c r="E1909" s="4" t="str">
        <f>IF(AND((Data[[#This Row],[Min Notif Date]]&gt;$G$3),Data[[#This Row],[Min Notif Date]]&lt;$F$3),"Last Week","No")</f>
        <v>No</v>
      </c>
      <c r="F1909" s="4" t="str">
        <f>VLOOKUP(MONTH(Data[[#This Row],[Min Notif Date]]),Lookup!$G$1:$H$12,2,0)</f>
        <v>8. Aug</v>
      </c>
      <c r="G1909" s="4" t="str">
        <f t="shared" si="29"/>
        <v/>
      </c>
      <c r="H1909" s="4" t="str">
        <f>IF(AND(Data[[#This Row],[Min Notif Time]]&gt;6,Data[[#This Row],[Min Notif Time]]&lt;17),"Business Hours","Non-Business Hours")</f>
        <v>Business Hours</v>
      </c>
      <c r="I1909" s="4" t="str" cm="1">
        <f t="array" ref="I1909">IFERROR(VLOOKUP(Data[[#This Row],[Min Notif Date]],Lookup!$N$1:$P$11,2,0),_xlfn.IFS(VLOOKUP(WEEKDAY(Data[[#This Row],[Min Notif Date]],2),Lookup!$J$1:$L$7,3,0)="Weekend","Weekend",VLOOKUP(WEEKDAY(Data[[#This Row],[Min Notif Date]],2),Lookup!$J$1:$L$7,3,0)="Weekday","Weekday"))</f>
        <v>Weekday</v>
      </c>
      <c r="J1909" s="4" t="str">
        <f>VLOOKUP(WEEKDAY(Data[[#This Row],[Min Notif Date]],2),Lookup!$J$1:$K$7,2,0)</f>
        <v>4. Thu</v>
      </c>
      <c r="K1909" s="37">
        <f>ROUNDDOWN(Data[[#This Row],[PGE Notified Time]],0)</f>
        <v>45526</v>
      </c>
      <c r="L1909" s="4">
        <f>HOUR(Data[[#This Row],[PGE Notified Time]])</f>
        <v>9</v>
      </c>
      <c r="M1909">
        <v>111657</v>
      </c>
      <c r="O1909" t="s">
        <v>117</v>
      </c>
      <c r="P1909" t="s">
        <v>126</v>
      </c>
      <c r="Q1909" s="44" t="s">
        <v>117</v>
      </c>
      <c r="R1909" t="s">
        <v>147</v>
      </c>
      <c r="S1909" s="1" t="s">
        <v>5</v>
      </c>
      <c r="T1909" s="1">
        <v>45526.410914351851</v>
      </c>
      <c r="U1909" s="1">
        <v>45526.520833333336</v>
      </c>
      <c r="V1909" t="s">
        <v>120</v>
      </c>
      <c r="W1909" t="s">
        <v>608</v>
      </c>
      <c r="X1909" t="s">
        <v>179</v>
      </c>
      <c r="Y1909" t="s">
        <v>123</v>
      </c>
      <c r="Z1909">
        <v>129422615</v>
      </c>
      <c r="AA1909" s="50">
        <v>47126292</v>
      </c>
      <c r="AB1909" t="s">
        <v>124</v>
      </c>
      <c r="AC1909" s="51">
        <v>158.283333333</v>
      </c>
    </row>
    <row r="1910" spans="1:29" x14ac:dyDescent="0.25">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Bay Area</v>
      </c>
      <c r="C1910" s="4" t="str">
        <f>VLOOKUP(P1910,Lookup!$A$1:$E$19,5,0)</f>
        <v>Region 3</v>
      </c>
      <c r="D1910" s="4" t="str">
        <f>VLOOKUP(P1910,Lookup!$A$1:$B$19,2,0)</f>
        <v>DI</v>
      </c>
      <c r="E1910" s="4" t="str">
        <f>IF(AND((Data[[#This Row],[Min Notif Date]]&gt;$G$3),Data[[#This Row],[Min Notif Date]]&lt;$F$3),"Last Week","No")</f>
        <v>No</v>
      </c>
      <c r="F1910" s="4" t="str">
        <f>VLOOKUP(MONTH(Data[[#This Row],[Min Notif Date]]),Lookup!$G$1:$H$12,2,0)</f>
        <v>3. Mar</v>
      </c>
      <c r="G1910" s="4" t="str">
        <f t="shared" si="29"/>
        <v/>
      </c>
      <c r="H1910" s="4" t="str">
        <f>IF(AND(Data[[#This Row],[Min Notif Time]]&gt;6,Data[[#This Row],[Min Notif Time]]&lt;17),"Business Hours","Non-Business Hours")</f>
        <v>Business Hours</v>
      </c>
      <c r="I1910" s="4" t="str" cm="1">
        <f t="array" ref="I1910">IFERROR(VLOOKUP(Data[[#This Row],[Min Notif Date]],Lookup!$N$1:$P$11,2,0),_xlfn.IFS(VLOOKUP(WEEKDAY(Data[[#This Row],[Min Notif Date]],2),Lookup!$J$1:$L$7,3,0)="Weekend","Weekend",VLOOKUP(WEEKDAY(Data[[#This Row],[Min Notif Date]],2),Lookup!$J$1:$L$7,3,0)="Weekday","Weekday"))</f>
        <v>Weekend</v>
      </c>
      <c r="J1910" s="4" t="str">
        <f>VLOOKUP(WEEKDAY(Data[[#This Row],[Min Notif Date]],2),Lookup!$J$1:$K$7,2,0)</f>
        <v>7. Sun</v>
      </c>
      <c r="K1910" s="37">
        <f>ROUNDDOWN(Data[[#This Row],[PGE Notified Time]],0)</f>
        <v>45375</v>
      </c>
      <c r="L1910" s="4">
        <f>HOUR(Data[[#This Row],[PGE Notified Time]])</f>
        <v>14</v>
      </c>
      <c r="M1910">
        <v>105686</v>
      </c>
      <c r="O1910" t="s">
        <v>117</v>
      </c>
      <c r="P1910" t="s">
        <v>141</v>
      </c>
      <c r="Q1910" s="44" t="s">
        <v>117</v>
      </c>
      <c r="R1910" t="s">
        <v>215</v>
      </c>
      <c r="S1910" s="1" t="s">
        <v>5</v>
      </c>
      <c r="T1910" s="1">
        <v>45375.616423611114</v>
      </c>
      <c r="U1910" s="1">
        <v>45375.726307870369</v>
      </c>
      <c r="V1910" t="s">
        <v>120</v>
      </c>
      <c r="W1910" t="s">
        <v>608</v>
      </c>
      <c r="X1910" t="s">
        <v>194</v>
      </c>
      <c r="Y1910" t="s">
        <v>123</v>
      </c>
      <c r="Z1910">
        <v>128354632</v>
      </c>
      <c r="AA1910" s="50">
        <v>47042281</v>
      </c>
      <c r="AB1910" t="s">
        <v>124</v>
      </c>
      <c r="AC1910" s="51">
        <v>158.23333333299999</v>
      </c>
    </row>
    <row r="1911" spans="1:29" x14ac:dyDescent="0.25">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Bay Area</v>
      </c>
      <c r="C1911" s="4" t="str">
        <f>VLOOKUP(P1911,Lookup!$A$1:$E$19,5,0)</f>
        <v>Region 3</v>
      </c>
      <c r="D1911" s="4" t="str">
        <f>VLOOKUP(P1911,Lookup!$A$1:$B$19,2,0)</f>
        <v>SF</v>
      </c>
      <c r="E1911" s="4" t="str">
        <f>IF(AND((Data[[#This Row],[Min Notif Date]]&gt;$G$3),Data[[#This Row],[Min Notif Date]]&lt;$F$3),"Last Week","No")</f>
        <v>No</v>
      </c>
      <c r="F1911" s="4" t="str">
        <f>VLOOKUP(MONTH(Data[[#This Row],[Min Notif Date]]),Lookup!$G$1:$H$12,2,0)</f>
        <v>4. Apr</v>
      </c>
      <c r="G1911" s="4" t="str">
        <f t="shared" si="29"/>
        <v/>
      </c>
      <c r="H1911" s="4" t="str">
        <f>IF(AND(Data[[#This Row],[Min Notif Time]]&gt;6,Data[[#This Row],[Min Notif Time]]&lt;17),"Business Hours","Non-Business Hours")</f>
        <v>Business Hours</v>
      </c>
      <c r="I1911" s="4" t="str" cm="1">
        <f t="array" ref="I1911">IFERROR(VLOOKUP(Data[[#This Row],[Min Notif Date]],Lookup!$N$1:$P$11,2,0),_xlfn.IFS(VLOOKUP(WEEKDAY(Data[[#This Row],[Min Notif Date]],2),Lookup!$J$1:$L$7,3,0)="Weekend","Weekend",VLOOKUP(WEEKDAY(Data[[#This Row],[Min Notif Date]],2),Lookup!$J$1:$L$7,3,0)="Weekday","Weekday"))</f>
        <v>Weekday</v>
      </c>
      <c r="J1911" s="4" t="str">
        <f>VLOOKUP(WEEKDAY(Data[[#This Row],[Min Notif Date]],2),Lookup!$J$1:$K$7,2,0)</f>
        <v>3. Wed</v>
      </c>
      <c r="K1911" s="37">
        <f>ROUNDDOWN(Data[[#This Row],[PGE Notified Time]],0)</f>
        <v>45392</v>
      </c>
      <c r="L1911" s="4">
        <f>HOUR(Data[[#This Row],[PGE Notified Time]])</f>
        <v>13</v>
      </c>
      <c r="M1911">
        <v>106379</v>
      </c>
      <c r="O1911" t="s">
        <v>117</v>
      </c>
      <c r="P1911" t="s">
        <v>128</v>
      </c>
      <c r="Q1911" s="44" t="s">
        <v>117</v>
      </c>
      <c r="R1911" t="s">
        <v>147</v>
      </c>
      <c r="S1911" s="1" t="s">
        <v>5</v>
      </c>
      <c r="T1911" s="1">
        <v>45392.578182870369</v>
      </c>
      <c r="U1911" s="1">
        <v>45392.688009259262</v>
      </c>
      <c r="V1911" t="s">
        <v>120</v>
      </c>
      <c r="W1911" t="s">
        <v>608</v>
      </c>
      <c r="X1911" t="s">
        <v>129</v>
      </c>
      <c r="Y1911" t="s">
        <v>123</v>
      </c>
      <c r="Z1911">
        <v>128517316</v>
      </c>
      <c r="AA1911" s="50">
        <v>47053177</v>
      </c>
      <c r="AB1911" t="s">
        <v>124</v>
      </c>
      <c r="AC1911" s="51">
        <v>158.15</v>
      </c>
    </row>
    <row r="1912" spans="1:29" x14ac:dyDescent="0.25">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North Valley</v>
      </c>
      <c r="C1912" s="4" t="str">
        <f>VLOOKUP(P1912,Lookup!$A$1:$E$19,5,0)</f>
        <v>Region 2</v>
      </c>
      <c r="D1912" s="4" t="str">
        <f>VLOOKUP(P1912,Lookup!$A$1:$B$19,2,0)</f>
        <v>SA</v>
      </c>
      <c r="E1912" s="4" t="str">
        <f>IF(AND((Data[[#This Row],[Min Notif Date]]&gt;$G$3),Data[[#This Row],[Min Notif Date]]&lt;$F$3),"Last Week","No")</f>
        <v>No</v>
      </c>
      <c r="F1912" s="4" t="str">
        <f>VLOOKUP(MONTH(Data[[#This Row],[Min Notif Date]]),Lookup!$G$1:$H$12,2,0)</f>
        <v>2. Feb</v>
      </c>
      <c r="G1912" s="4" t="str">
        <f t="shared" si="29"/>
        <v/>
      </c>
      <c r="H1912" s="4" t="str">
        <f>IF(AND(Data[[#This Row],[Min Notif Time]]&gt;6,Data[[#This Row],[Min Notif Time]]&lt;17),"Business Hours","Non-Business Hours")</f>
        <v>Business Hours</v>
      </c>
      <c r="I1912" s="4" t="str" cm="1">
        <f t="array" ref="I1912">IFERROR(VLOOKUP(Data[[#This Row],[Min Notif Date]],Lookup!$N$1:$P$11,2,0),_xlfn.IFS(VLOOKUP(WEEKDAY(Data[[#This Row],[Min Notif Date]],2),Lookup!$J$1:$L$7,3,0)="Weekend","Weekend",VLOOKUP(WEEKDAY(Data[[#This Row],[Min Notif Date]],2),Lookup!$J$1:$L$7,3,0)="Weekday","Weekday"))</f>
        <v>Weekday</v>
      </c>
      <c r="J1912" s="4" t="str">
        <f>VLOOKUP(WEEKDAY(Data[[#This Row],[Min Notif Date]],2),Lookup!$J$1:$K$7,2,0)</f>
        <v>4. Thu</v>
      </c>
      <c r="K1912" s="37">
        <f>ROUNDDOWN(Data[[#This Row],[PGE Notified Time]],0)</f>
        <v>45344</v>
      </c>
      <c r="L1912" s="4">
        <f>HOUR(Data[[#This Row],[PGE Notified Time]])</f>
        <v>10</v>
      </c>
      <c r="M1912">
        <v>104428</v>
      </c>
      <c r="O1912" t="s">
        <v>117</v>
      </c>
      <c r="P1912" t="s">
        <v>175</v>
      </c>
      <c r="Q1912" s="44" t="s">
        <v>117</v>
      </c>
      <c r="R1912" t="s">
        <v>119</v>
      </c>
      <c r="S1912" s="1" t="s">
        <v>5</v>
      </c>
      <c r="T1912" s="1">
        <v>45344.442870370367</v>
      </c>
      <c r="U1912" s="1">
        <v>45344.55265046296</v>
      </c>
      <c r="V1912" t="s">
        <v>120</v>
      </c>
      <c r="W1912" t="s">
        <v>608</v>
      </c>
      <c r="X1912" t="s">
        <v>177</v>
      </c>
      <c r="Y1912" t="s">
        <v>123</v>
      </c>
      <c r="Z1912">
        <v>128203840</v>
      </c>
      <c r="AA1912" s="50">
        <v>45978926</v>
      </c>
      <c r="AB1912" t="s">
        <v>124</v>
      </c>
      <c r="AC1912" s="51">
        <v>158.08333333300001</v>
      </c>
    </row>
    <row r="1913" spans="1:29" x14ac:dyDescent="0.25">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South Bay</v>
      </c>
      <c r="C1913" s="4" t="str">
        <f>VLOOKUP(P1913,Lookup!$A$1:$E$19,5,0)</f>
        <v>Region 4</v>
      </c>
      <c r="D1913" s="4" t="str">
        <f>VLOOKUP(P1913,Lookup!$A$1:$B$19,2,0)</f>
        <v>SJ</v>
      </c>
      <c r="E1913" s="4" t="str">
        <f>IF(AND((Data[[#This Row],[Min Notif Date]]&gt;$G$3),Data[[#This Row],[Min Notif Date]]&lt;$F$3),"Last Week","No")</f>
        <v>No</v>
      </c>
      <c r="F1913" s="4" t="str">
        <f>VLOOKUP(MONTH(Data[[#This Row],[Min Notif Date]]),Lookup!$G$1:$H$12,2,0)</f>
        <v>12. Dec</v>
      </c>
      <c r="G1913" s="4" t="str">
        <f t="shared" si="29"/>
        <v/>
      </c>
      <c r="H1913" s="4" t="str">
        <f>IF(AND(Data[[#This Row],[Min Notif Time]]&gt;6,Data[[#This Row],[Min Notif Time]]&lt;17),"Business Hours","Non-Business Hours")</f>
        <v>Business Hours</v>
      </c>
      <c r="I1913" s="4" t="str" cm="1">
        <f t="array" ref="I1913">IFERROR(VLOOKUP(Data[[#This Row],[Min Notif Date]],Lookup!$N$1:$P$11,2,0),_xlfn.IFS(VLOOKUP(WEEKDAY(Data[[#This Row],[Min Notif Date]],2),Lookup!$J$1:$L$7,3,0)="Weekend","Weekend",VLOOKUP(WEEKDAY(Data[[#This Row],[Min Notif Date]],2),Lookup!$J$1:$L$7,3,0)="Weekday","Weekday"))</f>
        <v>Weekday</v>
      </c>
      <c r="J1913" s="4" t="str">
        <f>VLOOKUP(WEEKDAY(Data[[#This Row],[Min Notif Date]],2),Lookup!$J$1:$K$7,2,0)</f>
        <v>2. Tue</v>
      </c>
      <c r="K1913" s="37">
        <f>ROUNDDOWN(Data[[#This Row],[PGE Notified Time]],0)</f>
        <v>45643</v>
      </c>
      <c r="L1913" s="4">
        <f>HOUR(Data[[#This Row],[PGE Notified Time]])</f>
        <v>9</v>
      </c>
      <c r="M1913">
        <v>115886</v>
      </c>
      <c r="O1913" t="s">
        <v>117</v>
      </c>
      <c r="P1913" t="s">
        <v>145</v>
      </c>
      <c r="Q1913" s="44" t="s">
        <v>117</v>
      </c>
      <c r="R1913" t="s">
        <v>147</v>
      </c>
      <c r="S1913" s="1" t="s">
        <v>5</v>
      </c>
      <c r="T1913" s="1">
        <v>45643.39025462963</v>
      </c>
      <c r="U1913" s="1">
        <v>45643.5</v>
      </c>
      <c r="V1913" t="s">
        <v>120</v>
      </c>
      <c r="W1913" t="s">
        <v>608</v>
      </c>
      <c r="X1913" t="s">
        <v>146</v>
      </c>
      <c r="Y1913" t="s">
        <v>123</v>
      </c>
      <c r="Z1913">
        <v>130110007</v>
      </c>
      <c r="AA1913" s="50">
        <v>47171479</v>
      </c>
      <c r="AB1913" t="s">
        <v>124</v>
      </c>
      <c r="AC1913" s="51">
        <v>158.033333333</v>
      </c>
    </row>
    <row r="1914" spans="1:29" x14ac:dyDescent="0.25">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Central Valley</v>
      </c>
      <c r="C1914" s="4" t="str">
        <f>VLOOKUP(P1914,Lookup!$A$1:$E$19,5,0)</f>
        <v>Region 5</v>
      </c>
      <c r="D1914" s="4" t="str">
        <f>VLOOKUP(P1914,Lookup!$A$1:$B$19,2,0)</f>
        <v>YO</v>
      </c>
      <c r="E1914" s="4" t="str">
        <f>IF(AND((Data[[#This Row],[Min Notif Date]]&gt;$G$3),Data[[#This Row],[Min Notif Date]]&lt;$F$3),"Last Week","No")</f>
        <v>No</v>
      </c>
      <c r="F1914" s="4" t="str">
        <f>VLOOKUP(MONTH(Data[[#This Row],[Min Notif Date]]),Lookup!$G$1:$H$12,2,0)</f>
        <v>3. Mar</v>
      </c>
      <c r="G1914" s="4" t="str">
        <f t="shared" si="29"/>
        <v/>
      </c>
      <c r="H1914" s="4" t="str">
        <f>IF(AND(Data[[#This Row],[Min Notif Time]]&gt;6,Data[[#This Row],[Min Notif Time]]&lt;17),"Business Hours","Non-Business Hours")</f>
        <v>Business Hours</v>
      </c>
      <c r="I1914" s="4" t="str" cm="1">
        <f t="array" ref="I1914">IFERROR(VLOOKUP(Data[[#This Row],[Min Notif Date]],Lookup!$N$1:$P$11,2,0),_xlfn.IFS(VLOOKUP(WEEKDAY(Data[[#This Row],[Min Notif Date]],2),Lookup!$J$1:$L$7,3,0)="Weekend","Weekend",VLOOKUP(WEEKDAY(Data[[#This Row],[Min Notif Date]],2),Lookup!$J$1:$L$7,3,0)="Weekday","Weekday"))</f>
        <v>Weekday</v>
      </c>
      <c r="J1914" s="4" t="str">
        <f>VLOOKUP(WEEKDAY(Data[[#This Row],[Min Notif Date]],2),Lookup!$J$1:$K$7,2,0)</f>
        <v>5. Fri</v>
      </c>
      <c r="K1914" s="37">
        <f>ROUNDDOWN(Data[[#This Row],[PGE Notified Time]],0)</f>
        <v>45366</v>
      </c>
      <c r="L1914" s="4">
        <f>HOUR(Data[[#This Row],[PGE Notified Time]])</f>
        <v>9</v>
      </c>
      <c r="M1914">
        <v>105308</v>
      </c>
      <c r="O1914" t="s">
        <v>117</v>
      </c>
      <c r="P1914" t="s">
        <v>197</v>
      </c>
      <c r="Q1914" s="44" t="s">
        <v>117</v>
      </c>
      <c r="R1914" t="s">
        <v>119</v>
      </c>
      <c r="S1914" s="1" t="s">
        <v>5</v>
      </c>
      <c r="T1914" s="1">
        <v>45366.40079861111</v>
      </c>
      <c r="U1914" s="1">
        <v>45366.51053240741</v>
      </c>
      <c r="V1914" t="s">
        <v>120</v>
      </c>
      <c r="W1914" t="s">
        <v>608</v>
      </c>
      <c r="X1914" t="s">
        <v>198</v>
      </c>
      <c r="Y1914" t="s">
        <v>123</v>
      </c>
      <c r="Z1914">
        <v>128293898</v>
      </c>
      <c r="AA1914" s="50">
        <v>47039573</v>
      </c>
      <c r="AB1914" t="s">
        <v>124</v>
      </c>
      <c r="AC1914" s="51">
        <v>158.01666666700001</v>
      </c>
    </row>
    <row r="1915" spans="1:29" x14ac:dyDescent="0.25">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5" s="4" t="str">
        <f>VLOOKUP(P1915,Lookup!$A$1:$D$19,4,0)</f>
        <v>North Valley</v>
      </c>
      <c r="C1915" s="4" t="str">
        <f>VLOOKUP(P1915,Lookup!$A$1:$E$19,5,0)</f>
        <v>Region 2</v>
      </c>
      <c r="D1915" s="4" t="str">
        <f>VLOOKUP(P1915,Lookup!$A$1:$B$19,2,0)</f>
        <v>SA</v>
      </c>
      <c r="E1915" s="4" t="str">
        <f>IF(AND((Data[[#This Row],[Min Notif Date]]&gt;$G$3),Data[[#This Row],[Min Notif Date]]&lt;$F$3),"Last Week","No")</f>
        <v>No</v>
      </c>
      <c r="F1915" s="4" t="str">
        <f>VLOOKUP(MONTH(Data[[#This Row],[Min Notif Date]]),Lookup!$G$1:$H$12,2,0)</f>
        <v>6. Jun</v>
      </c>
      <c r="G1915" s="4" t="str">
        <f t="shared" si="29"/>
        <v/>
      </c>
      <c r="H1915" s="4" t="str">
        <f>IF(AND(Data[[#This Row],[Min Notif Time]]&gt;6,Data[[#This Row],[Min Notif Time]]&lt;17),"Business Hours","Non-Business Hours")</f>
        <v>Business Hours</v>
      </c>
      <c r="I1915" s="4" t="str" cm="1">
        <f t="array" ref="I1915">IFERROR(VLOOKUP(Data[[#This Row],[Min Notif Date]],Lookup!$N$1:$P$11,2,0),_xlfn.IFS(VLOOKUP(WEEKDAY(Data[[#This Row],[Min Notif Date]],2),Lookup!$J$1:$L$7,3,0)="Weekend","Weekend",VLOOKUP(WEEKDAY(Data[[#This Row],[Min Notif Date]],2),Lookup!$J$1:$L$7,3,0)="Weekday","Weekday"))</f>
        <v>Weekday</v>
      </c>
      <c r="J1915" s="4" t="str">
        <f>VLOOKUP(WEEKDAY(Data[[#This Row],[Min Notif Date]],2),Lookup!$J$1:$K$7,2,0)</f>
        <v>2. Tue</v>
      </c>
      <c r="K1915" s="37">
        <f>ROUNDDOWN(Data[[#This Row],[PGE Notified Time]],0)</f>
        <v>45468</v>
      </c>
      <c r="L1915" s="4">
        <f>HOUR(Data[[#This Row],[PGE Notified Time]])</f>
        <v>8</v>
      </c>
      <c r="M1915">
        <v>109327</v>
      </c>
      <c r="O1915" t="s">
        <v>117</v>
      </c>
      <c r="P1915" t="s">
        <v>175</v>
      </c>
      <c r="Q1915" s="44" t="s">
        <v>117</v>
      </c>
      <c r="R1915" t="s">
        <v>119</v>
      </c>
      <c r="S1915" s="1" t="s">
        <v>5</v>
      </c>
      <c r="T1915" s="1">
        <v>45468.356527777774</v>
      </c>
      <c r="U1915" s="1">
        <v>45468.466238425928</v>
      </c>
      <c r="V1915" t="s">
        <v>120</v>
      </c>
      <c r="W1915" t="s">
        <v>608</v>
      </c>
      <c r="X1915" t="s">
        <v>357</v>
      </c>
      <c r="Y1915" t="s">
        <v>123</v>
      </c>
      <c r="Z1915">
        <v>129122408</v>
      </c>
      <c r="AA1915" s="50">
        <v>47102899</v>
      </c>
      <c r="AB1915" t="s">
        <v>124</v>
      </c>
      <c r="AC1915" s="51">
        <v>157.98333333299999</v>
      </c>
    </row>
    <row r="1916" spans="1:29" x14ac:dyDescent="0.25">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6" s="4" t="str">
        <f>VLOOKUP(P1916,Lookup!$A$1:$D$19,4,0)</f>
        <v>North Coast</v>
      </c>
      <c r="C1916" s="4" t="str">
        <f>VLOOKUP(P1916,Lookup!$A$1:$E$19,5,0)</f>
        <v>Region 1</v>
      </c>
      <c r="D1916" s="4" t="str">
        <f>VLOOKUP(P1916,Lookup!$A$1:$B$19,2,0)</f>
        <v>NB</v>
      </c>
      <c r="E1916" s="4" t="str">
        <f>IF(AND((Data[[#This Row],[Min Notif Date]]&gt;$G$3),Data[[#This Row],[Min Notif Date]]&lt;$F$3),"Last Week","No")</f>
        <v>No</v>
      </c>
      <c r="F1916" s="4" t="str">
        <f>VLOOKUP(MONTH(Data[[#This Row],[Min Notif Date]]),Lookup!$G$1:$H$12,2,0)</f>
        <v>4. Apr</v>
      </c>
      <c r="G1916" s="4" t="str">
        <f t="shared" si="29"/>
        <v/>
      </c>
      <c r="H1916" s="4" t="str">
        <f>IF(AND(Data[[#This Row],[Min Notif Time]]&gt;6,Data[[#This Row],[Min Notif Time]]&lt;17),"Business Hours","Non-Business Hours")</f>
        <v>Business Hours</v>
      </c>
      <c r="I1916" s="4" t="str" cm="1">
        <f t="array" ref="I1916">IFERROR(VLOOKUP(Data[[#This Row],[Min Notif Date]],Lookup!$N$1:$P$11,2,0),_xlfn.IFS(VLOOKUP(WEEKDAY(Data[[#This Row],[Min Notif Date]],2),Lookup!$J$1:$L$7,3,0)="Weekend","Weekend",VLOOKUP(WEEKDAY(Data[[#This Row],[Min Notif Date]],2),Lookup!$J$1:$L$7,3,0)="Weekday","Weekday"))</f>
        <v>Weekday</v>
      </c>
      <c r="J1916" s="4" t="str">
        <f>VLOOKUP(WEEKDAY(Data[[#This Row],[Min Notif Date]],2),Lookup!$J$1:$K$7,2,0)</f>
        <v>1. Mon</v>
      </c>
      <c r="K1916" s="37">
        <f>ROUNDDOWN(Data[[#This Row],[PGE Notified Time]],0)</f>
        <v>45383</v>
      </c>
      <c r="L1916" s="4">
        <f>HOUR(Data[[#This Row],[PGE Notified Time]])</f>
        <v>8</v>
      </c>
      <c r="M1916">
        <v>105972</v>
      </c>
      <c r="O1916" t="s">
        <v>117</v>
      </c>
      <c r="P1916" t="s">
        <v>126</v>
      </c>
      <c r="Q1916" s="44" t="s">
        <v>117</v>
      </c>
      <c r="R1916" t="s">
        <v>125</v>
      </c>
      <c r="S1916" s="1" t="s">
        <v>5</v>
      </c>
      <c r="T1916" s="1">
        <v>45383.359282407408</v>
      </c>
      <c r="U1916" s="1">
        <v>45383.468993055554</v>
      </c>
      <c r="V1916" t="s">
        <v>120</v>
      </c>
      <c r="W1916" t="s">
        <v>608</v>
      </c>
      <c r="X1916" t="s">
        <v>168</v>
      </c>
      <c r="Y1916" t="s">
        <v>123</v>
      </c>
      <c r="Z1916">
        <v>128397073</v>
      </c>
      <c r="AA1916" s="50">
        <v>47045865</v>
      </c>
      <c r="AB1916" t="s">
        <v>124</v>
      </c>
      <c r="AC1916" s="51">
        <v>157.98333333299999</v>
      </c>
    </row>
    <row r="1917" spans="1:29" x14ac:dyDescent="0.25">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Central Valley</v>
      </c>
      <c r="C1917" s="4" t="str">
        <f>VLOOKUP(P1917,Lookup!$A$1:$E$19,5,0)</f>
        <v>Region 5</v>
      </c>
      <c r="D1917" s="4" t="str">
        <f>VLOOKUP(P1917,Lookup!$A$1:$B$19,2,0)</f>
        <v>KE</v>
      </c>
      <c r="E1917" s="4" t="str">
        <f>IF(AND((Data[[#This Row],[Min Notif Date]]&gt;$G$3),Data[[#This Row],[Min Notif Date]]&lt;$F$3),"Last Week","No")</f>
        <v>No</v>
      </c>
      <c r="F1917" s="4" t="str">
        <f>VLOOKUP(MONTH(Data[[#This Row],[Min Notif Date]]),Lookup!$G$1:$H$12,2,0)</f>
        <v>12. Dec</v>
      </c>
      <c r="G1917" s="4" t="str">
        <f t="shared" si="29"/>
        <v/>
      </c>
      <c r="H1917" s="4" t="str">
        <f>IF(AND(Data[[#This Row],[Min Notif Time]]&gt;6,Data[[#This Row],[Min Notif Time]]&lt;17),"Business Hours","Non-Business Hours")</f>
        <v>Non-Business Hours</v>
      </c>
      <c r="I1917" s="4" t="str" cm="1">
        <f t="array" ref="I1917">IFERROR(VLOOKUP(Data[[#This Row],[Min Notif Date]],Lookup!$N$1:$P$11,2,0),_xlfn.IFS(VLOOKUP(WEEKDAY(Data[[#This Row],[Min Notif Date]],2),Lookup!$J$1:$L$7,3,0)="Weekend","Weekend",VLOOKUP(WEEKDAY(Data[[#This Row],[Min Notif Date]],2),Lookup!$J$1:$L$7,3,0)="Weekday","Weekday"))</f>
        <v>Weekend</v>
      </c>
      <c r="J1917" s="4" t="str">
        <f>VLOOKUP(WEEKDAY(Data[[#This Row],[Min Notif Date]],2),Lookup!$J$1:$K$7,2,0)</f>
        <v>7. Sun</v>
      </c>
      <c r="K1917" s="37">
        <f>ROUNDDOWN(Data[[#This Row],[PGE Notified Time]],0)</f>
        <v>45627</v>
      </c>
      <c r="L1917" s="4">
        <f>HOUR(Data[[#This Row],[PGE Notified Time]])</f>
        <v>17</v>
      </c>
      <c r="M1917">
        <v>115329</v>
      </c>
      <c r="N1917">
        <v>7134645725</v>
      </c>
      <c r="O1917" t="s">
        <v>117</v>
      </c>
      <c r="P1917" t="s">
        <v>290</v>
      </c>
      <c r="Q1917" s="44" t="s">
        <v>117</v>
      </c>
      <c r="R1917" t="s">
        <v>119</v>
      </c>
      <c r="S1917" s="1">
        <v>45627.682453703703</v>
      </c>
      <c r="T1917" s="1">
        <v>45627.746030092596</v>
      </c>
      <c r="U1917" s="1">
        <v>45627.792129629626</v>
      </c>
      <c r="V1917" t="s">
        <v>120</v>
      </c>
      <c r="W1917" t="s">
        <v>608</v>
      </c>
      <c r="X1917" t="s">
        <v>291</v>
      </c>
      <c r="Y1917" t="s">
        <v>123</v>
      </c>
      <c r="Z1917">
        <v>129883160</v>
      </c>
      <c r="AA1917" s="50">
        <v>47168663</v>
      </c>
      <c r="AB1917" t="s">
        <v>124</v>
      </c>
      <c r="AC1917" s="51">
        <v>157.93333333300001</v>
      </c>
    </row>
    <row r="1918" spans="1:29" x14ac:dyDescent="0.25">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8" s="4" t="str">
        <f>VLOOKUP(P1918,Lookup!$A$1:$D$19,4,0)</f>
        <v>Bay Area</v>
      </c>
      <c r="C1918" s="4" t="str">
        <f>VLOOKUP(P1918,Lookup!$A$1:$E$19,5,0)</f>
        <v>Region 3</v>
      </c>
      <c r="D1918" s="4" t="str">
        <f>VLOOKUP(P1918,Lookup!$A$1:$B$19,2,0)</f>
        <v>SF</v>
      </c>
      <c r="E1918" s="4" t="str">
        <f>IF(AND((Data[[#This Row],[Min Notif Date]]&gt;$G$3),Data[[#This Row],[Min Notif Date]]&lt;$F$3),"Last Week","No")</f>
        <v>No</v>
      </c>
      <c r="F1918" s="4" t="str">
        <f>VLOOKUP(MONTH(Data[[#This Row],[Min Notif Date]]),Lookup!$G$1:$H$12,2,0)</f>
        <v>8. Aug</v>
      </c>
      <c r="G1918" s="4" t="str">
        <f t="shared" si="29"/>
        <v/>
      </c>
      <c r="H1918" s="4" t="str">
        <f>IF(AND(Data[[#This Row],[Min Notif Time]]&gt;6,Data[[#This Row],[Min Notif Time]]&lt;17),"Business Hours","Non-Business Hours")</f>
        <v>Business Hours</v>
      </c>
      <c r="I1918" s="4" t="str" cm="1">
        <f t="array" ref="I1918">IFERROR(VLOOKUP(Data[[#This Row],[Min Notif Date]],Lookup!$N$1:$P$11,2,0),_xlfn.IFS(VLOOKUP(WEEKDAY(Data[[#This Row],[Min Notif Date]],2),Lookup!$J$1:$L$7,3,0)="Weekend","Weekend",VLOOKUP(WEEKDAY(Data[[#This Row],[Min Notif Date]],2),Lookup!$J$1:$L$7,3,0)="Weekday","Weekday"))</f>
        <v>Weekday</v>
      </c>
      <c r="J1918" s="4" t="str">
        <f>VLOOKUP(WEEKDAY(Data[[#This Row],[Min Notif Date]],2),Lookup!$J$1:$K$7,2,0)</f>
        <v>3. Wed</v>
      </c>
      <c r="K1918" s="37">
        <f>ROUNDDOWN(Data[[#This Row],[PGE Notified Time]],0)</f>
        <v>45525</v>
      </c>
      <c r="L1918" s="4">
        <f>HOUR(Data[[#This Row],[PGE Notified Time]])</f>
        <v>11</v>
      </c>
      <c r="M1918">
        <v>111613</v>
      </c>
      <c r="O1918" t="s">
        <v>117</v>
      </c>
      <c r="P1918" t="s">
        <v>128</v>
      </c>
      <c r="Q1918" s="44" t="s">
        <v>117</v>
      </c>
      <c r="R1918" t="s">
        <v>119</v>
      </c>
      <c r="S1918" s="1" t="s">
        <v>5</v>
      </c>
      <c r="T1918" s="1">
        <v>45525.480787037035</v>
      </c>
      <c r="U1918" s="1">
        <v>45525.590428240743</v>
      </c>
      <c r="V1918" t="s">
        <v>120</v>
      </c>
      <c r="W1918" t="s">
        <v>608</v>
      </c>
      <c r="X1918" t="s">
        <v>129</v>
      </c>
      <c r="Y1918" t="s">
        <v>123</v>
      </c>
      <c r="Z1918">
        <v>129420719</v>
      </c>
      <c r="AA1918" s="50">
        <v>35576072</v>
      </c>
      <c r="AB1918" t="s">
        <v>124</v>
      </c>
      <c r="AC1918" s="51">
        <v>157.883333333</v>
      </c>
    </row>
    <row r="1919" spans="1:29" x14ac:dyDescent="0.25">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Bay Area</v>
      </c>
      <c r="C1919" s="4" t="str">
        <f>VLOOKUP(P1919,Lookup!$A$1:$E$19,5,0)</f>
        <v>Region 3</v>
      </c>
      <c r="D1919" s="4" t="str">
        <f>VLOOKUP(P1919,Lookup!$A$1:$B$19,2,0)</f>
        <v>SF</v>
      </c>
      <c r="E1919" s="4" t="str">
        <f>IF(AND((Data[[#This Row],[Min Notif Date]]&gt;$G$3),Data[[#This Row],[Min Notif Date]]&lt;$F$3),"Last Week","No")</f>
        <v>No</v>
      </c>
      <c r="F1919" s="4" t="str">
        <f>VLOOKUP(MONTH(Data[[#This Row],[Min Notif Date]]),Lookup!$G$1:$H$12,2,0)</f>
        <v>5. May</v>
      </c>
      <c r="G1919" s="4" t="str">
        <f t="shared" si="29"/>
        <v/>
      </c>
      <c r="H1919" s="4" t="str">
        <f>IF(AND(Data[[#This Row],[Min Notif Time]]&gt;6,Data[[#This Row],[Min Notif Time]]&lt;17),"Business Hours","Non-Business Hours")</f>
        <v>Business Hours</v>
      </c>
      <c r="I1919" s="4" t="str" cm="1">
        <f t="array" ref="I1919">IFERROR(VLOOKUP(Data[[#This Row],[Min Notif Date]],Lookup!$N$1:$P$11,2,0),_xlfn.IFS(VLOOKUP(WEEKDAY(Data[[#This Row],[Min Notif Date]],2),Lookup!$J$1:$L$7,3,0)="Weekend","Weekend",VLOOKUP(WEEKDAY(Data[[#This Row],[Min Notif Date]],2),Lookup!$J$1:$L$7,3,0)="Weekday","Weekday"))</f>
        <v>Weekday</v>
      </c>
      <c r="J1919" s="4" t="str">
        <f>VLOOKUP(WEEKDAY(Data[[#This Row],[Min Notif Date]],2),Lookup!$J$1:$K$7,2,0)</f>
        <v>4. Thu</v>
      </c>
      <c r="K1919" s="37">
        <f>ROUNDDOWN(Data[[#This Row],[PGE Notified Time]],0)</f>
        <v>45442</v>
      </c>
      <c r="L1919" s="4">
        <f>HOUR(Data[[#This Row],[PGE Notified Time]])</f>
        <v>10</v>
      </c>
      <c r="M1919">
        <v>108281</v>
      </c>
      <c r="O1919" t="s">
        <v>117</v>
      </c>
      <c r="P1919" t="s">
        <v>128</v>
      </c>
      <c r="Q1919" s="44" t="s">
        <v>117</v>
      </c>
      <c r="R1919" t="s">
        <v>119</v>
      </c>
      <c r="S1919" s="1" t="s">
        <v>5</v>
      </c>
      <c r="T1919" s="1">
        <v>45442.438981481479</v>
      </c>
      <c r="U1919" s="1">
        <v>45442.548611111109</v>
      </c>
      <c r="V1919" t="s">
        <v>120</v>
      </c>
      <c r="W1919" t="s">
        <v>608</v>
      </c>
      <c r="X1919" t="s">
        <v>129</v>
      </c>
      <c r="Y1919" t="s">
        <v>123</v>
      </c>
      <c r="Z1919">
        <v>128916279</v>
      </c>
      <c r="AA1919" s="50">
        <v>47082994</v>
      </c>
      <c r="AB1919" t="s">
        <v>124</v>
      </c>
      <c r="AC1919" s="51">
        <v>157.866666667</v>
      </c>
    </row>
    <row r="1920" spans="1:29" x14ac:dyDescent="0.25">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Bay Area</v>
      </c>
      <c r="C1920" s="4" t="str">
        <f>VLOOKUP(P1920,Lookup!$A$1:$E$19,5,0)</f>
        <v>Region 3</v>
      </c>
      <c r="D1920" s="4" t="str">
        <f>VLOOKUP(P1920,Lookup!$A$1:$B$19,2,0)</f>
        <v>EB</v>
      </c>
      <c r="E1920" s="4" t="str">
        <f>IF(AND((Data[[#This Row],[Min Notif Date]]&gt;$G$3),Data[[#This Row],[Min Notif Date]]&lt;$F$3),"Last Week","No")</f>
        <v>No</v>
      </c>
      <c r="F1920" s="4" t="str">
        <f>VLOOKUP(MONTH(Data[[#This Row],[Min Notif Date]]),Lookup!$G$1:$H$12,2,0)</f>
        <v>2. Feb</v>
      </c>
      <c r="G1920" s="4" t="str">
        <f t="shared" si="29"/>
        <v/>
      </c>
      <c r="H1920" s="4" t="str">
        <f>IF(AND(Data[[#This Row],[Min Notif Time]]&gt;6,Data[[#This Row],[Min Notif Time]]&lt;17),"Business Hours","Non-Business Hours")</f>
        <v>Business Hours</v>
      </c>
      <c r="I1920" s="4" t="str" cm="1">
        <f t="array" ref="I1920">IFERROR(VLOOKUP(Data[[#This Row],[Min Notif Date]],Lookup!$N$1:$P$11,2,0),_xlfn.IFS(VLOOKUP(WEEKDAY(Data[[#This Row],[Min Notif Date]],2),Lookup!$J$1:$L$7,3,0)="Weekend","Weekend",VLOOKUP(WEEKDAY(Data[[#This Row],[Min Notif Date]],2),Lookup!$J$1:$L$7,3,0)="Weekday","Weekday"))</f>
        <v>Weekend</v>
      </c>
      <c r="J1920" s="4" t="str">
        <f>VLOOKUP(WEEKDAY(Data[[#This Row],[Min Notif Date]],2),Lookup!$J$1:$K$7,2,0)</f>
        <v>6. Sat</v>
      </c>
      <c r="K1920" s="37">
        <f>ROUNDDOWN(Data[[#This Row],[PGE Notified Time]],0)</f>
        <v>45346</v>
      </c>
      <c r="L1920" s="4">
        <f>HOUR(Data[[#This Row],[PGE Notified Time]])</f>
        <v>14</v>
      </c>
      <c r="M1920">
        <v>104526</v>
      </c>
      <c r="O1920" t="s">
        <v>117</v>
      </c>
      <c r="P1920" t="s">
        <v>118</v>
      </c>
      <c r="Q1920" s="44" t="s">
        <v>117</v>
      </c>
      <c r="R1920" t="s">
        <v>147</v>
      </c>
      <c r="S1920" s="1" t="s">
        <v>5</v>
      </c>
      <c r="T1920" s="1">
        <v>45346.605763888889</v>
      </c>
      <c r="U1920" s="1">
        <v>45346.71539351852</v>
      </c>
      <c r="V1920" t="s">
        <v>120</v>
      </c>
      <c r="W1920" t="s">
        <v>608</v>
      </c>
      <c r="X1920" t="s">
        <v>188</v>
      </c>
      <c r="Y1920" t="s">
        <v>123</v>
      </c>
      <c r="Z1920">
        <v>128211115</v>
      </c>
      <c r="AA1920" s="50">
        <v>47032276</v>
      </c>
      <c r="AB1920" t="s">
        <v>124</v>
      </c>
      <c r="AC1920" s="51">
        <v>157.866666667</v>
      </c>
    </row>
    <row r="1921" spans="1:29" x14ac:dyDescent="0.25">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1" s="4" t="str">
        <f>VLOOKUP(P1921,Lookup!$A$1:$D$19,4,0)</f>
        <v>North Valley</v>
      </c>
      <c r="C1921" s="4" t="str">
        <f>VLOOKUP(P1921,Lookup!$A$1:$E$19,5,0)</f>
        <v>Region 2</v>
      </c>
      <c r="D1921" s="4" t="str">
        <f>VLOOKUP(P1921,Lookup!$A$1:$B$19,2,0)</f>
        <v>SA</v>
      </c>
      <c r="E1921" s="4" t="str">
        <f>IF(AND((Data[[#This Row],[Min Notif Date]]&gt;$G$3),Data[[#This Row],[Min Notif Date]]&lt;$F$3),"Last Week","No")</f>
        <v>No</v>
      </c>
      <c r="F1921" s="4" t="str">
        <f>VLOOKUP(MONTH(Data[[#This Row],[Min Notif Date]]),Lookup!$G$1:$H$12,2,0)</f>
        <v>2. Feb</v>
      </c>
      <c r="G1921" s="4" t="str">
        <f t="shared" si="29"/>
        <v/>
      </c>
      <c r="H1921" s="4" t="str">
        <f>IF(AND(Data[[#This Row],[Min Notif Time]]&gt;6,Data[[#This Row],[Min Notif Time]]&lt;17),"Business Hours","Non-Business Hours")</f>
        <v>Business Hours</v>
      </c>
      <c r="I1921" s="4" t="str" cm="1">
        <f t="array" ref="I1921">IFERROR(VLOOKUP(Data[[#This Row],[Min Notif Date]],Lookup!$N$1:$P$11,2,0),_xlfn.IFS(VLOOKUP(WEEKDAY(Data[[#This Row],[Min Notif Date]],2),Lookup!$J$1:$L$7,3,0)="Weekend","Weekend",VLOOKUP(WEEKDAY(Data[[#This Row],[Min Notif Date]],2),Lookup!$J$1:$L$7,3,0)="Weekday","Weekday"))</f>
        <v>Weekday</v>
      </c>
      <c r="J1921" s="4" t="str">
        <f>VLOOKUP(WEEKDAY(Data[[#This Row],[Min Notif Date]],2),Lookup!$J$1:$K$7,2,0)</f>
        <v>3. Wed</v>
      </c>
      <c r="K1921" s="37">
        <f>ROUNDDOWN(Data[[#This Row],[PGE Notified Time]],0)</f>
        <v>45336</v>
      </c>
      <c r="L1921" s="4">
        <f>HOUR(Data[[#This Row],[PGE Notified Time]])</f>
        <v>11</v>
      </c>
      <c r="M1921">
        <v>104159</v>
      </c>
      <c r="O1921" t="s">
        <v>117</v>
      </c>
      <c r="P1921" t="s">
        <v>175</v>
      </c>
      <c r="Q1921" s="44" t="s">
        <v>117</v>
      </c>
      <c r="R1921" t="s">
        <v>147</v>
      </c>
      <c r="S1921" s="1" t="s">
        <v>5</v>
      </c>
      <c r="T1921" s="1">
        <v>45336.474328703705</v>
      </c>
      <c r="U1921" s="1">
        <v>45336.58388888889</v>
      </c>
      <c r="V1921" t="s">
        <v>120</v>
      </c>
      <c r="W1921" t="s">
        <v>608</v>
      </c>
      <c r="X1921" t="s">
        <v>207</v>
      </c>
      <c r="Y1921" t="s">
        <v>123</v>
      </c>
      <c r="Z1921">
        <v>128172639</v>
      </c>
      <c r="AA1921" s="50">
        <v>47030764</v>
      </c>
      <c r="AB1921" t="s">
        <v>124</v>
      </c>
      <c r="AC1921" s="51">
        <v>157.76666666700001</v>
      </c>
    </row>
    <row r="1922" spans="1:29" x14ac:dyDescent="0.25">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North Valley</v>
      </c>
      <c r="C1922" s="4" t="str">
        <f>VLOOKUP(P1922,Lookup!$A$1:$E$19,5,0)</f>
        <v>Region 2</v>
      </c>
      <c r="D1922" s="4" t="str">
        <f>VLOOKUP(P1922,Lookup!$A$1:$B$19,2,0)</f>
        <v>SA</v>
      </c>
      <c r="E1922" s="4" t="str">
        <f>IF(AND((Data[[#This Row],[Min Notif Date]]&gt;$G$3),Data[[#This Row],[Min Notif Date]]&lt;$F$3),"Last Week","No")</f>
        <v>No</v>
      </c>
      <c r="F1922" s="4" t="str">
        <f>VLOOKUP(MONTH(Data[[#This Row],[Min Notif Date]]),Lookup!$G$1:$H$12,2,0)</f>
        <v>11. Nov</v>
      </c>
      <c r="G1922" s="4" t="str">
        <f t="shared" si="29"/>
        <v/>
      </c>
      <c r="H1922" s="4" t="str">
        <f>IF(AND(Data[[#This Row],[Min Notif Time]]&gt;6,Data[[#This Row],[Min Notif Time]]&lt;17),"Business Hours","Non-Business Hours")</f>
        <v>Business Hours</v>
      </c>
      <c r="I1922" s="4" t="str" cm="1">
        <f t="array" ref="I1922">IFERROR(VLOOKUP(Data[[#This Row],[Min Notif Date]],Lookup!$N$1:$P$11,2,0),_xlfn.IFS(VLOOKUP(WEEKDAY(Data[[#This Row],[Min Notif Date]],2),Lookup!$J$1:$L$7,3,0)="Weekend","Weekend",VLOOKUP(WEEKDAY(Data[[#This Row],[Min Notif Date]],2),Lookup!$J$1:$L$7,3,0)="Weekday","Weekday"))</f>
        <v>Weekday</v>
      </c>
      <c r="J1922" s="4" t="str">
        <f>VLOOKUP(WEEKDAY(Data[[#This Row],[Min Notif Date]],2),Lookup!$J$1:$K$7,2,0)</f>
        <v>5. Fri</v>
      </c>
      <c r="K1922" s="37">
        <f>ROUNDDOWN(Data[[#This Row],[PGE Notified Time]],0)</f>
        <v>45597</v>
      </c>
      <c r="L1922" s="4">
        <f>HOUR(Data[[#This Row],[PGE Notified Time]])</f>
        <v>12</v>
      </c>
      <c r="M1922">
        <v>114329</v>
      </c>
      <c r="O1922" t="s">
        <v>117</v>
      </c>
      <c r="P1922" t="s">
        <v>175</v>
      </c>
      <c r="Q1922" s="44" t="s">
        <v>117</v>
      </c>
      <c r="R1922" t="s">
        <v>119</v>
      </c>
      <c r="S1922" s="1" t="s">
        <v>5</v>
      </c>
      <c r="T1922" s="1">
        <v>45597.534918981481</v>
      </c>
      <c r="U1922" s="1">
        <v>45597.644444444442</v>
      </c>
      <c r="V1922" t="s">
        <v>120</v>
      </c>
      <c r="W1922" t="s">
        <v>608</v>
      </c>
      <c r="X1922" t="s">
        <v>201</v>
      </c>
      <c r="Y1922" t="s">
        <v>123</v>
      </c>
      <c r="Z1922">
        <v>129762508</v>
      </c>
      <c r="AA1922" s="50">
        <v>47164014</v>
      </c>
      <c r="AB1922" t="s">
        <v>124</v>
      </c>
      <c r="AC1922" s="51">
        <v>157.716666667</v>
      </c>
    </row>
    <row r="1923" spans="1:29" x14ac:dyDescent="0.25">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3" s="4" t="str">
        <f>VLOOKUP(P1923,Lookup!$A$1:$D$19,4,0)</f>
        <v>North Valley</v>
      </c>
      <c r="C1923" s="4" t="str">
        <f>VLOOKUP(P1923,Lookup!$A$1:$E$19,5,0)</f>
        <v>Region 2</v>
      </c>
      <c r="D1923" s="4" t="str">
        <f>VLOOKUP(P1923,Lookup!$A$1:$B$19,2,0)</f>
        <v>SA</v>
      </c>
      <c r="E1923" s="4" t="str">
        <f>IF(AND((Data[[#This Row],[Min Notif Date]]&gt;$G$3),Data[[#This Row],[Min Notif Date]]&lt;$F$3),"Last Week","No")</f>
        <v>No</v>
      </c>
      <c r="F1923" s="4" t="str">
        <f>VLOOKUP(MONTH(Data[[#This Row],[Min Notif Date]]),Lookup!$G$1:$H$12,2,0)</f>
        <v>10. Oct</v>
      </c>
      <c r="G1923" s="4" t="str">
        <f t="shared" si="29"/>
        <v/>
      </c>
      <c r="H1923" s="4" t="str">
        <f>IF(AND(Data[[#This Row],[Min Notif Time]]&gt;6,Data[[#This Row],[Min Notif Time]]&lt;17),"Business Hours","Non-Business Hours")</f>
        <v>Business Hours</v>
      </c>
      <c r="I1923" s="4" t="str" cm="1">
        <f t="array" ref="I1923">IFERROR(VLOOKUP(Data[[#This Row],[Min Notif Date]],Lookup!$N$1:$P$11,2,0),_xlfn.IFS(VLOOKUP(WEEKDAY(Data[[#This Row],[Min Notif Date]],2),Lookup!$J$1:$L$7,3,0)="Weekend","Weekend",VLOOKUP(WEEKDAY(Data[[#This Row],[Min Notif Date]],2),Lookup!$J$1:$L$7,3,0)="Weekday","Weekday"))</f>
        <v>Weekday</v>
      </c>
      <c r="J1923" s="4" t="str">
        <f>VLOOKUP(WEEKDAY(Data[[#This Row],[Min Notif Date]],2),Lookup!$J$1:$K$7,2,0)</f>
        <v>3. Wed</v>
      </c>
      <c r="K1923" s="37">
        <f>ROUNDDOWN(Data[[#This Row],[PGE Notified Time]],0)</f>
        <v>45588</v>
      </c>
      <c r="L1923" s="4">
        <f>HOUR(Data[[#This Row],[PGE Notified Time]])</f>
        <v>10</v>
      </c>
      <c r="M1923">
        <v>113980</v>
      </c>
      <c r="O1923" t="s">
        <v>117</v>
      </c>
      <c r="P1923" t="s">
        <v>175</v>
      </c>
      <c r="Q1923" s="44" t="s">
        <v>117</v>
      </c>
      <c r="R1923" t="s">
        <v>119</v>
      </c>
      <c r="S1923" s="1" t="s">
        <v>5</v>
      </c>
      <c r="T1923" s="1">
        <v>45588.421180555553</v>
      </c>
      <c r="U1923" s="1">
        <v>45588.530555555553</v>
      </c>
      <c r="V1923" t="s">
        <v>120</v>
      </c>
      <c r="W1923" t="s">
        <v>608</v>
      </c>
      <c r="X1923" t="s">
        <v>301</v>
      </c>
      <c r="Y1923" t="s">
        <v>123</v>
      </c>
      <c r="Z1923">
        <v>129720278</v>
      </c>
      <c r="AA1923" s="50">
        <v>47161620</v>
      </c>
      <c r="AB1923" t="s">
        <v>124</v>
      </c>
      <c r="AC1923" s="51">
        <v>157.5</v>
      </c>
    </row>
    <row r="1924" spans="1:29" x14ac:dyDescent="0.25">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4" s="4" t="str">
        <f>VLOOKUP(P1924,Lookup!$A$1:$D$19,4,0)</f>
        <v>Central Valley</v>
      </c>
      <c r="C1924" s="4" t="str">
        <f>VLOOKUP(P1924,Lookup!$A$1:$E$19,5,0)</f>
        <v>Region 5</v>
      </c>
      <c r="D1924" s="4" t="str">
        <f>VLOOKUP(P1924,Lookup!$A$1:$B$19,2,0)</f>
        <v>FR</v>
      </c>
      <c r="E1924" s="4" t="str">
        <f>IF(AND((Data[[#This Row],[Min Notif Date]]&gt;$G$3),Data[[#This Row],[Min Notif Date]]&lt;$F$3),"Last Week","No")</f>
        <v>No</v>
      </c>
      <c r="F1924" s="4" t="str">
        <f>VLOOKUP(MONTH(Data[[#This Row],[Min Notif Date]]),Lookup!$G$1:$H$12,2,0)</f>
        <v>5. May</v>
      </c>
      <c r="G1924" s="4" t="str">
        <f t="shared" si="29"/>
        <v/>
      </c>
      <c r="H1924" s="4" t="str">
        <f>IF(AND(Data[[#This Row],[Min Notif Time]]&gt;6,Data[[#This Row],[Min Notif Time]]&lt;17),"Business Hours","Non-Business Hours")</f>
        <v>Business Hours</v>
      </c>
      <c r="I1924" s="4" t="str" cm="1">
        <f t="array" ref="I1924">IFERROR(VLOOKUP(Data[[#This Row],[Min Notif Date]],Lookup!$N$1:$P$11,2,0),_xlfn.IFS(VLOOKUP(WEEKDAY(Data[[#This Row],[Min Notif Date]],2),Lookup!$J$1:$L$7,3,0)="Weekend","Weekend",VLOOKUP(WEEKDAY(Data[[#This Row],[Min Notif Date]],2),Lookup!$J$1:$L$7,3,0)="Weekday","Weekday"))</f>
        <v>Weekday</v>
      </c>
      <c r="J1924" s="4" t="str">
        <f>VLOOKUP(WEEKDAY(Data[[#This Row],[Min Notif Date]],2),Lookup!$J$1:$K$7,2,0)</f>
        <v>4. Thu</v>
      </c>
      <c r="K1924" s="37">
        <f>ROUNDDOWN(Data[[#This Row],[PGE Notified Time]],0)</f>
        <v>45442</v>
      </c>
      <c r="L1924" s="4">
        <f>HOUR(Data[[#This Row],[PGE Notified Time]])</f>
        <v>13</v>
      </c>
      <c r="M1924">
        <v>108294</v>
      </c>
      <c r="O1924" t="s">
        <v>117</v>
      </c>
      <c r="P1924" t="s">
        <v>136</v>
      </c>
      <c r="Q1924" s="44" t="s">
        <v>117</v>
      </c>
      <c r="R1924" t="s">
        <v>119</v>
      </c>
      <c r="S1924" s="1" t="s">
        <v>5</v>
      </c>
      <c r="T1924" s="1">
        <v>45442.578240740739</v>
      </c>
      <c r="U1924" s="1">
        <v>45442.6875</v>
      </c>
      <c r="V1924" t="s">
        <v>120</v>
      </c>
      <c r="W1924" t="s">
        <v>608</v>
      </c>
      <c r="X1924" t="s">
        <v>137</v>
      </c>
      <c r="Y1924" t="s">
        <v>123</v>
      </c>
      <c r="Z1924">
        <v>128930718</v>
      </c>
      <c r="AA1924" s="50">
        <v>47082934</v>
      </c>
      <c r="AB1924" t="s">
        <v>124</v>
      </c>
      <c r="AC1924" s="51">
        <v>157.33333333300001</v>
      </c>
    </row>
    <row r="1925" spans="1:29" x14ac:dyDescent="0.25">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5" s="4" t="str">
        <f>VLOOKUP(P1925,Lookup!$A$1:$D$19,4,0)</f>
        <v>Central Valley</v>
      </c>
      <c r="C1925" s="4" t="str">
        <f>VLOOKUP(P1925,Lookup!$A$1:$E$19,5,0)</f>
        <v>Region 5</v>
      </c>
      <c r="D1925" s="4" t="str">
        <f>VLOOKUP(P1925,Lookup!$A$1:$B$19,2,0)</f>
        <v>ST</v>
      </c>
      <c r="E1925" s="4" t="str">
        <f>IF(AND((Data[[#This Row],[Min Notif Date]]&gt;$G$3),Data[[#This Row],[Min Notif Date]]&lt;$F$3),"Last Week","No")</f>
        <v>No</v>
      </c>
      <c r="F1925" s="4" t="str">
        <f>VLOOKUP(MONTH(Data[[#This Row],[Min Notif Date]]),Lookup!$G$1:$H$12,2,0)</f>
        <v>11. Nov</v>
      </c>
      <c r="G1925" s="4" t="str">
        <f t="shared" ref="G1925:G1988" si="30">IF(AC1925&lt;0,"Negative","")</f>
        <v/>
      </c>
      <c r="H1925" s="4" t="str">
        <f>IF(AND(Data[[#This Row],[Min Notif Time]]&gt;6,Data[[#This Row],[Min Notif Time]]&lt;17),"Business Hours","Non-Business Hours")</f>
        <v>Business Hours</v>
      </c>
      <c r="I1925" s="4" t="str" cm="1">
        <f t="array" ref="I1925">IFERROR(VLOOKUP(Data[[#This Row],[Min Notif Date]],Lookup!$N$1:$P$11,2,0),_xlfn.IFS(VLOOKUP(WEEKDAY(Data[[#This Row],[Min Notif Date]],2),Lookup!$J$1:$L$7,3,0)="Weekend","Weekend",VLOOKUP(WEEKDAY(Data[[#This Row],[Min Notif Date]],2),Lookup!$J$1:$L$7,3,0)="Weekday","Weekday"))</f>
        <v>Weekday</v>
      </c>
      <c r="J1925" s="4" t="str">
        <f>VLOOKUP(WEEKDAY(Data[[#This Row],[Min Notif Date]],2),Lookup!$J$1:$K$7,2,0)</f>
        <v>3. Wed</v>
      </c>
      <c r="K1925" s="37">
        <f>ROUNDDOWN(Data[[#This Row],[PGE Notified Time]],0)</f>
        <v>45609</v>
      </c>
      <c r="L1925" s="4">
        <f>HOUR(Data[[#This Row],[PGE Notified Time]])</f>
        <v>11</v>
      </c>
      <c r="M1925">
        <v>114733</v>
      </c>
      <c r="O1925" t="s">
        <v>117</v>
      </c>
      <c r="P1925" t="s">
        <v>152</v>
      </c>
      <c r="Q1925" s="44" t="s">
        <v>117</v>
      </c>
      <c r="R1925" t="s">
        <v>119</v>
      </c>
      <c r="S1925" s="1" t="s">
        <v>5</v>
      </c>
      <c r="T1925" s="1">
        <v>45609.474930555552</v>
      </c>
      <c r="U1925" s="1">
        <v>45609.584108796298</v>
      </c>
      <c r="V1925" t="s">
        <v>120</v>
      </c>
      <c r="W1925" t="s">
        <v>608</v>
      </c>
      <c r="X1925" t="s">
        <v>190</v>
      </c>
      <c r="Y1925" t="s">
        <v>123</v>
      </c>
      <c r="Z1925">
        <v>129808455</v>
      </c>
      <c r="AA1925" s="50">
        <v>47166109</v>
      </c>
      <c r="AB1925" t="s">
        <v>124</v>
      </c>
      <c r="AC1925" s="51">
        <v>157.216666667</v>
      </c>
    </row>
    <row r="1926" spans="1:29" x14ac:dyDescent="0.25">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6" s="4" t="str">
        <f>VLOOKUP(P1926,Lookup!$A$1:$D$19,4,0)</f>
        <v>North Valley</v>
      </c>
      <c r="C1926" s="4" t="str">
        <f>VLOOKUP(P1926,Lookup!$A$1:$E$19,5,0)</f>
        <v>Region 2</v>
      </c>
      <c r="D1926" s="4" t="str">
        <f>VLOOKUP(P1926,Lookup!$A$1:$B$19,2,0)</f>
        <v>SA</v>
      </c>
      <c r="E1926" s="4" t="str">
        <f>IF(AND((Data[[#This Row],[Min Notif Date]]&gt;$G$3),Data[[#This Row],[Min Notif Date]]&lt;$F$3),"Last Week","No")</f>
        <v>No</v>
      </c>
      <c r="F1926" s="4" t="str">
        <f>VLOOKUP(MONTH(Data[[#This Row],[Min Notif Date]]),Lookup!$G$1:$H$12,2,0)</f>
        <v>4. Apr</v>
      </c>
      <c r="G1926" s="4" t="str">
        <f t="shared" si="30"/>
        <v/>
      </c>
      <c r="H1926" s="4" t="str">
        <f>IF(AND(Data[[#This Row],[Min Notif Time]]&gt;6,Data[[#This Row],[Min Notif Time]]&lt;17),"Business Hours","Non-Business Hours")</f>
        <v>Business Hours</v>
      </c>
      <c r="I1926" s="4" t="str" cm="1">
        <f t="array" ref="I1926">IFERROR(VLOOKUP(Data[[#This Row],[Min Notif Date]],Lookup!$N$1:$P$11,2,0),_xlfn.IFS(VLOOKUP(WEEKDAY(Data[[#This Row],[Min Notif Date]],2),Lookup!$J$1:$L$7,3,0)="Weekend","Weekend",VLOOKUP(WEEKDAY(Data[[#This Row],[Min Notif Date]],2),Lookup!$J$1:$L$7,3,0)="Weekday","Weekday"))</f>
        <v>Weekday</v>
      </c>
      <c r="J1926" s="4" t="str">
        <f>VLOOKUP(WEEKDAY(Data[[#This Row],[Min Notif Date]],2),Lookup!$J$1:$K$7,2,0)</f>
        <v>3. Wed</v>
      </c>
      <c r="K1926" s="37">
        <f>ROUNDDOWN(Data[[#This Row],[PGE Notified Time]],0)</f>
        <v>45399</v>
      </c>
      <c r="L1926" s="4">
        <f>HOUR(Data[[#This Row],[PGE Notified Time]])</f>
        <v>8</v>
      </c>
      <c r="M1926">
        <v>106638</v>
      </c>
      <c r="O1926" t="s">
        <v>117</v>
      </c>
      <c r="P1926" t="s">
        <v>175</v>
      </c>
      <c r="Q1926" s="44" t="s">
        <v>117</v>
      </c>
      <c r="R1926" t="s">
        <v>119</v>
      </c>
      <c r="S1926" s="1" t="s">
        <v>5</v>
      </c>
      <c r="T1926" s="1">
        <v>45399.363749999997</v>
      </c>
      <c r="U1926" s="1">
        <v>45399.472893518519</v>
      </c>
      <c r="V1926" t="s">
        <v>120</v>
      </c>
      <c r="W1926" t="s">
        <v>608</v>
      </c>
      <c r="X1926" t="s">
        <v>177</v>
      </c>
      <c r="Y1926" t="s">
        <v>123</v>
      </c>
      <c r="Z1926">
        <v>128556887</v>
      </c>
      <c r="AA1926" s="50">
        <v>47060316</v>
      </c>
      <c r="AB1926" t="s">
        <v>124</v>
      </c>
      <c r="AC1926" s="51">
        <v>157.16666666699999</v>
      </c>
    </row>
    <row r="1927" spans="1:29" x14ac:dyDescent="0.25">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7" s="4" t="str">
        <f>VLOOKUP(P1927,Lookup!$A$1:$D$19,4,0)</f>
        <v>South Bay</v>
      </c>
      <c r="C1927" s="4" t="str">
        <f>VLOOKUP(P1927,Lookup!$A$1:$E$19,5,0)</f>
        <v>Region 4</v>
      </c>
      <c r="D1927" s="4" t="str">
        <f>VLOOKUP(P1927,Lookup!$A$1:$B$19,2,0)</f>
        <v>SJ</v>
      </c>
      <c r="E1927" s="4" t="str">
        <f>IF(AND((Data[[#This Row],[Min Notif Date]]&gt;$G$3),Data[[#This Row],[Min Notif Date]]&lt;$F$3),"Last Week","No")</f>
        <v>No</v>
      </c>
      <c r="F1927" s="4" t="str">
        <f>VLOOKUP(MONTH(Data[[#This Row],[Min Notif Date]]),Lookup!$G$1:$H$12,2,0)</f>
        <v>10. Oct</v>
      </c>
      <c r="G1927" s="4" t="str">
        <f t="shared" si="30"/>
        <v/>
      </c>
      <c r="H1927" s="4" t="str">
        <f>IF(AND(Data[[#This Row],[Min Notif Time]]&gt;6,Data[[#This Row],[Min Notif Time]]&lt;17),"Business Hours","Non-Business Hours")</f>
        <v>Business Hours</v>
      </c>
      <c r="I1927" s="4" t="str" cm="1">
        <f t="array" ref="I1927">IFERROR(VLOOKUP(Data[[#This Row],[Min Notif Date]],Lookup!$N$1:$P$11,2,0),_xlfn.IFS(VLOOKUP(WEEKDAY(Data[[#This Row],[Min Notif Date]],2),Lookup!$J$1:$L$7,3,0)="Weekend","Weekend",VLOOKUP(WEEKDAY(Data[[#This Row],[Min Notif Date]],2),Lookup!$J$1:$L$7,3,0)="Weekday","Weekday"))</f>
        <v>Weekday</v>
      </c>
      <c r="J1927" s="4" t="str">
        <f>VLOOKUP(WEEKDAY(Data[[#This Row],[Min Notif Date]],2),Lookup!$J$1:$K$7,2,0)</f>
        <v>5. Fri</v>
      </c>
      <c r="K1927" s="37">
        <f>ROUNDDOWN(Data[[#This Row],[PGE Notified Time]],0)</f>
        <v>45583</v>
      </c>
      <c r="L1927" s="4">
        <f>HOUR(Data[[#This Row],[PGE Notified Time]])</f>
        <v>10</v>
      </c>
      <c r="M1927">
        <v>113791</v>
      </c>
      <c r="O1927" t="s">
        <v>117</v>
      </c>
      <c r="P1927" t="s">
        <v>145</v>
      </c>
      <c r="Q1927" s="44" t="s">
        <v>117</v>
      </c>
      <c r="R1927" t="s">
        <v>119</v>
      </c>
      <c r="S1927" s="1" t="s">
        <v>5</v>
      </c>
      <c r="T1927" s="1">
        <v>45583.443333333336</v>
      </c>
      <c r="U1927" s="1">
        <v>45583.552384259259</v>
      </c>
      <c r="V1927" t="s">
        <v>120</v>
      </c>
      <c r="W1927" t="s">
        <v>608</v>
      </c>
      <c r="X1927" t="s">
        <v>281</v>
      </c>
      <c r="Y1927" t="s">
        <v>123</v>
      </c>
      <c r="Z1927">
        <v>129704147</v>
      </c>
      <c r="AA1927" s="50">
        <v>47160687</v>
      </c>
      <c r="AB1927" t="s">
        <v>124</v>
      </c>
      <c r="AC1927" s="51">
        <v>157.033333333</v>
      </c>
    </row>
    <row r="1928" spans="1:29" x14ac:dyDescent="0.25">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North Coast</v>
      </c>
      <c r="C1928" s="4" t="str">
        <f>VLOOKUP(P1928,Lookup!$A$1:$E$19,5,0)</f>
        <v>Region 1</v>
      </c>
      <c r="D1928" s="4" t="str">
        <f>VLOOKUP(P1928,Lookup!$A$1:$B$19,2,0)</f>
        <v>NB</v>
      </c>
      <c r="E1928" s="4" t="str">
        <f>IF(AND((Data[[#This Row],[Min Notif Date]]&gt;$G$3),Data[[#This Row],[Min Notif Date]]&lt;$F$3),"Last Week","No")</f>
        <v>No</v>
      </c>
      <c r="F1928" s="4" t="str">
        <f>VLOOKUP(MONTH(Data[[#This Row],[Min Notif Date]]),Lookup!$G$1:$H$12,2,0)</f>
        <v>1. Jan</v>
      </c>
      <c r="G1928" s="4" t="str">
        <f t="shared" si="30"/>
        <v/>
      </c>
      <c r="H1928" s="4" t="str">
        <f>IF(AND(Data[[#This Row],[Min Notif Time]]&gt;6,Data[[#This Row],[Min Notif Time]]&lt;17),"Business Hours","Non-Business Hours")</f>
        <v>Business Hours</v>
      </c>
      <c r="I1928" s="4" t="str" cm="1">
        <f t="array" ref="I1928">IFERROR(VLOOKUP(Data[[#This Row],[Min Notif Date]],Lookup!$N$1:$P$11,2,0),_xlfn.IFS(VLOOKUP(WEEKDAY(Data[[#This Row],[Min Notif Date]],2),Lookup!$J$1:$L$7,3,0)="Weekend","Weekend",VLOOKUP(WEEKDAY(Data[[#This Row],[Min Notif Date]],2),Lookup!$J$1:$L$7,3,0)="Weekday","Weekday"))</f>
        <v>Weekday</v>
      </c>
      <c r="J1928" s="4" t="str">
        <f>VLOOKUP(WEEKDAY(Data[[#This Row],[Min Notif Date]],2),Lookup!$J$1:$K$7,2,0)</f>
        <v>3. Wed</v>
      </c>
      <c r="K1928" s="37">
        <f>ROUNDDOWN(Data[[#This Row],[PGE Notified Time]],0)</f>
        <v>45294</v>
      </c>
      <c r="L1928" s="4">
        <f>HOUR(Data[[#This Row],[PGE Notified Time]])</f>
        <v>15</v>
      </c>
      <c r="M1928">
        <v>102593</v>
      </c>
      <c r="N1928">
        <v>4101389195</v>
      </c>
      <c r="O1928" t="s">
        <v>117</v>
      </c>
      <c r="P1928" t="s">
        <v>126</v>
      </c>
      <c r="Q1928" s="44" t="s">
        <v>117</v>
      </c>
      <c r="R1928" t="s">
        <v>147</v>
      </c>
      <c r="S1928" s="1">
        <v>45294.609699074077</v>
      </c>
      <c r="T1928" s="1">
        <v>45294.649780092594</v>
      </c>
      <c r="U1928" s="1">
        <v>45294.71875</v>
      </c>
      <c r="V1928" t="s">
        <v>120</v>
      </c>
      <c r="W1928" t="s">
        <v>608</v>
      </c>
      <c r="X1928" t="s">
        <v>252</v>
      </c>
      <c r="Y1928" t="s">
        <v>123</v>
      </c>
      <c r="Z1928">
        <v>127998873</v>
      </c>
      <c r="AA1928" s="50">
        <v>46128165</v>
      </c>
      <c r="AB1928" t="s">
        <v>124</v>
      </c>
      <c r="AC1928" s="51">
        <v>157.033333333</v>
      </c>
    </row>
    <row r="1929" spans="1:29" x14ac:dyDescent="0.25">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9" s="4" t="str">
        <f>VLOOKUP(P1929,Lookup!$A$1:$D$19,4,0)</f>
        <v>Bay Area</v>
      </c>
      <c r="C1929" s="4" t="str">
        <f>VLOOKUP(P1929,Lookup!$A$1:$E$19,5,0)</f>
        <v>Region 3</v>
      </c>
      <c r="D1929" s="4" t="str">
        <f>VLOOKUP(P1929,Lookup!$A$1:$B$19,2,0)</f>
        <v>EB</v>
      </c>
      <c r="E1929" s="4" t="str">
        <f>IF(AND((Data[[#This Row],[Min Notif Date]]&gt;$G$3),Data[[#This Row],[Min Notif Date]]&lt;$F$3),"Last Week","No")</f>
        <v>No</v>
      </c>
      <c r="F1929" s="4" t="str">
        <f>VLOOKUP(MONTH(Data[[#This Row],[Min Notif Date]]),Lookup!$G$1:$H$12,2,0)</f>
        <v>7. Jul</v>
      </c>
      <c r="G1929" s="4" t="str">
        <f t="shared" si="30"/>
        <v/>
      </c>
      <c r="H1929" s="4" t="str">
        <f>IF(AND(Data[[#This Row],[Min Notif Time]]&gt;6,Data[[#This Row],[Min Notif Time]]&lt;17),"Business Hours","Non-Business Hours")</f>
        <v>Business Hours</v>
      </c>
      <c r="I1929" s="4" t="str" cm="1">
        <f t="array" ref="I1929">IFERROR(VLOOKUP(Data[[#This Row],[Min Notif Date]],Lookup!$N$1:$P$11,2,0),_xlfn.IFS(VLOOKUP(WEEKDAY(Data[[#This Row],[Min Notif Date]],2),Lookup!$J$1:$L$7,3,0)="Weekend","Weekend",VLOOKUP(WEEKDAY(Data[[#This Row],[Min Notif Date]],2),Lookup!$J$1:$L$7,3,0)="Weekday","Weekday"))</f>
        <v>Weekday</v>
      </c>
      <c r="J1929" s="4" t="str">
        <f>VLOOKUP(WEEKDAY(Data[[#This Row],[Min Notif Date]],2),Lookup!$J$1:$K$7,2,0)</f>
        <v>1. Mon</v>
      </c>
      <c r="K1929" s="37">
        <f>ROUNDDOWN(Data[[#This Row],[PGE Notified Time]],0)</f>
        <v>45481</v>
      </c>
      <c r="L1929" s="4">
        <f>HOUR(Data[[#This Row],[PGE Notified Time]])</f>
        <v>13</v>
      </c>
      <c r="M1929">
        <v>109877</v>
      </c>
      <c r="O1929" t="s">
        <v>117</v>
      </c>
      <c r="P1929" t="s">
        <v>118</v>
      </c>
      <c r="Q1929" s="44" t="s">
        <v>117</v>
      </c>
      <c r="R1929" t="s">
        <v>119</v>
      </c>
      <c r="S1929" s="1" t="s">
        <v>5</v>
      </c>
      <c r="T1929" s="1">
        <v>45481.578703703701</v>
      </c>
      <c r="U1929" s="1">
        <v>45481.687673611108</v>
      </c>
      <c r="V1929" t="s">
        <v>120</v>
      </c>
      <c r="W1929" t="s">
        <v>608</v>
      </c>
      <c r="X1929" t="s">
        <v>144</v>
      </c>
      <c r="Y1929" t="s">
        <v>123</v>
      </c>
      <c r="Z1929">
        <v>129186356</v>
      </c>
      <c r="AA1929" s="50">
        <v>47112473</v>
      </c>
      <c r="AB1929" t="s">
        <v>124</v>
      </c>
      <c r="AC1929" s="51">
        <v>156.91666666699999</v>
      </c>
    </row>
    <row r="1930" spans="1:29" x14ac:dyDescent="0.25">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Bay Area</v>
      </c>
      <c r="C1930" s="4" t="str">
        <f>VLOOKUP(P1930,Lookup!$A$1:$E$19,5,0)</f>
        <v>Region 3</v>
      </c>
      <c r="D1930" s="4" t="str">
        <f>VLOOKUP(P1930,Lookup!$A$1:$B$19,2,0)</f>
        <v>DI</v>
      </c>
      <c r="E1930" s="4" t="str">
        <f>IF(AND((Data[[#This Row],[Min Notif Date]]&gt;$G$3),Data[[#This Row],[Min Notif Date]]&lt;$F$3),"Last Week","No")</f>
        <v>No</v>
      </c>
      <c r="F1930" s="4" t="str">
        <f>VLOOKUP(MONTH(Data[[#This Row],[Min Notif Date]]),Lookup!$G$1:$H$12,2,0)</f>
        <v>6. Jun</v>
      </c>
      <c r="G1930" s="4" t="str">
        <f t="shared" si="30"/>
        <v/>
      </c>
      <c r="H1930" s="4" t="str">
        <f>IF(AND(Data[[#This Row],[Min Notif Time]]&gt;6,Data[[#This Row],[Min Notif Time]]&lt;17),"Business Hours","Non-Business Hours")</f>
        <v>Business Hours</v>
      </c>
      <c r="I1930" s="4" t="str" cm="1">
        <f t="array" ref="I1930">IFERROR(VLOOKUP(Data[[#This Row],[Min Notif Date]],Lookup!$N$1:$P$11,2,0),_xlfn.IFS(VLOOKUP(WEEKDAY(Data[[#This Row],[Min Notif Date]],2),Lookup!$J$1:$L$7,3,0)="Weekend","Weekend",VLOOKUP(WEEKDAY(Data[[#This Row],[Min Notif Date]],2),Lookup!$J$1:$L$7,3,0)="Weekday","Weekday"))</f>
        <v>Weekday</v>
      </c>
      <c r="J1930" s="4" t="str">
        <f>VLOOKUP(WEEKDAY(Data[[#This Row],[Min Notif Date]],2),Lookup!$J$1:$K$7,2,0)</f>
        <v>4. Thu</v>
      </c>
      <c r="K1930" s="37">
        <f>ROUNDDOWN(Data[[#This Row],[PGE Notified Time]],0)</f>
        <v>45456</v>
      </c>
      <c r="L1930" s="4">
        <f>HOUR(Data[[#This Row],[PGE Notified Time]])</f>
        <v>12</v>
      </c>
      <c r="M1930">
        <v>108904</v>
      </c>
      <c r="N1930">
        <v>1761539343</v>
      </c>
      <c r="O1930" t="s">
        <v>117</v>
      </c>
      <c r="P1930" t="s">
        <v>141</v>
      </c>
      <c r="Q1930" s="44" t="s">
        <v>117</v>
      </c>
      <c r="R1930" t="s">
        <v>215</v>
      </c>
      <c r="S1930" s="1">
        <v>45456.465763888889</v>
      </c>
      <c r="T1930" s="1">
        <v>45456.50576388889</v>
      </c>
      <c r="U1930" s="1">
        <v>45456.574652777781</v>
      </c>
      <c r="V1930" t="s">
        <v>120</v>
      </c>
      <c r="W1930" t="s">
        <v>608</v>
      </c>
      <c r="X1930" t="s">
        <v>142</v>
      </c>
      <c r="Y1930" t="s">
        <v>123</v>
      </c>
      <c r="Z1930">
        <v>129071919</v>
      </c>
      <c r="AA1930" s="50">
        <v>47094371</v>
      </c>
      <c r="AB1930" t="s">
        <v>124</v>
      </c>
      <c r="AC1930" s="51">
        <v>156.80000000000001</v>
      </c>
    </row>
    <row r="1931" spans="1:29" x14ac:dyDescent="0.25">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South Bay</v>
      </c>
      <c r="C1931" s="4" t="str">
        <f>VLOOKUP(P1931,Lookup!$A$1:$E$19,5,0)</f>
        <v>Region 4</v>
      </c>
      <c r="D1931" s="4" t="str">
        <f>VLOOKUP(P1931,Lookup!$A$1:$B$19,2,0)</f>
        <v>SJ</v>
      </c>
      <c r="E1931" s="4" t="str">
        <f>IF(AND((Data[[#This Row],[Min Notif Date]]&gt;$G$3),Data[[#This Row],[Min Notif Date]]&lt;$F$3),"Last Week","No")</f>
        <v>No</v>
      </c>
      <c r="F1931" s="4" t="str">
        <f>VLOOKUP(MONTH(Data[[#This Row],[Min Notif Date]]),Lookup!$G$1:$H$12,2,0)</f>
        <v>6. Jun</v>
      </c>
      <c r="G1931" s="4" t="str">
        <f t="shared" si="30"/>
        <v/>
      </c>
      <c r="H1931" s="4" t="str">
        <f>IF(AND(Data[[#This Row],[Min Notif Time]]&gt;6,Data[[#This Row],[Min Notif Time]]&lt;17),"Business Hours","Non-Business Hours")</f>
        <v>Business Hours</v>
      </c>
      <c r="I1931" s="4" t="str" cm="1">
        <f t="array" ref="I1931">IFERROR(VLOOKUP(Data[[#This Row],[Min Notif Date]],Lookup!$N$1:$P$11,2,0),_xlfn.IFS(VLOOKUP(WEEKDAY(Data[[#This Row],[Min Notif Date]],2),Lookup!$J$1:$L$7,3,0)="Weekend","Weekend",VLOOKUP(WEEKDAY(Data[[#This Row],[Min Notif Date]],2),Lookup!$J$1:$L$7,3,0)="Weekday","Weekday"))</f>
        <v>Weekday</v>
      </c>
      <c r="J1931" s="4" t="str">
        <f>VLOOKUP(WEEKDAY(Data[[#This Row],[Min Notif Date]],2),Lookup!$J$1:$K$7,2,0)</f>
        <v>3. Wed</v>
      </c>
      <c r="K1931" s="37">
        <f>ROUNDDOWN(Data[[#This Row],[PGE Notified Time]],0)</f>
        <v>45448</v>
      </c>
      <c r="L1931" s="4">
        <f>HOUR(Data[[#This Row],[PGE Notified Time]])</f>
        <v>14</v>
      </c>
      <c r="M1931">
        <v>108544</v>
      </c>
      <c r="O1931" t="s">
        <v>117</v>
      </c>
      <c r="P1931" t="s">
        <v>145</v>
      </c>
      <c r="Q1931" s="44" t="s">
        <v>117</v>
      </c>
      <c r="R1931" t="s">
        <v>147</v>
      </c>
      <c r="S1931" s="1" t="s">
        <v>5</v>
      </c>
      <c r="T1931" s="1">
        <v>45448.609872685185</v>
      </c>
      <c r="U1931" s="1">
        <v>45448.71875</v>
      </c>
      <c r="V1931" t="s">
        <v>120</v>
      </c>
      <c r="W1931" t="s">
        <v>608</v>
      </c>
      <c r="X1931" t="s">
        <v>146</v>
      </c>
      <c r="Y1931" t="s">
        <v>123</v>
      </c>
      <c r="Z1931">
        <v>129027983</v>
      </c>
      <c r="AA1931" s="50">
        <v>47088643</v>
      </c>
      <c r="AB1931" t="s">
        <v>124</v>
      </c>
      <c r="AC1931" s="51">
        <v>156.783333333</v>
      </c>
    </row>
    <row r="1932" spans="1:29" x14ac:dyDescent="0.25">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Bay Area</v>
      </c>
      <c r="C1932" s="4" t="str">
        <f>VLOOKUP(P1932,Lookup!$A$1:$E$19,5,0)</f>
        <v>Region 3</v>
      </c>
      <c r="D1932" s="4" t="str">
        <f>VLOOKUP(P1932,Lookup!$A$1:$B$19,2,0)</f>
        <v>MI</v>
      </c>
      <c r="E1932" s="4" t="str">
        <f>IF(AND((Data[[#This Row],[Min Notif Date]]&gt;$G$3),Data[[#This Row],[Min Notif Date]]&lt;$F$3),"Last Week","No")</f>
        <v>No</v>
      </c>
      <c r="F1932" s="4" t="str">
        <f>VLOOKUP(MONTH(Data[[#This Row],[Min Notif Date]]),Lookup!$G$1:$H$12,2,0)</f>
        <v>4. Apr</v>
      </c>
      <c r="G1932" s="4" t="str">
        <f t="shared" si="30"/>
        <v/>
      </c>
      <c r="H1932" s="4" t="str">
        <f>IF(AND(Data[[#This Row],[Min Notif Time]]&gt;6,Data[[#This Row],[Min Notif Time]]&lt;17),"Business Hours","Non-Business Hours")</f>
        <v>Business Hours</v>
      </c>
      <c r="I1932" s="4" t="str" cm="1">
        <f t="array" ref="I1932">IFERROR(VLOOKUP(Data[[#This Row],[Min Notif Date]],Lookup!$N$1:$P$11,2,0),_xlfn.IFS(VLOOKUP(WEEKDAY(Data[[#This Row],[Min Notif Date]],2),Lookup!$J$1:$L$7,3,0)="Weekend","Weekend",VLOOKUP(WEEKDAY(Data[[#This Row],[Min Notif Date]],2),Lookup!$J$1:$L$7,3,0)="Weekday","Weekday"))</f>
        <v>Weekday</v>
      </c>
      <c r="J1932" s="4" t="str">
        <f>VLOOKUP(WEEKDAY(Data[[#This Row],[Min Notif Date]],2),Lookup!$J$1:$K$7,2,0)</f>
        <v>3. Wed</v>
      </c>
      <c r="K1932" s="37">
        <f>ROUNDDOWN(Data[[#This Row],[PGE Notified Time]],0)</f>
        <v>45392</v>
      </c>
      <c r="L1932" s="4">
        <f>HOUR(Data[[#This Row],[PGE Notified Time]])</f>
        <v>10</v>
      </c>
      <c r="M1932">
        <v>106362</v>
      </c>
      <c r="O1932" t="s">
        <v>117</v>
      </c>
      <c r="P1932" t="s">
        <v>154</v>
      </c>
      <c r="Q1932" s="44" t="s">
        <v>117</v>
      </c>
      <c r="R1932" t="s">
        <v>119</v>
      </c>
      <c r="S1932" s="1" t="s">
        <v>5</v>
      </c>
      <c r="T1932" s="1">
        <v>45392.433391203704</v>
      </c>
      <c r="U1932" s="1">
        <v>45392.542187500003</v>
      </c>
      <c r="V1932" t="s">
        <v>120</v>
      </c>
      <c r="W1932" t="s">
        <v>608</v>
      </c>
      <c r="X1932" t="s">
        <v>300</v>
      </c>
      <c r="Y1932" t="s">
        <v>123</v>
      </c>
      <c r="Z1932">
        <v>128511479</v>
      </c>
      <c r="AA1932" s="50">
        <v>47052475</v>
      </c>
      <c r="AB1932" t="s">
        <v>124</v>
      </c>
      <c r="AC1932" s="51">
        <v>156.66666666699999</v>
      </c>
    </row>
    <row r="1933" spans="1:29" x14ac:dyDescent="0.25">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33" s="4" t="str">
        <f>VLOOKUP(P1933,Lookup!$A$1:$D$19,4,0)</f>
        <v>Central Valley</v>
      </c>
      <c r="C1933" s="4" t="str">
        <f>VLOOKUP(P1933,Lookup!$A$1:$E$19,5,0)</f>
        <v>Region 5</v>
      </c>
      <c r="D1933" s="4" t="str">
        <f>VLOOKUP(P1933,Lookup!$A$1:$B$19,2,0)</f>
        <v>YO</v>
      </c>
      <c r="E1933" s="4" t="str">
        <f>IF(AND((Data[[#This Row],[Min Notif Date]]&gt;$G$3),Data[[#This Row],[Min Notif Date]]&lt;$F$3),"Last Week","No")</f>
        <v>No</v>
      </c>
      <c r="F1933" s="4" t="str">
        <f>VLOOKUP(MONTH(Data[[#This Row],[Min Notif Date]]),Lookup!$G$1:$H$12,2,0)</f>
        <v>11. Nov</v>
      </c>
      <c r="G1933" s="4" t="str">
        <f t="shared" si="30"/>
        <v/>
      </c>
      <c r="H1933" s="4" t="str">
        <f>IF(AND(Data[[#This Row],[Min Notif Time]]&gt;6,Data[[#This Row],[Min Notif Time]]&lt;17),"Business Hours","Non-Business Hours")</f>
        <v>Business Hours</v>
      </c>
      <c r="I1933" s="4" t="str" cm="1">
        <f t="array" ref="I1933">IFERROR(VLOOKUP(Data[[#This Row],[Min Notif Date]],Lookup!$N$1:$P$11,2,0),_xlfn.IFS(VLOOKUP(WEEKDAY(Data[[#This Row],[Min Notif Date]],2),Lookup!$J$1:$L$7,3,0)="Weekend","Weekend",VLOOKUP(WEEKDAY(Data[[#This Row],[Min Notif Date]],2),Lookup!$J$1:$L$7,3,0)="Weekday","Weekday"))</f>
        <v>Weekday</v>
      </c>
      <c r="J1933" s="4" t="str">
        <f>VLOOKUP(WEEKDAY(Data[[#This Row],[Min Notif Date]],2),Lookup!$J$1:$K$7,2,0)</f>
        <v>2. Tue</v>
      </c>
      <c r="K1933" s="37">
        <f>ROUNDDOWN(Data[[#This Row],[PGE Notified Time]],0)</f>
        <v>45608</v>
      </c>
      <c r="L1933" s="4">
        <f>HOUR(Data[[#This Row],[PGE Notified Time]])</f>
        <v>11</v>
      </c>
      <c r="M1933">
        <v>114686</v>
      </c>
      <c r="N1933">
        <v>4267986004</v>
      </c>
      <c r="O1933" t="s">
        <v>52</v>
      </c>
      <c r="P1933" t="s">
        <v>197</v>
      </c>
      <c r="Q1933" s="44" t="s">
        <v>259</v>
      </c>
      <c r="R1933" t="s">
        <v>125</v>
      </c>
      <c r="S1933" s="1">
        <v>45608.471087962964</v>
      </c>
      <c r="T1933" s="1">
        <v>45608.474328703705</v>
      </c>
      <c r="U1933" s="1">
        <v>45608.579861111109</v>
      </c>
      <c r="V1933" t="s">
        <v>120</v>
      </c>
      <c r="W1933" t="s">
        <v>121</v>
      </c>
      <c r="X1933" t="s">
        <v>280</v>
      </c>
      <c r="Y1933" t="s">
        <v>123</v>
      </c>
      <c r="Z1933">
        <v>129804185</v>
      </c>
      <c r="AA1933" s="50">
        <v>47165961</v>
      </c>
      <c r="AB1933" t="s">
        <v>124</v>
      </c>
      <c r="AC1933" s="51">
        <v>156.633333333</v>
      </c>
    </row>
    <row r="1934" spans="1:29" x14ac:dyDescent="0.25">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4" s="4" t="str">
        <f>VLOOKUP(P1934,Lookup!$A$1:$D$19,4,0)</f>
        <v>Central Valley</v>
      </c>
      <c r="C1934" s="4" t="str">
        <f>VLOOKUP(P1934,Lookup!$A$1:$E$19,5,0)</f>
        <v>Region 5</v>
      </c>
      <c r="D1934" s="4" t="str">
        <f>VLOOKUP(P1934,Lookup!$A$1:$B$19,2,0)</f>
        <v>FR</v>
      </c>
      <c r="E1934" s="4" t="str">
        <f>IF(AND((Data[[#This Row],[Min Notif Date]]&gt;$G$3),Data[[#This Row],[Min Notif Date]]&lt;$F$3),"Last Week","No")</f>
        <v>No</v>
      </c>
      <c r="F1934" s="4" t="str">
        <f>VLOOKUP(MONTH(Data[[#This Row],[Min Notif Date]]),Lookup!$G$1:$H$12,2,0)</f>
        <v>3. Mar</v>
      </c>
      <c r="G1934" s="4" t="str">
        <f t="shared" si="30"/>
        <v/>
      </c>
      <c r="H1934" s="4" t="str">
        <f>IF(AND(Data[[#This Row],[Min Notif Time]]&gt;6,Data[[#This Row],[Min Notif Time]]&lt;17),"Business Hours","Non-Business Hours")</f>
        <v>Business Hours</v>
      </c>
      <c r="I1934" s="4" t="str" cm="1">
        <f t="array" ref="I1934">IFERROR(VLOOKUP(Data[[#This Row],[Min Notif Date]],Lookup!$N$1:$P$11,2,0),_xlfn.IFS(VLOOKUP(WEEKDAY(Data[[#This Row],[Min Notif Date]],2),Lookup!$J$1:$L$7,3,0)="Weekend","Weekend",VLOOKUP(WEEKDAY(Data[[#This Row],[Min Notif Date]],2),Lookup!$J$1:$L$7,3,0)="Weekday","Weekday"))</f>
        <v>Weekday</v>
      </c>
      <c r="J1934" s="4" t="str">
        <f>VLOOKUP(WEEKDAY(Data[[#This Row],[Min Notif Date]],2),Lookup!$J$1:$K$7,2,0)</f>
        <v>5. Fri</v>
      </c>
      <c r="K1934" s="37">
        <f>ROUNDDOWN(Data[[#This Row],[PGE Notified Time]],0)</f>
        <v>45380</v>
      </c>
      <c r="L1934" s="4">
        <f>HOUR(Data[[#This Row],[PGE Notified Time]])</f>
        <v>10</v>
      </c>
      <c r="M1934">
        <v>105916</v>
      </c>
      <c r="O1934" t="s">
        <v>117</v>
      </c>
      <c r="P1934" t="s">
        <v>136</v>
      </c>
      <c r="Q1934" s="44" t="s">
        <v>117</v>
      </c>
      <c r="R1934" t="s">
        <v>119</v>
      </c>
      <c r="S1934" s="1" t="s">
        <v>5</v>
      </c>
      <c r="T1934" s="1">
        <v>45380.454340277778</v>
      </c>
      <c r="U1934" s="1">
        <v>45380.563078703701</v>
      </c>
      <c r="V1934" t="s">
        <v>120</v>
      </c>
      <c r="W1934" t="s">
        <v>608</v>
      </c>
      <c r="X1934" t="s">
        <v>137</v>
      </c>
      <c r="Y1934" t="s">
        <v>123</v>
      </c>
      <c r="Z1934">
        <v>128390410</v>
      </c>
      <c r="AA1934" s="50">
        <v>47045666</v>
      </c>
      <c r="AB1934" t="s">
        <v>124</v>
      </c>
      <c r="AC1934" s="51">
        <v>156.58333333300001</v>
      </c>
    </row>
    <row r="1935" spans="1:29" x14ac:dyDescent="0.25">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North Valley</v>
      </c>
      <c r="C1935" s="4" t="str">
        <f>VLOOKUP(P1935,Lookup!$A$1:$E$19,5,0)</f>
        <v>Region 2</v>
      </c>
      <c r="D1935" s="4" t="str">
        <f>VLOOKUP(P1935,Lookup!$A$1:$B$19,2,0)</f>
        <v>SA</v>
      </c>
      <c r="E1935" s="4" t="str">
        <f>IF(AND((Data[[#This Row],[Min Notif Date]]&gt;$G$3),Data[[#This Row],[Min Notif Date]]&lt;$F$3),"Last Week","No")</f>
        <v>No</v>
      </c>
      <c r="F1935" s="4" t="str">
        <f>VLOOKUP(MONTH(Data[[#This Row],[Min Notif Date]]),Lookup!$G$1:$H$12,2,0)</f>
        <v>11. Nov</v>
      </c>
      <c r="G1935" s="4" t="str">
        <f t="shared" si="30"/>
        <v/>
      </c>
      <c r="H1935" s="4" t="str">
        <f>IF(AND(Data[[#This Row],[Min Notif Time]]&gt;6,Data[[#This Row],[Min Notif Time]]&lt;17),"Business Hours","Non-Business Hours")</f>
        <v>Non-Business Hours</v>
      </c>
      <c r="I1935" s="4" t="str" cm="1">
        <f t="array" ref="I1935">IFERROR(VLOOKUP(Data[[#This Row],[Min Notif Date]],Lookup!$N$1:$P$11,2,0),_xlfn.IFS(VLOOKUP(WEEKDAY(Data[[#This Row],[Min Notif Date]],2),Lookup!$J$1:$L$7,3,0)="Weekend","Weekend",VLOOKUP(WEEKDAY(Data[[#This Row],[Min Notif Date]],2),Lookup!$J$1:$L$7,3,0)="Weekday","Weekday"))</f>
        <v>Weekday</v>
      </c>
      <c r="J1935" s="4" t="str">
        <f>VLOOKUP(WEEKDAY(Data[[#This Row],[Min Notif Date]],2),Lookup!$J$1:$K$7,2,0)</f>
        <v>5. Fri</v>
      </c>
      <c r="K1935" s="37">
        <f>ROUNDDOWN(Data[[#This Row],[PGE Notified Time]],0)</f>
        <v>45618</v>
      </c>
      <c r="L1935" s="4">
        <f>HOUR(Data[[#This Row],[PGE Notified Time]])</f>
        <v>17</v>
      </c>
      <c r="M1935">
        <v>115054</v>
      </c>
      <c r="O1935" t="s">
        <v>117</v>
      </c>
      <c r="P1935" t="s">
        <v>175</v>
      </c>
      <c r="Q1935" s="44" t="s">
        <v>117</v>
      </c>
      <c r="R1935" t="s">
        <v>125</v>
      </c>
      <c r="S1935" s="1" t="s">
        <v>5</v>
      </c>
      <c r="T1935" s="1">
        <v>45618.709340277775</v>
      </c>
      <c r="U1935" s="1">
        <v>45618.818055555559</v>
      </c>
      <c r="V1935" t="s">
        <v>120</v>
      </c>
      <c r="W1935" t="s">
        <v>608</v>
      </c>
      <c r="X1935" t="s">
        <v>177</v>
      </c>
      <c r="Y1935" t="s">
        <v>123</v>
      </c>
      <c r="Z1935">
        <v>129855055</v>
      </c>
      <c r="AA1935" s="50">
        <v>47168066</v>
      </c>
      <c r="AB1935" t="s">
        <v>124</v>
      </c>
      <c r="AC1935" s="51">
        <v>156.55000000000001</v>
      </c>
    </row>
    <row r="1936" spans="1:29" x14ac:dyDescent="0.25">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6" s="4" t="str">
        <f>VLOOKUP(P1936,Lookup!$A$1:$D$19,4,0)</f>
        <v>Central Valley</v>
      </c>
      <c r="C1936" s="4" t="str">
        <f>VLOOKUP(P1936,Lookup!$A$1:$E$19,5,0)</f>
        <v>Region 5</v>
      </c>
      <c r="D1936" s="4" t="str">
        <f>VLOOKUP(P1936,Lookup!$A$1:$B$19,2,0)</f>
        <v>KE</v>
      </c>
      <c r="E1936" s="4" t="str">
        <f>IF(AND((Data[[#This Row],[Min Notif Date]]&gt;$G$3),Data[[#This Row],[Min Notif Date]]&lt;$F$3),"Last Week","No")</f>
        <v>No</v>
      </c>
      <c r="F1936" s="4" t="str">
        <f>VLOOKUP(MONTH(Data[[#This Row],[Min Notif Date]]),Lookup!$G$1:$H$12,2,0)</f>
        <v>3. Mar</v>
      </c>
      <c r="G1936" s="4" t="str">
        <f t="shared" si="30"/>
        <v/>
      </c>
      <c r="H1936" s="4" t="str">
        <f>IF(AND(Data[[#This Row],[Min Notif Time]]&gt;6,Data[[#This Row],[Min Notif Time]]&lt;17),"Business Hours","Non-Business Hours")</f>
        <v>Business Hours</v>
      </c>
      <c r="I1936" s="4" t="str" cm="1">
        <f t="array" ref="I1936">IFERROR(VLOOKUP(Data[[#This Row],[Min Notif Date]],Lookup!$N$1:$P$11,2,0),_xlfn.IFS(VLOOKUP(WEEKDAY(Data[[#This Row],[Min Notif Date]],2),Lookup!$J$1:$L$7,3,0)="Weekend","Weekend",VLOOKUP(WEEKDAY(Data[[#This Row],[Min Notif Date]],2),Lookup!$J$1:$L$7,3,0)="Weekday","Weekday"))</f>
        <v>Weekday</v>
      </c>
      <c r="J1936" s="4" t="str">
        <f>VLOOKUP(WEEKDAY(Data[[#This Row],[Min Notif Date]],2),Lookup!$J$1:$K$7,2,0)</f>
        <v>2. Tue</v>
      </c>
      <c r="K1936" s="37">
        <f>ROUNDDOWN(Data[[#This Row],[PGE Notified Time]],0)</f>
        <v>45370</v>
      </c>
      <c r="L1936" s="4">
        <f>HOUR(Data[[#This Row],[PGE Notified Time]])</f>
        <v>9</v>
      </c>
      <c r="M1936">
        <v>105450</v>
      </c>
      <c r="N1936">
        <v>6822870009</v>
      </c>
      <c r="O1936" t="s">
        <v>117</v>
      </c>
      <c r="P1936" t="s">
        <v>290</v>
      </c>
      <c r="Q1936" s="44" t="s">
        <v>117</v>
      </c>
      <c r="R1936" t="s">
        <v>119</v>
      </c>
      <c r="S1936" s="1">
        <v>45370.367245370369</v>
      </c>
      <c r="T1936" s="1">
        <v>45370.411203703705</v>
      </c>
      <c r="U1936" s="1">
        <v>45370.475729166668</v>
      </c>
      <c r="V1936" t="s">
        <v>120</v>
      </c>
      <c r="W1936" t="s">
        <v>608</v>
      </c>
      <c r="X1936" t="s">
        <v>318</v>
      </c>
      <c r="Y1936" t="s">
        <v>123</v>
      </c>
      <c r="Z1936">
        <v>128305573</v>
      </c>
      <c r="AA1936" s="50">
        <v>47040359</v>
      </c>
      <c r="AB1936" t="s">
        <v>124</v>
      </c>
      <c r="AC1936" s="51">
        <v>156.216666667</v>
      </c>
    </row>
    <row r="1937" spans="1:29" x14ac:dyDescent="0.25">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Central Valley</v>
      </c>
      <c r="C1937" s="4" t="str">
        <f>VLOOKUP(P1937,Lookup!$A$1:$E$19,5,0)</f>
        <v>Region 5</v>
      </c>
      <c r="D1937" s="4" t="str">
        <f>VLOOKUP(P1937,Lookup!$A$1:$B$19,2,0)</f>
        <v>FR</v>
      </c>
      <c r="E1937" s="4" t="str">
        <f>IF(AND((Data[[#This Row],[Min Notif Date]]&gt;$G$3),Data[[#This Row],[Min Notif Date]]&lt;$F$3),"Last Week","No")</f>
        <v>No</v>
      </c>
      <c r="F1937" s="4" t="str">
        <f>VLOOKUP(MONTH(Data[[#This Row],[Min Notif Date]]),Lookup!$G$1:$H$12,2,0)</f>
        <v>10. Oct</v>
      </c>
      <c r="G1937" s="4" t="str">
        <f t="shared" si="30"/>
        <v/>
      </c>
      <c r="H1937" s="4" t="str">
        <f>IF(AND(Data[[#This Row],[Min Notif Time]]&gt;6,Data[[#This Row],[Min Notif Time]]&lt;17),"Business Hours","Non-Business Hours")</f>
        <v>Business Hours</v>
      </c>
      <c r="I1937" s="4" t="str" cm="1">
        <f t="array" ref="I1937">IFERROR(VLOOKUP(Data[[#This Row],[Min Notif Date]],Lookup!$N$1:$P$11,2,0),_xlfn.IFS(VLOOKUP(WEEKDAY(Data[[#This Row],[Min Notif Date]],2),Lookup!$J$1:$L$7,3,0)="Weekend","Weekend",VLOOKUP(WEEKDAY(Data[[#This Row],[Min Notif Date]],2),Lookup!$J$1:$L$7,3,0)="Weekday","Weekday"))</f>
        <v>Weekday</v>
      </c>
      <c r="J1937" s="4" t="str">
        <f>VLOOKUP(WEEKDAY(Data[[#This Row],[Min Notif Date]],2),Lookup!$J$1:$K$7,2,0)</f>
        <v>2. Tue</v>
      </c>
      <c r="K1937" s="37">
        <f>ROUNDDOWN(Data[[#This Row],[PGE Notified Time]],0)</f>
        <v>45566</v>
      </c>
      <c r="L1937" s="4">
        <f>HOUR(Data[[#This Row],[PGE Notified Time]])</f>
        <v>10</v>
      </c>
      <c r="M1937">
        <v>113175</v>
      </c>
      <c r="N1937" t="s">
        <v>612</v>
      </c>
      <c r="O1937" t="s">
        <v>117</v>
      </c>
      <c r="P1937" t="s">
        <v>136</v>
      </c>
      <c r="Q1937" s="44" t="s">
        <v>117</v>
      </c>
      <c r="R1937" t="s">
        <v>119</v>
      </c>
      <c r="S1937" s="1">
        <v>45566.436666666668</v>
      </c>
      <c r="T1937" s="1">
        <v>45566.43891203704</v>
      </c>
      <c r="U1937" s="1">
        <v>45566.545138888891</v>
      </c>
      <c r="V1937" t="s">
        <v>120</v>
      </c>
      <c r="W1937" t="s">
        <v>608</v>
      </c>
      <c r="X1937" t="s">
        <v>137</v>
      </c>
      <c r="Y1937" t="s">
        <v>123</v>
      </c>
      <c r="Z1937">
        <v>129611549</v>
      </c>
      <c r="AA1937" s="50">
        <v>47147788</v>
      </c>
      <c r="AB1937" t="s">
        <v>124</v>
      </c>
      <c r="AC1937" s="51">
        <v>156.19999999999999</v>
      </c>
    </row>
    <row r="1938" spans="1:29" x14ac:dyDescent="0.25">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8" s="4" t="str">
        <f>VLOOKUP(P1938,Lookup!$A$1:$D$19,4,0)</f>
        <v>North Valley</v>
      </c>
      <c r="C1938" s="4" t="str">
        <f>VLOOKUP(P1938,Lookup!$A$1:$E$19,5,0)</f>
        <v>Region 2</v>
      </c>
      <c r="D1938" s="4" t="str">
        <f>VLOOKUP(P1938,Lookup!$A$1:$B$19,2,0)</f>
        <v>SA</v>
      </c>
      <c r="E1938" s="4" t="str">
        <f>IF(AND((Data[[#This Row],[Min Notif Date]]&gt;$G$3),Data[[#This Row],[Min Notif Date]]&lt;$F$3),"Last Week","No")</f>
        <v>No</v>
      </c>
      <c r="F1938" s="4" t="str">
        <f>VLOOKUP(MONTH(Data[[#This Row],[Min Notif Date]]),Lookup!$G$1:$H$12,2,0)</f>
        <v>8. Aug</v>
      </c>
      <c r="G1938" s="4" t="str">
        <f t="shared" si="30"/>
        <v/>
      </c>
      <c r="H1938" s="4" t="str">
        <f>IF(AND(Data[[#This Row],[Min Notif Time]]&gt;6,Data[[#This Row],[Min Notif Time]]&lt;17),"Business Hours","Non-Business Hours")</f>
        <v>Business Hours</v>
      </c>
      <c r="I1938" s="4" t="str" cm="1">
        <f t="array" ref="I1938">IFERROR(VLOOKUP(Data[[#This Row],[Min Notif Date]],Lookup!$N$1:$P$11,2,0),_xlfn.IFS(VLOOKUP(WEEKDAY(Data[[#This Row],[Min Notif Date]],2),Lookup!$J$1:$L$7,3,0)="Weekend","Weekend",VLOOKUP(WEEKDAY(Data[[#This Row],[Min Notif Date]],2),Lookup!$J$1:$L$7,3,0)="Weekday","Weekday"))</f>
        <v>Weekday</v>
      </c>
      <c r="J1938" s="4" t="str">
        <f>VLOOKUP(WEEKDAY(Data[[#This Row],[Min Notif Date]],2),Lookup!$J$1:$K$7,2,0)</f>
        <v>5. Fri</v>
      </c>
      <c r="K1938" s="37">
        <f>ROUNDDOWN(Data[[#This Row],[PGE Notified Time]],0)</f>
        <v>45506</v>
      </c>
      <c r="L1938" s="4">
        <f>HOUR(Data[[#This Row],[PGE Notified Time]])</f>
        <v>15</v>
      </c>
      <c r="M1938">
        <v>110915</v>
      </c>
      <c r="O1938" t="s">
        <v>117</v>
      </c>
      <c r="P1938" t="s">
        <v>175</v>
      </c>
      <c r="Q1938" s="44" t="s">
        <v>117</v>
      </c>
      <c r="R1938" t="s">
        <v>147</v>
      </c>
      <c r="S1938" s="1" t="s">
        <v>5</v>
      </c>
      <c r="T1938" s="1">
        <v>45506.641585648147</v>
      </c>
      <c r="U1938" s="1">
        <v>45506.75</v>
      </c>
      <c r="V1938" t="s">
        <v>120</v>
      </c>
      <c r="W1938" t="s">
        <v>608</v>
      </c>
      <c r="X1938" t="s">
        <v>326</v>
      </c>
      <c r="Y1938" t="s">
        <v>123</v>
      </c>
      <c r="AA1938" s="50"/>
      <c r="AB1938" t="s">
        <v>124</v>
      </c>
      <c r="AC1938" s="51">
        <v>156.116666667</v>
      </c>
    </row>
    <row r="1939" spans="1:29" x14ac:dyDescent="0.25">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Central Valley</v>
      </c>
      <c r="C1939" s="4" t="str">
        <f>VLOOKUP(P1939,Lookup!$A$1:$E$19,5,0)</f>
        <v>Region 5</v>
      </c>
      <c r="D1939" s="4" t="str">
        <f>VLOOKUP(P1939,Lookup!$A$1:$B$19,2,0)</f>
        <v>ST</v>
      </c>
      <c r="E1939" s="4" t="str">
        <f>IF(AND((Data[[#This Row],[Min Notif Date]]&gt;$G$3),Data[[#This Row],[Min Notif Date]]&lt;$F$3),"Last Week","No")</f>
        <v>No</v>
      </c>
      <c r="F1939" s="4" t="str">
        <f>VLOOKUP(MONTH(Data[[#This Row],[Min Notif Date]]),Lookup!$G$1:$H$12,2,0)</f>
        <v>1. Jan</v>
      </c>
      <c r="G1939" s="4" t="str">
        <f t="shared" si="30"/>
        <v/>
      </c>
      <c r="H1939" s="4" t="str">
        <f>IF(AND(Data[[#This Row],[Min Notif Time]]&gt;6,Data[[#This Row],[Min Notif Time]]&lt;17),"Business Hours","Non-Business Hours")</f>
        <v>Business Hours</v>
      </c>
      <c r="I1939" s="4" t="str" cm="1">
        <f t="array" ref="I1939">IFERROR(VLOOKUP(Data[[#This Row],[Min Notif Date]],Lookup!$N$1:$P$11,2,0),_xlfn.IFS(VLOOKUP(WEEKDAY(Data[[#This Row],[Min Notif Date]],2),Lookup!$J$1:$L$7,3,0)="Weekend","Weekend",VLOOKUP(WEEKDAY(Data[[#This Row],[Min Notif Date]],2),Lookup!$J$1:$L$7,3,0)="Weekday","Weekday"))</f>
        <v>Weekday</v>
      </c>
      <c r="J1939" s="4" t="str">
        <f>VLOOKUP(WEEKDAY(Data[[#This Row],[Min Notif Date]],2),Lookup!$J$1:$K$7,2,0)</f>
        <v>1. Mon</v>
      </c>
      <c r="K1939" s="37">
        <f>ROUNDDOWN(Data[[#This Row],[PGE Notified Time]],0)</f>
        <v>45299</v>
      </c>
      <c r="L1939" s="4">
        <f>HOUR(Data[[#This Row],[PGE Notified Time]])</f>
        <v>13</v>
      </c>
      <c r="M1939">
        <v>102761</v>
      </c>
      <c r="N1939">
        <v>9872608679</v>
      </c>
      <c r="O1939" t="s">
        <v>117</v>
      </c>
      <c r="P1939" t="s">
        <v>152</v>
      </c>
      <c r="Q1939" s="44" t="s">
        <v>117</v>
      </c>
      <c r="R1939" t="s">
        <v>147</v>
      </c>
      <c r="S1939" s="1">
        <v>45299.524212962962</v>
      </c>
      <c r="T1939" s="1">
        <v>45299.54824074074</v>
      </c>
      <c r="U1939" s="1">
        <v>45299.632534722223</v>
      </c>
      <c r="V1939" t="s">
        <v>120</v>
      </c>
      <c r="W1939" t="s">
        <v>608</v>
      </c>
      <c r="X1939" t="s">
        <v>190</v>
      </c>
      <c r="Y1939" t="s">
        <v>123</v>
      </c>
      <c r="Z1939">
        <v>128011277</v>
      </c>
      <c r="AA1939" s="50">
        <v>46133380</v>
      </c>
      <c r="AB1939" t="s">
        <v>124</v>
      </c>
      <c r="AC1939" s="51">
        <v>155.98333333299999</v>
      </c>
    </row>
    <row r="1940" spans="1:29" x14ac:dyDescent="0.25">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North Valley</v>
      </c>
      <c r="C1940" s="4" t="str">
        <f>VLOOKUP(P1940,Lookup!$A$1:$E$19,5,0)</f>
        <v>Region 2</v>
      </c>
      <c r="D1940" s="4" t="str">
        <f>VLOOKUP(P1940,Lookup!$A$1:$B$19,2,0)</f>
        <v>SA</v>
      </c>
      <c r="E1940" s="4" t="str">
        <f>IF(AND((Data[[#This Row],[Min Notif Date]]&gt;$G$3),Data[[#This Row],[Min Notif Date]]&lt;$F$3),"Last Week","No")</f>
        <v>No</v>
      </c>
      <c r="F1940" s="4" t="str">
        <f>VLOOKUP(MONTH(Data[[#This Row],[Min Notif Date]]),Lookup!$G$1:$H$12,2,0)</f>
        <v>3. Mar</v>
      </c>
      <c r="G1940" s="4" t="str">
        <f t="shared" si="30"/>
        <v/>
      </c>
      <c r="H1940" s="4" t="str">
        <f>IF(AND(Data[[#This Row],[Min Notif Time]]&gt;6,Data[[#This Row],[Min Notif Time]]&lt;17),"Business Hours","Non-Business Hours")</f>
        <v>Business Hours</v>
      </c>
      <c r="I1940" s="4" t="str" cm="1">
        <f t="array" ref="I1940">IFERROR(VLOOKUP(Data[[#This Row],[Min Notif Date]],Lookup!$N$1:$P$11,2,0),_xlfn.IFS(VLOOKUP(WEEKDAY(Data[[#This Row],[Min Notif Date]],2),Lookup!$J$1:$L$7,3,0)="Weekend","Weekend",VLOOKUP(WEEKDAY(Data[[#This Row],[Min Notif Date]],2),Lookup!$J$1:$L$7,3,0)="Weekday","Weekday"))</f>
        <v>Weekday</v>
      </c>
      <c r="J1940" s="4" t="str">
        <f>VLOOKUP(WEEKDAY(Data[[#This Row],[Min Notif Date]],2),Lookup!$J$1:$K$7,2,0)</f>
        <v>2. Tue</v>
      </c>
      <c r="K1940" s="37">
        <f>ROUNDDOWN(Data[[#This Row],[PGE Notified Time]],0)</f>
        <v>45377</v>
      </c>
      <c r="L1940" s="4">
        <f>HOUR(Data[[#This Row],[PGE Notified Time]])</f>
        <v>8</v>
      </c>
      <c r="M1940">
        <v>105761</v>
      </c>
      <c r="O1940" t="s">
        <v>117</v>
      </c>
      <c r="P1940" t="s">
        <v>175</v>
      </c>
      <c r="Q1940" s="44" t="s">
        <v>117</v>
      </c>
      <c r="R1940" t="s">
        <v>119</v>
      </c>
      <c r="S1940" s="1" t="s">
        <v>5</v>
      </c>
      <c r="T1940" s="1">
        <v>45377.371215277781</v>
      </c>
      <c r="U1940" s="1">
        <v>45377.479513888888</v>
      </c>
      <c r="V1940" t="s">
        <v>120</v>
      </c>
      <c r="W1940" t="s">
        <v>608</v>
      </c>
      <c r="X1940" t="s">
        <v>176</v>
      </c>
      <c r="Y1940" t="s">
        <v>123</v>
      </c>
      <c r="Z1940">
        <v>128368635</v>
      </c>
      <c r="AA1940" s="50">
        <v>47042904</v>
      </c>
      <c r="AB1940" t="s">
        <v>124</v>
      </c>
      <c r="AC1940" s="51">
        <v>155.94999999999999</v>
      </c>
    </row>
    <row r="1941" spans="1:29" x14ac:dyDescent="0.25">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1" s="4" t="str">
        <f>VLOOKUP(P1941,Lookup!$A$1:$D$19,4,0)</f>
        <v>North Valley</v>
      </c>
      <c r="C1941" s="4" t="str">
        <f>VLOOKUP(P1941,Lookup!$A$1:$E$19,5,0)</f>
        <v>Region 2</v>
      </c>
      <c r="D1941" s="4" t="str">
        <f>VLOOKUP(P1941,Lookup!$A$1:$B$19,2,0)</f>
        <v>SA</v>
      </c>
      <c r="E1941" s="4" t="str">
        <f>IF(AND((Data[[#This Row],[Min Notif Date]]&gt;$G$3),Data[[#This Row],[Min Notif Date]]&lt;$F$3),"Last Week","No")</f>
        <v>No</v>
      </c>
      <c r="F1941" s="4" t="str">
        <f>VLOOKUP(MONTH(Data[[#This Row],[Min Notif Date]]),Lookup!$G$1:$H$12,2,0)</f>
        <v>2. Feb</v>
      </c>
      <c r="G1941" s="4" t="str">
        <f t="shared" si="30"/>
        <v/>
      </c>
      <c r="H1941" s="4" t="str">
        <f>IF(AND(Data[[#This Row],[Min Notif Time]]&gt;6,Data[[#This Row],[Min Notif Time]]&lt;17),"Business Hours","Non-Business Hours")</f>
        <v>Business Hours</v>
      </c>
      <c r="I1941" s="4" t="str" cm="1">
        <f t="array" ref="I1941">IFERROR(VLOOKUP(Data[[#This Row],[Min Notif Date]],Lookup!$N$1:$P$11,2,0),_xlfn.IFS(VLOOKUP(WEEKDAY(Data[[#This Row],[Min Notif Date]],2),Lookup!$J$1:$L$7,3,0)="Weekend","Weekend",VLOOKUP(WEEKDAY(Data[[#This Row],[Min Notif Date]],2),Lookup!$J$1:$L$7,3,0)="Weekday","Weekday"))</f>
        <v>Weekday</v>
      </c>
      <c r="J1941" s="4" t="str">
        <f>VLOOKUP(WEEKDAY(Data[[#This Row],[Min Notif Date]],2),Lookup!$J$1:$K$7,2,0)</f>
        <v>4. Thu</v>
      </c>
      <c r="K1941" s="37">
        <f>ROUNDDOWN(Data[[#This Row],[PGE Notified Time]],0)</f>
        <v>45351</v>
      </c>
      <c r="L1941" s="4">
        <f>HOUR(Data[[#This Row],[PGE Notified Time]])</f>
        <v>12</v>
      </c>
      <c r="M1941">
        <v>104735</v>
      </c>
      <c r="O1941" t="s">
        <v>117</v>
      </c>
      <c r="P1941" t="s">
        <v>175</v>
      </c>
      <c r="Q1941" s="44" t="s">
        <v>117</v>
      </c>
      <c r="R1941" t="s">
        <v>119</v>
      </c>
      <c r="S1941" s="1" t="s">
        <v>5</v>
      </c>
      <c r="T1941" s="1">
        <v>45351.536226851851</v>
      </c>
      <c r="U1941" s="1">
        <v>45351.644444444442</v>
      </c>
      <c r="V1941" t="s">
        <v>120</v>
      </c>
      <c r="W1941" t="s">
        <v>608</v>
      </c>
      <c r="X1941" t="s">
        <v>177</v>
      </c>
      <c r="Y1941" t="s">
        <v>123</v>
      </c>
      <c r="Z1941">
        <v>128228070</v>
      </c>
      <c r="AA1941" s="50">
        <v>47033158</v>
      </c>
      <c r="AB1941" t="s">
        <v>124</v>
      </c>
      <c r="AC1941" s="51">
        <v>155.83333333300001</v>
      </c>
    </row>
    <row r="1942" spans="1:29" x14ac:dyDescent="0.25">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Bay Area</v>
      </c>
      <c r="C1942" s="4" t="str">
        <f>VLOOKUP(P1942,Lookup!$A$1:$E$19,5,0)</f>
        <v>Region 3</v>
      </c>
      <c r="D1942" s="4" t="str">
        <f>VLOOKUP(P1942,Lookup!$A$1:$B$19,2,0)</f>
        <v>DI</v>
      </c>
      <c r="E1942" s="4" t="str">
        <f>IF(AND((Data[[#This Row],[Min Notif Date]]&gt;$G$3),Data[[#This Row],[Min Notif Date]]&lt;$F$3),"Last Week","No")</f>
        <v>No</v>
      </c>
      <c r="F1942" s="4" t="str">
        <f>VLOOKUP(MONTH(Data[[#This Row],[Min Notif Date]]),Lookup!$G$1:$H$12,2,0)</f>
        <v>4. Apr</v>
      </c>
      <c r="G1942" s="4" t="str">
        <f t="shared" si="30"/>
        <v/>
      </c>
      <c r="H1942" s="4" t="str">
        <f>IF(AND(Data[[#This Row],[Min Notif Time]]&gt;6,Data[[#This Row],[Min Notif Time]]&lt;17),"Business Hours","Non-Business Hours")</f>
        <v>Business Hours</v>
      </c>
      <c r="I1942" s="4" t="str" cm="1">
        <f t="array" ref="I1942">IFERROR(VLOOKUP(Data[[#This Row],[Min Notif Date]],Lookup!$N$1:$P$11,2,0),_xlfn.IFS(VLOOKUP(WEEKDAY(Data[[#This Row],[Min Notif Date]],2),Lookup!$J$1:$L$7,3,0)="Weekend","Weekend",VLOOKUP(WEEKDAY(Data[[#This Row],[Min Notif Date]],2),Lookup!$J$1:$L$7,3,0)="Weekday","Weekday"))</f>
        <v>Weekday</v>
      </c>
      <c r="J1942" s="4" t="str">
        <f>VLOOKUP(WEEKDAY(Data[[#This Row],[Min Notif Date]],2),Lookup!$J$1:$K$7,2,0)</f>
        <v>1. Mon</v>
      </c>
      <c r="K1942" s="37">
        <f>ROUNDDOWN(Data[[#This Row],[PGE Notified Time]],0)</f>
        <v>45383</v>
      </c>
      <c r="L1942" s="4">
        <f>HOUR(Data[[#This Row],[PGE Notified Time]])</f>
        <v>11</v>
      </c>
      <c r="M1942">
        <v>105992</v>
      </c>
      <c r="O1942" t="s">
        <v>117</v>
      </c>
      <c r="P1942" t="s">
        <v>141</v>
      </c>
      <c r="Q1942" s="44" t="s">
        <v>117</v>
      </c>
      <c r="R1942" t="s">
        <v>119</v>
      </c>
      <c r="S1942" s="1" t="s">
        <v>5</v>
      </c>
      <c r="T1942" s="1">
        <v>45383.475127314814</v>
      </c>
      <c r="U1942" s="1">
        <v>45383.583333333336</v>
      </c>
      <c r="V1942" t="s">
        <v>120</v>
      </c>
      <c r="W1942" t="s">
        <v>608</v>
      </c>
      <c r="X1942" t="s">
        <v>356</v>
      </c>
      <c r="Y1942" t="s">
        <v>123</v>
      </c>
      <c r="Z1942">
        <v>128408362</v>
      </c>
      <c r="AA1942" s="50">
        <v>47045838</v>
      </c>
      <c r="AB1942" t="s">
        <v>124</v>
      </c>
      <c r="AC1942" s="51">
        <v>155.81666666699999</v>
      </c>
    </row>
    <row r="1943" spans="1:29" x14ac:dyDescent="0.25">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3" s="4" t="str">
        <f>VLOOKUP(P1943,Lookup!$A$1:$D$19,4,0)</f>
        <v>South Bay</v>
      </c>
      <c r="C1943" s="4" t="str">
        <f>VLOOKUP(P1943,Lookup!$A$1:$E$19,5,0)</f>
        <v>Region 4</v>
      </c>
      <c r="D1943" s="4" t="str">
        <f>VLOOKUP(P1943,Lookup!$A$1:$B$19,2,0)</f>
        <v>SJ</v>
      </c>
      <c r="E1943" s="4" t="str">
        <f>IF(AND((Data[[#This Row],[Min Notif Date]]&gt;$G$3),Data[[#This Row],[Min Notif Date]]&lt;$F$3),"Last Week","No")</f>
        <v>No</v>
      </c>
      <c r="F1943" s="4" t="str">
        <f>VLOOKUP(MONTH(Data[[#This Row],[Min Notif Date]]),Lookup!$G$1:$H$12,2,0)</f>
        <v>9. Sep</v>
      </c>
      <c r="G1943" s="4" t="str">
        <f t="shared" si="30"/>
        <v/>
      </c>
      <c r="H1943" s="4" t="str">
        <f>IF(AND(Data[[#This Row],[Min Notif Time]]&gt;6,Data[[#This Row],[Min Notif Time]]&lt;17),"Business Hours","Non-Business Hours")</f>
        <v>Business Hours</v>
      </c>
      <c r="I1943" s="4" t="str" cm="1">
        <f t="array" ref="I1943">IFERROR(VLOOKUP(Data[[#This Row],[Min Notif Date]],Lookup!$N$1:$P$11,2,0),_xlfn.IFS(VLOOKUP(WEEKDAY(Data[[#This Row],[Min Notif Date]],2),Lookup!$J$1:$L$7,3,0)="Weekend","Weekend",VLOOKUP(WEEKDAY(Data[[#This Row],[Min Notif Date]],2),Lookup!$J$1:$L$7,3,0)="Weekday","Weekday"))</f>
        <v>Weekday</v>
      </c>
      <c r="J1943" s="4" t="str">
        <f>VLOOKUP(WEEKDAY(Data[[#This Row],[Min Notif Date]],2),Lookup!$J$1:$K$7,2,0)</f>
        <v>4. Thu</v>
      </c>
      <c r="K1943" s="37">
        <f>ROUNDDOWN(Data[[#This Row],[PGE Notified Time]],0)</f>
        <v>45540</v>
      </c>
      <c r="L1943" s="4">
        <f>HOUR(Data[[#This Row],[PGE Notified Time]])</f>
        <v>11</v>
      </c>
      <c r="M1943">
        <v>112207</v>
      </c>
      <c r="O1943" t="s">
        <v>117</v>
      </c>
      <c r="P1943" t="s">
        <v>145</v>
      </c>
      <c r="Q1943" s="44" t="s">
        <v>117</v>
      </c>
      <c r="R1943" t="s">
        <v>147</v>
      </c>
      <c r="S1943" s="1" t="s">
        <v>5</v>
      </c>
      <c r="T1943" s="1">
        <v>45540.475717592592</v>
      </c>
      <c r="U1943" s="1">
        <v>45540.58384259259</v>
      </c>
      <c r="V1943" t="s">
        <v>120</v>
      </c>
      <c r="W1943" t="s">
        <v>608</v>
      </c>
      <c r="X1943" t="s">
        <v>146</v>
      </c>
      <c r="Y1943" t="s">
        <v>123</v>
      </c>
      <c r="Z1943">
        <v>129478183</v>
      </c>
      <c r="AA1943" s="50">
        <v>47130143</v>
      </c>
      <c r="AB1943" t="s">
        <v>124</v>
      </c>
      <c r="AC1943" s="51">
        <v>155.69999999999999</v>
      </c>
    </row>
    <row r="1944" spans="1:29" x14ac:dyDescent="0.25">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Central Valley</v>
      </c>
      <c r="C1944" s="4" t="str">
        <f>VLOOKUP(P1944,Lookup!$A$1:$E$19,5,0)</f>
        <v>Region 5</v>
      </c>
      <c r="D1944" s="4" t="str">
        <f>VLOOKUP(P1944,Lookup!$A$1:$B$19,2,0)</f>
        <v>YO</v>
      </c>
      <c r="E1944" s="4" t="str">
        <f>IF(AND((Data[[#This Row],[Min Notif Date]]&gt;$G$3),Data[[#This Row],[Min Notif Date]]&lt;$F$3),"Last Week","No")</f>
        <v>No</v>
      </c>
      <c r="F1944" s="4" t="str">
        <f>VLOOKUP(MONTH(Data[[#This Row],[Min Notif Date]]),Lookup!$G$1:$H$12,2,0)</f>
        <v>5. May</v>
      </c>
      <c r="G1944" s="4" t="str">
        <f t="shared" si="30"/>
        <v/>
      </c>
      <c r="H1944" s="4" t="str">
        <f>IF(AND(Data[[#This Row],[Min Notif Time]]&gt;6,Data[[#This Row],[Min Notif Time]]&lt;17),"Business Hours","Non-Business Hours")</f>
        <v>Business Hours</v>
      </c>
      <c r="I1944" s="4" t="str" cm="1">
        <f t="array" ref="I1944">IFERROR(VLOOKUP(Data[[#This Row],[Min Notif Date]],Lookup!$N$1:$P$11,2,0),_xlfn.IFS(VLOOKUP(WEEKDAY(Data[[#This Row],[Min Notif Date]],2),Lookup!$J$1:$L$7,3,0)="Weekend","Weekend",VLOOKUP(WEEKDAY(Data[[#This Row],[Min Notif Date]],2),Lookup!$J$1:$L$7,3,0)="Weekday","Weekday"))</f>
        <v>Weekday</v>
      </c>
      <c r="J1944" s="4" t="str">
        <f>VLOOKUP(WEEKDAY(Data[[#This Row],[Min Notif Date]],2),Lookup!$J$1:$K$7,2,0)</f>
        <v>4. Thu</v>
      </c>
      <c r="K1944" s="37">
        <f>ROUNDDOWN(Data[[#This Row],[PGE Notified Time]],0)</f>
        <v>45421</v>
      </c>
      <c r="L1944" s="4">
        <f>HOUR(Data[[#This Row],[PGE Notified Time]])</f>
        <v>13</v>
      </c>
      <c r="M1944">
        <v>107508</v>
      </c>
      <c r="O1944" t="s">
        <v>117</v>
      </c>
      <c r="P1944" t="s">
        <v>197</v>
      </c>
      <c r="Q1944" s="44" t="s">
        <v>117</v>
      </c>
      <c r="R1944" t="s">
        <v>125</v>
      </c>
      <c r="S1944" s="1" t="s">
        <v>5</v>
      </c>
      <c r="T1944" s="1">
        <v>45421.569074074076</v>
      </c>
      <c r="U1944" s="1">
        <v>45421.677199074074</v>
      </c>
      <c r="V1944" t="s">
        <v>120</v>
      </c>
      <c r="W1944" t="s">
        <v>608</v>
      </c>
      <c r="X1944" t="s">
        <v>198</v>
      </c>
      <c r="Y1944" t="s">
        <v>123</v>
      </c>
      <c r="Z1944">
        <v>128732228</v>
      </c>
      <c r="AA1944" s="50">
        <v>47070916</v>
      </c>
      <c r="AB1944" t="s">
        <v>124</v>
      </c>
      <c r="AC1944" s="51">
        <v>155.69999999999999</v>
      </c>
    </row>
    <row r="1945" spans="1:29" x14ac:dyDescent="0.25">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Bay Area</v>
      </c>
      <c r="C1945" s="4" t="str">
        <f>VLOOKUP(P1945,Lookup!$A$1:$E$19,5,0)</f>
        <v>Region 3</v>
      </c>
      <c r="D1945" s="4" t="str">
        <f>VLOOKUP(P1945,Lookup!$A$1:$B$19,2,0)</f>
        <v>SF</v>
      </c>
      <c r="E1945" s="4" t="str">
        <f>IF(AND((Data[[#This Row],[Min Notif Date]]&gt;$G$3),Data[[#This Row],[Min Notif Date]]&lt;$F$3),"Last Week","No")</f>
        <v>No</v>
      </c>
      <c r="F1945" s="4" t="str">
        <f>VLOOKUP(MONTH(Data[[#This Row],[Min Notif Date]]),Lookup!$G$1:$H$12,2,0)</f>
        <v>8. Aug</v>
      </c>
      <c r="G1945" s="4" t="str">
        <f t="shared" si="30"/>
        <v/>
      </c>
      <c r="H1945" s="4" t="str">
        <f>IF(AND(Data[[#This Row],[Min Notif Time]]&gt;6,Data[[#This Row],[Min Notif Time]]&lt;17),"Business Hours","Non-Business Hours")</f>
        <v>Business Hours</v>
      </c>
      <c r="I1945" s="4" t="str" cm="1">
        <f t="array" ref="I1945">IFERROR(VLOOKUP(Data[[#This Row],[Min Notif Date]],Lookup!$N$1:$P$11,2,0),_xlfn.IFS(VLOOKUP(WEEKDAY(Data[[#This Row],[Min Notif Date]],2),Lookup!$J$1:$L$7,3,0)="Weekend","Weekend",VLOOKUP(WEEKDAY(Data[[#This Row],[Min Notif Date]],2),Lookup!$J$1:$L$7,3,0)="Weekday","Weekday"))</f>
        <v>Weekday</v>
      </c>
      <c r="J1945" s="4" t="str">
        <f>VLOOKUP(WEEKDAY(Data[[#This Row],[Min Notif Date]],2),Lookup!$J$1:$K$7,2,0)</f>
        <v>1. Mon</v>
      </c>
      <c r="K1945" s="37">
        <f>ROUNDDOWN(Data[[#This Row],[PGE Notified Time]],0)</f>
        <v>45509</v>
      </c>
      <c r="L1945" s="4">
        <f>HOUR(Data[[#This Row],[PGE Notified Time]])</f>
        <v>10</v>
      </c>
      <c r="M1945">
        <v>110974</v>
      </c>
      <c r="O1945" t="s">
        <v>117</v>
      </c>
      <c r="P1945" t="s">
        <v>128</v>
      </c>
      <c r="Q1945" s="44" t="s">
        <v>117</v>
      </c>
      <c r="R1945" t="s">
        <v>119</v>
      </c>
      <c r="S1945" s="1" t="s">
        <v>5</v>
      </c>
      <c r="T1945" s="1">
        <v>45509.418657407405</v>
      </c>
      <c r="U1945" s="1">
        <v>45509.526759259257</v>
      </c>
      <c r="V1945" t="s">
        <v>120</v>
      </c>
      <c r="W1945" t="s">
        <v>608</v>
      </c>
      <c r="X1945" t="s">
        <v>129</v>
      </c>
      <c r="Y1945" t="s">
        <v>123</v>
      </c>
      <c r="Z1945">
        <v>129334276</v>
      </c>
      <c r="AA1945" s="50">
        <v>35571073</v>
      </c>
      <c r="AB1945" t="s">
        <v>124</v>
      </c>
      <c r="AC1945" s="51">
        <v>155.66666666699999</v>
      </c>
    </row>
    <row r="1946" spans="1:29" x14ac:dyDescent="0.25">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North Coast</v>
      </c>
      <c r="C1946" s="4" t="str">
        <f>VLOOKUP(P1946,Lookup!$A$1:$E$19,5,0)</f>
        <v>Region 1</v>
      </c>
      <c r="D1946" s="4" t="str">
        <f>VLOOKUP(P1946,Lookup!$A$1:$B$19,2,0)</f>
        <v>NB</v>
      </c>
      <c r="E1946" s="4" t="str">
        <f>IF(AND((Data[[#This Row],[Min Notif Date]]&gt;$G$3),Data[[#This Row],[Min Notif Date]]&lt;$F$3),"Last Week","No")</f>
        <v>No</v>
      </c>
      <c r="F1946" s="4" t="str">
        <f>VLOOKUP(MONTH(Data[[#This Row],[Min Notif Date]]),Lookup!$G$1:$H$12,2,0)</f>
        <v>5. May</v>
      </c>
      <c r="G1946" s="4" t="str">
        <f t="shared" si="30"/>
        <v/>
      </c>
      <c r="H1946" s="4" t="str">
        <f>IF(AND(Data[[#This Row],[Min Notif Time]]&gt;6,Data[[#This Row],[Min Notif Time]]&lt;17),"Business Hours","Non-Business Hours")</f>
        <v>Business Hours</v>
      </c>
      <c r="I1946" s="4" t="str" cm="1">
        <f t="array" ref="I1946">IFERROR(VLOOKUP(Data[[#This Row],[Min Notif Date]],Lookup!$N$1:$P$11,2,0),_xlfn.IFS(VLOOKUP(WEEKDAY(Data[[#This Row],[Min Notif Date]],2),Lookup!$J$1:$L$7,3,0)="Weekend","Weekend",VLOOKUP(WEEKDAY(Data[[#This Row],[Min Notif Date]],2),Lookup!$J$1:$L$7,3,0)="Weekday","Weekday"))</f>
        <v>Weekday</v>
      </c>
      <c r="J1946" s="4" t="str">
        <f>VLOOKUP(WEEKDAY(Data[[#This Row],[Min Notif Date]],2),Lookup!$J$1:$K$7,2,0)</f>
        <v>5. Fri</v>
      </c>
      <c r="K1946" s="37">
        <f>ROUNDDOWN(Data[[#This Row],[PGE Notified Time]],0)</f>
        <v>45422</v>
      </c>
      <c r="L1946" s="4">
        <f>HOUR(Data[[#This Row],[PGE Notified Time]])</f>
        <v>12</v>
      </c>
      <c r="M1946">
        <v>107547</v>
      </c>
      <c r="N1946">
        <v>3520193530</v>
      </c>
      <c r="O1946" t="s">
        <v>117</v>
      </c>
      <c r="P1946" t="s">
        <v>126</v>
      </c>
      <c r="Q1946" s="44" t="s">
        <v>117</v>
      </c>
      <c r="R1946" t="s">
        <v>125</v>
      </c>
      <c r="S1946" s="1">
        <v>45422.510150462964</v>
      </c>
      <c r="T1946" s="1">
        <v>45422.522083333337</v>
      </c>
      <c r="U1946" s="1">
        <v>45422.618055555555</v>
      </c>
      <c r="V1946" t="s">
        <v>120</v>
      </c>
      <c r="W1946" t="s">
        <v>608</v>
      </c>
      <c r="X1946" t="s">
        <v>168</v>
      </c>
      <c r="Y1946" t="s">
        <v>123</v>
      </c>
      <c r="Z1946">
        <v>128746987</v>
      </c>
      <c r="AA1946" s="50">
        <v>47071377</v>
      </c>
      <c r="AB1946" t="s">
        <v>124</v>
      </c>
      <c r="AC1946" s="51">
        <v>155.383333333</v>
      </c>
    </row>
    <row r="1947" spans="1:29" x14ac:dyDescent="0.25">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Central Valley</v>
      </c>
      <c r="C1947" s="4" t="str">
        <f>VLOOKUP(P1947,Lookup!$A$1:$E$19,5,0)</f>
        <v>Region 5</v>
      </c>
      <c r="D1947" s="4" t="str">
        <f>VLOOKUP(P1947,Lookup!$A$1:$B$19,2,0)</f>
        <v>FR</v>
      </c>
      <c r="E1947" s="4" t="str">
        <f>IF(AND((Data[[#This Row],[Min Notif Date]]&gt;$G$3),Data[[#This Row],[Min Notif Date]]&lt;$F$3),"Last Week","No")</f>
        <v>No</v>
      </c>
      <c r="F1947" s="4" t="str">
        <f>VLOOKUP(MONTH(Data[[#This Row],[Min Notif Date]]),Lookup!$G$1:$H$12,2,0)</f>
        <v>4. Apr</v>
      </c>
      <c r="G1947" s="4" t="str">
        <f t="shared" si="30"/>
        <v/>
      </c>
      <c r="H1947" s="4" t="str">
        <f>IF(AND(Data[[#This Row],[Min Notif Time]]&gt;6,Data[[#This Row],[Min Notif Time]]&lt;17),"Business Hours","Non-Business Hours")</f>
        <v>Business Hours</v>
      </c>
      <c r="I1947" s="4" t="str" cm="1">
        <f t="array" ref="I1947">IFERROR(VLOOKUP(Data[[#This Row],[Min Notif Date]],Lookup!$N$1:$P$11,2,0),_xlfn.IFS(VLOOKUP(WEEKDAY(Data[[#This Row],[Min Notif Date]],2),Lookup!$J$1:$L$7,3,0)="Weekend","Weekend",VLOOKUP(WEEKDAY(Data[[#This Row],[Min Notif Date]],2),Lookup!$J$1:$L$7,3,0)="Weekday","Weekday"))</f>
        <v>Weekday</v>
      </c>
      <c r="J1947" s="4" t="str">
        <f>VLOOKUP(WEEKDAY(Data[[#This Row],[Min Notif Date]],2),Lookup!$J$1:$K$7,2,0)</f>
        <v>1. Mon</v>
      </c>
      <c r="K1947" s="37">
        <f>ROUNDDOWN(Data[[#This Row],[PGE Notified Time]],0)</f>
        <v>45404</v>
      </c>
      <c r="L1947" s="4">
        <f>HOUR(Data[[#This Row],[PGE Notified Time]])</f>
        <v>10</v>
      </c>
      <c r="M1947">
        <v>106834</v>
      </c>
      <c r="O1947" t="s">
        <v>117</v>
      </c>
      <c r="P1947" t="s">
        <v>136</v>
      </c>
      <c r="Q1947" s="44" t="s">
        <v>117</v>
      </c>
      <c r="R1947" t="s">
        <v>119</v>
      </c>
      <c r="S1947" s="1" t="s">
        <v>5</v>
      </c>
      <c r="T1947" s="1">
        <v>45404.444664351853</v>
      </c>
      <c r="U1947" s="1">
        <v>45404.552534722221</v>
      </c>
      <c r="V1947" t="s">
        <v>120</v>
      </c>
      <c r="W1947" t="s">
        <v>608</v>
      </c>
      <c r="X1947" t="s">
        <v>335</v>
      </c>
      <c r="Y1947" t="s">
        <v>123</v>
      </c>
      <c r="Z1947">
        <v>128612321</v>
      </c>
      <c r="AA1947" s="50">
        <v>47061825</v>
      </c>
      <c r="AB1947" t="s">
        <v>124</v>
      </c>
      <c r="AC1947" s="51">
        <v>155.33333333300001</v>
      </c>
    </row>
    <row r="1948" spans="1:29" x14ac:dyDescent="0.25">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8" s="4" t="str">
        <f>VLOOKUP(P1948,Lookup!$A$1:$D$19,4,0)</f>
        <v>North Coast</v>
      </c>
      <c r="C1948" s="4" t="str">
        <f>VLOOKUP(P1948,Lookup!$A$1:$E$19,5,0)</f>
        <v>Region 1</v>
      </c>
      <c r="D1948" s="4" t="str">
        <f>VLOOKUP(P1948,Lookup!$A$1:$B$19,2,0)</f>
        <v>NB</v>
      </c>
      <c r="E1948" s="4" t="str">
        <f>IF(AND((Data[[#This Row],[Min Notif Date]]&gt;$G$3),Data[[#This Row],[Min Notif Date]]&lt;$F$3),"Last Week","No")</f>
        <v>No</v>
      </c>
      <c r="F1948" s="4" t="str">
        <f>VLOOKUP(MONTH(Data[[#This Row],[Min Notif Date]]),Lookup!$G$1:$H$12,2,0)</f>
        <v>11. Nov</v>
      </c>
      <c r="G1948" s="4" t="str">
        <f t="shared" si="30"/>
        <v/>
      </c>
      <c r="H1948" s="4" t="str">
        <f>IF(AND(Data[[#This Row],[Min Notif Time]]&gt;6,Data[[#This Row],[Min Notif Time]]&lt;17),"Business Hours","Non-Business Hours")</f>
        <v>Business Hours</v>
      </c>
      <c r="I1948" s="4" t="str" cm="1">
        <f t="array" ref="I1948">IFERROR(VLOOKUP(Data[[#This Row],[Min Notif Date]],Lookup!$N$1:$P$11,2,0),_xlfn.IFS(VLOOKUP(WEEKDAY(Data[[#This Row],[Min Notif Date]],2),Lookup!$J$1:$L$7,3,0)="Weekend","Weekend",VLOOKUP(WEEKDAY(Data[[#This Row],[Min Notif Date]],2),Lookup!$J$1:$L$7,3,0)="Weekday","Weekday"))</f>
        <v>Weekday</v>
      </c>
      <c r="J1948" s="4" t="str">
        <f>VLOOKUP(WEEKDAY(Data[[#This Row],[Min Notif Date]],2),Lookup!$J$1:$K$7,2,0)</f>
        <v>5. Fri</v>
      </c>
      <c r="K1948" s="37">
        <f>ROUNDDOWN(Data[[#This Row],[PGE Notified Time]],0)</f>
        <v>45604</v>
      </c>
      <c r="L1948" s="4">
        <f>HOUR(Data[[#This Row],[PGE Notified Time]])</f>
        <v>12</v>
      </c>
      <c r="M1948">
        <v>114572</v>
      </c>
      <c r="O1948" t="s">
        <v>117</v>
      </c>
      <c r="P1948" t="s">
        <v>126</v>
      </c>
      <c r="Q1948" s="44" t="s">
        <v>117</v>
      </c>
      <c r="R1948" t="s">
        <v>119</v>
      </c>
      <c r="S1948" s="1" t="s">
        <v>5</v>
      </c>
      <c r="T1948" s="1">
        <v>45604.522812499999</v>
      </c>
      <c r="U1948" s="1">
        <v>45604.630624999998</v>
      </c>
      <c r="V1948" t="s">
        <v>120</v>
      </c>
      <c r="W1948" t="s">
        <v>608</v>
      </c>
      <c r="X1948" t="s">
        <v>179</v>
      </c>
      <c r="Y1948" t="s">
        <v>123</v>
      </c>
      <c r="Z1948">
        <v>129791791</v>
      </c>
      <c r="AA1948" s="50">
        <v>44914765</v>
      </c>
      <c r="AB1948" t="s">
        <v>124</v>
      </c>
      <c r="AC1948" s="51">
        <v>155.25</v>
      </c>
    </row>
    <row r="1949" spans="1:29" x14ac:dyDescent="0.25">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9" s="4" t="str">
        <f>VLOOKUP(P1949,Lookup!$A$1:$D$19,4,0)</f>
        <v>Bay Area</v>
      </c>
      <c r="C1949" s="4" t="str">
        <f>VLOOKUP(P1949,Lookup!$A$1:$E$19,5,0)</f>
        <v>Region 3</v>
      </c>
      <c r="D1949" s="4" t="str">
        <f>VLOOKUP(P1949,Lookup!$A$1:$B$19,2,0)</f>
        <v>SF</v>
      </c>
      <c r="E1949" s="4" t="str">
        <f>IF(AND((Data[[#This Row],[Min Notif Date]]&gt;$G$3),Data[[#This Row],[Min Notif Date]]&lt;$F$3),"Last Week","No")</f>
        <v>No</v>
      </c>
      <c r="F1949" s="4" t="str">
        <f>VLOOKUP(MONTH(Data[[#This Row],[Min Notif Date]]),Lookup!$G$1:$H$12,2,0)</f>
        <v>3. Mar</v>
      </c>
      <c r="G1949" s="4" t="str">
        <f t="shared" si="30"/>
        <v/>
      </c>
      <c r="H1949" s="4" t="str">
        <f>IF(AND(Data[[#This Row],[Min Notif Time]]&gt;6,Data[[#This Row],[Min Notif Time]]&lt;17),"Business Hours","Non-Business Hours")</f>
        <v>Business Hours</v>
      </c>
      <c r="I1949" s="4" t="str" cm="1">
        <f t="array" ref="I1949">IFERROR(VLOOKUP(Data[[#This Row],[Min Notif Date]],Lookup!$N$1:$P$11,2,0),_xlfn.IFS(VLOOKUP(WEEKDAY(Data[[#This Row],[Min Notif Date]],2),Lookup!$J$1:$L$7,3,0)="Weekend","Weekend",VLOOKUP(WEEKDAY(Data[[#This Row],[Min Notif Date]],2),Lookup!$J$1:$L$7,3,0)="Weekday","Weekday"))</f>
        <v>Weekday</v>
      </c>
      <c r="J1949" s="4" t="str">
        <f>VLOOKUP(WEEKDAY(Data[[#This Row],[Min Notif Date]],2),Lookup!$J$1:$K$7,2,0)</f>
        <v>5. Fri</v>
      </c>
      <c r="K1949" s="37">
        <f>ROUNDDOWN(Data[[#This Row],[PGE Notified Time]],0)</f>
        <v>45359</v>
      </c>
      <c r="L1949" s="4">
        <f>HOUR(Data[[#This Row],[PGE Notified Time]])</f>
        <v>9</v>
      </c>
      <c r="M1949">
        <v>105040</v>
      </c>
      <c r="O1949" t="s">
        <v>117</v>
      </c>
      <c r="P1949" t="s">
        <v>128</v>
      </c>
      <c r="Q1949" s="44" t="s">
        <v>117</v>
      </c>
      <c r="R1949" t="s">
        <v>147</v>
      </c>
      <c r="S1949" s="1" t="s">
        <v>5</v>
      </c>
      <c r="T1949" s="1">
        <v>45359.413043981483</v>
      </c>
      <c r="U1949" s="1">
        <v>45359.520833333336</v>
      </c>
      <c r="V1949" t="s">
        <v>120</v>
      </c>
      <c r="W1949" t="s">
        <v>608</v>
      </c>
      <c r="X1949" t="s">
        <v>129</v>
      </c>
      <c r="Y1949" t="s">
        <v>123</v>
      </c>
      <c r="AA1949" s="50"/>
      <c r="AB1949" t="s">
        <v>124</v>
      </c>
      <c r="AC1949" s="51">
        <v>155.216666667</v>
      </c>
    </row>
    <row r="1950" spans="1:29" x14ac:dyDescent="0.25">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0" s="4" t="str">
        <f>VLOOKUP(P1950,Lookup!$A$1:$D$19,4,0)</f>
        <v>Bay Area</v>
      </c>
      <c r="C1950" s="4" t="str">
        <f>VLOOKUP(P1950,Lookup!$A$1:$E$19,5,0)</f>
        <v>Region 3</v>
      </c>
      <c r="D1950" s="4" t="str">
        <f>VLOOKUP(P1950,Lookup!$A$1:$B$19,2,0)</f>
        <v>DI</v>
      </c>
      <c r="E1950" s="4" t="str">
        <f>IF(AND((Data[[#This Row],[Min Notif Date]]&gt;$G$3),Data[[#This Row],[Min Notif Date]]&lt;$F$3),"Last Week","No")</f>
        <v>No</v>
      </c>
      <c r="F1950" s="4" t="str">
        <f>VLOOKUP(MONTH(Data[[#This Row],[Min Notif Date]]),Lookup!$G$1:$H$12,2,0)</f>
        <v>8. Aug</v>
      </c>
      <c r="G1950" s="4" t="str">
        <f t="shared" si="30"/>
        <v/>
      </c>
      <c r="H1950" s="4" t="str">
        <f>IF(AND(Data[[#This Row],[Min Notif Time]]&gt;6,Data[[#This Row],[Min Notif Time]]&lt;17),"Business Hours","Non-Business Hours")</f>
        <v>Business Hours</v>
      </c>
      <c r="I1950" s="4" t="str" cm="1">
        <f t="array" ref="I1950">IFERROR(VLOOKUP(Data[[#This Row],[Min Notif Date]],Lookup!$N$1:$P$11,2,0),_xlfn.IFS(VLOOKUP(WEEKDAY(Data[[#This Row],[Min Notif Date]],2),Lookup!$J$1:$L$7,3,0)="Weekend","Weekend",VLOOKUP(WEEKDAY(Data[[#This Row],[Min Notif Date]],2),Lookup!$J$1:$L$7,3,0)="Weekday","Weekday"))</f>
        <v>Weekday</v>
      </c>
      <c r="J1950" s="4" t="str">
        <f>VLOOKUP(WEEKDAY(Data[[#This Row],[Min Notif Date]],2),Lookup!$J$1:$K$7,2,0)</f>
        <v>3. Wed</v>
      </c>
      <c r="K1950" s="37">
        <f>ROUNDDOWN(Data[[#This Row],[PGE Notified Time]],0)</f>
        <v>45525</v>
      </c>
      <c r="L1950" s="4">
        <f>HOUR(Data[[#This Row],[PGE Notified Time]])</f>
        <v>10</v>
      </c>
      <c r="M1950">
        <v>111605</v>
      </c>
      <c r="O1950" t="s">
        <v>117</v>
      </c>
      <c r="P1950" t="s">
        <v>141</v>
      </c>
      <c r="Q1950" s="44" t="s">
        <v>117</v>
      </c>
      <c r="R1950" t="s">
        <v>119</v>
      </c>
      <c r="S1950" s="1" t="s">
        <v>5</v>
      </c>
      <c r="T1950" s="1">
        <v>45525.4296875</v>
      </c>
      <c r="U1950" s="1">
        <v>45525.537442129629</v>
      </c>
      <c r="V1950" t="s">
        <v>120</v>
      </c>
      <c r="W1950" t="s">
        <v>608</v>
      </c>
      <c r="X1950" t="s">
        <v>219</v>
      </c>
      <c r="Y1950" t="s">
        <v>123</v>
      </c>
      <c r="AA1950" s="50"/>
      <c r="AB1950" t="s">
        <v>124</v>
      </c>
      <c r="AC1950" s="51">
        <v>155.16666666699999</v>
      </c>
    </row>
    <row r="1951" spans="1:29" x14ac:dyDescent="0.25">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1" s="4" t="str">
        <f>VLOOKUP(P1951,Lookup!$A$1:$D$19,4,0)</f>
        <v>Central Valley</v>
      </c>
      <c r="C1951" s="4" t="str">
        <f>VLOOKUP(P1951,Lookup!$A$1:$E$19,5,0)</f>
        <v>Region 5</v>
      </c>
      <c r="D1951" s="4" t="str">
        <f>VLOOKUP(P1951,Lookup!$A$1:$B$19,2,0)</f>
        <v>KE</v>
      </c>
      <c r="E1951" s="4" t="str">
        <f>IF(AND((Data[[#This Row],[Min Notif Date]]&gt;$G$3),Data[[#This Row],[Min Notif Date]]&lt;$F$3),"Last Week","No")</f>
        <v>No</v>
      </c>
      <c r="F1951" s="4" t="str">
        <f>VLOOKUP(MONTH(Data[[#This Row],[Min Notif Date]]),Lookup!$G$1:$H$12,2,0)</f>
        <v>10. Oct</v>
      </c>
      <c r="G1951" s="4" t="str">
        <f t="shared" si="30"/>
        <v/>
      </c>
      <c r="H1951" s="4" t="str">
        <f>IF(AND(Data[[#This Row],[Min Notif Time]]&gt;6,Data[[#This Row],[Min Notif Time]]&lt;17),"Business Hours","Non-Business Hours")</f>
        <v>Business Hours</v>
      </c>
      <c r="I1951" s="4" t="str" cm="1">
        <f t="array" ref="I1951">IFERROR(VLOOKUP(Data[[#This Row],[Min Notif Date]],Lookup!$N$1:$P$11,2,0),_xlfn.IFS(VLOOKUP(WEEKDAY(Data[[#This Row],[Min Notif Date]],2),Lookup!$J$1:$L$7,3,0)="Weekend","Weekend",VLOOKUP(WEEKDAY(Data[[#This Row],[Min Notif Date]],2),Lookup!$J$1:$L$7,3,0)="Weekday","Weekday"))</f>
        <v>Weekday</v>
      </c>
      <c r="J1951" s="4" t="str">
        <f>VLOOKUP(WEEKDAY(Data[[#This Row],[Min Notif Date]],2),Lookup!$J$1:$K$7,2,0)</f>
        <v>5. Fri</v>
      </c>
      <c r="K1951" s="37">
        <f>ROUNDDOWN(Data[[#This Row],[PGE Notified Time]],0)</f>
        <v>45590</v>
      </c>
      <c r="L1951" s="4">
        <f>HOUR(Data[[#This Row],[PGE Notified Time]])</f>
        <v>10</v>
      </c>
      <c r="M1951">
        <v>114077</v>
      </c>
      <c r="N1951" t="s">
        <v>613</v>
      </c>
      <c r="O1951" t="s">
        <v>117</v>
      </c>
      <c r="P1951" t="s">
        <v>290</v>
      </c>
      <c r="Q1951" s="44" t="s">
        <v>117</v>
      </c>
      <c r="R1951" t="s">
        <v>119</v>
      </c>
      <c r="S1951" s="1">
        <v>45590.427118055559</v>
      </c>
      <c r="T1951" s="1">
        <v>45590.429108796299</v>
      </c>
      <c r="U1951" s="1">
        <v>45590.534861111111</v>
      </c>
      <c r="V1951" t="s">
        <v>120</v>
      </c>
      <c r="W1951" t="s">
        <v>608</v>
      </c>
      <c r="X1951" t="s">
        <v>318</v>
      </c>
      <c r="Y1951" t="s">
        <v>123</v>
      </c>
      <c r="Z1951">
        <v>129730791</v>
      </c>
      <c r="AA1951" s="50">
        <v>47162027</v>
      </c>
      <c r="AB1951" t="s">
        <v>124</v>
      </c>
      <c r="AC1951" s="51">
        <v>155.15</v>
      </c>
    </row>
    <row r="1952" spans="1:29" x14ac:dyDescent="0.25">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Bay Area</v>
      </c>
      <c r="C1952" s="4" t="str">
        <f>VLOOKUP(P1952,Lookup!$A$1:$E$19,5,0)</f>
        <v>Region 3</v>
      </c>
      <c r="D1952" s="4" t="str">
        <f>VLOOKUP(P1952,Lookup!$A$1:$B$19,2,0)</f>
        <v>PN</v>
      </c>
      <c r="E1952" s="4" t="str">
        <f>IF(AND((Data[[#This Row],[Min Notif Date]]&gt;$G$3),Data[[#This Row],[Min Notif Date]]&lt;$F$3),"Last Week","No")</f>
        <v>No</v>
      </c>
      <c r="F1952" s="4" t="str">
        <f>VLOOKUP(MONTH(Data[[#This Row],[Min Notif Date]]),Lookup!$G$1:$H$12,2,0)</f>
        <v>3. Mar</v>
      </c>
      <c r="G1952" s="4" t="str">
        <f t="shared" si="30"/>
        <v/>
      </c>
      <c r="H1952" s="4" t="str">
        <f>IF(AND(Data[[#This Row],[Min Notif Time]]&gt;6,Data[[#This Row],[Min Notif Time]]&lt;17),"Business Hours","Non-Business Hours")</f>
        <v>Business Hours</v>
      </c>
      <c r="I1952" s="4" t="str" cm="1">
        <f t="array" ref="I1952">IFERROR(VLOOKUP(Data[[#This Row],[Min Notif Date]],Lookup!$N$1:$P$11,2,0),_xlfn.IFS(VLOOKUP(WEEKDAY(Data[[#This Row],[Min Notif Date]],2),Lookup!$J$1:$L$7,3,0)="Weekend","Weekend",VLOOKUP(WEEKDAY(Data[[#This Row],[Min Notif Date]],2),Lookup!$J$1:$L$7,3,0)="Weekday","Weekday"))</f>
        <v>Weekday</v>
      </c>
      <c r="J1952" s="4" t="str">
        <f>VLOOKUP(WEEKDAY(Data[[#This Row],[Min Notif Date]],2),Lookup!$J$1:$K$7,2,0)</f>
        <v>4. Thu</v>
      </c>
      <c r="K1952" s="37">
        <f>ROUNDDOWN(Data[[#This Row],[PGE Notified Time]],0)</f>
        <v>45365</v>
      </c>
      <c r="L1952" s="4">
        <f>HOUR(Data[[#This Row],[PGE Notified Time]])</f>
        <v>16</v>
      </c>
      <c r="M1952">
        <v>105287</v>
      </c>
      <c r="O1952" t="s">
        <v>117</v>
      </c>
      <c r="P1952" t="s">
        <v>165</v>
      </c>
      <c r="Q1952" s="44" t="s">
        <v>117</v>
      </c>
      <c r="R1952" t="s">
        <v>119</v>
      </c>
      <c r="S1952" s="1" t="s">
        <v>5</v>
      </c>
      <c r="T1952" s="1">
        <v>45365.694872685184</v>
      </c>
      <c r="U1952" s="1">
        <v>45365.802581018521</v>
      </c>
      <c r="V1952" t="s">
        <v>120</v>
      </c>
      <c r="W1952" t="s">
        <v>608</v>
      </c>
      <c r="X1952" t="s">
        <v>305</v>
      </c>
      <c r="Y1952" t="s">
        <v>123</v>
      </c>
      <c r="Z1952">
        <v>128290590</v>
      </c>
      <c r="AA1952" s="50">
        <v>47039569</v>
      </c>
      <c r="AB1952" t="s">
        <v>124</v>
      </c>
      <c r="AC1952" s="51">
        <v>155.1</v>
      </c>
    </row>
    <row r="1953" spans="1:29" x14ac:dyDescent="0.25">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3" s="4" t="str">
        <f>VLOOKUP(P1953,Lookup!$A$1:$D$19,4,0)</f>
        <v>Bay Area</v>
      </c>
      <c r="C1953" s="4" t="str">
        <f>VLOOKUP(P1953,Lookup!$A$1:$E$19,5,0)</f>
        <v>Region 3</v>
      </c>
      <c r="D1953" s="4" t="str">
        <f>VLOOKUP(P1953,Lookup!$A$1:$B$19,2,0)</f>
        <v>SF</v>
      </c>
      <c r="E1953" s="4" t="str">
        <f>IF(AND((Data[[#This Row],[Min Notif Date]]&gt;$G$3),Data[[#This Row],[Min Notif Date]]&lt;$F$3),"Last Week","No")</f>
        <v>No</v>
      </c>
      <c r="F1953" s="4" t="str">
        <f>VLOOKUP(MONTH(Data[[#This Row],[Min Notif Date]]),Lookup!$G$1:$H$12,2,0)</f>
        <v>11. Nov</v>
      </c>
      <c r="G1953" s="4" t="str">
        <f t="shared" si="30"/>
        <v/>
      </c>
      <c r="H1953" s="4" t="str">
        <f>IF(AND(Data[[#This Row],[Min Notif Time]]&gt;6,Data[[#This Row],[Min Notif Time]]&lt;17),"Business Hours","Non-Business Hours")</f>
        <v>Business Hours</v>
      </c>
      <c r="I1953" s="4" t="str" cm="1">
        <f t="array" ref="I1953">IFERROR(VLOOKUP(Data[[#This Row],[Min Notif Date]],Lookup!$N$1:$P$11,2,0),_xlfn.IFS(VLOOKUP(WEEKDAY(Data[[#This Row],[Min Notif Date]],2),Lookup!$J$1:$L$7,3,0)="Weekend","Weekend",VLOOKUP(WEEKDAY(Data[[#This Row],[Min Notif Date]],2),Lookup!$J$1:$L$7,3,0)="Weekday","Weekday"))</f>
        <v>Weekday</v>
      </c>
      <c r="J1953" s="4" t="str">
        <f>VLOOKUP(WEEKDAY(Data[[#This Row],[Min Notif Date]],2),Lookup!$J$1:$K$7,2,0)</f>
        <v>3. Wed</v>
      </c>
      <c r="K1953" s="37">
        <f>ROUNDDOWN(Data[[#This Row],[PGE Notified Time]],0)</f>
        <v>45602</v>
      </c>
      <c r="L1953" s="4">
        <f>HOUR(Data[[#This Row],[PGE Notified Time]])</f>
        <v>10</v>
      </c>
      <c r="M1953">
        <v>114478</v>
      </c>
      <c r="O1953" t="s">
        <v>117</v>
      </c>
      <c r="P1953" t="s">
        <v>128</v>
      </c>
      <c r="Q1953" s="44" t="s">
        <v>117</v>
      </c>
      <c r="R1953" t="s">
        <v>119</v>
      </c>
      <c r="S1953" s="1" t="s">
        <v>5</v>
      </c>
      <c r="T1953" s="1">
        <v>45602.444780092592</v>
      </c>
      <c r="U1953" s="1">
        <v>45602.552442129629</v>
      </c>
      <c r="V1953" t="s">
        <v>120</v>
      </c>
      <c r="W1953" t="s">
        <v>608</v>
      </c>
      <c r="X1953" t="s">
        <v>129</v>
      </c>
      <c r="Y1953" t="s">
        <v>123</v>
      </c>
      <c r="Z1953">
        <v>129783669</v>
      </c>
      <c r="AA1953" s="50">
        <v>35596503</v>
      </c>
      <c r="AB1953" t="s">
        <v>124</v>
      </c>
      <c r="AC1953" s="51">
        <v>155.033333333</v>
      </c>
    </row>
    <row r="1954" spans="1:29" x14ac:dyDescent="0.25">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4" s="4" t="str">
        <f>VLOOKUP(P1954,Lookup!$A$1:$D$19,4,0)</f>
        <v>North Valley</v>
      </c>
      <c r="C1954" s="4" t="str">
        <f>VLOOKUP(P1954,Lookup!$A$1:$E$19,5,0)</f>
        <v>Region 2</v>
      </c>
      <c r="D1954" s="4" t="str">
        <f>VLOOKUP(P1954,Lookup!$A$1:$B$19,2,0)</f>
        <v>SA</v>
      </c>
      <c r="E1954" s="4" t="str">
        <f>IF(AND((Data[[#This Row],[Min Notif Date]]&gt;$G$3),Data[[#This Row],[Min Notif Date]]&lt;$F$3),"Last Week","No")</f>
        <v>Last Week</v>
      </c>
      <c r="F1954" s="4" t="str">
        <f>VLOOKUP(MONTH(Data[[#This Row],[Min Notif Date]]),Lookup!$G$1:$H$12,2,0)</f>
        <v>12. Dec</v>
      </c>
      <c r="G1954" s="4" t="str">
        <f t="shared" si="30"/>
        <v/>
      </c>
      <c r="H1954" s="4" t="str">
        <f>IF(AND(Data[[#This Row],[Min Notif Time]]&gt;6,Data[[#This Row],[Min Notif Time]]&lt;17),"Business Hours","Non-Business Hours")</f>
        <v>Business Hours</v>
      </c>
      <c r="I1954" s="4" t="str" cm="1">
        <f t="array" ref="I1954">IFERROR(VLOOKUP(Data[[#This Row],[Min Notif Date]],Lookup!$N$1:$P$11,2,0),_xlfn.IFS(VLOOKUP(WEEKDAY(Data[[#This Row],[Min Notif Date]],2),Lookup!$J$1:$L$7,3,0)="Weekend","Weekend",VLOOKUP(WEEKDAY(Data[[#This Row],[Min Notif Date]],2),Lookup!$J$1:$L$7,3,0)="Weekday","Weekday"))</f>
        <v>Weekday</v>
      </c>
      <c r="J1954" s="4" t="str">
        <f>VLOOKUP(WEEKDAY(Data[[#This Row],[Min Notif Date]],2),Lookup!$J$1:$K$7,2,0)</f>
        <v>2. Tue</v>
      </c>
      <c r="K1954" s="37">
        <f>ROUNDDOWN(Data[[#This Row],[PGE Notified Time]],0)</f>
        <v>45657</v>
      </c>
      <c r="L1954" s="4">
        <f>HOUR(Data[[#This Row],[PGE Notified Time]])</f>
        <v>14</v>
      </c>
      <c r="M1954">
        <v>116274</v>
      </c>
      <c r="N1954">
        <v>5152654128</v>
      </c>
      <c r="O1954" t="s">
        <v>117</v>
      </c>
      <c r="P1954" t="s">
        <v>175</v>
      </c>
      <c r="Q1954" s="44" t="s">
        <v>117</v>
      </c>
      <c r="R1954" t="s">
        <v>119</v>
      </c>
      <c r="S1954" s="1">
        <v>45657.562847222223</v>
      </c>
      <c r="T1954" s="1">
        <v>45657.58699074074</v>
      </c>
      <c r="U1954" s="1">
        <v>45657.670381944445</v>
      </c>
      <c r="V1954" t="s">
        <v>120</v>
      </c>
      <c r="W1954" t="s">
        <v>608</v>
      </c>
      <c r="X1954" t="s">
        <v>201</v>
      </c>
      <c r="Y1954" t="s">
        <v>123</v>
      </c>
      <c r="Z1954">
        <v>130580130</v>
      </c>
      <c r="AA1954" s="50">
        <v>47176369</v>
      </c>
      <c r="AB1954" t="s">
        <v>124</v>
      </c>
      <c r="AC1954" s="51">
        <v>154.85</v>
      </c>
    </row>
    <row r="1955" spans="1:29" x14ac:dyDescent="0.25">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5" s="4" t="str">
        <f>VLOOKUP(P1955,Lookup!$A$1:$D$19,4,0)</f>
        <v>North Valley</v>
      </c>
      <c r="C1955" s="4" t="str">
        <f>VLOOKUP(P1955,Lookup!$A$1:$E$19,5,0)</f>
        <v>Region 2</v>
      </c>
      <c r="D1955" s="4" t="str">
        <f>VLOOKUP(P1955,Lookup!$A$1:$B$19,2,0)</f>
        <v>SA</v>
      </c>
      <c r="E1955" s="4" t="str">
        <f>IF(AND((Data[[#This Row],[Min Notif Date]]&gt;$G$3),Data[[#This Row],[Min Notif Date]]&lt;$F$3),"Last Week","No")</f>
        <v>No</v>
      </c>
      <c r="F1955" s="4" t="str">
        <f>VLOOKUP(MONTH(Data[[#This Row],[Min Notif Date]]),Lookup!$G$1:$H$12,2,0)</f>
        <v>7. Jul</v>
      </c>
      <c r="G1955" s="4" t="str">
        <f t="shared" si="30"/>
        <v/>
      </c>
      <c r="H1955" s="4" t="str">
        <f>IF(AND(Data[[#This Row],[Min Notif Time]]&gt;6,Data[[#This Row],[Min Notif Time]]&lt;17),"Business Hours","Non-Business Hours")</f>
        <v>Business Hours</v>
      </c>
      <c r="I1955" s="4" t="str" cm="1">
        <f t="array" ref="I1955">IFERROR(VLOOKUP(Data[[#This Row],[Min Notif Date]],Lookup!$N$1:$P$11,2,0),_xlfn.IFS(VLOOKUP(WEEKDAY(Data[[#This Row],[Min Notif Date]],2),Lookup!$J$1:$L$7,3,0)="Weekend","Weekend",VLOOKUP(WEEKDAY(Data[[#This Row],[Min Notif Date]],2),Lookup!$J$1:$L$7,3,0)="Weekday","Weekday"))</f>
        <v>Weekday</v>
      </c>
      <c r="J1955" s="4" t="str">
        <f>VLOOKUP(WEEKDAY(Data[[#This Row],[Min Notif Date]],2),Lookup!$J$1:$K$7,2,0)</f>
        <v>3. Wed</v>
      </c>
      <c r="K1955" s="37">
        <f>ROUNDDOWN(Data[[#This Row],[PGE Notified Time]],0)</f>
        <v>45497</v>
      </c>
      <c r="L1955" s="4">
        <f>HOUR(Data[[#This Row],[PGE Notified Time]])</f>
        <v>12</v>
      </c>
      <c r="M1955">
        <v>110549</v>
      </c>
      <c r="O1955" t="s">
        <v>117</v>
      </c>
      <c r="P1955" t="s">
        <v>175</v>
      </c>
      <c r="Q1955" s="44" t="s">
        <v>117</v>
      </c>
      <c r="R1955" t="s">
        <v>119</v>
      </c>
      <c r="S1955" s="1" t="s">
        <v>5</v>
      </c>
      <c r="T1955" s="1">
        <v>45497.517488425925</v>
      </c>
      <c r="U1955" s="1">
        <v>45497.625</v>
      </c>
      <c r="V1955" t="s">
        <v>120</v>
      </c>
      <c r="W1955" t="s">
        <v>608</v>
      </c>
      <c r="X1955" t="s">
        <v>177</v>
      </c>
      <c r="Y1955" t="s">
        <v>123</v>
      </c>
      <c r="Z1955">
        <v>129282972</v>
      </c>
      <c r="AA1955" s="50">
        <v>47117395</v>
      </c>
      <c r="AB1955" t="s">
        <v>124</v>
      </c>
      <c r="AC1955" s="51">
        <v>154.81666666699999</v>
      </c>
    </row>
    <row r="1956" spans="1:29" x14ac:dyDescent="0.25">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6" s="4" t="str">
        <f>VLOOKUP(P1956,Lookup!$A$1:$D$19,4,0)</f>
        <v>North Coast</v>
      </c>
      <c r="C1956" s="4" t="str">
        <f>VLOOKUP(P1956,Lookup!$A$1:$E$19,5,0)</f>
        <v>Region 1</v>
      </c>
      <c r="D1956" s="4" t="str">
        <f>VLOOKUP(P1956,Lookup!$A$1:$B$19,2,0)</f>
        <v>NB</v>
      </c>
      <c r="E1956" s="4" t="str">
        <f>IF(AND((Data[[#This Row],[Min Notif Date]]&gt;$G$3),Data[[#This Row],[Min Notif Date]]&lt;$F$3),"Last Week","No")</f>
        <v>No</v>
      </c>
      <c r="F1956" s="4" t="str">
        <f>VLOOKUP(MONTH(Data[[#This Row],[Min Notif Date]]),Lookup!$G$1:$H$12,2,0)</f>
        <v>4. Apr</v>
      </c>
      <c r="G1956" s="4" t="str">
        <f t="shared" si="30"/>
        <v/>
      </c>
      <c r="H1956" s="4" t="str">
        <f>IF(AND(Data[[#This Row],[Min Notif Time]]&gt;6,Data[[#This Row],[Min Notif Time]]&lt;17),"Business Hours","Non-Business Hours")</f>
        <v>Business Hours</v>
      </c>
      <c r="I1956" s="4" t="str" cm="1">
        <f t="array" ref="I1956">IFERROR(VLOOKUP(Data[[#This Row],[Min Notif Date]],Lookup!$N$1:$P$11,2,0),_xlfn.IFS(VLOOKUP(WEEKDAY(Data[[#This Row],[Min Notif Date]],2),Lookup!$J$1:$L$7,3,0)="Weekend","Weekend",VLOOKUP(WEEKDAY(Data[[#This Row],[Min Notif Date]],2),Lookup!$J$1:$L$7,3,0)="Weekday","Weekday"))</f>
        <v>Weekday</v>
      </c>
      <c r="J1956" s="4" t="str">
        <f>VLOOKUP(WEEKDAY(Data[[#This Row],[Min Notif Date]],2),Lookup!$J$1:$K$7,2,0)</f>
        <v>1. Mon</v>
      </c>
      <c r="K1956" s="37">
        <f>ROUNDDOWN(Data[[#This Row],[PGE Notified Time]],0)</f>
        <v>45390</v>
      </c>
      <c r="L1956" s="4">
        <f>HOUR(Data[[#This Row],[PGE Notified Time]])</f>
        <v>11</v>
      </c>
      <c r="M1956">
        <v>106259</v>
      </c>
      <c r="O1956" t="s">
        <v>117</v>
      </c>
      <c r="P1956" t="s">
        <v>126</v>
      </c>
      <c r="Q1956" s="44" t="s">
        <v>117</v>
      </c>
      <c r="R1956" t="s">
        <v>147</v>
      </c>
      <c r="S1956" s="1" t="s">
        <v>5</v>
      </c>
      <c r="T1956" s="1">
        <v>45390.475891203707</v>
      </c>
      <c r="U1956" s="1">
        <v>45390.583402777775</v>
      </c>
      <c r="V1956" t="s">
        <v>120</v>
      </c>
      <c r="W1956" t="s">
        <v>608</v>
      </c>
      <c r="X1956" t="s">
        <v>151</v>
      </c>
      <c r="Y1956" t="s">
        <v>123</v>
      </c>
      <c r="Z1956">
        <v>128473359</v>
      </c>
      <c r="AA1956" s="50">
        <v>47050070</v>
      </c>
      <c r="AB1956" t="s">
        <v>124</v>
      </c>
      <c r="AC1956" s="51">
        <v>154.81666666699999</v>
      </c>
    </row>
    <row r="1957" spans="1:29" x14ac:dyDescent="0.25">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7" s="4" t="str">
        <f>VLOOKUP(P1957,Lookup!$A$1:$D$19,4,0)</f>
        <v>North Coast</v>
      </c>
      <c r="C1957" s="4" t="str">
        <f>VLOOKUP(P1957,Lookup!$A$1:$E$19,5,0)</f>
        <v>Region 1</v>
      </c>
      <c r="D1957" s="4" t="str">
        <f>VLOOKUP(P1957,Lookup!$A$1:$B$19,2,0)</f>
        <v>NB</v>
      </c>
      <c r="E1957" s="4" t="str">
        <f>IF(AND((Data[[#This Row],[Min Notif Date]]&gt;$G$3),Data[[#This Row],[Min Notif Date]]&lt;$F$3),"Last Week","No")</f>
        <v>Last Week</v>
      </c>
      <c r="F1957" s="4" t="str">
        <f>VLOOKUP(MONTH(Data[[#This Row],[Min Notif Date]]),Lookup!$G$1:$H$12,2,0)</f>
        <v>12. Dec</v>
      </c>
      <c r="G1957" s="4" t="str">
        <f t="shared" si="30"/>
        <v/>
      </c>
      <c r="H1957" s="4" t="str">
        <f>IF(AND(Data[[#This Row],[Min Notif Time]]&gt;6,Data[[#This Row],[Min Notif Time]]&lt;17),"Business Hours","Non-Business Hours")</f>
        <v>Business Hours</v>
      </c>
      <c r="I1957" s="4" t="str" cm="1">
        <f t="array" ref="I1957">IFERROR(VLOOKUP(Data[[#This Row],[Min Notif Date]],Lookup!$N$1:$P$11,2,0),_xlfn.IFS(VLOOKUP(WEEKDAY(Data[[#This Row],[Min Notif Date]],2),Lookup!$J$1:$L$7,3,0)="Weekend","Weekend",VLOOKUP(WEEKDAY(Data[[#This Row],[Min Notif Date]],2),Lookup!$J$1:$L$7,3,0)="Weekday","Weekday"))</f>
        <v>Weekday</v>
      </c>
      <c r="J1957" s="4" t="str">
        <f>VLOOKUP(WEEKDAY(Data[[#This Row],[Min Notif Date]],2),Lookup!$J$1:$K$7,2,0)</f>
        <v>2. Tue</v>
      </c>
      <c r="K1957" s="37">
        <f>ROUNDDOWN(Data[[#This Row],[PGE Notified Time]],0)</f>
        <v>45657</v>
      </c>
      <c r="L1957" s="4">
        <f>HOUR(Data[[#This Row],[PGE Notified Time]])</f>
        <v>14</v>
      </c>
      <c r="M1957">
        <v>116276</v>
      </c>
      <c r="O1957" t="s">
        <v>117</v>
      </c>
      <c r="P1957" t="s">
        <v>126</v>
      </c>
      <c r="Q1957" s="44" t="s">
        <v>117</v>
      </c>
      <c r="R1957" t="s">
        <v>119</v>
      </c>
      <c r="S1957" s="1" t="s">
        <v>5</v>
      </c>
      <c r="T1957" s="1">
        <v>45657.622106481482</v>
      </c>
      <c r="U1957" s="1">
        <v>45657.729525462964</v>
      </c>
      <c r="V1957" t="s">
        <v>120</v>
      </c>
      <c r="W1957" t="s">
        <v>608</v>
      </c>
      <c r="X1957" t="s">
        <v>614</v>
      </c>
      <c r="Y1957" t="s">
        <v>123</v>
      </c>
      <c r="Z1957">
        <v>130580306</v>
      </c>
      <c r="AA1957" s="50">
        <v>47176389</v>
      </c>
      <c r="AB1957" t="s">
        <v>124</v>
      </c>
      <c r="AC1957" s="51">
        <v>154.68333333300001</v>
      </c>
    </row>
    <row r="1958" spans="1:29" x14ac:dyDescent="0.25">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58" s="4" t="str">
        <f>VLOOKUP(P1958,Lookup!$A$1:$D$19,4,0)</f>
        <v>North Coast</v>
      </c>
      <c r="C1958" s="4" t="str">
        <f>VLOOKUP(P1958,Lookup!$A$1:$E$19,5,0)</f>
        <v>Region 1</v>
      </c>
      <c r="D1958" s="4" t="str">
        <f>VLOOKUP(P1958,Lookup!$A$1:$B$19,2,0)</f>
        <v>SO</v>
      </c>
      <c r="E1958" s="4" t="str">
        <f>IF(AND((Data[[#This Row],[Min Notif Date]]&gt;$G$3),Data[[#This Row],[Min Notif Date]]&lt;$F$3),"Last Week","No")</f>
        <v>No</v>
      </c>
      <c r="F1958" s="4" t="str">
        <f>VLOOKUP(MONTH(Data[[#This Row],[Min Notif Date]]),Lookup!$G$1:$H$12,2,0)</f>
        <v>6. Jun</v>
      </c>
      <c r="G1958" s="4" t="str">
        <f t="shared" si="30"/>
        <v/>
      </c>
      <c r="H1958" s="4" t="str">
        <f>IF(AND(Data[[#This Row],[Min Notif Time]]&gt;6,Data[[#This Row],[Min Notif Time]]&lt;17),"Business Hours","Non-Business Hours")</f>
        <v>Business Hours</v>
      </c>
      <c r="I1958" s="4" t="str" cm="1">
        <f t="array" ref="I1958">IFERROR(VLOOKUP(Data[[#This Row],[Min Notif Date]],Lookup!$N$1:$P$11,2,0),_xlfn.IFS(VLOOKUP(WEEKDAY(Data[[#This Row],[Min Notif Date]],2),Lookup!$J$1:$L$7,3,0)="Weekend","Weekend",VLOOKUP(WEEKDAY(Data[[#This Row],[Min Notif Date]],2),Lookup!$J$1:$L$7,3,0)="Weekday","Weekday"))</f>
        <v>Weekday</v>
      </c>
      <c r="J1958" s="4" t="str">
        <f>VLOOKUP(WEEKDAY(Data[[#This Row],[Min Notif Date]],2),Lookup!$J$1:$K$7,2,0)</f>
        <v>2. Tue</v>
      </c>
      <c r="K1958" s="37">
        <f>ROUNDDOWN(Data[[#This Row],[PGE Notified Time]],0)</f>
        <v>45468</v>
      </c>
      <c r="L1958" s="4">
        <f>HOUR(Data[[#This Row],[PGE Notified Time]])</f>
        <v>9</v>
      </c>
      <c r="M1958">
        <v>109336</v>
      </c>
      <c r="O1958" t="s">
        <v>52</v>
      </c>
      <c r="P1958" t="s">
        <v>130</v>
      </c>
      <c r="Q1958" s="44" t="s">
        <v>259</v>
      </c>
      <c r="R1958" t="s">
        <v>125</v>
      </c>
      <c r="S1958" s="1" t="s">
        <v>5</v>
      </c>
      <c r="T1958" s="1">
        <v>45468.391331018516</v>
      </c>
      <c r="U1958" s="1">
        <v>45468.498611111114</v>
      </c>
      <c r="V1958" t="s">
        <v>120</v>
      </c>
      <c r="W1958" t="s">
        <v>121</v>
      </c>
      <c r="X1958" t="s">
        <v>185</v>
      </c>
      <c r="Y1958" t="s">
        <v>123</v>
      </c>
      <c r="Z1958">
        <v>129126094</v>
      </c>
      <c r="AA1958" s="50">
        <v>47103293</v>
      </c>
      <c r="AB1958" t="s">
        <v>124</v>
      </c>
      <c r="AC1958" s="51">
        <v>154.48333333299999</v>
      </c>
    </row>
    <row r="1959" spans="1:29" x14ac:dyDescent="0.25">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9" s="4" t="str">
        <f>VLOOKUP(P1959,Lookup!$A$1:$D$19,4,0)</f>
        <v>North Valley</v>
      </c>
      <c r="C1959" s="4" t="str">
        <f>VLOOKUP(P1959,Lookup!$A$1:$E$19,5,0)</f>
        <v>Region 2</v>
      </c>
      <c r="D1959" s="4" t="str">
        <f>VLOOKUP(P1959,Lookup!$A$1:$B$19,2,0)</f>
        <v>SI</v>
      </c>
      <c r="E1959" s="4" t="str">
        <f>IF(AND((Data[[#This Row],[Min Notif Date]]&gt;$G$3),Data[[#This Row],[Min Notif Date]]&lt;$F$3),"Last Week","No")</f>
        <v>No</v>
      </c>
      <c r="F1959" s="4" t="str">
        <f>VLOOKUP(MONTH(Data[[#This Row],[Min Notif Date]]),Lookup!$G$1:$H$12,2,0)</f>
        <v>2. Feb</v>
      </c>
      <c r="G1959" s="4" t="str">
        <f t="shared" si="30"/>
        <v/>
      </c>
      <c r="H1959" s="4" t="str">
        <f>IF(AND(Data[[#This Row],[Min Notif Time]]&gt;6,Data[[#This Row],[Min Notif Time]]&lt;17),"Business Hours","Non-Business Hours")</f>
        <v>Business Hours</v>
      </c>
      <c r="I1959" s="4" t="str" cm="1">
        <f t="array" ref="I1959">IFERROR(VLOOKUP(Data[[#This Row],[Min Notif Date]],Lookup!$N$1:$P$11,2,0),_xlfn.IFS(VLOOKUP(WEEKDAY(Data[[#This Row],[Min Notif Date]],2),Lookup!$J$1:$L$7,3,0)="Weekend","Weekend",VLOOKUP(WEEKDAY(Data[[#This Row],[Min Notif Date]],2),Lookup!$J$1:$L$7,3,0)="Weekday","Weekday"))</f>
        <v>Weekday</v>
      </c>
      <c r="J1959" s="4" t="str">
        <f>VLOOKUP(WEEKDAY(Data[[#This Row],[Min Notif Date]],2),Lookup!$J$1:$K$7,2,0)</f>
        <v>2. Tue</v>
      </c>
      <c r="K1959" s="37">
        <f>ROUNDDOWN(Data[[#This Row],[PGE Notified Time]],0)</f>
        <v>45328</v>
      </c>
      <c r="L1959" s="4">
        <f>HOUR(Data[[#This Row],[PGE Notified Time]])</f>
        <v>15</v>
      </c>
      <c r="M1959">
        <v>103797</v>
      </c>
      <c r="N1959" t="s">
        <v>615</v>
      </c>
      <c r="O1959" t="s">
        <v>117</v>
      </c>
      <c r="P1959" t="s">
        <v>172</v>
      </c>
      <c r="Q1959" s="44" t="s">
        <v>117</v>
      </c>
      <c r="R1959" t="s">
        <v>125</v>
      </c>
      <c r="S1959" s="1">
        <v>45328.642789351848</v>
      </c>
      <c r="T1959" s="1">
        <v>45328.644861111112</v>
      </c>
      <c r="U1959" s="1">
        <v>45328.75</v>
      </c>
      <c r="V1959" t="s">
        <v>120</v>
      </c>
      <c r="W1959" t="s">
        <v>608</v>
      </c>
      <c r="X1959" t="s">
        <v>278</v>
      </c>
      <c r="Y1959" t="s">
        <v>123</v>
      </c>
      <c r="Z1959">
        <v>128137245</v>
      </c>
      <c r="AA1959" s="50">
        <v>46180336</v>
      </c>
      <c r="AB1959" t="s">
        <v>124</v>
      </c>
      <c r="AC1959" s="51">
        <v>154.383333333</v>
      </c>
    </row>
    <row r="1960" spans="1:29" x14ac:dyDescent="0.25">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Bay Area</v>
      </c>
      <c r="C1960" s="4" t="str">
        <f>VLOOKUP(P1960,Lookup!$A$1:$E$19,5,0)</f>
        <v>Region 3</v>
      </c>
      <c r="D1960" s="4" t="str">
        <f>VLOOKUP(P1960,Lookup!$A$1:$B$19,2,0)</f>
        <v>EB</v>
      </c>
      <c r="E1960" s="4" t="str">
        <f>IF(AND((Data[[#This Row],[Min Notif Date]]&gt;$G$3),Data[[#This Row],[Min Notif Date]]&lt;$F$3),"Last Week","No")</f>
        <v>No</v>
      </c>
      <c r="F1960" s="4" t="str">
        <f>VLOOKUP(MONTH(Data[[#This Row],[Min Notif Date]]),Lookup!$G$1:$H$12,2,0)</f>
        <v>11. Nov</v>
      </c>
      <c r="G1960" s="4" t="str">
        <f t="shared" si="30"/>
        <v/>
      </c>
      <c r="H1960" s="4" t="str">
        <f>IF(AND(Data[[#This Row],[Min Notif Time]]&gt;6,Data[[#This Row],[Min Notif Time]]&lt;17),"Business Hours","Non-Business Hours")</f>
        <v>Business Hours</v>
      </c>
      <c r="I1960" s="4" t="str" cm="1">
        <f t="array" ref="I1960">IFERROR(VLOOKUP(Data[[#This Row],[Min Notif Date]],Lookup!$N$1:$P$11,2,0),_xlfn.IFS(VLOOKUP(WEEKDAY(Data[[#This Row],[Min Notif Date]],2),Lookup!$J$1:$L$7,3,0)="Weekend","Weekend",VLOOKUP(WEEKDAY(Data[[#This Row],[Min Notif Date]],2),Lookup!$J$1:$L$7,3,0)="Weekday","Weekday"))</f>
        <v>Weekend</v>
      </c>
      <c r="J1960" s="4" t="str">
        <f>VLOOKUP(WEEKDAY(Data[[#This Row],[Min Notif Date]],2),Lookup!$J$1:$K$7,2,0)</f>
        <v>6. Sat</v>
      </c>
      <c r="K1960" s="37">
        <f>ROUNDDOWN(Data[[#This Row],[PGE Notified Time]],0)</f>
        <v>45605</v>
      </c>
      <c r="L1960" s="4">
        <f>HOUR(Data[[#This Row],[PGE Notified Time]])</f>
        <v>15</v>
      </c>
      <c r="M1960">
        <v>114617</v>
      </c>
      <c r="O1960" t="s">
        <v>117</v>
      </c>
      <c r="P1960" t="s">
        <v>118</v>
      </c>
      <c r="Q1960" s="44" t="s">
        <v>117</v>
      </c>
      <c r="R1960" t="s">
        <v>147</v>
      </c>
      <c r="S1960" s="1" t="s">
        <v>5</v>
      </c>
      <c r="T1960" s="1">
        <v>45605.664247685185</v>
      </c>
      <c r="U1960" s="1">
        <v>45605.771412037036</v>
      </c>
      <c r="V1960" t="s">
        <v>120</v>
      </c>
      <c r="W1960" t="s">
        <v>608</v>
      </c>
      <c r="X1960" t="s">
        <v>122</v>
      </c>
      <c r="Y1960" t="s">
        <v>123</v>
      </c>
      <c r="Z1960">
        <v>129795531</v>
      </c>
      <c r="AA1960" s="50">
        <v>47165519</v>
      </c>
      <c r="AB1960" t="s">
        <v>124</v>
      </c>
      <c r="AC1960" s="51">
        <v>154.31666666699999</v>
      </c>
    </row>
    <row r="1961" spans="1:29" x14ac:dyDescent="0.25">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North Coast</v>
      </c>
      <c r="C1961" s="4" t="str">
        <f>VLOOKUP(P1961,Lookup!$A$1:$E$19,5,0)</f>
        <v>Region 1</v>
      </c>
      <c r="D1961" s="4" t="str">
        <f>VLOOKUP(P1961,Lookup!$A$1:$B$19,2,0)</f>
        <v>SO</v>
      </c>
      <c r="E1961" s="4" t="str">
        <f>IF(AND((Data[[#This Row],[Min Notif Date]]&gt;$G$3),Data[[#This Row],[Min Notif Date]]&lt;$F$3),"Last Week","No")</f>
        <v>No</v>
      </c>
      <c r="F1961" s="4" t="str">
        <f>VLOOKUP(MONTH(Data[[#This Row],[Min Notif Date]]),Lookup!$G$1:$H$12,2,0)</f>
        <v>11. Nov</v>
      </c>
      <c r="G1961" s="4" t="str">
        <f t="shared" si="30"/>
        <v/>
      </c>
      <c r="H1961" s="4" t="str">
        <f>IF(AND(Data[[#This Row],[Min Notif Time]]&gt;6,Data[[#This Row],[Min Notif Time]]&lt;17),"Business Hours","Non-Business Hours")</f>
        <v>Business Hours</v>
      </c>
      <c r="I1961" s="4" t="str" cm="1">
        <f t="array" ref="I1961">IFERROR(VLOOKUP(Data[[#This Row],[Min Notif Date]],Lookup!$N$1:$P$11,2,0),_xlfn.IFS(VLOOKUP(WEEKDAY(Data[[#This Row],[Min Notif Date]],2),Lookup!$J$1:$L$7,3,0)="Weekend","Weekend",VLOOKUP(WEEKDAY(Data[[#This Row],[Min Notif Date]],2),Lookup!$J$1:$L$7,3,0)="Weekday","Weekday"))</f>
        <v>Weekend</v>
      </c>
      <c r="J1961" s="4" t="str">
        <f>VLOOKUP(WEEKDAY(Data[[#This Row],[Min Notif Date]],2),Lookup!$J$1:$K$7,2,0)</f>
        <v>6. Sat</v>
      </c>
      <c r="K1961" s="37">
        <f>ROUNDDOWN(Data[[#This Row],[PGE Notified Time]],0)</f>
        <v>45598</v>
      </c>
      <c r="L1961" s="4">
        <f>HOUR(Data[[#This Row],[PGE Notified Time]])</f>
        <v>13</v>
      </c>
      <c r="M1961">
        <v>114347</v>
      </c>
      <c r="O1961" t="s">
        <v>117</v>
      </c>
      <c r="P1961" t="s">
        <v>130</v>
      </c>
      <c r="Q1961" s="44" t="s">
        <v>117</v>
      </c>
      <c r="R1961" t="s">
        <v>119</v>
      </c>
      <c r="S1961" s="1" t="s">
        <v>5</v>
      </c>
      <c r="T1961" s="1">
        <v>45598.580509259256</v>
      </c>
      <c r="U1961" s="1">
        <v>45598.687604166669</v>
      </c>
      <c r="V1961" t="s">
        <v>120</v>
      </c>
      <c r="W1961" t="s">
        <v>608</v>
      </c>
      <c r="X1961" t="s">
        <v>200</v>
      </c>
      <c r="Y1961" t="s">
        <v>123</v>
      </c>
      <c r="Z1961">
        <v>129781464</v>
      </c>
      <c r="AA1961" s="50">
        <v>47164896</v>
      </c>
      <c r="AB1961" t="s">
        <v>124</v>
      </c>
      <c r="AC1961" s="51">
        <v>154.216666667</v>
      </c>
    </row>
    <row r="1962" spans="1:29" x14ac:dyDescent="0.25">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Bay Area</v>
      </c>
      <c r="C1962" s="4" t="str">
        <f>VLOOKUP(P1962,Lookup!$A$1:$E$19,5,0)</f>
        <v>Region 3</v>
      </c>
      <c r="D1962" s="4" t="str">
        <f>VLOOKUP(P1962,Lookup!$A$1:$B$19,2,0)</f>
        <v>SF</v>
      </c>
      <c r="E1962" s="4" t="str">
        <f>IF(AND((Data[[#This Row],[Min Notif Date]]&gt;$G$3),Data[[#This Row],[Min Notif Date]]&lt;$F$3),"Last Week","No")</f>
        <v>No</v>
      </c>
      <c r="F1962" s="4" t="str">
        <f>VLOOKUP(MONTH(Data[[#This Row],[Min Notif Date]]),Lookup!$G$1:$H$12,2,0)</f>
        <v>10. Oct</v>
      </c>
      <c r="G1962" s="4" t="str">
        <f t="shared" si="30"/>
        <v/>
      </c>
      <c r="H1962" s="4" t="str">
        <f>IF(AND(Data[[#This Row],[Min Notif Time]]&gt;6,Data[[#This Row],[Min Notif Time]]&lt;17),"Business Hours","Non-Business Hours")</f>
        <v>Business Hours</v>
      </c>
      <c r="I1962" s="4" t="str" cm="1">
        <f t="array" ref="I1962">IFERROR(VLOOKUP(Data[[#This Row],[Min Notif Date]],Lookup!$N$1:$P$11,2,0),_xlfn.IFS(VLOOKUP(WEEKDAY(Data[[#This Row],[Min Notif Date]],2),Lookup!$J$1:$L$7,3,0)="Weekend","Weekend",VLOOKUP(WEEKDAY(Data[[#This Row],[Min Notif Date]],2),Lookup!$J$1:$L$7,3,0)="Weekday","Weekday"))</f>
        <v>Weekday</v>
      </c>
      <c r="J1962" s="4" t="str">
        <f>VLOOKUP(WEEKDAY(Data[[#This Row],[Min Notif Date]],2),Lookup!$J$1:$K$7,2,0)</f>
        <v>1. Mon</v>
      </c>
      <c r="K1962" s="37">
        <f>ROUNDDOWN(Data[[#This Row],[PGE Notified Time]],0)</f>
        <v>45572</v>
      </c>
      <c r="L1962" s="4">
        <f>HOUR(Data[[#This Row],[PGE Notified Time]])</f>
        <v>9</v>
      </c>
      <c r="M1962">
        <v>113385</v>
      </c>
      <c r="O1962" t="s">
        <v>117</v>
      </c>
      <c r="P1962" t="s">
        <v>128</v>
      </c>
      <c r="Q1962" s="44" t="s">
        <v>117</v>
      </c>
      <c r="R1962" t="s">
        <v>119</v>
      </c>
      <c r="S1962" s="1" t="s">
        <v>5</v>
      </c>
      <c r="T1962" s="1">
        <v>45572.392962962964</v>
      </c>
      <c r="U1962" s="1">
        <v>45572.5</v>
      </c>
      <c r="V1962" t="s">
        <v>120</v>
      </c>
      <c r="W1962" t="s">
        <v>608</v>
      </c>
      <c r="X1962" t="s">
        <v>129</v>
      </c>
      <c r="Y1962" t="s">
        <v>123</v>
      </c>
      <c r="Z1962">
        <v>129648410</v>
      </c>
      <c r="AA1962" s="50">
        <v>47157675</v>
      </c>
      <c r="AB1962" t="s">
        <v>124</v>
      </c>
      <c r="AC1962" s="51">
        <v>154.133333333</v>
      </c>
    </row>
    <row r="1963" spans="1:29" x14ac:dyDescent="0.25">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North Valley</v>
      </c>
      <c r="C1963" s="4" t="str">
        <f>VLOOKUP(P1963,Lookup!$A$1:$E$19,5,0)</f>
        <v>Region 2</v>
      </c>
      <c r="D1963" s="4" t="str">
        <f>VLOOKUP(P1963,Lookup!$A$1:$B$19,2,0)</f>
        <v>SA</v>
      </c>
      <c r="E1963" s="4" t="str">
        <f>IF(AND((Data[[#This Row],[Min Notif Date]]&gt;$G$3),Data[[#This Row],[Min Notif Date]]&lt;$F$3),"Last Week","No")</f>
        <v>No</v>
      </c>
      <c r="F1963" s="4" t="str">
        <f>VLOOKUP(MONTH(Data[[#This Row],[Min Notif Date]]),Lookup!$G$1:$H$12,2,0)</f>
        <v>7. Jul</v>
      </c>
      <c r="G1963" s="4" t="str">
        <f t="shared" si="30"/>
        <v/>
      </c>
      <c r="H1963" s="4" t="str">
        <f>IF(AND(Data[[#This Row],[Min Notif Time]]&gt;6,Data[[#This Row],[Min Notif Time]]&lt;17),"Business Hours","Non-Business Hours")</f>
        <v>Business Hours</v>
      </c>
      <c r="I1963" s="4" t="str" cm="1">
        <f t="array" ref="I1963">IFERROR(VLOOKUP(Data[[#This Row],[Min Notif Date]],Lookup!$N$1:$P$11,2,0),_xlfn.IFS(VLOOKUP(WEEKDAY(Data[[#This Row],[Min Notif Date]],2),Lookup!$J$1:$L$7,3,0)="Weekend","Weekend",VLOOKUP(WEEKDAY(Data[[#This Row],[Min Notif Date]],2),Lookup!$J$1:$L$7,3,0)="Weekday","Weekday"))</f>
        <v>Weekday</v>
      </c>
      <c r="J1963" s="4" t="str">
        <f>VLOOKUP(WEEKDAY(Data[[#This Row],[Min Notif Date]],2),Lookup!$J$1:$K$7,2,0)</f>
        <v>4. Thu</v>
      </c>
      <c r="K1963" s="37">
        <f>ROUNDDOWN(Data[[#This Row],[PGE Notified Time]],0)</f>
        <v>45484</v>
      </c>
      <c r="L1963" s="4">
        <f>HOUR(Data[[#This Row],[PGE Notified Time]])</f>
        <v>10</v>
      </c>
      <c r="M1963">
        <v>110034</v>
      </c>
      <c r="N1963" t="s">
        <v>616</v>
      </c>
      <c r="O1963" t="s">
        <v>117</v>
      </c>
      <c r="P1963" t="s">
        <v>175</v>
      </c>
      <c r="Q1963" s="44" t="s">
        <v>117</v>
      </c>
      <c r="R1963" t="s">
        <v>119</v>
      </c>
      <c r="S1963" s="1">
        <v>45484.420960648145</v>
      </c>
      <c r="T1963" s="1">
        <v>45484.422835648147</v>
      </c>
      <c r="U1963" s="1">
        <v>45484.527997685182</v>
      </c>
      <c r="V1963" t="s">
        <v>120</v>
      </c>
      <c r="W1963" t="s">
        <v>608</v>
      </c>
      <c r="X1963" t="s">
        <v>357</v>
      </c>
      <c r="Y1963" t="s">
        <v>123</v>
      </c>
      <c r="Z1963">
        <v>129209350</v>
      </c>
      <c r="AA1963" s="50">
        <v>47113937</v>
      </c>
      <c r="AB1963" t="s">
        <v>124</v>
      </c>
      <c r="AC1963" s="51">
        <v>154.133333333</v>
      </c>
    </row>
    <row r="1964" spans="1:29" x14ac:dyDescent="0.25">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4" s="4" t="str">
        <f>VLOOKUP(P1964,Lookup!$A$1:$D$19,4,0)</f>
        <v>Bay Area</v>
      </c>
      <c r="C1964" s="4" t="str">
        <f>VLOOKUP(P1964,Lookup!$A$1:$E$19,5,0)</f>
        <v>Region 3</v>
      </c>
      <c r="D1964" s="4" t="str">
        <f>VLOOKUP(P1964,Lookup!$A$1:$B$19,2,0)</f>
        <v>PN</v>
      </c>
      <c r="E1964" s="4" t="str">
        <f>IF(AND((Data[[#This Row],[Min Notif Date]]&gt;$G$3),Data[[#This Row],[Min Notif Date]]&lt;$F$3),"Last Week","No")</f>
        <v>No</v>
      </c>
      <c r="F1964" s="4" t="str">
        <f>VLOOKUP(MONTH(Data[[#This Row],[Min Notif Date]]),Lookup!$G$1:$H$12,2,0)</f>
        <v>5. May</v>
      </c>
      <c r="G1964" s="4" t="str">
        <f t="shared" si="30"/>
        <v/>
      </c>
      <c r="H1964" s="4" t="str">
        <f>IF(AND(Data[[#This Row],[Min Notif Time]]&gt;6,Data[[#This Row],[Min Notif Time]]&lt;17),"Business Hours","Non-Business Hours")</f>
        <v>Business Hours</v>
      </c>
      <c r="I1964" s="4" t="str" cm="1">
        <f t="array" ref="I1964">IFERROR(VLOOKUP(Data[[#This Row],[Min Notif Date]],Lookup!$N$1:$P$11,2,0),_xlfn.IFS(VLOOKUP(WEEKDAY(Data[[#This Row],[Min Notif Date]],2),Lookup!$J$1:$L$7,3,0)="Weekend","Weekend",VLOOKUP(WEEKDAY(Data[[#This Row],[Min Notif Date]],2),Lookup!$J$1:$L$7,3,0)="Weekday","Weekday"))</f>
        <v>Weekday</v>
      </c>
      <c r="J1964" s="4" t="str">
        <f>VLOOKUP(WEEKDAY(Data[[#This Row],[Min Notif Date]],2),Lookup!$J$1:$K$7,2,0)</f>
        <v>2. Tue</v>
      </c>
      <c r="K1964" s="37">
        <f>ROUNDDOWN(Data[[#This Row],[PGE Notified Time]],0)</f>
        <v>45440</v>
      </c>
      <c r="L1964" s="4">
        <f>HOUR(Data[[#This Row],[PGE Notified Time]])</f>
        <v>8</v>
      </c>
      <c r="M1964">
        <v>108160</v>
      </c>
      <c r="O1964" t="s">
        <v>117</v>
      </c>
      <c r="P1964" t="s">
        <v>165</v>
      </c>
      <c r="Q1964" s="44" t="s">
        <v>117</v>
      </c>
      <c r="R1964" t="s">
        <v>119</v>
      </c>
      <c r="S1964" s="1" t="s">
        <v>5</v>
      </c>
      <c r="T1964" s="1">
        <v>45440.3518287037</v>
      </c>
      <c r="U1964" s="1">
        <v>45440.458854166667</v>
      </c>
      <c r="V1964" t="s">
        <v>120</v>
      </c>
      <c r="W1964" t="s">
        <v>608</v>
      </c>
      <c r="X1964" t="s">
        <v>388</v>
      </c>
      <c r="Y1964" t="s">
        <v>123</v>
      </c>
      <c r="Z1964">
        <v>128897063</v>
      </c>
      <c r="AA1964" s="50">
        <v>47081424</v>
      </c>
      <c r="AB1964" t="s">
        <v>124</v>
      </c>
      <c r="AC1964" s="51">
        <v>154.116666667</v>
      </c>
    </row>
    <row r="1965" spans="1:29" x14ac:dyDescent="0.25">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Bay Area</v>
      </c>
      <c r="C1965" s="4" t="str">
        <f>VLOOKUP(P1965,Lookup!$A$1:$E$19,5,0)</f>
        <v>Region 3</v>
      </c>
      <c r="D1965" s="4" t="str">
        <f>VLOOKUP(P1965,Lookup!$A$1:$B$19,2,0)</f>
        <v>DI</v>
      </c>
      <c r="E1965" s="4" t="str">
        <f>IF(AND((Data[[#This Row],[Min Notif Date]]&gt;$G$3),Data[[#This Row],[Min Notif Date]]&lt;$F$3),"Last Week","No")</f>
        <v>No</v>
      </c>
      <c r="F1965" s="4" t="str">
        <f>VLOOKUP(MONTH(Data[[#This Row],[Min Notif Date]]),Lookup!$G$1:$H$12,2,0)</f>
        <v>6. Jun</v>
      </c>
      <c r="G1965" s="4" t="str">
        <f t="shared" si="30"/>
        <v/>
      </c>
      <c r="H1965" s="4" t="str">
        <f>IF(AND(Data[[#This Row],[Min Notif Time]]&gt;6,Data[[#This Row],[Min Notif Time]]&lt;17),"Business Hours","Non-Business Hours")</f>
        <v>Business Hours</v>
      </c>
      <c r="I1965" s="4" t="str" cm="1">
        <f t="array" ref="I1965">IFERROR(VLOOKUP(Data[[#This Row],[Min Notif Date]],Lookup!$N$1:$P$11,2,0),_xlfn.IFS(VLOOKUP(WEEKDAY(Data[[#This Row],[Min Notif Date]],2),Lookup!$J$1:$L$7,3,0)="Weekend","Weekend",VLOOKUP(WEEKDAY(Data[[#This Row],[Min Notif Date]],2),Lookup!$J$1:$L$7,3,0)="Weekday","Weekday"))</f>
        <v>Weekday</v>
      </c>
      <c r="J1965" s="4" t="str">
        <f>VLOOKUP(WEEKDAY(Data[[#This Row],[Min Notif Date]],2),Lookup!$J$1:$K$7,2,0)</f>
        <v>5. Fri</v>
      </c>
      <c r="K1965" s="37">
        <f>ROUNDDOWN(Data[[#This Row],[PGE Notified Time]],0)</f>
        <v>45457</v>
      </c>
      <c r="L1965" s="4">
        <f>HOUR(Data[[#This Row],[PGE Notified Time]])</f>
        <v>10</v>
      </c>
      <c r="M1965">
        <v>108941</v>
      </c>
      <c r="O1965" t="s">
        <v>117</v>
      </c>
      <c r="P1965" t="s">
        <v>141</v>
      </c>
      <c r="Q1965" s="44" t="s">
        <v>117</v>
      </c>
      <c r="R1965" t="s">
        <v>119</v>
      </c>
      <c r="S1965" s="1" t="s">
        <v>5</v>
      </c>
      <c r="T1965" s="1">
        <v>45457.422731481478</v>
      </c>
      <c r="U1965" s="1">
        <v>45457.529745370368</v>
      </c>
      <c r="V1965" t="s">
        <v>120</v>
      </c>
      <c r="W1965" t="s">
        <v>608</v>
      </c>
      <c r="X1965" t="s">
        <v>194</v>
      </c>
      <c r="Y1965" t="s">
        <v>123</v>
      </c>
      <c r="Z1965">
        <v>129076692</v>
      </c>
      <c r="AA1965" s="50">
        <v>47095086</v>
      </c>
      <c r="AB1965" t="s">
        <v>124</v>
      </c>
      <c r="AC1965" s="51">
        <v>154.1</v>
      </c>
    </row>
    <row r="1966" spans="1:29" x14ac:dyDescent="0.25">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Bay Area</v>
      </c>
      <c r="C1966" s="4" t="str">
        <f>VLOOKUP(P1966,Lookup!$A$1:$E$19,5,0)</f>
        <v>Region 3</v>
      </c>
      <c r="D1966" s="4" t="str">
        <f>VLOOKUP(P1966,Lookup!$A$1:$B$19,2,0)</f>
        <v>SF</v>
      </c>
      <c r="E1966" s="4" t="str">
        <f>IF(AND((Data[[#This Row],[Min Notif Date]]&gt;$G$3),Data[[#This Row],[Min Notif Date]]&lt;$F$3),"Last Week","No")</f>
        <v>No</v>
      </c>
      <c r="F1966" s="4" t="str">
        <f>VLOOKUP(MONTH(Data[[#This Row],[Min Notif Date]]),Lookup!$G$1:$H$12,2,0)</f>
        <v>4. Apr</v>
      </c>
      <c r="G1966" s="4" t="str">
        <f t="shared" si="30"/>
        <v/>
      </c>
      <c r="H1966" s="4" t="str">
        <f>IF(AND(Data[[#This Row],[Min Notif Time]]&gt;6,Data[[#This Row],[Min Notif Time]]&lt;17),"Business Hours","Non-Business Hours")</f>
        <v>Business Hours</v>
      </c>
      <c r="I1966" s="4" t="str" cm="1">
        <f t="array" ref="I1966">IFERROR(VLOOKUP(Data[[#This Row],[Min Notif Date]],Lookup!$N$1:$P$11,2,0),_xlfn.IFS(VLOOKUP(WEEKDAY(Data[[#This Row],[Min Notif Date]],2),Lookup!$J$1:$L$7,3,0)="Weekend","Weekend",VLOOKUP(WEEKDAY(Data[[#This Row],[Min Notif Date]],2),Lookup!$J$1:$L$7,3,0)="Weekday","Weekday"))</f>
        <v>Weekday</v>
      </c>
      <c r="J1966" s="4" t="str">
        <f>VLOOKUP(WEEKDAY(Data[[#This Row],[Min Notif Date]],2),Lookup!$J$1:$K$7,2,0)</f>
        <v>2. Tue</v>
      </c>
      <c r="K1966" s="37">
        <f>ROUNDDOWN(Data[[#This Row],[PGE Notified Time]],0)</f>
        <v>45391</v>
      </c>
      <c r="L1966" s="4">
        <f>HOUR(Data[[#This Row],[PGE Notified Time]])</f>
        <v>12</v>
      </c>
      <c r="M1966">
        <v>106314</v>
      </c>
      <c r="O1966" t="s">
        <v>117</v>
      </c>
      <c r="P1966" t="s">
        <v>128</v>
      </c>
      <c r="Q1966" s="44" t="s">
        <v>117</v>
      </c>
      <c r="R1966" t="s">
        <v>119</v>
      </c>
      <c r="S1966" s="1" t="s">
        <v>5</v>
      </c>
      <c r="T1966" s="1">
        <v>45391.532800925925</v>
      </c>
      <c r="U1966" s="1">
        <v>45391.639814814815</v>
      </c>
      <c r="V1966" t="s">
        <v>120</v>
      </c>
      <c r="W1966" t="s">
        <v>608</v>
      </c>
      <c r="X1966" t="s">
        <v>129</v>
      </c>
      <c r="Y1966" t="s">
        <v>123</v>
      </c>
      <c r="Z1966">
        <v>128498555</v>
      </c>
      <c r="AA1966" s="50">
        <v>47052222</v>
      </c>
      <c r="AB1966" t="s">
        <v>124</v>
      </c>
      <c r="AC1966" s="51">
        <v>154.1</v>
      </c>
    </row>
    <row r="1967" spans="1:29" x14ac:dyDescent="0.25">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Bay Area</v>
      </c>
      <c r="C1967" s="4" t="str">
        <f>VLOOKUP(P1967,Lookup!$A$1:$E$19,5,0)</f>
        <v>Region 3</v>
      </c>
      <c r="D1967" s="4" t="str">
        <f>VLOOKUP(P1967,Lookup!$A$1:$B$19,2,0)</f>
        <v>MI</v>
      </c>
      <c r="E1967" s="4" t="str">
        <f>IF(AND((Data[[#This Row],[Min Notif Date]]&gt;$G$3),Data[[#This Row],[Min Notif Date]]&lt;$F$3),"Last Week","No")</f>
        <v>No</v>
      </c>
      <c r="F1967" s="4" t="str">
        <f>VLOOKUP(MONTH(Data[[#This Row],[Min Notif Date]]),Lookup!$G$1:$H$12,2,0)</f>
        <v>4. Apr</v>
      </c>
      <c r="G1967" s="4" t="str">
        <f t="shared" si="30"/>
        <v/>
      </c>
      <c r="H1967" s="4" t="str">
        <f>IF(AND(Data[[#This Row],[Min Notif Time]]&gt;6,Data[[#This Row],[Min Notif Time]]&lt;17),"Business Hours","Non-Business Hours")</f>
        <v>Business Hours</v>
      </c>
      <c r="I1967" s="4" t="str" cm="1">
        <f t="array" ref="I1967">IFERROR(VLOOKUP(Data[[#This Row],[Min Notif Date]],Lookup!$N$1:$P$11,2,0),_xlfn.IFS(VLOOKUP(WEEKDAY(Data[[#This Row],[Min Notif Date]],2),Lookup!$J$1:$L$7,3,0)="Weekend","Weekend",VLOOKUP(WEEKDAY(Data[[#This Row],[Min Notif Date]],2),Lookup!$J$1:$L$7,3,0)="Weekday","Weekday"))</f>
        <v>Weekday</v>
      </c>
      <c r="J1967" s="4" t="str">
        <f>VLOOKUP(WEEKDAY(Data[[#This Row],[Min Notif Date]],2),Lookup!$J$1:$K$7,2,0)</f>
        <v>4. Thu</v>
      </c>
      <c r="K1967" s="37">
        <f>ROUNDDOWN(Data[[#This Row],[PGE Notified Time]],0)</f>
        <v>45407</v>
      </c>
      <c r="L1967" s="4">
        <f>HOUR(Data[[#This Row],[PGE Notified Time]])</f>
        <v>9</v>
      </c>
      <c r="M1967">
        <v>106966</v>
      </c>
      <c r="O1967" t="s">
        <v>117</v>
      </c>
      <c r="P1967" t="s">
        <v>154</v>
      </c>
      <c r="Q1967" s="44" t="s">
        <v>117</v>
      </c>
      <c r="R1967" t="s">
        <v>119</v>
      </c>
      <c r="S1967" s="1" t="s">
        <v>5</v>
      </c>
      <c r="T1967" s="1">
        <v>45407.382615740738</v>
      </c>
      <c r="U1967" s="1">
        <v>45407.489606481482</v>
      </c>
      <c r="V1967" t="s">
        <v>120</v>
      </c>
      <c r="W1967" t="s">
        <v>608</v>
      </c>
      <c r="X1967" t="s">
        <v>229</v>
      </c>
      <c r="Y1967" t="s">
        <v>123</v>
      </c>
      <c r="Z1967">
        <v>128659434</v>
      </c>
      <c r="AA1967" s="50">
        <v>35548684</v>
      </c>
      <c r="AB1967" t="s">
        <v>124</v>
      </c>
      <c r="AC1967" s="51">
        <v>154.06666666699999</v>
      </c>
    </row>
    <row r="1968" spans="1:29" x14ac:dyDescent="0.25">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68" s="4" t="str">
        <f>VLOOKUP(P1968,Lookup!$A$1:$D$19,4,0)</f>
        <v>North Valley</v>
      </c>
      <c r="C1968" s="4" t="str">
        <f>VLOOKUP(P1968,Lookup!$A$1:$E$19,5,0)</f>
        <v>Region 2</v>
      </c>
      <c r="D1968" s="4" t="str">
        <f>VLOOKUP(P1968,Lookup!$A$1:$B$19,2,0)</f>
        <v>NV</v>
      </c>
      <c r="E1968" s="4" t="str">
        <f>IF(AND((Data[[#This Row],[Min Notif Date]]&gt;$G$3),Data[[#This Row],[Min Notif Date]]&lt;$F$3),"Last Week","No")</f>
        <v>No</v>
      </c>
      <c r="F1968" s="4" t="str">
        <f>VLOOKUP(MONTH(Data[[#This Row],[Min Notif Date]]),Lookup!$G$1:$H$12,2,0)</f>
        <v>8. Aug</v>
      </c>
      <c r="G1968" s="4" t="str">
        <f t="shared" si="30"/>
        <v/>
      </c>
      <c r="H1968" s="4" t="str">
        <f>IF(AND(Data[[#This Row],[Min Notif Time]]&gt;6,Data[[#This Row],[Min Notif Time]]&lt;17),"Business Hours","Non-Business Hours")</f>
        <v>Non-Business Hours</v>
      </c>
      <c r="I1968" s="4" t="str" cm="1">
        <f t="array" ref="I1968">IFERROR(VLOOKUP(Data[[#This Row],[Min Notif Date]],Lookup!$N$1:$P$11,2,0),_xlfn.IFS(VLOOKUP(WEEKDAY(Data[[#This Row],[Min Notif Date]],2),Lookup!$J$1:$L$7,3,0)="Weekend","Weekend",VLOOKUP(WEEKDAY(Data[[#This Row],[Min Notif Date]],2),Lookup!$J$1:$L$7,3,0)="Weekday","Weekday"))</f>
        <v>Weekend</v>
      </c>
      <c r="J1968" s="4" t="str">
        <f>VLOOKUP(WEEKDAY(Data[[#This Row],[Min Notif Date]],2),Lookup!$J$1:$K$7,2,0)</f>
        <v>7. Sun</v>
      </c>
      <c r="K1968" s="37">
        <f>ROUNDDOWN(Data[[#This Row],[PGE Notified Time]],0)</f>
        <v>45522</v>
      </c>
      <c r="L1968" s="4">
        <f>HOUR(Data[[#This Row],[PGE Notified Time]])</f>
        <v>0</v>
      </c>
      <c r="M1968">
        <v>111474</v>
      </c>
      <c r="N1968" t="s">
        <v>617</v>
      </c>
      <c r="O1968" t="s">
        <v>57</v>
      </c>
      <c r="P1968" t="s">
        <v>265</v>
      </c>
      <c r="Q1968" s="44" t="s">
        <v>259</v>
      </c>
      <c r="R1968" t="s">
        <v>119</v>
      </c>
      <c r="S1968" s="1">
        <v>45521.991678240738</v>
      </c>
      <c r="T1968" s="1">
        <v>45522.012152777781</v>
      </c>
      <c r="U1968" s="1">
        <v>45522.098611111112</v>
      </c>
      <c r="V1968" t="s">
        <v>120</v>
      </c>
      <c r="W1968" t="s">
        <v>121</v>
      </c>
      <c r="X1968" t="s">
        <v>618</v>
      </c>
      <c r="Y1968" t="s">
        <v>123</v>
      </c>
      <c r="Z1968">
        <v>129402477</v>
      </c>
      <c r="AA1968" s="50">
        <v>47125112</v>
      </c>
      <c r="AB1968" t="s">
        <v>124</v>
      </c>
      <c r="AC1968" s="51">
        <v>153.98333333299999</v>
      </c>
    </row>
    <row r="1969" spans="1:29" x14ac:dyDescent="0.25">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Bay Area</v>
      </c>
      <c r="C1969" s="4" t="str">
        <f>VLOOKUP(P1969,Lookup!$A$1:$E$19,5,0)</f>
        <v>Region 3</v>
      </c>
      <c r="D1969" s="4" t="str">
        <f>VLOOKUP(P1969,Lookup!$A$1:$B$19,2,0)</f>
        <v>EB</v>
      </c>
      <c r="E1969" s="4" t="str">
        <f>IF(AND((Data[[#This Row],[Min Notif Date]]&gt;$G$3),Data[[#This Row],[Min Notif Date]]&lt;$F$3),"Last Week","No")</f>
        <v>No</v>
      </c>
      <c r="F1969" s="4" t="str">
        <f>VLOOKUP(MONTH(Data[[#This Row],[Min Notif Date]]),Lookup!$G$1:$H$12,2,0)</f>
        <v>1. Jan</v>
      </c>
      <c r="G1969" s="4" t="str">
        <f t="shared" si="30"/>
        <v/>
      </c>
      <c r="H1969" s="4" t="str">
        <f>IF(AND(Data[[#This Row],[Min Notif Time]]&gt;6,Data[[#This Row],[Min Notif Time]]&lt;17),"Business Hours","Non-Business Hours")</f>
        <v>Business Hours</v>
      </c>
      <c r="I1969" s="4" t="str" cm="1">
        <f t="array" ref="I1969">IFERROR(VLOOKUP(Data[[#This Row],[Min Notif Date]],Lookup!$N$1:$P$11,2,0),_xlfn.IFS(VLOOKUP(WEEKDAY(Data[[#This Row],[Min Notif Date]],2),Lookup!$J$1:$L$7,3,0)="Weekend","Weekend",VLOOKUP(WEEKDAY(Data[[#This Row],[Min Notif Date]],2),Lookup!$J$1:$L$7,3,0)="Weekday","Weekday"))</f>
        <v>Weekday</v>
      </c>
      <c r="J1969" s="4" t="str">
        <f>VLOOKUP(WEEKDAY(Data[[#This Row],[Min Notif Date]],2),Lookup!$J$1:$K$7,2,0)</f>
        <v>5. Fri</v>
      </c>
      <c r="K1969" s="37">
        <f>ROUNDDOWN(Data[[#This Row],[PGE Notified Time]],0)</f>
        <v>45296</v>
      </c>
      <c r="L1969" s="4">
        <f>HOUR(Data[[#This Row],[PGE Notified Time]])</f>
        <v>9</v>
      </c>
      <c r="M1969">
        <v>102653</v>
      </c>
      <c r="N1969">
        <v>3394638357</v>
      </c>
      <c r="O1969" t="s">
        <v>117</v>
      </c>
      <c r="P1969" t="s">
        <v>118</v>
      </c>
      <c r="Q1969" s="44" t="s">
        <v>117</v>
      </c>
      <c r="R1969" t="s">
        <v>119</v>
      </c>
      <c r="S1969" s="1">
        <v>45296.362511574072</v>
      </c>
      <c r="T1969" s="1">
        <v>45296.411006944443</v>
      </c>
      <c r="U1969" s="1">
        <v>45296.469386574077</v>
      </c>
      <c r="V1969" t="s">
        <v>120</v>
      </c>
      <c r="W1969" t="s">
        <v>608</v>
      </c>
      <c r="X1969" t="s">
        <v>188</v>
      </c>
      <c r="Y1969" t="s">
        <v>123</v>
      </c>
      <c r="Z1969">
        <v>128006686</v>
      </c>
      <c r="AA1969" s="50">
        <v>46131688</v>
      </c>
      <c r="AB1969" t="s">
        <v>124</v>
      </c>
      <c r="AC1969" s="51">
        <v>153.9</v>
      </c>
    </row>
    <row r="1970" spans="1:29" x14ac:dyDescent="0.25">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Central Valley</v>
      </c>
      <c r="C1970" s="4" t="str">
        <f>VLOOKUP(P1970,Lookup!$A$1:$E$19,5,0)</f>
        <v>Region 5</v>
      </c>
      <c r="D1970" s="4" t="str">
        <f>VLOOKUP(P1970,Lookup!$A$1:$B$19,2,0)</f>
        <v>KE</v>
      </c>
      <c r="E1970" s="4" t="str">
        <f>IF(AND((Data[[#This Row],[Min Notif Date]]&gt;$G$3),Data[[#This Row],[Min Notif Date]]&lt;$F$3),"Last Week","No")</f>
        <v>No</v>
      </c>
      <c r="F1970" s="4" t="str">
        <f>VLOOKUP(MONTH(Data[[#This Row],[Min Notif Date]]),Lookup!$G$1:$H$12,2,0)</f>
        <v>11. Nov</v>
      </c>
      <c r="G1970" s="4" t="str">
        <f t="shared" si="30"/>
        <v/>
      </c>
      <c r="H1970" s="4" t="str">
        <f>IF(AND(Data[[#This Row],[Min Notif Time]]&gt;6,Data[[#This Row],[Min Notif Time]]&lt;17),"Business Hours","Non-Business Hours")</f>
        <v>Business Hours</v>
      </c>
      <c r="I1970" s="4" t="str" cm="1">
        <f t="array" ref="I1970">IFERROR(VLOOKUP(Data[[#This Row],[Min Notif Date]],Lookup!$N$1:$P$11,2,0),_xlfn.IFS(VLOOKUP(WEEKDAY(Data[[#This Row],[Min Notif Date]],2),Lookup!$J$1:$L$7,3,0)="Weekend","Weekend",VLOOKUP(WEEKDAY(Data[[#This Row],[Min Notif Date]],2),Lookup!$J$1:$L$7,3,0)="Weekday","Weekday"))</f>
        <v>Weekday</v>
      </c>
      <c r="J1970" s="4" t="str">
        <f>VLOOKUP(WEEKDAY(Data[[#This Row],[Min Notif Date]],2),Lookup!$J$1:$K$7,2,0)</f>
        <v>1. Mon</v>
      </c>
      <c r="K1970" s="37">
        <f>ROUNDDOWN(Data[[#This Row],[PGE Notified Time]],0)</f>
        <v>45614</v>
      </c>
      <c r="L1970" s="4">
        <f>HOUR(Data[[#This Row],[PGE Notified Time]])</f>
        <v>14</v>
      </c>
      <c r="M1970">
        <v>114911</v>
      </c>
      <c r="N1970">
        <v>6742492038</v>
      </c>
      <c r="O1970" t="s">
        <v>117</v>
      </c>
      <c r="P1970" t="s">
        <v>290</v>
      </c>
      <c r="Q1970" s="44" t="s">
        <v>117</v>
      </c>
      <c r="R1970" t="s">
        <v>119</v>
      </c>
      <c r="S1970" s="1">
        <v>45614.612002314818</v>
      </c>
      <c r="T1970" s="1">
        <v>45614.612766203703</v>
      </c>
      <c r="U1970" s="1">
        <v>45614.718865740739</v>
      </c>
      <c r="V1970" t="s">
        <v>120</v>
      </c>
      <c r="W1970" t="s">
        <v>608</v>
      </c>
      <c r="X1970" t="s">
        <v>318</v>
      </c>
      <c r="Y1970" t="s">
        <v>123</v>
      </c>
      <c r="Z1970">
        <v>129828841</v>
      </c>
      <c r="AA1970" s="50">
        <v>47167346</v>
      </c>
      <c r="AB1970" t="s">
        <v>124</v>
      </c>
      <c r="AC1970" s="51">
        <v>153.883333333</v>
      </c>
    </row>
    <row r="1971" spans="1:29" x14ac:dyDescent="0.25">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Bay Area</v>
      </c>
      <c r="C1971" s="4" t="str">
        <f>VLOOKUP(P1971,Lookup!$A$1:$E$19,5,0)</f>
        <v>Region 3</v>
      </c>
      <c r="D1971" s="4" t="str">
        <f>VLOOKUP(P1971,Lookup!$A$1:$B$19,2,0)</f>
        <v>PN</v>
      </c>
      <c r="E1971" s="4" t="str">
        <f>IF(AND((Data[[#This Row],[Min Notif Date]]&gt;$G$3),Data[[#This Row],[Min Notif Date]]&lt;$F$3),"Last Week","No")</f>
        <v>No</v>
      </c>
      <c r="F1971" s="4" t="str">
        <f>VLOOKUP(MONTH(Data[[#This Row],[Min Notif Date]]),Lookup!$G$1:$H$12,2,0)</f>
        <v>5. May</v>
      </c>
      <c r="G1971" s="4" t="str">
        <f t="shared" si="30"/>
        <v/>
      </c>
      <c r="H1971" s="4" t="str">
        <f>IF(AND(Data[[#This Row],[Min Notif Time]]&gt;6,Data[[#This Row],[Min Notif Time]]&lt;17),"Business Hours","Non-Business Hours")</f>
        <v>Business Hours</v>
      </c>
      <c r="I1971" s="4" t="str" cm="1">
        <f t="array" ref="I1971">IFERROR(VLOOKUP(Data[[#This Row],[Min Notif Date]],Lookup!$N$1:$P$11,2,0),_xlfn.IFS(VLOOKUP(WEEKDAY(Data[[#This Row],[Min Notif Date]],2),Lookup!$J$1:$L$7,3,0)="Weekend","Weekend",VLOOKUP(WEEKDAY(Data[[#This Row],[Min Notif Date]],2),Lookup!$J$1:$L$7,3,0)="Weekday","Weekday"))</f>
        <v>Weekday</v>
      </c>
      <c r="J1971" s="4" t="str">
        <f>VLOOKUP(WEEKDAY(Data[[#This Row],[Min Notif Date]],2),Lookup!$J$1:$K$7,2,0)</f>
        <v>1. Mon</v>
      </c>
      <c r="K1971" s="37">
        <f>ROUNDDOWN(Data[[#This Row],[PGE Notified Time]],0)</f>
        <v>45432</v>
      </c>
      <c r="L1971" s="4">
        <f>HOUR(Data[[#This Row],[PGE Notified Time]])</f>
        <v>11</v>
      </c>
      <c r="M1971">
        <v>107862</v>
      </c>
      <c r="O1971" t="s">
        <v>117</v>
      </c>
      <c r="P1971" t="s">
        <v>165</v>
      </c>
      <c r="Q1971" s="44" t="s">
        <v>117</v>
      </c>
      <c r="R1971" t="s">
        <v>119</v>
      </c>
      <c r="S1971" s="1" t="s">
        <v>5</v>
      </c>
      <c r="T1971" s="1">
        <v>45432.4765162037</v>
      </c>
      <c r="U1971" s="1">
        <v>45432.583368055559</v>
      </c>
      <c r="V1971" t="s">
        <v>120</v>
      </c>
      <c r="W1971" t="s">
        <v>608</v>
      </c>
      <c r="X1971" t="s">
        <v>388</v>
      </c>
      <c r="Y1971" t="s">
        <v>123</v>
      </c>
      <c r="Z1971" t="s">
        <v>619</v>
      </c>
      <c r="AA1971" s="50" t="s">
        <v>620</v>
      </c>
      <c r="AB1971" t="s">
        <v>124</v>
      </c>
      <c r="AC1971" s="51">
        <v>153.866666667</v>
      </c>
    </row>
    <row r="1972" spans="1:29" x14ac:dyDescent="0.25">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Central Valley</v>
      </c>
      <c r="C1972" s="4" t="str">
        <f>VLOOKUP(P1972,Lookup!$A$1:$E$19,5,0)</f>
        <v>Region 5</v>
      </c>
      <c r="D1972" s="4" t="str">
        <f>VLOOKUP(P1972,Lookup!$A$1:$B$19,2,0)</f>
        <v>ST</v>
      </c>
      <c r="E1972" s="4" t="str">
        <f>IF(AND((Data[[#This Row],[Min Notif Date]]&gt;$G$3),Data[[#This Row],[Min Notif Date]]&lt;$F$3),"Last Week","No")</f>
        <v>No</v>
      </c>
      <c r="F1972" s="4" t="str">
        <f>VLOOKUP(MONTH(Data[[#This Row],[Min Notif Date]]),Lookup!$G$1:$H$12,2,0)</f>
        <v>5. May</v>
      </c>
      <c r="G1972" s="4" t="str">
        <f t="shared" si="30"/>
        <v/>
      </c>
      <c r="H1972" s="4" t="str">
        <f>IF(AND(Data[[#This Row],[Min Notif Time]]&gt;6,Data[[#This Row],[Min Notif Time]]&lt;17),"Business Hours","Non-Business Hours")</f>
        <v>Non-Business Hours</v>
      </c>
      <c r="I1972" s="4" t="str" cm="1">
        <f t="array" ref="I1972">IFERROR(VLOOKUP(Data[[#This Row],[Min Notif Date]],Lookup!$N$1:$P$11,2,0),_xlfn.IFS(VLOOKUP(WEEKDAY(Data[[#This Row],[Min Notif Date]],2),Lookup!$J$1:$L$7,3,0)="Weekend","Weekend",VLOOKUP(WEEKDAY(Data[[#This Row],[Min Notif Date]],2),Lookup!$J$1:$L$7,3,0)="Weekday","Weekday"))</f>
        <v>Weekend</v>
      </c>
      <c r="J1972" s="4" t="str">
        <f>VLOOKUP(WEEKDAY(Data[[#This Row],[Min Notif Date]],2),Lookup!$J$1:$K$7,2,0)</f>
        <v>6. Sat</v>
      </c>
      <c r="K1972" s="37">
        <f>ROUNDDOWN(Data[[#This Row],[PGE Notified Time]],0)</f>
        <v>45423</v>
      </c>
      <c r="L1972" s="4">
        <f>HOUR(Data[[#This Row],[PGE Notified Time]])</f>
        <v>21</v>
      </c>
      <c r="M1972">
        <v>107580</v>
      </c>
      <c r="O1972" t="s">
        <v>117</v>
      </c>
      <c r="P1972" t="s">
        <v>152</v>
      </c>
      <c r="Q1972" s="44" t="s">
        <v>117</v>
      </c>
      <c r="R1972" t="s">
        <v>147</v>
      </c>
      <c r="S1972" s="1" t="s">
        <v>5</v>
      </c>
      <c r="T1972" s="1">
        <v>45423.903611111113</v>
      </c>
      <c r="U1972" s="1">
        <v>45424.010416666664</v>
      </c>
      <c r="V1972" t="s">
        <v>120</v>
      </c>
      <c r="W1972" t="s">
        <v>608</v>
      </c>
      <c r="X1972" t="s">
        <v>228</v>
      </c>
      <c r="Y1972" t="s">
        <v>123</v>
      </c>
      <c r="Z1972">
        <v>128749350</v>
      </c>
      <c r="AA1972" s="50">
        <v>47072080</v>
      </c>
      <c r="AB1972" t="s">
        <v>124</v>
      </c>
      <c r="AC1972" s="51">
        <v>153.80000000000001</v>
      </c>
    </row>
    <row r="1973" spans="1:29" x14ac:dyDescent="0.25">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Bay Area</v>
      </c>
      <c r="C1973" s="4" t="str">
        <f>VLOOKUP(P1973,Lookup!$A$1:$E$19,5,0)</f>
        <v>Region 3</v>
      </c>
      <c r="D1973" s="4" t="str">
        <f>VLOOKUP(P1973,Lookup!$A$1:$B$19,2,0)</f>
        <v>MI</v>
      </c>
      <c r="E1973" s="4" t="str">
        <f>IF(AND((Data[[#This Row],[Min Notif Date]]&gt;$G$3),Data[[#This Row],[Min Notif Date]]&lt;$F$3),"Last Week","No")</f>
        <v>No</v>
      </c>
      <c r="F1973" s="4" t="str">
        <f>VLOOKUP(MONTH(Data[[#This Row],[Min Notif Date]]),Lookup!$G$1:$H$12,2,0)</f>
        <v>12. Dec</v>
      </c>
      <c r="G1973" s="4" t="str">
        <f t="shared" si="30"/>
        <v/>
      </c>
      <c r="H1973" s="4" t="str">
        <f>IF(AND(Data[[#This Row],[Min Notif Time]]&gt;6,Data[[#This Row],[Min Notif Time]]&lt;17),"Business Hours","Non-Business Hours")</f>
        <v>Non-Business Hours</v>
      </c>
      <c r="I1973" s="4" t="str" cm="1">
        <f t="array" ref="I1973">IFERROR(VLOOKUP(Data[[#This Row],[Min Notif Date]],Lookup!$N$1:$P$11,2,0),_xlfn.IFS(VLOOKUP(WEEKDAY(Data[[#This Row],[Min Notif Date]],2),Lookup!$J$1:$L$7,3,0)="Weekend","Weekend",VLOOKUP(WEEKDAY(Data[[#This Row],[Min Notif Date]],2),Lookup!$J$1:$L$7,3,0)="Weekday","Weekday"))</f>
        <v>Weekday</v>
      </c>
      <c r="J1973" s="4" t="str">
        <f>VLOOKUP(WEEKDAY(Data[[#This Row],[Min Notif Date]],2),Lookup!$J$1:$K$7,2,0)</f>
        <v>4. Thu</v>
      </c>
      <c r="K1973" s="37">
        <f>ROUNDDOWN(Data[[#This Row],[PGE Notified Time]],0)</f>
        <v>45631</v>
      </c>
      <c r="L1973" s="4">
        <f>HOUR(Data[[#This Row],[PGE Notified Time]])</f>
        <v>17</v>
      </c>
      <c r="M1973">
        <v>115516</v>
      </c>
      <c r="O1973" t="s">
        <v>117</v>
      </c>
      <c r="P1973" t="s">
        <v>154</v>
      </c>
      <c r="Q1973" s="44" t="s">
        <v>117</v>
      </c>
      <c r="R1973" t="s">
        <v>125</v>
      </c>
      <c r="S1973" s="1" t="s">
        <v>5</v>
      </c>
      <c r="T1973" s="1">
        <v>45631.727326388886</v>
      </c>
      <c r="U1973" s="1">
        <v>45631.834027777775</v>
      </c>
      <c r="V1973" t="s">
        <v>120</v>
      </c>
      <c r="W1973" t="s">
        <v>608</v>
      </c>
      <c r="X1973" t="s">
        <v>376</v>
      </c>
      <c r="Y1973" t="s">
        <v>123</v>
      </c>
      <c r="AA1973" s="50"/>
      <c r="AB1973" t="s">
        <v>124</v>
      </c>
      <c r="AC1973" s="51">
        <v>153.65</v>
      </c>
    </row>
    <row r="1974" spans="1:29" x14ac:dyDescent="0.25">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North Valley</v>
      </c>
      <c r="C1974" s="4" t="str">
        <f>VLOOKUP(P1974,Lookup!$A$1:$E$19,5,0)</f>
        <v>Region 2</v>
      </c>
      <c r="D1974" s="4" t="str">
        <f>VLOOKUP(P1974,Lookup!$A$1:$B$19,2,0)</f>
        <v>SA</v>
      </c>
      <c r="E1974" s="4" t="str">
        <f>IF(AND((Data[[#This Row],[Min Notif Date]]&gt;$G$3),Data[[#This Row],[Min Notif Date]]&lt;$F$3),"Last Week","No")</f>
        <v>No</v>
      </c>
      <c r="F1974" s="4" t="str">
        <f>VLOOKUP(MONTH(Data[[#This Row],[Min Notif Date]]),Lookup!$G$1:$H$12,2,0)</f>
        <v>9. Sep</v>
      </c>
      <c r="G1974" s="4" t="str">
        <f t="shared" si="30"/>
        <v/>
      </c>
      <c r="H1974" s="4" t="str">
        <f>IF(AND(Data[[#This Row],[Min Notif Time]]&gt;6,Data[[#This Row],[Min Notif Time]]&lt;17),"Business Hours","Non-Business Hours")</f>
        <v>Business Hours</v>
      </c>
      <c r="I1974" s="4" t="str" cm="1">
        <f t="array" ref="I1974">IFERROR(VLOOKUP(Data[[#This Row],[Min Notif Date]],Lookup!$N$1:$P$11,2,0),_xlfn.IFS(VLOOKUP(WEEKDAY(Data[[#This Row],[Min Notif Date]],2),Lookup!$J$1:$L$7,3,0)="Weekend","Weekend",VLOOKUP(WEEKDAY(Data[[#This Row],[Min Notif Date]],2),Lookup!$J$1:$L$7,3,0)="Weekday","Weekday"))</f>
        <v>Weekday</v>
      </c>
      <c r="J1974" s="4" t="str">
        <f>VLOOKUP(WEEKDAY(Data[[#This Row],[Min Notif Date]],2),Lookup!$J$1:$K$7,2,0)</f>
        <v>4. Thu</v>
      </c>
      <c r="K1974" s="37">
        <f>ROUNDDOWN(Data[[#This Row],[PGE Notified Time]],0)</f>
        <v>45561</v>
      </c>
      <c r="L1974" s="4">
        <f>HOUR(Data[[#This Row],[PGE Notified Time]])</f>
        <v>10</v>
      </c>
      <c r="M1974">
        <v>112993</v>
      </c>
      <c r="N1974" t="s">
        <v>621</v>
      </c>
      <c r="O1974" t="s">
        <v>117</v>
      </c>
      <c r="P1974" t="s">
        <v>175</v>
      </c>
      <c r="Q1974" s="44" t="s">
        <v>117</v>
      </c>
      <c r="R1974" t="s">
        <v>119</v>
      </c>
      <c r="S1974" s="1">
        <v>45561.414687500001</v>
      </c>
      <c r="T1974" s="1">
        <v>45561.418425925927</v>
      </c>
      <c r="U1974" s="1">
        <v>45561.52138888889</v>
      </c>
      <c r="V1974" t="s">
        <v>120</v>
      </c>
      <c r="W1974" t="s">
        <v>608</v>
      </c>
      <c r="X1974" t="s">
        <v>177</v>
      </c>
      <c r="Y1974" t="s">
        <v>123</v>
      </c>
      <c r="Z1974">
        <v>129591067</v>
      </c>
      <c r="AA1974" s="50">
        <v>47145798</v>
      </c>
      <c r="AB1974" t="s">
        <v>124</v>
      </c>
      <c r="AC1974" s="51">
        <v>153.65</v>
      </c>
    </row>
    <row r="1975" spans="1:29" x14ac:dyDescent="0.25">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5" s="4" t="str">
        <f>VLOOKUP(P1975,Lookup!$A$1:$D$19,4,0)</f>
        <v>Central Valley</v>
      </c>
      <c r="C1975" s="4" t="str">
        <f>VLOOKUP(P1975,Lookup!$A$1:$E$19,5,0)</f>
        <v>Region 5</v>
      </c>
      <c r="D1975" s="4" t="str">
        <f>VLOOKUP(P1975,Lookup!$A$1:$B$19,2,0)</f>
        <v>FR</v>
      </c>
      <c r="E1975" s="4" t="str">
        <f>IF(AND((Data[[#This Row],[Min Notif Date]]&gt;$G$3),Data[[#This Row],[Min Notif Date]]&lt;$F$3),"Last Week","No")</f>
        <v>No</v>
      </c>
      <c r="F1975" s="4" t="str">
        <f>VLOOKUP(MONTH(Data[[#This Row],[Min Notif Date]]),Lookup!$G$1:$H$12,2,0)</f>
        <v>6. Jun</v>
      </c>
      <c r="G1975" s="4" t="str">
        <f t="shared" si="30"/>
        <v/>
      </c>
      <c r="H1975" s="4" t="str">
        <f>IF(AND(Data[[#This Row],[Min Notif Time]]&gt;6,Data[[#This Row],[Min Notif Time]]&lt;17),"Business Hours","Non-Business Hours")</f>
        <v>Business Hours</v>
      </c>
      <c r="I1975" s="4" t="str" cm="1">
        <f t="array" ref="I1975">IFERROR(VLOOKUP(Data[[#This Row],[Min Notif Date]],Lookup!$N$1:$P$11,2,0),_xlfn.IFS(VLOOKUP(WEEKDAY(Data[[#This Row],[Min Notif Date]],2),Lookup!$J$1:$L$7,3,0)="Weekend","Weekend",VLOOKUP(WEEKDAY(Data[[#This Row],[Min Notif Date]],2),Lookup!$J$1:$L$7,3,0)="Weekday","Weekday"))</f>
        <v>Weekday</v>
      </c>
      <c r="J1975" s="4" t="str">
        <f>VLOOKUP(WEEKDAY(Data[[#This Row],[Min Notif Date]],2),Lookup!$J$1:$K$7,2,0)</f>
        <v>2. Tue</v>
      </c>
      <c r="K1975" s="37">
        <f>ROUNDDOWN(Data[[#This Row],[PGE Notified Time]],0)</f>
        <v>45468</v>
      </c>
      <c r="L1975" s="4">
        <f>HOUR(Data[[#This Row],[PGE Notified Time]])</f>
        <v>11</v>
      </c>
      <c r="M1975">
        <v>109349</v>
      </c>
      <c r="O1975" t="s">
        <v>117</v>
      </c>
      <c r="P1975" t="s">
        <v>136</v>
      </c>
      <c r="Q1975" s="44" t="s">
        <v>117</v>
      </c>
      <c r="R1975" t="s">
        <v>119</v>
      </c>
      <c r="S1975" s="1" t="s">
        <v>5</v>
      </c>
      <c r="T1975" s="1">
        <v>45468.466238425928</v>
      </c>
      <c r="U1975" s="1">
        <v>45468.572916666664</v>
      </c>
      <c r="V1975" t="s">
        <v>120</v>
      </c>
      <c r="W1975" t="s">
        <v>608</v>
      </c>
      <c r="X1975" t="s">
        <v>137</v>
      </c>
      <c r="Y1975" t="s">
        <v>123</v>
      </c>
      <c r="AA1975" s="50"/>
      <c r="AB1975" t="s">
        <v>124</v>
      </c>
      <c r="AC1975" s="51">
        <v>153.616666667</v>
      </c>
    </row>
    <row r="1976" spans="1:29" x14ac:dyDescent="0.25">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6" s="4" t="str">
        <f>VLOOKUP(P1976,Lookup!$A$1:$D$19,4,0)</f>
        <v>Bay Area</v>
      </c>
      <c r="C1976" s="4" t="str">
        <f>VLOOKUP(P1976,Lookup!$A$1:$E$19,5,0)</f>
        <v>Region 3</v>
      </c>
      <c r="D1976" s="4" t="str">
        <f>VLOOKUP(P1976,Lookup!$A$1:$B$19,2,0)</f>
        <v>MI</v>
      </c>
      <c r="E1976" s="4" t="str">
        <f>IF(AND((Data[[#This Row],[Min Notif Date]]&gt;$G$3),Data[[#This Row],[Min Notif Date]]&lt;$F$3),"Last Week","No")</f>
        <v>No</v>
      </c>
      <c r="F1976" s="4" t="str">
        <f>VLOOKUP(MONTH(Data[[#This Row],[Min Notif Date]]),Lookup!$G$1:$H$12,2,0)</f>
        <v>5. May</v>
      </c>
      <c r="G1976" s="4" t="str">
        <f t="shared" si="30"/>
        <v/>
      </c>
      <c r="H1976" s="4" t="str">
        <f>IF(AND(Data[[#This Row],[Min Notif Time]]&gt;6,Data[[#This Row],[Min Notif Time]]&lt;17),"Business Hours","Non-Business Hours")</f>
        <v>Business Hours</v>
      </c>
      <c r="I1976" s="4" t="str" cm="1">
        <f t="array" ref="I1976">IFERROR(VLOOKUP(Data[[#This Row],[Min Notif Date]],Lookup!$N$1:$P$11,2,0),_xlfn.IFS(VLOOKUP(WEEKDAY(Data[[#This Row],[Min Notif Date]],2),Lookup!$J$1:$L$7,3,0)="Weekend","Weekend",VLOOKUP(WEEKDAY(Data[[#This Row],[Min Notif Date]],2),Lookup!$J$1:$L$7,3,0)="Weekday","Weekday"))</f>
        <v>Weekday</v>
      </c>
      <c r="J1976" s="4" t="str">
        <f>VLOOKUP(WEEKDAY(Data[[#This Row],[Min Notif Date]],2),Lookup!$J$1:$K$7,2,0)</f>
        <v>3. Wed</v>
      </c>
      <c r="K1976" s="37">
        <f>ROUNDDOWN(Data[[#This Row],[PGE Notified Time]],0)</f>
        <v>45441</v>
      </c>
      <c r="L1976" s="4">
        <f>HOUR(Data[[#This Row],[PGE Notified Time]])</f>
        <v>10</v>
      </c>
      <c r="M1976">
        <v>108227</v>
      </c>
      <c r="N1976" t="s">
        <v>622</v>
      </c>
      <c r="O1976" t="s">
        <v>117</v>
      </c>
      <c r="P1976" t="s">
        <v>154</v>
      </c>
      <c r="Q1976" s="44" t="s">
        <v>117</v>
      </c>
      <c r="R1976" t="s">
        <v>119</v>
      </c>
      <c r="S1976" s="1">
        <v>45441.41474537037</v>
      </c>
      <c r="T1976" s="1">
        <v>45441.418611111112</v>
      </c>
      <c r="U1976" s="1">
        <v>45441.521423611113</v>
      </c>
      <c r="V1976" t="s">
        <v>120</v>
      </c>
      <c r="W1976" t="s">
        <v>608</v>
      </c>
      <c r="X1976" t="s">
        <v>229</v>
      </c>
      <c r="Y1976" t="s">
        <v>123</v>
      </c>
      <c r="Z1976">
        <v>128905511</v>
      </c>
      <c r="AA1976" s="50">
        <v>47082680</v>
      </c>
      <c r="AB1976" t="s">
        <v>124</v>
      </c>
      <c r="AC1976" s="51">
        <v>153.616666667</v>
      </c>
    </row>
    <row r="1977" spans="1:29" x14ac:dyDescent="0.25">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7" s="4" t="str">
        <f>VLOOKUP(P1977,Lookup!$A$1:$D$19,4,0)</f>
        <v>South Bay</v>
      </c>
      <c r="C1977" s="4" t="str">
        <f>VLOOKUP(P1977,Lookup!$A$1:$E$19,5,0)</f>
        <v>Region 4</v>
      </c>
      <c r="D1977" s="4" t="str">
        <f>VLOOKUP(P1977,Lookup!$A$1:$B$19,2,0)</f>
        <v>DA</v>
      </c>
      <c r="E1977" s="4" t="str">
        <f>IF(AND((Data[[#This Row],[Min Notif Date]]&gt;$G$3),Data[[#This Row],[Min Notif Date]]&lt;$F$3),"Last Week","No")</f>
        <v>No</v>
      </c>
      <c r="F1977" s="4" t="str">
        <f>VLOOKUP(MONTH(Data[[#This Row],[Min Notif Date]]),Lookup!$G$1:$H$12,2,0)</f>
        <v>10. Oct</v>
      </c>
      <c r="G1977" s="4" t="str">
        <f t="shared" si="30"/>
        <v/>
      </c>
      <c r="H1977" s="4" t="str">
        <f>IF(AND(Data[[#This Row],[Min Notif Time]]&gt;6,Data[[#This Row],[Min Notif Time]]&lt;17),"Business Hours","Non-Business Hours")</f>
        <v>Business Hours</v>
      </c>
      <c r="I1977" s="4" t="str" cm="1">
        <f t="array" ref="I1977">IFERROR(VLOOKUP(Data[[#This Row],[Min Notif Date]],Lookup!$N$1:$P$11,2,0),_xlfn.IFS(VLOOKUP(WEEKDAY(Data[[#This Row],[Min Notif Date]],2),Lookup!$J$1:$L$7,3,0)="Weekend","Weekend",VLOOKUP(WEEKDAY(Data[[#This Row],[Min Notif Date]],2),Lookup!$J$1:$L$7,3,0)="Weekday","Weekday"))</f>
        <v>Weekday</v>
      </c>
      <c r="J1977" s="4" t="str">
        <f>VLOOKUP(WEEKDAY(Data[[#This Row],[Min Notif Date]],2),Lookup!$J$1:$K$7,2,0)</f>
        <v>4. Thu</v>
      </c>
      <c r="K1977" s="37">
        <f>ROUNDDOWN(Data[[#This Row],[PGE Notified Time]],0)</f>
        <v>45568</v>
      </c>
      <c r="L1977" s="4">
        <f>HOUR(Data[[#This Row],[PGE Notified Time]])</f>
        <v>10</v>
      </c>
      <c r="M1977">
        <v>113272</v>
      </c>
      <c r="O1977" t="s">
        <v>117</v>
      </c>
      <c r="P1977" t="s">
        <v>163</v>
      </c>
      <c r="Q1977" s="44" t="s">
        <v>117</v>
      </c>
      <c r="R1977" t="s">
        <v>147</v>
      </c>
      <c r="S1977" s="1" t="s">
        <v>5</v>
      </c>
      <c r="T1977" s="1">
        <v>45568.424768518518</v>
      </c>
      <c r="U1977" s="1">
        <v>45568.531435185185</v>
      </c>
      <c r="V1977" t="s">
        <v>120</v>
      </c>
      <c r="W1977" t="s">
        <v>608</v>
      </c>
      <c r="X1977" t="s">
        <v>216</v>
      </c>
      <c r="Y1977" t="s">
        <v>123</v>
      </c>
      <c r="Z1977">
        <v>129625518</v>
      </c>
      <c r="AA1977" s="50">
        <v>47151992</v>
      </c>
      <c r="AB1977" t="s">
        <v>124</v>
      </c>
      <c r="AC1977" s="51">
        <v>153.6</v>
      </c>
    </row>
    <row r="1978" spans="1:29" x14ac:dyDescent="0.25">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8" s="4" t="str">
        <f>VLOOKUP(P1978,Lookup!$A$1:$D$19,4,0)</f>
        <v>South Bay</v>
      </c>
      <c r="C1978" s="4" t="str">
        <f>VLOOKUP(P1978,Lookup!$A$1:$E$19,5,0)</f>
        <v>Region 4</v>
      </c>
      <c r="D1978" s="4" t="str">
        <f>VLOOKUP(P1978,Lookup!$A$1:$B$19,2,0)</f>
        <v>SJ</v>
      </c>
      <c r="E1978" s="4" t="str">
        <f>IF(AND((Data[[#This Row],[Min Notif Date]]&gt;$G$3),Data[[#This Row],[Min Notif Date]]&lt;$F$3),"Last Week","No")</f>
        <v>No</v>
      </c>
      <c r="F1978" s="4" t="str">
        <f>VLOOKUP(MONTH(Data[[#This Row],[Min Notif Date]]),Lookup!$G$1:$H$12,2,0)</f>
        <v>7. Jul</v>
      </c>
      <c r="G1978" s="4" t="str">
        <f t="shared" si="30"/>
        <v/>
      </c>
      <c r="H1978" s="4" t="str">
        <f>IF(AND(Data[[#This Row],[Min Notif Time]]&gt;6,Data[[#This Row],[Min Notif Time]]&lt;17),"Business Hours","Non-Business Hours")</f>
        <v>Business Hours</v>
      </c>
      <c r="I1978" s="4" t="str" cm="1">
        <f t="array" ref="I1978">IFERROR(VLOOKUP(Data[[#This Row],[Min Notif Date]],Lookup!$N$1:$P$11,2,0),_xlfn.IFS(VLOOKUP(WEEKDAY(Data[[#This Row],[Min Notif Date]],2),Lookup!$J$1:$L$7,3,0)="Weekend","Weekend",VLOOKUP(WEEKDAY(Data[[#This Row],[Min Notif Date]],2),Lookup!$J$1:$L$7,3,0)="Weekday","Weekday"))</f>
        <v>Weekday</v>
      </c>
      <c r="J1978" s="4" t="str">
        <f>VLOOKUP(WEEKDAY(Data[[#This Row],[Min Notif Date]],2),Lookup!$J$1:$K$7,2,0)</f>
        <v>4. Thu</v>
      </c>
      <c r="K1978" s="37">
        <f>ROUNDDOWN(Data[[#This Row],[PGE Notified Time]],0)</f>
        <v>45484</v>
      </c>
      <c r="L1978" s="4">
        <f>HOUR(Data[[#This Row],[PGE Notified Time]])</f>
        <v>7</v>
      </c>
      <c r="M1978">
        <v>110009</v>
      </c>
      <c r="N1978" t="s">
        <v>623</v>
      </c>
      <c r="O1978" t="s">
        <v>57</v>
      </c>
      <c r="P1978" t="s">
        <v>145</v>
      </c>
      <c r="Q1978" s="44" t="s">
        <v>422</v>
      </c>
      <c r="R1978" t="s">
        <v>147</v>
      </c>
      <c r="S1978" s="1">
        <v>45484.294745370367</v>
      </c>
      <c r="T1978" s="1">
        <v>45484.308240740742</v>
      </c>
      <c r="U1978" s="1">
        <v>45484.401388888888</v>
      </c>
      <c r="V1978" t="s">
        <v>120</v>
      </c>
      <c r="W1978" t="s">
        <v>121</v>
      </c>
      <c r="X1978" t="s">
        <v>146</v>
      </c>
      <c r="Y1978" t="s">
        <v>123</v>
      </c>
      <c r="Z1978">
        <v>129211118</v>
      </c>
      <c r="AA1978" s="50">
        <v>47114364</v>
      </c>
      <c r="AB1978" t="s">
        <v>124</v>
      </c>
      <c r="AC1978" s="51">
        <v>153.56666666699999</v>
      </c>
    </row>
    <row r="1979" spans="1:29" x14ac:dyDescent="0.25">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9" s="4" t="str">
        <f>VLOOKUP(P1979,Lookup!$A$1:$D$19,4,0)</f>
        <v>North Valley</v>
      </c>
      <c r="C1979" s="4" t="str">
        <f>VLOOKUP(P1979,Lookup!$A$1:$E$19,5,0)</f>
        <v>Region 2</v>
      </c>
      <c r="D1979" s="4" t="str">
        <f>VLOOKUP(P1979,Lookup!$A$1:$B$19,2,0)</f>
        <v>SA</v>
      </c>
      <c r="E1979" s="4" t="str">
        <f>IF(AND((Data[[#This Row],[Min Notif Date]]&gt;$G$3),Data[[#This Row],[Min Notif Date]]&lt;$F$3),"Last Week","No")</f>
        <v>No</v>
      </c>
      <c r="F1979" s="4" t="str">
        <f>VLOOKUP(MONTH(Data[[#This Row],[Min Notif Date]]),Lookup!$G$1:$H$12,2,0)</f>
        <v>8. Aug</v>
      </c>
      <c r="G1979" s="4" t="str">
        <f t="shared" si="30"/>
        <v/>
      </c>
      <c r="H1979" s="4" t="str">
        <f>IF(AND(Data[[#This Row],[Min Notif Time]]&gt;6,Data[[#This Row],[Min Notif Time]]&lt;17),"Business Hours","Non-Business Hours")</f>
        <v>Business Hours</v>
      </c>
      <c r="I1979" s="4" t="str" cm="1">
        <f t="array" ref="I1979">IFERROR(VLOOKUP(Data[[#This Row],[Min Notif Date]],Lookup!$N$1:$P$11,2,0),_xlfn.IFS(VLOOKUP(WEEKDAY(Data[[#This Row],[Min Notif Date]],2),Lookup!$J$1:$L$7,3,0)="Weekend","Weekend",VLOOKUP(WEEKDAY(Data[[#This Row],[Min Notif Date]],2),Lookup!$J$1:$L$7,3,0)="Weekday","Weekday"))</f>
        <v>Weekday</v>
      </c>
      <c r="J1979" s="4" t="str">
        <f>VLOOKUP(WEEKDAY(Data[[#This Row],[Min Notif Date]],2),Lookup!$J$1:$K$7,2,0)</f>
        <v>3. Wed</v>
      </c>
      <c r="K1979" s="37">
        <f>ROUNDDOWN(Data[[#This Row],[PGE Notified Time]],0)</f>
        <v>45511</v>
      </c>
      <c r="L1979" s="4">
        <f>HOUR(Data[[#This Row],[PGE Notified Time]])</f>
        <v>11</v>
      </c>
      <c r="M1979">
        <v>111093</v>
      </c>
      <c r="O1979" t="s">
        <v>117</v>
      </c>
      <c r="P1979" t="s">
        <v>175</v>
      </c>
      <c r="Q1979" s="44" t="s">
        <v>117</v>
      </c>
      <c r="R1979" t="s">
        <v>119</v>
      </c>
      <c r="S1979" s="1" t="s">
        <v>5</v>
      </c>
      <c r="T1979" s="1">
        <v>45511.474479166667</v>
      </c>
      <c r="U1979" s="1">
        <v>45511.581030092595</v>
      </c>
      <c r="V1979" t="s">
        <v>120</v>
      </c>
      <c r="W1979" t="s">
        <v>608</v>
      </c>
      <c r="X1979" t="s">
        <v>398</v>
      </c>
      <c r="Y1979" t="s">
        <v>123</v>
      </c>
      <c r="Z1979">
        <v>129344078</v>
      </c>
      <c r="AA1979" s="50">
        <v>47121236</v>
      </c>
      <c r="AB1979" t="s">
        <v>124</v>
      </c>
      <c r="AC1979" s="51">
        <v>153.43333333300001</v>
      </c>
    </row>
    <row r="1980" spans="1:29" x14ac:dyDescent="0.25">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0" s="4" t="str">
        <f>VLOOKUP(P1980,Lookup!$A$1:$D$19,4,0)</f>
        <v>Bay Area</v>
      </c>
      <c r="C1980" s="4" t="str">
        <f>VLOOKUP(P1980,Lookup!$A$1:$E$19,5,0)</f>
        <v>Region 3</v>
      </c>
      <c r="D1980" s="4" t="str">
        <f>VLOOKUP(P1980,Lookup!$A$1:$B$19,2,0)</f>
        <v>DI</v>
      </c>
      <c r="E1980" s="4" t="str">
        <f>IF(AND((Data[[#This Row],[Min Notif Date]]&gt;$G$3),Data[[#This Row],[Min Notif Date]]&lt;$F$3),"Last Week","No")</f>
        <v>No</v>
      </c>
      <c r="F1980" s="4" t="str">
        <f>VLOOKUP(MONTH(Data[[#This Row],[Min Notif Date]]),Lookup!$G$1:$H$12,2,0)</f>
        <v>7. Jul</v>
      </c>
      <c r="G1980" s="4" t="str">
        <f t="shared" si="30"/>
        <v/>
      </c>
      <c r="H1980" s="4" t="str">
        <f>IF(AND(Data[[#This Row],[Min Notif Time]]&gt;6,Data[[#This Row],[Min Notif Time]]&lt;17),"Business Hours","Non-Business Hours")</f>
        <v>Business Hours</v>
      </c>
      <c r="I1980" s="4" t="str" cm="1">
        <f t="array" ref="I1980">IFERROR(VLOOKUP(Data[[#This Row],[Min Notif Date]],Lookup!$N$1:$P$11,2,0),_xlfn.IFS(VLOOKUP(WEEKDAY(Data[[#This Row],[Min Notif Date]],2),Lookup!$J$1:$L$7,3,0)="Weekend","Weekend",VLOOKUP(WEEKDAY(Data[[#This Row],[Min Notif Date]],2),Lookup!$J$1:$L$7,3,0)="Weekday","Weekday"))</f>
        <v>Weekday</v>
      </c>
      <c r="J1980" s="4" t="str">
        <f>VLOOKUP(WEEKDAY(Data[[#This Row],[Min Notif Date]],2),Lookup!$J$1:$K$7,2,0)</f>
        <v>3. Wed</v>
      </c>
      <c r="K1980" s="37">
        <f>ROUNDDOWN(Data[[#This Row],[PGE Notified Time]],0)</f>
        <v>45476</v>
      </c>
      <c r="L1980" s="4">
        <f>HOUR(Data[[#This Row],[PGE Notified Time]])</f>
        <v>11</v>
      </c>
      <c r="M1980">
        <v>109677</v>
      </c>
      <c r="O1980" t="s">
        <v>117</v>
      </c>
      <c r="P1980" t="s">
        <v>141</v>
      </c>
      <c r="Q1980" s="44" t="s">
        <v>117</v>
      </c>
      <c r="R1980" t="s">
        <v>125</v>
      </c>
      <c r="S1980" s="1" t="s">
        <v>5</v>
      </c>
      <c r="T1980" s="1">
        <v>45476.478460648148</v>
      </c>
      <c r="U1980" s="1">
        <v>45476.584965277776</v>
      </c>
      <c r="V1980" t="s">
        <v>120</v>
      </c>
      <c r="W1980" t="s">
        <v>608</v>
      </c>
      <c r="X1980" t="s">
        <v>206</v>
      </c>
      <c r="Y1980" t="s">
        <v>123</v>
      </c>
      <c r="Z1980">
        <v>129163917</v>
      </c>
      <c r="AA1980" s="50">
        <v>45742821</v>
      </c>
      <c r="AB1980" t="s">
        <v>124</v>
      </c>
      <c r="AC1980" s="51">
        <v>153.366666667</v>
      </c>
    </row>
    <row r="1981" spans="1:29" x14ac:dyDescent="0.25">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1" s="4" t="str">
        <f>VLOOKUP(P1981,Lookup!$A$1:$D$19,4,0)</f>
        <v>Central Valley</v>
      </c>
      <c r="C1981" s="4" t="str">
        <f>VLOOKUP(P1981,Lookup!$A$1:$E$19,5,0)</f>
        <v>Region 5</v>
      </c>
      <c r="D1981" s="4" t="str">
        <f>VLOOKUP(P1981,Lookup!$A$1:$B$19,2,0)</f>
        <v>ST</v>
      </c>
      <c r="E1981" s="4" t="str">
        <f>IF(AND((Data[[#This Row],[Min Notif Date]]&gt;$G$3),Data[[#This Row],[Min Notif Date]]&lt;$F$3),"Last Week","No")</f>
        <v>No</v>
      </c>
      <c r="F1981" s="4" t="str">
        <f>VLOOKUP(MONTH(Data[[#This Row],[Min Notif Date]]),Lookup!$G$1:$H$12,2,0)</f>
        <v>5. May</v>
      </c>
      <c r="G1981" s="4" t="str">
        <f t="shared" si="30"/>
        <v/>
      </c>
      <c r="H1981" s="4" t="str">
        <f>IF(AND(Data[[#This Row],[Min Notif Time]]&gt;6,Data[[#This Row],[Min Notif Time]]&lt;17),"Business Hours","Non-Business Hours")</f>
        <v>Business Hours</v>
      </c>
      <c r="I1981" s="4" t="str" cm="1">
        <f t="array" ref="I1981">IFERROR(VLOOKUP(Data[[#This Row],[Min Notif Date]],Lookup!$N$1:$P$11,2,0),_xlfn.IFS(VLOOKUP(WEEKDAY(Data[[#This Row],[Min Notif Date]],2),Lookup!$J$1:$L$7,3,0)="Weekend","Weekend",VLOOKUP(WEEKDAY(Data[[#This Row],[Min Notif Date]],2),Lookup!$J$1:$L$7,3,0)="Weekday","Weekday"))</f>
        <v>Weekday</v>
      </c>
      <c r="J1981" s="4" t="str">
        <f>VLOOKUP(WEEKDAY(Data[[#This Row],[Min Notif Date]],2),Lookup!$J$1:$K$7,2,0)</f>
        <v>2. Tue</v>
      </c>
      <c r="K1981" s="37">
        <f>ROUNDDOWN(Data[[#This Row],[PGE Notified Time]],0)</f>
        <v>45433</v>
      </c>
      <c r="L1981" s="4">
        <f>HOUR(Data[[#This Row],[PGE Notified Time]])</f>
        <v>10</v>
      </c>
      <c r="M1981">
        <v>107908</v>
      </c>
      <c r="O1981" t="s">
        <v>117</v>
      </c>
      <c r="P1981" t="s">
        <v>152</v>
      </c>
      <c r="Q1981" s="44" t="s">
        <v>117</v>
      </c>
      <c r="R1981" t="s">
        <v>125</v>
      </c>
      <c r="S1981" s="1" t="s">
        <v>5</v>
      </c>
      <c r="T1981" s="1">
        <v>45433.424756944441</v>
      </c>
      <c r="U1981" s="1">
        <v>45433.531261574077</v>
      </c>
      <c r="V1981" t="s">
        <v>120</v>
      </c>
      <c r="W1981" t="s">
        <v>608</v>
      </c>
      <c r="X1981" t="s">
        <v>228</v>
      </c>
      <c r="Y1981" t="s">
        <v>123</v>
      </c>
      <c r="Z1981">
        <v>128829144</v>
      </c>
      <c r="AA1981" s="50">
        <v>47077861</v>
      </c>
      <c r="AB1981" t="s">
        <v>124</v>
      </c>
      <c r="AC1981" s="51">
        <v>153.366666667</v>
      </c>
    </row>
    <row r="1982" spans="1:29" x14ac:dyDescent="0.25">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2" s="4" t="str">
        <f>VLOOKUP(P1982,Lookup!$A$1:$D$19,4,0)</f>
        <v>North Valley</v>
      </c>
      <c r="C1982" s="4" t="str">
        <f>VLOOKUP(P1982,Lookup!$A$1:$E$19,5,0)</f>
        <v>Region 2</v>
      </c>
      <c r="D1982" s="4" t="str">
        <f>VLOOKUP(P1982,Lookup!$A$1:$B$19,2,0)</f>
        <v>SA</v>
      </c>
      <c r="E1982" s="4" t="str">
        <f>IF(AND((Data[[#This Row],[Min Notif Date]]&gt;$G$3),Data[[#This Row],[Min Notif Date]]&lt;$F$3),"Last Week","No")</f>
        <v>No</v>
      </c>
      <c r="F1982" s="4" t="str">
        <f>VLOOKUP(MONTH(Data[[#This Row],[Min Notif Date]]),Lookup!$G$1:$H$12,2,0)</f>
        <v>9. Sep</v>
      </c>
      <c r="G1982" s="4" t="str">
        <f t="shared" si="30"/>
        <v/>
      </c>
      <c r="H1982" s="4" t="str">
        <f>IF(AND(Data[[#This Row],[Min Notif Time]]&gt;6,Data[[#This Row],[Min Notif Time]]&lt;17),"Business Hours","Non-Business Hours")</f>
        <v>Business Hours</v>
      </c>
      <c r="I1982" s="4" t="str" cm="1">
        <f t="array" ref="I1982">IFERROR(VLOOKUP(Data[[#This Row],[Min Notif Date]],Lookup!$N$1:$P$11,2,0),_xlfn.IFS(VLOOKUP(WEEKDAY(Data[[#This Row],[Min Notif Date]],2),Lookup!$J$1:$L$7,3,0)="Weekend","Weekend",VLOOKUP(WEEKDAY(Data[[#This Row],[Min Notif Date]],2),Lookup!$J$1:$L$7,3,0)="Weekday","Weekday"))</f>
        <v>Weekday</v>
      </c>
      <c r="J1982" s="4" t="str">
        <f>VLOOKUP(WEEKDAY(Data[[#This Row],[Min Notif Date]],2),Lookup!$J$1:$K$7,2,0)</f>
        <v>1. Mon</v>
      </c>
      <c r="K1982" s="37">
        <f>ROUNDDOWN(Data[[#This Row],[PGE Notified Time]],0)</f>
        <v>45558</v>
      </c>
      <c r="L1982" s="4">
        <f>HOUR(Data[[#This Row],[PGE Notified Time]])</f>
        <v>13</v>
      </c>
      <c r="M1982">
        <v>112865</v>
      </c>
      <c r="N1982">
        <v>4646212823</v>
      </c>
      <c r="O1982" t="s">
        <v>117</v>
      </c>
      <c r="P1982" t="s">
        <v>175</v>
      </c>
      <c r="Q1982" s="44" t="s">
        <v>117</v>
      </c>
      <c r="R1982" t="s">
        <v>125</v>
      </c>
      <c r="S1982" s="1">
        <v>45558.570671296293</v>
      </c>
      <c r="T1982" s="1">
        <v>45558.571643518517</v>
      </c>
      <c r="U1982" s="1">
        <v>45558.677141203705</v>
      </c>
      <c r="V1982" t="s">
        <v>120</v>
      </c>
      <c r="W1982" t="s">
        <v>608</v>
      </c>
      <c r="X1982" t="s">
        <v>177</v>
      </c>
      <c r="Y1982" t="s">
        <v>123</v>
      </c>
      <c r="Z1982">
        <v>129574711</v>
      </c>
      <c r="AA1982" s="50">
        <v>47139599</v>
      </c>
      <c r="AB1982" t="s">
        <v>124</v>
      </c>
      <c r="AC1982" s="51">
        <v>153.31666666699999</v>
      </c>
    </row>
    <row r="1983" spans="1:29" x14ac:dyDescent="0.25">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3" s="4" t="str">
        <f>VLOOKUP(P1983,Lookup!$A$1:$D$19,4,0)</f>
        <v>North Valley</v>
      </c>
      <c r="C1983" s="4" t="str">
        <f>VLOOKUP(P1983,Lookup!$A$1:$E$19,5,0)</f>
        <v>Region 2</v>
      </c>
      <c r="D1983" s="4" t="str">
        <f>VLOOKUP(P1983,Lookup!$A$1:$B$19,2,0)</f>
        <v>SA</v>
      </c>
      <c r="E1983" s="4" t="str">
        <f>IF(AND((Data[[#This Row],[Min Notif Date]]&gt;$G$3),Data[[#This Row],[Min Notif Date]]&lt;$F$3),"Last Week","No")</f>
        <v>No</v>
      </c>
      <c r="F1983" s="4" t="str">
        <f>VLOOKUP(MONTH(Data[[#This Row],[Min Notif Date]]),Lookup!$G$1:$H$12,2,0)</f>
        <v>7. Jul</v>
      </c>
      <c r="G1983" s="4" t="str">
        <f t="shared" si="30"/>
        <v/>
      </c>
      <c r="H1983" s="4" t="str">
        <f>IF(AND(Data[[#This Row],[Min Notif Time]]&gt;6,Data[[#This Row],[Min Notif Time]]&lt;17),"Business Hours","Non-Business Hours")</f>
        <v>Business Hours</v>
      </c>
      <c r="I1983" s="4" t="str" cm="1">
        <f t="array" ref="I1983">IFERROR(VLOOKUP(Data[[#This Row],[Min Notif Date]],Lookup!$N$1:$P$11,2,0),_xlfn.IFS(VLOOKUP(WEEKDAY(Data[[#This Row],[Min Notif Date]],2),Lookup!$J$1:$L$7,3,0)="Weekend","Weekend",VLOOKUP(WEEKDAY(Data[[#This Row],[Min Notif Date]],2),Lookup!$J$1:$L$7,3,0)="Weekday","Weekday"))</f>
        <v>Weekday</v>
      </c>
      <c r="J1983" s="4" t="str">
        <f>VLOOKUP(WEEKDAY(Data[[#This Row],[Min Notif Date]],2),Lookup!$J$1:$K$7,2,0)</f>
        <v>2. Tue</v>
      </c>
      <c r="K1983" s="37">
        <f>ROUNDDOWN(Data[[#This Row],[PGE Notified Time]],0)</f>
        <v>45482</v>
      </c>
      <c r="L1983" s="4">
        <f>HOUR(Data[[#This Row],[PGE Notified Time]])</f>
        <v>11</v>
      </c>
      <c r="M1983">
        <v>109911</v>
      </c>
      <c r="N1983" t="s">
        <v>624</v>
      </c>
      <c r="O1983" t="s">
        <v>117</v>
      </c>
      <c r="P1983" t="s">
        <v>175</v>
      </c>
      <c r="Q1983" s="44" t="s">
        <v>117</v>
      </c>
      <c r="R1983" t="s">
        <v>119</v>
      </c>
      <c r="S1983" s="1">
        <v>45482.476921296293</v>
      </c>
      <c r="T1983" s="1">
        <v>45482.47865740741</v>
      </c>
      <c r="U1983" s="1">
        <v>45482.583333333336</v>
      </c>
      <c r="V1983" t="s">
        <v>120</v>
      </c>
      <c r="W1983" t="s">
        <v>608</v>
      </c>
      <c r="X1983" t="s">
        <v>357</v>
      </c>
      <c r="Y1983" t="s">
        <v>123</v>
      </c>
      <c r="Z1983">
        <v>129190597</v>
      </c>
      <c r="AA1983" s="50">
        <v>47113248</v>
      </c>
      <c r="AB1983" t="s">
        <v>124</v>
      </c>
      <c r="AC1983" s="51">
        <v>153.23333333299999</v>
      </c>
    </row>
    <row r="1984" spans="1:29" x14ac:dyDescent="0.25">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4" s="4" t="str">
        <f>VLOOKUP(P1984,Lookup!$A$1:$D$19,4,0)</f>
        <v>Bay Area</v>
      </c>
      <c r="C1984" s="4" t="str">
        <f>VLOOKUP(P1984,Lookup!$A$1:$E$19,5,0)</f>
        <v>Region 3</v>
      </c>
      <c r="D1984" s="4" t="str">
        <f>VLOOKUP(P1984,Lookup!$A$1:$B$19,2,0)</f>
        <v>DI</v>
      </c>
      <c r="E1984" s="4" t="str">
        <f>IF(AND((Data[[#This Row],[Min Notif Date]]&gt;$G$3),Data[[#This Row],[Min Notif Date]]&lt;$F$3),"Last Week","No")</f>
        <v>No</v>
      </c>
      <c r="F1984" s="4" t="str">
        <f>VLOOKUP(MONTH(Data[[#This Row],[Min Notif Date]]),Lookup!$G$1:$H$12,2,0)</f>
        <v>9. Sep</v>
      </c>
      <c r="G1984" s="4" t="str">
        <f t="shared" si="30"/>
        <v/>
      </c>
      <c r="H1984" s="4" t="str">
        <f>IF(AND(Data[[#This Row],[Min Notif Time]]&gt;6,Data[[#This Row],[Min Notif Time]]&lt;17),"Business Hours","Non-Business Hours")</f>
        <v>Business Hours</v>
      </c>
      <c r="I1984" s="4" t="str" cm="1">
        <f t="array" ref="I1984">IFERROR(VLOOKUP(Data[[#This Row],[Min Notif Date]],Lookup!$N$1:$P$11,2,0),_xlfn.IFS(VLOOKUP(WEEKDAY(Data[[#This Row],[Min Notif Date]],2),Lookup!$J$1:$L$7,3,0)="Weekend","Weekend",VLOOKUP(WEEKDAY(Data[[#This Row],[Min Notif Date]],2),Lookup!$J$1:$L$7,3,0)="Weekday","Weekday"))</f>
        <v>Weekday</v>
      </c>
      <c r="J1984" s="4" t="str">
        <f>VLOOKUP(WEEKDAY(Data[[#This Row],[Min Notif Date]],2),Lookup!$J$1:$K$7,2,0)</f>
        <v>4. Thu</v>
      </c>
      <c r="K1984" s="37">
        <f>ROUNDDOWN(Data[[#This Row],[PGE Notified Time]],0)</f>
        <v>45547</v>
      </c>
      <c r="L1984" s="4">
        <f>HOUR(Data[[#This Row],[PGE Notified Time]])</f>
        <v>13</v>
      </c>
      <c r="M1984">
        <v>112499</v>
      </c>
      <c r="N1984">
        <v>1989494896</v>
      </c>
      <c r="O1984" t="s">
        <v>117</v>
      </c>
      <c r="P1984" t="s">
        <v>141</v>
      </c>
      <c r="Q1984" s="44" t="s">
        <v>117</v>
      </c>
      <c r="R1984" t="s">
        <v>119</v>
      </c>
      <c r="S1984" s="1">
        <v>45547.532094907408</v>
      </c>
      <c r="T1984" s="1">
        <v>45547.546365740738</v>
      </c>
      <c r="U1984" s="1">
        <v>45547.638483796298</v>
      </c>
      <c r="V1984" t="s">
        <v>120</v>
      </c>
      <c r="W1984" t="s">
        <v>608</v>
      </c>
      <c r="X1984" t="s">
        <v>219</v>
      </c>
      <c r="Y1984" t="s">
        <v>123</v>
      </c>
      <c r="Z1984">
        <v>129542691</v>
      </c>
      <c r="AA1984" s="50">
        <v>35582074</v>
      </c>
      <c r="AB1984" t="s">
        <v>124</v>
      </c>
      <c r="AC1984" s="51">
        <v>153.19999999999999</v>
      </c>
    </row>
    <row r="1985" spans="1:29" x14ac:dyDescent="0.25">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5" s="4" t="str">
        <f>VLOOKUP(P1985,Lookup!$A$1:$D$19,4,0)</f>
        <v>North Valley</v>
      </c>
      <c r="C1985" s="4" t="str">
        <f>VLOOKUP(P1985,Lookup!$A$1:$E$19,5,0)</f>
        <v>Region 2</v>
      </c>
      <c r="D1985" s="4" t="str">
        <f>VLOOKUP(P1985,Lookup!$A$1:$B$19,2,0)</f>
        <v>SA</v>
      </c>
      <c r="E1985" s="4" t="str">
        <f>IF(AND((Data[[#This Row],[Min Notif Date]]&gt;$G$3),Data[[#This Row],[Min Notif Date]]&lt;$F$3),"Last Week","No")</f>
        <v>No</v>
      </c>
      <c r="F1985" s="4" t="str">
        <f>VLOOKUP(MONTH(Data[[#This Row],[Min Notif Date]]),Lookup!$G$1:$H$12,2,0)</f>
        <v>12. Dec</v>
      </c>
      <c r="G1985" s="4" t="str">
        <f t="shared" si="30"/>
        <v/>
      </c>
      <c r="H1985" s="4" t="str">
        <f>IF(AND(Data[[#This Row],[Min Notif Time]]&gt;6,Data[[#This Row],[Min Notif Time]]&lt;17),"Business Hours","Non-Business Hours")</f>
        <v>Business Hours</v>
      </c>
      <c r="I1985" s="4" t="str" cm="1">
        <f t="array" ref="I1985">IFERROR(VLOOKUP(Data[[#This Row],[Min Notif Date]],Lookup!$N$1:$P$11,2,0),_xlfn.IFS(VLOOKUP(WEEKDAY(Data[[#This Row],[Min Notif Date]],2),Lookup!$J$1:$L$7,3,0)="Weekend","Weekend",VLOOKUP(WEEKDAY(Data[[#This Row],[Min Notif Date]],2),Lookup!$J$1:$L$7,3,0)="Weekday","Weekday"))</f>
        <v>Weekday</v>
      </c>
      <c r="J1985" s="4" t="str">
        <f>VLOOKUP(WEEKDAY(Data[[#This Row],[Min Notif Date]],2),Lookup!$J$1:$K$7,2,0)</f>
        <v>5. Fri</v>
      </c>
      <c r="K1985" s="37">
        <f>ROUNDDOWN(Data[[#This Row],[PGE Notified Time]],0)</f>
        <v>45646</v>
      </c>
      <c r="L1985" s="4">
        <f>HOUR(Data[[#This Row],[PGE Notified Time]])</f>
        <v>10</v>
      </c>
      <c r="M1985">
        <v>116010</v>
      </c>
      <c r="O1985" t="s">
        <v>117</v>
      </c>
      <c r="P1985" t="s">
        <v>175</v>
      </c>
      <c r="Q1985" s="44" t="s">
        <v>117</v>
      </c>
      <c r="R1985" t="s">
        <v>119</v>
      </c>
      <c r="S1985" s="1" t="s">
        <v>5</v>
      </c>
      <c r="T1985" s="1">
        <v>45646.44226851852</v>
      </c>
      <c r="U1985" s="1">
        <v>45646.548611111109</v>
      </c>
      <c r="V1985" t="s">
        <v>120</v>
      </c>
      <c r="W1985" t="s">
        <v>608</v>
      </c>
      <c r="X1985" t="s">
        <v>301</v>
      </c>
      <c r="Y1985" t="s">
        <v>123</v>
      </c>
      <c r="Z1985">
        <v>130348024</v>
      </c>
      <c r="AA1985" s="50">
        <v>47172129</v>
      </c>
      <c r="AB1985" t="s">
        <v>124</v>
      </c>
      <c r="AC1985" s="51">
        <v>153.133333333</v>
      </c>
    </row>
    <row r="1986" spans="1:29" x14ac:dyDescent="0.25">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North Valley</v>
      </c>
      <c r="C1986" s="4" t="str">
        <f>VLOOKUP(P1986,Lookup!$A$1:$E$19,5,0)</f>
        <v>Region 2</v>
      </c>
      <c r="D1986" s="4" t="str">
        <f>VLOOKUP(P1986,Lookup!$A$1:$B$19,2,0)</f>
        <v>SA</v>
      </c>
      <c r="E1986" s="4" t="str">
        <f>IF(AND((Data[[#This Row],[Min Notif Date]]&gt;$G$3),Data[[#This Row],[Min Notif Date]]&lt;$F$3),"Last Week","No")</f>
        <v>No</v>
      </c>
      <c r="F1986" s="4" t="str">
        <f>VLOOKUP(MONTH(Data[[#This Row],[Min Notif Date]]),Lookup!$G$1:$H$12,2,0)</f>
        <v>9. Sep</v>
      </c>
      <c r="G1986" s="4" t="str">
        <f t="shared" si="30"/>
        <v/>
      </c>
      <c r="H1986" s="4" t="str">
        <f>IF(AND(Data[[#This Row],[Min Notif Time]]&gt;6,Data[[#This Row],[Min Notif Time]]&lt;17),"Business Hours","Non-Business Hours")</f>
        <v>Business Hours</v>
      </c>
      <c r="I1986" s="4" t="str" cm="1">
        <f t="array" ref="I1986">IFERROR(VLOOKUP(Data[[#This Row],[Min Notif Date]],Lookup!$N$1:$P$11,2,0),_xlfn.IFS(VLOOKUP(WEEKDAY(Data[[#This Row],[Min Notif Date]],2),Lookup!$J$1:$L$7,3,0)="Weekend","Weekend",VLOOKUP(WEEKDAY(Data[[#This Row],[Min Notif Date]],2),Lookup!$J$1:$L$7,3,0)="Weekday","Weekday"))</f>
        <v>Weekday</v>
      </c>
      <c r="J1986" s="4" t="str">
        <f>VLOOKUP(WEEKDAY(Data[[#This Row],[Min Notif Date]],2),Lookup!$J$1:$K$7,2,0)</f>
        <v>1. Mon</v>
      </c>
      <c r="K1986" s="37">
        <f>ROUNDDOWN(Data[[#This Row],[PGE Notified Time]],0)</f>
        <v>45551</v>
      </c>
      <c r="L1986" s="4">
        <f>HOUR(Data[[#This Row],[PGE Notified Time]])</f>
        <v>11</v>
      </c>
      <c r="M1986">
        <v>112601</v>
      </c>
      <c r="O1986" t="s">
        <v>117</v>
      </c>
      <c r="P1986" t="s">
        <v>175</v>
      </c>
      <c r="Q1986" s="44" t="s">
        <v>117</v>
      </c>
      <c r="R1986" t="s">
        <v>119</v>
      </c>
      <c r="S1986" s="1" t="s">
        <v>5</v>
      </c>
      <c r="T1986" s="1">
        <v>45551.466666666667</v>
      </c>
      <c r="U1986" s="1">
        <v>45551.572893518518</v>
      </c>
      <c r="V1986" t="s">
        <v>120</v>
      </c>
      <c r="W1986" t="s">
        <v>608</v>
      </c>
      <c r="X1986" t="s">
        <v>294</v>
      </c>
      <c r="Y1986" t="s">
        <v>123</v>
      </c>
      <c r="Z1986">
        <v>129538150</v>
      </c>
      <c r="AA1986" s="50">
        <v>47133914</v>
      </c>
      <c r="AB1986" t="s">
        <v>124</v>
      </c>
      <c r="AC1986" s="51">
        <v>152.966666667</v>
      </c>
    </row>
    <row r="1987" spans="1:29" x14ac:dyDescent="0.25">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7" s="4" t="str">
        <f>VLOOKUP(P1987,Lookup!$A$1:$D$19,4,0)</f>
        <v>South Bay</v>
      </c>
      <c r="C1987" s="4" t="str">
        <f>VLOOKUP(P1987,Lookup!$A$1:$E$19,5,0)</f>
        <v>Region 4</v>
      </c>
      <c r="D1987" s="4" t="str">
        <f>VLOOKUP(P1987,Lookup!$A$1:$B$19,2,0)</f>
        <v>SJ</v>
      </c>
      <c r="E1987" s="4" t="str">
        <f>IF(AND((Data[[#This Row],[Min Notif Date]]&gt;$G$3),Data[[#This Row],[Min Notif Date]]&lt;$F$3),"Last Week","No")</f>
        <v>No</v>
      </c>
      <c r="F1987" s="4" t="str">
        <f>VLOOKUP(MONTH(Data[[#This Row],[Min Notif Date]]),Lookup!$G$1:$H$12,2,0)</f>
        <v>8. Aug</v>
      </c>
      <c r="G1987" s="4" t="str">
        <f t="shared" si="30"/>
        <v/>
      </c>
      <c r="H1987" s="4" t="str">
        <f>IF(AND(Data[[#This Row],[Min Notif Time]]&gt;6,Data[[#This Row],[Min Notif Time]]&lt;17),"Business Hours","Non-Business Hours")</f>
        <v>Business Hours</v>
      </c>
      <c r="I1987" s="4" t="str" cm="1">
        <f t="array" ref="I1987">IFERROR(VLOOKUP(Data[[#This Row],[Min Notif Date]],Lookup!$N$1:$P$11,2,0),_xlfn.IFS(VLOOKUP(WEEKDAY(Data[[#This Row],[Min Notif Date]],2),Lookup!$J$1:$L$7,3,0)="Weekend","Weekend",VLOOKUP(WEEKDAY(Data[[#This Row],[Min Notif Date]],2),Lookup!$J$1:$L$7,3,0)="Weekday","Weekday"))</f>
        <v>Weekday</v>
      </c>
      <c r="J1987" s="4" t="str">
        <f>VLOOKUP(WEEKDAY(Data[[#This Row],[Min Notif Date]],2),Lookup!$J$1:$K$7,2,0)</f>
        <v>4. Thu</v>
      </c>
      <c r="K1987" s="37">
        <f>ROUNDDOWN(Data[[#This Row],[PGE Notified Time]],0)</f>
        <v>45533</v>
      </c>
      <c r="L1987" s="4">
        <f>HOUR(Data[[#This Row],[PGE Notified Time]])</f>
        <v>13</v>
      </c>
      <c r="M1987">
        <v>111952</v>
      </c>
      <c r="O1987" t="s">
        <v>117</v>
      </c>
      <c r="P1987" t="s">
        <v>145</v>
      </c>
      <c r="Q1987" s="44" t="s">
        <v>117</v>
      </c>
      <c r="R1987" t="s">
        <v>147</v>
      </c>
      <c r="S1987" s="1" t="s">
        <v>5</v>
      </c>
      <c r="T1987" s="1">
        <v>45533.553831018522</v>
      </c>
      <c r="U1987" s="1">
        <v>45533.660057870373</v>
      </c>
      <c r="V1987" t="s">
        <v>120</v>
      </c>
      <c r="W1987" t="s">
        <v>608</v>
      </c>
      <c r="X1987" t="s">
        <v>146</v>
      </c>
      <c r="Y1987" t="s">
        <v>123</v>
      </c>
      <c r="AA1987" s="50"/>
      <c r="AB1987" t="s">
        <v>124</v>
      </c>
      <c r="AC1987" s="51">
        <v>152.966666667</v>
      </c>
    </row>
    <row r="1988" spans="1:29" x14ac:dyDescent="0.25">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8" s="4" t="str">
        <f>VLOOKUP(P1988,Lookup!$A$1:$D$19,4,0)</f>
        <v>Central Valley</v>
      </c>
      <c r="C1988" s="4" t="str">
        <f>VLOOKUP(P1988,Lookup!$A$1:$E$19,5,0)</f>
        <v>Region 5</v>
      </c>
      <c r="D1988" s="4" t="str">
        <f>VLOOKUP(P1988,Lookup!$A$1:$B$19,2,0)</f>
        <v>FR</v>
      </c>
      <c r="E1988" s="4" t="str">
        <f>IF(AND((Data[[#This Row],[Min Notif Date]]&gt;$G$3),Data[[#This Row],[Min Notif Date]]&lt;$F$3),"Last Week","No")</f>
        <v>No</v>
      </c>
      <c r="F1988" s="4" t="str">
        <f>VLOOKUP(MONTH(Data[[#This Row],[Min Notif Date]]),Lookup!$G$1:$H$12,2,0)</f>
        <v>4. Apr</v>
      </c>
      <c r="G1988" s="4" t="str">
        <f t="shared" si="30"/>
        <v/>
      </c>
      <c r="H1988" s="4" t="str">
        <f>IF(AND(Data[[#This Row],[Min Notif Time]]&gt;6,Data[[#This Row],[Min Notif Time]]&lt;17),"Business Hours","Non-Business Hours")</f>
        <v>Business Hours</v>
      </c>
      <c r="I1988" s="4" t="str" cm="1">
        <f t="array" ref="I1988">IFERROR(VLOOKUP(Data[[#This Row],[Min Notif Date]],Lookup!$N$1:$P$11,2,0),_xlfn.IFS(VLOOKUP(WEEKDAY(Data[[#This Row],[Min Notif Date]],2),Lookup!$J$1:$L$7,3,0)="Weekend","Weekend",VLOOKUP(WEEKDAY(Data[[#This Row],[Min Notif Date]],2),Lookup!$J$1:$L$7,3,0)="Weekday","Weekday"))</f>
        <v>Weekday</v>
      </c>
      <c r="J1988" s="4" t="str">
        <f>VLOOKUP(WEEKDAY(Data[[#This Row],[Min Notif Date]],2),Lookup!$J$1:$K$7,2,0)</f>
        <v>3. Wed</v>
      </c>
      <c r="K1988" s="37">
        <f>ROUNDDOWN(Data[[#This Row],[PGE Notified Time]],0)</f>
        <v>45385</v>
      </c>
      <c r="L1988" s="4">
        <f>HOUR(Data[[#This Row],[PGE Notified Time]])</f>
        <v>10</v>
      </c>
      <c r="M1988">
        <v>106102</v>
      </c>
      <c r="O1988" t="s">
        <v>117</v>
      </c>
      <c r="P1988" t="s">
        <v>136</v>
      </c>
      <c r="Q1988" s="44" t="s">
        <v>117</v>
      </c>
      <c r="R1988" t="s">
        <v>119</v>
      </c>
      <c r="S1988" s="1" t="s">
        <v>5</v>
      </c>
      <c r="T1988" s="1">
        <v>45385.456365740742</v>
      </c>
      <c r="U1988" s="1">
        <v>45385.562581018516</v>
      </c>
      <c r="V1988" t="s">
        <v>120</v>
      </c>
      <c r="W1988" t="s">
        <v>608</v>
      </c>
      <c r="X1988" t="s">
        <v>137</v>
      </c>
      <c r="Y1988" t="s">
        <v>123</v>
      </c>
      <c r="Z1988">
        <v>128436507</v>
      </c>
      <c r="AA1988" s="50">
        <v>47048068</v>
      </c>
      <c r="AB1988" t="s">
        <v>124</v>
      </c>
      <c r="AC1988" s="51">
        <v>152.94999999999999</v>
      </c>
    </row>
    <row r="1989" spans="1:29" x14ac:dyDescent="0.25">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9" s="4" t="str">
        <f>VLOOKUP(P1989,Lookup!$A$1:$D$19,4,0)</f>
        <v>North Coast</v>
      </c>
      <c r="C1989" s="4" t="str">
        <f>VLOOKUP(P1989,Lookup!$A$1:$E$19,5,0)</f>
        <v>Region 1</v>
      </c>
      <c r="D1989" s="4" t="str">
        <f>VLOOKUP(P1989,Lookup!$A$1:$B$19,2,0)</f>
        <v>NB</v>
      </c>
      <c r="E1989" s="4" t="str">
        <f>IF(AND((Data[[#This Row],[Min Notif Date]]&gt;$G$3),Data[[#This Row],[Min Notif Date]]&lt;$F$3),"Last Week","No")</f>
        <v>No</v>
      </c>
      <c r="F1989" s="4" t="str">
        <f>VLOOKUP(MONTH(Data[[#This Row],[Min Notif Date]]),Lookup!$G$1:$H$12,2,0)</f>
        <v>2. Feb</v>
      </c>
      <c r="G1989" s="4" t="str">
        <f t="shared" ref="G1989:G2052" si="31">IF(AC1989&lt;0,"Negative","")</f>
        <v/>
      </c>
      <c r="H1989" s="4" t="str">
        <f>IF(AND(Data[[#This Row],[Min Notif Time]]&gt;6,Data[[#This Row],[Min Notif Time]]&lt;17),"Business Hours","Non-Business Hours")</f>
        <v>Business Hours</v>
      </c>
      <c r="I1989" s="4" t="str" cm="1">
        <f t="array" ref="I1989">IFERROR(VLOOKUP(Data[[#This Row],[Min Notif Date]],Lookup!$N$1:$P$11,2,0),_xlfn.IFS(VLOOKUP(WEEKDAY(Data[[#This Row],[Min Notif Date]],2),Lookup!$J$1:$L$7,3,0)="Weekend","Weekend",VLOOKUP(WEEKDAY(Data[[#This Row],[Min Notif Date]],2),Lookup!$J$1:$L$7,3,0)="Weekday","Weekday"))</f>
        <v>Weekend</v>
      </c>
      <c r="J1989" s="4" t="str">
        <f>VLOOKUP(WEEKDAY(Data[[#This Row],[Min Notif Date]],2),Lookup!$J$1:$K$7,2,0)</f>
        <v>6. Sat</v>
      </c>
      <c r="K1989" s="37">
        <f>ROUNDDOWN(Data[[#This Row],[PGE Notified Time]],0)</f>
        <v>45332</v>
      </c>
      <c r="L1989" s="4">
        <f>HOUR(Data[[#This Row],[PGE Notified Time]])</f>
        <v>12</v>
      </c>
      <c r="M1989">
        <v>103983</v>
      </c>
      <c r="N1989">
        <v>3723369101</v>
      </c>
      <c r="O1989" t="s">
        <v>57</v>
      </c>
      <c r="P1989" t="s">
        <v>126</v>
      </c>
      <c r="Q1989" s="44" t="s">
        <v>259</v>
      </c>
      <c r="R1989" t="s">
        <v>119</v>
      </c>
      <c r="S1989" s="1">
        <v>45332.508900462963</v>
      </c>
      <c r="T1989" s="1">
        <v>45332.528784722221</v>
      </c>
      <c r="U1989" s="1">
        <v>45332.615104166667</v>
      </c>
      <c r="V1989" t="s">
        <v>120</v>
      </c>
      <c r="W1989" t="s">
        <v>121</v>
      </c>
      <c r="X1989" t="s">
        <v>252</v>
      </c>
      <c r="Y1989" t="s">
        <v>123</v>
      </c>
      <c r="Z1989">
        <v>128162973</v>
      </c>
      <c r="AA1989" s="50">
        <v>46185412</v>
      </c>
      <c r="AB1989" t="s">
        <v>124</v>
      </c>
      <c r="AC1989" s="51">
        <v>152.93333333300001</v>
      </c>
    </row>
    <row r="1990" spans="1:29" x14ac:dyDescent="0.25">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0" s="4" t="str">
        <f>VLOOKUP(P1990,Lookup!$A$1:$D$19,4,0)</f>
        <v>South Bay</v>
      </c>
      <c r="C1990" s="4" t="str">
        <f>VLOOKUP(P1990,Lookup!$A$1:$E$19,5,0)</f>
        <v>Region 4</v>
      </c>
      <c r="D1990" s="4" t="str">
        <f>VLOOKUP(P1990,Lookup!$A$1:$B$19,2,0)</f>
        <v>SJ</v>
      </c>
      <c r="E1990" s="4" t="str">
        <f>IF(AND((Data[[#This Row],[Min Notif Date]]&gt;$G$3),Data[[#This Row],[Min Notif Date]]&lt;$F$3),"Last Week","No")</f>
        <v>No</v>
      </c>
      <c r="F1990" s="4" t="str">
        <f>VLOOKUP(MONTH(Data[[#This Row],[Min Notif Date]]),Lookup!$G$1:$H$12,2,0)</f>
        <v>4. Apr</v>
      </c>
      <c r="G1990" s="4" t="str">
        <f t="shared" si="31"/>
        <v/>
      </c>
      <c r="H1990" s="4" t="str">
        <f>IF(AND(Data[[#This Row],[Min Notif Time]]&gt;6,Data[[#This Row],[Min Notif Time]]&lt;17),"Business Hours","Non-Business Hours")</f>
        <v>Business Hours</v>
      </c>
      <c r="I1990" s="4" t="str" cm="1">
        <f t="array" ref="I1990">IFERROR(VLOOKUP(Data[[#This Row],[Min Notif Date]],Lookup!$N$1:$P$11,2,0),_xlfn.IFS(VLOOKUP(WEEKDAY(Data[[#This Row],[Min Notif Date]],2),Lookup!$J$1:$L$7,3,0)="Weekend","Weekend",VLOOKUP(WEEKDAY(Data[[#This Row],[Min Notif Date]],2),Lookup!$J$1:$L$7,3,0)="Weekday","Weekday"))</f>
        <v>Weekday</v>
      </c>
      <c r="J1990" s="4" t="str">
        <f>VLOOKUP(WEEKDAY(Data[[#This Row],[Min Notif Date]],2),Lookup!$J$1:$K$7,2,0)</f>
        <v>3. Wed</v>
      </c>
      <c r="K1990" s="37">
        <f>ROUNDDOWN(Data[[#This Row],[PGE Notified Time]],0)</f>
        <v>45392</v>
      </c>
      <c r="L1990" s="4">
        <f>HOUR(Data[[#This Row],[PGE Notified Time]])</f>
        <v>10</v>
      </c>
      <c r="M1990">
        <v>106360</v>
      </c>
      <c r="O1990" t="s">
        <v>117</v>
      </c>
      <c r="P1990" t="s">
        <v>145</v>
      </c>
      <c r="Q1990" s="44" t="s">
        <v>117</v>
      </c>
      <c r="R1990" t="s">
        <v>147</v>
      </c>
      <c r="S1990" s="1" t="s">
        <v>5</v>
      </c>
      <c r="T1990" s="1">
        <v>45392.425451388888</v>
      </c>
      <c r="U1990" s="1">
        <v>45392.531585648147</v>
      </c>
      <c r="V1990" t="s">
        <v>120</v>
      </c>
      <c r="W1990" t="s">
        <v>608</v>
      </c>
      <c r="X1990" t="s">
        <v>264</v>
      </c>
      <c r="Y1990" t="s">
        <v>123</v>
      </c>
      <c r="AA1990" s="50"/>
      <c r="AB1990" t="s">
        <v>124</v>
      </c>
      <c r="AC1990" s="51">
        <v>152.83333333300001</v>
      </c>
    </row>
    <row r="1991" spans="1:29" x14ac:dyDescent="0.25">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1" s="4" t="str">
        <f>VLOOKUP(P1991,Lookup!$A$1:$D$19,4,0)</f>
        <v>North Valley</v>
      </c>
      <c r="C1991" s="4" t="str">
        <f>VLOOKUP(P1991,Lookup!$A$1:$E$19,5,0)</f>
        <v>Region 2</v>
      </c>
      <c r="D1991" s="4" t="str">
        <f>VLOOKUP(P1991,Lookup!$A$1:$B$19,2,0)</f>
        <v>SA</v>
      </c>
      <c r="E1991" s="4" t="str">
        <f>IF(AND((Data[[#This Row],[Min Notif Date]]&gt;$G$3),Data[[#This Row],[Min Notif Date]]&lt;$F$3),"Last Week","No")</f>
        <v>No</v>
      </c>
      <c r="F1991" s="4" t="str">
        <f>VLOOKUP(MONTH(Data[[#This Row],[Min Notif Date]]),Lookup!$G$1:$H$12,2,0)</f>
        <v>2. Feb</v>
      </c>
      <c r="G1991" s="4" t="str">
        <f t="shared" si="31"/>
        <v/>
      </c>
      <c r="H1991" s="4" t="str">
        <f>IF(AND(Data[[#This Row],[Min Notif Time]]&gt;6,Data[[#This Row],[Min Notif Time]]&lt;17),"Business Hours","Non-Business Hours")</f>
        <v>Business Hours</v>
      </c>
      <c r="I1991" s="4" t="str" cm="1">
        <f t="array" ref="I1991">IFERROR(VLOOKUP(Data[[#This Row],[Min Notif Date]],Lookup!$N$1:$P$11,2,0),_xlfn.IFS(VLOOKUP(WEEKDAY(Data[[#This Row],[Min Notif Date]],2),Lookup!$J$1:$L$7,3,0)="Weekend","Weekend",VLOOKUP(WEEKDAY(Data[[#This Row],[Min Notif Date]],2),Lookup!$J$1:$L$7,3,0)="Weekday","Weekday"))</f>
        <v>Weekday</v>
      </c>
      <c r="J1991" s="4" t="str">
        <f>VLOOKUP(WEEKDAY(Data[[#This Row],[Min Notif Date]],2),Lookup!$J$1:$K$7,2,0)</f>
        <v>1. Mon</v>
      </c>
      <c r="K1991" s="37">
        <f>ROUNDDOWN(Data[[#This Row],[PGE Notified Time]],0)</f>
        <v>45334</v>
      </c>
      <c r="L1991" s="4">
        <f>HOUR(Data[[#This Row],[PGE Notified Time]])</f>
        <v>12</v>
      </c>
      <c r="M1991">
        <v>104063</v>
      </c>
      <c r="O1991" t="s">
        <v>117</v>
      </c>
      <c r="P1991" t="s">
        <v>175</v>
      </c>
      <c r="Q1991" s="44" t="s">
        <v>117</v>
      </c>
      <c r="R1991" t="s">
        <v>119</v>
      </c>
      <c r="S1991" s="1" t="s">
        <v>5</v>
      </c>
      <c r="T1991" s="1">
        <v>45334.529930555553</v>
      </c>
      <c r="U1991" s="1">
        <v>45334.636041666665</v>
      </c>
      <c r="V1991" t="s">
        <v>120</v>
      </c>
      <c r="W1991" t="s">
        <v>608</v>
      </c>
      <c r="X1991" t="s">
        <v>294</v>
      </c>
      <c r="Y1991" t="s">
        <v>123</v>
      </c>
      <c r="Z1991">
        <v>128166393</v>
      </c>
      <c r="AA1991" s="50">
        <v>47029330</v>
      </c>
      <c r="AB1991" t="s">
        <v>124</v>
      </c>
      <c r="AC1991" s="51">
        <v>152.80000000000001</v>
      </c>
    </row>
    <row r="1992" spans="1:29" x14ac:dyDescent="0.25">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2" s="4" t="str">
        <f>VLOOKUP(P1992,Lookup!$A$1:$D$19,4,0)</f>
        <v>South Bay</v>
      </c>
      <c r="C1992" s="4" t="str">
        <f>VLOOKUP(P1992,Lookup!$A$1:$E$19,5,0)</f>
        <v>Region 4</v>
      </c>
      <c r="D1992" s="4" t="str">
        <f>VLOOKUP(P1992,Lookup!$A$1:$B$19,2,0)</f>
        <v>DA</v>
      </c>
      <c r="E1992" s="4" t="str">
        <f>IF(AND((Data[[#This Row],[Min Notif Date]]&gt;$G$3),Data[[#This Row],[Min Notif Date]]&lt;$F$3),"Last Week","No")</f>
        <v>No</v>
      </c>
      <c r="F1992" s="4" t="str">
        <f>VLOOKUP(MONTH(Data[[#This Row],[Min Notif Date]]),Lookup!$G$1:$H$12,2,0)</f>
        <v>7. Jul</v>
      </c>
      <c r="G1992" s="4" t="str">
        <f t="shared" si="31"/>
        <v/>
      </c>
      <c r="H1992" s="4" t="str">
        <f>IF(AND(Data[[#This Row],[Min Notif Time]]&gt;6,Data[[#This Row],[Min Notif Time]]&lt;17),"Business Hours","Non-Business Hours")</f>
        <v>Business Hours</v>
      </c>
      <c r="I1992" s="4" t="str" cm="1">
        <f t="array" ref="I1992">IFERROR(VLOOKUP(Data[[#This Row],[Min Notif Date]],Lookup!$N$1:$P$11,2,0),_xlfn.IFS(VLOOKUP(WEEKDAY(Data[[#This Row],[Min Notif Date]],2),Lookup!$J$1:$L$7,3,0)="Weekend","Weekend",VLOOKUP(WEEKDAY(Data[[#This Row],[Min Notif Date]],2),Lookup!$J$1:$L$7,3,0)="Weekday","Weekday"))</f>
        <v>Weekday</v>
      </c>
      <c r="J1992" s="4" t="str">
        <f>VLOOKUP(WEEKDAY(Data[[#This Row],[Min Notif Date]],2),Lookup!$J$1:$K$7,2,0)</f>
        <v>5. Fri</v>
      </c>
      <c r="K1992" s="37">
        <f>ROUNDDOWN(Data[[#This Row],[PGE Notified Time]],0)</f>
        <v>45492</v>
      </c>
      <c r="L1992" s="4">
        <f>HOUR(Data[[#This Row],[PGE Notified Time]])</f>
        <v>8</v>
      </c>
      <c r="M1992">
        <v>110337</v>
      </c>
      <c r="O1992" t="s">
        <v>117</v>
      </c>
      <c r="P1992" t="s">
        <v>163</v>
      </c>
      <c r="Q1992" s="44" t="s">
        <v>117</v>
      </c>
      <c r="R1992" t="s">
        <v>147</v>
      </c>
      <c r="S1992" s="1" t="s">
        <v>5</v>
      </c>
      <c r="T1992" s="1">
        <v>45492.352754629632</v>
      </c>
      <c r="U1992" s="1">
        <v>45492.458831018521</v>
      </c>
      <c r="V1992" t="s">
        <v>120</v>
      </c>
      <c r="W1992" t="s">
        <v>608</v>
      </c>
      <c r="X1992" t="s">
        <v>271</v>
      </c>
      <c r="Y1992" t="s">
        <v>123</v>
      </c>
      <c r="Z1992">
        <v>129246883</v>
      </c>
      <c r="AA1992" s="50">
        <v>47116461</v>
      </c>
      <c r="AB1992" t="s">
        <v>124</v>
      </c>
      <c r="AC1992" s="51">
        <v>152.75</v>
      </c>
    </row>
    <row r="1993" spans="1:29" x14ac:dyDescent="0.25">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3" s="4" t="str">
        <f>VLOOKUP(P1993,Lookup!$A$1:$D$19,4,0)</f>
        <v>Central Valley</v>
      </c>
      <c r="C1993" s="4" t="str">
        <f>VLOOKUP(P1993,Lookup!$A$1:$E$19,5,0)</f>
        <v>Region 5</v>
      </c>
      <c r="D1993" s="4" t="str">
        <f>VLOOKUP(P1993,Lookup!$A$1:$B$19,2,0)</f>
        <v>FR</v>
      </c>
      <c r="E1993" s="4" t="str">
        <f>IF(AND((Data[[#This Row],[Min Notif Date]]&gt;$G$3),Data[[#This Row],[Min Notif Date]]&lt;$F$3),"Last Week","No")</f>
        <v>No</v>
      </c>
      <c r="F1993" s="4" t="str">
        <f>VLOOKUP(MONTH(Data[[#This Row],[Min Notif Date]]),Lookup!$G$1:$H$12,2,0)</f>
        <v>8. Aug</v>
      </c>
      <c r="G1993" s="4" t="str">
        <f t="shared" si="31"/>
        <v/>
      </c>
      <c r="H1993" s="4" t="str">
        <f>IF(AND(Data[[#This Row],[Min Notif Time]]&gt;6,Data[[#This Row],[Min Notif Time]]&lt;17),"Business Hours","Non-Business Hours")</f>
        <v>Business Hours</v>
      </c>
      <c r="I1993" s="4" t="str" cm="1">
        <f t="array" ref="I1993">IFERROR(VLOOKUP(Data[[#This Row],[Min Notif Date]],Lookup!$N$1:$P$11,2,0),_xlfn.IFS(VLOOKUP(WEEKDAY(Data[[#This Row],[Min Notif Date]],2),Lookup!$J$1:$L$7,3,0)="Weekend","Weekend",VLOOKUP(WEEKDAY(Data[[#This Row],[Min Notif Date]],2),Lookup!$J$1:$L$7,3,0)="Weekday","Weekday"))</f>
        <v>Weekday</v>
      </c>
      <c r="J1993" s="4" t="str">
        <f>VLOOKUP(WEEKDAY(Data[[#This Row],[Min Notif Date]],2),Lookup!$J$1:$K$7,2,0)</f>
        <v>5. Fri</v>
      </c>
      <c r="K1993" s="37">
        <f>ROUNDDOWN(Data[[#This Row],[PGE Notified Time]],0)</f>
        <v>45520</v>
      </c>
      <c r="L1993" s="4">
        <f>HOUR(Data[[#This Row],[PGE Notified Time]])</f>
        <v>12</v>
      </c>
      <c r="M1993">
        <v>111443</v>
      </c>
      <c r="O1993" t="s">
        <v>117</v>
      </c>
      <c r="P1993" t="s">
        <v>136</v>
      </c>
      <c r="Q1993" s="44" t="s">
        <v>117</v>
      </c>
      <c r="R1993" t="s">
        <v>119</v>
      </c>
      <c r="S1993" s="1" t="s">
        <v>5</v>
      </c>
      <c r="T1993" s="1">
        <v>45520.50508101852</v>
      </c>
      <c r="U1993" s="1">
        <v>45520.611122685186</v>
      </c>
      <c r="V1993" t="s">
        <v>120</v>
      </c>
      <c r="W1993" t="s">
        <v>608</v>
      </c>
      <c r="X1993" t="s">
        <v>335</v>
      </c>
      <c r="Y1993" t="s">
        <v>123</v>
      </c>
      <c r="Z1993">
        <v>129398519</v>
      </c>
      <c r="AA1993" s="50">
        <v>47124861</v>
      </c>
      <c r="AB1993" t="s">
        <v>124</v>
      </c>
      <c r="AC1993" s="51">
        <v>152.69999999999999</v>
      </c>
    </row>
    <row r="1994" spans="1:29" x14ac:dyDescent="0.25">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Bay Area</v>
      </c>
      <c r="C1994" s="4" t="str">
        <f>VLOOKUP(P1994,Lookup!$A$1:$E$19,5,0)</f>
        <v>Region 3</v>
      </c>
      <c r="D1994" s="4" t="str">
        <f>VLOOKUP(P1994,Lookup!$A$1:$B$19,2,0)</f>
        <v>EB</v>
      </c>
      <c r="E1994" s="4" t="str">
        <f>IF(AND((Data[[#This Row],[Min Notif Date]]&gt;$G$3),Data[[#This Row],[Min Notif Date]]&lt;$F$3),"Last Week","No")</f>
        <v>No</v>
      </c>
      <c r="F1994" s="4" t="str">
        <f>VLOOKUP(MONTH(Data[[#This Row],[Min Notif Date]]),Lookup!$G$1:$H$12,2,0)</f>
        <v>9. Sep</v>
      </c>
      <c r="G1994" s="4" t="str">
        <f t="shared" si="31"/>
        <v/>
      </c>
      <c r="H1994" s="4" t="str">
        <f>IF(AND(Data[[#This Row],[Min Notif Time]]&gt;6,Data[[#This Row],[Min Notif Time]]&lt;17),"Business Hours","Non-Business Hours")</f>
        <v>Business Hours</v>
      </c>
      <c r="I1994" s="4" t="str" cm="1">
        <f t="array" ref="I1994">IFERROR(VLOOKUP(Data[[#This Row],[Min Notif Date]],Lookup!$N$1:$P$11,2,0),_xlfn.IFS(VLOOKUP(WEEKDAY(Data[[#This Row],[Min Notif Date]],2),Lookup!$J$1:$L$7,3,0)="Weekend","Weekend",VLOOKUP(WEEKDAY(Data[[#This Row],[Min Notif Date]],2),Lookup!$J$1:$L$7,3,0)="Weekday","Weekday"))</f>
        <v>Weekday</v>
      </c>
      <c r="J1994" s="4" t="str">
        <f>VLOOKUP(WEEKDAY(Data[[#This Row],[Min Notif Date]],2),Lookup!$J$1:$K$7,2,0)</f>
        <v>4. Thu</v>
      </c>
      <c r="K1994" s="37">
        <f>ROUNDDOWN(Data[[#This Row],[PGE Notified Time]],0)</f>
        <v>45540</v>
      </c>
      <c r="L1994" s="4">
        <f>HOUR(Data[[#This Row],[PGE Notified Time]])</f>
        <v>10</v>
      </c>
      <c r="M1994">
        <v>112199</v>
      </c>
      <c r="N1994">
        <v>2627471876</v>
      </c>
      <c r="O1994" t="s">
        <v>117</v>
      </c>
      <c r="P1994" t="s">
        <v>118</v>
      </c>
      <c r="Q1994" s="44" t="s">
        <v>117</v>
      </c>
      <c r="R1994" t="s">
        <v>215</v>
      </c>
      <c r="S1994" s="1">
        <v>45540.370196759257</v>
      </c>
      <c r="T1994" s="1">
        <v>45540.440879629627</v>
      </c>
      <c r="U1994" s="1">
        <v>45540.476203703707</v>
      </c>
      <c r="V1994" t="s">
        <v>120</v>
      </c>
      <c r="W1994" t="s">
        <v>608</v>
      </c>
      <c r="X1994" t="s">
        <v>122</v>
      </c>
      <c r="Y1994" t="s">
        <v>123</v>
      </c>
      <c r="Z1994">
        <v>129477764</v>
      </c>
      <c r="AA1994" s="50">
        <v>47130106</v>
      </c>
      <c r="AB1994" t="s">
        <v>124</v>
      </c>
      <c r="AC1994" s="51">
        <v>152.65</v>
      </c>
    </row>
    <row r="1995" spans="1:29" x14ac:dyDescent="0.25">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5" s="4" t="str">
        <f>VLOOKUP(P1995,Lookup!$A$1:$D$19,4,0)</f>
        <v>Bay Area</v>
      </c>
      <c r="C1995" s="4" t="str">
        <f>VLOOKUP(P1995,Lookup!$A$1:$E$19,5,0)</f>
        <v>Region 3</v>
      </c>
      <c r="D1995" s="4" t="str">
        <f>VLOOKUP(P1995,Lookup!$A$1:$B$19,2,0)</f>
        <v>MI</v>
      </c>
      <c r="E1995" s="4" t="str">
        <f>IF(AND((Data[[#This Row],[Min Notif Date]]&gt;$G$3),Data[[#This Row],[Min Notif Date]]&lt;$F$3),"Last Week","No")</f>
        <v>No</v>
      </c>
      <c r="F1995" s="4" t="str">
        <f>VLOOKUP(MONTH(Data[[#This Row],[Min Notif Date]]),Lookup!$G$1:$H$12,2,0)</f>
        <v>10. Oct</v>
      </c>
      <c r="G1995" s="4" t="str">
        <f t="shared" si="31"/>
        <v/>
      </c>
      <c r="H1995" s="4" t="str">
        <f>IF(AND(Data[[#This Row],[Min Notif Time]]&gt;6,Data[[#This Row],[Min Notif Time]]&lt;17),"Business Hours","Non-Business Hours")</f>
        <v>Non-Business Hours</v>
      </c>
      <c r="I1995" s="4" t="str" cm="1">
        <f t="array" ref="I1995">IFERROR(VLOOKUP(Data[[#This Row],[Min Notif Date]],Lookup!$N$1:$P$11,2,0),_xlfn.IFS(VLOOKUP(WEEKDAY(Data[[#This Row],[Min Notif Date]],2),Lookup!$J$1:$L$7,3,0)="Weekend","Weekend",VLOOKUP(WEEKDAY(Data[[#This Row],[Min Notif Date]],2),Lookup!$J$1:$L$7,3,0)="Weekday","Weekday"))</f>
        <v>Weekday</v>
      </c>
      <c r="J1995" s="4" t="str">
        <f>VLOOKUP(WEEKDAY(Data[[#This Row],[Min Notif Date]],2),Lookup!$J$1:$K$7,2,0)</f>
        <v>3. Wed</v>
      </c>
      <c r="K1995" s="37">
        <f>ROUNDDOWN(Data[[#This Row],[PGE Notified Time]],0)</f>
        <v>45595</v>
      </c>
      <c r="L1995" s="4">
        <f>HOUR(Data[[#This Row],[PGE Notified Time]])</f>
        <v>21</v>
      </c>
      <c r="M1995">
        <v>114253</v>
      </c>
      <c r="N1995">
        <v>2104629348</v>
      </c>
      <c r="O1995" t="s">
        <v>117</v>
      </c>
      <c r="P1995" t="s">
        <v>154</v>
      </c>
      <c r="Q1995" s="44" t="s">
        <v>117</v>
      </c>
      <c r="R1995" t="s">
        <v>147</v>
      </c>
      <c r="S1995" s="1">
        <v>45595.884027777778</v>
      </c>
      <c r="T1995" s="1">
        <v>45595.9140162037</v>
      </c>
      <c r="U1995" s="1">
        <v>45595.990023148152</v>
      </c>
      <c r="V1995" t="s">
        <v>120</v>
      </c>
      <c r="W1995" t="s">
        <v>608</v>
      </c>
      <c r="X1995" t="s">
        <v>174</v>
      </c>
      <c r="Y1995" t="s">
        <v>123</v>
      </c>
      <c r="Z1995">
        <v>129760144</v>
      </c>
      <c r="AA1995" s="50">
        <v>47163299</v>
      </c>
      <c r="AB1995" t="s">
        <v>124</v>
      </c>
      <c r="AC1995" s="51">
        <v>152.633333333</v>
      </c>
    </row>
    <row r="1996" spans="1:29" x14ac:dyDescent="0.25">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6" s="4" t="str">
        <f>VLOOKUP(P1996,Lookup!$A$1:$D$19,4,0)</f>
        <v>Bay Area</v>
      </c>
      <c r="C1996" s="4" t="str">
        <f>VLOOKUP(P1996,Lookup!$A$1:$E$19,5,0)</f>
        <v>Region 3</v>
      </c>
      <c r="D1996" s="4" t="str">
        <f>VLOOKUP(P1996,Lookup!$A$1:$B$19,2,0)</f>
        <v>PN</v>
      </c>
      <c r="E1996" s="4" t="str">
        <f>IF(AND((Data[[#This Row],[Min Notif Date]]&gt;$G$3),Data[[#This Row],[Min Notif Date]]&lt;$F$3),"Last Week","No")</f>
        <v>No</v>
      </c>
      <c r="F1996" s="4" t="str">
        <f>VLOOKUP(MONTH(Data[[#This Row],[Min Notif Date]]),Lookup!$G$1:$H$12,2,0)</f>
        <v>6. Jun</v>
      </c>
      <c r="G1996" s="4" t="str">
        <f t="shared" si="31"/>
        <v/>
      </c>
      <c r="H1996" s="4" t="str">
        <f>IF(AND(Data[[#This Row],[Min Notif Time]]&gt;6,Data[[#This Row],[Min Notif Time]]&lt;17),"Business Hours","Non-Business Hours")</f>
        <v>Business Hours</v>
      </c>
      <c r="I1996" s="4" t="str" cm="1">
        <f t="array" ref="I1996">IFERROR(VLOOKUP(Data[[#This Row],[Min Notif Date]],Lookup!$N$1:$P$11,2,0),_xlfn.IFS(VLOOKUP(WEEKDAY(Data[[#This Row],[Min Notif Date]],2),Lookup!$J$1:$L$7,3,0)="Weekend","Weekend",VLOOKUP(WEEKDAY(Data[[#This Row],[Min Notif Date]],2),Lookup!$J$1:$L$7,3,0)="Weekday","Weekday"))</f>
        <v>Weekday</v>
      </c>
      <c r="J1996" s="4" t="str">
        <f>VLOOKUP(WEEKDAY(Data[[#This Row],[Min Notif Date]],2),Lookup!$J$1:$K$7,2,0)</f>
        <v>2. Tue</v>
      </c>
      <c r="K1996" s="37">
        <f>ROUNDDOWN(Data[[#This Row],[PGE Notified Time]],0)</f>
        <v>45454</v>
      </c>
      <c r="L1996" s="4">
        <f>HOUR(Data[[#This Row],[PGE Notified Time]])</f>
        <v>7</v>
      </c>
      <c r="M1996">
        <v>108761</v>
      </c>
      <c r="O1996" t="s">
        <v>117</v>
      </c>
      <c r="P1996" t="s">
        <v>165</v>
      </c>
      <c r="Q1996" s="44" t="s">
        <v>117</v>
      </c>
      <c r="R1996" t="s">
        <v>119</v>
      </c>
      <c r="S1996" s="1" t="s">
        <v>5</v>
      </c>
      <c r="T1996" s="1">
        <v>45454.321111111109</v>
      </c>
      <c r="U1996" s="1">
        <v>45454.427083333336</v>
      </c>
      <c r="V1996" t="s">
        <v>120</v>
      </c>
      <c r="W1996" t="s">
        <v>608</v>
      </c>
      <c r="X1996" t="s">
        <v>285</v>
      </c>
      <c r="Y1996" t="s">
        <v>123</v>
      </c>
      <c r="Z1996">
        <v>129056090</v>
      </c>
      <c r="AA1996" s="50">
        <v>47092053</v>
      </c>
      <c r="AB1996" t="s">
        <v>124</v>
      </c>
      <c r="AC1996" s="51">
        <v>152.6</v>
      </c>
    </row>
    <row r="1997" spans="1:29" x14ac:dyDescent="0.25">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7" s="4" t="str">
        <f>VLOOKUP(P1997,Lookup!$A$1:$D$19,4,0)</f>
        <v>North Coast</v>
      </c>
      <c r="C1997" s="4" t="str">
        <f>VLOOKUP(P1997,Lookup!$A$1:$E$19,5,0)</f>
        <v>Region 1</v>
      </c>
      <c r="D1997" s="4" t="str">
        <f>VLOOKUP(P1997,Lookup!$A$1:$B$19,2,0)</f>
        <v>SO</v>
      </c>
      <c r="E1997" s="4" t="str">
        <f>IF(AND((Data[[#This Row],[Min Notif Date]]&gt;$G$3),Data[[#This Row],[Min Notif Date]]&lt;$F$3),"Last Week","No")</f>
        <v>No</v>
      </c>
      <c r="F1997" s="4" t="str">
        <f>VLOOKUP(MONTH(Data[[#This Row],[Min Notif Date]]),Lookup!$G$1:$H$12,2,0)</f>
        <v>11. Nov</v>
      </c>
      <c r="G1997" s="4" t="str">
        <f t="shared" si="31"/>
        <v/>
      </c>
      <c r="H1997" s="4" t="str">
        <f>IF(AND(Data[[#This Row],[Min Notif Time]]&gt;6,Data[[#This Row],[Min Notif Time]]&lt;17),"Business Hours","Non-Business Hours")</f>
        <v>Business Hours</v>
      </c>
      <c r="I1997" s="4" t="str" cm="1">
        <f t="array" ref="I1997">IFERROR(VLOOKUP(Data[[#This Row],[Min Notif Date]],Lookup!$N$1:$P$11,2,0),_xlfn.IFS(VLOOKUP(WEEKDAY(Data[[#This Row],[Min Notif Date]],2),Lookup!$J$1:$L$7,3,0)="Weekend","Weekend",VLOOKUP(WEEKDAY(Data[[#This Row],[Min Notif Date]],2),Lookup!$J$1:$L$7,3,0)="Weekday","Weekday"))</f>
        <v>Weekday</v>
      </c>
      <c r="J1997" s="4" t="str">
        <f>VLOOKUP(WEEKDAY(Data[[#This Row],[Min Notif Date]],2),Lookup!$J$1:$K$7,2,0)</f>
        <v>3. Wed</v>
      </c>
      <c r="K1997" s="37">
        <f>ROUNDDOWN(Data[[#This Row],[PGE Notified Time]],0)</f>
        <v>45602</v>
      </c>
      <c r="L1997" s="4">
        <f>HOUR(Data[[#This Row],[PGE Notified Time]])</f>
        <v>13</v>
      </c>
      <c r="M1997">
        <v>114501</v>
      </c>
      <c r="N1997">
        <v>4078811996</v>
      </c>
      <c r="O1997" t="s">
        <v>117</v>
      </c>
      <c r="P1997" t="s">
        <v>130</v>
      </c>
      <c r="Q1997" s="44" t="s">
        <v>117</v>
      </c>
      <c r="R1997" t="s">
        <v>147</v>
      </c>
      <c r="S1997" s="1">
        <v>45602.578090277777</v>
      </c>
      <c r="T1997" s="1">
        <v>45602.58258101852</v>
      </c>
      <c r="U1997" s="1">
        <v>45602.684027777781</v>
      </c>
      <c r="V1997" t="s">
        <v>120</v>
      </c>
      <c r="W1997" t="s">
        <v>608</v>
      </c>
      <c r="X1997" t="s">
        <v>158</v>
      </c>
      <c r="Y1997" t="s">
        <v>123</v>
      </c>
      <c r="Z1997">
        <v>129782792</v>
      </c>
      <c r="AA1997" s="50">
        <v>47165004</v>
      </c>
      <c r="AB1997" t="s">
        <v>124</v>
      </c>
      <c r="AC1997" s="51">
        <v>152.55000000000001</v>
      </c>
    </row>
    <row r="1998" spans="1:29" x14ac:dyDescent="0.25">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8" s="4" t="str">
        <f>VLOOKUP(P1998,Lookup!$A$1:$D$19,4,0)</f>
        <v>North Coast</v>
      </c>
      <c r="C1998" s="4" t="str">
        <f>VLOOKUP(P1998,Lookup!$A$1:$E$19,5,0)</f>
        <v>Region 1</v>
      </c>
      <c r="D1998" s="4" t="str">
        <f>VLOOKUP(P1998,Lookup!$A$1:$B$19,2,0)</f>
        <v>HB</v>
      </c>
      <c r="E1998" s="4" t="str">
        <f>IF(AND((Data[[#This Row],[Min Notif Date]]&gt;$G$3),Data[[#This Row],[Min Notif Date]]&lt;$F$3),"Last Week","No")</f>
        <v>No</v>
      </c>
      <c r="F1998" s="4" t="str">
        <f>VLOOKUP(MONTH(Data[[#This Row],[Min Notif Date]]),Lookup!$G$1:$H$12,2,0)</f>
        <v>11. Nov</v>
      </c>
      <c r="G1998" s="4" t="str">
        <f t="shared" si="31"/>
        <v/>
      </c>
      <c r="H1998" s="4" t="str">
        <f>IF(AND(Data[[#This Row],[Min Notif Time]]&gt;6,Data[[#This Row],[Min Notif Time]]&lt;17),"Business Hours","Non-Business Hours")</f>
        <v>Business Hours</v>
      </c>
      <c r="I1998" s="4" t="str" cm="1">
        <f t="array" ref="I1998">IFERROR(VLOOKUP(Data[[#This Row],[Min Notif Date]],Lookup!$N$1:$P$11,2,0),_xlfn.IFS(VLOOKUP(WEEKDAY(Data[[#This Row],[Min Notif Date]],2),Lookup!$J$1:$L$7,3,0)="Weekend","Weekend",VLOOKUP(WEEKDAY(Data[[#This Row],[Min Notif Date]],2),Lookup!$J$1:$L$7,3,0)="Weekday","Weekday"))</f>
        <v>Weekday</v>
      </c>
      <c r="J1998" s="4" t="str">
        <f>VLOOKUP(WEEKDAY(Data[[#This Row],[Min Notif Date]],2),Lookup!$J$1:$K$7,2,0)</f>
        <v>3. Wed</v>
      </c>
      <c r="K1998" s="37">
        <f>ROUNDDOWN(Data[[#This Row],[PGE Notified Time]],0)</f>
        <v>45623</v>
      </c>
      <c r="L1998" s="4">
        <f>HOUR(Data[[#This Row],[PGE Notified Time]])</f>
        <v>16</v>
      </c>
      <c r="M1998">
        <v>115218</v>
      </c>
      <c r="N1998">
        <v>2983382526</v>
      </c>
      <c r="O1998" t="s">
        <v>117</v>
      </c>
      <c r="P1998" t="s">
        <v>148</v>
      </c>
      <c r="Q1998" s="44" t="s">
        <v>117</v>
      </c>
      <c r="R1998" t="s">
        <v>119</v>
      </c>
      <c r="S1998" s="1">
        <v>45623.661469907405</v>
      </c>
      <c r="T1998" s="1">
        <v>45623.675509259258</v>
      </c>
      <c r="U1998" s="1">
        <v>45623.767361111109</v>
      </c>
      <c r="V1998" t="s">
        <v>120</v>
      </c>
      <c r="W1998" t="s">
        <v>608</v>
      </c>
      <c r="X1998" t="s">
        <v>195</v>
      </c>
      <c r="Y1998" t="s">
        <v>123</v>
      </c>
      <c r="Z1998">
        <v>129879259</v>
      </c>
      <c r="AA1998" s="50">
        <v>47168495</v>
      </c>
      <c r="AB1998" t="s">
        <v>124</v>
      </c>
      <c r="AC1998" s="51">
        <v>152.48333333299999</v>
      </c>
    </row>
    <row r="1999" spans="1:29" x14ac:dyDescent="0.25">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North Valley</v>
      </c>
      <c r="C1999" s="4" t="str">
        <f>VLOOKUP(P1999,Lookup!$A$1:$E$19,5,0)</f>
        <v>Region 2</v>
      </c>
      <c r="D1999" s="4" t="str">
        <f>VLOOKUP(P1999,Lookup!$A$1:$B$19,2,0)</f>
        <v>SA</v>
      </c>
      <c r="E1999" s="4" t="str">
        <f>IF(AND((Data[[#This Row],[Min Notif Date]]&gt;$G$3),Data[[#This Row],[Min Notif Date]]&lt;$F$3),"Last Week","No")</f>
        <v>No</v>
      </c>
      <c r="F1999" s="4" t="str">
        <f>VLOOKUP(MONTH(Data[[#This Row],[Min Notif Date]]),Lookup!$G$1:$H$12,2,0)</f>
        <v>11. Nov</v>
      </c>
      <c r="G1999" s="4" t="str">
        <f t="shared" si="31"/>
        <v/>
      </c>
      <c r="H1999" s="4" t="str">
        <f>IF(AND(Data[[#This Row],[Min Notif Time]]&gt;6,Data[[#This Row],[Min Notif Time]]&lt;17),"Business Hours","Non-Business Hours")</f>
        <v>Business Hours</v>
      </c>
      <c r="I1999" s="4" t="str" cm="1">
        <f t="array" ref="I1999">IFERROR(VLOOKUP(Data[[#This Row],[Min Notif Date]],Lookup!$N$1:$P$11,2,0),_xlfn.IFS(VLOOKUP(WEEKDAY(Data[[#This Row],[Min Notif Date]],2),Lookup!$J$1:$L$7,3,0)="Weekend","Weekend",VLOOKUP(WEEKDAY(Data[[#This Row],[Min Notif Date]],2),Lookup!$J$1:$L$7,3,0)="Weekday","Weekday"))</f>
        <v>Weekday</v>
      </c>
      <c r="J1999" s="4" t="str">
        <f>VLOOKUP(WEEKDAY(Data[[#This Row],[Min Notif Date]],2),Lookup!$J$1:$K$7,2,0)</f>
        <v>2. Tue</v>
      </c>
      <c r="K1999" s="37">
        <f>ROUNDDOWN(Data[[#This Row],[PGE Notified Time]],0)</f>
        <v>45601</v>
      </c>
      <c r="L1999" s="4">
        <f>HOUR(Data[[#This Row],[PGE Notified Time]])</f>
        <v>9</v>
      </c>
      <c r="M1999">
        <v>114433</v>
      </c>
      <c r="O1999" t="s">
        <v>117</v>
      </c>
      <c r="P1999" t="s">
        <v>175</v>
      </c>
      <c r="Q1999" s="44" t="s">
        <v>117</v>
      </c>
      <c r="R1999" t="s">
        <v>119</v>
      </c>
      <c r="S1999" s="1" t="s">
        <v>5</v>
      </c>
      <c r="T1999" s="1">
        <v>45601.408090277779</v>
      </c>
      <c r="U1999" s="1">
        <v>45601.513888888891</v>
      </c>
      <c r="V1999" t="s">
        <v>120</v>
      </c>
      <c r="W1999" t="s">
        <v>608</v>
      </c>
      <c r="X1999" t="s">
        <v>201</v>
      </c>
      <c r="Y1999" t="s">
        <v>123</v>
      </c>
      <c r="Z1999">
        <v>129771982</v>
      </c>
      <c r="AA1999" s="50">
        <v>47164656</v>
      </c>
      <c r="AB1999" t="s">
        <v>124</v>
      </c>
      <c r="AC1999" s="51">
        <v>152.35</v>
      </c>
    </row>
    <row r="2000" spans="1:29" x14ac:dyDescent="0.25">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North Valley</v>
      </c>
      <c r="C2000" s="4" t="str">
        <f>VLOOKUP(P2000,Lookup!$A$1:$E$19,5,0)</f>
        <v>Region 2</v>
      </c>
      <c r="D2000" s="4" t="str">
        <f>VLOOKUP(P2000,Lookup!$A$1:$B$19,2,0)</f>
        <v>SA</v>
      </c>
      <c r="E2000" s="4" t="str">
        <f>IF(AND((Data[[#This Row],[Min Notif Date]]&gt;$G$3),Data[[#This Row],[Min Notif Date]]&lt;$F$3),"Last Week","No")</f>
        <v>No</v>
      </c>
      <c r="F2000" s="4" t="str">
        <f>VLOOKUP(MONTH(Data[[#This Row],[Min Notif Date]]),Lookup!$G$1:$H$12,2,0)</f>
        <v>2. Feb</v>
      </c>
      <c r="G2000" s="4" t="str">
        <f t="shared" si="31"/>
        <v/>
      </c>
      <c r="H2000" s="4" t="str">
        <f>IF(AND(Data[[#This Row],[Min Notif Time]]&gt;6,Data[[#This Row],[Min Notif Time]]&lt;17),"Business Hours","Non-Business Hours")</f>
        <v>Business Hours</v>
      </c>
      <c r="I2000" s="4" t="str" cm="1">
        <f t="array" ref="I2000">IFERROR(VLOOKUP(Data[[#This Row],[Min Notif Date]],Lookup!$N$1:$P$11,2,0),_xlfn.IFS(VLOOKUP(WEEKDAY(Data[[#This Row],[Min Notif Date]],2),Lookup!$J$1:$L$7,3,0)="Weekend","Weekend",VLOOKUP(WEEKDAY(Data[[#This Row],[Min Notif Date]],2),Lookup!$J$1:$L$7,3,0)="Weekday","Weekday"))</f>
        <v>Weekday</v>
      </c>
      <c r="J2000" s="4" t="str">
        <f>VLOOKUP(WEEKDAY(Data[[#This Row],[Min Notif Date]],2),Lookup!$J$1:$K$7,2,0)</f>
        <v>3. Wed</v>
      </c>
      <c r="K2000" s="37">
        <f>ROUNDDOWN(Data[[#This Row],[PGE Notified Time]],0)</f>
        <v>45350</v>
      </c>
      <c r="L2000" s="4">
        <f>HOUR(Data[[#This Row],[PGE Notified Time]])</f>
        <v>12</v>
      </c>
      <c r="M2000">
        <v>104701</v>
      </c>
      <c r="O2000" t="s">
        <v>117</v>
      </c>
      <c r="P2000" t="s">
        <v>175</v>
      </c>
      <c r="Q2000" s="44" t="s">
        <v>117</v>
      </c>
      <c r="R2000" t="s">
        <v>119</v>
      </c>
      <c r="S2000" s="1" t="s">
        <v>5</v>
      </c>
      <c r="T2000" s="1">
        <v>45350.519236111111</v>
      </c>
      <c r="U2000" s="1">
        <v>45350.625</v>
      </c>
      <c r="V2000" t="s">
        <v>120</v>
      </c>
      <c r="W2000" t="s">
        <v>608</v>
      </c>
      <c r="X2000" t="s">
        <v>275</v>
      </c>
      <c r="Y2000" t="s">
        <v>123</v>
      </c>
      <c r="Z2000">
        <v>128224272</v>
      </c>
      <c r="AA2000" s="50">
        <v>47033050</v>
      </c>
      <c r="AB2000" t="s">
        <v>124</v>
      </c>
      <c r="AC2000" s="51">
        <v>152.30000000000001</v>
      </c>
    </row>
    <row r="2001" spans="1:29" x14ac:dyDescent="0.25">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North Coast</v>
      </c>
      <c r="C2001" s="4" t="str">
        <f>VLOOKUP(P2001,Lookup!$A$1:$E$19,5,0)</f>
        <v>Region 1</v>
      </c>
      <c r="D2001" s="4" t="str">
        <f>VLOOKUP(P2001,Lookup!$A$1:$B$19,2,0)</f>
        <v>NB</v>
      </c>
      <c r="E2001" s="4" t="str">
        <f>IF(AND((Data[[#This Row],[Min Notif Date]]&gt;$G$3),Data[[#This Row],[Min Notif Date]]&lt;$F$3),"Last Week","No")</f>
        <v>No</v>
      </c>
      <c r="F2001" s="4" t="str">
        <f>VLOOKUP(MONTH(Data[[#This Row],[Min Notif Date]]),Lookup!$G$1:$H$12,2,0)</f>
        <v>2. Feb</v>
      </c>
      <c r="G2001" s="4" t="str">
        <f t="shared" si="31"/>
        <v/>
      </c>
      <c r="H2001" s="4" t="str">
        <f>IF(AND(Data[[#This Row],[Min Notif Time]]&gt;6,Data[[#This Row],[Min Notif Time]]&lt;17),"Business Hours","Non-Business Hours")</f>
        <v>Business Hours</v>
      </c>
      <c r="I2001" s="4" t="str" cm="1">
        <f t="array" ref="I2001">IFERROR(VLOOKUP(Data[[#This Row],[Min Notif Date]],Lookup!$N$1:$P$11,2,0),_xlfn.IFS(VLOOKUP(WEEKDAY(Data[[#This Row],[Min Notif Date]],2),Lookup!$J$1:$L$7,3,0)="Weekend","Weekend",VLOOKUP(WEEKDAY(Data[[#This Row],[Min Notif Date]],2),Lookup!$J$1:$L$7,3,0)="Weekday","Weekday"))</f>
        <v>Weekday</v>
      </c>
      <c r="J2001" s="4" t="str">
        <f>VLOOKUP(WEEKDAY(Data[[#This Row],[Min Notif Date]],2),Lookup!$J$1:$K$7,2,0)</f>
        <v>4. Thu</v>
      </c>
      <c r="K2001" s="37">
        <f>ROUNDDOWN(Data[[#This Row],[PGE Notified Time]],0)</f>
        <v>45323</v>
      </c>
      <c r="L2001" s="4">
        <f>HOUR(Data[[#This Row],[PGE Notified Time]])</f>
        <v>14</v>
      </c>
      <c r="M2001">
        <v>103587</v>
      </c>
      <c r="N2001">
        <v>3757271157</v>
      </c>
      <c r="O2001" t="s">
        <v>117</v>
      </c>
      <c r="P2001" t="s">
        <v>126</v>
      </c>
      <c r="Q2001" s="44" t="s">
        <v>117</v>
      </c>
      <c r="R2001" t="s">
        <v>119</v>
      </c>
      <c r="S2001" s="1">
        <v>45323.560937499999</v>
      </c>
      <c r="T2001" s="1">
        <v>45323.591967592591</v>
      </c>
      <c r="U2001" s="1">
        <v>45323.666666666664</v>
      </c>
      <c r="V2001" t="s">
        <v>120</v>
      </c>
      <c r="W2001" t="s">
        <v>608</v>
      </c>
      <c r="X2001" t="s">
        <v>168</v>
      </c>
      <c r="Y2001" t="s">
        <v>123</v>
      </c>
      <c r="Z2001">
        <v>128120637</v>
      </c>
      <c r="AA2001" s="50">
        <v>46176589</v>
      </c>
      <c r="AB2001" t="s">
        <v>124</v>
      </c>
      <c r="AC2001" s="51">
        <v>152.25</v>
      </c>
    </row>
    <row r="2002" spans="1:29" x14ac:dyDescent="0.25">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Central Valley</v>
      </c>
      <c r="C2002" s="4" t="str">
        <f>VLOOKUP(P2002,Lookup!$A$1:$E$19,5,0)</f>
        <v>Region 5</v>
      </c>
      <c r="D2002" s="4" t="str">
        <f>VLOOKUP(P2002,Lookup!$A$1:$B$19,2,0)</f>
        <v>ST</v>
      </c>
      <c r="E2002" s="4" t="str">
        <f>IF(AND((Data[[#This Row],[Min Notif Date]]&gt;$G$3),Data[[#This Row],[Min Notif Date]]&lt;$F$3),"Last Week","No")</f>
        <v>No</v>
      </c>
      <c r="F2002" s="4" t="str">
        <f>VLOOKUP(MONTH(Data[[#This Row],[Min Notif Date]]),Lookup!$G$1:$H$12,2,0)</f>
        <v>2. Feb</v>
      </c>
      <c r="G2002" s="4" t="str">
        <f t="shared" si="31"/>
        <v/>
      </c>
      <c r="H2002" s="4" t="str">
        <f>IF(AND(Data[[#This Row],[Min Notif Time]]&gt;6,Data[[#This Row],[Min Notif Time]]&lt;17),"Business Hours","Non-Business Hours")</f>
        <v>Business Hours</v>
      </c>
      <c r="I2002" s="4" t="str" cm="1">
        <f t="array" ref="I2002">IFERROR(VLOOKUP(Data[[#This Row],[Min Notif Date]],Lookup!$N$1:$P$11,2,0),_xlfn.IFS(VLOOKUP(WEEKDAY(Data[[#This Row],[Min Notif Date]],2),Lookup!$J$1:$L$7,3,0)="Weekend","Weekend",VLOOKUP(WEEKDAY(Data[[#This Row],[Min Notif Date]],2),Lookup!$J$1:$L$7,3,0)="Weekday","Weekday"))</f>
        <v>Weekday</v>
      </c>
      <c r="J2002" s="4" t="str">
        <f>VLOOKUP(WEEKDAY(Data[[#This Row],[Min Notif Date]],2),Lookup!$J$1:$K$7,2,0)</f>
        <v>5. Fri</v>
      </c>
      <c r="K2002" s="37">
        <f>ROUNDDOWN(Data[[#This Row],[PGE Notified Time]],0)</f>
        <v>45331</v>
      </c>
      <c r="L2002" s="4">
        <f>HOUR(Data[[#This Row],[PGE Notified Time]])</f>
        <v>13</v>
      </c>
      <c r="M2002">
        <v>103931</v>
      </c>
      <c r="O2002" t="s">
        <v>117</v>
      </c>
      <c r="P2002" t="s">
        <v>152</v>
      </c>
      <c r="Q2002" s="44" t="s">
        <v>117</v>
      </c>
      <c r="R2002" t="s">
        <v>119</v>
      </c>
      <c r="S2002" s="1" t="s">
        <v>5</v>
      </c>
      <c r="T2002" s="1">
        <v>45331.543715277781</v>
      </c>
      <c r="U2002" s="1">
        <v>45331.649398148147</v>
      </c>
      <c r="V2002" t="s">
        <v>120</v>
      </c>
      <c r="W2002" t="s">
        <v>608</v>
      </c>
      <c r="X2002" t="s">
        <v>497</v>
      </c>
      <c r="Y2002" t="s">
        <v>123</v>
      </c>
      <c r="Z2002">
        <v>128151741</v>
      </c>
      <c r="AA2002" s="50">
        <v>46185037</v>
      </c>
      <c r="AB2002" t="s">
        <v>124</v>
      </c>
      <c r="AC2002" s="51">
        <v>152.18333333300001</v>
      </c>
    </row>
    <row r="2003" spans="1:29" x14ac:dyDescent="0.25">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3" s="4" t="str">
        <f>VLOOKUP(P2003,Lookup!$A$1:$D$19,4,0)</f>
        <v>Bay Area</v>
      </c>
      <c r="C2003" s="4" t="str">
        <f>VLOOKUP(P2003,Lookup!$A$1:$E$19,5,0)</f>
        <v>Region 3</v>
      </c>
      <c r="D2003" s="4" t="str">
        <f>VLOOKUP(P2003,Lookup!$A$1:$B$19,2,0)</f>
        <v>DI</v>
      </c>
      <c r="E2003" s="4" t="str">
        <f>IF(AND((Data[[#This Row],[Min Notif Date]]&gt;$G$3),Data[[#This Row],[Min Notif Date]]&lt;$F$3),"Last Week","No")</f>
        <v>No</v>
      </c>
      <c r="F2003" s="4" t="str">
        <f>VLOOKUP(MONTH(Data[[#This Row],[Min Notif Date]]),Lookup!$G$1:$H$12,2,0)</f>
        <v>4. Apr</v>
      </c>
      <c r="G2003" s="4" t="str">
        <f t="shared" si="31"/>
        <v/>
      </c>
      <c r="H2003" s="4" t="str">
        <f>IF(AND(Data[[#This Row],[Min Notif Time]]&gt;6,Data[[#This Row],[Min Notif Time]]&lt;17),"Business Hours","Non-Business Hours")</f>
        <v>Business Hours</v>
      </c>
      <c r="I2003" s="4" t="str" cm="1">
        <f t="array" ref="I2003">IFERROR(VLOOKUP(Data[[#This Row],[Min Notif Date]],Lookup!$N$1:$P$11,2,0),_xlfn.IFS(VLOOKUP(WEEKDAY(Data[[#This Row],[Min Notif Date]],2),Lookup!$J$1:$L$7,3,0)="Weekend","Weekend",VLOOKUP(WEEKDAY(Data[[#This Row],[Min Notif Date]],2),Lookup!$J$1:$L$7,3,0)="Weekday","Weekday"))</f>
        <v>Weekday</v>
      </c>
      <c r="J2003" s="4" t="str">
        <f>VLOOKUP(WEEKDAY(Data[[#This Row],[Min Notif Date]],2),Lookup!$J$1:$K$7,2,0)</f>
        <v>3. Wed</v>
      </c>
      <c r="K2003" s="37">
        <f>ROUNDDOWN(Data[[#This Row],[PGE Notified Time]],0)</f>
        <v>45392</v>
      </c>
      <c r="L2003" s="4">
        <f>HOUR(Data[[#This Row],[PGE Notified Time]])</f>
        <v>10</v>
      </c>
      <c r="M2003">
        <v>106363</v>
      </c>
      <c r="O2003" t="s">
        <v>117</v>
      </c>
      <c r="P2003" t="s">
        <v>141</v>
      </c>
      <c r="Q2003" s="44" t="s">
        <v>117</v>
      </c>
      <c r="R2003" t="s">
        <v>119</v>
      </c>
      <c r="S2003" s="1" t="s">
        <v>5</v>
      </c>
      <c r="T2003" s="1">
        <v>45392.43546296296</v>
      </c>
      <c r="U2003" s="1">
        <v>45392.541076388887</v>
      </c>
      <c r="V2003" t="s">
        <v>120</v>
      </c>
      <c r="W2003" t="s">
        <v>608</v>
      </c>
      <c r="X2003" t="s">
        <v>232</v>
      </c>
      <c r="Y2003" t="s">
        <v>123</v>
      </c>
      <c r="Z2003">
        <v>128511654</v>
      </c>
      <c r="AA2003" s="50">
        <v>47053180</v>
      </c>
      <c r="AB2003" t="s">
        <v>124</v>
      </c>
      <c r="AC2003" s="51">
        <v>152.08333333300001</v>
      </c>
    </row>
    <row r="2004" spans="1:29" x14ac:dyDescent="0.25">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4" s="4" t="str">
        <f>VLOOKUP(P2004,Lookup!$A$1:$D$19,4,0)</f>
        <v>Central Valley</v>
      </c>
      <c r="C2004" s="4" t="str">
        <f>VLOOKUP(P2004,Lookup!$A$1:$E$19,5,0)</f>
        <v>Region 5</v>
      </c>
      <c r="D2004" s="4" t="str">
        <f>VLOOKUP(P2004,Lookup!$A$1:$B$19,2,0)</f>
        <v>FR</v>
      </c>
      <c r="E2004" s="4" t="str">
        <f>IF(AND((Data[[#This Row],[Min Notif Date]]&gt;$G$3),Data[[#This Row],[Min Notif Date]]&lt;$F$3),"Last Week","No")</f>
        <v>No</v>
      </c>
      <c r="F2004" s="4" t="str">
        <f>VLOOKUP(MONTH(Data[[#This Row],[Min Notif Date]]),Lookup!$G$1:$H$12,2,0)</f>
        <v>4. Apr</v>
      </c>
      <c r="G2004" s="4" t="str">
        <f t="shared" si="31"/>
        <v/>
      </c>
      <c r="H2004" s="4" t="str">
        <f>IF(AND(Data[[#This Row],[Min Notif Time]]&gt;6,Data[[#This Row],[Min Notif Time]]&lt;17),"Business Hours","Non-Business Hours")</f>
        <v>Business Hours</v>
      </c>
      <c r="I2004" s="4" t="str" cm="1">
        <f t="array" ref="I2004">IFERROR(VLOOKUP(Data[[#This Row],[Min Notif Date]],Lookup!$N$1:$P$11,2,0),_xlfn.IFS(VLOOKUP(WEEKDAY(Data[[#This Row],[Min Notif Date]],2),Lookup!$J$1:$L$7,3,0)="Weekend","Weekend",VLOOKUP(WEEKDAY(Data[[#This Row],[Min Notif Date]],2),Lookup!$J$1:$L$7,3,0)="Weekday","Weekday"))</f>
        <v>Weekday</v>
      </c>
      <c r="J2004" s="4" t="str">
        <f>VLOOKUP(WEEKDAY(Data[[#This Row],[Min Notif Date]],2),Lookup!$J$1:$K$7,2,0)</f>
        <v>5. Fri</v>
      </c>
      <c r="K2004" s="37">
        <f>ROUNDDOWN(Data[[#This Row],[PGE Notified Time]],0)</f>
        <v>45408</v>
      </c>
      <c r="L2004" s="4">
        <f>HOUR(Data[[#This Row],[PGE Notified Time]])</f>
        <v>8</v>
      </c>
      <c r="M2004">
        <v>107008</v>
      </c>
      <c r="O2004" t="s">
        <v>117</v>
      </c>
      <c r="P2004" t="s">
        <v>136</v>
      </c>
      <c r="Q2004" s="44" t="s">
        <v>117</v>
      </c>
      <c r="R2004" t="s">
        <v>119</v>
      </c>
      <c r="S2004" s="1" t="s">
        <v>5</v>
      </c>
      <c r="T2004" s="1">
        <v>45408.356215277781</v>
      </c>
      <c r="U2004" s="1">
        <v>45408.461805555555</v>
      </c>
      <c r="V2004" t="s">
        <v>120</v>
      </c>
      <c r="W2004" t="s">
        <v>608</v>
      </c>
      <c r="X2004" t="s">
        <v>335</v>
      </c>
      <c r="Y2004" t="s">
        <v>123</v>
      </c>
      <c r="Z2004">
        <v>128660312</v>
      </c>
      <c r="AA2004" s="50">
        <v>47062974</v>
      </c>
      <c r="AB2004" t="s">
        <v>124</v>
      </c>
      <c r="AC2004" s="51">
        <v>152.05000000000001</v>
      </c>
    </row>
    <row r="2005" spans="1:29" x14ac:dyDescent="0.25">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5" s="4" t="str">
        <f>VLOOKUP(P2005,Lookup!$A$1:$D$19,4,0)</f>
        <v>North Valley</v>
      </c>
      <c r="C2005" s="4" t="str">
        <f>VLOOKUP(P2005,Lookup!$A$1:$E$19,5,0)</f>
        <v>Region 2</v>
      </c>
      <c r="D2005" s="4" t="str">
        <f>VLOOKUP(P2005,Lookup!$A$1:$B$19,2,0)</f>
        <v>SA</v>
      </c>
      <c r="E2005" s="4" t="str">
        <f>IF(AND((Data[[#This Row],[Min Notif Date]]&gt;$G$3),Data[[#This Row],[Min Notif Date]]&lt;$F$3),"Last Week","No")</f>
        <v>No</v>
      </c>
      <c r="F2005" s="4" t="str">
        <f>VLOOKUP(MONTH(Data[[#This Row],[Min Notif Date]]),Lookup!$G$1:$H$12,2,0)</f>
        <v>1. Jan</v>
      </c>
      <c r="G2005" s="4" t="str">
        <f t="shared" si="31"/>
        <v/>
      </c>
      <c r="H2005" s="4" t="str">
        <f>IF(AND(Data[[#This Row],[Min Notif Time]]&gt;6,Data[[#This Row],[Min Notif Time]]&lt;17),"Business Hours","Non-Business Hours")</f>
        <v>Business Hours</v>
      </c>
      <c r="I2005" s="4" t="str" cm="1">
        <f t="array" ref="I2005">IFERROR(VLOOKUP(Data[[#This Row],[Min Notif Date]],Lookup!$N$1:$P$11,2,0),_xlfn.IFS(VLOOKUP(WEEKDAY(Data[[#This Row],[Min Notif Date]],2),Lookup!$J$1:$L$7,3,0)="Weekend","Weekend",VLOOKUP(WEEKDAY(Data[[#This Row],[Min Notif Date]],2),Lookup!$J$1:$L$7,3,0)="Weekday","Weekday"))</f>
        <v>Weekday</v>
      </c>
      <c r="J2005" s="4" t="str">
        <f>VLOOKUP(WEEKDAY(Data[[#This Row],[Min Notif Date]],2),Lookup!$J$1:$K$7,2,0)</f>
        <v>1. Mon</v>
      </c>
      <c r="K2005" s="37">
        <f>ROUNDDOWN(Data[[#This Row],[PGE Notified Time]],0)</f>
        <v>45299</v>
      </c>
      <c r="L2005" s="4">
        <f>HOUR(Data[[#This Row],[PGE Notified Time]])</f>
        <v>15</v>
      </c>
      <c r="M2005">
        <v>102776</v>
      </c>
      <c r="N2005">
        <v>4840418331</v>
      </c>
      <c r="O2005" t="s">
        <v>117</v>
      </c>
      <c r="P2005" t="s">
        <v>175</v>
      </c>
      <c r="Q2005" s="44" t="s">
        <v>117</v>
      </c>
      <c r="R2005" t="s">
        <v>125</v>
      </c>
      <c r="S2005" s="1">
        <v>45299.630069444444</v>
      </c>
      <c r="T2005" s="1">
        <v>45299.629861111112</v>
      </c>
      <c r="U2005" s="1">
        <v>45299.73541666667</v>
      </c>
      <c r="V2005" t="s">
        <v>120</v>
      </c>
      <c r="W2005" t="s">
        <v>608</v>
      </c>
      <c r="X2005" t="s">
        <v>181</v>
      </c>
      <c r="Y2005" t="s">
        <v>123</v>
      </c>
      <c r="Z2005">
        <v>128012366</v>
      </c>
      <c r="AA2005" s="50">
        <v>46133547</v>
      </c>
      <c r="AB2005" t="s">
        <v>124</v>
      </c>
      <c r="AC2005" s="51">
        <v>152</v>
      </c>
    </row>
    <row r="2006" spans="1:29" x14ac:dyDescent="0.25">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South Bay</v>
      </c>
      <c r="C2006" s="4" t="str">
        <f>VLOOKUP(P2006,Lookup!$A$1:$E$19,5,0)</f>
        <v>Region 4</v>
      </c>
      <c r="D2006" s="4" t="str">
        <f>VLOOKUP(P2006,Lookup!$A$1:$B$19,2,0)</f>
        <v>DA</v>
      </c>
      <c r="E2006" s="4" t="str">
        <f>IF(AND((Data[[#This Row],[Min Notif Date]]&gt;$G$3),Data[[#This Row],[Min Notif Date]]&lt;$F$3),"Last Week","No")</f>
        <v>No</v>
      </c>
      <c r="F2006" s="4" t="str">
        <f>VLOOKUP(MONTH(Data[[#This Row],[Min Notif Date]]),Lookup!$G$1:$H$12,2,0)</f>
        <v>10. Oct</v>
      </c>
      <c r="G2006" s="4" t="str">
        <f t="shared" si="31"/>
        <v/>
      </c>
      <c r="H2006" s="4" t="str">
        <f>IF(AND(Data[[#This Row],[Min Notif Time]]&gt;6,Data[[#This Row],[Min Notif Time]]&lt;17),"Business Hours","Non-Business Hours")</f>
        <v>Business Hours</v>
      </c>
      <c r="I2006" s="4" t="str" cm="1">
        <f t="array" ref="I2006">IFERROR(VLOOKUP(Data[[#This Row],[Min Notif Date]],Lookup!$N$1:$P$11,2,0),_xlfn.IFS(VLOOKUP(WEEKDAY(Data[[#This Row],[Min Notif Date]],2),Lookup!$J$1:$L$7,3,0)="Weekend","Weekend",VLOOKUP(WEEKDAY(Data[[#This Row],[Min Notif Date]],2),Lookup!$J$1:$L$7,3,0)="Weekday","Weekday"))</f>
        <v>Weekday</v>
      </c>
      <c r="J2006" s="4" t="str">
        <f>VLOOKUP(WEEKDAY(Data[[#This Row],[Min Notif Date]],2),Lookup!$J$1:$K$7,2,0)</f>
        <v>2. Tue</v>
      </c>
      <c r="K2006" s="37">
        <f>ROUNDDOWN(Data[[#This Row],[PGE Notified Time]],0)</f>
        <v>45573</v>
      </c>
      <c r="L2006" s="4">
        <f>HOUR(Data[[#This Row],[PGE Notified Time]])</f>
        <v>9</v>
      </c>
      <c r="M2006">
        <v>113437</v>
      </c>
      <c r="O2006" t="s">
        <v>117</v>
      </c>
      <c r="P2006" t="s">
        <v>163</v>
      </c>
      <c r="Q2006" s="44" t="s">
        <v>117</v>
      </c>
      <c r="R2006" t="s">
        <v>119</v>
      </c>
      <c r="S2006" s="1" t="s">
        <v>5</v>
      </c>
      <c r="T2006" s="1">
        <v>45573.386307870373</v>
      </c>
      <c r="U2006" s="1">
        <v>45573.491828703707</v>
      </c>
      <c r="V2006" t="s">
        <v>120</v>
      </c>
      <c r="W2006" t="s">
        <v>608</v>
      </c>
      <c r="X2006" t="s">
        <v>180</v>
      </c>
      <c r="Y2006" t="s">
        <v>123</v>
      </c>
      <c r="Z2006">
        <v>129653386</v>
      </c>
      <c r="AA2006" s="50">
        <v>47158067</v>
      </c>
      <c r="AB2006" t="s">
        <v>124</v>
      </c>
      <c r="AC2006" s="51">
        <v>151.94999999999999</v>
      </c>
    </row>
    <row r="2007" spans="1:29" x14ac:dyDescent="0.25">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North Valley</v>
      </c>
      <c r="C2007" s="4" t="str">
        <f>VLOOKUP(P2007,Lookup!$A$1:$E$19,5,0)</f>
        <v>Region 2</v>
      </c>
      <c r="D2007" s="4" t="str">
        <f>VLOOKUP(P2007,Lookup!$A$1:$B$19,2,0)</f>
        <v>SA</v>
      </c>
      <c r="E2007" s="4" t="str">
        <f>IF(AND((Data[[#This Row],[Min Notif Date]]&gt;$G$3),Data[[#This Row],[Min Notif Date]]&lt;$F$3),"Last Week","No")</f>
        <v>No</v>
      </c>
      <c r="F2007" s="4" t="str">
        <f>VLOOKUP(MONTH(Data[[#This Row],[Min Notif Date]]),Lookup!$G$1:$H$12,2,0)</f>
        <v>10. Oct</v>
      </c>
      <c r="G2007" s="4" t="str">
        <f t="shared" si="31"/>
        <v/>
      </c>
      <c r="H2007" s="4" t="str">
        <f>IF(AND(Data[[#This Row],[Min Notif Time]]&gt;6,Data[[#This Row],[Min Notif Time]]&lt;17),"Business Hours","Non-Business Hours")</f>
        <v>Business Hours</v>
      </c>
      <c r="I2007" s="4" t="str" cm="1">
        <f t="array" ref="I2007">IFERROR(VLOOKUP(Data[[#This Row],[Min Notif Date]],Lookup!$N$1:$P$11,2,0),_xlfn.IFS(VLOOKUP(WEEKDAY(Data[[#This Row],[Min Notif Date]],2),Lookup!$J$1:$L$7,3,0)="Weekend","Weekend",VLOOKUP(WEEKDAY(Data[[#This Row],[Min Notif Date]],2),Lookup!$J$1:$L$7,3,0)="Weekday","Weekday"))</f>
        <v>Weekday</v>
      </c>
      <c r="J2007" s="4" t="str">
        <f>VLOOKUP(WEEKDAY(Data[[#This Row],[Min Notif Date]],2),Lookup!$J$1:$K$7,2,0)</f>
        <v>5. Fri</v>
      </c>
      <c r="K2007" s="37">
        <f>ROUNDDOWN(Data[[#This Row],[PGE Notified Time]],0)</f>
        <v>45583</v>
      </c>
      <c r="L2007" s="4">
        <f>HOUR(Data[[#This Row],[PGE Notified Time]])</f>
        <v>11</v>
      </c>
      <c r="M2007">
        <v>113793</v>
      </c>
      <c r="N2007">
        <v>4689149703</v>
      </c>
      <c r="O2007" t="s">
        <v>117</v>
      </c>
      <c r="P2007" t="s">
        <v>175</v>
      </c>
      <c r="Q2007" s="44" t="s">
        <v>117</v>
      </c>
      <c r="R2007" t="s">
        <v>125</v>
      </c>
      <c r="S2007" s="1">
        <v>45583.439814814818</v>
      </c>
      <c r="T2007" s="1">
        <v>45583.460150462961</v>
      </c>
      <c r="U2007" s="1">
        <v>45583.545138888891</v>
      </c>
      <c r="V2007" t="s">
        <v>120</v>
      </c>
      <c r="W2007" t="s">
        <v>608</v>
      </c>
      <c r="X2007" t="s">
        <v>177</v>
      </c>
      <c r="Y2007" t="s">
        <v>123</v>
      </c>
      <c r="Z2007">
        <v>129704454</v>
      </c>
      <c r="AA2007" s="50">
        <v>47160690</v>
      </c>
      <c r="AB2007" t="s">
        <v>124</v>
      </c>
      <c r="AC2007" s="51">
        <v>151.66666666699999</v>
      </c>
    </row>
    <row r="2008" spans="1:29" x14ac:dyDescent="0.25">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8" s="4" t="str">
        <f>VLOOKUP(P2008,Lookup!$A$1:$D$19,4,0)</f>
        <v>Bay Area</v>
      </c>
      <c r="C2008" s="4" t="str">
        <f>VLOOKUP(P2008,Lookup!$A$1:$E$19,5,0)</f>
        <v>Region 3</v>
      </c>
      <c r="D2008" s="4" t="str">
        <f>VLOOKUP(P2008,Lookup!$A$1:$B$19,2,0)</f>
        <v>EB</v>
      </c>
      <c r="E2008" s="4" t="str">
        <f>IF(AND((Data[[#This Row],[Min Notif Date]]&gt;$G$3),Data[[#This Row],[Min Notif Date]]&lt;$F$3),"Last Week","No")</f>
        <v>No</v>
      </c>
      <c r="F2008" s="4" t="str">
        <f>VLOOKUP(MONTH(Data[[#This Row],[Min Notif Date]]),Lookup!$G$1:$H$12,2,0)</f>
        <v>3. Mar</v>
      </c>
      <c r="G2008" s="4" t="str">
        <f t="shared" si="31"/>
        <v/>
      </c>
      <c r="H2008" s="4" t="str">
        <f>IF(AND(Data[[#This Row],[Min Notif Time]]&gt;6,Data[[#This Row],[Min Notif Time]]&lt;17),"Business Hours","Non-Business Hours")</f>
        <v>Business Hours</v>
      </c>
      <c r="I2008" s="4" t="str" cm="1">
        <f t="array" ref="I2008">IFERROR(VLOOKUP(Data[[#This Row],[Min Notif Date]],Lookup!$N$1:$P$11,2,0),_xlfn.IFS(VLOOKUP(WEEKDAY(Data[[#This Row],[Min Notif Date]],2),Lookup!$J$1:$L$7,3,0)="Weekend","Weekend",VLOOKUP(WEEKDAY(Data[[#This Row],[Min Notif Date]],2),Lookup!$J$1:$L$7,3,0)="Weekday","Weekday"))</f>
        <v>Weekday</v>
      </c>
      <c r="J2008" s="4" t="str">
        <f>VLOOKUP(WEEKDAY(Data[[#This Row],[Min Notif Date]],2),Lookup!$J$1:$K$7,2,0)</f>
        <v>3. Wed</v>
      </c>
      <c r="K2008" s="37">
        <f>ROUNDDOWN(Data[[#This Row],[PGE Notified Time]],0)</f>
        <v>45371</v>
      </c>
      <c r="L2008" s="4">
        <f>HOUR(Data[[#This Row],[PGE Notified Time]])</f>
        <v>12</v>
      </c>
      <c r="M2008">
        <v>105525</v>
      </c>
      <c r="O2008" t="s">
        <v>117</v>
      </c>
      <c r="P2008" t="s">
        <v>118</v>
      </c>
      <c r="Q2008" s="44" t="s">
        <v>117</v>
      </c>
      <c r="R2008" t="s">
        <v>125</v>
      </c>
      <c r="S2008" s="1" t="s">
        <v>5</v>
      </c>
      <c r="T2008" s="1">
        <v>45371.50277777778</v>
      </c>
      <c r="U2008" s="1">
        <v>45371.608020833337</v>
      </c>
      <c r="V2008" t="s">
        <v>120</v>
      </c>
      <c r="W2008" t="s">
        <v>608</v>
      </c>
      <c r="X2008" t="s">
        <v>150</v>
      </c>
      <c r="Y2008" t="s">
        <v>123</v>
      </c>
      <c r="Z2008">
        <v>128325455</v>
      </c>
      <c r="AA2008" s="50">
        <v>47041013</v>
      </c>
      <c r="AB2008" t="s">
        <v>124</v>
      </c>
      <c r="AC2008" s="51">
        <v>151.55000000000001</v>
      </c>
    </row>
    <row r="2009" spans="1:29" x14ac:dyDescent="0.25">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North Valley</v>
      </c>
      <c r="C2009" s="4" t="str">
        <f>VLOOKUP(P2009,Lookup!$A$1:$E$19,5,0)</f>
        <v>Region 2</v>
      </c>
      <c r="D2009" s="4" t="str">
        <f>VLOOKUP(P2009,Lookup!$A$1:$B$19,2,0)</f>
        <v>SA</v>
      </c>
      <c r="E2009" s="4" t="str">
        <f>IF(AND((Data[[#This Row],[Min Notif Date]]&gt;$G$3),Data[[#This Row],[Min Notif Date]]&lt;$F$3),"Last Week","No")</f>
        <v>No</v>
      </c>
      <c r="F2009" s="4" t="str">
        <f>VLOOKUP(MONTH(Data[[#This Row],[Min Notif Date]]),Lookup!$G$1:$H$12,2,0)</f>
        <v>2. Feb</v>
      </c>
      <c r="G2009" s="4" t="str">
        <f t="shared" si="31"/>
        <v/>
      </c>
      <c r="H2009" s="4" t="str">
        <f>IF(AND(Data[[#This Row],[Min Notif Time]]&gt;6,Data[[#This Row],[Min Notif Time]]&lt;17),"Business Hours","Non-Business Hours")</f>
        <v>Non-Business Hours</v>
      </c>
      <c r="I2009" s="4" t="str" cm="1">
        <f t="array" ref="I2009">IFERROR(VLOOKUP(Data[[#This Row],[Min Notif Date]],Lookup!$N$1:$P$11,2,0),_xlfn.IFS(VLOOKUP(WEEKDAY(Data[[#This Row],[Min Notif Date]],2),Lookup!$J$1:$L$7,3,0)="Weekend","Weekend",VLOOKUP(WEEKDAY(Data[[#This Row],[Min Notif Date]],2),Lookup!$J$1:$L$7,3,0)="Weekday","Weekday"))</f>
        <v>Weekday</v>
      </c>
      <c r="J2009" s="4" t="str">
        <f>VLOOKUP(WEEKDAY(Data[[#This Row],[Min Notif Date]],2),Lookup!$J$1:$K$7,2,0)</f>
        <v>2. Tue</v>
      </c>
      <c r="K2009" s="37">
        <f>ROUNDDOWN(Data[[#This Row],[PGE Notified Time]],0)</f>
        <v>45349</v>
      </c>
      <c r="L2009" s="4">
        <f>HOUR(Data[[#This Row],[PGE Notified Time]])</f>
        <v>21</v>
      </c>
      <c r="M2009">
        <v>104673</v>
      </c>
      <c r="O2009" t="s">
        <v>117</v>
      </c>
      <c r="P2009" t="s">
        <v>175</v>
      </c>
      <c r="Q2009" s="44" t="s">
        <v>117</v>
      </c>
      <c r="R2009" t="s">
        <v>119</v>
      </c>
      <c r="S2009" s="1" t="s">
        <v>5</v>
      </c>
      <c r="T2009" s="1">
        <v>45349.912951388891</v>
      </c>
      <c r="U2009" s="1">
        <v>45350.018148148149</v>
      </c>
      <c r="V2009" t="s">
        <v>120</v>
      </c>
      <c r="W2009" t="s">
        <v>608</v>
      </c>
      <c r="X2009" t="s">
        <v>177</v>
      </c>
      <c r="Y2009" t="s">
        <v>123</v>
      </c>
      <c r="Z2009">
        <v>128221689</v>
      </c>
      <c r="AA2009" s="50">
        <v>47032794</v>
      </c>
      <c r="AB2009" t="s">
        <v>124</v>
      </c>
      <c r="AC2009" s="51">
        <v>151.48333333299999</v>
      </c>
    </row>
    <row r="2010" spans="1:29" x14ac:dyDescent="0.25">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0" s="4" t="str">
        <f>VLOOKUP(P2010,Lookup!$A$1:$D$19,4,0)</f>
        <v>North Coast</v>
      </c>
      <c r="C2010" s="4" t="str">
        <f>VLOOKUP(P2010,Lookup!$A$1:$E$19,5,0)</f>
        <v>Region 1</v>
      </c>
      <c r="D2010" s="4" t="str">
        <f>VLOOKUP(P2010,Lookup!$A$1:$B$19,2,0)</f>
        <v>SO</v>
      </c>
      <c r="E2010" s="4" t="str">
        <f>IF(AND((Data[[#This Row],[Min Notif Date]]&gt;$G$3),Data[[#This Row],[Min Notif Date]]&lt;$F$3),"Last Week","No")</f>
        <v>No</v>
      </c>
      <c r="F2010" s="4" t="str">
        <f>VLOOKUP(MONTH(Data[[#This Row],[Min Notif Date]]),Lookup!$G$1:$H$12,2,0)</f>
        <v>4. Apr</v>
      </c>
      <c r="G2010" s="4" t="str">
        <f t="shared" si="31"/>
        <v/>
      </c>
      <c r="H2010" s="4" t="str">
        <f>IF(AND(Data[[#This Row],[Min Notif Time]]&gt;6,Data[[#This Row],[Min Notif Time]]&lt;17),"Business Hours","Non-Business Hours")</f>
        <v>Business Hours</v>
      </c>
      <c r="I2010" s="4" t="str" cm="1">
        <f t="array" ref="I2010">IFERROR(VLOOKUP(Data[[#This Row],[Min Notif Date]],Lookup!$N$1:$P$11,2,0),_xlfn.IFS(VLOOKUP(WEEKDAY(Data[[#This Row],[Min Notif Date]],2),Lookup!$J$1:$L$7,3,0)="Weekend","Weekend",VLOOKUP(WEEKDAY(Data[[#This Row],[Min Notif Date]],2),Lookup!$J$1:$L$7,3,0)="Weekday","Weekday"))</f>
        <v>Weekday</v>
      </c>
      <c r="J2010" s="4" t="str">
        <f>VLOOKUP(WEEKDAY(Data[[#This Row],[Min Notif Date]],2),Lookup!$J$1:$K$7,2,0)</f>
        <v>1. Mon</v>
      </c>
      <c r="K2010" s="37">
        <f>ROUNDDOWN(Data[[#This Row],[PGE Notified Time]],0)</f>
        <v>45383</v>
      </c>
      <c r="L2010" s="4">
        <f>HOUR(Data[[#This Row],[PGE Notified Time]])</f>
        <v>10</v>
      </c>
      <c r="M2010">
        <v>105984</v>
      </c>
      <c r="O2010" t="s">
        <v>117</v>
      </c>
      <c r="P2010" t="s">
        <v>130</v>
      </c>
      <c r="Q2010" s="44" t="s">
        <v>117</v>
      </c>
      <c r="R2010" t="s">
        <v>119</v>
      </c>
      <c r="S2010" s="1" t="s">
        <v>5</v>
      </c>
      <c r="T2010" s="1">
        <v>45383.437002314815</v>
      </c>
      <c r="U2010" s="1">
        <v>45383.542187500003</v>
      </c>
      <c r="V2010" t="s">
        <v>120</v>
      </c>
      <c r="W2010" t="s">
        <v>608</v>
      </c>
      <c r="X2010" t="s">
        <v>389</v>
      </c>
      <c r="Y2010" t="s">
        <v>123</v>
      </c>
      <c r="Z2010">
        <v>128403476</v>
      </c>
      <c r="AA2010" s="50">
        <v>47045944</v>
      </c>
      <c r="AB2010" t="s">
        <v>124</v>
      </c>
      <c r="AC2010" s="51">
        <v>151.466666667</v>
      </c>
    </row>
    <row r="2011" spans="1:29" x14ac:dyDescent="0.25">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North Valley</v>
      </c>
      <c r="C2011" s="4" t="str">
        <f>VLOOKUP(P2011,Lookup!$A$1:$E$19,5,0)</f>
        <v>Region 2</v>
      </c>
      <c r="D2011" s="4" t="str">
        <f>VLOOKUP(P2011,Lookup!$A$1:$B$19,2,0)</f>
        <v>SA</v>
      </c>
      <c r="E2011" s="4" t="str">
        <f>IF(AND((Data[[#This Row],[Min Notif Date]]&gt;$G$3),Data[[#This Row],[Min Notif Date]]&lt;$F$3),"Last Week","No")</f>
        <v>No</v>
      </c>
      <c r="F2011" s="4" t="str">
        <f>VLOOKUP(MONTH(Data[[#This Row],[Min Notif Date]]),Lookup!$G$1:$H$12,2,0)</f>
        <v>6. Jun</v>
      </c>
      <c r="G2011" s="4" t="str">
        <f t="shared" si="31"/>
        <v/>
      </c>
      <c r="H2011" s="4" t="str">
        <f>IF(AND(Data[[#This Row],[Min Notif Time]]&gt;6,Data[[#This Row],[Min Notif Time]]&lt;17),"Business Hours","Non-Business Hours")</f>
        <v>Non-Business Hours</v>
      </c>
      <c r="I2011" s="4" t="str" cm="1">
        <f t="array" ref="I2011">IFERROR(VLOOKUP(Data[[#This Row],[Min Notif Date]],Lookup!$N$1:$P$11,2,0),_xlfn.IFS(VLOOKUP(WEEKDAY(Data[[#This Row],[Min Notif Date]],2),Lookup!$J$1:$L$7,3,0)="Weekend","Weekend",VLOOKUP(WEEKDAY(Data[[#This Row],[Min Notif Date]],2),Lookup!$J$1:$L$7,3,0)="Weekday","Weekday"))</f>
        <v>Weekday</v>
      </c>
      <c r="J2011" s="4" t="str">
        <f>VLOOKUP(WEEKDAY(Data[[#This Row],[Min Notif Date]],2),Lookup!$J$1:$K$7,2,0)</f>
        <v>5. Fri</v>
      </c>
      <c r="K2011" s="37">
        <f>ROUNDDOWN(Data[[#This Row],[PGE Notified Time]],0)</f>
        <v>45457</v>
      </c>
      <c r="L2011" s="4">
        <f>HOUR(Data[[#This Row],[PGE Notified Time]])</f>
        <v>21</v>
      </c>
      <c r="M2011">
        <v>108972</v>
      </c>
      <c r="N2011">
        <v>4659943521</v>
      </c>
      <c r="O2011" t="s">
        <v>117</v>
      </c>
      <c r="P2011" t="s">
        <v>175</v>
      </c>
      <c r="Q2011" s="44" t="s">
        <v>117</v>
      </c>
      <c r="R2011" t="s">
        <v>119</v>
      </c>
      <c r="S2011" s="1">
        <v>45457.874328703707</v>
      </c>
      <c r="T2011" s="1">
        <v>45457.893125000002</v>
      </c>
      <c r="U2011" s="1">
        <v>45457.979467592595</v>
      </c>
      <c r="V2011" t="s">
        <v>120</v>
      </c>
      <c r="W2011" t="s">
        <v>608</v>
      </c>
      <c r="X2011" t="s">
        <v>177</v>
      </c>
      <c r="Y2011" t="s">
        <v>123</v>
      </c>
      <c r="Z2011">
        <v>129079521</v>
      </c>
      <c r="AA2011" s="50">
        <v>47095131</v>
      </c>
      <c r="AB2011" t="s">
        <v>124</v>
      </c>
      <c r="AC2011" s="51">
        <v>151.4</v>
      </c>
    </row>
    <row r="2012" spans="1:29" x14ac:dyDescent="0.25">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2" s="4" t="str">
        <f>VLOOKUP(P2012,Lookup!$A$1:$D$19,4,0)</f>
        <v>North Valley</v>
      </c>
      <c r="C2012" s="4" t="str">
        <f>VLOOKUP(P2012,Lookup!$A$1:$E$19,5,0)</f>
        <v>Region 2</v>
      </c>
      <c r="D2012" s="4" t="str">
        <f>VLOOKUP(P2012,Lookup!$A$1:$B$19,2,0)</f>
        <v>SI</v>
      </c>
      <c r="E2012" s="4" t="str">
        <f>IF(AND((Data[[#This Row],[Min Notif Date]]&gt;$G$3),Data[[#This Row],[Min Notif Date]]&lt;$F$3),"Last Week","No")</f>
        <v>No</v>
      </c>
      <c r="F2012" s="4" t="str">
        <f>VLOOKUP(MONTH(Data[[#This Row],[Min Notif Date]]),Lookup!$G$1:$H$12,2,0)</f>
        <v>10. Oct</v>
      </c>
      <c r="G2012" s="4" t="str">
        <f t="shared" si="31"/>
        <v/>
      </c>
      <c r="H2012" s="4" t="str">
        <f>IF(AND(Data[[#This Row],[Min Notif Time]]&gt;6,Data[[#This Row],[Min Notif Time]]&lt;17),"Business Hours","Non-Business Hours")</f>
        <v>Non-Business Hours</v>
      </c>
      <c r="I2012" s="4" t="str" cm="1">
        <f t="array" ref="I2012">IFERROR(VLOOKUP(Data[[#This Row],[Min Notif Date]],Lookup!$N$1:$P$11,2,0),_xlfn.IFS(VLOOKUP(WEEKDAY(Data[[#This Row],[Min Notif Date]],2),Lookup!$J$1:$L$7,3,0)="Weekend","Weekend",VLOOKUP(WEEKDAY(Data[[#This Row],[Min Notif Date]],2),Lookup!$J$1:$L$7,3,0)="Weekday","Weekday"))</f>
        <v>Weekday</v>
      </c>
      <c r="J2012" s="4" t="str">
        <f>VLOOKUP(WEEKDAY(Data[[#This Row],[Min Notif Date]],2),Lookup!$J$1:$K$7,2,0)</f>
        <v>2. Tue</v>
      </c>
      <c r="K2012" s="37">
        <f>ROUNDDOWN(Data[[#This Row],[PGE Notified Time]],0)</f>
        <v>45566</v>
      </c>
      <c r="L2012" s="4">
        <f>HOUR(Data[[#This Row],[PGE Notified Time]])</f>
        <v>17</v>
      </c>
      <c r="M2012">
        <v>113196</v>
      </c>
      <c r="O2012" t="s">
        <v>117</v>
      </c>
      <c r="P2012" t="s">
        <v>172</v>
      </c>
      <c r="Q2012" s="44" t="s">
        <v>117</v>
      </c>
      <c r="R2012" t="s">
        <v>147</v>
      </c>
      <c r="S2012" s="1" t="s">
        <v>5</v>
      </c>
      <c r="T2012" s="1">
        <v>45566.749120370368</v>
      </c>
      <c r="U2012" s="1">
        <v>45566.854166666664</v>
      </c>
      <c r="V2012" t="s">
        <v>120</v>
      </c>
      <c r="W2012" t="s">
        <v>608</v>
      </c>
      <c r="X2012" t="s">
        <v>187</v>
      </c>
      <c r="Y2012" t="s">
        <v>123</v>
      </c>
      <c r="Z2012">
        <v>129615110</v>
      </c>
      <c r="AA2012" s="50">
        <v>47149030</v>
      </c>
      <c r="AB2012" t="s">
        <v>124</v>
      </c>
      <c r="AC2012" s="51">
        <v>151.26666666700001</v>
      </c>
    </row>
    <row r="2013" spans="1:29" x14ac:dyDescent="0.25">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3" s="4" t="str">
        <f>VLOOKUP(P2013,Lookup!$A$1:$D$19,4,0)</f>
        <v>North Valley</v>
      </c>
      <c r="C2013" s="4" t="str">
        <f>VLOOKUP(P2013,Lookup!$A$1:$E$19,5,0)</f>
        <v>Region 2</v>
      </c>
      <c r="D2013" s="4" t="str">
        <f>VLOOKUP(P2013,Lookup!$A$1:$B$19,2,0)</f>
        <v>SA</v>
      </c>
      <c r="E2013" s="4" t="str">
        <f>IF(AND((Data[[#This Row],[Min Notif Date]]&gt;$G$3),Data[[#This Row],[Min Notif Date]]&lt;$F$3),"Last Week","No")</f>
        <v>No</v>
      </c>
      <c r="F2013" s="4" t="str">
        <f>VLOOKUP(MONTH(Data[[#This Row],[Min Notif Date]]),Lookup!$G$1:$H$12,2,0)</f>
        <v>11. Nov</v>
      </c>
      <c r="G2013" s="4" t="str">
        <f t="shared" si="31"/>
        <v/>
      </c>
      <c r="H2013" s="4" t="str">
        <f>IF(AND(Data[[#This Row],[Min Notif Time]]&gt;6,Data[[#This Row],[Min Notif Time]]&lt;17),"Business Hours","Non-Business Hours")</f>
        <v>Business Hours</v>
      </c>
      <c r="I2013" s="4" t="str" cm="1">
        <f t="array" ref="I2013">IFERROR(VLOOKUP(Data[[#This Row],[Min Notif Date]],Lookup!$N$1:$P$11,2,0),_xlfn.IFS(VLOOKUP(WEEKDAY(Data[[#This Row],[Min Notif Date]],2),Lookup!$J$1:$L$7,3,0)="Weekend","Weekend",VLOOKUP(WEEKDAY(Data[[#This Row],[Min Notif Date]],2),Lookup!$J$1:$L$7,3,0)="Weekday","Weekday"))</f>
        <v>Weekend</v>
      </c>
      <c r="J2013" s="4" t="str">
        <f>VLOOKUP(WEEKDAY(Data[[#This Row],[Min Notif Date]],2),Lookup!$J$1:$K$7,2,0)</f>
        <v>6. Sat</v>
      </c>
      <c r="K2013" s="37">
        <f>ROUNDDOWN(Data[[#This Row],[PGE Notified Time]],0)</f>
        <v>45598</v>
      </c>
      <c r="L2013" s="4">
        <f>HOUR(Data[[#This Row],[PGE Notified Time]])</f>
        <v>9</v>
      </c>
      <c r="M2013">
        <v>114342</v>
      </c>
      <c r="N2013">
        <v>7914369358</v>
      </c>
      <c r="O2013" t="s">
        <v>117</v>
      </c>
      <c r="P2013" t="s">
        <v>175</v>
      </c>
      <c r="Q2013" s="44" t="s">
        <v>117</v>
      </c>
      <c r="R2013" t="s">
        <v>119</v>
      </c>
      <c r="S2013" s="1">
        <v>45598.353113425925</v>
      </c>
      <c r="T2013" s="1">
        <v>45598.385625000003</v>
      </c>
      <c r="U2013" s="1">
        <v>45598.458124999997</v>
      </c>
      <c r="V2013" t="s">
        <v>120</v>
      </c>
      <c r="W2013" t="s">
        <v>608</v>
      </c>
      <c r="X2013" t="s">
        <v>177</v>
      </c>
      <c r="Y2013" t="s">
        <v>123</v>
      </c>
      <c r="Z2013">
        <v>129765239</v>
      </c>
      <c r="AA2013" s="50">
        <v>35595968</v>
      </c>
      <c r="AB2013" t="s">
        <v>124</v>
      </c>
      <c r="AC2013" s="51">
        <v>151.216666667</v>
      </c>
    </row>
    <row r="2014" spans="1:29" x14ac:dyDescent="0.25">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4" s="4" t="str">
        <f>VLOOKUP(P2014,Lookup!$A$1:$D$19,4,0)</f>
        <v>Central Valley</v>
      </c>
      <c r="C2014" s="4" t="str">
        <f>VLOOKUP(P2014,Lookup!$A$1:$E$19,5,0)</f>
        <v>Region 5</v>
      </c>
      <c r="D2014" s="4" t="str">
        <f>VLOOKUP(P2014,Lookup!$A$1:$B$19,2,0)</f>
        <v>FR</v>
      </c>
      <c r="E2014" s="4" t="str">
        <f>IF(AND((Data[[#This Row],[Min Notif Date]]&gt;$G$3),Data[[#This Row],[Min Notif Date]]&lt;$F$3),"Last Week","No")</f>
        <v>No</v>
      </c>
      <c r="F2014" s="4" t="str">
        <f>VLOOKUP(MONTH(Data[[#This Row],[Min Notif Date]]),Lookup!$G$1:$H$12,2,0)</f>
        <v>1. Jan</v>
      </c>
      <c r="G2014" s="4" t="str">
        <f t="shared" si="31"/>
        <v/>
      </c>
      <c r="H2014" s="4" t="str">
        <f>IF(AND(Data[[#This Row],[Min Notif Time]]&gt;6,Data[[#This Row],[Min Notif Time]]&lt;17),"Business Hours","Non-Business Hours")</f>
        <v>Business Hours</v>
      </c>
      <c r="I2014" s="4" t="str" cm="1">
        <f t="array" ref="I2014">IFERROR(VLOOKUP(Data[[#This Row],[Min Notif Date]],Lookup!$N$1:$P$11,2,0),_xlfn.IFS(VLOOKUP(WEEKDAY(Data[[#This Row],[Min Notif Date]],2),Lookup!$J$1:$L$7,3,0)="Weekend","Weekend",VLOOKUP(WEEKDAY(Data[[#This Row],[Min Notif Date]],2),Lookup!$J$1:$L$7,3,0)="Weekday","Weekday"))</f>
        <v>Holiday</v>
      </c>
      <c r="J2014" s="4" t="str">
        <f>VLOOKUP(WEEKDAY(Data[[#This Row],[Min Notif Date]],2),Lookup!$J$1:$K$7,2,0)</f>
        <v>1. Mon</v>
      </c>
      <c r="K2014" s="37">
        <f>ROUNDDOWN(Data[[#This Row],[PGE Notified Time]],0)</f>
        <v>45306</v>
      </c>
      <c r="L2014" s="4">
        <f>HOUR(Data[[#This Row],[PGE Notified Time]])</f>
        <v>15</v>
      </c>
      <c r="M2014">
        <v>102995</v>
      </c>
      <c r="N2014">
        <v>7287697284</v>
      </c>
      <c r="O2014" t="s">
        <v>117</v>
      </c>
      <c r="P2014" t="s">
        <v>136</v>
      </c>
      <c r="Q2014" s="44" t="s">
        <v>117</v>
      </c>
      <c r="R2014" t="s">
        <v>119</v>
      </c>
      <c r="S2014" s="1">
        <v>45306.600462962961</v>
      </c>
      <c r="T2014" s="1">
        <v>45306.649594907409</v>
      </c>
      <c r="U2014" s="1">
        <v>45306.705462962964</v>
      </c>
      <c r="V2014" t="s">
        <v>120</v>
      </c>
      <c r="W2014" t="s">
        <v>608</v>
      </c>
      <c r="X2014" t="s">
        <v>137</v>
      </c>
      <c r="Y2014" t="s">
        <v>123</v>
      </c>
      <c r="Z2014">
        <v>128044650</v>
      </c>
      <c r="AA2014" s="50">
        <v>46155504</v>
      </c>
      <c r="AB2014" t="s">
        <v>124</v>
      </c>
      <c r="AC2014" s="51">
        <v>151.19999999999999</v>
      </c>
    </row>
    <row r="2015" spans="1:29" x14ac:dyDescent="0.25">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5" s="4" t="str">
        <f>VLOOKUP(P2015,Lookup!$A$1:$D$19,4,0)</f>
        <v>Central Valley</v>
      </c>
      <c r="C2015" s="4" t="str">
        <f>VLOOKUP(P2015,Lookup!$A$1:$E$19,5,0)</f>
        <v>Region 5</v>
      </c>
      <c r="D2015" s="4" t="str">
        <f>VLOOKUP(P2015,Lookup!$A$1:$B$19,2,0)</f>
        <v>ST</v>
      </c>
      <c r="E2015" s="4" t="str">
        <f>IF(AND((Data[[#This Row],[Min Notif Date]]&gt;$G$3),Data[[#This Row],[Min Notif Date]]&lt;$F$3),"Last Week","No")</f>
        <v>No</v>
      </c>
      <c r="F2015" s="4" t="str">
        <f>VLOOKUP(MONTH(Data[[#This Row],[Min Notif Date]]),Lookup!$G$1:$H$12,2,0)</f>
        <v>6. Jun</v>
      </c>
      <c r="G2015" s="4" t="str">
        <f t="shared" si="31"/>
        <v/>
      </c>
      <c r="H2015" s="4" t="str">
        <f>IF(AND(Data[[#This Row],[Min Notif Time]]&gt;6,Data[[#This Row],[Min Notif Time]]&lt;17),"Business Hours","Non-Business Hours")</f>
        <v>Business Hours</v>
      </c>
      <c r="I2015" s="4" t="str" cm="1">
        <f t="array" ref="I2015">IFERROR(VLOOKUP(Data[[#This Row],[Min Notif Date]],Lookup!$N$1:$P$11,2,0),_xlfn.IFS(VLOOKUP(WEEKDAY(Data[[#This Row],[Min Notif Date]],2),Lookup!$J$1:$L$7,3,0)="Weekend","Weekend",VLOOKUP(WEEKDAY(Data[[#This Row],[Min Notif Date]],2),Lookup!$J$1:$L$7,3,0)="Weekday","Weekday"))</f>
        <v>Weekday</v>
      </c>
      <c r="J2015" s="4" t="str">
        <f>VLOOKUP(WEEKDAY(Data[[#This Row],[Min Notif Date]],2),Lookup!$J$1:$K$7,2,0)</f>
        <v>5. Fri</v>
      </c>
      <c r="K2015" s="37">
        <f>ROUNDDOWN(Data[[#This Row],[PGE Notified Time]],0)</f>
        <v>45450</v>
      </c>
      <c r="L2015" s="4">
        <f>HOUR(Data[[#This Row],[PGE Notified Time]])</f>
        <v>10</v>
      </c>
      <c r="M2015">
        <v>108621</v>
      </c>
      <c r="O2015" t="s">
        <v>117</v>
      </c>
      <c r="P2015" t="s">
        <v>152</v>
      </c>
      <c r="Q2015" s="44" t="s">
        <v>117</v>
      </c>
      <c r="R2015" t="s">
        <v>119</v>
      </c>
      <c r="S2015" s="1" t="s">
        <v>5</v>
      </c>
      <c r="T2015" s="1">
        <v>45450.458055555559</v>
      </c>
      <c r="U2015" s="1">
        <v>45450.562986111108</v>
      </c>
      <c r="V2015" t="s">
        <v>120</v>
      </c>
      <c r="W2015" t="s">
        <v>608</v>
      </c>
      <c r="X2015" t="s">
        <v>190</v>
      </c>
      <c r="Y2015" t="s">
        <v>123</v>
      </c>
      <c r="Z2015">
        <v>129035592</v>
      </c>
      <c r="AA2015" s="50">
        <v>47089868</v>
      </c>
      <c r="AB2015" t="s">
        <v>124</v>
      </c>
      <c r="AC2015" s="51">
        <v>151.1</v>
      </c>
    </row>
    <row r="2016" spans="1:29" x14ac:dyDescent="0.25">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6" s="4" t="str">
        <f>VLOOKUP(P2016,Lookup!$A$1:$D$19,4,0)</f>
        <v>North Valley</v>
      </c>
      <c r="C2016" s="4" t="str">
        <f>VLOOKUP(P2016,Lookup!$A$1:$E$19,5,0)</f>
        <v>Region 2</v>
      </c>
      <c r="D2016" s="4" t="str">
        <f>VLOOKUP(P2016,Lookup!$A$1:$B$19,2,0)</f>
        <v>SI</v>
      </c>
      <c r="E2016" s="4" t="str">
        <f>IF(AND((Data[[#This Row],[Min Notif Date]]&gt;$G$3),Data[[#This Row],[Min Notif Date]]&lt;$F$3),"Last Week","No")</f>
        <v>No</v>
      </c>
      <c r="F2016" s="4" t="str">
        <f>VLOOKUP(MONTH(Data[[#This Row],[Min Notif Date]]),Lookup!$G$1:$H$12,2,0)</f>
        <v>3. Mar</v>
      </c>
      <c r="G2016" s="4" t="str">
        <f t="shared" si="31"/>
        <v/>
      </c>
      <c r="H2016" s="4" t="str">
        <f>IF(AND(Data[[#This Row],[Min Notif Time]]&gt;6,Data[[#This Row],[Min Notif Time]]&lt;17),"Business Hours","Non-Business Hours")</f>
        <v>Business Hours</v>
      </c>
      <c r="I2016" s="4" t="str" cm="1">
        <f t="array" ref="I2016">IFERROR(VLOOKUP(Data[[#This Row],[Min Notif Date]],Lookup!$N$1:$P$11,2,0),_xlfn.IFS(VLOOKUP(WEEKDAY(Data[[#This Row],[Min Notif Date]],2),Lookup!$J$1:$L$7,3,0)="Weekend","Weekend",VLOOKUP(WEEKDAY(Data[[#This Row],[Min Notif Date]],2),Lookup!$J$1:$L$7,3,0)="Weekday","Weekday"))</f>
        <v>Weekday</v>
      </c>
      <c r="J2016" s="4" t="str">
        <f>VLOOKUP(WEEKDAY(Data[[#This Row],[Min Notif Date]],2),Lookup!$J$1:$K$7,2,0)</f>
        <v>3. Wed</v>
      </c>
      <c r="K2016" s="37">
        <f>ROUNDDOWN(Data[[#This Row],[PGE Notified Time]],0)</f>
        <v>45364</v>
      </c>
      <c r="L2016" s="4">
        <f>HOUR(Data[[#This Row],[PGE Notified Time]])</f>
        <v>11</v>
      </c>
      <c r="M2016">
        <v>105214</v>
      </c>
      <c r="O2016" t="s">
        <v>117</v>
      </c>
      <c r="P2016" t="s">
        <v>172</v>
      </c>
      <c r="Q2016" s="44" t="s">
        <v>117</v>
      </c>
      <c r="R2016" t="s">
        <v>119</v>
      </c>
      <c r="S2016" s="1" t="s">
        <v>5</v>
      </c>
      <c r="T2016" s="1">
        <v>45364.478414351855</v>
      </c>
      <c r="U2016" s="1">
        <v>45364.583333333336</v>
      </c>
      <c r="V2016" t="s">
        <v>120</v>
      </c>
      <c r="W2016" t="s">
        <v>608</v>
      </c>
      <c r="X2016" t="s">
        <v>187</v>
      </c>
      <c r="Y2016" t="s">
        <v>123</v>
      </c>
      <c r="Z2016">
        <v>128282812</v>
      </c>
      <c r="AA2016" s="50">
        <v>47038073</v>
      </c>
      <c r="AB2016" t="s">
        <v>124</v>
      </c>
      <c r="AC2016" s="51">
        <v>151.08333333300001</v>
      </c>
    </row>
    <row r="2017" spans="1:29" x14ac:dyDescent="0.25">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7" s="4" t="str">
        <f>VLOOKUP(P2017,Lookup!$A$1:$D$19,4,0)</f>
        <v>North Valley</v>
      </c>
      <c r="C2017" s="4" t="str">
        <f>VLOOKUP(P2017,Lookup!$A$1:$E$19,5,0)</f>
        <v>Region 2</v>
      </c>
      <c r="D2017" s="4" t="str">
        <f>VLOOKUP(P2017,Lookup!$A$1:$B$19,2,0)</f>
        <v>SI</v>
      </c>
      <c r="E2017" s="4" t="str">
        <f>IF(AND((Data[[#This Row],[Min Notif Date]]&gt;$G$3),Data[[#This Row],[Min Notif Date]]&lt;$F$3),"Last Week","No")</f>
        <v>No</v>
      </c>
      <c r="F2017" s="4" t="str">
        <f>VLOOKUP(MONTH(Data[[#This Row],[Min Notif Date]]),Lookup!$G$1:$H$12,2,0)</f>
        <v>7. Jul</v>
      </c>
      <c r="G2017" s="4" t="str">
        <f t="shared" si="31"/>
        <v/>
      </c>
      <c r="H2017" s="4" t="str">
        <f>IF(AND(Data[[#This Row],[Min Notif Time]]&gt;6,Data[[#This Row],[Min Notif Time]]&lt;17),"Business Hours","Non-Business Hours")</f>
        <v>Business Hours</v>
      </c>
      <c r="I2017" s="4" t="str" cm="1">
        <f t="array" ref="I2017">IFERROR(VLOOKUP(Data[[#This Row],[Min Notif Date]],Lookup!$N$1:$P$11,2,0),_xlfn.IFS(VLOOKUP(WEEKDAY(Data[[#This Row],[Min Notif Date]],2),Lookup!$J$1:$L$7,3,0)="Weekend","Weekend",VLOOKUP(WEEKDAY(Data[[#This Row],[Min Notif Date]],2),Lookup!$J$1:$L$7,3,0)="Weekday","Weekday"))</f>
        <v>Weekday</v>
      </c>
      <c r="J2017" s="4" t="str">
        <f>VLOOKUP(WEEKDAY(Data[[#This Row],[Min Notif Date]],2),Lookup!$J$1:$K$7,2,0)</f>
        <v>3. Wed</v>
      </c>
      <c r="K2017" s="37">
        <f>ROUNDDOWN(Data[[#This Row],[PGE Notified Time]],0)</f>
        <v>45497</v>
      </c>
      <c r="L2017" s="4">
        <f>HOUR(Data[[#This Row],[PGE Notified Time]])</f>
        <v>11</v>
      </c>
      <c r="M2017">
        <v>110546</v>
      </c>
      <c r="O2017" t="s">
        <v>117</v>
      </c>
      <c r="P2017" t="s">
        <v>172</v>
      </c>
      <c r="Q2017" s="44" t="s">
        <v>117</v>
      </c>
      <c r="R2017" t="s">
        <v>147</v>
      </c>
      <c r="S2017" s="1" t="s">
        <v>5</v>
      </c>
      <c r="T2017" s="1">
        <v>45497.478541666664</v>
      </c>
      <c r="U2017" s="1">
        <v>45497.583449074074</v>
      </c>
      <c r="V2017" t="s">
        <v>120</v>
      </c>
      <c r="W2017" t="s">
        <v>608</v>
      </c>
      <c r="X2017" t="s">
        <v>187</v>
      </c>
      <c r="Y2017" t="s">
        <v>123</v>
      </c>
      <c r="Z2017">
        <v>129283094</v>
      </c>
      <c r="AA2017" s="50">
        <v>47117399</v>
      </c>
      <c r="AB2017" t="s">
        <v>124</v>
      </c>
      <c r="AC2017" s="51">
        <v>151.06666666699999</v>
      </c>
    </row>
    <row r="2018" spans="1:29" x14ac:dyDescent="0.25">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8" s="4" t="str">
        <f>VLOOKUP(P2018,Lookup!$A$1:$D$19,4,0)</f>
        <v>Bay Area</v>
      </c>
      <c r="C2018" s="4" t="str">
        <f>VLOOKUP(P2018,Lookup!$A$1:$E$19,5,0)</f>
        <v>Region 3</v>
      </c>
      <c r="D2018" s="4" t="str">
        <f>VLOOKUP(P2018,Lookup!$A$1:$B$19,2,0)</f>
        <v>EB</v>
      </c>
      <c r="E2018" s="4" t="str">
        <f>IF(AND((Data[[#This Row],[Min Notif Date]]&gt;$G$3),Data[[#This Row],[Min Notif Date]]&lt;$F$3),"Last Week","No")</f>
        <v>No</v>
      </c>
      <c r="F2018" s="4" t="str">
        <f>VLOOKUP(MONTH(Data[[#This Row],[Min Notif Date]]),Lookup!$G$1:$H$12,2,0)</f>
        <v>2. Feb</v>
      </c>
      <c r="G2018" s="4" t="str">
        <f t="shared" si="31"/>
        <v/>
      </c>
      <c r="H2018" s="4" t="str">
        <f>IF(AND(Data[[#This Row],[Min Notif Time]]&gt;6,Data[[#This Row],[Min Notif Time]]&lt;17),"Business Hours","Non-Business Hours")</f>
        <v>Business Hours</v>
      </c>
      <c r="I2018" s="4" t="str" cm="1">
        <f t="array" ref="I2018">IFERROR(VLOOKUP(Data[[#This Row],[Min Notif Date]],Lookup!$N$1:$P$11,2,0),_xlfn.IFS(VLOOKUP(WEEKDAY(Data[[#This Row],[Min Notif Date]],2),Lookup!$J$1:$L$7,3,0)="Weekend","Weekend",VLOOKUP(WEEKDAY(Data[[#This Row],[Min Notif Date]],2),Lookup!$J$1:$L$7,3,0)="Weekday","Weekday"))</f>
        <v>Weekday</v>
      </c>
      <c r="J2018" s="4" t="str">
        <f>VLOOKUP(WEEKDAY(Data[[#This Row],[Min Notif Date]],2),Lookup!$J$1:$K$7,2,0)</f>
        <v>3. Wed</v>
      </c>
      <c r="K2018" s="37">
        <f>ROUNDDOWN(Data[[#This Row],[PGE Notified Time]],0)</f>
        <v>45336</v>
      </c>
      <c r="L2018" s="4">
        <f>HOUR(Data[[#This Row],[PGE Notified Time]])</f>
        <v>9</v>
      </c>
      <c r="M2018">
        <v>104144</v>
      </c>
      <c r="O2018" t="s">
        <v>117</v>
      </c>
      <c r="P2018" t="s">
        <v>118</v>
      </c>
      <c r="Q2018" s="44" t="s">
        <v>117</v>
      </c>
      <c r="R2018" t="s">
        <v>215</v>
      </c>
      <c r="S2018" s="1" t="s">
        <v>5</v>
      </c>
      <c r="T2018" s="1">
        <v>45336.395196759258</v>
      </c>
      <c r="U2018" s="1">
        <v>45336.5</v>
      </c>
      <c r="V2018" t="s">
        <v>120</v>
      </c>
      <c r="W2018" t="s">
        <v>608</v>
      </c>
      <c r="X2018" t="s">
        <v>122</v>
      </c>
      <c r="Y2018" t="s">
        <v>123</v>
      </c>
      <c r="Z2018">
        <v>128172452</v>
      </c>
      <c r="AA2018" s="50">
        <v>47030528</v>
      </c>
      <c r="AB2018" t="s">
        <v>124</v>
      </c>
      <c r="AC2018" s="51">
        <v>150.91666666699999</v>
      </c>
    </row>
    <row r="2019" spans="1:29" x14ac:dyDescent="0.25">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9" s="4" t="str">
        <f>VLOOKUP(P2019,Lookup!$A$1:$D$19,4,0)</f>
        <v>Bay Area</v>
      </c>
      <c r="C2019" s="4" t="str">
        <f>VLOOKUP(P2019,Lookup!$A$1:$E$19,5,0)</f>
        <v>Region 3</v>
      </c>
      <c r="D2019" s="4" t="str">
        <f>VLOOKUP(P2019,Lookup!$A$1:$B$19,2,0)</f>
        <v>PN</v>
      </c>
      <c r="E2019" s="4" t="str">
        <f>IF(AND((Data[[#This Row],[Min Notif Date]]&gt;$G$3),Data[[#This Row],[Min Notif Date]]&lt;$F$3),"Last Week","No")</f>
        <v>No</v>
      </c>
      <c r="F2019" s="4" t="str">
        <f>VLOOKUP(MONTH(Data[[#This Row],[Min Notif Date]]),Lookup!$G$1:$H$12,2,0)</f>
        <v>6. Jun</v>
      </c>
      <c r="G2019" s="4" t="str">
        <f t="shared" si="31"/>
        <v/>
      </c>
      <c r="H2019" s="4" t="str">
        <f>IF(AND(Data[[#This Row],[Min Notif Time]]&gt;6,Data[[#This Row],[Min Notif Time]]&lt;17),"Business Hours","Non-Business Hours")</f>
        <v>Business Hours</v>
      </c>
      <c r="I2019" s="4" t="str" cm="1">
        <f t="array" ref="I2019">IFERROR(VLOOKUP(Data[[#This Row],[Min Notif Date]],Lookup!$N$1:$P$11,2,0),_xlfn.IFS(VLOOKUP(WEEKDAY(Data[[#This Row],[Min Notif Date]],2),Lookup!$J$1:$L$7,3,0)="Weekend","Weekend",VLOOKUP(WEEKDAY(Data[[#This Row],[Min Notif Date]],2),Lookup!$J$1:$L$7,3,0)="Weekday","Weekday"))</f>
        <v>Weekday</v>
      </c>
      <c r="J2019" s="4" t="str">
        <f>VLOOKUP(WEEKDAY(Data[[#This Row],[Min Notif Date]],2),Lookup!$J$1:$K$7,2,0)</f>
        <v>5. Fri</v>
      </c>
      <c r="K2019" s="37">
        <f>ROUNDDOWN(Data[[#This Row],[PGE Notified Time]],0)</f>
        <v>45471</v>
      </c>
      <c r="L2019" s="4">
        <f>HOUR(Data[[#This Row],[PGE Notified Time]])</f>
        <v>11</v>
      </c>
      <c r="M2019">
        <v>109488</v>
      </c>
      <c r="N2019">
        <v>5659870998</v>
      </c>
      <c r="O2019" t="s">
        <v>57</v>
      </c>
      <c r="P2019" t="s">
        <v>165</v>
      </c>
      <c r="Q2019" s="44" t="s">
        <v>259</v>
      </c>
      <c r="R2019" t="s">
        <v>119</v>
      </c>
      <c r="S2019" s="1">
        <v>45471.482025462959</v>
      </c>
      <c r="T2019" s="1">
        <v>45471.482708333337</v>
      </c>
      <c r="U2019" s="1">
        <v>45471.586805555555</v>
      </c>
      <c r="V2019" t="s">
        <v>120</v>
      </c>
      <c r="W2019" t="s">
        <v>121</v>
      </c>
      <c r="X2019" t="s">
        <v>285</v>
      </c>
      <c r="Y2019" t="s">
        <v>123</v>
      </c>
      <c r="Z2019">
        <v>129145864</v>
      </c>
      <c r="AA2019" s="50">
        <v>35563839</v>
      </c>
      <c r="AB2019" t="s">
        <v>124</v>
      </c>
      <c r="AC2019" s="51">
        <v>150.883333333</v>
      </c>
    </row>
    <row r="2020" spans="1:29" x14ac:dyDescent="0.25">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0" s="4" t="str">
        <f>VLOOKUP(P2020,Lookup!$A$1:$D$19,4,0)</f>
        <v>Bay Area</v>
      </c>
      <c r="C2020" s="4" t="str">
        <f>VLOOKUP(P2020,Lookup!$A$1:$E$19,5,0)</f>
        <v>Region 3</v>
      </c>
      <c r="D2020" s="4" t="str">
        <f>VLOOKUP(P2020,Lookup!$A$1:$B$19,2,0)</f>
        <v>DI</v>
      </c>
      <c r="E2020" s="4" t="str">
        <f>IF(AND((Data[[#This Row],[Min Notif Date]]&gt;$G$3),Data[[#This Row],[Min Notif Date]]&lt;$F$3),"Last Week","No")</f>
        <v>No</v>
      </c>
      <c r="F2020" s="4" t="str">
        <f>VLOOKUP(MONTH(Data[[#This Row],[Min Notif Date]]),Lookup!$G$1:$H$12,2,0)</f>
        <v>9. Sep</v>
      </c>
      <c r="G2020" s="4" t="str">
        <f t="shared" si="31"/>
        <v/>
      </c>
      <c r="H2020" s="4" t="str">
        <f>IF(AND(Data[[#This Row],[Min Notif Time]]&gt;6,Data[[#This Row],[Min Notif Time]]&lt;17),"Business Hours","Non-Business Hours")</f>
        <v>Business Hours</v>
      </c>
      <c r="I2020" s="4" t="str" cm="1">
        <f t="array" ref="I2020">IFERROR(VLOOKUP(Data[[#This Row],[Min Notif Date]],Lookup!$N$1:$P$11,2,0),_xlfn.IFS(VLOOKUP(WEEKDAY(Data[[#This Row],[Min Notif Date]],2),Lookup!$J$1:$L$7,3,0)="Weekend","Weekend",VLOOKUP(WEEKDAY(Data[[#This Row],[Min Notif Date]],2),Lookup!$J$1:$L$7,3,0)="Weekday","Weekday"))</f>
        <v>Weekday</v>
      </c>
      <c r="J2020" s="4" t="str">
        <f>VLOOKUP(WEEKDAY(Data[[#This Row],[Min Notif Date]],2),Lookup!$J$1:$K$7,2,0)</f>
        <v>3. Wed</v>
      </c>
      <c r="K2020" s="37">
        <f>ROUNDDOWN(Data[[#This Row],[PGE Notified Time]],0)</f>
        <v>45539</v>
      </c>
      <c r="L2020" s="4">
        <f>HOUR(Data[[#This Row],[PGE Notified Time]])</f>
        <v>9</v>
      </c>
      <c r="M2020">
        <v>112150</v>
      </c>
      <c r="O2020" t="s">
        <v>117</v>
      </c>
      <c r="P2020" t="s">
        <v>141</v>
      </c>
      <c r="Q2020" s="44" t="s">
        <v>117</v>
      </c>
      <c r="R2020" t="s">
        <v>147</v>
      </c>
      <c r="S2020" s="1" t="s">
        <v>5</v>
      </c>
      <c r="T2020" s="1">
        <v>45539.416527777779</v>
      </c>
      <c r="U2020" s="1">
        <v>45539.521284722221</v>
      </c>
      <c r="V2020" t="s">
        <v>120</v>
      </c>
      <c r="W2020" t="s">
        <v>608</v>
      </c>
      <c r="X2020" t="s">
        <v>226</v>
      </c>
      <c r="Y2020" t="s">
        <v>123</v>
      </c>
      <c r="Z2020">
        <v>129472038</v>
      </c>
      <c r="AA2020" s="50">
        <v>47129318</v>
      </c>
      <c r="AB2020" t="s">
        <v>124</v>
      </c>
      <c r="AC2020" s="51">
        <v>150.85</v>
      </c>
    </row>
    <row r="2021" spans="1:29" x14ac:dyDescent="0.25">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1" s="4" t="str">
        <f>VLOOKUP(P2021,Lookup!$A$1:$D$19,4,0)</f>
        <v>Bay Area</v>
      </c>
      <c r="C2021" s="4" t="str">
        <f>VLOOKUP(P2021,Lookup!$A$1:$E$19,5,0)</f>
        <v>Region 3</v>
      </c>
      <c r="D2021" s="4" t="str">
        <f>VLOOKUP(P2021,Lookup!$A$1:$B$19,2,0)</f>
        <v>SF</v>
      </c>
      <c r="E2021" s="4" t="str">
        <f>IF(AND((Data[[#This Row],[Min Notif Date]]&gt;$G$3),Data[[#This Row],[Min Notif Date]]&lt;$F$3),"Last Week","No")</f>
        <v>No</v>
      </c>
      <c r="F2021" s="4" t="str">
        <f>VLOOKUP(MONTH(Data[[#This Row],[Min Notif Date]]),Lookup!$G$1:$H$12,2,0)</f>
        <v>12. Dec</v>
      </c>
      <c r="G2021" s="4" t="str">
        <f t="shared" si="31"/>
        <v/>
      </c>
      <c r="H2021" s="4" t="str">
        <f>IF(AND(Data[[#This Row],[Min Notif Time]]&gt;6,Data[[#This Row],[Min Notif Time]]&lt;17),"Business Hours","Non-Business Hours")</f>
        <v>Business Hours</v>
      </c>
      <c r="I2021" s="4" t="str" cm="1">
        <f t="array" ref="I2021">IFERROR(VLOOKUP(Data[[#This Row],[Min Notif Date]],Lookup!$N$1:$P$11,2,0),_xlfn.IFS(VLOOKUP(WEEKDAY(Data[[#This Row],[Min Notif Date]],2),Lookup!$J$1:$L$7,3,0)="Weekend","Weekend",VLOOKUP(WEEKDAY(Data[[#This Row],[Min Notif Date]],2),Lookup!$J$1:$L$7,3,0)="Weekday","Weekday"))</f>
        <v>Weekday</v>
      </c>
      <c r="J2021" s="4" t="str">
        <f>VLOOKUP(WEEKDAY(Data[[#This Row],[Min Notif Date]],2),Lookup!$J$1:$K$7,2,0)</f>
        <v>3. Wed</v>
      </c>
      <c r="K2021" s="37">
        <f>ROUNDDOWN(Data[[#This Row],[PGE Notified Time]],0)</f>
        <v>45644</v>
      </c>
      <c r="L2021" s="4">
        <f>HOUR(Data[[#This Row],[PGE Notified Time]])</f>
        <v>9</v>
      </c>
      <c r="M2021">
        <v>115928</v>
      </c>
      <c r="O2021" t="s">
        <v>117</v>
      </c>
      <c r="P2021" t="s">
        <v>128</v>
      </c>
      <c r="Q2021" s="44" t="s">
        <v>117</v>
      </c>
      <c r="R2021" t="s">
        <v>119</v>
      </c>
      <c r="S2021" s="1" t="s">
        <v>5</v>
      </c>
      <c r="T2021" s="1">
        <v>45644.40011574074</v>
      </c>
      <c r="U2021" s="1">
        <v>45644.504861111112</v>
      </c>
      <c r="V2021" t="s">
        <v>120</v>
      </c>
      <c r="W2021" t="s">
        <v>608</v>
      </c>
      <c r="X2021" t="s">
        <v>129</v>
      </c>
      <c r="Y2021" t="s">
        <v>123</v>
      </c>
      <c r="Z2021">
        <v>130113918</v>
      </c>
      <c r="AA2021" s="50">
        <v>47171793</v>
      </c>
      <c r="AB2021" t="s">
        <v>124</v>
      </c>
      <c r="AC2021" s="51">
        <v>150.83333333300001</v>
      </c>
    </row>
    <row r="2022" spans="1:29" x14ac:dyDescent="0.25">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2" s="4" t="str">
        <f>VLOOKUP(P2022,Lookup!$A$1:$D$19,4,0)</f>
        <v>North Coast</v>
      </c>
      <c r="C2022" s="4" t="str">
        <f>VLOOKUP(P2022,Lookup!$A$1:$E$19,5,0)</f>
        <v>Region 1</v>
      </c>
      <c r="D2022" s="4" t="str">
        <f>VLOOKUP(P2022,Lookup!$A$1:$B$19,2,0)</f>
        <v>SO</v>
      </c>
      <c r="E2022" s="4" t="str">
        <f>IF(AND((Data[[#This Row],[Min Notif Date]]&gt;$G$3),Data[[#This Row],[Min Notif Date]]&lt;$F$3),"Last Week","No")</f>
        <v>No</v>
      </c>
      <c r="F2022" s="4" t="str">
        <f>VLOOKUP(MONTH(Data[[#This Row],[Min Notif Date]]),Lookup!$G$1:$H$12,2,0)</f>
        <v>12. Dec</v>
      </c>
      <c r="G2022" s="4" t="str">
        <f t="shared" si="31"/>
        <v/>
      </c>
      <c r="H2022" s="4" t="str">
        <f>IF(AND(Data[[#This Row],[Min Notif Time]]&gt;6,Data[[#This Row],[Min Notif Time]]&lt;17),"Business Hours","Non-Business Hours")</f>
        <v>Business Hours</v>
      </c>
      <c r="I2022" s="4" t="str" cm="1">
        <f t="array" ref="I2022">IFERROR(VLOOKUP(Data[[#This Row],[Min Notif Date]],Lookup!$N$1:$P$11,2,0),_xlfn.IFS(VLOOKUP(WEEKDAY(Data[[#This Row],[Min Notif Date]],2),Lookup!$J$1:$L$7,3,0)="Weekend","Weekend",VLOOKUP(WEEKDAY(Data[[#This Row],[Min Notif Date]],2),Lookup!$J$1:$L$7,3,0)="Weekday","Weekday"))</f>
        <v>Weekday</v>
      </c>
      <c r="J2022" s="4" t="str">
        <f>VLOOKUP(WEEKDAY(Data[[#This Row],[Min Notif Date]],2),Lookup!$J$1:$K$7,2,0)</f>
        <v>1. Mon</v>
      </c>
      <c r="K2022" s="37">
        <f>ROUNDDOWN(Data[[#This Row],[PGE Notified Time]],0)</f>
        <v>45635</v>
      </c>
      <c r="L2022" s="4">
        <f>HOUR(Data[[#This Row],[PGE Notified Time]])</f>
        <v>11</v>
      </c>
      <c r="M2022">
        <v>115618</v>
      </c>
      <c r="O2022" t="s">
        <v>117</v>
      </c>
      <c r="P2022" t="s">
        <v>130</v>
      </c>
      <c r="Q2022" s="44" t="s">
        <v>117</v>
      </c>
      <c r="R2022" t="s">
        <v>119</v>
      </c>
      <c r="S2022" s="1" t="s">
        <v>5</v>
      </c>
      <c r="T2022" s="1">
        <v>45635.4687037037</v>
      </c>
      <c r="U2022" s="1">
        <v>45635.573333333334</v>
      </c>
      <c r="V2022" t="s">
        <v>120</v>
      </c>
      <c r="W2022" t="s">
        <v>608</v>
      </c>
      <c r="X2022" t="s">
        <v>158</v>
      </c>
      <c r="Y2022" t="s">
        <v>123</v>
      </c>
      <c r="Z2022">
        <v>129909233</v>
      </c>
      <c r="AA2022" s="50">
        <v>45238979</v>
      </c>
      <c r="AB2022" t="s">
        <v>124</v>
      </c>
      <c r="AC2022" s="51">
        <v>150.66666666699999</v>
      </c>
    </row>
    <row r="2023" spans="1:29" x14ac:dyDescent="0.25">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23" s="4" t="str">
        <f>VLOOKUP(P2023,Lookup!$A$1:$D$19,4,0)</f>
        <v>North Coast</v>
      </c>
      <c r="C2023" s="4" t="str">
        <f>VLOOKUP(P2023,Lookup!$A$1:$E$19,5,0)</f>
        <v>Region 1</v>
      </c>
      <c r="D2023" s="4" t="str">
        <f>VLOOKUP(P2023,Lookup!$A$1:$B$19,2,0)</f>
        <v>NB</v>
      </c>
      <c r="E2023" s="4" t="str">
        <f>IF(AND((Data[[#This Row],[Min Notif Date]]&gt;$G$3),Data[[#This Row],[Min Notif Date]]&lt;$F$3),"Last Week","No")</f>
        <v>No</v>
      </c>
      <c r="F2023" s="4" t="str">
        <f>VLOOKUP(MONTH(Data[[#This Row],[Min Notif Date]]),Lookup!$G$1:$H$12,2,0)</f>
        <v>1. Jan</v>
      </c>
      <c r="G2023" s="4" t="str">
        <f t="shared" si="31"/>
        <v/>
      </c>
      <c r="H2023" s="4" t="str">
        <f>IF(AND(Data[[#This Row],[Min Notif Time]]&gt;6,Data[[#This Row],[Min Notif Time]]&lt;17),"Business Hours","Non-Business Hours")</f>
        <v>Business Hours</v>
      </c>
      <c r="I2023" s="4" t="str" cm="1">
        <f t="array" ref="I2023">IFERROR(VLOOKUP(Data[[#This Row],[Min Notif Date]],Lookup!$N$1:$P$11,2,0),_xlfn.IFS(VLOOKUP(WEEKDAY(Data[[#This Row],[Min Notif Date]],2),Lookup!$J$1:$L$7,3,0)="Weekend","Weekend",VLOOKUP(WEEKDAY(Data[[#This Row],[Min Notif Date]],2),Lookup!$J$1:$L$7,3,0)="Weekday","Weekday"))</f>
        <v>Weekday</v>
      </c>
      <c r="J2023" s="4" t="str">
        <f>VLOOKUP(WEEKDAY(Data[[#This Row],[Min Notif Date]],2),Lookup!$J$1:$K$7,2,0)</f>
        <v>1. Mon</v>
      </c>
      <c r="K2023" s="37">
        <f>ROUNDDOWN(Data[[#This Row],[PGE Notified Time]],0)</f>
        <v>45299</v>
      </c>
      <c r="L2023" s="4">
        <f>HOUR(Data[[#This Row],[PGE Notified Time]])</f>
        <v>10</v>
      </c>
      <c r="M2023">
        <v>102750</v>
      </c>
      <c r="N2023">
        <v>3591328738</v>
      </c>
      <c r="O2023" t="s">
        <v>52</v>
      </c>
      <c r="P2023" t="s">
        <v>126</v>
      </c>
      <c r="Q2023" s="44" t="s">
        <v>259</v>
      </c>
      <c r="R2023" t="s">
        <v>125</v>
      </c>
      <c r="S2023" s="1">
        <v>45299.434074074074</v>
      </c>
      <c r="T2023" s="1">
        <v>45299.435578703706</v>
      </c>
      <c r="U2023" s="1">
        <v>45299.538703703707</v>
      </c>
      <c r="V2023" t="s">
        <v>120</v>
      </c>
      <c r="W2023" t="s">
        <v>121</v>
      </c>
      <c r="X2023" t="s">
        <v>127</v>
      </c>
      <c r="Y2023" t="s">
        <v>123</v>
      </c>
      <c r="Z2023">
        <v>128012649</v>
      </c>
      <c r="AA2023" s="50">
        <v>46134581</v>
      </c>
      <c r="AB2023" t="s">
        <v>124</v>
      </c>
      <c r="AC2023" s="51">
        <v>150.66666666699999</v>
      </c>
    </row>
    <row r="2024" spans="1:29" x14ac:dyDescent="0.25">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Bay Area</v>
      </c>
      <c r="C2024" s="4" t="str">
        <f>VLOOKUP(P2024,Lookup!$A$1:$E$19,5,0)</f>
        <v>Region 3</v>
      </c>
      <c r="D2024" s="4" t="str">
        <f>VLOOKUP(P2024,Lookup!$A$1:$B$19,2,0)</f>
        <v>MI</v>
      </c>
      <c r="E2024" s="4" t="str">
        <f>IF(AND((Data[[#This Row],[Min Notif Date]]&gt;$G$3),Data[[#This Row],[Min Notif Date]]&lt;$F$3),"Last Week","No")</f>
        <v>No</v>
      </c>
      <c r="F2024" s="4" t="str">
        <f>VLOOKUP(MONTH(Data[[#This Row],[Min Notif Date]]),Lookup!$G$1:$H$12,2,0)</f>
        <v>9. Sep</v>
      </c>
      <c r="G2024" s="4" t="str">
        <f t="shared" si="31"/>
        <v/>
      </c>
      <c r="H2024" s="4" t="str">
        <f>IF(AND(Data[[#This Row],[Min Notif Time]]&gt;6,Data[[#This Row],[Min Notif Time]]&lt;17),"Business Hours","Non-Business Hours")</f>
        <v>Business Hours</v>
      </c>
      <c r="I2024" s="4" t="str" cm="1">
        <f t="array" ref="I2024">IFERROR(VLOOKUP(Data[[#This Row],[Min Notif Date]],Lookup!$N$1:$P$11,2,0),_xlfn.IFS(VLOOKUP(WEEKDAY(Data[[#This Row],[Min Notif Date]],2),Lookup!$J$1:$L$7,3,0)="Weekend","Weekend",VLOOKUP(WEEKDAY(Data[[#This Row],[Min Notif Date]],2),Lookup!$J$1:$L$7,3,0)="Weekday","Weekday"))</f>
        <v>Weekday</v>
      </c>
      <c r="J2024" s="4" t="str">
        <f>VLOOKUP(WEEKDAY(Data[[#This Row],[Min Notif Date]],2),Lookup!$J$1:$K$7,2,0)</f>
        <v>5. Fri</v>
      </c>
      <c r="K2024" s="37">
        <f>ROUNDDOWN(Data[[#This Row],[PGE Notified Time]],0)</f>
        <v>45555</v>
      </c>
      <c r="L2024" s="4">
        <f>HOUR(Data[[#This Row],[PGE Notified Time]])</f>
        <v>9</v>
      </c>
      <c r="M2024">
        <v>112768</v>
      </c>
      <c r="O2024" t="s">
        <v>117</v>
      </c>
      <c r="P2024" t="s">
        <v>154</v>
      </c>
      <c r="Q2024" s="44" t="s">
        <v>117</v>
      </c>
      <c r="R2024" t="s">
        <v>125</v>
      </c>
      <c r="S2024" s="1" t="s">
        <v>5</v>
      </c>
      <c r="T2024" s="1">
        <v>45555.395381944443</v>
      </c>
      <c r="U2024" s="1">
        <v>45555.5</v>
      </c>
      <c r="V2024" t="s">
        <v>120</v>
      </c>
      <c r="W2024" t="s">
        <v>608</v>
      </c>
      <c r="X2024" t="s">
        <v>376</v>
      </c>
      <c r="Y2024" t="s">
        <v>123</v>
      </c>
      <c r="Z2024">
        <v>129562573</v>
      </c>
      <c r="AA2024" s="50">
        <v>47138466</v>
      </c>
      <c r="AB2024" t="s">
        <v>124</v>
      </c>
      <c r="AC2024" s="51">
        <v>150.65</v>
      </c>
    </row>
    <row r="2025" spans="1:29" x14ac:dyDescent="0.25">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Bay Area</v>
      </c>
      <c r="C2025" s="4" t="str">
        <f>VLOOKUP(P2025,Lookup!$A$1:$E$19,5,0)</f>
        <v>Region 3</v>
      </c>
      <c r="D2025" s="4" t="str">
        <f>VLOOKUP(P2025,Lookup!$A$1:$B$19,2,0)</f>
        <v>DI</v>
      </c>
      <c r="E2025" s="4" t="str">
        <f>IF(AND((Data[[#This Row],[Min Notif Date]]&gt;$G$3),Data[[#This Row],[Min Notif Date]]&lt;$F$3),"Last Week","No")</f>
        <v>No</v>
      </c>
      <c r="F2025" s="4" t="str">
        <f>VLOOKUP(MONTH(Data[[#This Row],[Min Notif Date]]),Lookup!$G$1:$H$12,2,0)</f>
        <v>2. Feb</v>
      </c>
      <c r="G2025" s="4" t="str">
        <f t="shared" si="31"/>
        <v/>
      </c>
      <c r="H2025" s="4" t="str">
        <f>IF(AND(Data[[#This Row],[Min Notif Time]]&gt;6,Data[[#This Row],[Min Notif Time]]&lt;17),"Business Hours","Non-Business Hours")</f>
        <v>Business Hours</v>
      </c>
      <c r="I2025" s="4" t="str" cm="1">
        <f t="array" ref="I2025">IFERROR(VLOOKUP(Data[[#This Row],[Min Notif Date]],Lookup!$N$1:$P$11,2,0),_xlfn.IFS(VLOOKUP(WEEKDAY(Data[[#This Row],[Min Notif Date]],2),Lookup!$J$1:$L$7,3,0)="Weekend","Weekend",VLOOKUP(WEEKDAY(Data[[#This Row],[Min Notif Date]],2),Lookup!$J$1:$L$7,3,0)="Weekday","Weekday"))</f>
        <v>Weekday</v>
      </c>
      <c r="J2025" s="4" t="str">
        <f>VLOOKUP(WEEKDAY(Data[[#This Row],[Min Notif Date]],2),Lookup!$J$1:$K$7,2,0)</f>
        <v>5. Fri</v>
      </c>
      <c r="K2025" s="37">
        <f>ROUNDDOWN(Data[[#This Row],[PGE Notified Time]],0)</f>
        <v>45345</v>
      </c>
      <c r="L2025" s="4">
        <f>HOUR(Data[[#This Row],[PGE Notified Time]])</f>
        <v>15</v>
      </c>
      <c r="M2025">
        <v>104490</v>
      </c>
      <c r="O2025" t="s">
        <v>117</v>
      </c>
      <c r="P2025" t="s">
        <v>141</v>
      </c>
      <c r="Q2025" s="44" t="s">
        <v>117</v>
      </c>
      <c r="R2025" t="s">
        <v>147</v>
      </c>
      <c r="S2025" s="1" t="s">
        <v>5</v>
      </c>
      <c r="T2025" s="1">
        <v>45345.666215277779</v>
      </c>
      <c r="U2025" s="1">
        <v>45345.770833333336</v>
      </c>
      <c r="V2025" t="s">
        <v>120</v>
      </c>
      <c r="W2025" t="s">
        <v>608</v>
      </c>
      <c r="X2025" t="s">
        <v>314</v>
      </c>
      <c r="Y2025" t="s">
        <v>123</v>
      </c>
      <c r="Z2025">
        <v>128210152</v>
      </c>
      <c r="AA2025" s="50">
        <v>47032211</v>
      </c>
      <c r="AB2025" t="s">
        <v>124</v>
      </c>
      <c r="AC2025" s="51">
        <v>150.65</v>
      </c>
    </row>
    <row r="2026" spans="1:29" x14ac:dyDescent="0.25">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6" s="4" t="str">
        <f>VLOOKUP(P2026,Lookup!$A$1:$D$19,4,0)</f>
        <v>Bay Area</v>
      </c>
      <c r="C2026" s="4" t="str">
        <f>VLOOKUP(P2026,Lookup!$A$1:$E$19,5,0)</f>
        <v>Region 3</v>
      </c>
      <c r="D2026" s="4" t="str">
        <f>VLOOKUP(P2026,Lookup!$A$1:$B$19,2,0)</f>
        <v>DI</v>
      </c>
      <c r="E2026" s="4" t="str">
        <f>IF(AND((Data[[#This Row],[Min Notif Date]]&gt;$G$3),Data[[#This Row],[Min Notif Date]]&lt;$F$3),"Last Week","No")</f>
        <v>No</v>
      </c>
      <c r="F2026" s="4" t="str">
        <f>VLOOKUP(MONTH(Data[[#This Row],[Min Notif Date]]),Lookup!$G$1:$H$12,2,0)</f>
        <v>6. Jun</v>
      </c>
      <c r="G2026" s="4" t="str">
        <f t="shared" si="31"/>
        <v/>
      </c>
      <c r="H2026" s="4" t="str">
        <f>IF(AND(Data[[#This Row],[Min Notif Time]]&gt;6,Data[[#This Row],[Min Notif Time]]&lt;17),"Business Hours","Non-Business Hours")</f>
        <v>Business Hours</v>
      </c>
      <c r="I2026" s="4" t="str" cm="1">
        <f t="array" ref="I2026">IFERROR(VLOOKUP(Data[[#This Row],[Min Notif Date]],Lookup!$N$1:$P$11,2,0),_xlfn.IFS(VLOOKUP(WEEKDAY(Data[[#This Row],[Min Notif Date]],2),Lookup!$J$1:$L$7,3,0)="Weekend","Weekend",VLOOKUP(WEEKDAY(Data[[#This Row],[Min Notif Date]],2),Lookup!$J$1:$L$7,3,0)="Weekday","Weekday"))</f>
        <v>Weekday</v>
      </c>
      <c r="J2026" s="4" t="str">
        <f>VLOOKUP(WEEKDAY(Data[[#This Row],[Min Notif Date]],2),Lookup!$J$1:$K$7,2,0)</f>
        <v>5. Fri</v>
      </c>
      <c r="K2026" s="37">
        <f>ROUNDDOWN(Data[[#This Row],[PGE Notified Time]],0)</f>
        <v>45450</v>
      </c>
      <c r="L2026" s="4">
        <f>HOUR(Data[[#This Row],[PGE Notified Time]])</f>
        <v>9</v>
      </c>
      <c r="M2026">
        <v>108603</v>
      </c>
      <c r="O2026" t="s">
        <v>117</v>
      </c>
      <c r="P2026" t="s">
        <v>141</v>
      </c>
      <c r="Q2026" s="44" t="s">
        <v>117</v>
      </c>
      <c r="R2026" t="s">
        <v>147</v>
      </c>
      <c r="S2026" s="1" t="s">
        <v>5</v>
      </c>
      <c r="T2026" s="1">
        <v>45450.37672453704</v>
      </c>
      <c r="U2026" s="1">
        <v>45450.481249999997</v>
      </c>
      <c r="V2026" t="s">
        <v>120</v>
      </c>
      <c r="W2026" t="s">
        <v>608</v>
      </c>
      <c r="X2026" t="s">
        <v>206</v>
      </c>
      <c r="Y2026" t="s">
        <v>123</v>
      </c>
      <c r="Z2026">
        <v>129034872</v>
      </c>
      <c r="AA2026" s="50">
        <v>47089596</v>
      </c>
      <c r="AB2026" t="s">
        <v>124</v>
      </c>
      <c r="AC2026" s="51">
        <v>150.51666666700001</v>
      </c>
    </row>
    <row r="2027" spans="1:29" x14ac:dyDescent="0.25">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Central Valley</v>
      </c>
      <c r="C2027" s="4" t="str">
        <f>VLOOKUP(P2027,Lookup!$A$1:$E$19,5,0)</f>
        <v>Region 5</v>
      </c>
      <c r="D2027" s="4" t="str">
        <f>VLOOKUP(P2027,Lookup!$A$1:$B$19,2,0)</f>
        <v>FR</v>
      </c>
      <c r="E2027" s="4" t="str">
        <f>IF(AND((Data[[#This Row],[Min Notif Date]]&gt;$G$3),Data[[#This Row],[Min Notif Date]]&lt;$F$3),"Last Week","No")</f>
        <v>No</v>
      </c>
      <c r="F2027" s="4" t="str">
        <f>VLOOKUP(MONTH(Data[[#This Row],[Min Notif Date]]),Lookup!$G$1:$H$12,2,0)</f>
        <v>1. Jan</v>
      </c>
      <c r="G2027" s="4" t="str">
        <f t="shared" si="31"/>
        <v/>
      </c>
      <c r="H2027" s="4" t="str">
        <f>IF(AND(Data[[#This Row],[Min Notif Time]]&gt;6,Data[[#This Row],[Min Notif Time]]&lt;17),"Business Hours","Non-Business Hours")</f>
        <v>Business Hours</v>
      </c>
      <c r="I2027" s="4" t="str" cm="1">
        <f t="array" ref="I2027">IFERROR(VLOOKUP(Data[[#This Row],[Min Notif Date]],Lookup!$N$1:$P$11,2,0),_xlfn.IFS(VLOOKUP(WEEKDAY(Data[[#This Row],[Min Notif Date]],2),Lookup!$J$1:$L$7,3,0)="Weekend","Weekend",VLOOKUP(WEEKDAY(Data[[#This Row],[Min Notif Date]],2),Lookup!$J$1:$L$7,3,0)="Weekday","Weekday"))</f>
        <v>Weekday</v>
      </c>
      <c r="J2027" s="4" t="str">
        <f>VLOOKUP(WEEKDAY(Data[[#This Row],[Min Notif Date]],2),Lookup!$J$1:$K$7,2,0)</f>
        <v>3. Wed</v>
      </c>
      <c r="K2027" s="37">
        <f>ROUNDDOWN(Data[[#This Row],[PGE Notified Time]],0)</f>
        <v>45322</v>
      </c>
      <c r="L2027" s="4">
        <f>HOUR(Data[[#This Row],[PGE Notified Time]])</f>
        <v>9</v>
      </c>
      <c r="M2027">
        <v>103551</v>
      </c>
      <c r="O2027" t="s">
        <v>117</v>
      </c>
      <c r="P2027" t="s">
        <v>136</v>
      </c>
      <c r="Q2027" s="44" t="s">
        <v>117</v>
      </c>
      <c r="R2027" t="s">
        <v>119</v>
      </c>
      <c r="S2027" s="1" t="s">
        <v>5</v>
      </c>
      <c r="T2027" s="1">
        <v>45322.398252314815</v>
      </c>
      <c r="U2027" s="1">
        <v>45322.50277777778</v>
      </c>
      <c r="V2027" t="s">
        <v>120</v>
      </c>
      <c r="W2027" t="s">
        <v>608</v>
      </c>
      <c r="X2027" t="s">
        <v>137</v>
      </c>
      <c r="Y2027" t="s">
        <v>123</v>
      </c>
      <c r="AA2027" s="50"/>
      <c r="AB2027" t="s">
        <v>124</v>
      </c>
      <c r="AC2027" s="51">
        <v>150.51666666700001</v>
      </c>
    </row>
    <row r="2028" spans="1:29" x14ac:dyDescent="0.25">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North Coast</v>
      </c>
      <c r="C2028" s="4" t="str">
        <f>VLOOKUP(P2028,Lookup!$A$1:$E$19,5,0)</f>
        <v>Region 1</v>
      </c>
      <c r="D2028" s="4" t="str">
        <f>VLOOKUP(P2028,Lookup!$A$1:$B$19,2,0)</f>
        <v>SO</v>
      </c>
      <c r="E2028" s="4" t="str">
        <f>IF(AND((Data[[#This Row],[Min Notif Date]]&gt;$G$3),Data[[#This Row],[Min Notif Date]]&lt;$F$3),"Last Week","No")</f>
        <v>No</v>
      </c>
      <c r="F2028" s="4" t="str">
        <f>VLOOKUP(MONTH(Data[[#This Row],[Min Notif Date]]),Lookup!$G$1:$H$12,2,0)</f>
        <v>10. Oct</v>
      </c>
      <c r="G2028" s="4" t="str">
        <f t="shared" si="31"/>
        <v/>
      </c>
      <c r="H2028" s="4" t="str">
        <f>IF(AND(Data[[#This Row],[Min Notif Time]]&gt;6,Data[[#This Row],[Min Notif Time]]&lt;17),"Business Hours","Non-Business Hours")</f>
        <v>Business Hours</v>
      </c>
      <c r="I2028" s="4" t="str" cm="1">
        <f t="array" ref="I2028">IFERROR(VLOOKUP(Data[[#This Row],[Min Notif Date]],Lookup!$N$1:$P$11,2,0),_xlfn.IFS(VLOOKUP(WEEKDAY(Data[[#This Row],[Min Notif Date]],2),Lookup!$J$1:$L$7,3,0)="Weekend","Weekend",VLOOKUP(WEEKDAY(Data[[#This Row],[Min Notif Date]],2),Lookup!$J$1:$L$7,3,0)="Weekday","Weekday"))</f>
        <v>Weekday</v>
      </c>
      <c r="J2028" s="4" t="str">
        <f>VLOOKUP(WEEKDAY(Data[[#This Row],[Min Notif Date]],2),Lookup!$J$1:$K$7,2,0)</f>
        <v>2. Tue</v>
      </c>
      <c r="K2028" s="37">
        <f>ROUNDDOWN(Data[[#This Row],[PGE Notified Time]],0)</f>
        <v>45580</v>
      </c>
      <c r="L2028" s="4">
        <f>HOUR(Data[[#This Row],[PGE Notified Time]])</f>
        <v>9</v>
      </c>
      <c r="M2028">
        <v>113669</v>
      </c>
      <c r="N2028">
        <v>4021632725</v>
      </c>
      <c r="O2028" t="s">
        <v>117</v>
      </c>
      <c r="P2028" t="s">
        <v>130</v>
      </c>
      <c r="Q2028" s="44" t="s">
        <v>117</v>
      </c>
      <c r="R2028" t="s">
        <v>119</v>
      </c>
      <c r="S2028" s="1">
        <v>45580.385775462964</v>
      </c>
      <c r="T2028" s="1">
        <v>45580.414560185185</v>
      </c>
      <c r="U2028" s="1">
        <v>45580.490277777775</v>
      </c>
      <c r="V2028" t="s">
        <v>120</v>
      </c>
      <c r="W2028" t="s">
        <v>608</v>
      </c>
      <c r="X2028" t="s">
        <v>131</v>
      </c>
      <c r="Y2028" t="s">
        <v>123</v>
      </c>
      <c r="Z2028">
        <v>129695423</v>
      </c>
      <c r="AA2028" s="50">
        <v>35589618</v>
      </c>
      <c r="AB2028" t="s">
        <v>124</v>
      </c>
      <c r="AC2028" s="51">
        <v>150.48333333299999</v>
      </c>
    </row>
    <row r="2029" spans="1:29" x14ac:dyDescent="0.25">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Bay Area</v>
      </c>
      <c r="C2029" s="4" t="str">
        <f>VLOOKUP(P2029,Lookup!$A$1:$E$19,5,0)</f>
        <v>Region 3</v>
      </c>
      <c r="D2029" s="4" t="str">
        <f>VLOOKUP(P2029,Lookup!$A$1:$B$19,2,0)</f>
        <v>MI</v>
      </c>
      <c r="E2029" s="4" t="str">
        <f>IF(AND((Data[[#This Row],[Min Notif Date]]&gt;$G$3),Data[[#This Row],[Min Notif Date]]&lt;$F$3),"Last Week","No")</f>
        <v>No</v>
      </c>
      <c r="F2029" s="4" t="str">
        <f>VLOOKUP(MONTH(Data[[#This Row],[Min Notif Date]]),Lookup!$G$1:$H$12,2,0)</f>
        <v>4. Apr</v>
      </c>
      <c r="G2029" s="4" t="str">
        <f t="shared" si="31"/>
        <v/>
      </c>
      <c r="H2029" s="4" t="str">
        <f>IF(AND(Data[[#This Row],[Min Notif Time]]&gt;6,Data[[#This Row],[Min Notif Time]]&lt;17),"Business Hours","Non-Business Hours")</f>
        <v>Business Hours</v>
      </c>
      <c r="I2029" s="4" t="str" cm="1">
        <f t="array" ref="I2029">IFERROR(VLOOKUP(Data[[#This Row],[Min Notif Date]],Lookup!$N$1:$P$11,2,0),_xlfn.IFS(VLOOKUP(WEEKDAY(Data[[#This Row],[Min Notif Date]],2),Lookup!$J$1:$L$7,3,0)="Weekend","Weekend",VLOOKUP(WEEKDAY(Data[[#This Row],[Min Notif Date]],2),Lookup!$J$1:$L$7,3,0)="Weekday","Weekday"))</f>
        <v>Weekday</v>
      </c>
      <c r="J2029" s="4" t="str">
        <f>VLOOKUP(WEEKDAY(Data[[#This Row],[Min Notif Date]],2),Lookup!$J$1:$K$7,2,0)</f>
        <v>2. Tue</v>
      </c>
      <c r="K2029" s="37">
        <f>ROUNDDOWN(Data[[#This Row],[PGE Notified Time]],0)</f>
        <v>45391</v>
      </c>
      <c r="L2029" s="4">
        <f>HOUR(Data[[#This Row],[PGE Notified Time]])</f>
        <v>13</v>
      </c>
      <c r="M2029">
        <v>106318</v>
      </c>
      <c r="O2029" t="s">
        <v>117</v>
      </c>
      <c r="P2029" t="s">
        <v>154</v>
      </c>
      <c r="Q2029" s="44" t="s">
        <v>117</v>
      </c>
      <c r="R2029" t="s">
        <v>125</v>
      </c>
      <c r="S2029" s="1" t="s">
        <v>5</v>
      </c>
      <c r="T2029" s="1">
        <v>45391.562708333331</v>
      </c>
      <c r="U2029" s="1">
        <v>45391.667175925926</v>
      </c>
      <c r="V2029" t="s">
        <v>120</v>
      </c>
      <c r="W2029" t="s">
        <v>608</v>
      </c>
      <c r="X2029" t="s">
        <v>174</v>
      </c>
      <c r="Y2029" t="s">
        <v>123</v>
      </c>
      <c r="Z2029">
        <v>128498993</v>
      </c>
      <c r="AA2029" s="50">
        <v>47052227</v>
      </c>
      <c r="AB2029" t="s">
        <v>124</v>
      </c>
      <c r="AC2029" s="51">
        <v>150.43333333300001</v>
      </c>
    </row>
    <row r="2030" spans="1:29" x14ac:dyDescent="0.25">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0" s="4" t="str">
        <f>VLOOKUP(P2030,Lookup!$A$1:$D$19,4,0)</f>
        <v>South Bay</v>
      </c>
      <c r="C2030" s="4" t="str">
        <f>VLOOKUP(P2030,Lookup!$A$1:$E$19,5,0)</f>
        <v>Region 4</v>
      </c>
      <c r="D2030" s="4" t="str">
        <f>VLOOKUP(P2030,Lookup!$A$1:$B$19,2,0)</f>
        <v>DA</v>
      </c>
      <c r="E2030" s="4" t="str">
        <f>IF(AND((Data[[#This Row],[Min Notif Date]]&gt;$G$3),Data[[#This Row],[Min Notif Date]]&lt;$F$3),"Last Week","No")</f>
        <v>No</v>
      </c>
      <c r="F2030" s="4" t="str">
        <f>VLOOKUP(MONTH(Data[[#This Row],[Min Notif Date]]),Lookup!$G$1:$H$12,2,0)</f>
        <v>9. Sep</v>
      </c>
      <c r="G2030" s="4" t="str">
        <f t="shared" si="31"/>
        <v/>
      </c>
      <c r="H2030" s="4" t="str">
        <f>IF(AND(Data[[#This Row],[Min Notif Time]]&gt;6,Data[[#This Row],[Min Notif Time]]&lt;17),"Business Hours","Non-Business Hours")</f>
        <v>Business Hours</v>
      </c>
      <c r="I2030" s="4" t="str" cm="1">
        <f t="array" ref="I2030">IFERROR(VLOOKUP(Data[[#This Row],[Min Notif Date]],Lookup!$N$1:$P$11,2,0),_xlfn.IFS(VLOOKUP(WEEKDAY(Data[[#This Row],[Min Notif Date]],2),Lookup!$J$1:$L$7,3,0)="Weekend","Weekend",VLOOKUP(WEEKDAY(Data[[#This Row],[Min Notif Date]],2),Lookup!$J$1:$L$7,3,0)="Weekday","Weekday"))</f>
        <v>Weekday</v>
      </c>
      <c r="J2030" s="4" t="str">
        <f>VLOOKUP(WEEKDAY(Data[[#This Row],[Min Notif Date]],2),Lookup!$J$1:$K$7,2,0)</f>
        <v>3. Wed</v>
      </c>
      <c r="K2030" s="37">
        <f>ROUNDDOWN(Data[[#This Row],[PGE Notified Time]],0)</f>
        <v>45553</v>
      </c>
      <c r="L2030" s="4">
        <f>HOUR(Data[[#This Row],[PGE Notified Time]])</f>
        <v>13</v>
      </c>
      <c r="M2030">
        <v>112722</v>
      </c>
      <c r="O2030" t="s">
        <v>117</v>
      </c>
      <c r="P2030" t="s">
        <v>163</v>
      </c>
      <c r="Q2030" s="44" t="s">
        <v>117</v>
      </c>
      <c r="R2030" t="s">
        <v>119</v>
      </c>
      <c r="S2030" s="1" t="s">
        <v>5</v>
      </c>
      <c r="T2030" s="1">
        <v>45553.54855324074</v>
      </c>
      <c r="U2030" s="1">
        <v>45553.652962962966</v>
      </c>
      <c r="V2030" t="s">
        <v>120</v>
      </c>
      <c r="W2030" t="s">
        <v>608</v>
      </c>
      <c r="X2030" t="s">
        <v>180</v>
      </c>
      <c r="Y2030" t="s">
        <v>123</v>
      </c>
      <c r="Z2030">
        <v>129551093</v>
      </c>
      <c r="AA2030" s="50">
        <v>47135801</v>
      </c>
      <c r="AB2030" t="s">
        <v>124</v>
      </c>
      <c r="AC2030" s="51">
        <v>150.35</v>
      </c>
    </row>
    <row r="2031" spans="1:29" x14ac:dyDescent="0.25">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Bay Area</v>
      </c>
      <c r="C2031" s="4" t="str">
        <f>VLOOKUP(P2031,Lookup!$A$1:$E$19,5,0)</f>
        <v>Region 3</v>
      </c>
      <c r="D2031" s="4" t="str">
        <f>VLOOKUP(P2031,Lookup!$A$1:$B$19,2,0)</f>
        <v>SF</v>
      </c>
      <c r="E2031" s="4" t="str">
        <f>IF(AND((Data[[#This Row],[Min Notif Date]]&gt;$G$3),Data[[#This Row],[Min Notif Date]]&lt;$F$3),"Last Week","No")</f>
        <v>No</v>
      </c>
      <c r="F2031" s="4" t="str">
        <f>VLOOKUP(MONTH(Data[[#This Row],[Min Notif Date]]),Lookup!$G$1:$H$12,2,0)</f>
        <v>7. Jul</v>
      </c>
      <c r="G2031" s="4" t="str">
        <f t="shared" si="31"/>
        <v/>
      </c>
      <c r="H2031" s="4" t="str">
        <f>IF(AND(Data[[#This Row],[Min Notif Time]]&gt;6,Data[[#This Row],[Min Notif Time]]&lt;17),"Business Hours","Non-Business Hours")</f>
        <v>Business Hours</v>
      </c>
      <c r="I2031" s="4" t="str" cm="1">
        <f t="array" ref="I2031">IFERROR(VLOOKUP(Data[[#This Row],[Min Notif Date]],Lookup!$N$1:$P$11,2,0),_xlfn.IFS(VLOOKUP(WEEKDAY(Data[[#This Row],[Min Notif Date]],2),Lookup!$J$1:$L$7,3,0)="Weekend","Weekend",VLOOKUP(WEEKDAY(Data[[#This Row],[Min Notif Date]],2),Lookup!$J$1:$L$7,3,0)="Weekday","Weekday"))</f>
        <v>Weekday</v>
      </c>
      <c r="J2031" s="4" t="str">
        <f>VLOOKUP(WEEKDAY(Data[[#This Row],[Min Notif Date]],2),Lookup!$J$1:$K$7,2,0)</f>
        <v>2. Tue</v>
      </c>
      <c r="K2031" s="37">
        <f>ROUNDDOWN(Data[[#This Row],[PGE Notified Time]],0)</f>
        <v>45475</v>
      </c>
      <c r="L2031" s="4">
        <f>HOUR(Data[[#This Row],[PGE Notified Time]])</f>
        <v>10</v>
      </c>
      <c r="M2031">
        <v>109615</v>
      </c>
      <c r="O2031" t="s">
        <v>117</v>
      </c>
      <c r="P2031" t="s">
        <v>128</v>
      </c>
      <c r="Q2031" s="44" t="s">
        <v>117</v>
      </c>
      <c r="R2031" t="s">
        <v>119</v>
      </c>
      <c r="S2031" s="1" t="s">
        <v>5</v>
      </c>
      <c r="T2031" s="1">
        <v>45475.458101851851</v>
      </c>
      <c r="U2031" s="1">
        <v>45475.5625</v>
      </c>
      <c r="V2031" t="s">
        <v>120</v>
      </c>
      <c r="W2031" t="s">
        <v>608</v>
      </c>
      <c r="X2031" t="s">
        <v>129</v>
      </c>
      <c r="Y2031" t="s">
        <v>123</v>
      </c>
      <c r="AA2031" s="50"/>
      <c r="AB2031" t="s">
        <v>124</v>
      </c>
      <c r="AC2031" s="51">
        <v>150.33333333300001</v>
      </c>
    </row>
    <row r="2032" spans="1:29" x14ac:dyDescent="0.25">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Central Valley</v>
      </c>
      <c r="C2032" s="4" t="str">
        <f>VLOOKUP(P2032,Lookup!$A$1:$E$19,5,0)</f>
        <v>Region 5</v>
      </c>
      <c r="D2032" s="4" t="str">
        <f>VLOOKUP(P2032,Lookup!$A$1:$B$19,2,0)</f>
        <v>ST</v>
      </c>
      <c r="E2032" s="4" t="str">
        <f>IF(AND((Data[[#This Row],[Min Notif Date]]&gt;$G$3),Data[[#This Row],[Min Notif Date]]&lt;$F$3),"Last Week","No")</f>
        <v>No</v>
      </c>
      <c r="F2032" s="4" t="str">
        <f>VLOOKUP(MONTH(Data[[#This Row],[Min Notif Date]]),Lookup!$G$1:$H$12,2,0)</f>
        <v>3. Mar</v>
      </c>
      <c r="G2032" s="4" t="str">
        <f t="shared" si="31"/>
        <v/>
      </c>
      <c r="H2032" s="4" t="str">
        <f>IF(AND(Data[[#This Row],[Min Notif Time]]&gt;6,Data[[#This Row],[Min Notif Time]]&lt;17),"Business Hours","Non-Business Hours")</f>
        <v>Business Hours</v>
      </c>
      <c r="I2032" s="4" t="str" cm="1">
        <f t="array" ref="I2032">IFERROR(VLOOKUP(Data[[#This Row],[Min Notif Date]],Lookup!$N$1:$P$11,2,0),_xlfn.IFS(VLOOKUP(WEEKDAY(Data[[#This Row],[Min Notif Date]],2),Lookup!$J$1:$L$7,3,0)="Weekend","Weekend",VLOOKUP(WEEKDAY(Data[[#This Row],[Min Notif Date]],2),Lookup!$J$1:$L$7,3,0)="Weekday","Weekday"))</f>
        <v>Weekday</v>
      </c>
      <c r="J2032" s="4" t="str">
        <f>VLOOKUP(WEEKDAY(Data[[#This Row],[Min Notif Date]],2),Lookup!$J$1:$K$7,2,0)</f>
        <v>1. Mon</v>
      </c>
      <c r="K2032" s="37">
        <f>ROUNDDOWN(Data[[#This Row],[PGE Notified Time]],0)</f>
        <v>45355</v>
      </c>
      <c r="L2032" s="4">
        <f>HOUR(Data[[#This Row],[PGE Notified Time]])</f>
        <v>16</v>
      </c>
      <c r="M2032">
        <v>104842</v>
      </c>
      <c r="O2032" t="s">
        <v>117</v>
      </c>
      <c r="P2032" t="s">
        <v>152</v>
      </c>
      <c r="Q2032" s="44" t="s">
        <v>117</v>
      </c>
      <c r="R2032" t="s">
        <v>147</v>
      </c>
      <c r="S2032" s="1" t="s">
        <v>5</v>
      </c>
      <c r="T2032" s="1">
        <v>45355.670972222222</v>
      </c>
      <c r="U2032" s="1">
        <v>45355.775347222225</v>
      </c>
      <c r="V2032" t="s">
        <v>120</v>
      </c>
      <c r="W2032" t="s">
        <v>608</v>
      </c>
      <c r="X2032" t="s">
        <v>190</v>
      </c>
      <c r="Y2032" t="s">
        <v>123</v>
      </c>
      <c r="AA2032" s="50"/>
      <c r="AB2032" t="s">
        <v>124</v>
      </c>
      <c r="AC2032" s="51">
        <v>150.30000000000001</v>
      </c>
    </row>
    <row r="2033" spans="1:29" x14ac:dyDescent="0.25">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3" s="4" t="str">
        <f>VLOOKUP(P2033,Lookup!$A$1:$D$19,4,0)</f>
        <v>Central Valley</v>
      </c>
      <c r="C2033" s="4" t="str">
        <f>VLOOKUP(P2033,Lookup!$A$1:$E$19,5,0)</f>
        <v>Region 5</v>
      </c>
      <c r="D2033" s="4" t="str">
        <f>VLOOKUP(P2033,Lookup!$A$1:$B$19,2,0)</f>
        <v>FR</v>
      </c>
      <c r="E2033" s="4" t="str">
        <f>IF(AND((Data[[#This Row],[Min Notif Date]]&gt;$G$3),Data[[#This Row],[Min Notif Date]]&lt;$F$3),"Last Week","No")</f>
        <v>No</v>
      </c>
      <c r="F2033" s="4" t="str">
        <f>VLOOKUP(MONTH(Data[[#This Row],[Min Notif Date]]),Lookup!$G$1:$H$12,2,0)</f>
        <v>7. Jul</v>
      </c>
      <c r="G2033" s="4" t="str">
        <f t="shared" si="31"/>
        <v/>
      </c>
      <c r="H2033" s="4" t="str">
        <f>IF(AND(Data[[#This Row],[Min Notif Time]]&gt;6,Data[[#This Row],[Min Notif Time]]&lt;17),"Business Hours","Non-Business Hours")</f>
        <v>Business Hours</v>
      </c>
      <c r="I2033" s="4" t="str" cm="1">
        <f t="array" ref="I2033">IFERROR(VLOOKUP(Data[[#This Row],[Min Notif Date]],Lookup!$N$1:$P$11,2,0),_xlfn.IFS(VLOOKUP(WEEKDAY(Data[[#This Row],[Min Notif Date]],2),Lookup!$J$1:$L$7,3,0)="Weekend","Weekend",VLOOKUP(WEEKDAY(Data[[#This Row],[Min Notif Date]],2),Lookup!$J$1:$L$7,3,0)="Weekday","Weekday"))</f>
        <v>Weekday</v>
      </c>
      <c r="J2033" s="4" t="str">
        <f>VLOOKUP(WEEKDAY(Data[[#This Row],[Min Notif Date]],2),Lookup!$J$1:$K$7,2,0)</f>
        <v>1. Mon</v>
      </c>
      <c r="K2033" s="37">
        <f>ROUNDDOWN(Data[[#This Row],[PGE Notified Time]],0)</f>
        <v>45488</v>
      </c>
      <c r="L2033" s="4">
        <f>HOUR(Data[[#This Row],[PGE Notified Time]])</f>
        <v>10</v>
      </c>
      <c r="M2033">
        <v>110167</v>
      </c>
      <c r="N2033">
        <v>7215641364</v>
      </c>
      <c r="O2033" t="s">
        <v>57</v>
      </c>
      <c r="P2033" t="s">
        <v>136</v>
      </c>
      <c r="Q2033" s="44" t="s">
        <v>259</v>
      </c>
      <c r="R2033" t="s">
        <v>119</v>
      </c>
      <c r="S2033" s="1">
        <v>45488.417199074072</v>
      </c>
      <c r="T2033" s="1">
        <v>45488.418726851851</v>
      </c>
      <c r="U2033" s="1">
        <v>45488.521527777775</v>
      </c>
      <c r="V2033" t="s">
        <v>120</v>
      </c>
      <c r="W2033" t="s">
        <v>121</v>
      </c>
      <c r="X2033" t="s">
        <v>137</v>
      </c>
      <c r="Y2033" t="s">
        <v>123</v>
      </c>
      <c r="Z2033">
        <v>129225690</v>
      </c>
      <c r="AA2033" s="50">
        <v>35567637</v>
      </c>
      <c r="AB2033" t="s">
        <v>124</v>
      </c>
      <c r="AC2033" s="51">
        <v>150.23333333299999</v>
      </c>
    </row>
    <row r="2034" spans="1:29" x14ac:dyDescent="0.25">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North Valley</v>
      </c>
      <c r="C2034" s="4" t="str">
        <f>VLOOKUP(P2034,Lookup!$A$1:$E$19,5,0)</f>
        <v>Region 2</v>
      </c>
      <c r="D2034" s="4" t="str">
        <f>VLOOKUP(P2034,Lookup!$A$1:$B$19,2,0)</f>
        <v>SA</v>
      </c>
      <c r="E2034" s="4" t="str">
        <f>IF(AND((Data[[#This Row],[Min Notif Date]]&gt;$G$3),Data[[#This Row],[Min Notif Date]]&lt;$F$3),"Last Week","No")</f>
        <v>No</v>
      </c>
      <c r="F2034" s="4" t="str">
        <f>VLOOKUP(MONTH(Data[[#This Row],[Min Notif Date]]),Lookup!$G$1:$H$12,2,0)</f>
        <v>8. Aug</v>
      </c>
      <c r="G2034" s="4" t="str">
        <f t="shared" si="31"/>
        <v/>
      </c>
      <c r="H2034" s="4" t="str">
        <f>IF(AND(Data[[#This Row],[Min Notif Time]]&gt;6,Data[[#This Row],[Min Notif Time]]&lt;17),"Business Hours","Non-Business Hours")</f>
        <v>Business Hours</v>
      </c>
      <c r="I2034" s="4" t="str" cm="1">
        <f t="array" ref="I2034">IFERROR(VLOOKUP(Data[[#This Row],[Min Notif Date]],Lookup!$N$1:$P$11,2,0),_xlfn.IFS(VLOOKUP(WEEKDAY(Data[[#This Row],[Min Notif Date]],2),Lookup!$J$1:$L$7,3,0)="Weekend","Weekend",VLOOKUP(WEEKDAY(Data[[#This Row],[Min Notif Date]],2),Lookup!$J$1:$L$7,3,0)="Weekday","Weekday"))</f>
        <v>Weekday</v>
      </c>
      <c r="J2034" s="4" t="str">
        <f>VLOOKUP(WEEKDAY(Data[[#This Row],[Min Notif Date]],2),Lookup!$J$1:$K$7,2,0)</f>
        <v>2. Tue</v>
      </c>
      <c r="K2034" s="37">
        <f>ROUNDDOWN(Data[[#This Row],[PGE Notified Time]],0)</f>
        <v>45517</v>
      </c>
      <c r="L2034" s="4">
        <f>HOUR(Data[[#This Row],[PGE Notified Time]])</f>
        <v>11</v>
      </c>
      <c r="M2034">
        <v>111310</v>
      </c>
      <c r="O2034" t="s">
        <v>117</v>
      </c>
      <c r="P2034" t="s">
        <v>175</v>
      </c>
      <c r="Q2034" s="44" t="s">
        <v>117</v>
      </c>
      <c r="R2034" t="s">
        <v>119</v>
      </c>
      <c r="S2034" s="1" t="s">
        <v>5</v>
      </c>
      <c r="T2034" s="1">
        <v>45517.499942129631</v>
      </c>
      <c r="U2034" s="1">
        <v>45517.604247685187</v>
      </c>
      <c r="V2034" t="s">
        <v>120</v>
      </c>
      <c r="W2034" t="s">
        <v>608</v>
      </c>
      <c r="X2034" t="s">
        <v>209</v>
      </c>
      <c r="Y2034" t="s">
        <v>123</v>
      </c>
      <c r="Z2034">
        <v>129380169</v>
      </c>
      <c r="AA2034" s="50">
        <v>47123579</v>
      </c>
      <c r="AB2034" t="s">
        <v>124</v>
      </c>
      <c r="AC2034" s="51">
        <v>150.19999999999999</v>
      </c>
    </row>
    <row r="2035" spans="1:29" x14ac:dyDescent="0.25">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5" s="4" t="str">
        <f>VLOOKUP(P2035,Lookup!$A$1:$D$19,4,0)</f>
        <v>Bay Area</v>
      </c>
      <c r="C2035" s="4" t="str">
        <f>VLOOKUP(P2035,Lookup!$A$1:$E$19,5,0)</f>
        <v>Region 3</v>
      </c>
      <c r="D2035" s="4" t="str">
        <f>VLOOKUP(P2035,Lookup!$A$1:$B$19,2,0)</f>
        <v>EB</v>
      </c>
      <c r="E2035" s="4" t="str">
        <f>IF(AND((Data[[#This Row],[Min Notif Date]]&gt;$G$3),Data[[#This Row],[Min Notif Date]]&lt;$F$3),"Last Week","No")</f>
        <v>No</v>
      </c>
      <c r="F2035" s="4" t="str">
        <f>VLOOKUP(MONTH(Data[[#This Row],[Min Notif Date]]),Lookup!$G$1:$H$12,2,0)</f>
        <v>5. May</v>
      </c>
      <c r="G2035" s="4" t="str">
        <f t="shared" si="31"/>
        <v/>
      </c>
      <c r="H2035" s="4" t="str">
        <f>IF(AND(Data[[#This Row],[Min Notif Time]]&gt;6,Data[[#This Row],[Min Notif Time]]&lt;17),"Business Hours","Non-Business Hours")</f>
        <v>Business Hours</v>
      </c>
      <c r="I2035" s="4" t="str" cm="1">
        <f t="array" ref="I2035">IFERROR(VLOOKUP(Data[[#This Row],[Min Notif Date]],Lookup!$N$1:$P$11,2,0),_xlfn.IFS(VLOOKUP(WEEKDAY(Data[[#This Row],[Min Notif Date]],2),Lookup!$J$1:$L$7,3,0)="Weekend","Weekend",VLOOKUP(WEEKDAY(Data[[#This Row],[Min Notif Date]],2),Lookup!$J$1:$L$7,3,0)="Weekday","Weekday"))</f>
        <v>Weekday</v>
      </c>
      <c r="J2035" s="4" t="str">
        <f>VLOOKUP(WEEKDAY(Data[[#This Row],[Min Notif Date]],2),Lookup!$J$1:$K$7,2,0)</f>
        <v>4. Thu</v>
      </c>
      <c r="K2035" s="37">
        <f>ROUNDDOWN(Data[[#This Row],[PGE Notified Time]],0)</f>
        <v>45414</v>
      </c>
      <c r="L2035" s="4">
        <f>HOUR(Data[[#This Row],[PGE Notified Time]])</f>
        <v>13</v>
      </c>
      <c r="M2035">
        <v>107249</v>
      </c>
      <c r="O2035" t="s">
        <v>117</v>
      </c>
      <c r="P2035" t="s">
        <v>118</v>
      </c>
      <c r="Q2035" s="44" t="s">
        <v>117</v>
      </c>
      <c r="R2035" t="s">
        <v>119</v>
      </c>
      <c r="S2035" s="1" t="s">
        <v>5</v>
      </c>
      <c r="T2035" s="1">
        <v>45414.541956018518</v>
      </c>
      <c r="U2035" s="1">
        <v>45414.646261574075</v>
      </c>
      <c r="V2035" t="s">
        <v>120</v>
      </c>
      <c r="W2035" t="s">
        <v>608</v>
      </c>
      <c r="X2035" t="s">
        <v>122</v>
      </c>
      <c r="Y2035" t="s">
        <v>123</v>
      </c>
      <c r="Z2035">
        <v>128706762</v>
      </c>
      <c r="AA2035" s="50">
        <v>35550977</v>
      </c>
      <c r="AB2035" t="s">
        <v>124</v>
      </c>
      <c r="AC2035" s="51">
        <v>150.19999999999999</v>
      </c>
    </row>
    <row r="2036" spans="1:29" x14ac:dyDescent="0.25">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North Valley</v>
      </c>
      <c r="C2036" s="4" t="str">
        <f>VLOOKUP(P2036,Lookup!$A$1:$E$19,5,0)</f>
        <v>Region 2</v>
      </c>
      <c r="D2036" s="4" t="str">
        <f>VLOOKUP(P2036,Lookup!$A$1:$B$19,2,0)</f>
        <v>SA</v>
      </c>
      <c r="E2036" s="4" t="str">
        <f>IF(AND((Data[[#This Row],[Min Notif Date]]&gt;$G$3),Data[[#This Row],[Min Notif Date]]&lt;$F$3),"Last Week","No")</f>
        <v>No</v>
      </c>
      <c r="F2036" s="4" t="str">
        <f>VLOOKUP(MONTH(Data[[#This Row],[Min Notif Date]]),Lookup!$G$1:$H$12,2,0)</f>
        <v>2. Feb</v>
      </c>
      <c r="G2036" s="4" t="str">
        <f t="shared" si="31"/>
        <v/>
      </c>
      <c r="H2036" s="4" t="str">
        <f>IF(AND(Data[[#This Row],[Min Notif Time]]&gt;6,Data[[#This Row],[Min Notif Time]]&lt;17),"Business Hours","Non-Business Hours")</f>
        <v>Business Hours</v>
      </c>
      <c r="I2036" s="4" t="str" cm="1">
        <f t="array" ref="I2036">IFERROR(VLOOKUP(Data[[#This Row],[Min Notif Date]],Lookup!$N$1:$P$11,2,0),_xlfn.IFS(VLOOKUP(WEEKDAY(Data[[#This Row],[Min Notif Date]],2),Lookup!$J$1:$L$7,3,0)="Weekend","Weekend",VLOOKUP(WEEKDAY(Data[[#This Row],[Min Notif Date]],2),Lookup!$J$1:$L$7,3,0)="Weekday","Weekday"))</f>
        <v>Weekday</v>
      </c>
      <c r="J2036" s="4" t="str">
        <f>VLOOKUP(WEEKDAY(Data[[#This Row],[Min Notif Date]],2),Lookup!$J$1:$K$7,2,0)</f>
        <v>5. Fri</v>
      </c>
      <c r="K2036" s="37">
        <f>ROUNDDOWN(Data[[#This Row],[PGE Notified Time]],0)</f>
        <v>45338</v>
      </c>
      <c r="L2036" s="4">
        <f>HOUR(Data[[#This Row],[PGE Notified Time]])</f>
        <v>10</v>
      </c>
      <c r="M2036">
        <v>104243</v>
      </c>
      <c r="O2036" t="s">
        <v>117</v>
      </c>
      <c r="P2036" t="s">
        <v>175</v>
      </c>
      <c r="Q2036" s="44" t="s">
        <v>117</v>
      </c>
      <c r="R2036" t="s">
        <v>239</v>
      </c>
      <c r="S2036" s="1" t="s">
        <v>5</v>
      </c>
      <c r="T2036" s="1">
        <v>45338.420092592591</v>
      </c>
      <c r="U2036" s="1">
        <v>45338.524375000001</v>
      </c>
      <c r="V2036" t="s">
        <v>120</v>
      </c>
      <c r="W2036" t="s">
        <v>608</v>
      </c>
      <c r="X2036" t="s">
        <v>439</v>
      </c>
      <c r="Y2036" t="s">
        <v>123</v>
      </c>
      <c r="Z2036">
        <v>128189352</v>
      </c>
      <c r="AA2036" s="50">
        <v>45990144</v>
      </c>
      <c r="AB2036" t="s">
        <v>124</v>
      </c>
      <c r="AC2036" s="51">
        <v>150.16666666699999</v>
      </c>
    </row>
    <row r="2037" spans="1:29" x14ac:dyDescent="0.25">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North Valley</v>
      </c>
      <c r="C2037" s="4" t="str">
        <f>VLOOKUP(P2037,Lookup!$A$1:$E$19,5,0)</f>
        <v>Region 2</v>
      </c>
      <c r="D2037" s="4" t="str">
        <f>VLOOKUP(P2037,Lookup!$A$1:$B$19,2,0)</f>
        <v>SA</v>
      </c>
      <c r="E2037" s="4" t="str">
        <f>IF(AND((Data[[#This Row],[Min Notif Date]]&gt;$G$3),Data[[#This Row],[Min Notif Date]]&lt;$F$3),"Last Week","No")</f>
        <v>No</v>
      </c>
      <c r="F2037" s="4" t="str">
        <f>VLOOKUP(MONTH(Data[[#This Row],[Min Notif Date]]),Lookup!$G$1:$H$12,2,0)</f>
        <v>2. Feb</v>
      </c>
      <c r="G2037" s="4" t="str">
        <f t="shared" si="31"/>
        <v/>
      </c>
      <c r="H2037" s="4" t="str">
        <f>IF(AND(Data[[#This Row],[Min Notif Time]]&gt;6,Data[[#This Row],[Min Notif Time]]&lt;17),"Business Hours","Non-Business Hours")</f>
        <v>Business Hours</v>
      </c>
      <c r="I2037" s="4" t="str" cm="1">
        <f t="array" ref="I2037">IFERROR(VLOOKUP(Data[[#This Row],[Min Notif Date]],Lookup!$N$1:$P$11,2,0),_xlfn.IFS(VLOOKUP(WEEKDAY(Data[[#This Row],[Min Notif Date]],2),Lookup!$J$1:$L$7,3,0)="Weekend","Weekend",VLOOKUP(WEEKDAY(Data[[#This Row],[Min Notif Date]],2),Lookup!$J$1:$L$7,3,0)="Weekday","Weekday"))</f>
        <v>Weekend</v>
      </c>
      <c r="J2037" s="4" t="str">
        <f>VLOOKUP(WEEKDAY(Data[[#This Row],[Min Notif Date]],2),Lookup!$J$1:$K$7,2,0)</f>
        <v>6. Sat</v>
      </c>
      <c r="K2037" s="37">
        <f>ROUNDDOWN(Data[[#This Row],[PGE Notified Time]],0)</f>
        <v>45339</v>
      </c>
      <c r="L2037" s="4">
        <f>HOUR(Data[[#This Row],[PGE Notified Time]])</f>
        <v>11</v>
      </c>
      <c r="M2037">
        <v>104278</v>
      </c>
      <c r="O2037" t="s">
        <v>117</v>
      </c>
      <c r="P2037" t="s">
        <v>175</v>
      </c>
      <c r="Q2037" s="44" t="s">
        <v>117</v>
      </c>
      <c r="R2037" t="s">
        <v>119</v>
      </c>
      <c r="S2037" s="1" t="s">
        <v>5</v>
      </c>
      <c r="T2037" s="1">
        <v>45339.476284722223</v>
      </c>
      <c r="U2037" s="1">
        <v>45339.580555555556</v>
      </c>
      <c r="V2037" t="s">
        <v>120</v>
      </c>
      <c r="W2037" t="s">
        <v>608</v>
      </c>
      <c r="X2037" t="s">
        <v>270</v>
      </c>
      <c r="Y2037" t="s">
        <v>123</v>
      </c>
      <c r="AA2037" s="50"/>
      <c r="AB2037" t="s">
        <v>124</v>
      </c>
      <c r="AC2037" s="51">
        <v>150.15</v>
      </c>
    </row>
    <row r="2038" spans="1:29" x14ac:dyDescent="0.25">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8" s="4" t="str">
        <f>VLOOKUP(P2038,Lookup!$A$1:$D$19,4,0)</f>
        <v>North Valley</v>
      </c>
      <c r="C2038" s="4" t="str">
        <f>VLOOKUP(P2038,Lookup!$A$1:$E$19,5,0)</f>
        <v>Region 2</v>
      </c>
      <c r="D2038" s="4" t="str">
        <f>VLOOKUP(P2038,Lookup!$A$1:$B$19,2,0)</f>
        <v>NV</v>
      </c>
      <c r="E2038" s="4" t="str">
        <f>IF(AND((Data[[#This Row],[Min Notif Date]]&gt;$G$3),Data[[#This Row],[Min Notif Date]]&lt;$F$3),"Last Week","No")</f>
        <v>No</v>
      </c>
      <c r="F2038" s="4" t="str">
        <f>VLOOKUP(MONTH(Data[[#This Row],[Min Notif Date]]),Lookup!$G$1:$H$12,2,0)</f>
        <v>7. Jul</v>
      </c>
      <c r="G2038" s="4" t="str">
        <f t="shared" si="31"/>
        <v/>
      </c>
      <c r="H2038" s="4" t="str">
        <f>IF(AND(Data[[#This Row],[Min Notif Time]]&gt;6,Data[[#This Row],[Min Notif Time]]&lt;17),"Business Hours","Non-Business Hours")</f>
        <v>Non-Business Hours</v>
      </c>
      <c r="I2038" s="4" t="str" cm="1">
        <f t="array" ref="I2038">IFERROR(VLOOKUP(Data[[#This Row],[Min Notif Date]],Lookup!$N$1:$P$11,2,0),_xlfn.IFS(VLOOKUP(WEEKDAY(Data[[#This Row],[Min Notif Date]],2),Lookup!$J$1:$L$7,3,0)="Weekend","Weekend",VLOOKUP(WEEKDAY(Data[[#This Row],[Min Notif Date]],2),Lookup!$J$1:$L$7,3,0)="Weekday","Weekday"))</f>
        <v>Weekday</v>
      </c>
      <c r="J2038" s="4" t="str">
        <f>VLOOKUP(WEEKDAY(Data[[#This Row],[Min Notif Date]],2),Lookup!$J$1:$K$7,2,0)</f>
        <v>1. Mon</v>
      </c>
      <c r="K2038" s="37">
        <f>ROUNDDOWN(Data[[#This Row],[PGE Notified Time]],0)</f>
        <v>45481</v>
      </c>
      <c r="L2038" s="4">
        <f>HOUR(Data[[#This Row],[PGE Notified Time]])</f>
        <v>22</v>
      </c>
      <c r="M2038">
        <v>109890</v>
      </c>
      <c r="N2038">
        <v>1109837861</v>
      </c>
      <c r="O2038" t="s">
        <v>117</v>
      </c>
      <c r="P2038" t="s">
        <v>265</v>
      </c>
      <c r="Q2038" s="44" t="s">
        <v>117</v>
      </c>
      <c r="R2038" t="s">
        <v>119</v>
      </c>
      <c r="S2038" s="1">
        <v>45481.869432870371</v>
      </c>
      <c r="T2038" s="1">
        <v>45481.945706018516</v>
      </c>
      <c r="U2038" s="1">
        <v>45481.973692129628</v>
      </c>
      <c r="V2038" t="s">
        <v>120</v>
      </c>
      <c r="W2038" t="s">
        <v>608</v>
      </c>
      <c r="X2038" t="s">
        <v>321</v>
      </c>
      <c r="Y2038" t="s">
        <v>123</v>
      </c>
      <c r="Z2038">
        <v>129205171</v>
      </c>
      <c r="AA2038" s="50">
        <v>35566604</v>
      </c>
      <c r="AB2038" t="s">
        <v>124</v>
      </c>
      <c r="AC2038" s="51">
        <v>150.133333333</v>
      </c>
    </row>
    <row r="2039" spans="1:29" x14ac:dyDescent="0.25">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9" s="4" t="str">
        <f>VLOOKUP(P2039,Lookup!$A$1:$D$19,4,0)</f>
        <v>North Valley</v>
      </c>
      <c r="C2039" s="4" t="str">
        <f>VLOOKUP(P2039,Lookup!$A$1:$E$19,5,0)</f>
        <v>Region 2</v>
      </c>
      <c r="D2039" s="4" t="str">
        <f>VLOOKUP(P2039,Lookup!$A$1:$B$19,2,0)</f>
        <v>NV</v>
      </c>
      <c r="E2039" s="4" t="str">
        <f>IF(AND((Data[[#This Row],[Min Notif Date]]&gt;$G$3),Data[[#This Row],[Min Notif Date]]&lt;$F$3),"Last Week","No")</f>
        <v>No</v>
      </c>
      <c r="F2039" s="4" t="str">
        <f>VLOOKUP(MONTH(Data[[#This Row],[Min Notif Date]]),Lookup!$G$1:$H$12,2,0)</f>
        <v>11. Nov</v>
      </c>
      <c r="G2039" s="4" t="str">
        <f t="shared" si="31"/>
        <v/>
      </c>
      <c r="H2039" s="4" t="str">
        <f>IF(AND(Data[[#This Row],[Min Notif Time]]&gt;6,Data[[#This Row],[Min Notif Time]]&lt;17),"Business Hours","Non-Business Hours")</f>
        <v>Non-Business Hours</v>
      </c>
      <c r="I2039" s="4" t="str" cm="1">
        <f t="array" ref="I2039">IFERROR(VLOOKUP(Data[[#This Row],[Min Notif Date]],Lookup!$N$1:$P$11,2,0),_xlfn.IFS(VLOOKUP(WEEKDAY(Data[[#This Row],[Min Notif Date]],2),Lookup!$J$1:$L$7,3,0)="Weekend","Weekend",VLOOKUP(WEEKDAY(Data[[#This Row],[Min Notif Date]],2),Lookup!$J$1:$L$7,3,0)="Weekday","Weekday"))</f>
        <v>Weekday</v>
      </c>
      <c r="J2039" s="4" t="str">
        <f>VLOOKUP(WEEKDAY(Data[[#This Row],[Min Notif Date]],2),Lookup!$J$1:$K$7,2,0)</f>
        <v>5. Fri</v>
      </c>
      <c r="K2039" s="37">
        <f>ROUNDDOWN(Data[[#This Row],[PGE Notified Time]],0)</f>
        <v>45618</v>
      </c>
      <c r="L2039" s="4">
        <f>HOUR(Data[[#This Row],[PGE Notified Time]])</f>
        <v>19</v>
      </c>
      <c r="M2039">
        <v>115059</v>
      </c>
      <c r="N2039" t="s">
        <v>625</v>
      </c>
      <c r="O2039" t="s">
        <v>117</v>
      </c>
      <c r="P2039" t="s">
        <v>265</v>
      </c>
      <c r="Q2039" s="44" t="s">
        <v>117</v>
      </c>
      <c r="R2039" t="s">
        <v>125</v>
      </c>
      <c r="S2039" s="1">
        <v>45618.770810185182</v>
      </c>
      <c r="T2039" s="1">
        <v>45618.807256944441</v>
      </c>
      <c r="U2039" s="1">
        <v>45618.875</v>
      </c>
      <c r="V2039" t="s">
        <v>120</v>
      </c>
      <c r="W2039" t="s">
        <v>608</v>
      </c>
      <c r="X2039" t="s">
        <v>485</v>
      </c>
      <c r="Y2039" t="s">
        <v>123</v>
      </c>
      <c r="Z2039">
        <v>129855256</v>
      </c>
      <c r="AA2039" s="50">
        <v>47168026</v>
      </c>
      <c r="AB2039" t="s">
        <v>124</v>
      </c>
      <c r="AC2039" s="51">
        <v>150.033333333</v>
      </c>
    </row>
    <row r="2040" spans="1:29" x14ac:dyDescent="0.25">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North Coast</v>
      </c>
      <c r="C2040" s="4" t="str">
        <f>VLOOKUP(P2040,Lookup!$A$1:$E$19,5,0)</f>
        <v>Region 1</v>
      </c>
      <c r="D2040" s="4" t="str">
        <f>VLOOKUP(P2040,Lookup!$A$1:$B$19,2,0)</f>
        <v>NB</v>
      </c>
      <c r="E2040" s="4" t="str">
        <f>IF(AND((Data[[#This Row],[Min Notif Date]]&gt;$G$3),Data[[#This Row],[Min Notif Date]]&lt;$F$3),"Last Week","No")</f>
        <v>No</v>
      </c>
      <c r="F2040" s="4" t="str">
        <f>VLOOKUP(MONTH(Data[[#This Row],[Min Notif Date]]),Lookup!$G$1:$H$12,2,0)</f>
        <v>5. May</v>
      </c>
      <c r="G2040" s="4" t="str">
        <f t="shared" si="31"/>
        <v/>
      </c>
      <c r="H2040" s="4" t="str">
        <f>IF(AND(Data[[#This Row],[Min Notif Time]]&gt;6,Data[[#This Row],[Min Notif Time]]&lt;17),"Business Hours","Non-Business Hours")</f>
        <v>Business Hours</v>
      </c>
      <c r="I2040" s="4" t="str" cm="1">
        <f t="array" ref="I2040">IFERROR(VLOOKUP(Data[[#This Row],[Min Notif Date]],Lookup!$N$1:$P$11,2,0),_xlfn.IFS(VLOOKUP(WEEKDAY(Data[[#This Row],[Min Notif Date]],2),Lookup!$J$1:$L$7,3,0)="Weekend","Weekend",VLOOKUP(WEEKDAY(Data[[#This Row],[Min Notif Date]],2),Lookup!$J$1:$L$7,3,0)="Weekday","Weekday"))</f>
        <v>Weekday</v>
      </c>
      <c r="J2040" s="4" t="str">
        <f>VLOOKUP(WEEKDAY(Data[[#This Row],[Min Notif Date]],2),Lookup!$J$1:$K$7,2,0)</f>
        <v>1. Mon</v>
      </c>
      <c r="K2040" s="37">
        <f>ROUNDDOWN(Data[[#This Row],[PGE Notified Time]],0)</f>
        <v>45432</v>
      </c>
      <c r="L2040" s="4">
        <f>HOUR(Data[[#This Row],[PGE Notified Time]])</f>
        <v>9</v>
      </c>
      <c r="M2040">
        <v>107847</v>
      </c>
      <c r="O2040" t="s">
        <v>117</v>
      </c>
      <c r="P2040" t="s">
        <v>126</v>
      </c>
      <c r="Q2040" s="44" t="s">
        <v>117</v>
      </c>
      <c r="R2040" t="s">
        <v>119</v>
      </c>
      <c r="S2040" s="1" t="s">
        <v>5</v>
      </c>
      <c r="T2040" s="1">
        <v>45432.395868055559</v>
      </c>
      <c r="U2040" s="1">
        <v>45432.500057870369</v>
      </c>
      <c r="V2040" t="s">
        <v>120</v>
      </c>
      <c r="W2040" t="s">
        <v>608</v>
      </c>
      <c r="X2040" t="s">
        <v>151</v>
      </c>
      <c r="Y2040" t="s">
        <v>123</v>
      </c>
      <c r="Z2040">
        <v>128806272</v>
      </c>
      <c r="AA2040" s="50">
        <v>47077324</v>
      </c>
      <c r="AB2040" t="s">
        <v>124</v>
      </c>
      <c r="AC2040" s="51">
        <v>150.033333333</v>
      </c>
    </row>
    <row r="2041" spans="1:29" x14ac:dyDescent="0.25">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1" s="4" t="str">
        <f>VLOOKUP(P2041,Lookup!$A$1:$D$19,4,0)</f>
        <v>South Bay</v>
      </c>
      <c r="C2041" s="4" t="str">
        <f>VLOOKUP(P2041,Lookup!$A$1:$E$19,5,0)</f>
        <v>Region 4</v>
      </c>
      <c r="D2041" s="4" t="str">
        <f>VLOOKUP(P2041,Lookup!$A$1:$B$19,2,0)</f>
        <v>SJ</v>
      </c>
      <c r="E2041" s="4" t="str">
        <f>IF(AND((Data[[#This Row],[Min Notif Date]]&gt;$G$3),Data[[#This Row],[Min Notif Date]]&lt;$F$3),"Last Week","No")</f>
        <v>No</v>
      </c>
      <c r="F2041" s="4" t="str">
        <f>VLOOKUP(MONTH(Data[[#This Row],[Min Notif Date]]),Lookup!$G$1:$H$12,2,0)</f>
        <v>6. Jun</v>
      </c>
      <c r="G2041" s="4" t="str">
        <f t="shared" si="31"/>
        <v/>
      </c>
      <c r="H2041" s="4" t="str">
        <f>IF(AND(Data[[#This Row],[Min Notif Time]]&gt;6,Data[[#This Row],[Min Notif Time]]&lt;17),"Business Hours","Non-Business Hours")</f>
        <v>Business Hours</v>
      </c>
      <c r="I2041" s="4" t="str" cm="1">
        <f t="array" ref="I2041">IFERROR(VLOOKUP(Data[[#This Row],[Min Notif Date]],Lookup!$N$1:$P$11,2,0),_xlfn.IFS(VLOOKUP(WEEKDAY(Data[[#This Row],[Min Notif Date]],2),Lookup!$J$1:$L$7,3,0)="Weekend","Weekend",VLOOKUP(WEEKDAY(Data[[#This Row],[Min Notif Date]],2),Lookup!$J$1:$L$7,3,0)="Weekday","Weekday"))</f>
        <v>Weekday</v>
      </c>
      <c r="J2041" s="4" t="str">
        <f>VLOOKUP(WEEKDAY(Data[[#This Row],[Min Notif Date]],2),Lookup!$J$1:$K$7,2,0)</f>
        <v>1. Mon</v>
      </c>
      <c r="K2041" s="37">
        <f>ROUNDDOWN(Data[[#This Row],[PGE Notified Time]],0)</f>
        <v>45460</v>
      </c>
      <c r="L2041" s="4">
        <f>HOUR(Data[[#This Row],[PGE Notified Time]])</f>
        <v>12</v>
      </c>
      <c r="M2041">
        <v>109060</v>
      </c>
      <c r="O2041" t="s">
        <v>117</v>
      </c>
      <c r="P2041" t="s">
        <v>145</v>
      </c>
      <c r="Q2041" s="44" t="s">
        <v>117</v>
      </c>
      <c r="R2041" t="s">
        <v>119</v>
      </c>
      <c r="S2041" s="1" t="s">
        <v>5</v>
      </c>
      <c r="T2041" s="1">
        <v>45460.538240740738</v>
      </c>
      <c r="U2041" s="1">
        <v>45460.642395833333</v>
      </c>
      <c r="V2041" t="s">
        <v>120</v>
      </c>
      <c r="W2041" t="s">
        <v>608</v>
      </c>
      <c r="X2041" t="s">
        <v>146</v>
      </c>
      <c r="Y2041" t="s">
        <v>123</v>
      </c>
      <c r="Z2041">
        <v>129085353</v>
      </c>
      <c r="AA2041" s="50">
        <v>47096990</v>
      </c>
      <c r="AB2041" t="s">
        <v>124</v>
      </c>
      <c r="AC2041" s="51">
        <v>149.98333333299999</v>
      </c>
    </row>
    <row r="2042" spans="1:29" x14ac:dyDescent="0.25">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North Valley</v>
      </c>
      <c r="C2042" s="4" t="str">
        <f>VLOOKUP(P2042,Lookup!$A$1:$E$19,5,0)</f>
        <v>Region 2</v>
      </c>
      <c r="D2042" s="4" t="str">
        <f>VLOOKUP(P2042,Lookup!$A$1:$B$19,2,0)</f>
        <v>SA</v>
      </c>
      <c r="E2042" s="4" t="str">
        <f>IF(AND((Data[[#This Row],[Min Notif Date]]&gt;$G$3),Data[[#This Row],[Min Notif Date]]&lt;$F$3),"Last Week","No")</f>
        <v>No</v>
      </c>
      <c r="F2042" s="4" t="str">
        <f>VLOOKUP(MONTH(Data[[#This Row],[Min Notif Date]]),Lookup!$G$1:$H$12,2,0)</f>
        <v>12. Dec</v>
      </c>
      <c r="G2042" s="4" t="str">
        <f t="shared" si="31"/>
        <v/>
      </c>
      <c r="H2042" s="4" t="str">
        <f>IF(AND(Data[[#This Row],[Min Notif Time]]&gt;6,Data[[#This Row],[Min Notif Time]]&lt;17),"Business Hours","Non-Business Hours")</f>
        <v>Business Hours</v>
      </c>
      <c r="I2042" s="4" t="str" cm="1">
        <f t="array" ref="I2042">IFERROR(VLOOKUP(Data[[#This Row],[Min Notif Date]],Lookup!$N$1:$P$11,2,0),_xlfn.IFS(VLOOKUP(WEEKDAY(Data[[#This Row],[Min Notif Date]],2),Lookup!$J$1:$L$7,3,0)="Weekend","Weekend",VLOOKUP(WEEKDAY(Data[[#This Row],[Min Notif Date]],2),Lookup!$J$1:$L$7,3,0)="Weekday","Weekday"))</f>
        <v>Weekday</v>
      </c>
      <c r="J2042" s="4" t="str">
        <f>VLOOKUP(WEEKDAY(Data[[#This Row],[Min Notif Date]],2),Lookup!$J$1:$K$7,2,0)</f>
        <v>3. Wed</v>
      </c>
      <c r="K2042" s="37">
        <f>ROUNDDOWN(Data[[#This Row],[PGE Notified Time]],0)</f>
        <v>45630</v>
      </c>
      <c r="L2042" s="4">
        <f>HOUR(Data[[#This Row],[PGE Notified Time]])</f>
        <v>8</v>
      </c>
      <c r="M2042">
        <v>115429</v>
      </c>
      <c r="O2042" t="s">
        <v>117</v>
      </c>
      <c r="P2042" t="s">
        <v>175</v>
      </c>
      <c r="Q2042" s="44" t="s">
        <v>117</v>
      </c>
      <c r="R2042" t="s">
        <v>147</v>
      </c>
      <c r="S2042" s="1" t="s">
        <v>5</v>
      </c>
      <c r="T2042" s="1">
        <v>45630.354490740741</v>
      </c>
      <c r="U2042" s="1">
        <v>45630.458611111113</v>
      </c>
      <c r="V2042" t="s">
        <v>120</v>
      </c>
      <c r="W2042" t="s">
        <v>608</v>
      </c>
      <c r="X2042" t="s">
        <v>177</v>
      </c>
      <c r="Y2042" t="s">
        <v>123</v>
      </c>
      <c r="Z2042">
        <v>129891837</v>
      </c>
      <c r="AA2042" s="50">
        <v>47169097</v>
      </c>
      <c r="AB2042" t="s">
        <v>124</v>
      </c>
      <c r="AC2042" s="51">
        <v>149.93333333300001</v>
      </c>
    </row>
    <row r="2043" spans="1:29" x14ac:dyDescent="0.25">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3" s="4" t="str">
        <f>VLOOKUP(P2043,Lookup!$A$1:$D$19,4,0)</f>
        <v>Central Valley</v>
      </c>
      <c r="C2043" s="4" t="str">
        <f>VLOOKUP(P2043,Lookup!$A$1:$E$19,5,0)</f>
        <v>Region 5</v>
      </c>
      <c r="D2043" s="4" t="str">
        <f>VLOOKUP(P2043,Lookup!$A$1:$B$19,2,0)</f>
        <v>ST</v>
      </c>
      <c r="E2043" s="4" t="str">
        <f>IF(AND((Data[[#This Row],[Min Notif Date]]&gt;$G$3),Data[[#This Row],[Min Notif Date]]&lt;$F$3),"Last Week","No")</f>
        <v>No</v>
      </c>
      <c r="F2043" s="4" t="str">
        <f>VLOOKUP(MONTH(Data[[#This Row],[Min Notif Date]]),Lookup!$G$1:$H$12,2,0)</f>
        <v>1. Jan</v>
      </c>
      <c r="G2043" s="4" t="str">
        <f t="shared" si="31"/>
        <v/>
      </c>
      <c r="H2043" s="4" t="str">
        <f>IF(AND(Data[[#This Row],[Min Notif Time]]&gt;6,Data[[#This Row],[Min Notif Time]]&lt;17),"Business Hours","Non-Business Hours")</f>
        <v>Business Hours</v>
      </c>
      <c r="I2043" s="4" t="str" cm="1">
        <f t="array" ref="I2043">IFERROR(VLOOKUP(Data[[#This Row],[Min Notif Date]],Lookup!$N$1:$P$11,2,0),_xlfn.IFS(VLOOKUP(WEEKDAY(Data[[#This Row],[Min Notif Date]],2),Lookup!$J$1:$L$7,3,0)="Weekend","Weekend",VLOOKUP(WEEKDAY(Data[[#This Row],[Min Notif Date]],2),Lookup!$J$1:$L$7,3,0)="Weekday","Weekday"))</f>
        <v>Weekday</v>
      </c>
      <c r="J2043" s="4" t="str">
        <f>VLOOKUP(WEEKDAY(Data[[#This Row],[Min Notif Date]],2),Lookup!$J$1:$K$7,2,0)</f>
        <v>5. Fri</v>
      </c>
      <c r="K2043" s="37">
        <f>ROUNDDOWN(Data[[#This Row],[PGE Notified Time]],0)</f>
        <v>45317</v>
      </c>
      <c r="L2043" s="4">
        <f>HOUR(Data[[#This Row],[PGE Notified Time]])</f>
        <v>13</v>
      </c>
      <c r="M2043">
        <v>103409</v>
      </c>
      <c r="O2043" t="s">
        <v>117</v>
      </c>
      <c r="P2043" t="s">
        <v>152</v>
      </c>
      <c r="Q2043" s="44" t="s">
        <v>117</v>
      </c>
      <c r="R2043" t="s">
        <v>119</v>
      </c>
      <c r="S2043" s="1" t="s">
        <v>5</v>
      </c>
      <c r="T2043" s="1">
        <v>45317.562557870369</v>
      </c>
      <c r="U2043" s="1">
        <v>45317.666666666664</v>
      </c>
      <c r="V2043" t="s">
        <v>120</v>
      </c>
      <c r="W2043" t="s">
        <v>608</v>
      </c>
      <c r="X2043" t="s">
        <v>153</v>
      </c>
      <c r="Y2043" t="s">
        <v>123</v>
      </c>
      <c r="Z2043">
        <v>128087865</v>
      </c>
      <c r="AA2043" s="50">
        <v>46173339</v>
      </c>
      <c r="AB2043" t="s">
        <v>124</v>
      </c>
      <c r="AC2043" s="51">
        <v>149.91666666699999</v>
      </c>
    </row>
    <row r="2044" spans="1:29" x14ac:dyDescent="0.25">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South Bay</v>
      </c>
      <c r="C2044" s="4" t="str">
        <f>VLOOKUP(P2044,Lookup!$A$1:$E$19,5,0)</f>
        <v>Region 4</v>
      </c>
      <c r="D2044" s="4" t="str">
        <f>VLOOKUP(P2044,Lookup!$A$1:$B$19,2,0)</f>
        <v>DA</v>
      </c>
      <c r="E2044" s="4" t="str">
        <f>IF(AND((Data[[#This Row],[Min Notif Date]]&gt;$G$3),Data[[#This Row],[Min Notif Date]]&lt;$F$3),"Last Week","No")</f>
        <v>No</v>
      </c>
      <c r="F2044" s="4" t="str">
        <f>VLOOKUP(MONTH(Data[[#This Row],[Min Notif Date]]),Lookup!$G$1:$H$12,2,0)</f>
        <v>5. May</v>
      </c>
      <c r="G2044" s="4" t="str">
        <f t="shared" si="31"/>
        <v/>
      </c>
      <c r="H2044" s="4" t="str">
        <f>IF(AND(Data[[#This Row],[Min Notif Time]]&gt;6,Data[[#This Row],[Min Notif Time]]&lt;17),"Business Hours","Non-Business Hours")</f>
        <v>Business Hours</v>
      </c>
      <c r="I2044" s="4" t="str" cm="1">
        <f t="array" ref="I2044">IFERROR(VLOOKUP(Data[[#This Row],[Min Notif Date]],Lookup!$N$1:$P$11,2,0),_xlfn.IFS(VLOOKUP(WEEKDAY(Data[[#This Row],[Min Notif Date]],2),Lookup!$J$1:$L$7,3,0)="Weekend","Weekend",VLOOKUP(WEEKDAY(Data[[#This Row],[Min Notif Date]],2),Lookup!$J$1:$L$7,3,0)="Weekday","Weekday"))</f>
        <v>Weekday</v>
      </c>
      <c r="J2044" s="4" t="str">
        <f>VLOOKUP(WEEKDAY(Data[[#This Row],[Min Notif Date]],2),Lookup!$J$1:$K$7,2,0)</f>
        <v>4. Thu</v>
      </c>
      <c r="K2044" s="37">
        <f>ROUNDDOWN(Data[[#This Row],[PGE Notified Time]],0)</f>
        <v>45442</v>
      </c>
      <c r="L2044" s="4">
        <f>HOUR(Data[[#This Row],[PGE Notified Time]])</f>
        <v>12</v>
      </c>
      <c r="M2044">
        <v>108289</v>
      </c>
      <c r="O2044" t="s">
        <v>117</v>
      </c>
      <c r="P2044" t="s">
        <v>163</v>
      </c>
      <c r="Q2044" s="44" t="s">
        <v>117</v>
      </c>
      <c r="R2044" t="s">
        <v>119</v>
      </c>
      <c r="S2044" s="1" t="s">
        <v>5</v>
      </c>
      <c r="T2044" s="1">
        <v>45442.541018518517</v>
      </c>
      <c r="U2044" s="1">
        <v>45442.644988425927</v>
      </c>
      <c r="V2044" t="s">
        <v>120</v>
      </c>
      <c r="W2044" t="s">
        <v>608</v>
      </c>
      <c r="X2044" t="s">
        <v>180</v>
      </c>
      <c r="Y2044" t="s">
        <v>123</v>
      </c>
      <c r="Z2044">
        <v>128936389</v>
      </c>
      <c r="AA2044" s="50">
        <v>35557313</v>
      </c>
      <c r="AB2044" t="s">
        <v>124</v>
      </c>
      <c r="AC2044" s="51">
        <v>149.716666667</v>
      </c>
    </row>
    <row r="2045" spans="1:29" x14ac:dyDescent="0.25">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Central Valley</v>
      </c>
      <c r="C2045" s="4" t="str">
        <f>VLOOKUP(P2045,Lookup!$A$1:$E$19,5,0)</f>
        <v>Region 5</v>
      </c>
      <c r="D2045" s="4" t="str">
        <f>VLOOKUP(P2045,Lookup!$A$1:$B$19,2,0)</f>
        <v>FR</v>
      </c>
      <c r="E2045" s="4" t="str">
        <f>IF(AND((Data[[#This Row],[Min Notif Date]]&gt;$G$3),Data[[#This Row],[Min Notif Date]]&lt;$F$3),"Last Week","No")</f>
        <v>No</v>
      </c>
      <c r="F2045" s="4" t="str">
        <f>VLOOKUP(MONTH(Data[[#This Row],[Min Notif Date]]),Lookup!$G$1:$H$12,2,0)</f>
        <v>11. Nov</v>
      </c>
      <c r="G2045" s="4" t="str">
        <f t="shared" si="31"/>
        <v/>
      </c>
      <c r="H2045" s="4" t="str">
        <f>IF(AND(Data[[#This Row],[Min Notif Time]]&gt;6,Data[[#This Row],[Min Notif Time]]&lt;17),"Business Hours","Non-Business Hours")</f>
        <v>Business Hours</v>
      </c>
      <c r="I2045" s="4" t="str" cm="1">
        <f t="array" ref="I2045">IFERROR(VLOOKUP(Data[[#This Row],[Min Notif Date]],Lookup!$N$1:$P$11,2,0),_xlfn.IFS(VLOOKUP(WEEKDAY(Data[[#This Row],[Min Notif Date]],2),Lookup!$J$1:$L$7,3,0)="Weekend","Weekend",VLOOKUP(WEEKDAY(Data[[#This Row],[Min Notif Date]],2),Lookup!$J$1:$L$7,3,0)="Weekday","Weekday"))</f>
        <v>Holiday</v>
      </c>
      <c r="J2045" s="4" t="str">
        <f>VLOOKUP(WEEKDAY(Data[[#This Row],[Min Notif Date]],2),Lookup!$J$1:$K$7,2,0)</f>
        <v>4. Thu</v>
      </c>
      <c r="K2045" s="37">
        <f>ROUNDDOWN(Data[[#This Row],[PGE Notified Time]],0)</f>
        <v>45624</v>
      </c>
      <c r="L2045" s="4">
        <f>HOUR(Data[[#This Row],[PGE Notified Time]])</f>
        <v>15</v>
      </c>
      <c r="M2045">
        <v>115244</v>
      </c>
      <c r="N2045">
        <v>7162879674</v>
      </c>
      <c r="O2045" t="s">
        <v>117</v>
      </c>
      <c r="P2045" t="s">
        <v>136</v>
      </c>
      <c r="Q2045" s="44" t="s">
        <v>117</v>
      </c>
      <c r="R2045" t="s">
        <v>147</v>
      </c>
      <c r="S2045" s="1">
        <v>45624.635706018518</v>
      </c>
      <c r="T2045" s="1">
        <v>45624.662083333336</v>
      </c>
      <c r="U2045" s="1">
        <v>45624.739583333336</v>
      </c>
      <c r="V2045" t="s">
        <v>120</v>
      </c>
      <c r="W2045" t="s">
        <v>608</v>
      </c>
      <c r="X2045" t="s">
        <v>137</v>
      </c>
      <c r="Y2045" t="s">
        <v>123</v>
      </c>
      <c r="AA2045" s="50"/>
      <c r="AB2045" t="s">
        <v>124</v>
      </c>
      <c r="AC2045" s="51">
        <v>149.58333333300001</v>
      </c>
    </row>
    <row r="2046" spans="1:29" x14ac:dyDescent="0.25">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6" s="4" t="str">
        <f>VLOOKUP(P2046,Lookup!$A$1:$D$19,4,0)</f>
        <v>Bay Area</v>
      </c>
      <c r="C2046" s="4" t="str">
        <f>VLOOKUP(P2046,Lookup!$A$1:$E$19,5,0)</f>
        <v>Region 3</v>
      </c>
      <c r="D2046" s="4" t="str">
        <f>VLOOKUP(P2046,Lookup!$A$1:$B$19,2,0)</f>
        <v>EB</v>
      </c>
      <c r="E2046" s="4" t="str">
        <f>IF(AND((Data[[#This Row],[Min Notif Date]]&gt;$G$3),Data[[#This Row],[Min Notif Date]]&lt;$F$3),"Last Week","No")</f>
        <v>No</v>
      </c>
      <c r="F2046" s="4" t="str">
        <f>VLOOKUP(MONTH(Data[[#This Row],[Min Notif Date]]),Lookup!$G$1:$H$12,2,0)</f>
        <v>5. May</v>
      </c>
      <c r="G2046" s="4" t="str">
        <f t="shared" si="31"/>
        <v/>
      </c>
      <c r="H2046" s="4" t="str">
        <f>IF(AND(Data[[#This Row],[Min Notif Time]]&gt;6,Data[[#This Row],[Min Notif Time]]&lt;17),"Business Hours","Non-Business Hours")</f>
        <v>Business Hours</v>
      </c>
      <c r="I2046" s="4" t="str" cm="1">
        <f t="array" ref="I2046">IFERROR(VLOOKUP(Data[[#This Row],[Min Notif Date]],Lookup!$N$1:$P$11,2,0),_xlfn.IFS(VLOOKUP(WEEKDAY(Data[[#This Row],[Min Notif Date]],2),Lookup!$J$1:$L$7,3,0)="Weekend","Weekend",VLOOKUP(WEEKDAY(Data[[#This Row],[Min Notif Date]],2),Lookup!$J$1:$L$7,3,0)="Weekday","Weekday"))</f>
        <v>Weekday</v>
      </c>
      <c r="J2046" s="4" t="str">
        <f>VLOOKUP(WEEKDAY(Data[[#This Row],[Min Notif Date]],2),Lookup!$J$1:$K$7,2,0)</f>
        <v>5. Fri</v>
      </c>
      <c r="K2046" s="37">
        <f>ROUNDDOWN(Data[[#This Row],[PGE Notified Time]],0)</f>
        <v>45429</v>
      </c>
      <c r="L2046" s="4">
        <f>HOUR(Data[[#This Row],[PGE Notified Time]])</f>
        <v>9</v>
      </c>
      <c r="M2046">
        <v>107780</v>
      </c>
      <c r="O2046" t="s">
        <v>117</v>
      </c>
      <c r="P2046" t="s">
        <v>118</v>
      </c>
      <c r="Q2046" s="44" t="s">
        <v>117</v>
      </c>
      <c r="R2046" t="s">
        <v>119</v>
      </c>
      <c r="S2046" s="1" t="s">
        <v>5</v>
      </c>
      <c r="T2046" s="1">
        <v>45429.407048611109</v>
      </c>
      <c r="U2046" s="1">
        <v>45429.510925925926</v>
      </c>
      <c r="V2046" t="s">
        <v>120</v>
      </c>
      <c r="W2046" t="s">
        <v>608</v>
      </c>
      <c r="X2046" t="s">
        <v>122</v>
      </c>
      <c r="Y2046" t="s">
        <v>123</v>
      </c>
      <c r="Z2046">
        <v>128792564</v>
      </c>
      <c r="AA2046" s="50">
        <v>47075932</v>
      </c>
      <c r="AB2046" t="s">
        <v>124</v>
      </c>
      <c r="AC2046" s="51">
        <v>149.58333333300001</v>
      </c>
    </row>
    <row r="2047" spans="1:29" x14ac:dyDescent="0.25">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Bay Area</v>
      </c>
      <c r="C2047" s="4" t="str">
        <f>VLOOKUP(P2047,Lookup!$A$1:$E$19,5,0)</f>
        <v>Region 3</v>
      </c>
      <c r="D2047" s="4" t="str">
        <f>VLOOKUP(P2047,Lookup!$A$1:$B$19,2,0)</f>
        <v>MI</v>
      </c>
      <c r="E2047" s="4" t="str">
        <f>IF(AND((Data[[#This Row],[Min Notif Date]]&gt;$G$3),Data[[#This Row],[Min Notif Date]]&lt;$F$3),"Last Week","No")</f>
        <v>No</v>
      </c>
      <c r="F2047" s="4" t="str">
        <f>VLOOKUP(MONTH(Data[[#This Row],[Min Notif Date]]),Lookup!$G$1:$H$12,2,0)</f>
        <v>3. Mar</v>
      </c>
      <c r="G2047" s="4" t="str">
        <f t="shared" si="31"/>
        <v/>
      </c>
      <c r="H2047" s="4" t="str">
        <f>IF(AND(Data[[#This Row],[Min Notif Time]]&gt;6,Data[[#This Row],[Min Notif Time]]&lt;17),"Business Hours","Non-Business Hours")</f>
        <v>Non-Business Hours</v>
      </c>
      <c r="I2047" s="4" t="str" cm="1">
        <f t="array" ref="I2047">IFERROR(VLOOKUP(Data[[#This Row],[Min Notif Date]],Lookup!$N$1:$P$11,2,0),_xlfn.IFS(VLOOKUP(WEEKDAY(Data[[#This Row],[Min Notif Date]],2),Lookup!$J$1:$L$7,3,0)="Weekend","Weekend",VLOOKUP(WEEKDAY(Data[[#This Row],[Min Notif Date]],2),Lookup!$J$1:$L$7,3,0)="Weekday","Weekday"))</f>
        <v>Weekday</v>
      </c>
      <c r="J2047" s="4" t="str">
        <f>VLOOKUP(WEEKDAY(Data[[#This Row],[Min Notif Date]],2),Lookup!$J$1:$K$7,2,0)</f>
        <v>4. Thu</v>
      </c>
      <c r="K2047" s="37">
        <f>ROUNDDOWN(Data[[#This Row],[PGE Notified Time]],0)</f>
        <v>45372</v>
      </c>
      <c r="L2047" s="4">
        <f>HOUR(Data[[#This Row],[PGE Notified Time]])</f>
        <v>17</v>
      </c>
      <c r="M2047">
        <v>105606</v>
      </c>
      <c r="N2047">
        <v>2476434207</v>
      </c>
      <c r="O2047" t="s">
        <v>117</v>
      </c>
      <c r="P2047" t="s">
        <v>154</v>
      </c>
      <c r="Q2047" s="44" t="s">
        <v>117</v>
      </c>
      <c r="R2047" t="s">
        <v>147</v>
      </c>
      <c r="S2047" s="1">
        <v>45372.709108796298</v>
      </c>
      <c r="T2047" s="1">
        <v>45372.730949074074</v>
      </c>
      <c r="U2047" s="1">
        <v>45372.812962962962</v>
      </c>
      <c r="V2047" t="s">
        <v>120</v>
      </c>
      <c r="W2047" t="s">
        <v>608</v>
      </c>
      <c r="X2047" t="s">
        <v>170</v>
      </c>
      <c r="Y2047" t="s">
        <v>123</v>
      </c>
      <c r="AA2047" s="50"/>
      <c r="AB2047" t="s">
        <v>124</v>
      </c>
      <c r="AC2047" s="51">
        <v>149.55000000000001</v>
      </c>
    </row>
    <row r="2048" spans="1:29" x14ac:dyDescent="0.25">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8" s="4" t="str">
        <f>VLOOKUP(P2048,Lookup!$A$1:$D$19,4,0)</f>
        <v>North Valley</v>
      </c>
      <c r="C2048" s="4" t="str">
        <f>VLOOKUP(P2048,Lookup!$A$1:$E$19,5,0)</f>
        <v>Region 2</v>
      </c>
      <c r="D2048" s="4" t="str">
        <f>VLOOKUP(P2048,Lookup!$A$1:$B$19,2,0)</f>
        <v>SA</v>
      </c>
      <c r="E2048" s="4" t="str">
        <f>IF(AND((Data[[#This Row],[Min Notif Date]]&gt;$G$3),Data[[#This Row],[Min Notif Date]]&lt;$F$3),"Last Week","No")</f>
        <v>No</v>
      </c>
      <c r="F2048" s="4" t="str">
        <f>VLOOKUP(MONTH(Data[[#This Row],[Min Notif Date]]),Lookup!$G$1:$H$12,2,0)</f>
        <v>9. Sep</v>
      </c>
      <c r="G2048" s="4" t="str">
        <f t="shared" si="31"/>
        <v/>
      </c>
      <c r="H2048" s="4" t="str">
        <f>IF(AND(Data[[#This Row],[Min Notif Time]]&gt;6,Data[[#This Row],[Min Notif Time]]&lt;17),"Business Hours","Non-Business Hours")</f>
        <v>Business Hours</v>
      </c>
      <c r="I2048" s="4" t="str" cm="1">
        <f t="array" ref="I2048">IFERROR(VLOOKUP(Data[[#This Row],[Min Notif Date]],Lookup!$N$1:$P$11,2,0),_xlfn.IFS(VLOOKUP(WEEKDAY(Data[[#This Row],[Min Notif Date]],2),Lookup!$J$1:$L$7,3,0)="Weekend","Weekend",VLOOKUP(WEEKDAY(Data[[#This Row],[Min Notif Date]],2),Lookup!$J$1:$L$7,3,0)="Weekday","Weekday"))</f>
        <v>Weekday</v>
      </c>
      <c r="J2048" s="4" t="str">
        <f>VLOOKUP(WEEKDAY(Data[[#This Row],[Min Notif Date]],2),Lookup!$J$1:$K$7,2,0)</f>
        <v>1. Mon</v>
      </c>
      <c r="K2048" s="37">
        <f>ROUNDDOWN(Data[[#This Row],[PGE Notified Time]],0)</f>
        <v>45565</v>
      </c>
      <c r="L2048" s="4">
        <f>HOUR(Data[[#This Row],[PGE Notified Time]])</f>
        <v>12</v>
      </c>
      <c r="M2048">
        <v>113126</v>
      </c>
      <c r="O2048" t="s">
        <v>117</v>
      </c>
      <c r="P2048" t="s">
        <v>175</v>
      </c>
      <c r="Q2048" s="44" t="s">
        <v>117</v>
      </c>
      <c r="R2048" t="s">
        <v>125</v>
      </c>
      <c r="S2048" s="1" t="s">
        <v>5</v>
      </c>
      <c r="T2048" s="1">
        <v>45565.521435185183</v>
      </c>
      <c r="U2048" s="1">
        <v>45565.625196759262</v>
      </c>
      <c r="V2048" t="s">
        <v>120</v>
      </c>
      <c r="W2048" t="s">
        <v>608</v>
      </c>
      <c r="X2048" t="s">
        <v>177</v>
      </c>
      <c r="Y2048" t="s">
        <v>123</v>
      </c>
      <c r="Z2048">
        <v>129606854</v>
      </c>
      <c r="AA2048" s="50">
        <v>47147671</v>
      </c>
      <c r="AB2048" t="s">
        <v>124</v>
      </c>
      <c r="AC2048" s="51">
        <v>149.41666666699999</v>
      </c>
    </row>
    <row r="2049" spans="1:29" x14ac:dyDescent="0.25">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9" s="4" t="str">
        <f>VLOOKUP(P2049,Lookup!$A$1:$D$19,4,0)</f>
        <v>Bay Area</v>
      </c>
      <c r="C2049" s="4" t="str">
        <f>VLOOKUP(P2049,Lookup!$A$1:$E$19,5,0)</f>
        <v>Region 3</v>
      </c>
      <c r="D2049" s="4" t="str">
        <f>VLOOKUP(P2049,Lookup!$A$1:$B$19,2,0)</f>
        <v>SF</v>
      </c>
      <c r="E2049" s="4" t="str">
        <f>IF(AND((Data[[#This Row],[Min Notif Date]]&gt;$G$3),Data[[#This Row],[Min Notif Date]]&lt;$F$3),"Last Week","No")</f>
        <v>No</v>
      </c>
      <c r="F2049" s="4" t="str">
        <f>VLOOKUP(MONTH(Data[[#This Row],[Min Notif Date]]),Lookup!$G$1:$H$12,2,0)</f>
        <v>12. Dec</v>
      </c>
      <c r="G2049" s="4" t="str">
        <f t="shared" si="31"/>
        <v/>
      </c>
      <c r="H2049" s="4" t="str">
        <f>IF(AND(Data[[#This Row],[Min Notif Time]]&gt;6,Data[[#This Row],[Min Notif Time]]&lt;17),"Business Hours","Non-Business Hours")</f>
        <v>Business Hours</v>
      </c>
      <c r="I2049" s="4" t="str" cm="1">
        <f t="array" ref="I2049">IFERROR(VLOOKUP(Data[[#This Row],[Min Notif Date]],Lookup!$N$1:$P$11,2,0),_xlfn.IFS(VLOOKUP(WEEKDAY(Data[[#This Row],[Min Notif Date]],2),Lookup!$J$1:$L$7,3,0)="Weekend","Weekend",VLOOKUP(WEEKDAY(Data[[#This Row],[Min Notif Date]],2),Lookup!$J$1:$L$7,3,0)="Weekday","Weekday"))</f>
        <v>Weekend</v>
      </c>
      <c r="J2049" s="4" t="str">
        <f>VLOOKUP(WEEKDAY(Data[[#This Row],[Min Notif Date]],2),Lookup!$J$1:$K$7,2,0)</f>
        <v>7. Sun</v>
      </c>
      <c r="K2049" s="37">
        <f>ROUNDDOWN(Data[[#This Row],[PGE Notified Time]],0)</f>
        <v>45634</v>
      </c>
      <c r="L2049" s="4">
        <f>HOUR(Data[[#This Row],[PGE Notified Time]])</f>
        <v>10</v>
      </c>
      <c r="M2049">
        <v>115590</v>
      </c>
      <c r="O2049" t="s">
        <v>117</v>
      </c>
      <c r="P2049" t="s">
        <v>128</v>
      </c>
      <c r="Q2049" s="44" t="s">
        <v>117</v>
      </c>
      <c r="R2049" t="s">
        <v>147</v>
      </c>
      <c r="S2049" s="1" t="s">
        <v>5</v>
      </c>
      <c r="T2049" s="1">
        <v>45634.424618055556</v>
      </c>
      <c r="U2049" s="1">
        <v>45634.528356481482</v>
      </c>
      <c r="V2049" t="s">
        <v>120</v>
      </c>
      <c r="W2049" t="s">
        <v>608</v>
      </c>
      <c r="X2049" t="s">
        <v>129</v>
      </c>
      <c r="Y2049" t="s">
        <v>123</v>
      </c>
      <c r="Z2049">
        <v>129907510</v>
      </c>
      <c r="AA2049" s="50">
        <v>47170380</v>
      </c>
      <c r="AB2049" t="s">
        <v>124</v>
      </c>
      <c r="AC2049" s="51">
        <v>149.383333333</v>
      </c>
    </row>
    <row r="2050" spans="1:29" x14ac:dyDescent="0.25">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0" s="4" t="str">
        <f>VLOOKUP(P2050,Lookup!$A$1:$D$19,4,0)</f>
        <v>North Coast</v>
      </c>
      <c r="C2050" s="4" t="str">
        <f>VLOOKUP(P2050,Lookup!$A$1:$E$19,5,0)</f>
        <v>Region 1</v>
      </c>
      <c r="D2050" s="4" t="str">
        <f>VLOOKUP(P2050,Lookup!$A$1:$B$19,2,0)</f>
        <v>NB</v>
      </c>
      <c r="E2050" s="4" t="str">
        <f>IF(AND((Data[[#This Row],[Min Notif Date]]&gt;$G$3),Data[[#This Row],[Min Notif Date]]&lt;$F$3),"Last Week","No")</f>
        <v>No</v>
      </c>
      <c r="F2050" s="4" t="str">
        <f>VLOOKUP(MONTH(Data[[#This Row],[Min Notif Date]]),Lookup!$G$1:$H$12,2,0)</f>
        <v>1. Jan</v>
      </c>
      <c r="G2050" s="4" t="str">
        <f t="shared" si="31"/>
        <v/>
      </c>
      <c r="H2050" s="4" t="str">
        <f>IF(AND(Data[[#This Row],[Min Notif Time]]&gt;6,Data[[#This Row],[Min Notif Time]]&lt;17),"Business Hours","Non-Business Hours")</f>
        <v>Business Hours</v>
      </c>
      <c r="I2050" s="4" t="str" cm="1">
        <f t="array" ref="I2050">IFERROR(VLOOKUP(Data[[#This Row],[Min Notif Date]],Lookup!$N$1:$P$11,2,0),_xlfn.IFS(VLOOKUP(WEEKDAY(Data[[#This Row],[Min Notif Date]],2),Lookup!$J$1:$L$7,3,0)="Weekend","Weekend",VLOOKUP(WEEKDAY(Data[[#This Row],[Min Notif Date]],2),Lookup!$J$1:$L$7,3,0)="Weekday","Weekday"))</f>
        <v>Weekday</v>
      </c>
      <c r="J2050" s="4" t="str">
        <f>VLOOKUP(WEEKDAY(Data[[#This Row],[Min Notif Date]],2),Lookup!$J$1:$K$7,2,0)</f>
        <v>2. Tue</v>
      </c>
      <c r="K2050" s="37">
        <f>ROUNDDOWN(Data[[#This Row],[PGE Notified Time]],0)</f>
        <v>45314</v>
      </c>
      <c r="L2050" s="4">
        <f>HOUR(Data[[#This Row],[PGE Notified Time]])</f>
        <v>14</v>
      </c>
      <c r="M2050">
        <v>103288</v>
      </c>
      <c r="N2050">
        <v>4107780957</v>
      </c>
      <c r="O2050" t="s">
        <v>117</v>
      </c>
      <c r="P2050" t="s">
        <v>126</v>
      </c>
      <c r="Q2050" s="44" t="s">
        <v>117</v>
      </c>
      <c r="R2050" t="s">
        <v>125</v>
      </c>
      <c r="S2050" s="1">
        <v>45314.583796296298</v>
      </c>
      <c r="T2050" s="1">
        <v>45314.613611111112</v>
      </c>
      <c r="U2050" s="1">
        <v>45314.6875</v>
      </c>
      <c r="V2050" t="s">
        <v>120</v>
      </c>
      <c r="W2050" t="s">
        <v>608</v>
      </c>
      <c r="X2050" t="s">
        <v>252</v>
      </c>
      <c r="Y2050" t="s">
        <v>123</v>
      </c>
      <c r="Z2050">
        <v>128078641</v>
      </c>
      <c r="AA2050" s="50">
        <v>46171129</v>
      </c>
      <c r="AB2050" t="s">
        <v>124</v>
      </c>
      <c r="AC2050" s="51">
        <v>149.33333333300001</v>
      </c>
    </row>
    <row r="2051" spans="1:29" x14ac:dyDescent="0.25">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1" s="4" t="str">
        <f>VLOOKUP(P2051,Lookup!$A$1:$D$19,4,0)</f>
        <v>Central Valley</v>
      </c>
      <c r="C2051" s="4" t="str">
        <f>VLOOKUP(P2051,Lookup!$A$1:$E$19,5,0)</f>
        <v>Region 5</v>
      </c>
      <c r="D2051" s="4" t="str">
        <f>VLOOKUP(P2051,Lookup!$A$1:$B$19,2,0)</f>
        <v>KE</v>
      </c>
      <c r="E2051" s="4" t="str">
        <f>IF(AND((Data[[#This Row],[Min Notif Date]]&gt;$G$3),Data[[#This Row],[Min Notif Date]]&lt;$F$3),"Last Week","No")</f>
        <v>No</v>
      </c>
      <c r="F2051" s="4" t="str">
        <f>VLOOKUP(MONTH(Data[[#This Row],[Min Notif Date]]),Lookup!$G$1:$H$12,2,0)</f>
        <v>1. Jan</v>
      </c>
      <c r="G2051" s="4" t="str">
        <f t="shared" si="31"/>
        <v/>
      </c>
      <c r="H2051" s="4" t="str">
        <f>IF(AND(Data[[#This Row],[Min Notif Time]]&gt;6,Data[[#This Row],[Min Notif Time]]&lt;17),"Business Hours","Non-Business Hours")</f>
        <v>Business Hours</v>
      </c>
      <c r="I2051" s="4" t="str" cm="1">
        <f t="array" ref="I2051">IFERROR(VLOOKUP(Data[[#This Row],[Min Notif Date]],Lookup!$N$1:$P$11,2,0),_xlfn.IFS(VLOOKUP(WEEKDAY(Data[[#This Row],[Min Notif Date]],2),Lookup!$J$1:$L$7,3,0)="Weekend","Weekend",VLOOKUP(WEEKDAY(Data[[#This Row],[Min Notif Date]],2),Lookup!$J$1:$L$7,3,0)="Weekday","Weekday"))</f>
        <v>Weekend</v>
      </c>
      <c r="J2051" s="4" t="str">
        <f>VLOOKUP(WEEKDAY(Data[[#This Row],[Min Notif Date]],2),Lookup!$J$1:$K$7,2,0)</f>
        <v>7. Sun</v>
      </c>
      <c r="K2051" s="37">
        <f>ROUNDDOWN(Data[[#This Row],[PGE Notified Time]],0)</f>
        <v>45305</v>
      </c>
      <c r="L2051" s="4">
        <f>HOUR(Data[[#This Row],[PGE Notified Time]])</f>
        <v>9</v>
      </c>
      <c r="M2051">
        <v>102951</v>
      </c>
      <c r="N2051">
        <v>6900065446</v>
      </c>
      <c r="O2051" t="s">
        <v>117</v>
      </c>
      <c r="P2051" t="s">
        <v>290</v>
      </c>
      <c r="Q2051" s="44" t="s">
        <v>117</v>
      </c>
      <c r="R2051" t="s">
        <v>147</v>
      </c>
      <c r="S2051" s="1">
        <v>45305.385914351849</v>
      </c>
      <c r="T2051" s="1">
        <v>45305.411747685182</v>
      </c>
      <c r="U2051" s="1">
        <v>45305.489606481482</v>
      </c>
      <c r="V2051" t="s">
        <v>120</v>
      </c>
      <c r="W2051" t="s">
        <v>608</v>
      </c>
      <c r="X2051" t="s">
        <v>318</v>
      </c>
      <c r="Y2051" t="s">
        <v>123</v>
      </c>
      <c r="Z2051">
        <v>128041621</v>
      </c>
      <c r="AA2051" s="50">
        <v>46153441</v>
      </c>
      <c r="AB2051" t="s">
        <v>124</v>
      </c>
      <c r="AC2051" s="51">
        <v>149.31666666699999</v>
      </c>
    </row>
    <row r="2052" spans="1:29" x14ac:dyDescent="0.25">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2" s="4" t="str">
        <f>VLOOKUP(P2052,Lookup!$A$1:$D$19,4,0)</f>
        <v>North Valley</v>
      </c>
      <c r="C2052" s="4" t="str">
        <f>VLOOKUP(P2052,Lookup!$A$1:$E$19,5,0)</f>
        <v>Region 2</v>
      </c>
      <c r="D2052" s="4" t="str">
        <f>VLOOKUP(P2052,Lookup!$A$1:$B$19,2,0)</f>
        <v>SI</v>
      </c>
      <c r="E2052" s="4" t="str">
        <f>IF(AND((Data[[#This Row],[Min Notif Date]]&gt;$G$3),Data[[#This Row],[Min Notif Date]]&lt;$F$3),"Last Week","No")</f>
        <v>No</v>
      </c>
      <c r="F2052" s="4" t="str">
        <f>VLOOKUP(MONTH(Data[[#This Row],[Min Notif Date]]),Lookup!$G$1:$H$12,2,0)</f>
        <v>9. Sep</v>
      </c>
      <c r="G2052" s="4" t="str">
        <f t="shared" si="31"/>
        <v/>
      </c>
      <c r="H2052" s="4" t="str">
        <f>IF(AND(Data[[#This Row],[Min Notif Time]]&gt;6,Data[[#This Row],[Min Notif Time]]&lt;17),"Business Hours","Non-Business Hours")</f>
        <v>Business Hours</v>
      </c>
      <c r="I2052" s="4" t="str" cm="1">
        <f t="array" ref="I2052">IFERROR(VLOOKUP(Data[[#This Row],[Min Notif Date]],Lookup!$N$1:$P$11,2,0),_xlfn.IFS(VLOOKUP(WEEKDAY(Data[[#This Row],[Min Notif Date]],2),Lookup!$J$1:$L$7,3,0)="Weekend","Weekend",VLOOKUP(WEEKDAY(Data[[#This Row],[Min Notif Date]],2),Lookup!$J$1:$L$7,3,0)="Weekday","Weekday"))</f>
        <v>Weekday</v>
      </c>
      <c r="J2052" s="4" t="str">
        <f>VLOOKUP(WEEKDAY(Data[[#This Row],[Min Notif Date]],2),Lookup!$J$1:$K$7,2,0)</f>
        <v>4. Thu</v>
      </c>
      <c r="K2052" s="37">
        <f>ROUNDDOWN(Data[[#This Row],[PGE Notified Time]],0)</f>
        <v>45561</v>
      </c>
      <c r="L2052" s="4">
        <f>HOUR(Data[[#This Row],[PGE Notified Time]])</f>
        <v>16</v>
      </c>
      <c r="M2052">
        <v>113025</v>
      </c>
      <c r="O2052" t="s">
        <v>117</v>
      </c>
      <c r="P2052" t="s">
        <v>172</v>
      </c>
      <c r="Q2052" s="44" t="s">
        <v>117</v>
      </c>
      <c r="R2052" t="s">
        <v>119</v>
      </c>
      <c r="S2052" s="1" t="s">
        <v>5</v>
      </c>
      <c r="T2052" s="1">
        <v>45561.66715277778</v>
      </c>
      <c r="U2052" s="1">
        <v>45561.770833333336</v>
      </c>
      <c r="V2052" t="s">
        <v>120</v>
      </c>
      <c r="W2052" t="s">
        <v>608</v>
      </c>
      <c r="X2052" t="s">
        <v>626</v>
      </c>
      <c r="Y2052" t="s">
        <v>123</v>
      </c>
      <c r="Z2052">
        <v>129593747</v>
      </c>
      <c r="AA2052" s="50">
        <v>47146610</v>
      </c>
      <c r="AB2052" t="s">
        <v>124</v>
      </c>
      <c r="AC2052" s="51">
        <v>149.30000000000001</v>
      </c>
    </row>
    <row r="2053" spans="1:29" x14ac:dyDescent="0.25">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3" s="4" t="str">
        <f>VLOOKUP(P2053,Lookup!$A$1:$D$19,4,0)</f>
        <v>Bay Area</v>
      </c>
      <c r="C2053" s="4" t="str">
        <f>VLOOKUP(P2053,Lookup!$A$1:$E$19,5,0)</f>
        <v>Region 3</v>
      </c>
      <c r="D2053" s="4" t="str">
        <f>VLOOKUP(P2053,Lookup!$A$1:$B$19,2,0)</f>
        <v>SF</v>
      </c>
      <c r="E2053" s="4" t="str">
        <f>IF(AND((Data[[#This Row],[Min Notif Date]]&gt;$G$3),Data[[#This Row],[Min Notif Date]]&lt;$F$3),"Last Week","No")</f>
        <v>No</v>
      </c>
      <c r="F2053" s="4" t="str">
        <f>VLOOKUP(MONTH(Data[[#This Row],[Min Notif Date]]),Lookup!$G$1:$H$12,2,0)</f>
        <v>8. Aug</v>
      </c>
      <c r="G2053" s="4" t="str">
        <f t="shared" ref="G2053:G2116" si="32">IF(AC2053&lt;0,"Negative","")</f>
        <v/>
      </c>
      <c r="H2053" s="4" t="str">
        <f>IF(AND(Data[[#This Row],[Min Notif Time]]&gt;6,Data[[#This Row],[Min Notif Time]]&lt;17),"Business Hours","Non-Business Hours")</f>
        <v>Business Hours</v>
      </c>
      <c r="I2053" s="4" t="str" cm="1">
        <f t="array" ref="I2053">IFERROR(VLOOKUP(Data[[#This Row],[Min Notif Date]],Lookup!$N$1:$P$11,2,0),_xlfn.IFS(VLOOKUP(WEEKDAY(Data[[#This Row],[Min Notif Date]],2),Lookup!$J$1:$L$7,3,0)="Weekend","Weekend",VLOOKUP(WEEKDAY(Data[[#This Row],[Min Notif Date]],2),Lookup!$J$1:$L$7,3,0)="Weekday","Weekday"))</f>
        <v>Weekday</v>
      </c>
      <c r="J2053" s="4" t="str">
        <f>VLOOKUP(WEEKDAY(Data[[#This Row],[Min Notif Date]],2),Lookup!$J$1:$K$7,2,0)</f>
        <v>1. Mon</v>
      </c>
      <c r="K2053" s="37">
        <f>ROUNDDOWN(Data[[#This Row],[PGE Notified Time]],0)</f>
        <v>45509</v>
      </c>
      <c r="L2053" s="4">
        <f>HOUR(Data[[#This Row],[PGE Notified Time]])</f>
        <v>10</v>
      </c>
      <c r="M2053">
        <v>110973</v>
      </c>
      <c r="O2053" t="s">
        <v>117</v>
      </c>
      <c r="P2053" t="s">
        <v>128</v>
      </c>
      <c r="Q2053" s="44" t="s">
        <v>117</v>
      </c>
      <c r="R2053" t="s">
        <v>119</v>
      </c>
      <c r="S2053" s="1" t="s">
        <v>5</v>
      </c>
      <c r="T2053" s="1">
        <v>45509.417280092595</v>
      </c>
      <c r="U2053" s="1">
        <v>45509.520833333336</v>
      </c>
      <c r="V2053" t="s">
        <v>120</v>
      </c>
      <c r="W2053" t="s">
        <v>608</v>
      </c>
      <c r="X2053" t="s">
        <v>129</v>
      </c>
      <c r="Y2053" t="s">
        <v>123</v>
      </c>
      <c r="Z2053">
        <v>129330014</v>
      </c>
      <c r="AA2053" s="50">
        <v>47120546</v>
      </c>
      <c r="AB2053" t="s">
        <v>124</v>
      </c>
      <c r="AC2053" s="51">
        <v>149.116666667</v>
      </c>
    </row>
    <row r="2054" spans="1:29" x14ac:dyDescent="0.25">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4" s="4" t="str">
        <f>VLOOKUP(P2054,Lookup!$A$1:$D$19,4,0)</f>
        <v>Central Valley</v>
      </c>
      <c r="C2054" s="4" t="str">
        <f>VLOOKUP(P2054,Lookup!$A$1:$E$19,5,0)</f>
        <v>Region 5</v>
      </c>
      <c r="D2054" s="4" t="str">
        <f>VLOOKUP(P2054,Lookup!$A$1:$B$19,2,0)</f>
        <v>ST</v>
      </c>
      <c r="E2054" s="4" t="str">
        <f>IF(AND((Data[[#This Row],[Min Notif Date]]&gt;$G$3),Data[[#This Row],[Min Notif Date]]&lt;$F$3),"Last Week","No")</f>
        <v>No</v>
      </c>
      <c r="F2054" s="4" t="str">
        <f>VLOOKUP(MONTH(Data[[#This Row],[Min Notif Date]]),Lookup!$G$1:$H$12,2,0)</f>
        <v>8. Aug</v>
      </c>
      <c r="G2054" s="4" t="str">
        <f t="shared" si="32"/>
        <v/>
      </c>
      <c r="H2054" s="4" t="str">
        <f>IF(AND(Data[[#This Row],[Min Notif Time]]&gt;6,Data[[#This Row],[Min Notif Time]]&lt;17),"Business Hours","Non-Business Hours")</f>
        <v>Business Hours</v>
      </c>
      <c r="I2054" s="4" t="str" cm="1">
        <f t="array" ref="I2054">IFERROR(VLOOKUP(Data[[#This Row],[Min Notif Date]],Lookup!$N$1:$P$11,2,0),_xlfn.IFS(VLOOKUP(WEEKDAY(Data[[#This Row],[Min Notif Date]],2),Lookup!$J$1:$L$7,3,0)="Weekend","Weekend",VLOOKUP(WEEKDAY(Data[[#This Row],[Min Notif Date]],2),Lookup!$J$1:$L$7,3,0)="Weekday","Weekday"))</f>
        <v>Weekday</v>
      </c>
      <c r="J2054" s="4" t="str">
        <f>VLOOKUP(WEEKDAY(Data[[#This Row],[Min Notif Date]],2),Lookup!$J$1:$K$7,2,0)</f>
        <v>2. Tue</v>
      </c>
      <c r="K2054" s="37">
        <f>ROUNDDOWN(Data[[#This Row],[PGE Notified Time]],0)</f>
        <v>45524</v>
      </c>
      <c r="L2054" s="4">
        <f>HOUR(Data[[#This Row],[PGE Notified Time]])</f>
        <v>8</v>
      </c>
      <c r="M2054">
        <v>111547</v>
      </c>
      <c r="O2054" t="s">
        <v>117</v>
      </c>
      <c r="P2054" t="s">
        <v>152</v>
      </c>
      <c r="Q2054" s="44" t="s">
        <v>117</v>
      </c>
      <c r="R2054" t="s">
        <v>119</v>
      </c>
      <c r="S2054" s="1" t="s">
        <v>5</v>
      </c>
      <c r="T2054" s="1">
        <v>45524.354791666665</v>
      </c>
      <c r="U2054" s="1">
        <v>45524.458333333336</v>
      </c>
      <c r="V2054" t="s">
        <v>120</v>
      </c>
      <c r="W2054" t="s">
        <v>608</v>
      </c>
      <c r="X2054" t="s">
        <v>153</v>
      </c>
      <c r="Y2054" t="s">
        <v>123</v>
      </c>
      <c r="Z2054">
        <v>129410786</v>
      </c>
      <c r="AA2054" s="50">
        <v>47125522</v>
      </c>
      <c r="AB2054" t="s">
        <v>124</v>
      </c>
      <c r="AC2054" s="51">
        <v>149.1</v>
      </c>
    </row>
    <row r="2055" spans="1:29" x14ac:dyDescent="0.25">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5" s="4" t="str">
        <f>VLOOKUP(P2055,Lookup!$A$1:$D$19,4,0)</f>
        <v>Bay Area</v>
      </c>
      <c r="C2055" s="4" t="str">
        <f>VLOOKUP(P2055,Lookup!$A$1:$E$19,5,0)</f>
        <v>Region 3</v>
      </c>
      <c r="D2055" s="4" t="str">
        <f>VLOOKUP(P2055,Lookup!$A$1:$B$19,2,0)</f>
        <v>SF</v>
      </c>
      <c r="E2055" s="4" t="str">
        <f>IF(AND((Data[[#This Row],[Min Notif Date]]&gt;$G$3),Data[[#This Row],[Min Notif Date]]&lt;$F$3),"Last Week","No")</f>
        <v>No</v>
      </c>
      <c r="F2055" s="4" t="str">
        <f>VLOOKUP(MONTH(Data[[#This Row],[Min Notif Date]]),Lookup!$G$1:$H$12,2,0)</f>
        <v>4. Apr</v>
      </c>
      <c r="G2055" s="4" t="str">
        <f t="shared" si="32"/>
        <v/>
      </c>
      <c r="H2055" s="4" t="str">
        <f>IF(AND(Data[[#This Row],[Min Notif Time]]&gt;6,Data[[#This Row],[Min Notif Time]]&lt;17),"Business Hours","Non-Business Hours")</f>
        <v>Business Hours</v>
      </c>
      <c r="I2055" s="4" t="str" cm="1">
        <f t="array" ref="I2055">IFERROR(VLOOKUP(Data[[#This Row],[Min Notif Date]],Lookup!$N$1:$P$11,2,0),_xlfn.IFS(VLOOKUP(WEEKDAY(Data[[#This Row],[Min Notif Date]],2),Lookup!$J$1:$L$7,3,0)="Weekend","Weekend",VLOOKUP(WEEKDAY(Data[[#This Row],[Min Notif Date]],2),Lookup!$J$1:$L$7,3,0)="Weekday","Weekday"))</f>
        <v>Weekday</v>
      </c>
      <c r="J2055" s="4" t="str">
        <f>VLOOKUP(WEEKDAY(Data[[#This Row],[Min Notif Date]],2),Lookup!$J$1:$K$7,2,0)</f>
        <v>2. Tue</v>
      </c>
      <c r="K2055" s="37">
        <f>ROUNDDOWN(Data[[#This Row],[PGE Notified Time]],0)</f>
        <v>45398</v>
      </c>
      <c r="L2055" s="4">
        <f>HOUR(Data[[#This Row],[PGE Notified Time]])</f>
        <v>12</v>
      </c>
      <c r="M2055">
        <v>106610</v>
      </c>
      <c r="O2055" t="s">
        <v>117</v>
      </c>
      <c r="P2055" t="s">
        <v>128</v>
      </c>
      <c r="Q2055" s="44" t="s">
        <v>117</v>
      </c>
      <c r="R2055" t="s">
        <v>119</v>
      </c>
      <c r="S2055" s="1" t="s">
        <v>5</v>
      </c>
      <c r="T2055" s="1">
        <v>45398.532372685186</v>
      </c>
      <c r="U2055" s="1">
        <v>45398.635891203703</v>
      </c>
      <c r="V2055" t="s">
        <v>120</v>
      </c>
      <c r="W2055" t="s">
        <v>608</v>
      </c>
      <c r="X2055" t="s">
        <v>129</v>
      </c>
      <c r="Y2055" t="s">
        <v>123</v>
      </c>
      <c r="Z2055">
        <v>128553652</v>
      </c>
      <c r="AA2055" s="50">
        <v>47060263</v>
      </c>
      <c r="AB2055" t="s">
        <v>124</v>
      </c>
      <c r="AC2055" s="51">
        <v>149.06666666699999</v>
      </c>
    </row>
    <row r="2056" spans="1:29" x14ac:dyDescent="0.25">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6" s="4" t="str">
        <f>VLOOKUP(P2056,Lookup!$A$1:$D$19,4,0)</f>
        <v>North Valley</v>
      </c>
      <c r="C2056" s="4" t="str">
        <f>VLOOKUP(P2056,Lookup!$A$1:$E$19,5,0)</f>
        <v>Region 2</v>
      </c>
      <c r="D2056" s="4" t="str">
        <f>VLOOKUP(P2056,Lookup!$A$1:$B$19,2,0)</f>
        <v>SA</v>
      </c>
      <c r="E2056" s="4" t="str">
        <f>IF(AND((Data[[#This Row],[Min Notif Date]]&gt;$G$3),Data[[#This Row],[Min Notif Date]]&lt;$F$3),"Last Week","No")</f>
        <v>No</v>
      </c>
      <c r="F2056" s="4" t="str">
        <f>VLOOKUP(MONTH(Data[[#This Row],[Min Notif Date]]),Lookup!$G$1:$H$12,2,0)</f>
        <v>2. Feb</v>
      </c>
      <c r="G2056" s="4" t="str">
        <f t="shared" si="32"/>
        <v/>
      </c>
      <c r="H2056" s="4" t="str">
        <f>IF(AND(Data[[#This Row],[Min Notif Time]]&gt;6,Data[[#This Row],[Min Notif Time]]&lt;17),"Business Hours","Non-Business Hours")</f>
        <v>Non-Business Hours</v>
      </c>
      <c r="I2056" s="4" t="str" cm="1">
        <f t="array" ref="I2056">IFERROR(VLOOKUP(Data[[#This Row],[Min Notif Date]],Lookup!$N$1:$P$11,2,0),_xlfn.IFS(VLOOKUP(WEEKDAY(Data[[#This Row],[Min Notif Date]],2),Lookup!$J$1:$L$7,3,0)="Weekend","Weekend",VLOOKUP(WEEKDAY(Data[[#This Row],[Min Notif Date]],2),Lookup!$J$1:$L$7,3,0)="Weekday","Weekday"))</f>
        <v>Weekday</v>
      </c>
      <c r="J2056" s="4" t="str">
        <f>VLOOKUP(WEEKDAY(Data[[#This Row],[Min Notif Date]],2),Lookup!$J$1:$K$7,2,0)</f>
        <v>5. Fri</v>
      </c>
      <c r="K2056" s="37">
        <f>ROUNDDOWN(Data[[#This Row],[PGE Notified Time]],0)</f>
        <v>45331</v>
      </c>
      <c r="L2056" s="4">
        <f>HOUR(Data[[#This Row],[PGE Notified Time]])</f>
        <v>21</v>
      </c>
      <c r="M2056">
        <v>103978</v>
      </c>
      <c r="O2056" t="s">
        <v>117</v>
      </c>
      <c r="P2056" t="s">
        <v>175</v>
      </c>
      <c r="Q2056" s="44" t="s">
        <v>117</v>
      </c>
      <c r="R2056" t="s">
        <v>119</v>
      </c>
      <c r="S2056" s="1" t="s">
        <v>5</v>
      </c>
      <c r="T2056" s="1">
        <v>45331.915763888886</v>
      </c>
      <c r="U2056" s="1">
        <v>45332.019236111111</v>
      </c>
      <c r="V2056" t="s">
        <v>120</v>
      </c>
      <c r="W2056" t="s">
        <v>608</v>
      </c>
      <c r="X2056" t="s">
        <v>277</v>
      </c>
      <c r="Y2056" t="s">
        <v>123</v>
      </c>
      <c r="AA2056" s="50"/>
      <c r="AB2056" t="s">
        <v>124</v>
      </c>
      <c r="AC2056" s="51">
        <v>149</v>
      </c>
    </row>
    <row r="2057" spans="1:29" x14ac:dyDescent="0.25">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7" s="4" t="str">
        <f>VLOOKUP(P2057,Lookup!$A$1:$D$19,4,0)</f>
        <v>Central Valley</v>
      </c>
      <c r="C2057" s="4" t="str">
        <f>VLOOKUP(P2057,Lookup!$A$1:$E$19,5,0)</f>
        <v>Region 5</v>
      </c>
      <c r="D2057" s="4" t="str">
        <f>VLOOKUP(P2057,Lookup!$A$1:$B$19,2,0)</f>
        <v>YO</v>
      </c>
      <c r="E2057" s="4" t="str">
        <f>IF(AND((Data[[#This Row],[Min Notif Date]]&gt;$G$3),Data[[#This Row],[Min Notif Date]]&lt;$F$3),"Last Week","No")</f>
        <v>No</v>
      </c>
      <c r="F2057" s="4" t="str">
        <f>VLOOKUP(MONTH(Data[[#This Row],[Min Notif Date]]),Lookup!$G$1:$H$12,2,0)</f>
        <v>6. Jun</v>
      </c>
      <c r="G2057" s="4" t="str">
        <f t="shared" si="32"/>
        <v/>
      </c>
      <c r="H2057" s="4" t="str">
        <f>IF(AND(Data[[#This Row],[Min Notif Time]]&gt;6,Data[[#This Row],[Min Notif Time]]&lt;17),"Business Hours","Non-Business Hours")</f>
        <v>Business Hours</v>
      </c>
      <c r="I2057" s="4" t="str" cm="1">
        <f t="array" ref="I2057">IFERROR(VLOOKUP(Data[[#This Row],[Min Notif Date]],Lookup!$N$1:$P$11,2,0),_xlfn.IFS(VLOOKUP(WEEKDAY(Data[[#This Row],[Min Notif Date]],2),Lookup!$J$1:$L$7,3,0)="Weekend","Weekend",VLOOKUP(WEEKDAY(Data[[#This Row],[Min Notif Date]],2),Lookup!$J$1:$L$7,3,0)="Weekday","Weekday"))</f>
        <v>Weekend</v>
      </c>
      <c r="J2057" s="4" t="str">
        <f>VLOOKUP(WEEKDAY(Data[[#This Row],[Min Notif Date]],2),Lookup!$J$1:$K$7,2,0)</f>
        <v>7. Sun</v>
      </c>
      <c r="K2057" s="37">
        <f>ROUNDDOWN(Data[[#This Row],[PGE Notified Time]],0)</f>
        <v>45473</v>
      </c>
      <c r="L2057" s="4">
        <f>HOUR(Data[[#This Row],[PGE Notified Time]])</f>
        <v>9</v>
      </c>
      <c r="M2057">
        <v>109532</v>
      </c>
      <c r="N2057">
        <v>2684421474</v>
      </c>
      <c r="O2057" t="s">
        <v>117</v>
      </c>
      <c r="P2057" t="s">
        <v>197</v>
      </c>
      <c r="Q2057" s="44" t="s">
        <v>117</v>
      </c>
      <c r="R2057" t="s">
        <v>147</v>
      </c>
      <c r="S2057" s="1">
        <v>45473.338923611111</v>
      </c>
      <c r="T2057" s="1">
        <v>45473.376203703701</v>
      </c>
      <c r="U2057" s="1">
        <v>45473.442384259259</v>
      </c>
      <c r="V2057" t="s">
        <v>120</v>
      </c>
      <c r="W2057" t="s">
        <v>608</v>
      </c>
      <c r="X2057" t="s">
        <v>607</v>
      </c>
      <c r="Y2057" t="s">
        <v>123</v>
      </c>
      <c r="Z2057">
        <v>129147702</v>
      </c>
      <c r="AA2057" s="50">
        <v>47105621</v>
      </c>
      <c r="AB2057" t="s">
        <v>124</v>
      </c>
      <c r="AC2057" s="51">
        <v>148.98333333299999</v>
      </c>
    </row>
    <row r="2058" spans="1:29" x14ac:dyDescent="0.25">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8" s="4" t="str">
        <f>VLOOKUP(P2058,Lookup!$A$1:$D$19,4,0)</f>
        <v>Bay Area</v>
      </c>
      <c r="C2058" s="4" t="str">
        <f>VLOOKUP(P2058,Lookup!$A$1:$E$19,5,0)</f>
        <v>Region 3</v>
      </c>
      <c r="D2058" s="4" t="str">
        <f>VLOOKUP(P2058,Lookup!$A$1:$B$19,2,0)</f>
        <v>PN</v>
      </c>
      <c r="E2058" s="4" t="str">
        <f>IF(AND((Data[[#This Row],[Min Notif Date]]&gt;$G$3),Data[[#This Row],[Min Notif Date]]&lt;$F$3),"Last Week","No")</f>
        <v>No</v>
      </c>
      <c r="F2058" s="4" t="str">
        <f>VLOOKUP(MONTH(Data[[#This Row],[Min Notif Date]]),Lookup!$G$1:$H$12,2,0)</f>
        <v>1. Jan</v>
      </c>
      <c r="G2058" s="4" t="str">
        <f t="shared" si="32"/>
        <v/>
      </c>
      <c r="H2058" s="4" t="str">
        <f>IF(AND(Data[[#This Row],[Min Notif Time]]&gt;6,Data[[#This Row],[Min Notif Time]]&lt;17),"Business Hours","Non-Business Hours")</f>
        <v>Business Hours</v>
      </c>
      <c r="I2058" s="4" t="str" cm="1">
        <f t="array" ref="I2058">IFERROR(VLOOKUP(Data[[#This Row],[Min Notif Date]],Lookup!$N$1:$P$11,2,0),_xlfn.IFS(VLOOKUP(WEEKDAY(Data[[#This Row],[Min Notif Date]],2),Lookup!$J$1:$L$7,3,0)="Weekend","Weekend",VLOOKUP(WEEKDAY(Data[[#This Row],[Min Notif Date]],2),Lookup!$J$1:$L$7,3,0)="Weekday","Weekday"))</f>
        <v>Weekday</v>
      </c>
      <c r="J2058" s="4" t="str">
        <f>VLOOKUP(WEEKDAY(Data[[#This Row],[Min Notif Date]],2),Lookup!$J$1:$K$7,2,0)</f>
        <v>2. Tue</v>
      </c>
      <c r="K2058" s="37">
        <f>ROUNDDOWN(Data[[#This Row],[PGE Notified Time]],0)</f>
        <v>45321</v>
      </c>
      <c r="L2058" s="4">
        <f>HOUR(Data[[#This Row],[PGE Notified Time]])</f>
        <v>10</v>
      </c>
      <c r="M2058">
        <v>103515</v>
      </c>
      <c r="O2058" t="s">
        <v>117</v>
      </c>
      <c r="P2058" t="s">
        <v>165</v>
      </c>
      <c r="Q2058" s="44" t="s">
        <v>117</v>
      </c>
      <c r="R2058" t="s">
        <v>147</v>
      </c>
      <c r="S2058" s="1" t="s">
        <v>5</v>
      </c>
      <c r="T2058" s="1">
        <v>45321.431435185186</v>
      </c>
      <c r="U2058" s="1">
        <v>45321.534780092596</v>
      </c>
      <c r="V2058" t="s">
        <v>120</v>
      </c>
      <c r="W2058" t="s">
        <v>608</v>
      </c>
      <c r="X2058" t="s">
        <v>208</v>
      </c>
      <c r="Y2058" t="s">
        <v>123</v>
      </c>
      <c r="Z2058">
        <v>128103456</v>
      </c>
      <c r="AA2058" s="50">
        <v>46174778</v>
      </c>
      <c r="AB2058" t="s">
        <v>124</v>
      </c>
      <c r="AC2058" s="51">
        <v>148.81666666699999</v>
      </c>
    </row>
    <row r="2059" spans="1:29" x14ac:dyDescent="0.25">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9" s="4" t="str">
        <f>VLOOKUP(P2059,Lookup!$A$1:$D$19,4,0)</f>
        <v>South Bay</v>
      </c>
      <c r="C2059" s="4" t="str">
        <f>VLOOKUP(P2059,Lookup!$A$1:$E$19,5,0)</f>
        <v>Region 4</v>
      </c>
      <c r="D2059" s="4" t="str">
        <f>VLOOKUP(P2059,Lookup!$A$1:$B$19,2,0)</f>
        <v>SJ</v>
      </c>
      <c r="E2059" s="4" t="str">
        <f>IF(AND((Data[[#This Row],[Min Notif Date]]&gt;$G$3),Data[[#This Row],[Min Notif Date]]&lt;$F$3),"Last Week","No")</f>
        <v>No</v>
      </c>
      <c r="F2059" s="4" t="str">
        <f>VLOOKUP(MONTH(Data[[#This Row],[Min Notif Date]]),Lookup!$G$1:$H$12,2,0)</f>
        <v>12. Dec</v>
      </c>
      <c r="G2059" s="4" t="str">
        <f t="shared" si="32"/>
        <v/>
      </c>
      <c r="H2059" s="4" t="str">
        <f>IF(AND(Data[[#This Row],[Min Notif Time]]&gt;6,Data[[#This Row],[Min Notif Time]]&lt;17),"Business Hours","Non-Business Hours")</f>
        <v>Business Hours</v>
      </c>
      <c r="I2059" s="4" t="str" cm="1">
        <f t="array" ref="I2059">IFERROR(VLOOKUP(Data[[#This Row],[Min Notif Date]],Lookup!$N$1:$P$11,2,0),_xlfn.IFS(VLOOKUP(WEEKDAY(Data[[#This Row],[Min Notif Date]],2),Lookup!$J$1:$L$7,3,0)="Weekend","Weekend",VLOOKUP(WEEKDAY(Data[[#This Row],[Min Notif Date]],2),Lookup!$J$1:$L$7,3,0)="Weekday","Weekday"))</f>
        <v>Weekday</v>
      </c>
      <c r="J2059" s="4" t="str">
        <f>VLOOKUP(WEEKDAY(Data[[#This Row],[Min Notif Date]],2),Lookup!$J$1:$K$7,2,0)</f>
        <v>4. Thu</v>
      </c>
      <c r="K2059" s="37">
        <f>ROUNDDOWN(Data[[#This Row],[PGE Notified Time]],0)</f>
        <v>45645</v>
      </c>
      <c r="L2059" s="4">
        <f>HOUR(Data[[#This Row],[PGE Notified Time]])</f>
        <v>10</v>
      </c>
      <c r="M2059">
        <v>115972</v>
      </c>
      <c r="N2059">
        <v>8370118986</v>
      </c>
      <c r="O2059" t="s">
        <v>117</v>
      </c>
      <c r="P2059" t="s">
        <v>145</v>
      </c>
      <c r="Q2059" s="44" t="s">
        <v>117</v>
      </c>
      <c r="R2059" t="s">
        <v>147</v>
      </c>
      <c r="S2059" s="1">
        <v>45645.410555555558</v>
      </c>
      <c r="T2059" s="1">
        <v>45645.432847222219</v>
      </c>
      <c r="U2059" s="1">
        <v>45645.513888888891</v>
      </c>
      <c r="V2059" t="s">
        <v>120</v>
      </c>
      <c r="W2059" t="s">
        <v>608</v>
      </c>
      <c r="X2059" t="s">
        <v>146</v>
      </c>
      <c r="Y2059" t="s">
        <v>123</v>
      </c>
      <c r="Z2059">
        <v>130126429</v>
      </c>
      <c r="AA2059" s="50">
        <v>47172164</v>
      </c>
      <c r="AB2059" t="s">
        <v>124</v>
      </c>
      <c r="AC2059" s="51">
        <v>148.80000000000001</v>
      </c>
    </row>
    <row r="2060" spans="1:29" x14ac:dyDescent="0.25">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0" s="4" t="str">
        <f>VLOOKUP(P2060,Lookup!$A$1:$D$19,4,0)</f>
        <v>Central Valley</v>
      </c>
      <c r="C2060" s="4" t="str">
        <f>VLOOKUP(P2060,Lookup!$A$1:$E$19,5,0)</f>
        <v>Region 5</v>
      </c>
      <c r="D2060" s="4" t="str">
        <f>VLOOKUP(P2060,Lookup!$A$1:$B$19,2,0)</f>
        <v>FR</v>
      </c>
      <c r="E2060" s="4" t="str">
        <f>IF(AND((Data[[#This Row],[Min Notif Date]]&gt;$G$3),Data[[#This Row],[Min Notif Date]]&lt;$F$3),"Last Week","No")</f>
        <v>No</v>
      </c>
      <c r="F2060" s="4" t="str">
        <f>VLOOKUP(MONTH(Data[[#This Row],[Min Notif Date]]),Lookup!$G$1:$H$12,2,0)</f>
        <v>7. Jul</v>
      </c>
      <c r="G2060" s="4" t="str">
        <f t="shared" si="32"/>
        <v/>
      </c>
      <c r="H2060" s="4" t="str">
        <f>IF(AND(Data[[#This Row],[Min Notif Time]]&gt;6,Data[[#This Row],[Min Notif Time]]&lt;17),"Business Hours","Non-Business Hours")</f>
        <v>Business Hours</v>
      </c>
      <c r="I2060" s="4" t="str" cm="1">
        <f t="array" ref="I2060">IFERROR(VLOOKUP(Data[[#This Row],[Min Notif Date]],Lookup!$N$1:$P$11,2,0),_xlfn.IFS(VLOOKUP(WEEKDAY(Data[[#This Row],[Min Notif Date]],2),Lookup!$J$1:$L$7,3,0)="Weekend","Weekend",VLOOKUP(WEEKDAY(Data[[#This Row],[Min Notif Date]],2),Lookup!$J$1:$L$7,3,0)="Weekday","Weekday"))</f>
        <v>Weekday</v>
      </c>
      <c r="J2060" s="4" t="str">
        <f>VLOOKUP(WEEKDAY(Data[[#This Row],[Min Notif Date]],2),Lookup!$J$1:$K$7,2,0)</f>
        <v>4. Thu</v>
      </c>
      <c r="K2060" s="37">
        <f>ROUNDDOWN(Data[[#This Row],[PGE Notified Time]],0)</f>
        <v>45484</v>
      </c>
      <c r="L2060" s="4">
        <f>HOUR(Data[[#This Row],[PGE Notified Time]])</f>
        <v>12</v>
      </c>
      <c r="M2060">
        <v>110054</v>
      </c>
      <c r="O2060" t="s">
        <v>117</v>
      </c>
      <c r="P2060" t="s">
        <v>136</v>
      </c>
      <c r="Q2060" s="44" t="s">
        <v>117</v>
      </c>
      <c r="R2060" t="s">
        <v>119</v>
      </c>
      <c r="S2060" s="1" t="s">
        <v>5</v>
      </c>
      <c r="T2060" s="1">
        <v>45484.511631944442</v>
      </c>
      <c r="U2060" s="1">
        <v>45484.614930555559</v>
      </c>
      <c r="V2060" t="s">
        <v>120</v>
      </c>
      <c r="W2060" t="s">
        <v>608</v>
      </c>
      <c r="X2060" t="s">
        <v>335</v>
      </c>
      <c r="Y2060" t="s">
        <v>123</v>
      </c>
      <c r="Z2060">
        <v>129210004</v>
      </c>
      <c r="AA2060" s="50">
        <v>47114287</v>
      </c>
      <c r="AB2060" t="s">
        <v>124</v>
      </c>
      <c r="AC2060" s="51">
        <v>148.75</v>
      </c>
    </row>
    <row r="2061" spans="1:29" x14ac:dyDescent="0.25">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North Coast</v>
      </c>
      <c r="C2061" s="4" t="str">
        <f>VLOOKUP(P2061,Lookup!$A$1:$E$19,5,0)</f>
        <v>Region 1</v>
      </c>
      <c r="D2061" s="4" t="str">
        <f>VLOOKUP(P2061,Lookup!$A$1:$B$19,2,0)</f>
        <v>NB</v>
      </c>
      <c r="E2061" s="4" t="str">
        <f>IF(AND((Data[[#This Row],[Min Notif Date]]&gt;$G$3),Data[[#This Row],[Min Notif Date]]&lt;$F$3),"Last Week","No")</f>
        <v>No</v>
      </c>
      <c r="F2061" s="4" t="str">
        <f>VLOOKUP(MONTH(Data[[#This Row],[Min Notif Date]]),Lookup!$G$1:$H$12,2,0)</f>
        <v>7. Jul</v>
      </c>
      <c r="G2061" s="4" t="str">
        <f t="shared" si="32"/>
        <v/>
      </c>
      <c r="H2061" s="4" t="str">
        <f>IF(AND(Data[[#This Row],[Min Notif Time]]&gt;6,Data[[#This Row],[Min Notif Time]]&lt;17),"Business Hours","Non-Business Hours")</f>
        <v>Business Hours</v>
      </c>
      <c r="I2061" s="4" t="str" cm="1">
        <f t="array" ref="I2061">IFERROR(VLOOKUP(Data[[#This Row],[Min Notif Date]],Lookup!$N$1:$P$11,2,0),_xlfn.IFS(VLOOKUP(WEEKDAY(Data[[#This Row],[Min Notif Date]],2),Lookup!$J$1:$L$7,3,0)="Weekend","Weekend",VLOOKUP(WEEKDAY(Data[[#This Row],[Min Notif Date]],2),Lookup!$J$1:$L$7,3,0)="Weekday","Weekday"))</f>
        <v>Weekday</v>
      </c>
      <c r="J2061" s="4" t="str">
        <f>VLOOKUP(WEEKDAY(Data[[#This Row],[Min Notif Date]],2),Lookup!$J$1:$K$7,2,0)</f>
        <v>1. Mon</v>
      </c>
      <c r="K2061" s="37">
        <f>ROUNDDOWN(Data[[#This Row],[PGE Notified Time]],0)</f>
        <v>45502</v>
      </c>
      <c r="L2061" s="4">
        <f>HOUR(Data[[#This Row],[PGE Notified Time]])</f>
        <v>13</v>
      </c>
      <c r="M2061">
        <v>110742</v>
      </c>
      <c r="O2061" t="s">
        <v>117</v>
      </c>
      <c r="P2061" t="s">
        <v>126</v>
      </c>
      <c r="Q2061" s="44" t="s">
        <v>117</v>
      </c>
      <c r="R2061" t="s">
        <v>119</v>
      </c>
      <c r="S2061" s="1" t="s">
        <v>5</v>
      </c>
      <c r="T2061" s="1">
        <v>45502.563391203701</v>
      </c>
      <c r="U2061" s="1">
        <v>45502.666666666664</v>
      </c>
      <c r="V2061" t="s">
        <v>120</v>
      </c>
      <c r="W2061" t="s">
        <v>608</v>
      </c>
      <c r="X2061" t="s">
        <v>179</v>
      </c>
      <c r="Y2061" t="s">
        <v>123</v>
      </c>
      <c r="Z2061">
        <v>129303890</v>
      </c>
      <c r="AA2061" s="50">
        <v>47118855</v>
      </c>
      <c r="AB2061" t="s">
        <v>124</v>
      </c>
      <c r="AC2061" s="51">
        <v>148.716666667</v>
      </c>
    </row>
    <row r="2062" spans="1:29" x14ac:dyDescent="0.25">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Central Valley</v>
      </c>
      <c r="C2062" s="4" t="str">
        <f>VLOOKUP(P2062,Lookup!$A$1:$E$19,5,0)</f>
        <v>Region 5</v>
      </c>
      <c r="D2062" s="4" t="str">
        <f>VLOOKUP(P2062,Lookup!$A$1:$B$19,2,0)</f>
        <v>ST</v>
      </c>
      <c r="E2062" s="4" t="str">
        <f>IF(AND((Data[[#This Row],[Min Notif Date]]&gt;$G$3),Data[[#This Row],[Min Notif Date]]&lt;$F$3),"Last Week","No")</f>
        <v>No</v>
      </c>
      <c r="F2062" s="4" t="str">
        <f>VLOOKUP(MONTH(Data[[#This Row],[Min Notif Date]]),Lookup!$G$1:$H$12,2,0)</f>
        <v>10. Oct</v>
      </c>
      <c r="G2062" s="4" t="str">
        <f t="shared" si="32"/>
        <v/>
      </c>
      <c r="H2062" s="4" t="str">
        <f>IF(AND(Data[[#This Row],[Min Notif Time]]&gt;6,Data[[#This Row],[Min Notif Time]]&lt;17),"Business Hours","Non-Business Hours")</f>
        <v>Business Hours</v>
      </c>
      <c r="I2062" s="4" t="str" cm="1">
        <f t="array" ref="I2062">IFERROR(VLOOKUP(Data[[#This Row],[Min Notif Date]],Lookup!$N$1:$P$11,2,0),_xlfn.IFS(VLOOKUP(WEEKDAY(Data[[#This Row],[Min Notif Date]],2),Lookup!$J$1:$L$7,3,0)="Weekend","Weekend",VLOOKUP(WEEKDAY(Data[[#This Row],[Min Notif Date]],2),Lookup!$J$1:$L$7,3,0)="Weekday","Weekday"))</f>
        <v>Weekday</v>
      </c>
      <c r="J2062" s="4" t="str">
        <f>VLOOKUP(WEEKDAY(Data[[#This Row],[Min Notif Date]],2),Lookup!$J$1:$K$7,2,0)</f>
        <v>2. Tue</v>
      </c>
      <c r="K2062" s="37">
        <f>ROUNDDOWN(Data[[#This Row],[PGE Notified Time]],0)</f>
        <v>45566</v>
      </c>
      <c r="L2062" s="4">
        <f>HOUR(Data[[#This Row],[PGE Notified Time]])</f>
        <v>8</v>
      </c>
      <c r="M2062">
        <v>113164</v>
      </c>
      <c r="O2062" t="s">
        <v>117</v>
      </c>
      <c r="P2062" t="s">
        <v>152</v>
      </c>
      <c r="Q2062" s="44" t="s">
        <v>117</v>
      </c>
      <c r="R2062" t="s">
        <v>119</v>
      </c>
      <c r="S2062" s="1" t="s">
        <v>5</v>
      </c>
      <c r="T2062" s="1">
        <v>45566.368321759262</v>
      </c>
      <c r="U2062" s="1">
        <v>45566.47152777778</v>
      </c>
      <c r="V2062" t="s">
        <v>120</v>
      </c>
      <c r="W2062" t="s">
        <v>608</v>
      </c>
      <c r="X2062" t="s">
        <v>153</v>
      </c>
      <c r="Y2062" t="s">
        <v>123</v>
      </c>
      <c r="Z2062">
        <v>129610792</v>
      </c>
      <c r="AA2062" s="50">
        <v>47149020</v>
      </c>
      <c r="AB2062" t="s">
        <v>124</v>
      </c>
      <c r="AC2062" s="51">
        <v>148.616666667</v>
      </c>
    </row>
    <row r="2063" spans="1:29" x14ac:dyDescent="0.25">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3" s="4" t="str">
        <f>VLOOKUP(P2063,Lookup!$A$1:$D$19,4,0)</f>
        <v>Central Valley</v>
      </c>
      <c r="C2063" s="4" t="str">
        <f>VLOOKUP(P2063,Lookup!$A$1:$E$19,5,0)</f>
        <v>Region 5</v>
      </c>
      <c r="D2063" s="4" t="str">
        <f>VLOOKUP(P2063,Lookup!$A$1:$B$19,2,0)</f>
        <v>FR</v>
      </c>
      <c r="E2063" s="4" t="str">
        <f>IF(AND((Data[[#This Row],[Min Notif Date]]&gt;$G$3),Data[[#This Row],[Min Notif Date]]&lt;$F$3),"Last Week","No")</f>
        <v>No</v>
      </c>
      <c r="F2063" s="4" t="str">
        <f>VLOOKUP(MONTH(Data[[#This Row],[Min Notif Date]]),Lookup!$G$1:$H$12,2,0)</f>
        <v>11. Nov</v>
      </c>
      <c r="G2063" s="4" t="str">
        <f t="shared" si="32"/>
        <v/>
      </c>
      <c r="H2063" s="4" t="str">
        <f>IF(AND(Data[[#This Row],[Min Notif Time]]&gt;6,Data[[#This Row],[Min Notif Time]]&lt;17),"Business Hours","Non-Business Hours")</f>
        <v>Business Hours</v>
      </c>
      <c r="I2063" s="4" t="str" cm="1">
        <f t="array" ref="I2063">IFERROR(VLOOKUP(Data[[#This Row],[Min Notif Date]],Lookup!$N$1:$P$11,2,0),_xlfn.IFS(VLOOKUP(WEEKDAY(Data[[#This Row],[Min Notif Date]],2),Lookup!$J$1:$L$7,3,0)="Weekend","Weekend",VLOOKUP(WEEKDAY(Data[[#This Row],[Min Notif Date]],2),Lookup!$J$1:$L$7,3,0)="Weekday","Weekday"))</f>
        <v>Weekday</v>
      </c>
      <c r="J2063" s="4" t="str">
        <f>VLOOKUP(WEEKDAY(Data[[#This Row],[Min Notif Date]],2),Lookup!$J$1:$K$7,2,0)</f>
        <v>5. Fri</v>
      </c>
      <c r="K2063" s="37">
        <f>ROUNDDOWN(Data[[#This Row],[PGE Notified Time]],0)</f>
        <v>45597</v>
      </c>
      <c r="L2063" s="4">
        <f>HOUR(Data[[#This Row],[PGE Notified Time]])</f>
        <v>16</v>
      </c>
      <c r="M2063">
        <v>114332</v>
      </c>
      <c r="N2063">
        <v>7158673321</v>
      </c>
      <c r="O2063" t="s">
        <v>117</v>
      </c>
      <c r="P2063" t="s">
        <v>136</v>
      </c>
      <c r="Q2063" s="44" t="s">
        <v>117</v>
      </c>
      <c r="R2063" t="s">
        <v>119</v>
      </c>
      <c r="S2063" s="1">
        <v>45597.66814814815</v>
      </c>
      <c r="T2063" s="1">
        <v>45597.668726851851</v>
      </c>
      <c r="U2063" s="1">
        <v>45597.77134259259</v>
      </c>
      <c r="V2063" t="s">
        <v>120</v>
      </c>
      <c r="W2063" t="s">
        <v>608</v>
      </c>
      <c r="X2063" t="s">
        <v>335</v>
      </c>
      <c r="Y2063" t="s">
        <v>123</v>
      </c>
      <c r="Z2063">
        <v>129763438</v>
      </c>
      <c r="AA2063" s="50">
        <v>47164122</v>
      </c>
      <c r="AB2063" t="s">
        <v>124</v>
      </c>
      <c r="AC2063" s="51">
        <v>148.6</v>
      </c>
    </row>
    <row r="2064" spans="1:29" x14ac:dyDescent="0.25">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North Coast</v>
      </c>
      <c r="C2064" s="4" t="str">
        <f>VLOOKUP(P2064,Lookup!$A$1:$E$19,5,0)</f>
        <v>Region 1</v>
      </c>
      <c r="D2064" s="4" t="str">
        <f>VLOOKUP(P2064,Lookup!$A$1:$B$19,2,0)</f>
        <v>NB</v>
      </c>
      <c r="E2064" s="4" t="str">
        <f>IF(AND((Data[[#This Row],[Min Notif Date]]&gt;$G$3),Data[[#This Row],[Min Notif Date]]&lt;$F$3),"Last Week","No")</f>
        <v>No</v>
      </c>
      <c r="F2064" s="4" t="str">
        <f>VLOOKUP(MONTH(Data[[#This Row],[Min Notif Date]]),Lookup!$G$1:$H$12,2,0)</f>
        <v>10. Oct</v>
      </c>
      <c r="G2064" s="4" t="str">
        <f t="shared" si="32"/>
        <v/>
      </c>
      <c r="H2064" s="4" t="str">
        <f>IF(AND(Data[[#This Row],[Min Notif Time]]&gt;6,Data[[#This Row],[Min Notif Time]]&lt;17),"Business Hours","Non-Business Hours")</f>
        <v>Business Hours</v>
      </c>
      <c r="I2064" s="4" t="str" cm="1">
        <f t="array" ref="I2064">IFERROR(VLOOKUP(Data[[#This Row],[Min Notif Date]],Lookup!$N$1:$P$11,2,0),_xlfn.IFS(VLOOKUP(WEEKDAY(Data[[#This Row],[Min Notif Date]],2),Lookup!$J$1:$L$7,3,0)="Weekend","Weekend",VLOOKUP(WEEKDAY(Data[[#This Row],[Min Notif Date]],2),Lookup!$J$1:$L$7,3,0)="Weekday","Weekday"))</f>
        <v>Weekday</v>
      </c>
      <c r="J2064" s="4" t="str">
        <f>VLOOKUP(WEEKDAY(Data[[#This Row],[Min Notif Date]],2),Lookup!$J$1:$K$7,2,0)</f>
        <v>5. Fri</v>
      </c>
      <c r="K2064" s="37">
        <f>ROUNDDOWN(Data[[#This Row],[PGE Notified Time]],0)</f>
        <v>45590</v>
      </c>
      <c r="L2064" s="4">
        <f>HOUR(Data[[#This Row],[PGE Notified Time]])</f>
        <v>12</v>
      </c>
      <c r="M2064">
        <v>114089</v>
      </c>
      <c r="N2064">
        <v>3991756185</v>
      </c>
      <c r="O2064" t="s">
        <v>117</v>
      </c>
      <c r="P2064" t="s">
        <v>126</v>
      </c>
      <c r="Q2064" s="44" t="s">
        <v>117</v>
      </c>
      <c r="R2064" t="s">
        <v>147</v>
      </c>
      <c r="S2064" s="1">
        <v>45590.480405092596</v>
      </c>
      <c r="T2064" s="1">
        <v>45590.517175925925</v>
      </c>
      <c r="U2064" s="1">
        <v>45590.583599537036</v>
      </c>
      <c r="V2064" t="s">
        <v>120</v>
      </c>
      <c r="W2064" t="s">
        <v>608</v>
      </c>
      <c r="X2064" t="s">
        <v>179</v>
      </c>
      <c r="Y2064" t="s">
        <v>123</v>
      </c>
      <c r="AA2064" s="50"/>
      <c r="AB2064" t="s">
        <v>124</v>
      </c>
      <c r="AC2064" s="51">
        <v>148.6</v>
      </c>
    </row>
    <row r="2065" spans="1:29" x14ac:dyDescent="0.25">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North Coast</v>
      </c>
      <c r="C2065" s="4" t="str">
        <f>VLOOKUP(P2065,Lookup!$A$1:$E$19,5,0)</f>
        <v>Region 1</v>
      </c>
      <c r="D2065" s="4" t="str">
        <f>VLOOKUP(P2065,Lookup!$A$1:$B$19,2,0)</f>
        <v>SO</v>
      </c>
      <c r="E2065" s="4" t="str">
        <f>IF(AND((Data[[#This Row],[Min Notif Date]]&gt;$G$3),Data[[#This Row],[Min Notif Date]]&lt;$F$3),"Last Week","No")</f>
        <v>No</v>
      </c>
      <c r="F2065" s="4" t="str">
        <f>VLOOKUP(MONTH(Data[[#This Row],[Min Notif Date]]),Lookup!$G$1:$H$12,2,0)</f>
        <v>6. Jun</v>
      </c>
      <c r="G2065" s="4" t="str">
        <f t="shared" si="32"/>
        <v/>
      </c>
      <c r="H2065" s="4" t="str">
        <f>IF(AND(Data[[#This Row],[Min Notif Time]]&gt;6,Data[[#This Row],[Min Notif Time]]&lt;17),"Business Hours","Non-Business Hours")</f>
        <v>Business Hours</v>
      </c>
      <c r="I2065" s="4" t="str" cm="1">
        <f t="array" ref="I2065">IFERROR(VLOOKUP(Data[[#This Row],[Min Notif Date]],Lookup!$N$1:$P$11,2,0),_xlfn.IFS(VLOOKUP(WEEKDAY(Data[[#This Row],[Min Notif Date]],2),Lookup!$J$1:$L$7,3,0)="Weekend","Weekend",VLOOKUP(WEEKDAY(Data[[#This Row],[Min Notif Date]],2),Lookup!$J$1:$L$7,3,0)="Weekday","Weekday"))</f>
        <v>Weekday</v>
      </c>
      <c r="J2065" s="4" t="str">
        <f>VLOOKUP(WEEKDAY(Data[[#This Row],[Min Notif Date]],2),Lookup!$J$1:$K$7,2,0)</f>
        <v>5. Fri</v>
      </c>
      <c r="K2065" s="37">
        <f>ROUNDDOWN(Data[[#This Row],[PGE Notified Time]],0)</f>
        <v>45471</v>
      </c>
      <c r="L2065" s="4">
        <f>HOUR(Data[[#This Row],[PGE Notified Time]])</f>
        <v>9</v>
      </c>
      <c r="M2065">
        <v>109480</v>
      </c>
      <c r="O2065" t="s">
        <v>117</v>
      </c>
      <c r="P2065" t="s">
        <v>130</v>
      </c>
      <c r="Q2065" s="44" t="s">
        <v>117</v>
      </c>
      <c r="R2065" t="s">
        <v>119</v>
      </c>
      <c r="S2065" s="1" t="s">
        <v>5</v>
      </c>
      <c r="T2065" s="1">
        <v>45471.40079861111</v>
      </c>
      <c r="U2065" s="1">
        <v>45471.503958333335</v>
      </c>
      <c r="V2065" t="s">
        <v>120</v>
      </c>
      <c r="W2065" t="s">
        <v>608</v>
      </c>
      <c r="X2065" t="s">
        <v>131</v>
      </c>
      <c r="Y2065" t="s">
        <v>123</v>
      </c>
      <c r="Z2065">
        <v>129141893</v>
      </c>
      <c r="AA2065" s="50">
        <v>47035916</v>
      </c>
      <c r="AB2065" t="s">
        <v>124</v>
      </c>
      <c r="AC2065" s="51">
        <v>148.55000000000001</v>
      </c>
    </row>
    <row r="2066" spans="1:29" x14ac:dyDescent="0.25">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Bay Area</v>
      </c>
      <c r="C2066" s="4" t="str">
        <f>VLOOKUP(P2066,Lookup!$A$1:$E$19,5,0)</f>
        <v>Region 3</v>
      </c>
      <c r="D2066" s="4" t="str">
        <f>VLOOKUP(P2066,Lookup!$A$1:$B$19,2,0)</f>
        <v>EB</v>
      </c>
      <c r="E2066" s="4" t="str">
        <f>IF(AND((Data[[#This Row],[Min Notif Date]]&gt;$G$3),Data[[#This Row],[Min Notif Date]]&lt;$F$3),"Last Week","No")</f>
        <v>No</v>
      </c>
      <c r="F2066" s="4" t="str">
        <f>VLOOKUP(MONTH(Data[[#This Row],[Min Notif Date]]),Lookup!$G$1:$H$12,2,0)</f>
        <v>7. Jul</v>
      </c>
      <c r="G2066" s="4" t="str">
        <f t="shared" si="32"/>
        <v/>
      </c>
      <c r="H2066" s="4" t="str">
        <f>IF(AND(Data[[#This Row],[Min Notif Time]]&gt;6,Data[[#This Row],[Min Notif Time]]&lt;17),"Business Hours","Non-Business Hours")</f>
        <v>Business Hours</v>
      </c>
      <c r="I2066" s="4" t="str" cm="1">
        <f t="array" ref="I2066">IFERROR(VLOOKUP(Data[[#This Row],[Min Notif Date]],Lookup!$N$1:$P$11,2,0),_xlfn.IFS(VLOOKUP(WEEKDAY(Data[[#This Row],[Min Notif Date]],2),Lookup!$J$1:$L$7,3,0)="Weekend","Weekend",VLOOKUP(WEEKDAY(Data[[#This Row],[Min Notif Date]],2),Lookup!$J$1:$L$7,3,0)="Weekday","Weekday"))</f>
        <v>Weekday</v>
      </c>
      <c r="J2066" s="4" t="str">
        <f>VLOOKUP(WEEKDAY(Data[[#This Row],[Min Notif Date]],2),Lookup!$J$1:$K$7,2,0)</f>
        <v>4. Thu</v>
      </c>
      <c r="K2066" s="37">
        <f>ROUNDDOWN(Data[[#This Row],[PGE Notified Time]],0)</f>
        <v>45484</v>
      </c>
      <c r="L2066" s="4">
        <f>HOUR(Data[[#This Row],[PGE Notified Time]])</f>
        <v>11</v>
      </c>
      <c r="M2066">
        <v>110046</v>
      </c>
      <c r="N2066">
        <v>2515353435</v>
      </c>
      <c r="O2066" t="s">
        <v>117</v>
      </c>
      <c r="P2066" t="s">
        <v>118</v>
      </c>
      <c r="Q2066" s="44" t="s">
        <v>117</v>
      </c>
      <c r="R2066" t="s">
        <v>119</v>
      </c>
      <c r="S2066" s="1">
        <v>45484.448958333334</v>
      </c>
      <c r="T2066" s="1">
        <v>45484.477407407408</v>
      </c>
      <c r="U2066" s="1">
        <v>45484.552083333336</v>
      </c>
      <c r="V2066" t="s">
        <v>120</v>
      </c>
      <c r="W2066" t="s">
        <v>608</v>
      </c>
      <c r="X2066" t="s">
        <v>122</v>
      </c>
      <c r="Y2066" t="s">
        <v>123</v>
      </c>
      <c r="Z2066">
        <v>129209746</v>
      </c>
      <c r="AA2066" s="50">
        <v>47114272</v>
      </c>
      <c r="AB2066" t="s">
        <v>124</v>
      </c>
      <c r="AC2066" s="51">
        <v>148.5</v>
      </c>
    </row>
    <row r="2067" spans="1:29" x14ac:dyDescent="0.25">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Central Valley</v>
      </c>
      <c r="C2067" s="4" t="str">
        <f>VLOOKUP(P2067,Lookup!$A$1:$E$19,5,0)</f>
        <v>Region 5</v>
      </c>
      <c r="D2067" s="4" t="str">
        <f>VLOOKUP(P2067,Lookup!$A$1:$B$19,2,0)</f>
        <v>FR</v>
      </c>
      <c r="E2067" s="4" t="str">
        <f>IF(AND((Data[[#This Row],[Min Notif Date]]&gt;$G$3),Data[[#This Row],[Min Notif Date]]&lt;$F$3),"Last Week","No")</f>
        <v>No</v>
      </c>
      <c r="F2067" s="4" t="str">
        <f>VLOOKUP(MONTH(Data[[#This Row],[Min Notif Date]]),Lookup!$G$1:$H$12,2,0)</f>
        <v>7. Jul</v>
      </c>
      <c r="G2067" s="4" t="str">
        <f t="shared" si="32"/>
        <v/>
      </c>
      <c r="H2067" s="4" t="str">
        <f>IF(AND(Data[[#This Row],[Min Notif Time]]&gt;6,Data[[#This Row],[Min Notif Time]]&lt;17),"Business Hours","Non-Business Hours")</f>
        <v>Business Hours</v>
      </c>
      <c r="I2067" s="4" t="str" cm="1">
        <f t="array" ref="I2067">IFERROR(VLOOKUP(Data[[#This Row],[Min Notif Date]],Lookup!$N$1:$P$11,2,0),_xlfn.IFS(VLOOKUP(WEEKDAY(Data[[#This Row],[Min Notif Date]],2),Lookup!$J$1:$L$7,3,0)="Weekend","Weekend",VLOOKUP(WEEKDAY(Data[[#This Row],[Min Notif Date]],2),Lookup!$J$1:$L$7,3,0)="Weekday","Weekday"))</f>
        <v>Weekend</v>
      </c>
      <c r="J2067" s="4" t="str">
        <f>VLOOKUP(WEEKDAY(Data[[#This Row],[Min Notif Date]],2),Lookup!$J$1:$K$7,2,0)</f>
        <v>6. Sat</v>
      </c>
      <c r="K2067" s="37">
        <f>ROUNDDOWN(Data[[#This Row],[PGE Notified Time]],0)</f>
        <v>45500</v>
      </c>
      <c r="L2067" s="4">
        <f>HOUR(Data[[#This Row],[PGE Notified Time]])</f>
        <v>7</v>
      </c>
      <c r="M2067">
        <v>110669</v>
      </c>
      <c r="O2067" t="s">
        <v>117</v>
      </c>
      <c r="P2067" t="s">
        <v>136</v>
      </c>
      <c r="Q2067" s="44" t="s">
        <v>117</v>
      </c>
      <c r="R2067" t="s">
        <v>119</v>
      </c>
      <c r="S2067" s="1" t="s">
        <v>5</v>
      </c>
      <c r="T2067" s="1">
        <v>45500.313587962963</v>
      </c>
      <c r="U2067" s="1">
        <v>45500.416666666664</v>
      </c>
      <c r="V2067" t="s">
        <v>120</v>
      </c>
      <c r="W2067" t="s">
        <v>608</v>
      </c>
      <c r="X2067" t="s">
        <v>335</v>
      </c>
      <c r="Y2067" t="s">
        <v>123</v>
      </c>
      <c r="Z2067">
        <v>129298885</v>
      </c>
      <c r="AA2067" s="50">
        <v>47118477</v>
      </c>
      <c r="AB2067" t="s">
        <v>124</v>
      </c>
      <c r="AC2067" s="51">
        <v>148.43333333300001</v>
      </c>
    </row>
    <row r="2068" spans="1:29" x14ac:dyDescent="0.25">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8" s="4" t="str">
        <f>VLOOKUP(P2068,Lookup!$A$1:$D$19,4,0)</f>
        <v>Central Valley</v>
      </c>
      <c r="C2068" s="4" t="str">
        <f>VLOOKUP(P2068,Lookup!$A$1:$E$19,5,0)</f>
        <v>Region 5</v>
      </c>
      <c r="D2068" s="4" t="str">
        <f>VLOOKUP(P2068,Lookup!$A$1:$B$19,2,0)</f>
        <v>ST</v>
      </c>
      <c r="E2068" s="4" t="str">
        <f>IF(AND((Data[[#This Row],[Min Notif Date]]&gt;$G$3),Data[[#This Row],[Min Notif Date]]&lt;$F$3),"Last Week","No")</f>
        <v>No</v>
      </c>
      <c r="F2068" s="4" t="str">
        <f>VLOOKUP(MONTH(Data[[#This Row],[Min Notif Date]]),Lookup!$G$1:$H$12,2,0)</f>
        <v>9. Sep</v>
      </c>
      <c r="G2068" s="4" t="str">
        <f t="shared" si="32"/>
        <v/>
      </c>
      <c r="H2068" s="4" t="str">
        <f>IF(AND(Data[[#This Row],[Min Notif Time]]&gt;6,Data[[#This Row],[Min Notif Time]]&lt;17),"Business Hours","Non-Business Hours")</f>
        <v>Business Hours</v>
      </c>
      <c r="I2068" s="4" t="str" cm="1">
        <f t="array" ref="I2068">IFERROR(VLOOKUP(Data[[#This Row],[Min Notif Date]],Lookup!$N$1:$P$11,2,0),_xlfn.IFS(VLOOKUP(WEEKDAY(Data[[#This Row],[Min Notif Date]],2),Lookup!$J$1:$L$7,3,0)="Weekend","Weekend",VLOOKUP(WEEKDAY(Data[[#This Row],[Min Notif Date]],2),Lookup!$J$1:$L$7,3,0)="Weekday","Weekday"))</f>
        <v>Weekday</v>
      </c>
      <c r="J2068" s="4" t="str">
        <f>VLOOKUP(WEEKDAY(Data[[#This Row],[Min Notif Date]],2),Lookup!$J$1:$K$7,2,0)</f>
        <v>5. Fri</v>
      </c>
      <c r="K2068" s="37">
        <f>ROUNDDOWN(Data[[#This Row],[PGE Notified Time]],0)</f>
        <v>45541</v>
      </c>
      <c r="L2068" s="4">
        <f>HOUR(Data[[#This Row],[PGE Notified Time]])</f>
        <v>9</v>
      </c>
      <c r="M2068">
        <v>112247</v>
      </c>
      <c r="O2068" t="s">
        <v>117</v>
      </c>
      <c r="P2068" t="s">
        <v>152</v>
      </c>
      <c r="Q2068" s="44" t="s">
        <v>117</v>
      </c>
      <c r="R2068" t="s">
        <v>147</v>
      </c>
      <c r="S2068" s="1" t="s">
        <v>5</v>
      </c>
      <c r="T2068" s="1">
        <v>45541.407800925925</v>
      </c>
      <c r="U2068" s="1">
        <v>45541.51085648148</v>
      </c>
      <c r="V2068" t="s">
        <v>120</v>
      </c>
      <c r="W2068" t="s">
        <v>608</v>
      </c>
      <c r="X2068" t="s">
        <v>153</v>
      </c>
      <c r="Y2068" t="s">
        <v>123</v>
      </c>
      <c r="Z2068">
        <v>129483022</v>
      </c>
      <c r="AA2068" s="50">
        <v>47130468</v>
      </c>
      <c r="AB2068" t="s">
        <v>124</v>
      </c>
      <c r="AC2068" s="51">
        <v>148.4</v>
      </c>
    </row>
    <row r="2069" spans="1:29" x14ac:dyDescent="0.25">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9" s="4" t="str">
        <f>VLOOKUP(P2069,Lookup!$A$1:$D$19,4,0)</f>
        <v>Bay Area</v>
      </c>
      <c r="C2069" s="4" t="str">
        <f>VLOOKUP(P2069,Lookup!$A$1:$E$19,5,0)</f>
        <v>Region 3</v>
      </c>
      <c r="D2069" s="4" t="str">
        <f>VLOOKUP(P2069,Lookup!$A$1:$B$19,2,0)</f>
        <v>DI</v>
      </c>
      <c r="E2069" s="4" t="str">
        <f>IF(AND((Data[[#This Row],[Min Notif Date]]&gt;$G$3),Data[[#This Row],[Min Notif Date]]&lt;$F$3),"Last Week","No")</f>
        <v>No</v>
      </c>
      <c r="F2069" s="4" t="str">
        <f>VLOOKUP(MONTH(Data[[#This Row],[Min Notif Date]]),Lookup!$G$1:$H$12,2,0)</f>
        <v>1. Jan</v>
      </c>
      <c r="G2069" s="4" t="str">
        <f t="shared" si="32"/>
        <v/>
      </c>
      <c r="H2069" s="4" t="str">
        <f>IF(AND(Data[[#This Row],[Min Notif Time]]&gt;6,Data[[#This Row],[Min Notif Time]]&lt;17),"Business Hours","Non-Business Hours")</f>
        <v>Non-Business Hours</v>
      </c>
      <c r="I2069" s="4" t="str" cm="1">
        <f t="array" ref="I2069">IFERROR(VLOOKUP(Data[[#This Row],[Min Notif Date]],Lookup!$N$1:$P$11,2,0),_xlfn.IFS(VLOOKUP(WEEKDAY(Data[[#This Row],[Min Notif Date]],2),Lookup!$J$1:$L$7,3,0)="Weekend","Weekend",VLOOKUP(WEEKDAY(Data[[#This Row],[Min Notif Date]],2),Lookup!$J$1:$L$7,3,0)="Weekday","Weekday"))</f>
        <v>Weekend</v>
      </c>
      <c r="J2069" s="4" t="str">
        <f>VLOOKUP(WEEKDAY(Data[[#This Row],[Min Notif Date]],2),Lookup!$J$1:$K$7,2,0)</f>
        <v>6. Sat</v>
      </c>
      <c r="K2069" s="37">
        <f>ROUNDDOWN(Data[[#This Row],[PGE Notified Time]],0)</f>
        <v>45318</v>
      </c>
      <c r="L2069" s="4">
        <f>HOUR(Data[[#This Row],[PGE Notified Time]])</f>
        <v>21</v>
      </c>
      <c r="M2069">
        <v>103451</v>
      </c>
      <c r="N2069">
        <v>1991585307</v>
      </c>
      <c r="O2069" t="s">
        <v>117</v>
      </c>
      <c r="P2069" t="s">
        <v>141</v>
      </c>
      <c r="Q2069" s="44" t="s">
        <v>117</v>
      </c>
      <c r="R2069" t="s">
        <v>119</v>
      </c>
      <c r="S2069" s="1">
        <v>45318.876122685186</v>
      </c>
      <c r="T2069" s="1">
        <v>45318.901990740742</v>
      </c>
      <c r="U2069" s="1">
        <v>45318.979166666664</v>
      </c>
      <c r="V2069" t="s">
        <v>120</v>
      </c>
      <c r="W2069" t="s">
        <v>608</v>
      </c>
      <c r="X2069" t="s">
        <v>182</v>
      </c>
      <c r="Y2069" t="s">
        <v>123</v>
      </c>
      <c r="Z2069">
        <v>128089671</v>
      </c>
      <c r="AA2069" s="50">
        <v>46173700</v>
      </c>
      <c r="AB2069" t="s">
        <v>124</v>
      </c>
      <c r="AC2069" s="51">
        <v>148.383333333</v>
      </c>
    </row>
    <row r="2070" spans="1:29" x14ac:dyDescent="0.25">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0" s="4" t="str">
        <f>VLOOKUP(P2070,Lookup!$A$1:$D$19,4,0)</f>
        <v>Bay Area</v>
      </c>
      <c r="C2070" s="4" t="str">
        <f>VLOOKUP(P2070,Lookup!$A$1:$E$19,5,0)</f>
        <v>Region 3</v>
      </c>
      <c r="D2070" s="4" t="str">
        <f>VLOOKUP(P2070,Lookup!$A$1:$B$19,2,0)</f>
        <v>EB</v>
      </c>
      <c r="E2070" s="4" t="str">
        <f>IF(AND((Data[[#This Row],[Min Notif Date]]&gt;$G$3),Data[[#This Row],[Min Notif Date]]&lt;$F$3),"Last Week","No")</f>
        <v>No</v>
      </c>
      <c r="F2070" s="4" t="str">
        <f>VLOOKUP(MONTH(Data[[#This Row],[Min Notif Date]]),Lookup!$G$1:$H$12,2,0)</f>
        <v>4. Apr</v>
      </c>
      <c r="G2070" s="4" t="str">
        <f t="shared" si="32"/>
        <v/>
      </c>
      <c r="H2070" s="4" t="str">
        <f>IF(AND(Data[[#This Row],[Min Notif Time]]&gt;6,Data[[#This Row],[Min Notif Time]]&lt;17),"Business Hours","Non-Business Hours")</f>
        <v>Business Hours</v>
      </c>
      <c r="I2070" s="4" t="str" cm="1">
        <f t="array" ref="I2070">IFERROR(VLOOKUP(Data[[#This Row],[Min Notif Date]],Lookup!$N$1:$P$11,2,0),_xlfn.IFS(VLOOKUP(WEEKDAY(Data[[#This Row],[Min Notif Date]],2),Lookup!$J$1:$L$7,3,0)="Weekend","Weekend",VLOOKUP(WEEKDAY(Data[[#This Row],[Min Notif Date]],2),Lookup!$J$1:$L$7,3,0)="Weekday","Weekday"))</f>
        <v>Weekday</v>
      </c>
      <c r="J2070" s="4" t="str">
        <f>VLOOKUP(WEEKDAY(Data[[#This Row],[Min Notif Date]],2),Lookup!$J$1:$K$7,2,0)</f>
        <v>4. Thu</v>
      </c>
      <c r="K2070" s="37">
        <f>ROUNDDOWN(Data[[#This Row],[PGE Notified Time]],0)</f>
        <v>45407</v>
      </c>
      <c r="L2070" s="4">
        <f>HOUR(Data[[#This Row],[PGE Notified Time]])</f>
        <v>12</v>
      </c>
      <c r="M2070">
        <v>106987</v>
      </c>
      <c r="O2070" t="s">
        <v>117</v>
      </c>
      <c r="P2070" t="s">
        <v>118</v>
      </c>
      <c r="Q2070" s="44" t="s">
        <v>117</v>
      </c>
      <c r="R2070" t="s">
        <v>147</v>
      </c>
      <c r="S2070" s="1" t="s">
        <v>5</v>
      </c>
      <c r="T2070" s="1">
        <v>45407.511608796296</v>
      </c>
      <c r="U2070" s="1">
        <v>45407.614583333336</v>
      </c>
      <c r="V2070" t="s">
        <v>120</v>
      </c>
      <c r="W2070" t="s">
        <v>608</v>
      </c>
      <c r="X2070" t="s">
        <v>122</v>
      </c>
      <c r="Y2070" t="s">
        <v>123</v>
      </c>
      <c r="Z2070">
        <v>128655301</v>
      </c>
      <c r="AA2070" s="50">
        <v>47062960</v>
      </c>
      <c r="AB2070" t="s">
        <v>124</v>
      </c>
      <c r="AC2070" s="51">
        <v>148.283333333</v>
      </c>
    </row>
    <row r="2071" spans="1:29" x14ac:dyDescent="0.25">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Bay Area</v>
      </c>
      <c r="C2071" s="4" t="str">
        <f>VLOOKUP(P2071,Lookup!$A$1:$E$19,5,0)</f>
        <v>Region 3</v>
      </c>
      <c r="D2071" s="4" t="str">
        <f>VLOOKUP(P2071,Lookup!$A$1:$B$19,2,0)</f>
        <v>MI</v>
      </c>
      <c r="E2071" s="4" t="str">
        <f>IF(AND((Data[[#This Row],[Min Notif Date]]&gt;$G$3),Data[[#This Row],[Min Notif Date]]&lt;$F$3),"Last Week","No")</f>
        <v>No</v>
      </c>
      <c r="F2071" s="4" t="str">
        <f>VLOOKUP(MONTH(Data[[#This Row],[Min Notif Date]]),Lookup!$G$1:$H$12,2,0)</f>
        <v>5. May</v>
      </c>
      <c r="G2071" s="4" t="str">
        <f t="shared" si="32"/>
        <v/>
      </c>
      <c r="H2071" s="4" t="str">
        <f>IF(AND(Data[[#This Row],[Min Notif Time]]&gt;6,Data[[#This Row],[Min Notif Time]]&lt;17),"Business Hours","Non-Business Hours")</f>
        <v>Business Hours</v>
      </c>
      <c r="I2071" s="4" t="str" cm="1">
        <f t="array" ref="I2071">IFERROR(VLOOKUP(Data[[#This Row],[Min Notif Date]],Lookup!$N$1:$P$11,2,0),_xlfn.IFS(VLOOKUP(WEEKDAY(Data[[#This Row],[Min Notif Date]],2),Lookup!$J$1:$L$7,3,0)="Weekend","Weekend",VLOOKUP(WEEKDAY(Data[[#This Row],[Min Notif Date]],2),Lookup!$J$1:$L$7,3,0)="Weekday","Weekday"))</f>
        <v>Weekday</v>
      </c>
      <c r="J2071" s="4" t="str">
        <f>VLOOKUP(WEEKDAY(Data[[#This Row],[Min Notif Date]],2),Lookup!$J$1:$K$7,2,0)</f>
        <v>5. Fri</v>
      </c>
      <c r="K2071" s="37">
        <f>ROUNDDOWN(Data[[#This Row],[PGE Notified Time]],0)</f>
        <v>45415</v>
      </c>
      <c r="L2071" s="4">
        <f>HOUR(Data[[#This Row],[PGE Notified Time]])</f>
        <v>9</v>
      </c>
      <c r="M2071">
        <v>107282</v>
      </c>
      <c r="O2071" t="s">
        <v>117</v>
      </c>
      <c r="P2071" t="s">
        <v>154</v>
      </c>
      <c r="Q2071" s="44" t="s">
        <v>117</v>
      </c>
      <c r="R2071" t="s">
        <v>119</v>
      </c>
      <c r="S2071" s="1" t="s">
        <v>5</v>
      </c>
      <c r="T2071" s="1">
        <v>45415.397048611114</v>
      </c>
      <c r="U2071" s="1">
        <v>45415.5</v>
      </c>
      <c r="V2071" t="s">
        <v>120</v>
      </c>
      <c r="W2071" t="s">
        <v>608</v>
      </c>
      <c r="X2071" t="s">
        <v>229</v>
      </c>
      <c r="Y2071" t="s">
        <v>123</v>
      </c>
      <c r="Z2071">
        <v>128707222</v>
      </c>
      <c r="AA2071" s="50">
        <v>47067009</v>
      </c>
      <c r="AB2071" t="s">
        <v>124</v>
      </c>
      <c r="AC2071" s="51">
        <v>148.25</v>
      </c>
    </row>
    <row r="2072" spans="1:29" x14ac:dyDescent="0.25">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Central Valley</v>
      </c>
      <c r="C2072" s="4" t="str">
        <f>VLOOKUP(P2072,Lookup!$A$1:$E$19,5,0)</f>
        <v>Region 5</v>
      </c>
      <c r="D2072" s="4" t="str">
        <f>VLOOKUP(P2072,Lookup!$A$1:$B$19,2,0)</f>
        <v>YO</v>
      </c>
      <c r="E2072" s="4" t="str">
        <f>IF(AND((Data[[#This Row],[Min Notif Date]]&gt;$G$3),Data[[#This Row],[Min Notif Date]]&lt;$F$3),"Last Week","No")</f>
        <v>No</v>
      </c>
      <c r="F2072" s="4" t="str">
        <f>VLOOKUP(MONTH(Data[[#This Row],[Min Notif Date]]),Lookup!$G$1:$H$12,2,0)</f>
        <v>5. May</v>
      </c>
      <c r="G2072" s="4" t="str">
        <f t="shared" si="32"/>
        <v/>
      </c>
      <c r="H2072" s="4" t="str">
        <f>IF(AND(Data[[#This Row],[Min Notif Time]]&gt;6,Data[[#This Row],[Min Notif Time]]&lt;17),"Business Hours","Non-Business Hours")</f>
        <v>Business Hours</v>
      </c>
      <c r="I2072" s="4" t="str" cm="1">
        <f t="array" ref="I2072">IFERROR(VLOOKUP(Data[[#This Row],[Min Notif Date]],Lookup!$N$1:$P$11,2,0),_xlfn.IFS(VLOOKUP(WEEKDAY(Data[[#This Row],[Min Notif Date]],2),Lookup!$J$1:$L$7,3,0)="Weekend","Weekend",VLOOKUP(WEEKDAY(Data[[#This Row],[Min Notif Date]],2),Lookup!$J$1:$L$7,3,0)="Weekday","Weekday"))</f>
        <v>Weekday</v>
      </c>
      <c r="J2072" s="4" t="str">
        <f>VLOOKUP(WEEKDAY(Data[[#This Row],[Min Notif Date]],2),Lookup!$J$1:$K$7,2,0)</f>
        <v>5. Fri</v>
      </c>
      <c r="K2072" s="37">
        <f>ROUNDDOWN(Data[[#This Row],[PGE Notified Time]],0)</f>
        <v>45429</v>
      </c>
      <c r="L2072" s="4">
        <f>HOUR(Data[[#This Row],[PGE Notified Time]])</f>
        <v>16</v>
      </c>
      <c r="M2072">
        <v>107803</v>
      </c>
      <c r="O2072" t="s">
        <v>117</v>
      </c>
      <c r="P2072" t="s">
        <v>197</v>
      </c>
      <c r="Q2072" s="44" t="s">
        <v>117</v>
      </c>
      <c r="R2072" t="s">
        <v>147</v>
      </c>
      <c r="S2072" s="1" t="s">
        <v>5</v>
      </c>
      <c r="T2072" s="1">
        <v>45429.696331018517</v>
      </c>
      <c r="U2072" s="1">
        <v>45429.799178240741</v>
      </c>
      <c r="V2072" t="s">
        <v>120</v>
      </c>
      <c r="W2072" t="s">
        <v>608</v>
      </c>
      <c r="X2072" t="s">
        <v>260</v>
      </c>
      <c r="Y2072" t="s">
        <v>123</v>
      </c>
      <c r="Z2072">
        <v>128801090</v>
      </c>
      <c r="AA2072" s="50">
        <v>47076335</v>
      </c>
      <c r="AB2072" t="s">
        <v>124</v>
      </c>
      <c r="AC2072" s="51">
        <v>148.1</v>
      </c>
    </row>
    <row r="2073" spans="1:29" x14ac:dyDescent="0.25">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South Bay</v>
      </c>
      <c r="C2073" s="4" t="str">
        <f>VLOOKUP(P2073,Lookup!$A$1:$E$19,5,0)</f>
        <v>Region 4</v>
      </c>
      <c r="D2073" s="4" t="str">
        <f>VLOOKUP(P2073,Lookup!$A$1:$B$19,2,0)</f>
        <v>CC</v>
      </c>
      <c r="E2073" s="4" t="str">
        <f>IF(AND((Data[[#This Row],[Min Notif Date]]&gt;$G$3),Data[[#This Row],[Min Notif Date]]&lt;$F$3),"Last Week","No")</f>
        <v>No</v>
      </c>
      <c r="F2073" s="4" t="str">
        <f>VLOOKUP(MONTH(Data[[#This Row],[Min Notif Date]]),Lookup!$G$1:$H$12,2,0)</f>
        <v>10. Oct</v>
      </c>
      <c r="G2073" s="4" t="str">
        <f t="shared" si="32"/>
        <v/>
      </c>
      <c r="H2073" s="4" t="str">
        <f>IF(AND(Data[[#This Row],[Min Notif Time]]&gt;6,Data[[#This Row],[Min Notif Time]]&lt;17),"Business Hours","Non-Business Hours")</f>
        <v>Business Hours</v>
      </c>
      <c r="I2073" s="4" t="str" cm="1">
        <f t="array" ref="I2073">IFERROR(VLOOKUP(Data[[#This Row],[Min Notif Date]],Lookup!$N$1:$P$11,2,0),_xlfn.IFS(VLOOKUP(WEEKDAY(Data[[#This Row],[Min Notif Date]],2),Lookup!$J$1:$L$7,3,0)="Weekend","Weekend",VLOOKUP(WEEKDAY(Data[[#This Row],[Min Notif Date]],2),Lookup!$J$1:$L$7,3,0)="Weekday","Weekday"))</f>
        <v>Weekday</v>
      </c>
      <c r="J2073" s="4" t="str">
        <f>VLOOKUP(WEEKDAY(Data[[#This Row],[Min Notif Date]],2),Lookup!$J$1:$K$7,2,0)</f>
        <v>2. Tue</v>
      </c>
      <c r="K2073" s="37">
        <f>ROUNDDOWN(Data[[#This Row],[PGE Notified Time]],0)</f>
        <v>45580</v>
      </c>
      <c r="L2073" s="4">
        <f>HOUR(Data[[#This Row],[PGE Notified Time]])</f>
        <v>10</v>
      </c>
      <c r="M2073">
        <v>113680</v>
      </c>
      <c r="O2073" t="s">
        <v>117</v>
      </c>
      <c r="P2073" t="s">
        <v>134</v>
      </c>
      <c r="Q2073" s="44" t="s">
        <v>117</v>
      </c>
      <c r="R2073" t="s">
        <v>119</v>
      </c>
      <c r="S2073" s="1" t="s">
        <v>5</v>
      </c>
      <c r="T2073" s="1">
        <v>45580.452835648146</v>
      </c>
      <c r="U2073" s="1">
        <v>45580.555671296293</v>
      </c>
      <c r="V2073" t="s">
        <v>120</v>
      </c>
      <c r="W2073" t="s">
        <v>608</v>
      </c>
      <c r="X2073" t="s">
        <v>135</v>
      </c>
      <c r="Y2073" t="s">
        <v>123</v>
      </c>
      <c r="Z2073">
        <v>129689329</v>
      </c>
      <c r="AA2073" s="50">
        <v>47159924</v>
      </c>
      <c r="AB2073" t="s">
        <v>124</v>
      </c>
      <c r="AC2073" s="51">
        <v>148.08333333300001</v>
      </c>
    </row>
    <row r="2074" spans="1:29" x14ac:dyDescent="0.25">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4" s="4" t="str">
        <f>VLOOKUP(P2074,Lookup!$A$1:$D$19,4,0)</f>
        <v>North Valley</v>
      </c>
      <c r="C2074" s="4" t="str">
        <f>VLOOKUP(P2074,Lookup!$A$1:$E$19,5,0)</f>
        <v>Region 2</v>
      </c>
      <c r="D2074" s="4" t="str">
        <f>VLOOKUP(P2074,Lookup!$A$1:$B$19,2,0)</f>
        <v>SA</v>
      </c>
      <c r="E2074" s="4" t="str">
        <f>IF(AND((Data[[#This Row],[Min Notif Date]]&gt;$G$3),Data[[#This Row],[Min Notif Date]]&lt;$F$3),"Last Week","No")</f>
        <v>No</v>
      </c>
      <c r="F2074" s="4" t="str">
        <f>VLOOKUP(MONTH(Data[[#This Row],[Min Notif Date]]),Lookup!$G$1:$H$12,2,0)</f>
        <v>11. Nov</v>
      </c>
      <c r="G2074" s="4" t="str">
        <f t="shared" si="32"/>
        <v/>
      </c>
      <c r="H2074" s="4" t="str">
        <f>IF(AND(Data[[#This Row],[Min Notif Time]]&gt;6,Data[[#This Row],[Min Notif Time]]&lt;17),"Business Hours","Non-Business Hours")</f>
        <v>Business Hours</v>
      </c>
      <c r="I2074" s="4" t="str" cm="1">
        <f t="array" ref="I2074">IFERROR(VLOOKUP(Data[[#This Row],[Min Notif Date]],Lookup!$N$1:$P$11,2,0),_xlfn.IFS(VLOOKUP(WEEKDAY(Data[[#This Row],[Min Notif Date]],2),Lookup!$J$1:$L$7,3,0)="Weekend","Weekend",VLOOKUP(WEEKDAY(Data[[#This Row],[Min Notif Date]],2),Lookup!$J$1:$L$7,3,0)="Weekday","Weekday"))</f>
        <v>Weekend</v>
      </c>
      <c r="J2074" s="4" t="str">
        <f>VLOOKUP(WEEKDAY(Data[[#This Row],[Min Notif Date]],2),Lookup!$J$1:$K$7,2,0)</f>
        <v>6. Sat</v>
      </c>
      <c r="K2074" s="37">
        <f>ROUNDDOWN(Data[[#This Row],[PGE Notified Time]],0)</f>
        <v>45619</v>
      </c>
      <c r="L2074" s="4">
        <f>HOUR(Data[[#This Row],[PGE Notified Time]])</f>
        <v>9</v>
      </c>
      <c r="M2074">
        <v>115072</v>
      </c>
      <c r="N2074">
        <v>5096730950</v>
      </c>
      <c r="O2074" t="s">
        <v>117</v>
      </c>
      <c r="P2074" t="s">
        <v>175</v>
      </c>
      <c r="Q2074" s="44" t="s">
        <v>117</v>
      </c>
      <c r="R2074" t="s">
        <v>119</v>
      </c>
      <c r="S2074" s="1">
        <v>45619.37636574074</v>
      </c>
      <c r="T2074" s="1">
        <v>45619.413773148146</v>
      </c>
      <c r="U2074" s="1">
        <v>45619.479166666664</v>
      </c>
      <c r="V2074" t="s">
        <v>120</v>
      </c>
      <c r="W2074" t="s">
        <v>608</v>
      </c>
      <c r="X2074" t="s">
        <v>177</v>
      </c>
      <c r="Y2074" t="s">
        <v>123</v>
      </c>
      <c r="Z2074">
        <v>129855772</v>
      </c>
      <c r="AA2074" s="50">
        <v>47168030</v>
      </c>
      <c r="AB2074" t="s">
        <v>124</v>
      </c>
      <c r="AC2074" s="51">
        <v>148.033333333</v>
      </c>
    </row>
    <row r="2075" spans="1:29" x14ac:dyDescent="0.25">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Bay Area</v>
      </c>
      <c r="C2075" s="4" t="str">
        <f>VLOOKUP(P2075,Lookup!$A$1:$E$19,5,0)</f>
        <v>Region 3</v>
      </c>
      <c r="D2075" s="4" t="str">
        <f>VLOOKUP(P2075,Lookup!$A$1:$B$19,2,0)</f>
        <v>DI</v>
      </c>
      <c r="E2075" s="4" t="str">
        <f>IF(AND((Data[[#This Row],[Min Notif Date]]&gt;$G$3),Data[[#This Row],[Min Notif Date]]&lt;$F$3),"Last Week","No")</f>
        <v>No</v>
      </c>
      <c r="F2075" s="4" t="str">
        <f>VLOOKUP(MONTH(Data[[#This Row],[Min Notif Date]]),Lookup!$G$1:$H$12,2,0)</f>
        <v>7. Jul</v>
      </c>
      <c r="G2075" s="4" t="str">
        <f t="shared" si="32"/>
        <v/>
      </c>
      <c r="H2075" s="4" t="str">
        <f>IF(AND(Data[[#This Row],[Min Notif Time]]&gt;6,Data[[#This Row],[Min Notif Time]]&lt;17),"Business Hours","Non-Business Hours")</f>
        <v>Business Hours</v>
      </c>
      <c r="I2075" s="4" t="str" cm="1">
        <f t="array" ref="I2075">IFERROR(VLOOKUP(Data[[#This Row],[Min Notif Date]],Lookup!$N$1:$P$11,2,0),_xlfn.IFS(VLOOKUP(WEEKDAY(Data[[#This Row],[Min Notif Date]],2),Lookup!$J$1:$L$7,3,0)="Weekend","Weekend",VLOOKUP(WEEKDAY(Data[[#This Row],[Min Notif Date]],2),Lookup!$J$1:$L$7,3,0)="Weekday","Weekday"))</f>
        <v>Weekday</v>
      </c>
      <c r="J2075" s="4" t="str">
        <f>VLOOKUP(WEEKDAY(Data[[#This Row],[Min Notif Date]],2),Lookup!$J$1:$K$7,2,0)</f>
        <v>3. Wed</v>
      </c>
      <c r="K2075" s="37">
        <f>ROUNDDOWN(Data[[#This Row],[PGE Notified Time]],0)</f>
        <v>45497</v>
      </c>
      <c r="L2075" s="4">
        <f>HOUR(Data[[#This Row],[PGE Notified Time]])</f>
        <v>9</v>
      </c>
      <c r="M2075">
        <v>110531</v>
      </c>
      <c r="O2075" t="s">
        <v>117</v>
      </c>
      <c r="P2075" t="s">
        <v>141</v>
      </c>
      <c r="Q2075" s="44" t="s">
        <v>117</v>
      </c>
      <c r="R2075" t="s">
        <v>147</v>
      </c>
      <c r="S2075" s="1" t="s">
        <v>5</v>
      </c>
      <c r="T2075" s="1">
        <v>45497.407442129632</v>
      </c>
      <c r="U2075" s="1">
        <v>45497.510104166664</v>
      </c>
      <c r="V2075" t="s">
        <v>120</v>
      </c>
      <c r="W2075" t="s">
        <v>608</v>
      </c>
      <c r="X2075" t="s">
        <v>446</v>
      </c>
      <c r="Y2075" t="s">
        <v>123</v>
      </c>
      <c r="Z2075">
        <v>129282016</v>
      </c>
      <c r="AA2075" s="50">
        <v>47117350</v>
      </c>
      <c r="AB2075" t="s">
        <v>124</v>
      </c>
      <c r="AC2075" s="51">
        <v>147.83333333300001</v>
      </c>
    </row>
    <row r="2076" spans="1:29" x14ac:dyDescent="0.25">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Central Valley</v>
      </c>
      <c r="C2076" s="4" t="str">
        <f>VLOOKUP(P2076,Lookup!$A$1:$E$19,5,0)</f>
        <v>Region 5</v>
      </c>
      <c r="D2076" s="4" t="str">
        <f>VLOOKUP(P2076,Lookup!$A$1:$B$19,2,0)</f>
        <v>FR</v>
      </c>
      <c r="E2076" s="4" t="str">
        <f>IF(AND((Data[[#This Row],[Min Notif Date]]&gt;$G$3),Data[[#This Row],[Min Notif Date]]&lt;$F$3),"Last Week","No")</f>
        <v>No</v>
      </c>
      <c r="F2076" s="4" t="str">
        <f>VLOOKUP(MONTH(Data[[#This Row],[Min Notif Date]]),Lookup!$G$1:$H$12,2,0)</f>
        <v>5. May</v>
      </c>
      <c r="G2076" s="4" t="str">
        <f t="shared" si="32"/>
        <v/>
      </c>
      <c r="H2076" s="4" t="str">
        <f>IF(AND(Data[[#This Row],[Min Notif Time]]&gt;6,Data[[#This Row],[Min Notif Time]]&lt;17),"Business Hours","Non-Business Hours")</f>
        <v>Business Hours</v>
      </c>
      <c r="I2076" s="4" t="str" cm="1">
        <f t="array" ref="I2076">IFERROR(VLOOKUP(Data[[#This Row],[Min Notif Date]],Lookup!$N$1:$P$11,2,0),_xlfn.IFS(VLOOKUP(WEEKDAY(Data[[#This Row],[Min Notif Date]],2),Lookup!$J$1:$L$7,3,0)="Weekend","Weekend",VLOOKUP(WEEKDAY(Data[[#This Row],[Min Notif Date]],2),Lookup!$J$1:$L$7,3,0)="Weekday","Weekday"))</f>
        <v>Weekday</v>
      </c>
      <c r="J2076" s="4" t="str">
        <f>VLOOKUP(WEEKDAY(Data[[#This Row],[Min Notif Date]],2),Lookup!$J$1:$K$7,2,0)</f>
        <v>3. Wed</v>
      </c>
      <c r="K2076" s="37">
        <f>ROUNDDOWN(Data[[#This Row],[PGE Notified Time]],0)</f>
        <v>45427</v>
      </c>
      <c r="L2076" s="4">
        <f>HOUR(Data[[#This Row],[PGE Notified Time]])</f>
        <v>12</v>
      </c>
      <c r="M2076">
        <v>107712</v>
      </c>
      <c r="O2076" t="s">
        <v>117</v>
      </c>
      <c r="P2076" t="s">
        <v>136</v>
      </c>
      <c r="Q2076" s="44" t="s">
        <v>117</v>
      </c>
      <c r="R2076" t="s">
        <v>119</v>
      </c>
      <c r="S2076" s="1" t="s">
        <v>5</v>
      </c>
      <c r="T2076" s="1">
        <v>45427.501747685186</v>
      </c>
      <c r="U2076" s="1">
        <v>45427.60434027778</v>
      </c>
      <c r="V2076" t="s">
        <v>120</v>
      </c>
      <c r="W2076" t="s">
        <v>608</v>
      </c>
      <c r="X2076" t="s">
        <v>137</v>
      </c>
      <c r="Y2076" t="s">
        <v>123</v>
      </c>
      <c r="Z2076">
        <v>128777903</v>
      </c>
      <c r="AA2076" s="50">
        <v>47074274</v>
      </c>
      <c r="AB2076" t="s">
        <v>124</v>
      </c>
      <c r="AC2076" s="51">
        <v>147.73333333299999</v>
      </c>
    </row>
    <row r="2077" spans="1:29" x14ac:dyDescent="0.25">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North Valley</v>
      </c>
      <c r="C2077" s="4" t="str">
        <f>VLOOKUP(P2077,Lookup!$A$1:$E$19,5,0)</f>
        <v>Region 2</v>
      </c>
      <c r="D2077" s="4" t="str">
        <f>VLOOKUP(P2077,Lookup!$A$1:$B$19,2,0)</f>
        <v>SA</v>
      </c>
      <c r="E2077" s="4" t="str">
        <f>IF(AND((Data[[#This Row],[Min Notif Date]]&gt;$G$3),Data[[#This Row],[Min Notif Date]]&lt;$F$3),"Last Week","No")</f>
        <v>No</v>
      </c>
      <c r="F2077" s="4" t="str">
        <f>VLOOKUP(MONTH(Data[[#This Row],[Min Notif Date]]),Lookup!$G$1:$H$12,2,0)</f>
        <v>8. Aug</v>
      </c>
      <c r="G2077" s="4" t="str">
        <f t="shared" si="32"/>
        <v/>
      </c>
      <c r="H2077" s="4" t="str">
        <f>IF(AND(Data[[#This Row],[Min Notif Time]]&gt;6,Data[[#This Row],[Min Notif Time]]&lt;17),"Business Hours","Non-Business Hours")</f>
        <v>Business Hours</v>
      </c>
      <c r="I2077" s="4" t="str" cm="1">
        <f t="array" ref="I2077">IFERROR(VLOOKUP(Data[[#This Row],[Min Notif Date]],Lookup!$N$1:$P$11,2,0),_xlfn.IFS(VLOOKUP(WEEKDAY(Data[[#This Row],[Min Notif Date]],2),Lookup!$J$1:$L$7,3,0)="Weekend","Weekend",VLOOKUP(WEEKDAY(Data[[#This Row],[Min Notif Date]],2),Lookup!$J$1:$L$7,3,0)="Weekday","Weekday"))</f>
        <v>Weekday</v>
      </c>
      <c r="J2077" s="4" t="str">
        <f>VLOOKUP(WEEKDAY(Data[[#This Row],[Min Notif Date]],2),Lookup!$J$1:$K$7,2,0)</f>
        <v>2. Tue</v>
      </c>
      <c r="K2077" s="37">
        <f>ROUNDDOWN(Data[[#This Row],[PGE Notified Time]],0)</f>
        <v>45524</v>
      </c>
      <c r="L2077" s="4">
        <f>HOUR(Data[[#This Row],[PGE Notified Time]])</f>
        <v>10</v>
      </c>
      <c r="M2077">
        <v>111555</v>
      </c>
      <c r="O2077" t="s">
        <v>117</v>
      </c>
      <c r="P2077" t="s">
        <v>175</v>
      </c>
      <c r="Q2077" s="44" t="s">
        <v>117</v>
      </c>
      <c r="R2077" t="s">
        <v>119</v>
      </c>
      <c r="S2077" s="1" t="s">
        <v>5</v>
      </c>
      <c r="T2077" s="1">
        <v>45524.418634259258</v>
      </c>
      <c r="U2077" s="1">
        <v>45524.521192129629</v>
      </c>
      <c r="V2077" t="s">
        <v>120</v>
      </c>
      <c r="W2077" t="s">
        <v>608</v>
      </c>
      <c r="X2077" t="s">
        <v>177</v>
      </c>
      <c r="Y2077" t="s">
        <v>123</v>
      </c>
      <c r="Z2077">
        <v>129411341</v>
      </c>
      <c r="AA2077" s="50">
        <v>47125350</v>
      </c>
      <c r="AB2077" t="s">
        <v>124</v>
      </c>
      <c r="AC2077" s="51">
        <v>147.68333333300001</v>
      </c>
    </row>
    <row r="2078" spans="1:29" x14ac:dyDescent="0.25">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Central Valley</v>
      </c>
      <c r="C2078" s="4" t="str">
        <f>VLOOKUP(P2078,Lookup!$A$1:$E$19,5,0)</f>
        <v>Region 5</v>
      </c>
      <c r="D2078" s="4" t="str">
        <f>VLOOKUP(P2078,Lookup!$A$1:$B$19,2,0)</f>
        <v>FR</v>
      </c>
      <c r="E2078" s="4" t="str">
        <f>IF(AND((Data[[#This Row],[Min Notif Date]]&gt;$G$3),Data[[#This Row],[Min Notif Date]]&lt;$F$3),"Last Week","No")</f>
        <v>No</v>
      </c>
      <c r="F2078" s="4" t="str">
        <f>VLOOKUP(MONTH(Data[[#This Row],[Min Notif Date]]),Lookup!$G$1:$H$12,2,0)</f>
        <v>5. May</v>
      </c>
      <c r="G2078" s="4" t="str">
        <f t="shared" si="32"/>
        <v/>
      </c>
      <c r="H2078" s="4" t="str">
        <f>IF(AND(Data[[#This Row],[Min Notif Time]]&gt;6,Data[[#This Row],[Min Notif Time]]&lt;17),"Business Hours","Non-Business Hours")</f>
        <v>Non-Business Hours</v>
      </c>
      <c r="I2078" s="4" t="str" cm="1">
        <f t="array" ref="I2078">IFERROR(VLOOKUP(Data[[#This Row],[Min Notif Date]],Lookup!$N$1:$P$11,2,0),_xlfn.IFS(VLOOKUP(WEEKDAY(Data[[#This Row],[Min Notif Date]],2),Lookup!$J$1:$L$7,3,0)="Weekend","Weekend",VLOOKUP(WEEKDAY(Data[[#This Row],[Min Notif Date]],2),Lookup!$J$1:$L$7,3,0)="Weekday","Weekday"))</f>
        <v>Weekend</v>
      </c>
      <c r="J2078" s="4" t="str">
        <f>VLOOKUP(WEEKDAY(Data[[#This Row],[Min Notif Date]],2),Lookup!$J$1:$K$7,2,0)</f>
        <v>7. Sun</v>
      </c>
      <c r="K2078" s="37">
        <f>ROUNDDOWN(Data[[#This Row],[PGE Notified Time]],0)</f>
        <v>45438</v>
      </c>
      <c r="L2078" s="4">
        <f>HOUR(Data[[#This Row],[PGE Notified Time]])</f>
        <v>18</v>
      </c>
      <c r="M2078">
        <v>108126</v>
      </c>
      <c r="O2078" t="s">
        <v>117</v>
      </c>
      <c r="P2078" t="s">
        <v>136</v>
      </c>
      <c r="Q2078" s="44" t="s">
        <v>117</v>
      </c>
      <c r="R2078" t="s">
        <v>119</v>
      </c>
      <c r="S2078" s="1" t="s">
        <v>5</v>
      </c>
      <c r="T2078" s="1">
        <v>45438.75371527778</v>
      </c>
      <c r="U2078" s="1">
        <v>45438.856249999997</v>
      </c>
      <c r="V2078" t="s">
        <v>120</v>
      </c>
      <c r="W2078" t="s">
        <v>608</v>
      </c>
      <c r="X2078" t="s">
        <v>137</v>
      </c>
      <c r="Y2078" t="s">
        <v>123</v>
      </c>
      <c r="Z2078">
        <v>128893561</v>
      </c>
      <c r="AA2078" s="50">
        <v>47081042</v>
      </c>
      <c r="AB2078" t="s">
        <v>124</v>
      </c>
      <c r="AC2078" s="51">
        <v>147.65</v>
      </c>
    </row>
    <row r="2079" spans="1:29" x14ac:dyDescent="0.25">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North Valley</v>
      </c>
      <c r="C2079" s="4" t="str">
        <f>VLOOKUP(P2079,Lookup!$A$1:$E$19,5,0)</f>
        <v>Region 2</v>
      </c>
      <c r="D2079" s="4" t="str">
        <f>VLOOKUP(P2079,Lookup!$A$1:$B$19,2,0)</f>
        <v>SA</v>
      </c>
      <c r="E2079" s="4" t="str">
        <f>IF(AND((Data[[#This Row],[Min Notif Date]]&gt;$G$3),Data[[#This Row],[Min Notif Date]]&lt;$F$3),"Last Week","No")</f>
        <v>No</v>
      </c>
      <c r="F2079" s="4" t="str">
        <f>VLOOKUP(MONTH(Data[[#This Row],[Min Notif Date]]),Lookup!$G$1:$H$12,2,0)</f>
        <v>8. Aug</v>
      </c>
      <c r="G2079" s="4" t="str">
        <f t="shared" si="32"/>
        <v/>
      </c>
      <c r="H2079" s="4" t="str">
        <f>IF(AND(Data[[#This Row],[Min Notif Time]]&gt;6,Data[[#This Row],[Min Notif Time]]&lt;17),"Business Hours","Non-Business Hours")</f>
        <v>Business Hours</v>
      </c>
      <c r="I2079" s="4" t="str" cm="1">
        <f t="array" ref="I2079">IFERROR(VLOOKUP(Data[[#This Row],[Min Notif Date]],Lookup!$N$1:$P$11,2,0),_xlfn.IFS(VLOOKUP(WEEKDAY(Data[[#This Row],[Min Notif Date]],2),Lookup!$J$1:$L$7,3,0)="Weekend","Weekend",VLOOKUP(WEEKDAY(Data[[#This Row],[Min Notif Date]],2),Lookup!$J$1:$L$7,3,0)="Weekday","Weekday"))</f>
        <v>Weekday</v>
      </c>
      <c r="J2079" s="4" t="str">
        <f>VLOOKUP(WEEKDAY(Data[[#This Row],[Min Notif Date]],2),Lookup!$J$1:$K$7,2,0)</f>
        <v>5. Fri</v>
      </c>
      <c r="K2079" s="37">
        <f>ROUNDDOWN(Data[[#This Row],[PGE Notified Time]],0)</f>
        <v>45520</v>
      </c>
      <c r="L2079" s="4">
        <f>HOUR(Data[[#This Row],[PGE Notified Time]])</f>
        <v>9</v>
      </c>
      <c r="M2079">
        <v>111430</v>
      </c>
      <c r="O2079" t="s">
        <v>117</v>
      </c>
      <c r="P2079" t="s">
        <v>175</v>
      </c>
      <c r="Q2079" s="44" t="s">
        <v>117</v>
      </c>
      <c r="R2079" t="s">
        <v>119</v>
      </c>
      <c r="S2079" s="1" t="s">
        <v>5</v>
      </c>
      <c r="T2079" s="1">
        <v>45520.375486111108</v>
      </c>
      <c r="U2079" s="1">
        <v>45520.477986111109</v>
      </c>
      <c r="V2079" t="s">
        <v>120</v>
      </c>
      <c r="W2079" t="s">
        <v>608</v>
      </c>
      <c r="X2079" t="s">
        <v>301</v>
      </c>
      <c r="Y2079" t="s">
        <v>123</v>
      </c>
      <c r="Z2079">
        <v>129396603</v>
      </c>
      <c r="AA2079" s="50">
        <v>47124804</v>
      </c>
      <c r="AB2079" t="s">
        <v>124</v>
      </c>
      <c r="AC2079" s="51">
        <v>147.6</v>
      </c>
    </row>
    <row r="2080" spans="1:29" x14ac:dyDescent="0.25">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Bay Area</v>
      </c>
      <c r="C2080" s="4" t="str">
        <f>VLOOKUP(P2080,Lookup!$A$1:$E$19,5,0)</f>
        <v>Region 3</v>
      </c>
      <c r="D2080" s="4" t="str">
        <f>VLOOKUP(P2080,Lookup!$A$1:$B$19,2,0)</f>
        <v>SF</v>
      </c>
      <c r="E2080" s="4" t="str">
        <f>IF(AND((Data[[#This Row],[Min Notif Date]]&gt;$G$3),Data[[#This Row],[Min Notif Date]]&lt;$F$3),"Last Week","No")</f>
        <v>No</v>
      </c>
      <c r="F2080" s="4" t="str">
        <f>VLOOKUP(MONTH(Data[[#This Row],[Min Notif Date]]),Lookup!$G$1:$H$12,2,0)</f>
        <v>5. May</v>
      </c>
      <c r="G2080" s="4" t="str">
        <f t="shared" si="32"/>
        <v/>
      </c>
      <c r="H2080" s="4" t="str">
        <f>IF(AND(Data[[#This Row],[Min Notif Time]]&gt;6,Data[[#This Row],[Min Notif Time]]&lt;17),"Business Hours","Non-Business Hours")</f>
        <v>Business Hours</v>
      </c>
      <c r="I2080" s="4" t="str" cm="1">
        <f t="array" ref="I2080">IFERROR(VLOOKUP(Data[[#This Row],[Min Notif Date]],Lookup!$N$1:$P$11,2,0),_xlfn.IFS(VLOOKUP(WEEKDAY(Data[[#This Row],[Min Notif Date]],2),Lookup!$J$1:$L$7,3,0)="Weekend","Weekend",VLOOKUP(WEEKDAY(Data[[#This Row],[Min Notif Date]],2),Lookup!$J$1:$L$7,3,0)="Weekday","Weekday"))</f>
        <v>Weekday</v>
      </c>
      <c r="J2080" s="4" t="str">
        <f>VLOOKUP(WEEKDAY(Data[[#This Row],[Min Notif Date]],2),Lookup!$J$1:$K$7,2,0)</f>
        <v>1. Mon</v>
      </c>
      <c r="K2080" s="37">
        <f>ROUNDDOWN(Data[[#This Row],[PGE Notified Time]],0)</f>
        <v>45425</v>
      </c>
      <c r="L2080" s="4">
        <f>HOUR(Data[[#This Row],[PGE Notified Time]])</f>
        <v>11</v>
      </c>
      <c r="M2080">
        <v>107610</v>
      </c>
      <c r="O2080" t="s">
        <v>117</v>
      </c>
      <c r="P2080" t="s">
        <v>128</v>
      </c>
      <c r="Q2080" s="44" t="s">
        <v>117</v>
      </c>
      <c r="R2080" t="s">
        <v>119</v>
      </c>
      <c r="S2080" s="1" t="s">
        <v>5</v>
      </c>
      <c r="T2080" s="1">
        <v>45425.460694444446</v>
      </c>
      <c r="U2080" s="1">
        <v>45425.563125000001</v>
      </c>
      <c r="V2080" t="s">
        <v>120</v>
      </c>
      <c r="W2080" t="s">
        <v>608</v>
      </c>
      <c r="X2080" t="s">
        <v>129</v>
      </c>
      <c r="Y2080" t="s">
        <v>123</v>
      </c>
      <c r="Z2080">
        <v>128752868</v>
      </c>
      <c r="AA2080" s="50">
        <v>47072099</v>
      </c>
      <c r="AB2080" t="s">
        <v>124</v>
      </c>
      <c r="AC2080" s="51">
        <v>147.5</v>
      </c>
    </row>
    <row r="2081" spans="1:29" x14ac:dyDescent="0.25">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North Valley</v>
      </c>
      <c r="C2081" s="4" t="str">
        <f>VLOOKUP(P2081,Lookup!$A$1:$E$19,5,0)</f>
        <v>Region 2</v>
      </c>
      <c r="D2081" s="4" t="str">
        <f>VLOOKUP(P2081,Lookup!$A$1:$B$19,2,0)</f>
        <v>SA</v>
      </c>
      <c r="E2081" s="4" t="str">
        <f>IF(AND((Data[[#This Row],[Min Notif Date]]&gt;$G$3),Data[[#This Row],[Min Notif Date]]&lt;$F$3),"Last Week","No")</f>
        <v>No</v>
      </c>
      <c r="F2081" s="4" t="str">
        <f>VLOOKUP(MONTH(Data[[#This Row],[Min Notif Date]]),Lookup!$G$1:$H$12,2,0)</f>
        <v>12. Dec</v>
      </c>
      <c r="G2081" s="4" t="str">
        <f t="shared" si="32"/>
        <v/>
      </c>
      <c r="H2081" s="4" t="str">
        <f>IF(AND(Data[[#This Row],[Min Notif Time]]&gt;6,Data[[#This Row],[Min Notif Time]]&lt;17),"Business Hours","Non-Business Hours")</f>
        <v>Business Hours</v>
      </c>
      <c r="I2081" s="4" t="str" cm="1">
        <f t="array" ref="I2081">IFERROR(VLOOKUP(Data[[#This Row],[Min Notif Date]],Lookup!$N$1:$P$11,2,0),_xlfn.IFS(VLOOKUP(WEEKDAY(Data[[#This Row],[Min Notif Date]],2),Lookup!$J$1:$L$7,3,0)="Weekend","Weekend",VLOOKUP(WEEKDAY(Data[[#This Row],[Min Notif Date]],2),Lookup!$J$1:$L$7,3,0)="Weekday","Weekday"))</f>
        <v>Weekday</v>
      </c>
      <c r="J2081" s="4" t="str">
        <f>VLOOKUP(WEEKDAY(Data[[#This Row],[Min Notif Date]],2),Lookup!$J$1:$K$7,2,0)</f>
        <v>1. Mon</v>
      </c>
      <c r="K2081" s="37">
        <f>ROUNDDOWN(Data[[#This Row],[PGE Notified Time]],0)</f>
        <v>45635</v>
      </c>
      <c r="L2081" s="4">
        <f>HOUR(Data[[#This Row],[PGE Notified Time]])</f>
        <v>10</v>
      </c>
      <c r="M2081">
        <v>115617</v>
      </c>
      <c r="O2081" t="s">
        <v>117</v>
      </c>
      <c r="P2081" t="s">
        <v>175</v>
      </c>
      <c r="Q2081" s="44" t="s">
        <v>117</v>
      </c>
      <c r="R2081" t="s">
        <v>119</v>
      </c>
      <c r="S2081" s="1" t="s">
        <v>5</v>
      </c>
      <c r="T2081" s="1">
        <v>45635.449756944443</v>
      </c>
      <c r="U2081" s="1">
        <v>45635.552175925928</v>
      </c>
      <c r="V2081" t="s">
        <v>120</v>
      </c>
      <c r="W2081" t="s">
        <v>608</v>
      </c>
      <c r="X2081" t="s">
        <v>209</v>
      </c>
      <c r="Y2081" t="s">
        <v>123</v>
      </c>
      <c r="Z2081">
        <v>129909033</v>
      </c>
      <c r="AA2081" s="50">
        <v>47170509</v>
      </c>
      <c r="AB2081" t="s">
        <v>124</v>
      </c>
      <c r="AC2081" s="51">
        <v>147.48333333299999</v>
      </c>
    </row>
    <row r="2082" spans="1:29" x14ac:dyDescent="0.25">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2" s="4" t="str">
        <f>VLOOKUP(P2082,Lookup!$A$1:$D$19,4,0)</f>
        <v>Central Valley</v>
      </c>
      <c r="C2082" s="4" t="str">
        <f>VLOOKUP(P2082,Lookup!$A$1:$E$19,5,0)</f>
        <v>Region 5</v>
      </c>
      <c r="D2082" s="4" t="str">
        <f>VLOOKUP(P2082,Lookup!$A$1:$B$19,2,0)</f>
        <v>ST</v>
      </c>
      <c r="E2082" s="4" t="str">
        <f>IF(AND((Data[[#This Row],[Min Notif Date]]&gt;$G$3),Data[[#This Row],[Min Notif Date]]&lt;$F$3),"Last Week","No")</f>
        <v>No</v>
      </c>
      <c r="F2082" s="4" t="str">
        <f>VLOOKUP(MONTH(Data[[#This Row],[Min Notif Date]]),Lookup!$G$1:$H$12,2,0)</f>
        <v>8. Aug</v>
      </c>
      <c r="G2082" s="4" t="str">
        <f t="shared" si="32"/>
        <v/>
      </c>
      <c r="H2082" s="4" t="str">
        <f>IF(AND(Data[[#This Row],[Min Notif Time]]&gt;6,Data[[#This Row],[Min Notif Time]]&lt;17),"Business Hours","Non-Business Hours")</f>
        <v>Non-Business Hours</v>
      </c>
      <c r="I2082" s="4" t="str" cm="1">
        <f t="array" ref="I2082">IFERROR(VLOOKUP(Data[[#This Row],[Min Notif Date]],Lookup!$N$1:$P$11,2,0),_xlfn.IFS(VLOOKUP(WEEKDAY(Data[[#This Row],[Min Notif Date]],2),Lookup!$J$1:$L$7,3,0)="Weekend","Weekend",VLOOKUP(WEEKDAY(Data[[#This Row],[Min Notif Date]],2),Lookup!$J$1:$L$7,3,0)="Weekday","Weekday"))</f>
        <v>Weekday</v>
      </c>
      <c r="J2082" s="4" t="str">
        <f>VLOOKUP(WEEKDAY(Data[[#This Row],[Min Notif Date]],2),Lookup!$J$1:$K$7,2,0)</f>
        <v>3. Wed</v>
      </c>
      <c r="K2082" s="37">
        <f>ROUNDDOWN(Data[[#This Row],[PGE Notified Time]],0)</f>
        <v>45525</v>
      </c>
      <c r="L2082" s="4">
        <f>HOUR(Data[[#This Row],[PGE Notified Time]])</f>
        <v>18</v>
      </c>
      <c r="M2082">
        <v>111640</v>
      </c>
      <c r="O2082" t="s">
        <v>117</v>
      </c>
      <c r="P2082" t="s">
        <v>152</v>
      </c>
      <c r="Q2082" s="44" t="s">
        <v>117</v>
      </c>
      <c r="R2082" t="s">
        <v>119</v>
      </c>
      <c r="S2082" s="1" t="s">
        <v>5</v>
      </c>
      <c r="T2082" s="1">
        <v>45525.77380787037</v>
      </c>
      <c r="U2082" s="1">
        <v>45525.876180555555</v>
      </c>
      <c r="V2082" t="s">
        <v>120</v>
      </c>
      <c r="W2082" t="s">
        <v>608</v>
      </c>
      <c r="X2082" t="s">
        <v>243</v>
      </c>
      <c r="Y2082" t="s">
        <v>123</v>
      </c>
      <c r="Z2082">
        <v>129420406</v>
      </c>
      <c r="AA2082" s="50">
        <v>47125992</v>
      </c>
      <c r="AB2082" t="s">
        <v>124</v>
      </c>
      <c r="AC2082" s="51">
        <v>147.41666666699999</v>
      </c>
    </row>
    <row r="2083" spans="1:29" x14ac:dyDescent="0.25">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3" s="4" t="str">
        <f>VLOOKUP(P2083,Lookup!$A$1:$D$19,4,0)</f>
        <v>South Bay</v>
      </c>
      <c r="C2083" s="4" t="str">
        <f>VLOOKUP(P2083,Lookup!$A$1:$E$19,5,0)</f>
        <v>Region 4</v>
      </c>
      <c r="D2083" s="4" t="str">
        <f>VLOOKUP(P2083,Lookup!$A$1:$B$19,2,0)</f>
        <v>SJ</v>
      </c>
      <c r="E2083" s="4" t="str">
        <f>IF(AND((Data[[#This Row],[Min Notif Date]]&gt;$G$3),Data[[#This Row],[Min Notif Date]]&lt;$F$3),"Last Week","No")</f>
        <v>No</v>
      </c>
      <c r="F2083" s="4" t="str">
        <f>VLOOKUP(MONTH(Data[[#This Row],[Min Notif Date]]),Lookup!$G$1:$H$12,2,0)</f>
        <v>5. May</v>
      </c>
      <c r="G2083" s="4" t="str">
        <f t="shared" si="32"/>
        <v/>
      </c>
      <c r="H2083" s="4" t="str">
        <f>IF(AND(Data[[#This Row],[Min Notif Time]]&gt;6,Data[[#This Row],[Min Notif Time]]&lt;17),"Business Hours","Non-Business Hours")</f>
        <v>Business Hours</v>
      </c>
      <c r="I2083" s="4" t="str" cm="1">
        <f t="array" ref="I2083">IFERROR(VLOOKUP(Data[[#This Row],[Min Notif Date]],Lookup!$N$1:$P$11,2,0),_xlfn.IFS(VLOOKUP(WEEKDAY(Data[[#This Row],[Min Notif Date]],2),Lookup!$J$1:$L$7,3,0)="Weekend","Weekend",VLOOKUP(WEEKDAY(Data[[#This Row],[Min Notif Date]],2),Lookup!$J$1:$L$7,3,0)="Weekday","Weekday"))</f>
        <v>Weekday</v>
      </c>
      <c r="J2083" s="4" t="str">
        <f>VLOOKUP(WEEKDAY(Data[[#This Row],[Min Notif Date]],2),Lookup!$J$1:$K$7,2,0)</f>
        <v>4. Thu</v>
      </c>
      <c r="K2083" s="37">
        <f>ROUNDDOWN(Data[[#This Row],[PGE Notified Time]],0)</f>
        <v>45442</v>
      </c>
      <c r="L2083" s="4">
        <f>HOUR(Data[[#This Row],[PGE Notified Time]])</f>
        <v>15</v>
      </c>
      <c r="M2083">
        <v>108300</v>
      </c>
      <c r="N2083">
        <v>8568762539</v>
      </c>
      <c r="O2083" t="s">
        <v>117</v>
      </c>
      <c r="P2083" t="s">
        <v>145</v>
      </c>
      <c r="Q2083" s="44" t="s">
        <v>117</v>
      </c>
      <c r="R2083" t="s">
        <v>147</v>
      </c>
      <c r="S2083" s="1">
        <v>45442.588958333334</v>
      </c>
      <c r="T2083" s="1">
        <v>45442.630879629629</v>
      </c>
      <c r="U2083" s="1">
        <v>45442.691331018519</v>
      </c>
      <c r="V2083" t="s">
        <v>120</v>
      </c>
      <c r="W2083" t="s">
        <v>608</v>
      </c>
      <c r="X2083" t="s">
        <v>146</v>
      </c>
      <c r="Y2083" t="s">
        <v>123</v>
      </c>
      <c r="Z2083">
        <v>128935401</v>
      </c>
      <c r="AA2083" s="50">
        <v>47084014</v>
      </c>
      <c r="AB2083" t="s">
        <v>124</v>
      </c>
      <c r="AC2083" s="51">
        <v>147.41666666699999</v>
      </c>
    </row>
    <row r="2084" spans="1:29" x14ac:dyDescent="0.25">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North Valley</v>
      </c>
      <c r="C2084" s="4" t="str">
        <f>VLOOKUP(P2084,Lookup!$A$1:$E$19,5,0)</f>
        <v>Region 2</v>
      </c>
      <c r="D2084" s="4" t="str">
        <f>VLOOKUP(P2084,Lookup!$A$1:$B$19,2,0)</f>
        <v>SA</v>
      </c>
      <c r="E2084" s="4" t="str">
        <f>IF(AND((Data[[#This Row],[Min Notif Date]]&gt;$G$3),Data[[#This Row],[Min Notif Date]]&lt;$F$3),"Last Week","No")</f>
        <v>No</v>
      </c>
      <c r="F2084" s="4" t="str">
        <f>VLOOKUP(MONTH(Data[[#This Row],[Min Notif Date]]),Lookup!$G$1:$H$12,2,0)</f>
        <v>5. May</v>
      </c>
      <c r="G2084" s="4" t="str">
        <f t="shared" si="32"/>
        <v/>
      </c>
      <c r="H2084" s="4" t="str">
        <f>IF(AND(Data[[#This Row],[Min Notif Time]]&gt;6,Data[[#This Row],[Min Notif Time]]&lt;17),"Business Hours","Non-Business Hours")</f>
        <v>Business Hours</v>
      </c>
      <c r="I2084" s="4" t="str" cm="1">
        <f t="array" ref="I2084">IFERROR(VLOOKUP(Data[[#This Row],[Min Notif Date]],Lookup!$N$1:$P$11,2,0),_xlfn.IFS(VLOOKUP(WEEKDAY(Data[[#This Row],[Min Notif Date]],2),Lookup!$J$1:$L$7,3,0)="Weekend","Weekend",VLOOKUP(WEEKDAY(Data[[#This Row],[Min Notif Date]],2),Lookup!$J$1:$L$7,3,0)="Weekday","Weekday"))</f>
        <v>Weekday</v>
      </c>
      <c r="J2084" s="4" t="str">
        <f>VLOOKUP(WEEKDAY(Data[[#This Row],[Min Notif Date]],2),Lookup!$J$1:$K$7,2,0)</f>
        <v>5. Fri</v>
      </c>
      <c r="K2084" s="37">
        <f>ROUNDDOWN(Data[[#This Row],[PGE Notified Time]],0)</f>
        <v>45422</v>
      </c>
      <c r="L2084" s="4">
        <f>HOUR(Data[[#This Row],[PGE Notified Time]])</f>
        <v>14</v>
      </c>
      <c r="M2084">
        <v>107554</v>
      </c>
      <c r="O2084" t="s">
        <v>117</v>
      </c>
      <c r="P2084" t="s">
        <v>175</v>
      </c>
      <c r="Q2084" s="44" t="s">
        <v>117</v>
      </c>
      <c r="R2084" t="s">
        <v>119</v>
      </c>
      <c r="S2084" s="1" t="s">
        <v>5</v>
      </c>
      <c r="T2084" s="1">
        <v>45422.595601851855</v>
      </c>
      <c r="U2084" s="1">
        <v>45422.697916666664</v>
      </c>
      <c r="V2084" t="s">
        <v>120</v>
      </c>
      <c r="W2084" t="s">
        <v>608</v>
      </c>
      <c r="X2084" t="s">
        <v>201</v>
      </c>
      <c r="Y2084" t="s">
        <v>123</v>
      </c>
      <c r="Z2084">
        <v>128746465</v>
      </c>
      <c r="AA2084" s="50">
        <v>47071469</v>
      </c>
      <c r="AB2084" t="s">
        <v>124</v>
      </c>
      <c r="AC2084" s="51">
        <v>147.33333333300001</v>
      </c>
    </row>
    <row r="2085" spans="1:29" x14ac:dyDescent="0.25">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5" s="4" t="str">
        <f>VLOOKUP(P2085,Lookup!$A$1:$D$19,4,0)</f>
        <v>North Valley</v>
      </c>
      <c r="C2085" s="4" t="str">
        <f>VLOOKUP(P2085,Lookup!$A$1:$E$19,5,0)</f>
        <v>Region 2</v>
      </c>
      <c r="D2085" s="4" t="str">
        <f>VLOOKUP(P2085,Lookup!$A$1:$B$19,2,0)</f>
        <v>SA</v>
      </c>
      <c r="E2085" s="4" t="str">
        <f>IF(AND((Data[[#This Row],[Min Notif Date]]&gt;$G$3),Data[[#This Row],[Min Notif Date]]&lt;$F$3),"Last Week","No")</f>
        <v>No</v>
      </c>
      <c r="F2085" s="4" t="str">
        <f>VLOOKUP(MONTH(Data[[#This Row],[Min Notif Date]]),Lookup!$G$1:$H$12,2,0)</f>
        <v>2. Feb</v>
      </c>
      <c r="G2085" s="4" t="str">
        <f t="shared" si="32"/>
        <v/>
      </c>
      <c r="H2085" s="4" t="str">
        <f>IF(AND(Data[[#This Row],[Min Notif Time]]&gt;6,Data[[#This Row],[Min Notif Time]]&lt;17),"Business Hours","Non-Business Hours")</f>
        <v>Business Hours</v>
      </c>
      <c r="I2085" s="4" t="str" cm="1">
        <f t="array" ref="I2085">IFERROR(VLOOKUP(Data[[#This Row],[Min Notif Date]],Lookup!$N$1:$P$11,2,0),_xlfn.IFS(VLOOKUP(WEEKDAY(Data[[#This Row],[Min Notif Date]],2),Lookup!$J$1:$L$7,3,0)="Weekend","Weekend",VLOOKUP(WEEKDAY(Data[[#This Row],[Min Notif Date]],2),Lookup!$J$1:$L$7,3,0)="Weekday","Weekday"))</f>
        <v>Weekend</v>
      </c>
      <c r="J2085" s="4" t="str">
        <f>VLOOKUP(WEEKDAY(Data[[#This Row],[Min Notif Date]],2),Lookup!$J$1:$K$7,2,0)</f>
        <v>6. Sat</v>
      </c>
      <c r="K2085" s="37">
        <f>ROUNDDOWN(Data[[#This Row],[PGE Notified Time]],0)</f>
        <v>45332</v>
      </c>
      <c r="L2085" s="4">
        <f>HOUR(Data[[#This Row],[PGE Notified Time]])</f>
        <v>14</v>
      </c>
      <c r="M2085">
        <v>103991</v>
      </c>
      <c r="O2085" t="s">
        <v>117</v>
      </c>
      <c r="P2085" t="s">
        <v>175</v>
      </c>
      <c r="Q2085" s="44" t="s">
        <v>117</v>
      </c>
      <c r="R2085" t="s">
        <v>119</v>
      </c>
      <c r="S2085" s="1" t="s">
        <v>5</v>
      </c>
      <c r="T2085" s="1">
        <v>45332.620011574072</v>
      </c>
      <c r="U2085" s="1">
        <v>45332.722291666665</v>
      </c>
      <c r="V2085" t="s">
        <v>120</v>
      </c>
      <c r="W2085" t="s">
        <v>608</v>
      </c>
      <c r="X2085" t="s">
        <v>277</v>
      </c>
      <c r="Y2085" t="s">
        <v>123</v>
      </c>
      <c r="AA2085" s="50"/>
      <c r="AB2085" t="s">
        <v>124</v>
      </c>
      <c r="AC2085" s="51">
        <v>147.283333333</v>
      </c>
    </row>
    <row r="2086" spans="1:29" x14ac:dyDescent="0.25">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Central Valley</v>
      </c>
      <c r="C2086" s="4" t="str">
        <f>VLOOKUP(P2086,Lookup!$A$1:$E$19,5,0)</f>
        <v>Region 5</v>
      </c>
      <c r="D2086" s="4" t="str">
        <f>VLOOKUP(P2086,Lookup!$A$1:$B$19,2,0)</f>
        <v>FR</v>
      </c>
      <c r="E2086" s="4" t="str">
        <f>IF(AND((Data[[#This Row],[Min Notif Date]]&gt;$G$3),Data[[#This Row],[Min Notif Date]]&lt;$F$3),"Last Week","No")</f>
        <v>No</v>
      </c>
      <c r="F2086" s="4" t="str">
        <f>VLOOKUP(MONTH(Data[[#This Row],[Min Notif Date]]),Lookup!$G$1:$H$12,2,0)</f>
        <v>5. May</v>
      </c>
      <c r="G2086" s="4" t="str">
        <f t="shared" si="32"/>
        <v/>
      </c>
      <c r="H2086" s="4" t="str">
        <f>IF(AND(Data[[#This Row],[Min Notif Time]]&gt;6,Data[[#This Row],[Min Notif Time]]&lt;17),"Business Hours","Non-Business Hours")</f>
        <v>Business Hours</v>
      </c>
      <c r="I2086" s="4" t="str" cm="1">
        <f t="array" ref="I2086">IFERROR(VLOOKUP(Data[[#This Row],[Min Notif Date]],Lookup!$N$1:$P$11,2,0),_xlfn.IFS(VLOOKUP(WEEKDAY(Data[[#This Row],[Min Notif Date]],2),Lookup!$J$1:$L$7,3,0)="Weekend","Weekend",VLOOKUP(WEEKDAY(Data[[#This Row],[Min Notif Date]],2),Lookup!$J$1:$L$7,3,0)="Weekday","Weekday"))</f>
        <v>Weekday</v>
      </c>
      <c r="J2086" s="4" t="str">
        <f>VLOOKUP(WEEKDAY(Data[[#This Row],[Min Notif Date]],2),Lookup!$J$1:$K$7,2,0)</f>
        <v>3. Wed</v>
      </c>
      <c r="K2086" s="37">
        <f>ROUNDDOWN(Data[[#This Row],[PGE Notified Time]],0)</f>
        <v>45413</v>
      </c>
      <c r="L2086" s="4">
        <f>HOUR(Data[[#This Row],[PGE Notified Time]])</f>
        <v>13</v>
      </c>
      <c r="M2086">
        <v>107212</v>
      </c>
      <c r="O2086" t="s">
        <v>117</v>
      </c>
      <c r="P2086" t="s">
        <v>136</v>
      </c>
      <c r="Q2086" s="44" t="s">
        <v>117</v>
      </c>
      <c r="R2086" t="s">
        <v>119</v>
      </c>
      <c r="S2086" s="1" t="s">
        <v>5</v>
      </c>
      <c r="T2086" s="1">
        <v>45413.544166666667</v>
      </c>
      <c r="U2086" s="1">
        <v>45413.646296296298</v>
      </c>
      <c r="V2086" t="s">
        <v>120</v>
      </c>
      <c r="W2086" t="s">
        <v>608</v>
      </c>
      <c r="X2086" t="s">
        <v>137</v>
      </c>
      <c r="Y2086" t="s">
        <v>123</v>
      </c>
      <c r="Z2086">
        <v>128693869</v>
      </c>
      <c r="AA2086" s="50">
        <v>47065626</v>
      </c>
      <c r="AB2086" t="s">
        <v>124</v>
      </c>
      <c r="AC2086" s="51">
        <v>147.06666666699999</v>
      </c>
    </row>
    <row r="2087" spans="1:29" x14ac:dyDescent="0.25">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North Valley</v>
      </c>
      <c r="C2087" s="4" t="str">
        <f>VLOOKUP(P2087,Lookup!$A$1:$E$19,5,0)</f>
        <v>Region 2</v>
      </c>
      <c r="D2087" s="4" t="str">
        <f>VLOOKUP(P2087,Lookup!$A$1:$B$19,2,0)</f>
        <v>SI</v>
      </c>
      <c r="E2087" s="4" t="str">
        <f>IF(AND((Data[[#This Row],[Min Notif Date]]&gt;$G$3),Data[[#This Row],[Min Notif Date]]&lt;$F$3),"Last Week","No")</f>
        <v>No</v>
      </c>
      <c r="F2087" s="4" t="str">
        <f>VLOOKUP(MONTH(Data[[#This Row],[Min Notif Date]]),Lookup!$G$1:$H$12,2,0)</f>
        <v>8. Aug</v>
      </c>
      <c r="G2087" s="4" t="str">
        <f t="shared" si="32"/>
        <v/>
      </c>
      <c r="H2087" s="4" t="str">
        <f>IF(AND(Data[[#This Row],[Min Notif Time]]&gt;6,Data[[#This Row],[Min Notif Time]]&lt;17),"Business Hours","Non-Business Hours")</f>
        <v>Business Hours</v>
      </c>
      <c r="I2087" s="4" t="str" cm="1">
        <f t="array" ref="I2087">IFERROR(VLOOKUP(Data[[#This Row],[Min Notif Date]],Lookup!$N$1:$P$11,2,0),_xlfn.IFS(VLOOKUP(WEEKDAY(Data[[#This Row],[Min Notif Date]],2),Lookup!$J$1:$L$7,3,0)="Weekend","Weekend",VLOOKUP(WEEKDAY(Data[[#This Row],[Min Notif Date]],2),Lookup!$J$1:$L$7,3,0)="Weekday","Weekday"))</f>
        <v>Weekday</v>
      </c>
      <c r="J2087" s="4" t="str">
        <f>VLOOKUP(WEEKDAY(Data[[#This Row],[Min Notif Date]],2),Lookup!$J$1:$K$7,2,0)</f>
        <v>2. Tue</v>
      </c>
      <c r="K2087" s="37">
        <f>ROUNDDOWN(Data[[#This Row],[PGE Notified Time]],0)</f>
        <v>45517</v>
      </c>
      <c r="L2087" s="4">
        <f>HOUR(Data[[#This Row],[PGE Notified Time]])</f>
        <v>15</v>
      </c>
      <c r="M2087">
        <v>111330</v>
      </c>
      <c r="O2087" t="s">
        <v>117</v>
      </c>
      <c r="P2087" t="s">
        <v>172</v>
      </c>
      <c r="Q2087" s="44" t="s">
        <v>117</v>
      </c>
      <c r="R2087" t="s">
        <v>119</v>
      </c>
      <c r="S2087" s="1" t="s">
        <v>5</v>
      </c>
      <c r="T2087" s="1">
        <v>45517.62709490741</v>
      </c>
      <c r="U2087" s="1">
        <v>45517.729166666664</v>
      </c>
      <c r="V2087" t="s">
        <v>120</v>
      </c>
      <c r="W2087" t="s">
        <v>608</v>
      </c>
      <c r="X2087" t="s">
        <v>328</v>
      </c>
      <c r="Y2087" t="s">
        <v>123</v>
      </c>
      <c r="Z2087">
        <v>129382122</v>
      </c>
      <c r="AA2087" s="50">
        <v>47123973</v>
      </c>
      <c r="AB2087" t="s">
        <v>124</v>
      </c>
      <c r="AC2087" s="51">
        <v>146.98333333299999</v>
      </c>
    </row>
    <row r="2088" spans="1:29" x14ac:dyDescent="0.25">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North Valley</v>
      </c>
      <c r="C2088" s="4" t="str">
        <f>VLOOKUP(P2088,Lookup!$A$1:$E$19,5,0)</f>
        <v>Region 2</v>
      </c>
      <c r="D2088" s="4" t="str">
        <f>VLOOKUP(P2088,Lookup!$A$1:$B$19,2,0)</f>
        <v>SA</v>
      </c>
      <c r="E2088" s="4" t="str">
        <f>IF(AND((Data[[#This Row],[Min Notif Date]]&gt;$G$3),Data[[#This Row],[Min Notif Date]]&lt;$F$3),"Last Week","No")</f>
        <v>No</v>
      </c>
      <c r="F2088" s="4" t="str">
        <f>VLOOKUP(MONTH(Data[[#This Row],[Min Notif Date]]),Lookup!$G$1:$H$12,2,0)</f>
        <v>3. Mar</v>
      </c>
      <c r="G2088" s="4" t="str">
        <f t="shared" si="32"/>
        <v/>
      </c>
      <c r="H2088" s="4" t="str">
        <f>IF(AND(Data[[#This Row],[Min Notif Time]]&gt;6,Data[[#This Row],[Min Notif Time]]&lt;17),"Business Hours","Non-Business Hours")</f>
        <v>Business Hours</v>
      </c>
      <c r="I2088" s="4" t="str" cm="1">
        <f t="array" ref="I2088">IFERROR(VLOOKUP(Data[[#This Row],[Min Notif Date]],Lookup!$N$1:$P$11,2,0),_xlfn.IFS(VLOOKUP(WEEKDAY(Data[[#This Row],[Min Notif Date]],2),Lookup!$J$1:$L$7,3,0)="Weekend","Weekend",VLOOKUP(WEEKDAY(Data[[#This Row],[Min Notif Date]],2),Lookup!$J$1:$L$7,3,0)="Weekday","Weekday"))</f>
        <v>Weekday</v>
      </c>
      <c r="J2088" s="4" t="str">
        <f>VLOOKUP(WEEKDAY(Data[[#This Row],[Min Notif Date]],2),Lookup!$J$1:$K$7,2,0)</f>
        <v>5. Fri</v>
      </c>
      <c r="K2088" s="37">
        <f>ROUNDDOWN(Data[[#This Row],[PGE Notified Time]],0)</f>
        <v>45359</v>
      </c>
      <c r="L2088" s="4">
        <f>HOUR(Data[[#This Row],[PGE Notified Time]])</f>
        <v>10</v>
      </c>
      <c r="M2088">
        <v>105043</v>
      </c>
      <c r="O2088" t="s">
        <v>117</v>
      </c>
      <c r="P2088" t="s">
        <v>175</v>
      </c>
      <c r="Q2088" s="44" t="s">
        <v>117</v>
      </c>
      <c r="R2088" t="s">
        <v>119</v>
      </c>
      <c r="S2088" s="1" t="s">
        <v>5</v>
      </c>
      <c r="T2088" s="1">
        <v>45359.419374999998</v>
      </c>
      <c r="U2088" s="1">
        <v>45359.52144675926</v>
      </c>
      <c r="V2088" t="s">
        <v>120</v>
      </c>
      <c r="W2088" t="s">
        <v>608</v>
      </c>
      <c r="X2088" t="s">
        <v>177</v>
      </c>
      <c r="Y2088" t="s">
        <v>123</v>
      </c>
      <c r="Z2088">
        <v>128255544</v>
      </c>
      <c r="AA2088" s="50">
        <v>47035617</v>
      </c>
      <c r="AB2088" t="s">
        <v>124</v>
      </c>
      <c r="AC2088" s="51">
        <v>146.98333333299999</v>
      </c>
    </row>
    <row r="2089" spans="1:29" x14ac:dyDescent="0.25">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North Coast</v>
      </c>
      <c r="C2089" s="4" t="str">
        <f>VLOOKUP(P2089,Lookup!$A$1:$E$19,5,0)</f>
        <v>Region 1</v>
      </c>
      <c r="D2089" s="4" t="str">
        <f>VLOOKUP(P2089,Lookup!$A$1:$B$19,2,0)</f>
        <v>NB</v>
      </c>
      <c r="E2089" s="4" t="str">
        <f>IF(AND((Data[[#This Row],[Min Notif Date]]&gt;$G$3),Data[[#This Row],[Min Notif Date]]&lt;$F$3),"Last Week","No")</f>
        <v>No</v>
      </c>
      <c r="F2089" s="4" t="str">
        <f>VLOOKUP(MONTH(Data[[#This Row],[Min Notif Date]]),Lookup!$G$1:$H$12,2,0)</f>
        <v>6. Jun</v>
      </c>
      <c r="G2089" s="4" t="str">
        <f t="shared" si="32"/>
        <v/>
      </c>
      <c r="H2089" s="4" t="str">
        <f>IF(AND(Data[[#This Row],[Min Notif Time]]&gt;6,Data[[#This Row],[Min Notif Time]]&lt;17),"Business Hours","Non-Business Hours")</f>
        <v>Business Hours</v>
      </c>
      <c r="I2089" s="4" t="str" cm="1">
        <f t="array" ref="I2089">IFERROR(VLOOKUP(Data[[#This Row],[Min Notif Date]],Lookup!$N$1:$P$11,2,0),_xlfn.IFS(VLOOKUP(WEEKDAY(Data[[#This Row],[Min Notif Date]],2),Lookup!$J$1:$L$7,3,0)="Weekend","Weekend",VLOOKUP(WEEKDAY(Data[[#This Row],[Min Notif Date]],2),Lookup!$J$1:$L$7,3,0)="Weekday","Weekday"))</f>
        <v>Weekday</v>
      </c>
      <c r="J2089" s="4" t="str">
        <f>VLOOKUP(WEEKDAY(Data[[#This Row],[Min Notif Date]],2),Lookup!$J$1:$K$7,2,0)</f>
        <v>2. Tue</v>
      </c>
      <c r="K2089" s="37">
        <f>ROUNDDOWN(Data[[#This Row],[PGE Notified Time]],0)</f>
        <v>45454</v>
      </c>
      <c r="L2089" s="4">
        <f>HOUR(Data[[#This Row],[PGE Notified Time]])</f>
        <v>13</v>
      </c>
      <c r="M2089">
        <v>108791</v>
      </c>
      <c r="O2089" t="s">
        <v>117</v>
      </c>
      <c r="P2089" t="s">
        <v>126</v>
      </c>
      <c r="Q2089" s="44" t="s">
        <v>117</v>
      </c>
      <c r="R2089" t="s">
        <v>125</v>
      </c>
      <c r="S2089" s="1" t="s">
        <v>5</v>
      </c>
      <c r="T2089" s="1">
        <v>45454.550740740742</v>
      </c>
      <c r="U2089" s="1">
        <v>45454.652777777781</v>
      </c>
      <c r="V2089" t="s">
        <v>120</v>
      </c>
      <c r="W2089" t="s">
        <v>608</v>
      </c>
      <c r="X2089" t="s">
        <v>151</v>
      </c>
      <c r="Y2089" t="s">
        <v>123</v>
      </c>
      <c r="Z2089">
        <v>129059276</v>
      </c>
      <c r="AA2089" s="50">
        <v>47092422</v>
      </c>
      <c r="AB2089" t="s">
        <v>124</v>
      </c>
      <c r="AC2089" s="51">
        <v>146.93333333300001</v>
      </c>
    </row>
    <row r="2090" spans="1:29" x14ac:dyDescent="0.25">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Bay Area</v>
      </c>
      <c r="C2090" s="4" t="str">
        <f>VLOOKUP(P2090,Lookup!$A$1:$E$19,5,0)</f>
        <v>Region 3</v>
      </c>
      <c r="D2090" s="4" t="str">
        <f>VLOOKUP(P2090,Lookup!$A$1:$B$19,2,0)</f>
        <v>EB</v>
      </c>
      <c r="E2090" s="4" t="str">
        <f>IF(AND((Data[[#This Row],[Min Notif Date]]&gt;$G$3),Data[[#This Row],[Min Notif Date]]&lt;$F$3),"Last Week","No")</f>
        <v>No</v>
      </c>
      <c r="F2090" s="4" t="str">
        <f>VLOOKUP(MONTH(Data[[#This Row],[Min Notif Date]]),Lookup!$G$1:$H$12,2,0)</f>
        <v>6. Jun</v>
      </c>
      <c r="G2090" s="4" t="str">
        <f t="shared" si="32"/>
        <v/>
      </c>
      <c r="H2090" s="4" t="str">
        <f>IF(AND(Data[[#This Row],[Min Notif Time]]&gt;6,Data[[#This Row],[Min Notif Time]]&lt;17),"Business Hours","Non-Business Hours")</f>
        <v>Business Hours</v>
      </c>
      <c r="I2090" s="4" t="str" cm="1">
        <f t="array" ref="I2090">IFERROR(VLOOKUP(Data[[#This Row],[Min Notif Date]],Lookup!$N$1:$P$11,2,0),_xlfn.IFS(VLOOKUP(WEEKDAY(Data[[#This Row],[Min Notif Date]],2),Lookup!$J$1:$L$7,3,0)="Weekend","Weekend",VLOOKUP(WEEKDAY(Data[[#This Row],[Min Notif Date]],2),Lookup!$J$1:$L$7,3,0)="Weekday","Weekday"))</f>
        <v>Weekday</v>
      </c>
      <c r="J2090" s="4" t="str">
        <f>VLOOKUP(WEEKDAY(Data[[#This Row],[Min Notif Date]],2),Lookup!$J$1:$K$7,2,0)</f>
        <v>3. Wed</v>
      </c>
      <c r="K2090" s="37">
        <f>ROUNDDOWN(Data[[#This Row],[PGE Notified Time]],0)</f>
        <v>45469</v>
      </c>
      <c r="L2090" s="4">
        <f>HOUR(Data[[#This Row],[PGE Notified Time]])</f>
        <v>11</v>
      </c>
      <c r="M2090">
        <v>109405</v>
      </c>
      <c r="N2090" t="s">
        <v>627</v>
      </c>
      <c r="O2090" t="s">
        <v>117</v>
      </c>
      <c r="P2090" t="s">
        <v>118</v>
      </c>
      <c r="Q2090" s="44" t="s">
        <v>117</v>
      </c>
      <c r="R2090" t="s">
        <v>119</v>
      </c>
      <c r="S2090" s="1">
        <v>45469.460601851853</v>
      </c>
      <c r="T2090" s="1">
        <v>45469.464756944442</v>
      </c>
      <c r="U2090" s="1">
        <v>45469.562604166669</v>
      </c>
      <c r="V2090" t="s">
        <v>120</v>
      </c>
      <c r="W2090" t="s">
        <v>608</v>
      </c>
      <c r="X2090" t="s">
        <v>144</v>
      </c>
      <c r="Y2090" t="s">
        <v>123</v>
      </c>
      <c r="Z2090">
        <v>129129980</v>
      </c>
      <c r="AA2090" s="50">
        <v>45942033</v>
      </c>
      <c r="AB2090" t="s">
        <v>124</v>
      </c>
      <c r="AC2090" s="51">
        <v>146.883333333</v>
      </c>
    </row>
    <row r="2091" spans="1:29" x14ac:dyDescent="0.25">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Bay Area</v>
      </c>
      <c r="C2091" s="4" t="str">
        <f>VLOOKUP(P2091,Lookup!$A$1:$E$19,5,0)</f>
        <v>Region 3</v>
      </c>
      <c r="D2091" s="4" t="str">
        <f>VLOOKUP(P2091,Lookup!$A$1:$B$19,2,0)</f>
        <v>PN</v>
      </c>
      <c r="E2091" s="4" t="str">
        <f>IF(AND((Data[[#This Row],[Min Notif Date]]&gt;$G$3),Data[[#This Row],[Min Notif Date]]&lt;$F$3),"Last Week","No")</f>
        <v>No</v>
      </c>
      <c r="F2091" s="4" t="str">
        <f>VLOOKUP(MONTH(Data[[#This Row],[Min Notif Date]]),Lookup!$G$1:$H$12,2,0)</f>
        <v>1. Jan</v>
      </c>
      <c r="G2091" s="4" t="str">
        <f t="shared" si="32"/>
        <v/>
      </c>
      <c r="H2091" s="4" t="str">
        <f>IF(AND(Data[[#This Row],[Min Notif Time]]&gt;6,Data[[#This Row],[Min Notif Time]]&lt;17),"Business Hours","Non-Business Hours")</f>
        <v>Non-Business Hours</v>
      </c>
      <c r="I2091" s="4" t="str" cm="1">
        <f t="array" ref="I2091">IFERROR(VLOOKUP(Data[[#This Row],[Min Notif Date]],Lookup!$N$1:$P$11,2,0),_xlfn.IFS(VLOOKUP(WEEKDAY(Data[[#This Row],[Min Notif Date]],2),Lookup!$J$1:$L$7,3,0)="Weekend","Weekend",VLOOKUP(WEEKDAY(Data[[#This Row],[Min Notif Date]],2),Lookup!$J$1:$L$7,3,0)="Weekday","Weekday"))</f>
        <v>Holiday</v>
      </c>
      <c r="J2091" s="4" t="str">
        <f>VLOOKUP(WEEKDAY(Data[[#This Row],[Min Notif Date]],2),Lookup!$J$1:$K$7,2,0)</f>
        <v>1. Mon</v>
      </c>
      <c r="K2091" s="37">
        <f>ROUNDDOWN(Data[[#This Row],[PGE Notified Time]],0)</f>
        <v>45306</v>
      </c>
      <c r="L2091" s="4">
        <f>HOUR(Data[[#This Row],[PGE Notified Time]])</f>
        <v>20</v>
      </c>
      <c r="M2091">
        <v>103003</v>
      </c>
      <c r="N2091">
        <v>6636070897</v>
      </c>
      <c r="O2091" t="s">
        <v>117</v>
      </c>
      <c r="P2091" t="s">
        <v>165</v>
      </c>
      <c r="Q2091" s="44" t="s">
        <v>117</v>
      </c>
      <c r="R2091" t="s">
        <v>147</v>
      </c>
      <c r="S2091" s="1">
        <v>45306.79383101852</v>
      </c>
      <c r="T2091" s="1">
        <v>45306.835775462961</v>
      </c>
      <c r="U2091" s="1">
        <v>45306.895833333336</v>
      </c>
      <c r="V2091" t="s">
        <v>120</v>
      </c>
      <c r="W2091" t="s">
        <v>608</v>
      </c>
      <c r="X2091" t="s">
        <v>166</v>
      </c>
      <c r="Y2091" t="s">
        <v>123</v>
      </c>
      <c r="Z2091">
        <v>128044698</v>
      </c>
      <c r="AA2091" s="50">
        <v>46153436</v>
      </c>
      <c r="AB2091" t="s">
        <v>124</v>
      </c>
      <c r="AC2091" s="51">
        <v>146.883333333</v>
      </c>
    </row>
    <row r="2092" spans="1:29" x14ac:dyDescent="0.25">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2" s="4" t="str">
        <f>VLOOKUP(P2092,Lookup!$A$1:$D$19,4,0)</f>
        <v>North Valley</v>
      </c>
      <c r="C2092" s="4" t="str">
        <f>VLOOKUP(P2092,Lookup!$A$1:$E$19,5,0)</f>
        <v>Region 2</v>
      </c>
      <c r="D2092" s="4" t="str">
        <f>VLOOKUP(P2092,Lookup!$A$1:$B$19,2,0)</f>
        <v>SA</v>
      </c>
      <c r="E2092" s="4" t="str">
        <f>IF(AND((Data[[#This Row],[Min Notif Date]]&gt;$G$3),Data[[#This Row],[Min Notif Date]]&lt;$F$3),"Last Week","No")</f>
        <v>No</v>
      </c>
      <c r="F2092" s="4" t="str">
        <f>VLOOKUP(MONTH(Data[[#This Row],[Min Notif Date]]),Lookup!$G$1:$H$12,2,0)</f>
        <v>11. Nov</v>
      </c>
      <c r="G2092" s="4" t="str">
        <f t="shared" si="32"/>
        <v/>
      </c>
      <c r="H2092" s="4" t="str">
        <f>IF(AND(Data[[#This Row],[Min Notif Time]]&gt;6,Data[[#This Row],[Min Notif Time]]&lt;17),"Business Hours","Non-Business Hours")</f>
        <v>Non-Business Hours</v>
      </c>
      <c r="I2092" s="4" t="str" cm="1">
        <f t="array" ref="I2092">IFERROR(VLOOKUP(Data[[#This Row],[Min Notif Date]],Lookup!$N$1:$P$11,2,0),_xlfn.IFS(VLOOKUP(WEEKDAY(Data[[#This Row],[Min Notif Date]],2),Lookup!$J$1:$L$7,3,0)="Weekend","Weekend",VLOOKUP(WEEKDAY(Data[[#This Row],[Min Notif Date]],2),Lookup!$J$1:$L$7,3,0)="Weekday","Weekday"))</f>
        <v>Weekday</v>
      </c>
      <c r="J2092" s="4" t="str">
        <f>VLOOKUP(WEEKDAY(Data[[#This Row],[Min Notif Date]],2),Lookup!$J$1:$K$7,2,0)</f>
        <v>1. Mon</v>
      </c>
      <c r="K2092" s="37">
        <f>ROUNDDOWN(Data[[#This Row],[PGE Notified Time]],0)</f>
        <v>45621</v>
      </c>
      <c r="L2092" s="4">
        <f>HOUR(Data[[#This Row],[PGE Notified Time]])</f>
        <v>17</v>
      </c>
      <c r="M2092">
        <v>115152</v>
      </c>
      <c r="N2092" t="s">
        <v>628</v>
      </c>
      <c r="O2092" t="s">
        <v>117</v>
      </c>
      <c r="P2092" t="s">
        <v>175</v>
      </c>
      <c r="Q2092" s="44" t="s">
        <v>117</v>
      </c>
      <c r="R2092" t="s">
        <v>119</v>
      </c>
      <c r="S2092" s="1">
        <v>45621.737557870372</v>
      </c>
      <c r="T2092" s="1">
        <v>45621.740335648145</v>
      </c>
      <c r="U2092" s="1">
        <v>45621.839467592596</v>
      </c>
      <c r="V2092" t="s">
        <v>120</v>
      </c>
      <c r="W2092" t="s">
        <v>608</v>
      </c>
      <c r="X2092" t="s">
        <v>301</v>
      </c>
      <c r="Y2092" t="s">
        <v>123</v>
      </c>
      <c r="Z2092">
        <v>129861586</v>
      </c>
      <c r="AA2092" s="50">
        <v>47168246</v>
      </c>
      <c r="AB2092" t="s">
        <v>124</v>
      </c>
      <c r="AC2092" s="51">
        <v>146.75</v>
      </c>
    </row>
    <row r="2093" spans="1:29" x14ac:dyDescent="0.25">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3" s="4" t="str">
        <f>VLOOKUP(P2093,Lookup!$A$1:$D$19,4,0)</f>
        <v>Bay Area</v>
      </c>
      <c r="C2093" s="4" t="str">
        <f>VLOOKUP(P2093,Lookup!$A$1:$E$19,5,0)</f>
        <v>Region 3</v>
      </c>
      <c r="D2093" s="4" t="str">
        <f>VLOOKUP(P2093,Lookup!$A$1:$B$19,2,0)</f>
        <v>EB</v>
      </c>
      <c r="E2093" s="4" t="str">
        <f>IF(AND((Data[[#This Row],[Min Notif Date]]&gt;$G$3),Data[[#This Row],[Min Notif Date]]&lt;$F$3),"Last Week","No")</f>
        <v>No</v>
      </c>
      <c r="F2093" s="4" t="str">
        <f>VLOOKUP(MONTH(Data[[#This Row],[Min Notif Date]]),Lookup!$G$1:$H$12,2,0)</f>
        <v>7. Jul</v>
      </c>
      <c r="G2093" s="4" t="str">
        <f t="shared" si="32"/>
        <v/>
      </c>
      <c r="H2093" s="4" t="str">
        <f>IF(AND(Data[[#This Row],[Min Notif Time]]&gt;6,Data[[#This Row],[Min Notif Time]]&lt;17),"Business Hours","Non-Business Hours")</f>
        <v>Business Hours</v>
      </c>
      <c r="I2093" s="4" t="str" cm="1">
        <f t="array" ref="I2093">IFERROR(VLOOKUP(Data[[#This Row],[Min Notif Date]],Lookup!$N$1:$P$11,2,0),_xlfn.IFS(VLOOKUP(WEEKDAY(Data[[#This Row],[Min Notif Date]],2),Lookup!$J$1:$L$7,3,0)="Weekend","Weekend",VLOOKUP(WEEKDAY(Data[[#This Row],[Min Notif Date]],2),Lookup!$J$1:$L$7,3,0)="Weekday","Weekday"))</f>
        <v>Weekday</v>
      </c>
      <c r="J2093" s="4" t="str">
        <f>VLOOKUP(WEEKDAY(Data[[#This Row],[Min Notif Date]],2),Lookup!$J$1:$K$7,2,0)</f>
        <v>5. Fri</v>
      </c>
      <c r="K2093" s="37">
        <f>ROUNDDOWN(Data[[#This Row],[PGE Notified Time]],0)</f>
        <v>45499</v>
      </c>
      <c r="L2093" s="4">
        <f>HOUR(Data[[#This Row],[PGE Notified Time]])</f>
        <v>10</v>
      </c>
      <c r="M2093">
        <v>110641</v>
      </c>
      <c r="O2093" t="s">
        <v>117</v>
      </c>
      <c r="P2093" t="s">
        <v>118</v>
      </c>
      <c r="Q2093" s="44" t="s">
        <v>117</v>
      </c>
      <c r="R2093" t="s">
        <v>125</v>
      </c>
      <c r="S2093" s="1" t="s">
        <v>5</v>
      </c>
      <c r="T2093" s="1">
        <v>45499.440057870372</v>
      </c>
      <c r="U2093" s="1">
        <v>45499.541967592595</v>
      </c>
      <c r="V2093" t="s">
        <v>120</v>
      </c>
      <c r="W2093" t="s">
        <v>608</v>
      </c>
      <c r="X2093" t="s">
        <v>122</v>
      </c>
      <c r="Y2093" t="s">
        <v>123</v>
      </c>
      <c r="Z2093">
        <v>129295468</v>
      </c>
      <c r="AA2093" s="50">
        <v>47118262</v>
      </c>
      <c r="AB2093" t="s">
        <v>124</v>
      </c>
      <c r="AC2093" s="51">
        <v>146.75</v>
      </c>
    </row>
    <row r="2094" spans="1:29" x14ac:dyDescent="0.25">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4" s="4" t="str">
        <f>VLOOKUP(P2094,Lookup!$A$1:$D$19,4,0)</f>
        <v>Bay Area</v>
      </c>
      <c r="C2094" s="4" t="str">
        <f>VLOOKUP(P2094,Lookup!$A$1:$E$19,5,0)</f>
        <v>Region 3</v>
      </c>
      <c r="D2094" s="4" t="str">
        <f>VLOOKUP(P2094,Lookup!$A$1:$B$19,2,0)</f>
        <v>PN</v>
      </c>
      <c r="E2094" s="4" t="str">
        <f>IF(AND((Data[[#This Row],[Min Notif Date]]&gt;$G$3),Data[[#This Row],[Min Notif Date]]&lt;$F$3),"Last Week","No")</f>
        <v>No</v>
      </c>
      <c r="F2094" s="4" t="str">
        <f>VLOOKUP(MONTH(Data[[#This Row],[Min Notif Date]]),Lookup!$G$1:$H$12,2,0)</f>
        <v>6. Jun</v>
      </c>
      <c r="G2094" s="4" t="str">
        <f t="shared" si="32"/>
        <v/>
      </c>
      <c r="H2094" s="4" t="str">
        <f>IF(AND(Data[[#This Row],[Min Notif Time]]&gt;6,Data[[#This Row],[Min Notif Time]]&lt;17),"Business Hours","Non-Business Hours")</f>
        <v>Business Hours</v>
      </c>
      <c r="I2094" s="4" t="str" cm="1">
        <f t="array" ref="I2094">IFERROR(VLOOKUP(Data[[#This Row],[Min Notif Date]],Lookup!$N$1:$P$11,2,0),_xlfn.IFS(VLOOKUP(WEEKDAY(Data[[#This Row],[Min Notif Date]],2),Lookup!$J$1:$L$7,3,0)="Weekend","Weekend",VLOOKUP(WEEKDAY(Data[[#This Row],[Min Notif Date]],2),Lookup!$J$1:$L$7,3,0)="Weekday","Weekday"))</f>
        <v>Weekday</v>
      </c>
      <c r="J2094" s="4" t="str">
        <f>VLOOKUP(WEEKDAY(Data[[#This Row],[Min Notif Date]],2),Lookup!$J$1:$K$7,2,0)</f>
        <v>3. Wed</v>
      </c>
      <c r="K2094" s="37">
        <f>ROUNDDOWN(Data[[#This Row],[PGE Notified Time]],0)</f>
        <v>45455</v>
      </c>
      <c r="L2094" s="4">
        <f>HOUR(Data[[#This Row],[PGE Notified Time]])</f>
        <v>10</v>
      </c>
      <c r="M2094">
        <v>108837</v>
      </c>
      <c r="N2094">
        <v>1613741586</v>
      </c>
      <c r="O2094" t="s">
        <v>117</v>
      </c>
      <c r="P2094" t="s">
        <v>165</v>
      </c>
      <c r="Q2094" s="44" t="s">
        <v>117</v>
      </c>
      <c r="R2094" t="s">
        <v>119</v>
      </c>
      <c r="S2094" s="1">
        <v>45455.43990740741</v>
      </c>
      <c r="T2094" s="1">
        <v>45455.447025462963</v>
      </c>
      <c r="U2094" s="1">
        <v>45455.541817129626</v>
      </c>
      <c r="V2094" t="s">
        <v>120</v>
      </c>
      <c r="W2094" t="s">
        <v>608</v>
      </c>
      <c r="X2094" t="s">
        <v>629</v>
      </c>
      <c r="Y2094" t="s">
        <v>123</v>
      </c>
      <c r="Z2094">
        <v>129065543</v>
      </c>
      <c r="AA2094" s="50">
        <v>47093548</v>
      </c>
      <c r="AB2094" t="s">
        <v>124</v>
      </c>
      <c r="AC2094" s="51">
        <v>146.75</v>
      </c>
    </row>
    <row r="2095" spans="1:29" x14ac:dyDescent="0.25">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5" s="4" t="str">
        <f>VLOOKUP(P2095,Lookup!$A$1:$D$19,4,0)</f>
        <v>South Bay</v>
      </c>
      <c r="C2095" s="4" t="str">
        <f>VLOOKUP(P2095,Lookup!$A$1:$E$19,5,0)</f>
        <v>Region 4</v>
      </c>
      <c r="D2095" s="4" t="str">
        <f>VLOOKUP(P2095,Lookup!$A$1:$B$19,2,0)</f>
        <v>SJ</v>
      </c>
      <c r="E2095" s="4" t="str">
        <f>IF(AND((Data[[#This Row],[Min Notif Date]]&gt;$G$3),Data[[#This Row],[Min Notif Date]]&lt;$F$3),"Last Week","No")</f>
        <v>No</v>
      </c>
      <c r="F2095" s="4" t="str">
        <f>VLOOKUP(MONTH(Data[[#This Row],[Min Notif Date]]),Lookup!$G$1:$H$12,2,0)</f>
        <v>12. Dec</v>
      </c>
      <c r="G2095" s="4" t="str">
        <f t="shared" si="32"/>
        <v/>
      </c>
      <c r="H2095" s="4" t="str">
        <f>IF(AND(Data[[#This Row],[Min Notif Time]]&gt;6,Data[[#This Row],[Min Notif Time]]&lt;17),"Business Hours","Non-Business Hours")</f>
        <v>Non-Business Hours</v>
      </c>
      <c r="I2095" s="4" t="str" cm="1">
        <f t="array" ref="I2095">IFERROR(VLOOKUP(Data[[#This Row],[Min Notif Date]],Lookup!$N$1:$P$11,2,0),_xlfn.IFS(VLOOKUP(WEEKDAY(Data[[#This Row],[Min Notif Date]],2),Lookup!$J$1:$L$7,3,0)="Weekend","Weekend",VLOOKUP(WEEKDAY(Data[[#This Row],[Min Notif Date]],2),Lookup!$J$1:$L$7,3,0)="Weekday","Weekday"))</f>
        <v>Weekday</v>
      </c>
      <c r="J2095" s="4" t="str">
        <f>VLOOKUP(WEEKDAY(Data[[#This Row],[Min Notif Date]],2),Lookup!$J$1:$K$7,2,0)</f>
        <v>1. Mon</v>
      </c>
      <c r="K2095" s="37">
        <f>ROUNDDOWN(Data[[#This Row],[PGE Notified Time]],0)</f>
        <v>45649</v>
      </c>
      <c r="L2095" s="4">
        <f>HOUR(Data[[#This Row],[PGE Notified Time]])</f>
        <v>19</v>
      </c>
      <c r="M2095">
        <v>116096</v>
      </c>
      <c r="N2095" t="s">
        <v>630</v>
      </c>
      <c r="O2095" t="s">
        <v>117</v>
      </c>
      <c r="P2095" t="s">
        <v>145</v>
      </c>
      <c r="Q2095" s="44" t="s">
        <v>117</v>
      </c>
      <c r="R2095" t="s">
        <v>147</v>
      </c>
      <c r="S2095" s="1">
        <v>45649.821828703702</v>
      </c>
      <c r="T2095" s="1">
        <v>45649.83</v>
      </c>
      <c r="U2095" s="1">
        <v>45649.923692129632</v>
      </c>
      <c r="V2095" t="s">
        <v>120</v>
      </c>
      <c r="W2095" t="s">
        <v>608</v>
      </c>
      <c r="X2095" t="s">
        <v>146</v>
      </c>
      <c r="Y2095" t="s">
        <v>123</v>
      </c>
      <c r="Z2095">
        <v>130535626</v>
      </c>
      <c r="AA2095" s="50">
        <v>47172583</v>
      </c>
      <c r="AB2095" t="s">
        <v>124</v>
      </c>
      <c r="AC2095" s="51">
        <v>146.68333333300001</v>
      </c>
    </row>
    <row r="2096" spans="1:29" x14ac:dyDescent="0.25">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6" s="4" t="str">
        <f>VLOOKUP(P2096,Lookup!$A$1:$D$19,4,0)</f>
        <v>Bay Area</v>
      </c>
      <c r="C2096" s="4" t="str">
        <f>VLOOKUP(P2096,Lookup!$A$1:$E$19,5,0)</f>
        <v>Region 3</v>
      </c>
      <c r="D2096" s="4" t="str">
        <f>VLOOKUP(P2096,Lookup!$A$1:$B$19,2,0)</f>
        <v>PN</v>
      </c>
      <c r="E2096" s="4" t="str">
        <f>IF(AND((Data[[#This Row],[Min Notif Date]]&gt;$G$3),Data[[#This Row],[Min Notif Date]]&lt;$F$3),"Last Week","No")</f>
        <v>No</v>
      </c>
      <c r="F2096" s="4" t="str">
        <f>VLOOKUP(MONTH(Data[[#This Row],[Min Notif Date]]),Lookup!$G$1:$H$12,2,0)</f>
        <v>5. May</v>
      </c>
      <c r="G2096" s="4" t="str">
        <f t="shared" si="32"/>
        <v/>
      </c>
      <c r="H2096" s="4" t="str">
        <f>IF(AND(Data[[#This Row],[Min Notif Time]]&gt;6,Data[[#This Row],[Min Notif Time]]&lt;17),"Business Hours","Non-Business Hours")</f>
        <v>Business Hours</v>
      </c>
      <c r="I2096" s="4" t="str" cm="1">
        <f t="array" ref="I2096">IFERROR(VLOOKUP(Data[[#This Row],[Min Notif Date]],Lookup!$N$1:$P$11,2,0),_xlfn.IFS(VLOOKUP(WEEKDAY(Data[[#This Row],[Min Notif Date]],2),Lookup!$J$1:$L$7,3,0)="Weekend","Weekend",VLOOKUP(WEEKDAY(Data[[#This Row],[Min Notif Date]],2),Lookup!$J$1:$L$7,3,0)="Weekday","Weekday"))</f>
        <v>Weekday</v>
      </c>
      <c r="J2096" s="4" t="str">
        <f>VLOOKUP(WEEKDAY(Data[[#This Row],[Min Notif Date]],2),Lookup!$J$1:$K$7,2,0)</f>
        <v>5. Fri</v>
      </c>
      <c r="K2096" s="37">
        <f>ROUNDDOWN(Data[[#This Row],[PGE Notified Time]],0)</f>
        <v>45422</v>
      </c>
      <c r="L2096" s="4">
        <f>HOUR(Data[[#This Row],[PGE Notified Time]])</f>
        <v>8</v>
      </c>
      <c r="M2096">
        <v>107524</v>
      </c>
      <c r="O2096" t="s">
        <v>117</v>
      </c>
      <c r="P2096" t="s">
        <v>165</v>
      </c>
      <c r="Q2096" s="44" t="s">
        <v>117</v>
      </c>
      <c r="R2096" t="s">
        <v>119</v>
      </c>
      <c r="S2096" s="1" t="s">
        <v>5</v>
      </c>
      <c r="T2096" s="1">
        <v>45422.335740740738</v>
      </c>
      <c r="U2096" s="1">
        <v>45422.437592592592</v>
      </c>
      <c r="V2096" t="s">
        <v>120</v>
      </c>
      <c r="W2096" t="s">
        <v>608</v>
      </c>
      <c r="X2096" t="s">
        <v>285</v>
      </c>
      <c r="Y2096" t="s">
        <v>123</v>
      </c>
      <c r="Z2096">
        <v>128745055</v>
      </c>
      <c r="AA2096" s="50">
        <v>47071425</v>
      </c>
      <c r="AB2096" t="s">
        <v>124</v>
      </c>
      <c r="AC2096" s="51">
        <v>146.66666666699999</v>
      </c>
    </row>
    <row r="2097" spans="1:29" x14ac:dyDescent="0.25">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7" s="4" t="str">
        <f>VLOOKUP(P2097,Lookup!$A$1:$D$19,4,0)</f>
        <v>North Coast</v>
      </c>
      <c r="C2097" s="4" t="str">
        <f>VLOOKUP(P2097,Lookup!$A$1:$E$19,5,0)</f>
        <v>Region 1</v>
      </c>
      <c r="D2097" s="4" t="str">
        <f>VLOOKUP(P2097,Lookup!$A$1:$B$19,2,0)</f>
        <v>NB</v>
      </c>
      <c r="E2097" s="4" t="str">
        <f>IF(AND((Data[[#This Row],[Min Notif Date]]&gt;$G$3),Data[[#This Row],[Min Notif Date]]&lt;$F$3),"Last Week","No")</f>
        <v>No</v>
      </c>
      <c r="F2097" s="4" t="str">
        <f>VLOOKUP(MONTH(Data[[#This Row],[Min Notif Date]]),Lookup!$G$1:$H$12,2,0)</f>
        <v>9. Sep</v>
      </c>
      <c r="G2097" s="4" t="str">
        <f t="shared" si="32"/>
        <v/>
      </c>
      <c r="H2097" s="4" t="str">
        <f>IF(AND(Data[[#This Row],[Min Notif Time]]&gt;6,Data[[#This Row],[Min Notif Time]]&lt;17),"Business Hours","Non-Business Hours")</f>
        <v>Business Hours</v>
      </c>
      <c r="I2097" s="4" t="str" cm="1">
        <f t="array" ref="I2097">IFERROR(VLOOKUP(Data[[#This Row],[Min Notif Date]],Lookup!$N$1:$P$11,2,0),_xlfn.IFS(VLOOKUP(WEEKDAY(Data[[#This Row],[Min Notif Date]],2),Lookup!$J$1:$L$7,3,0)="Weekend","Weekend",VLOOKUP(WEEKDAY(Data[[#This Row],[Min Notif Date]],2),Lookup!$J$1:$L$7,3,0)="Weekday","Weekday"))</f>
        <v>Weekday</v>
      </c>
      <c r="J2097" s="4" t="str">
        <f>VLOOKUP(WEEKDAY(Data[[#This Row],[Min Notif Date]],2),Lookup!$J$1:$K$7,2,0)</f>
        <v>4. Thu</v>
      </c>
      <c r="K2097" s="37">
        <f>ROUNDDOWN(Data[[#This Row],[PGE Notified Time]],0)</f>
        <v>45561</v>
      </c>
      <c r="L2097" s="4">
        <f>HOUR(Data[[#This Row],[PGE Notified Time]])</f>
        <v>14</v>
      </c>
      <c r="M2097">
        <v>113016</v>
      </c>
      <c r="O2097" t="s">
        <v>117</v>
      </c>
      <c r="P2097" t="s">
        <v>126</v>
      </c>
      <c r="Q2097" s="44" t="s">
        <v>117</v>
      </c>
      <c r="R2097" t="s">
        <v>119</v>
      </c>
      <c r="S2097" s="1" t="s">
        <v>5</v>
      </c>
      <c r="T2097" s="1">
        <v>45561.585682870369</v>
      </c>
      <c r="U2097" s="1">
        <v>45561.6875</v>
      </c>
      <c r="V2097" t="s">
        <v>120</v>
      </c>
      <c r="W2097" t="s">
        <v>608</v>
      </c>
      <c r="X2097" t="s">
        <v>179</v>
      </c>
      <c r="Y2097" t="s">
        <v>123</v>
      </c>
      <c r="Z2097">
        <v>129592936</v>
      </c>
      <c r="AA2097" s="50">
        <v>47146554</v>
      </c>
      <c r="AB2097" t="s">
        <v>124</v>
      </c>
      <c r="AC2097" s="51">
        <v>146.616666667</v>
      </c>
    </row>
    <row r="2098" spans="1:29" x14ac:dyDescent="0.25">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8" s="4" t="str">
        <f>VLOOKUP(P2098,Lookup!$A$1:$D$19,4,0)</f>
        <v>Central Valley</v>
      </c>
      <c r="C2098" s="4" t="str">
        <f>VLOOKUP(P2098,Lookup!$A$1:$E$19,5,0)</f>
        <v>Region 5</v>
      </c>
      <c r="D2098" s="4" t="str">
        <f>VLOOKUP(P2098,Lookup!$A$1:$B$19,2,0)</f>
        <v>FR</v>
      </c>
      <c r="E2098" s="4" t="str">
        <f>IF(AND((Data[[#This Row],[Min Notif Date]]&gt;$G$3),Data[[#This Row],[Min Notif Date]]&lt;$F$3),"Last Week","No")</f>
        <v>No</v>
      </c>
      <c r="F2098" s="4" t="str">
        <f>VLOOKUP(MONTH(Data[[#This Row],[Min Notif Date]]),Lookup!$G$1:$H$12,2,0)</f>
        <v>11. Nov</v>
      </c>
      <c r="G2098" s="4" t="str">
        <f t="shared" si="32"/>
        <v/>
      </c>
      <c r="H2098" s="4" t="str">
        <f>IF(AND(Data[[#This Row],[Min Notif Time]]&gt;6,Data[[#This Row],[Min Notif Time]]&lt;17),"Business Hours","Non-Business Hours")</f>
        <v>Non-Business Hours</v>
      </c>
      <c r="I2098" s="4" t="str" cm="1">
        <f t="array" ref="I2098">IFERROR(VLOOKUP(Data[[#This Row],[Min Notif Date]],Lookup!$N$1:$P$11,2,0),_xlfn.IFS(VLOOKUP(WEEKDAY(Data[[#This Row],[Min Notif Date]],2),Lookup!$J$1:$L$7,3,0)="Weekend","Weekend",VLOOKUP(WEEKDAY(Data[[#This Row],[Min Notif Date]],2),Lookup!$J$1:$L$7,3,0)="Weekday","Weekday"))</f>
        <v>Weekday</v>
      </c>
      <c r="J2098" s="4" t="str">
        <f>VLOOKUP(WEEKDAY(Data[[#This Row],[Min Notif Date]],2),Lookup!$J$1:$K$7,2,0)</f>
        <v>1. Mon</v>
      </c>
      <c r="K2098" s="37">
        <f>ROUNDDOWN(Data[[#This Row],[PGE Notified Time]],0)</f>
        <v>45614</v>
      </c>
      <c r="L2098" s="4">
        <f>HOUR(Data[[#This Row],[PGE Notified Time]])</f>
        <v>17</v>
      </c>
      <c r="M2098">
        <v>114919</v>
      </c>
      <c r="O2098" t="s">
        <v>117</v>
      </c>
      <c r="P2098" t="s">
        <v>136</v>
      </c>
      <c r="Q2098" s="44" t="s">
        <v>117</v>
      </c>
      <c r="R2098" t="s">
        <v>119</v>
      </c>
      <c r="S2098" s="1" t="s">
        <v>5</v>
      </c>
      <c r="T2098" s="1">
        <v>45614.748622685183</v>
      </c>
      <c r="U2098" s="1">
        <v>45614.850300925929</v>
      </c>
      <c r="V2098" t="s">
        <v>120</v>
      </c>
      <c r="W2098" t="s">
        <v>608</v>
      </c>
      <c r="X2098" t="s">
        <v>137</v>
      </c>
      <c r="Y2098" t="s">
        <v>123</v>
      </c>
      <c r="AA2098" s="50"/>
      <c r="AB2098" t="s">
        <v>124</v>
      </c>
      <c r="AC2098" s="51">
        <v>146.41666666699999</v>
      </c>
    </row>
    <row r="2099" spans="1:29" x14ac:dyDescent="0.25">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9" s="4" t="str">
        <f>VLOOKUP(P2099,Lookup!$A$1:$D$19,4,0)</f>
        <v>Bay Area</v>
      </c>
      <c r="C2099" s="4" t="str">
        <f>VLOOKUP(P2099,Lookup!$A$1:$E$19,5,0)</f>
        <v>Region 3</v>
      </c>
      <c r="D2099" s="4" t="str">
        <f>VLOOKUP(P2099,Lookup!$A$1:$B$19,2,0)</f>
        <v>SF</v>
      </c>
      <c r="E2099" s="4" t="str">
        <f>IF(AND((Data[[#This Row],[Min Notif Date]]&gt;$G$3),Data[[#This Row],[Min Notif Date]]&lt;$F$3),"Last Week","No")</f>
        <v>No</v>
      </c>
      <c r="F2099" s="4" t="str">
        <f>VLOOKUP(MONTH(Data[[#This Row],[Min Notif Date]]),Lookup!$G$1:$H$12,2,0)</f>
        <v>11. Nov</v>
      </c>
      <c r="G2099" s="4" t="str">
        <f t="shared" si="32"/>
        <v/>
      </c>
      <c r="H2099" s="4" t="str">
        <f>IF(AND(Data[[#This Row],[Min Notif Time]]&gt;6,Data[[#This Row],[Min Notif Time]]&lt;17),"Business Hours","Non-Business Hours")</f>
        <v>Business Hours</v>
      </c>
      <c r="I2099" s="4" t="str" cm="1">
        <f t="array" ref="I2099">IFERROR(VLOOKUP(Data[[#This Row],[Min Notif Date]],Lookup!$N$1:$P$11,2,0),_xlfn.IFS(VLOOKUP(WEEKDAY(Data[[#This Row],[Min Notif Date]],2),Lookup!$J$1:$L$7,3,0)="Weekend","Weekend",VLOOKUP(WEEKDAY(Data[[#This Row],[Min Notif Date]],2),Lookup!$J$1:$L$7,3,0)="Weekday","Weekday"))</f>
        <v>Weekday</v>
      </c>
      <c r="J2099" s="4" t="str">
        <f>VLOOKUP(WEEKDAY(Data[[#This Row],[Min Notif Date]],2),Lookup!$J$1:$K$7,2,0)</f>
        <v>3. Wed</v>
      </c>
      <c r="K2099" s="37">
        <f>ROUNDDOWN(Data[[#This Row],[PGE Notified Time]],0)</f>
        <v>45609</v>
      </c>
      <c r="L2099" s="4">
        <f>HOUR(Data[[#This Row],[PGE Notified Time]])</f>
        <v>10</v>
      </c>
      <c r="M2099">
        <v>114732</v>
      </c>
      <c r="O2099" t="s">
        <v>117</v>
      </c>
      <c r="P2099" t="s">
        <v>128</v>
      </c>
      <c r="Q2099" s="44" t="s">
        <v>117</v>
      </c>
      <c r="R2099" t="s">
        <v>119</v>
      </c>
      <c r="S2099" s="1" t="s">
        <v>5</v>
      </c>
      <c r="T2099" s="1">
        <v>45609.424386574072</v>
      </c>
      <c r="U2099" s="1">
        <v>45609.526030092595</v>
      </c>
      <c r="V2099" t="s">
        <v>120</v>
      </c>
      <c r="W2099" t="s">
        <v>608</v>
      </c>
      <c r="X2099" t="s">
        <v>129</v>
      </c>
      <c r="Y2099" t="s">
        <v>123</v>
      </c>
      <c r="Z2099">
        <v>129808604</v>
      </c>
      <c r="AA2099" s="50">
        <v>47166054</v>
      </c>
      <c r="AB2099" t="s">
        <v>124</v>
      </c>
      <c r="AC2099" s="51">
        <v>146.366666667</v>
      </c>
    </row>
    <row r="2100" spans="1:29" x14ac:dyDescent="0.25">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0" s="4" t="str">
        <f>VLOOKUP(P2100,Lookup!$A$1:$D$19,4,0)</f>
        <v>North Valley</v>
      </c>
      <c r="C2100" s="4" t="str">
        <f>VLOOKUP(P2100,Lookup!$A$1:$E$19,5,0)</f>
        <v>Region 2</v>
      </c>
      <c r="D2100" s="4" t="str">
        <f>VLOOKUP(P2100,Lookup!$A$1:$B$19,2,0)</f>
        <v>SA</v>
      </c>
      <c r="E2100" s="4" t="str">
        <f>IF(AND((Data[[#This Row],[Min Notif Date]]&gt;$G$3),Data[[#This Row],[Min Notif Date]]&lt;$F$3),"Last Week","No")</f>
        <v>No</v>
      </c>
      <c r="F2100" s="4" t="str">
        <f>VLOOKUP(MONTH(Data[[#This Row],[Min Notif Date]]),Lookup!$G$1:$H$12,2,0)</f>
        <v>5. May</v>
      </c>
      <c r="G2100" s="4" t="str">
        <f t="shared" si="32"/>
        <v/>
      </c>
      <c r="H2100" s="4" t="str">
        <f>IF(AND(Data[[#This Row],[Min Notif Time]]&gt;6,Data[[#This Row],[Min Notif Time]]&lt;17),"Business Hours","Non-Business Hours")</f>
        <v>Business Hours</v>
      </c>
      <c r="I2100" s="4" t="str" cm="1">
        <f t="array" ref="I2100">IFERROR(VLOOKUP(Data[[#This Row],[Min Notif Date]],Lookup!$N$1:$P$11,2,0),_xlfn.IFS(VLOOKUP(WEEKDAY(Data[[#This Row],[Min Notif Date]],2),Lookup!$J$1:$L$7,3,0)="Weekend","Weekend",VLOOKUP(WEEKDAY(Data[[#This Row],[Min Notif Date]],2),Lookup!$J$1:$L$7,3,0)="Weekday","Weekday"))</f>
        <v>Weekday</v>
      </c>
      <c r="J2100" s="4" t="str">
        <f>VLOOKUP(WEEKDAY(Data[[#This Row],[Min Notif Date]],2),Lookup!$J$1:$K$7,2,0)</f>
        <v>5. Fri</v>
      </c>
      <c r="K2100" s="37">
        <f>ROUNDDOWN(Data[[#This Row],[PGE Notified Time]],0)</f>
        <v>45415</v>
      </c>
      <c r="L2100" s="4">
        <f>HOUR(Data[[#This Row],[PGE Notified Time]])</f>
        <v>10</v>
      </c>
      <c r="M2100">
        <v>107291</v>
      </c>
      <c r="O2100" t="s">
        <v>117</v>
      </c>
      <c r="P2100" t="s">
        <v>175</v>
      </c>
      <c r="Q2100" s="44" t="s">
        <v>117</v>
      </c>
      <c r="R2100" t="s">
        <v>119</v>
      </c>
      <c r="S2100" s="1" t="s">
        <v>5</v>
      </c>
      <c r="T2100" s="1">
        <v>45415.440798611111</v>
      </c>
      <c r="U2100" s="1">
        <v>45415.542337962965</v>
      </c>
      <c r="V2100" t="s">
        <v>120</v>
      </c>
      <c r="W2100" t="s">
        <v>608</v>
      </c>
      <c r="X2100" t="s">
        <v>357</v>
      </c>
      <c r="Y2100" t="s">
        <v>123</v>
      </c>
      <c r="Z2100">
        <v>128707428</v>
      </c>
      <c r="AA2100" s="50">
        <v>47067034</v>
      </c>
      <c r="AB2100" t="s">
        <v>124</v>
      </c>
      <c r="AC2100" s="51">
        <v>146.216666667</v>
      </c>
    </row>
    <row r="2101" spans="1:29" x14ac:dyDescent="0.25">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1" s="4" t="str">
        <f>VLOOKUP(P2101,Lookup!$A$1:$D$19,4,0)</f>
        <v>Bay Area</v>
      </c>
      <c r="C2101" s="4" t="str">
        <f>VLOOKUP(P2101,Lookup!$A$1:$E$19,5,0)</f>
        <v>Region 3</v>
      </c>
      <c r="D2101" s="4" t="str">
        <f>VLOOKUP(P2101,Lookup!$A$1:$B$19,2,0)</f>
        <v>DI</v>
      </c>
      <c r="E2101" s="4" t="str">
        <f>IF(AND((Data[[#This Row],[Min Notif Date]]&gt;$G$3),Data[[#This Row],[Min Notif Date]]&lt;$F$3),"Last Week","No")</f>
        <v>No</v>
      </c>
      <c r="F2101" s="4" t="str">
        <f>VLOOKUP(MONTH(Data[[#This Row],[Min Notif Date]]),Lookup!$G$1:$H$12,2,0)</f>
        <v>3. Mar</v>
      </c>
      <c r="G2101" s="4" t="str">
        <f t="shared" si="32"/>
        <v/>
      </c>
      <c r="H2101" s="4" t="str">
        <f>IF(AND(Data[[#This Row],[Min Notif Time]]&gt;6,Data[[#This Row],[Min Notif Time]]&lt;17),"Business Hours","Non-Business Hours")</f>
        <v>Business Hours</v>
      </c>
      <c r="I2101" s="4" t="str" cm="1">
        <f t="array" ref="I2101">IFERROR(VLOOKUP(Data[[#This Row],[Min Notif Date]],Lookup!$N$1:$P$11,2,0),_xlfn.IFS(VLOOKUP(WEEKDAY(Data[[#This Row],[Min Notif Date]],2),Lookup!$J$1:$L$7,3,0)="Weekend","Weekend",VLOOKUP(WEEKDAY(Data[[#This Row],[Min Notif Date]],2),Lookup!$J$1:$L$7,3,0)="Weekday","Weekday"))</f>
        <v>Weekday</v>
      </c>
      <c r="J2101" s="4" t="str">
        <f>VLOOKUP(WEEKDAY(Data[[#This Row],[Min Notif Date]],2),Lookup!$J$1:$K$7,2,0)</f>
        <v>2. Tue</v>
      </c>
      <c r="K2101" s="37">
        <f>ROUNDDOWN(Data[[#This Row],[PGE Notified Time]],0)</f>
        <v>45356</v>
      </c>
      <c r="L2101" s="4">
        <f>HOUR(Data[[#This Row],[PGE Notified Time]])</f>
        <v>11</v>
      </c>
      <c r="M2101">
        <v>104885</v>
      </c>
      <c r="O2101" t="s">
        <v>117</v>
      </c>
      <c r="P2101" t="s">
        <v>141</v>
      </c>
      <c r="Q2101" s="44" t="s">
        <v>117</v>
      </c>
      <c r="R2101" t="s">
        <v>119</v>
      </c>
      <c r="S2101" s="1" t="s">
        <v>5</v>
      </c>
      <c r="T2101" s="1">
        <v>45356.491585648146</v>
      </c>
      <c r="U2101" s="1">
        <v>45356.593055555553</v>
      </c>
      <c r="V2101" t="s">
        <v>120</v>
      </c>
      <c r="W2101" t="s">
        <v>608</v>
      </c>
      <c r="X2101" t="s">
        <v>356</v>
      </c>
      <c r="Y2101" t="s">
        <v>123</v>
      </c>
      <c r="Z2101">
        <v>128241029</v>
      </c>
      <c r="AA2101" s="50">
        <v>47033746</v>
      </c>
      <c r="AB2101" t="s">
        <v>124</v>
      </c>
      <c r="AC2101" s="51">
        <v>146.116666667</v>
      </c>
    </row>
    <row r="2102" spans="1:29" x14ac:dyDescent="0.25">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2" s="4" t="str">
        <f>VLOOKUP(P2102,Lookup!$A$1:$D$19,4,0)</f>
        <v>Bay Area</v>
      </c>
      <c r="C2102" s="4" t="str">
        <f>VLOOKUP(P2102,Lookup!$A$1:$E$19,5,0)</f>
        <v>Region 3</v>
      </c>
      <c r="D2102" s="4" t="str">
        <f>VLOOKUP(P2102,Lookup!$A$1:$B$19,2,0)</f>
        <v>EB</v>
      </c>
      <c r="E2102" s="4" t="str">
        <f>IF(AND((Data[[#This Row],[Min Notif Date]]&gt;$G$3),Data[[#This Row],[Min Notif Date]]&lt;$F$3),"Last Week","No")</f>
        <v>No</v>
      </c>
      <c r="F2102" s="4" t="str">
        <f>VLOOKUP(MONTH(Data[[#This Row],[Min Notif Date]]),Lookup!$G$1:$H$12,2,0)</f>
        <v>6. Jun</v>
      </c>
      <c r="G2102" s="4" t="str">
        <f t="shared" si="32"/>
        <v/>
      </c>
      <c r="H2102" s="4" t="str">
        <f>IF(AND(Data[[#This Row],[Min Notif Time]]&gt;6,Data[[#This Row],[Min Notif Time]]&lt;17),"Business Hours","Non-Business Hours")</f>
        <v>Business Hours</v>
      </c>
      <c r="I2102" s="4" t="str" cm="1">
        <f t="array" ref="I2102">IFERROR(VLOOKUP(Data[[#This Row],[Min Notif Date]],Lookup!$N$1:$P$11,2,0),_xlfn.IFS(VLOOKUP(WEEKDAY(Data[[#This Row],[Min Notif Date]],2),Lookup!$J$1:$L$7,3,0)="Weekend","Weekend",VLOOKUP(WEEKDAY(Data[[#This Row],[Min Notif Date]],2),Lookup!$J$1:$L$7,3,0)="Weekday","Weekday"))</f>
        <v>Weekday</v>
      </c>
      <c r="J2102" s="4" t="str">
        <f>VLOOKUP(WEEKDAY(Data[[#This Row],[Min Notif Date]],2),Lookup!$J$1:$K$7,2,0)</f>
        <v>2. Tue</v>
      </c>
      <c r="K2102" s="37">
        <f>ROUNDDOWN(Data[[#This Row],[PGE Notified Time]],0)</f>
        <v>45461</v>
      </c>
      <c r="L2102" s="4">
        <f>HOUR(Data[[#This Row],[PGE Notified Time]])</f>
        <v>11</v>
      </c>
      <c r="M2102">
        <v>109101</v>
      </c>
      <c r="O2102" t="s">
        <v>117</v>
      </c>
      <c r="P2102" t="s">
        <v>118</v>
      </c>
      <c r="Q2102" s="44" t="s">
        <v>117</v>
      </c>
      <c r="R2102" t="s">
        <v>147</v>
      </c>
      <c r="S2102" s="1" t="s">
        <v>5</v>
      </c>
      <c r="T2102" s="1">
        <v>45461.49596064815</v>
      </c>
      <c r="U2102" s="1">
        <v>45461.597418981481</v>
      </c>
      <c r="V2102" t="s">
        <v>120</v>
      </c>
      <c r="W2102" t="s">
        <v>608</v>
      </c>
      <c r="X2102" t="s">
        <v>122</v>
      </c>
      <c r="Y2102" t="s">
        <v>123</v>
      </c>
      <c r="Z2102">
        <v>129092162</v>
      </c>
      <c r="AA2102" s="50">
        <v>47097259</v>
      </c>
      <c r="AB2102" t="s">
        <v>124</v>
      </c>
      <c r="AC2102" s="51">
        <v>146.1</v>
      </c>
    </row>
    <row r="2103" spans="1:29" x14ac:dyDescent="0.25">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North Valley</v>
      </c>
      <c r="C2103" s="4" t="str">
        <f>VLOOKUP(P2103,Lookup!$A$1:$E$19,5,0)</f>
        <v>Region 2</v>
      </c>
      <c r="D2103" s="4" t="str">
        <f>VLOOKUP(P2103,Lookup!$A$1:$B$19,2,0)</f>
        <v>SA</v>
      </c>
      <c r="E2103" s="4" t="str">
        <f>IF(AND((Data[[#This Row],[Min Notif Date]]&gt;$G$3),Data[[#This Row],[Min Notif Date]]&lt;$F$3),"Last Week","No")</f>
        <v>No</v>
      </c>
      <c r="F2103" s="4" t="str">
        <f>VLOOKUP(MONTH(Data[[#This Row],[Min Notif Date]]),Lookup!$G$1:$H$12,2,0)</f>
        <v>4. Apr</v>
      </c>
      <c r="G2103" s="4" t="str">
        <f t="shared" si="32"/>
        <v/>
      </c>
      <c r="H2103" s="4" t="str">
        <f>IF(AND(Data[[#This Row],[Min Notif Time]]&gt;6,Data[[#This Row],[Min Notif Time]]&lt;17),"Business Hours","Non-Business Hours")</f>
        <v>Business Hours</v>
      </c>
      <c r="I2103" s="4" t="str" cm="1">
        <f t="array" ref="I2103">IFERROR(VLOOKUP(Data[[#This Row],[Min Notif Date]],Lookup!$N$1:$P$11,2,0),_xlfn.IFS(VLOOKUP(WEEKDAY(Data[[#This Row],[Min Notif Date]],2),Lookup!$J$1:$L$7,3,0)="Weekend","Weekend",VLOOKUP(WEEKDAY(Data[[#This Row],[Min Notif Date]],2),Lookup!$J$1:$L$7,3,0)="Weekday","Weekday"))</f>
        <v>Weekday</v>
      </c>
      <c r="J2103" s="4" t="str">
        <f>VLOOKUP(WEEKDAY(Data[[#This Row],[Min Notif Date]],2),Lookup!$J$1:$K$7,2,0)</f>
        <v>4. Thu</v>
      </c>
      <c r="K2103" s="37">
        <f>ROUNDDOWN(Data[[#This Row],[PGE Notified Time]],0)</f>
        <v>45400</v>
      </c>
      <c r="L2103" s="4">
        <f>HOUR(Data[[#This Row],[PGE Notified Time]])</f>
        <v>10</v>
      </c>
      <c r="M2103">
        <v>106694</v>
      </c>
      <c r="O2103" t="s">
        <v>117</v>
      </c>
      <c r="P2103" t="s">
        <v>175</v>
      </c>
      <c r="Q2103" s="44" t="s">
        <v>117</v>
      </c>
      <c r="R2103" t="s">
        <v>119</v>
      </c>
      <c r="S2103" s="1" t="s">
        <v>5</v>
      </c>
      <c r="T2103" s="1">
        <v>45400.419618055559</v>
      </c>
      <c r="U2103" s="1">
        <v>45400.520995370367</v>
      </c>
      <c r="V2103" t="s">
        <v>120</v>
      </c>
      <c r="W2103" t="s">
        <v>608</v>
      </c>
      <c r="X2103" t="s">
        <v>181</v>
      </c>
      <c r="Y2103" t="s">
        <v>123</v>
      </c>
      <c r="Z2103">
        <v>128571685</v>
      </c>
      <c r="AA2103" s="50">
        <v>47060863</v>
      </c>
      <c r="AB2103" t="s">
        <v>124</v>
      </c>
      <c r="AC2103" s="51">
        <v>145.98333333299999</v>
      </c>
    </row>
    <row r="2104" spans="1:29" x14ac:dyDescent="0.25">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Bay Area</v>
      </c>
      <c r="C2104" s="4" t="str">
        <f>VLOOKUP(P2104,Lookup!$A$1:$E$19,5,0)</f>
        <v>Region 3</v>
      </c>
      <c r="D2104" s="4" t="str">
        <f>VLOOKUP(P2104,Lookup!$A$1:$B$19,2,0)</f>
        <v>SF</v>
      </c>
      <c r="E2104" s="4" t="str">
        <f>IF(AND((Data[[#This Row],[Min Notif Date]]&gt;$G$3),Data[[#This Row],[Min Notif Date]]&lt;$F$3),"Last Week","No")</f>
        <v>No</v>
      </c>
      <c r="F2104" s="4" t="str">
        <f>VLOOKUP(MONTH(Data[[#This Row],[Min Notif Date]]),Lookup!$G$1:$H$12,2,0)</f>
        <v>4. Apr</v>
      </c>
      <c r="G2104" s="4" t="str">
        <f t="shared" si="32"/>
        <v/>
      </c>
      <c r="H2104" s="4" t="str">
        <f>IF(AND(Data[[#This Row],[Min Notif Time]]&gt;6,Data[[#This Row],[Min Notif Time]]&lt;17),"Business Hours","Non-Business Hours")</f>
        <v>Business Hours</v>
      </c>
      <c r="I2104" s="4" t="str" cm="1">
        <f t="array" ref="I2104">IFERROR(VLOOKUP(Data[[#This Row],[Min Notif Date]],Lookup!$N$1:$P$11,2,0),_xlfn.IFS(VLOOKUP(WEEKDAY(Data[[#This Row],[Min Notif Date]],2),Lookup!$J$1:$L$7,3,0)="Weekend","Weekend",VLOOKUP(WEEKDAY(Data[[#This Row],[Min Notif Date]],2),Lookup!$J$1:$L$7,3,0)="Weekday","Weekday"))</f>
        <v>Weekday</v>
      </c>
      <c r="J2104" s="4" t="str">
        <f>VLOOKUP(WEEKDAY(Data[[#This Row],[Min Notif Date]],2),Lookup!$J$1:$K$7,2,0)</f>
        <v>1. Mon</v>
      </c>
      <c r="K2104" s="37">
        <f>ROUNDDOWN(Data[[#This Row],[PGE Notified Time]],0)</f>
        <v>45390</v>
      </c>
      <c r="L2104" s="4">
        <f>HOUR(Data[[#This Row],[PGE Notified Time]])</f>
        <v>12</v>
      </c>
      <c r="M2104">
        <v>106262</v>
      </c>
      <c r="O2104" t="s">
        <v>117</v>
      </c>
      <c r="P2104" t="s">
        <v>128</v>
      </c>
      <c r="Q2104" s="44" t="s">
        <v>117</v>
      </c>
      <c r="R2104" t="s">
        <v>119</v>
      </c>
      <c r="S2104" s="1" t="s">
        <v>5</v>
      </c>
      <c r="T2104" s="1">
        <v>45390.517488425925</v>
      </c>
      <c r="U2104" s="1">
        <v>45390.618854166663</v>
      </c>
      <c r="V2104" t="s">
        <v>120</v>
      </c>
      <c r="W2104" t="s">
        <v>608</v>
      </c>
      <c r="X2104" t="s">
        <v>129</v>
      </c>
      <c r="Y2104" t="s">
        <v>123</v>
      </c>
      <c r="Z2104">
        <v>128473928</v>
      </c>
      <c r="AA2104" s="50">
        <v>47050052</v>
      </c>
      <c r="AB2104" t="s">
        <v>124</v>
      </c>
      <c r="AC2104" s="51">
        <v>145.966666667</v>
      </c>
    </row>
    <row r="2105" spans="1:29" x14ac:dyDescent="0.25">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Bay Area</v>
      </c>
      <c r="C2105" s="4" t="str">
        <f>VLOOKUP(P2105,Lookup!$A$1:$E$19,5,0)</f>
        <v>Region 3</v>
      </c>
      <c r="D2105" s="4" t="str">
        <f>VLOOKUP(P2105,Lookup!$A$1:$B$19,2,0)</f>
        <v>SF</v>
      </c>
      <c r="E2105" s="4" t="str">
        <f>IF(AND((Data[[#This Row],[Min Notif Date]]&gt;$G$3),Data[[#This Row],[Min Notif Date]]&lt;$F$3),"Last Week","No")</f>
        <v>No</v>
      </c>
      <c r="F2105" s="4" t="str">
        <f>VLOOKUP(MONTH(Data[[#This Row],[Min Notif Date]]),Lookup!$G$1:$H$12,2,0)</f>
        <v>10. Oct</v>
      </c>
      <c r="G2105" s="4" t="str">
        <f t="shared" si="32"/>
        <v/>
      </c>
      <c r="H2105" s="4" t="str">
        <f>IF(AND(Data[[#This Row],[Min Notif Time]]&gt;6,Data[[#This Row],[Min Notif Time]]&lt;17),"Business Hours","Non-Business Hours")</f>
        <v>Non-Business Hours</v>
      </c>
      <c r="I2105" s="4" t="str" cm="1">
        <f t="array" ref="I2105">IFERROR(VLOOKUP(Data[[#This Row],[Min Notif Date]],Lookup!$N$1:$P$11,2,0),_xlfn.IFS(VLOOKUP(WEEKDAY(Data[[#This Row],[Min Notif Date]],2),Lookup!$J$1:$L$7,3,0)="Weekend","Weekend",VLOOKUP(WEEKDAY(Data[[#This Row],[Min Notif Date]],2),Lookup!$J$1:$L$7,3,0)="Weekday","Weekday"))</f>
        <v>Weekday</v>
      </c>
      <c r="J2105" s="4" t="str">
        <f>VLOOKUP(WEEKDAY(Data[[#This Row],[Min Notif Date]],2),Lookup!$J$1:$K$7,2,0)</f>
        <v>5. Fri</v>
      </c>
      <c r="K2105" s="37">
        <f>ROUNDDOWN(Data[[#This Row],[PGE Notified Time]],0)</f>
        <v>45590</v>
      </c>
      <c r="L2105" s="4">
        <f>HOUR(Data[[#This Row],[PGE Notified Time]])</f>
        <v>21</v>
      </c>
      <c r="M2105">
        <v>114115</v>
      </c>
      <c r="O2105" t="s">
        <v>117</v>
      </c>
      <c r="P2105" t="s">
        <v>128</v>
      </c>
      <c r="Q2105" s="44" t="s">
        <v>117</v>
      </c>
      <c r="R2105" t="s">
        <v>147</v>
      </c>
      <c r="S2105" s="1" t="s">
        <v>5</v>
      </c>
      <c r="T2105" s="1">
        <v>45590.898715277777</v>
      </c>
      <c r="U2105" s="1">
        <v>45591.0000462963</v>
      </c>
      <c r="V2105" t="s">
        <v>120</v>
      </c>
      <c r="W2105" t="s">
        <v>608</v>
      </c>
      <c r="X2105" t="s">
        <v>129</v>
      </c>
      <c r="Y2105" t="s">
        <v>123</v>
      </c>
      <c r="Z2105">
        <v>129733838</v>
      </c>
      <c r="AA2105" s="50">
        <v>47162232</v>
      </c>
      <c r="AB2105" t="s">
        <v>124</v>
      </c>
      <c r="AC2105" s="51">
        <v>145.91666666699999</v>
      </c>
    </row>
    <row r="2106" spans="1:29" x14ac:dyDescent="0.25">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6" s="4" t="str">
        <f>VLOOKUP(P2106,Lookup!$A$1:$D$19,4,0)</f>
        <v>North Valley</v>
      </c>
      <c r="C2106" s="4" t="str">
        <f>VLOOKUP(P2106,Lookup!$A$1:$E$19,5,0)</f>
        <v>Region 2</v>
      </c>
      <c r="D2106" s="4" t="str">
        <f>VLOOKUP(P2106,Lookup!$A$1:$B$19,2,0)</f>
        <v>SA</v>
      </c>
      <c r="E2106" s="4" t="str">
        <f>IF(AND((Data[[#This Row],[Min Notif Date]]&gt;$G$3),Data[[#This Row],[Min Notif Date]]&lt;$F$3),"Last Week","No")</f>
        <v>No</v>
      </c>
      <c r="F2106" s="4" t="str">
        <f>VLOOKUP(MONTH(Data[[#This Row],[Min Notif Date]]),Lookup!$G$1:$H$12,2,0)</f>
        <v>9. Sep</v>
      </c>
      <c r="G2106" s="4" t="str">
        <f t="shared" si="32"/>
        <v/>
      </c>
      <c r="H2106" s="4" t="str">
        <f>IF(AND(Data[[#This Row],[Min Notif Time]]&gt;6,Data[[#This Row],[Min Notif Time]]&lt;17),"Business Hours","Non-Business Hours")</f>
        <v>Business Hours</v>
      </c>
      <c r="I2106" s="4" t="str" cm="1">
        <f t="array" ref="I2106">IFERROR(VLOOKUP(Data[[#This Row],[Min Notif Date]],Lookup!$N$1:$P$11,2,0),_xlfn.IFS(VLOOKUP(WEEKDAY(Data[[#This Row],[Min Notif Date]],2),Lookup!$J$1:$L$7,3,0)="Weekend","Weekend",VLOOKUP(WEEKDAY(Data[[#This Row],[Min Notif Date]],2),Lookup!$J$1:$L$7,3,0)="Weekday","Weekday"))</f>
        <v>Weekend</v>
      </c>
      <c r="J2106" s="4" t="str">
        <f>VLOOKUP(WEEKDAY(Data[[#This Row],[Min Notif Date]],2),Lookup!$J$1:$K$7,2,0)</f>
        <v>7. Sun</v>
      </c>
      <c r="K2106" s="37">
        <f>ROUNDDOWN(Data[[#This Row],[PGE Notified Time]],0)</f>
        <v>45536</v>
      </c>
      <c r="L2106" s="4">
        <f>HOUR(Data[[#This Row],[PGE Notified Time]])</f>
        <v>11</v>
      </c>
      <c r="M2106">
        <v>112057</v>
      </c>
      <c r="O2106" t="s">
        <v>117</v>
      </c>
      <c r="P2106" t="s">
        <v>175</v>
      </c>
      <c r="Q2106" s="44" t="s">
        <v>117</v>
      </c>
      <c r="R2106" t="s">
        <v>119</v>
      </c>
      <c r="S2106" s="1" t="s">
        <v>5</v>
      </c>
      <c r="T2106" s="1">
        <v>45536.491990740738</v>
      </c>
      <c r="U2106" s="1">
        <v>45536.593321759261</v>
      </c>
      <c r="V2106" t="s">
        <v>120</v>
      </c>
      <c r="W2106" t="s">
        <v>608</v>
      </c>
      <c r="X2106" t="s">
        <v>201</v>
      </c>
      <c r="Y2106" t="s">
        <v>123</v>
      </c>
      <c r="Z2106">
        <v>129463654</v>
      </c>
      <c r="AA2106" s="50">
        <v>47129000</v>
      </c>
      <c r="AB2106" t="s">
        <v>124</v>
      </c>
      <c r="AC2106" s="51">
        <v>145.91666666699999</v>
      </c>
    </row>
    <row r="2107" spans="1:29" x14ac:dyDescent="0.25">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South Bay</v>
      </c>
      <c r="C2107" s="4" t="str">
        <f>VLOOKUP(P2107,Lookup!$A$1:$E$19,5,0)</f>
        <v>Region 4</v>
      </c>
      <c r="D2107" s="4" t="str">
        <f>VLOOKUP(P2107,Lookup!$A$1:$B$19,2,0)</f>
        <v>SJ</v>
      </c>
      <c r="E2107" s="4" t="str">
        <f>IF(AND((Data[[#This Row],[Min Notif Date]]&gt;$G$3),Data[[#This Row],[Min Notif Date]]&lt;$F$3),"Last Week","No")</f>
        <v>No</v>
      </c>
      <c r="F2107" s="4" t="str">
        <f>VLOOKUP(MONTH(Data[[#This Row],[Min Notif Date]]),Lookup!$G$1:$H$12,2,0)</f>
        <v>8. Aug</v>
      </c>
      <c r="G2107" s="4" t="str">
        <f t="shared" si="32"/>
        <v/>
      </c>
      <c r="H2107" s="4" t="str">
        <f>IF(AND(Data[[#This Row],[Min Notif Time]]&gt;6,Data[[#This Row],[Min Notif Time]]&lt;17),"Business Hours","Non-Business Hours")</f>
        <v>Business Hours</v>
      </c>
      <c r="I2107" s="4" t="str" cm="1">
        <f t="array" ref="I2107">IFERROR(VLOOKUP(Data[[#This Row],[Min Notif Date]],Lookup!$N$1:$P$11,2,0),_xlfn.IFS(VLOOKUP(WEEKDAY(Data[[#This Row],[Min Notif Date]],2),Lookup!$J$1:$L$7,3,0)="Weekend","Weekend",VLOOKUP(WEEKDAY(Data[[#This Row],[Min Notif Date]],2),Lookup!$J$1:$L$7,3,0)="Weekday","Weekday"))</f>
        <v>Weekday</v>
      </c>
      <c r="J2107" s="4" t="str">
        <f>VLOOKUP(WEEKDAY(Data[[#This Row],[Min Notif Date]],2),Lookup!$J$1:$K$7,2,0)</f>
        <v>2. Tue</v>
      </c>
      <c r="K2107" s="37">
        <f>ROUNDDOWN(Data[[#This Row],[PGE Notified Time]],0)</f>
        <v>45524</v>
      </c>
      <c r="L2107" s="4">
        <f>HOUR(Data[[#This Row],[PGE Notified Time]])</f>
        <v>8</v>
      </c>
      <c r="M2107">
        <v>111548</v>
      </c>
      <c r="O2107" t="s">
        <v>117</v>
      </c>
      <c r="P2107" t="s">
        <v>145</v>
      </c>
      <c r="Q2107" s="44" t="s">
        <v>117</v>
      </c>
      <c r="R2107" t="s">
        <v>215</v>
      </c>
      <c r="S2107" s="1" t="s">
        <v>5</v>
      </c>
      <c r="T2107" s="1">
        <v>45524.370983796296</v>
      </c>
      <c r="U2107" s="1">
        <v>45524.472303240742</v>
      </c>
      <c r="V2107" t="s">
        <v>120</v>
      </c>
      <c r="W2107" t="s">
        <v>608</v>
      </c>
      <c r="X2107" t="s">
        <v>146</v>
      </c>
      <c r="Y2107" t="s">
        <v>123</v>
      </c>
      <c r="AA2107" s="50"/>
      <c r="AB2107" t="s">
        <v>124</v>
      </c>
      <c r="AC2107" s="51">
        <v>145.9</v>
      </c>
    </row>
    <row r="2108" spans="1:29" x14ac:dyDescent="0.25">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Central Valley</v>
      </c>
      <c r="C2108" s="4" t="str">
        <f>VLOOKUP(P2108,Lookup!$A$1:$E$19,5,0)</f>
        <v>Region 5</v>
      </c>
      <c r="D2108" s="4" t="str">
        <f>VLOOKUP(P2108,Lookup!$A$1:$B$19,2,0)</f>
        <v>ST</v>
      </c>
      <c r="E2108" s="4" t="str">
        <f>IF(AND((Data[[#This Row],[Min Notif Date]]&gt;$G$3),Data[[#This Row],[Min Notif Date]]&lt;$F$3),"Last Week","No")</f>
        <v>No</v>
      </c>
      <c r="F2108" s="4" t="str">
        <f>VLOOKUP(MONTH(Data[[#This Row],[Min Notif Date]]),Lookup!$G$1:$H$12,2,0)</f>
        <v>2. Feb</v>
      </c>
      <c r="G2108" s="4" t="str">
        <f t="shared" si="32"/>
        <v/>
      </c>
      <c r="H2108" s="4" t="str">
        <f>IF(AND(Data[[#This Row],[Min Notif Time]]&gt;6,Data[[#This Row],[Min Notif Time]]&lt;17),"Business Hours","Non-Business Hours")</f>
        <v>Business Hours</v>
      </c>
      <c r="I2108" s="4" t="str" cm="1">
        <f t="array" ref="I2108">IFERROR(VLOOKUP(Data[[#This Row],[Min Notif Date]],Lookup!$N$1:$P$11,2,0),_xlfn.IFS(VLOOKUP(WEEKDAY(Data[[#This Row],[Min Notif Date]],2),Lookup!$J$1:$L$7,3,0)="Weekend","Weekend",VLOOKUP(WEEKDAY(Data[[#This Row],[Min Notif Date]],2),Lookup!$J$1:$L$7,3,0)="Weekday","Weekday"))</f>
        <v>Weekday</v>
      </c>
      <c r="J2108" s="4" t="str">
        <f>VLOOKUP(WEEKDAY(Data[[#This Row],[Min Notif Date]],2),Lookup!$J$1:$K$7,2,0)</f>
        <v>4. Thu</v>
      </c>
      <c r="K2108" s="37">
        <f>ROUNDDOWN(Data[[#This Row],[PGE Notified Time]],0)</f>
        <v>45344</v>
      </c>
      <c r="L2108" s="4">
        <f>HOUR(Data[[#This Row],[PGE Notified Time]])</f>
        <v>11</v>
      </c>
      <c r="M2108">
        <v>104437</v>
      </c>
      <c r="O2108" t="s">
        <v>117</v>
      </c>
      <c r="P2108" t="s">
        <v>152</v>
      </c>
      <c r="Q2108" s="44" t="s">
        <v>117</v>
      </c>
      <c r="R2108" t="s">
        <v>119</v>
      </c>
      <c r="S2108" s="1" t="s">
        <v>5</v>
      </c>
      <c r="T2108" s="1">
        <v>45344.495949074073</v>
      </c>
      <c r="U2108" s="1">
        <v>45344.597222222219</v>
      </c>
      <c r="V2108" t="s">
        <v>120</v>
      </c>
      <c r="W2108" t="s">
        <v>608</v>
      </c>
      <c r="X2108" t="s">
        <v>190</v>
      </c>
      <c r="Y2108" t="s">
        <v>123</v>
      </c>
      <c r="Z2108">
        <v>128205313</v>
      </c>
      <c r="AA2108" s="50">
        <v>47031968</v>
      </c>
      <c r="AB2108" t="s">
        <v>124</v>
      </c>
      <c r="AC2108" s="51">
        <v>145.83333333300001</v>
      </c>
    </row>
    <row r="2109" spans="1:29" x14ac:dyDescent="0.25">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North Valley</v>
      </c>
      <c r="C2109" s="4" t="str">
        <f>VLOOKUP(P2109,Lookup!$A$1:$E$19,5,0)</f>
        <v>Region 2</v>
      </c>
      <c r="D2109" s="4" t="str">
        <f>VLOOKUP(P2109,Lookup!$A$1:$B$19,2,0)</f>
        <v>SA</v>
      </c>
      <c r="E2109" s="4" t="str">
        <f>IF(AND((Data[[#This Row],[Min Notif Date]]&gt;$G$3),Data[[#This Row],[Min Notif Date]]&lt;$F$3),"Last Week","No")</f>
        <v>Last Week</v>
      </c>
      <c r="F2109" s="4" t="str">
        <f>VLOOKUP(MONTH(Data[[#This Row],[Min Notif Date]]),Lookup!$G$1:$H$12,2,0)</f>
        <v>12. Dec</v>
      </c>
      <c r="G2109" s="4" t="str">
        <f t="shared" si="32"/>
        <v/>
      </c>
      <c r="H2109" s="4" t="str">
        <f>IF(AND(Data[[#This Row],[Min Notif Time]]&gt;6,Data[[#This Row],[Min Notif Time]]&lt;17),"Business Hours","Non-Business Hours")</f>
        <v>Non-Business Hours</v>
      </c>
      <c r="I2109" s="4" t="str" cm="1">
        <f t="array" ref="I2109">IFERROR(VLOOKUP(Data[[#This Row],[Min Notif Date]],Lookup!$N$1:$P$11,2,0),_xlfn.IFS(VLOOKUP(WEEKDAY(Data[[#This Row],[Min Notif Date]],2),Lookup!$J$1:$L$7,3,0)="Weekend","Weekend",VLOOKUP(WEEKDAY(Data[[#This Row],[Min Notif Date]],2),Lookup!$J$1:$L$7,3,0)="Weekday","Weekday"))</f>
        <v>Weekday</v>
      </c>
      <c r="J2109" s="4" t="str">
        <f>VLOOKUP(WEEKDAY(Data[[#This Row],[Min Notif Date]],2),Lookup!$J$1:$K$7,2,0)</f>
        <v>2. Tue</v>
      </c>
      <c r="K2109" s="37">
        <f>ROUNDDOWN(Data[[#This Row],[PGE Notified Time]],0)</f>
        <v>45657</v>
      </c>
      <c r="L2109" s="4">
        <f>HOUR(Data[[#This Row],[PGE Notified Time]])</f>
        <v>20</v>
      </c>
      <c r="M2109">
        <v>116292</v>
      </c>
      <c r="O2109" t="s">
        <v>117</v>
      </c>
      <c r="P2109" t="s">
        <v>175</v>
      </c>
      <c r="Q2109" s="44" t="s">
        <v>117</v>
      </c>
      <c r="R2109" t="s">
        <v>119</v>
      </c>
      <c r="S2109" s="1" t="s">
        <v>5</v>
      </c>
      <c r="T2109" s="1">
        <v>45657.843171296299</v>
      </c>
      <c r="U2109" s="1">
        <v>45657.944340277776</v>
      </c>
      <c r="V2109" t="s">
        <v>120</v>
      </c>
      <c r="W2109" t="s">
        <v>608</v>
      </c>
      <c r="X2109" t="s">
        <v>202</v>
      </c>
      <c r="Y2109" t="s">
        <v>123</v>
      </c>
      <c r="AA2109" s="50"/>
      <c r="AB2109" t="s">
        <v>124</v>
      </c>
      <c r="AC2109" s="51">
        <v>145.68333333300001</v>
      </c>
    </row>
    <row r="2110" spans="1:29" x14ac:dyDescent="0.25">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Bay Area</v>
      </c>
      <c r="C2110" s="4" t="str">
        <f>VLOOKUP(P2110,Lookup!$A$1:$E$19,5,0)</f>
        <v>Region 3</v>
      </c>
      <c r="D2110" s="4" t="str">
        <f>VLOOKUP(P2110,Lookup!$A$1:$B$19,2,0)</f>
        <v>MI</v>
      </c>
      <c r="E2110" s="4" t="str">
        <f>IF(AND((Data[[#This Row],[Min Notif Date]]&gt;$G$3),Data[[#This Row],[Min Notif Date]]&lt;$F$3),"Last Week","No")</f>
        <v>No</v>
      </c>
      <c r="F2110" s="4" t="str">
        <f>VLOOKUP(MONTH(Data[[#This Row],[Min Notif Date]]),Lookup!$G$1:$H$12,2,0)</f>
        <v>12. Dec</v>
      </c>
      <c r="G2110" s="4" t="str">
        <f t="shared" si="32"/>
        <v/>
      </c>
      <c r="H2110" s="4" t="str">
        <f>IF(AND(Data[[#This Row],[Min Notif Time]]&gt;6,Data[[#This Row],[Min Notif Time]]&lt;17),"Business Hours","Non-Business Hours")</f>
        <v>Business Hours</v>
      </c>
      <c r="I2110" s="4" t="str" cm="1">
        <f t="array" ref="I2110">IFERROR(VLOOKUP(Data[[#This Row],[Min Notif Date]],Lookup!$N$1:$P$11,2,0),_xlfn.IFS(VLOOKUP(WEEKDAY(Data[[#This Row],[Min Notif Date]],2),Lookup!$J$1:$L$7,3,0)="Weekend","Weekend",VLOOKUP(WEEKDAY(Data[[#This Row],[Min Notif Date]],2),Lookup!$J$1:$L$7,3,0)="Weekday","Weekday"))</f>
        <v>Weekend</v>
      </c>
      <c r="J2110" s="4" t="str">
        <f>VLOOKUP(WEEKDAY(Data[[#This Row],[Min Notif Date]],2),Lookup!$J$1:$K$7,2,0)</f>
        <v>7. Sun</v>
      </c>
      <c r="K2110" s="37">
        <f>ROUNDDOWN(Data[[#This Row],[PGE Notified Time]],0)</f>
        <v>45641</v>
      </c>
      <c r="L2110" s="4">
        <f>HOUR(Data[[#This Row],[PGE Notified Time]])</f>
        <v>12</v>
      </c>
      <c r="M2110">
        <v>115825</v>
      </c>
      <c r="N2110">
        <v>2750784280</v>
      </c>
      <c r="O2110" t="s">
        <v>117</v>
      </c>
      <c r="P2110" t="s">
        <v>154</v>
      </c>
      <c r="Q2110" s="44" t="s">
        <v>117</v>
      </c>
      <c r="R2110" t="s">
        <v>119</v>
      </c>
      <c r="S2110" s="1">
        <v>45641.48233796296</v>
      </c>
      <c r="T2110" s="1">
        <v>45641.508043981485</v>
      </c>
      <c r="U2110" s="1">
        <v>45641.583506944444</v>
      </c>
      <c r="V2110" t="s">
        <v>120</v>
      </c>
      <c r="W2110" t="s">
        <v>608</v>
      </c>
      <c r="X2110" t="s">
        <v>229</v>
      </c>
      <c r="Y2110" t="s">
        <v>123</v>
      </c>
      <c r="Z2110">
        <v>130065887</v>
      </c>
      <c r="AA2110" s="50">
        <v>47171455</v>
      </c>
      <c r="AB2110" t="s">
        <v>124</v>
      </c>
      <c r="AC2110" s="51">
        <v>145.68333333300001</v>
      </c>
    </row>
    <row r="2111" spans="1:29" x14ac:dyDescent="0.25">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North Valley</v>
      </c>
      <c r="C2111" s="4" t="str">
        <f>VLOOKUP(P2111,Lookup!$A$1:$E$19,5,0)</f>
        <v>Region 2</v>
      </c>
      <c r="D2111" s="4" t="str">
        <f>VLOOKUP(P2111,Lookup!$A$1:$B$19,2,0)</f>
        <v>SA</v>
      </c>
      <c r="E2111" s="4" t="str">
        <f>IF(AND((Data[[#This Row],[Min Notif Date]]&gt;$G$3),Data[[#This Row],[Min Notif Date]]&lt;$F$3),"Last Week","No")</f>
        <v>No</v>
      </c>
      <c r="F2111" s="4" t="str">
        <f>VLOOKUP(MONTH(Data[[#This Row],[Min Notif Date]]),Lookup!$G$1:$H$12,2,0)</f>
        <v>7. Jul</v>
      </c>
      <c r="G2111" s="4" t="str">
        <f t="shared" si="32"/>
        <v/>
      </c>
      <c r="H2111" s="4" t="str">
        <f>IF(AND(Data[[#This Row],[Min Notif Time]]&gt;6,Data[[#This Row],[Min Notif Time]]&lt;17),"Business Hours","Non-Business Hours")</f>
        <v>Business Hours</v>
      </c>
      <c r="I2111" s="4" t="str" cm="1">
        <f t="array" ref="I2111">IFERROR(VLOOKUP(Data[[#This Row],[Min Notif Date]],Lookup!$N$1:$P$11,2,0),_xlfn.IFS(VLOOKUP(WEEKDAY(Data[[#This Row],[Min Notif Date]],2),Lookup!$J$1:$L$7,3,0)="Weekend","Weekend",VLOOKUP(WEEKDAY(Data[[#This Row],[Min Notif Date]],2),Lookup!$J$1:$L$7,3,0)="Weekday","Weekday"))</f>
        <v>Weekday</v>
      </c>
      <c r="J2111" s="4" t="str">
        <f>VLOOKUP(WEEKDAY(Data[[#This Row],[Min Notif Date]],2),Lookup!$J$1:$K$7,2,0)</f>
        <v>4. Thu</v>
      </c>
      <c r="K2111" s="37">
        <f>ROUNDDOWN(Data[[#This Row],[PGE Notified Time]],0)</f>
        <v>45491</v>
      </c>
      <c r="L2111" s="4">
        <f>HOUR(Data[[#This Row],[PGE Notified Time]])</f>
        <v>8</v>
      </c>
      <c r="M2111">
        <v>110299</v>
      </c>
      <c r="O2111" t="s">
        <v>117</v>
      </c>
      <c r="P2111" t="s">
        <v>175</v>
      </c>
      <c r="Q2111" s="44" t="s">
        <v>117</v>
      </c>
      <c r="R2111" t="s">
        <v>119</v>
      </c>
      <c r="S2111" s="1" t="s">
        <v>5</v>
      </c>
      <c r="T2111" s="1">
        <v>45491.350821759261</v>
      </c>
      <c r="U2111" s="1">
        <v>45491.451967592591</v>
      </c>
      <c r="V2111" t="s">
        <v>120</v>
      </c>
      <c r="W2111" t="s">
        <v>608</v>
      </c>
      <c r="X2111" t="s">
        <v>177</v>
      </c>
      <c r="Y2111" t="s">
        <v>123</v>
      </c>
      <c r="Z2111">
        <v>129237568</v>
      </c>
      <c r="AA2111" s="50">
        <v>47116302</v>
      </c>
      <c r="AB2111" t="s">
        <v>124</v>
      </c>
      <c r="AC2111" s="51">
        <v>145.65</v>
      </c>
    </row>
    <row r="2112" spans="1:29" x14ac:dyDescent="0.25">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Bay Area</v>
      </c>
      <c r="C2112" s="4" t="str">
        <f>VLOOKUP(P2112,Lookup!$A$1:$E$19,5,0)</f>
        <v>Region 3</v>
      </c>
      <c r="D2112" s="4" t="str">
        <f>VLOOKUP(P2112,Lookup!$A$1:$B$19,2,0)</f>
        <v>MI</v>
      </c>
      <c r="E2112" s="4" t="str">
        <f>IF(AND((Data[[#This Row],[Min Notif Date]]&gt;$G$3),Data[[#This Row],[Min Notif Date]]&lt;$F$3),"Last Week","No")</f>
        <v>No</v>
      </c>
      <c r="F2112" s="4" t="str">
        <f>VLOOKUP(MONTH(Data[[#This Row],[Min Notif Date]]),Lookup!$G$1:$H$12,2,0)</f>
        <v>4. Apr</v>
      </c>
      <c r="G2112" s="4" t="str">
        <f t="shared" si="32"/>
        <v/>
      </c>
      <c r="H2112" s="4" t="str">
        <f>IF(AND(Data[[#This Row],[Min Notif Time]]&gt;6,Data[[#This Row],[Min Notif Time]]&lt;17),"Business Hours","Non-Business Hours")</f>
        <v>Business Hours</v>
      </c>
      <c r="I2112" s="4" t="str" cm="1">
        <f t="array" ref="I2112">IFERROR(VLOOKUP(Data[[#This Row],[Min Notif Date]],Lookup!$N$1:$P$11,2,0),_xlfn.IFS(VLOOKUP(WEEKDAY(Data[[#This Row],[Min Notif Date]],2),Lookup!$J$1:$L$7,3,0)="Weekend","Weekend",VLOOKUP(WEEKDAY(Data[[#This Row],[Min Notif Date]],2),Lookup!$J$1:$L$7,3,0)="Weekday","Weekday"))</f>
        <v>Weekday</v>
      </c>
      <c r="J2112" s="4" t="str">
        <f>VLOOKUP(WEEKDAY(Data[[#This Row],[Min Notif Date]],2),Lookup!$J$1:$K$7,2,0)</f>
        <v>1. Mon</v>
      </c>
      <c r="K2112" s="37">
        <f>ROUNDDOWN(Data[[#This Row],[PGE Notified Time]],0)</f>
        <v>45383</v>
      </c>
      <c r="L2112" s="4">
        <f>HOUR(Data[[#This Row],[PGE Notified Time]])</f>
        <v>10</v>
      </c>
      <c r="M2112">
        <v>105985</v>
      </c>
      <c r="O2112" t="s">
        <v>117</v>
      </c>
      <c r="P2112" t="s">
        <v>154</v>
      </c>
      <c r="Q2112" s="44" t="s">
        <v>117</v>
      </c>
      <c r="R2112" t="s">
        <v>147</v>
      </c>
      <c r="S2112" s="1" t="s">
        <v>5</v>
      </c>
      <c r="T2112" s="1">
        <v>45383.44085648148</v>
      </c>
      <c r="U2112" s="1">
        <v>45383.541944444441</v>
      </c>
      <c r="V2112" t="s">
        <v>120</v>
      </c>
      <c r="W2112" t="s">
        <v>608</v>
      </c>
      <c r="X2112" t="s">
        <v>174</v>
      </c>
      <c r="Y2112" t="s">
        <v>123</v>
      </c>
      <c r="Z2112">
        <v>128403669</v>
      </c>
      <c r="AA2112" s="50">
        <v>47045831</v>
      </c>
      <c r="AB2112" t="s">
        <v>124</v>
      </c>
      <c r="AC2112" s="51">
        <v>145.56666666699999</v>
      </c>
    </row>
    <row r="2113" spans="1:29" x14ac:dyDescent="0.25">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North Valley</v>
      </c>
      <c r="C2113" s="4" t="str">
        <f>VLOOKUP(P2113,Lookup!$A$1:$E$19,5,0)</f>
        <v>Region 2</v>
      </c>
      <c r="D2113" s="4" t="str">
        <f>VLOOKUP(P2113,Lookup!$A$1:$B$19,2,0)</f>
        <v>SA</v>
      </c>
      <c r="E2113" s="4" t="str">
        <f>IF(AND((Data[[#This Row],[Min Notif Date]]&gt;$G$3),Data[[#This Row],[Min Notif Date]]&lt;$F$3),"Last Week","No")</f>
        <v>No</v>
      </c>
      <c r="F2113" s="4" t="str">
        <f>VLOOKUP(MONTH(Data[[#This Row],[Min Notif Date]]),Lookup!$G$1:$H$12,2,0)</f>
        <v>10. Oct</v>
      </c>
      <c r="G2113" s="4" t="str">
        <f t="shared" si="32"/>
        <v/>
      </c>
      <c r="H2113" s="4" t="str">
        <f>IF(AND(Data[[#This Row],[Min Notif Time]]&gt;6,Data[[#This Row],[Min Notif Time]]&lt;17),"Business Hours","Non-Business Hours")</f>
        <v>Business Hours</v>
      </c>
      <c r="I2113" s="4" t="str" cm="1">
        <f t="array" ref="I2113">IFERROR(VLOOKUP(Data[[#This Row],[Min Notif Date]],Lookup!$N$1:$P$11,2,0),_xlfn.IFS(VLOOKUP(WEEKDAY(Data[[#This Row],[Min Notif Date]],2),Lookup!$J$1:$L$7,3,0)="Weekend","Weekend",VLOOKUP(WEEKDAY(Data[[#This Row],[Min Notif Date]],2),Lookup!$J$1:$L$7,3,0)="Weekday","Weekday"))</f>
        <v>Weekday</v>
      </c>
      <c r="J2113" s="4" t="str">
        <f>VLOOKUP(WEEKDAY(Data[[#This Row],[Min Notif Date]],2),Lookup!$J$1:$K$7,2,0)</f>
        <v>1. Mon</v>
      </c>
      <c r="K2113" s="37">
        <f>ROUNDDOWN(Data[[#This Row],[PGE Notified Time]],0)</f>
        <v>45586</v>
      </c>
      <c r="L2113" s="4">
        <f>HOUR(Data[[#This Row],[PGE Notified Time]])</f>
        <v>13</v>
      </c>
      <c r="M2113">
        <v>113906</v>
      </c>
      <c r="O2113" t="s">
        <v>117</v>
      </c>
      <c r="P2113" t="s">
        <v>175</v>
      </c>
      <c r="Q2113" s="44" t="s">
        <v>117</v>
      </c>
      <c r="R2113" t="s">
        <v>119</v>
      </c>
      <c r="S2113" s="1" t="s">
        <v>5</v>
      </c>
      <c r="T2113" s="1">
        <v>45586.57739583333</v>
      </c>
      <c r="U2113" s="1">
        <v>45586.678344907406</v>
      </c>
      <c r="V2113" t="s">
        <v>120</v>
      </c>
      <c r="W2113" t="s">
        <v>608</v>
      </c>
      <c r="X2113" t="s">
        <v>301</v>
      </c>
      <c r="Y2113" t="s">
        <v>123</v>
      </c>
      <c r="Z2113">
        <v>129711576</v>
      </c>
      <c r="AA2113" s="50">
        <v>47161143</v>
      </c>
      <c r="AB2113" t="s">
        <v>124</v>
      </c>
      <c r="AC2113" s="51">
        <v>145.366666667</v>
      </c>
    </row>
    <row r="2114" spans="1:29" x14ac:dyDescent="0.25">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14" s="4" t="str">
        <f>VLOOKUP(P2114,Lookup!$A$1:$D$19,4,0)</f>
        <v>Bay Area</v>
      </c>
      <c r="C2114" s="4" t="str">
        <f>VLOOKUP(P2114,Lookup!$A$1:$E$19,5,0)</f>
        <v>Region 3</v>
      </c>
      <c r="D2114" s="4" t="str">
        <f>VLOOKUP(P2114,Lookup!$A$1:$B$19,2,0)</f>
        <v>PN</v>
      </c>
      <c r="E2114" s="4" t="str">
        <f>IF(AND((Data[[#This Row],[Min Notif Date]]&gt;$G$3),Data[[#This Row],[Min Notif Date]]&lt;$F$3),"Last Week","No")</f>
        <v>No</v>
      </c>
      <c r="F2114" s="4" t="str">
        <f>VLOOKUP(MONTH(Data[[#This Row],[Min Notif Date]]),Lookup!$G$1:$H$12,2,0)</f>
        <v>3. Mar</v>
      </c>
      <c r="G2114" s="4" t="str">
        <f t="shared" si="32"/>
        <v/>
      </c>
      <c r="H2114" s="4" t="str">
        <f>IF(AND(Data[[#This Row],[Min Notif Time]]&gt;6,Data[[#This Row],[Min Notif Time]]&lt;17),"Business Hours","Non-Business Hours")</f>
        <v>Non-Business Hours</v>
      </c>
      <c r="I2114" s="4" t="str" cm="1">
        <f t="array" ref="I2114">IFERROR(VLOOKUP(Data[[#This Row],[Min Notif Date]],Lookup!$N$1:$P$11,2,0),_xlfn.IFS(VLOOKUP(WEEKDAY(Data[[#This Row],[Min Notif Date]],2),Lookup!$J$1:$L$7,3,0)="Weekend","Weekend",VLOOKUP(WEEKDAY(Data[[#This Row],[Min Notif Date]],2),Lookup!$J$1:$L$7,3,0)="Weekday","Weekday"))</f>
        <v>Weekend</v>
      </c>
      <c r="J2114" s="4" t="str">
        <f>VLOOKUP(WEEKDAY(Data[[#This Row],[Min Notif Date]],2),Lookup!$J$1:$K$7,2,0)</f>
        <v>7. Sun</v>
      </c>
      <c r="K2114" s="37">
        <f>ROUNDDOWN(Data[[#This Row],[PGE Notified Time]],0)</f>
        <v>45375</v>
      </c>
      <c r="L2114" s="4">
        <f>HOUR(Data[[#This Row],[PGE Notified Time]])</f>
        <v>17</v>
      </c>
      <c r="M2114">
        <v>105691</v>
      </c>
      <c r="N2114">
        <v>5485216394</v>
      </c>
      <c r="O2114" t="s">
        <v>57</v>
      </c>
      <c r="P2114" t="s">
        <v>165</v>
      </c>
      <c r="Q2114" s="44" t="s">
        <v>422</v>
      </c>
      <c r="R2114" t="s">
        <v>119</v>
      </c>
      <c r="S2114" s="1">
        <v>45375.731689814813</v>
      </c>
      <c r="T2114" s="1">
        <v>45375.733518518522</v>
      </c>
      <c r="U2114" s="1">
        <v>45375.832638888889</v>
      </c>
      <c r="V2114" t="s">
        <v>120</v>
      </c>
      <c r="W2114" t="s">
        <v>121</v>
      </c>
      <c r="X2114" t="s">
        <v>631</v>
      </c>
      <c r="Y2114" t="s">
        <v>123</v>
      </c>
      <c r="Z2114">
        <v>128356307</v>
      </c>
      <c r="AA2114" s="50">
        <v>47042340</v>
      </c>
      <c r="AB2114" t="s">
        <v>124</v>
      </c>
      <c r="AC2114" s="51">
        <v>145.366666667</v>
      </c>
    </row>
    <row r="2115" spans="1:29" x14ac:dyDescent="0.25">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5" s="4" t="str">
        <f>VLOOKUP(P2115,Lookup!$A$1:$D$19,4,0)</f>
        <v>Bay Area</v>
      </c>
      <c r="C2115" s="4" t="str">
        <f>VLOOKUP(P2115,Lookup!$A$1:$E$19,5,0)</f>
        <v>Region 3</v>
      </c>
      <c r="D2115" s="4" t="str">
        <f>VLOOKUP(P2115,Lookup!$A$1:$B$19,2,0)</f>
        <v>SF</v>
      </c>
      <c r="E2115" s="4" t="str">
        <f>IF(AND((Data[[#This Row],[Min Notif Date]]&gt;$G$3),Data[[#This Row],[Min Notif Date]]&lt;$F$3),"Last Week","No")</f>
        <v>No</v>
      </c>
      <c r="F2115" s="4" t="str">
        <f>VLOOKUP(MONTH(Data[[#This Row],[Min Notif Date]]),Lookup!$G$1:$H$12,2,0)</f>
        <v>2. Feb</v>
      </c>
      <c r="G2115" s="4" t="str">
        <f t="shared" si="32"/>
        <v/>
      </c>
      <c r="H2115" s="4" t="str">
        <f>IF(AND(Data[[#This Row],[Min Notif Time]]&gt;6,Data[[#This Row],[Min Notif Time]]&lt;17),"Business Hours","Non-Business Hours")</f>
        <v>Business Hours</v>
      </c>
      <c r="I2115" s="4" t="str" cm="1">
        <f t="array" ref="I2115">IFERROR(VLOOKUP(Data[[#This Row],[Min Notif Date]],Lookup!$N$1:$P$11,2,0),_xlfn.IFS(VLOOKUP(WEEKDAY(Data[[#This Row],[Min Notif Date]],2),Lookup!$J$1:$L$7,3,0)="Weekend","Weekend",VLOOKUP(WEEKDAY(Data[[#This Row],[Min Notif Date]],2),Lookup!$J$1:$L$7,3,0)="Weekday","Weekday"))</f>
        <v>Weekday</v>
      </c>
      <c r="J2115" s="4" t="str">
        <f>VLOOKUP(WEEKDAY(Data[[#This Row],[Min Notif Date]],2),Lookup!$J$1:$K$7,2,0)</f>
        <v>4. Thu</v>
      </c>
      <c r="K2115" s="37">
        <f>ROUNDDOWN(Data[[#This Row],[PGE Notified Time]],0)</f>
        <v>45344</v>
      </c>
      <c r="L2115" s="4">
        <f>HOUR(Data[[#This Row],[PGE Notified Time]])</f>
        <v>11</v>
      </c>
      <c r="M2115">
        <v>104436</v>
      </c>
      <c r="O2115" t="s">
        <v>117</v>
      </c>
      <c r="P2115" t="s">
        <v>128</v>
      </c>
      <c r="Q2115" s="44" t="s">
        <v>117</v>
      </c>
      <c r="R2115" t="s">
        <v>125</v>
      </c>
      <c r="S2115" s="1" t="s">
        <v>5</v>
      </c>
      <c r="T2115" s="1">
        <v>45344.493194444447</v>
      </c>
      <c r="U2115" s="1">
        <v>45344.594131944446</v>
      </c>
      <c r="V2115" t="s">
        <v>120</v>
      </c>
      <c r="W2115" t="s">
        <v>608</v>
      </c>
      <c r="X2115" t="s">
        <v>129</v>
      </c>
      <c r="Y2115" t="s">
        <v>123</v>
      </c>
      <c r="Z2115">
        <v>128204324</v>
      </c>
      <c r="AA2115" s="50">
        <v>47032022</v>
      </c>
      <c r="AB2115" t="s">
        <v>124</v>
      </c>
      <c r="AC2115" s="51">
        <v>145.35</v>
      </c>
    </row>
    <row r="2116" spans="1:29" x14ac:dyDescent="0.25">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6" s="4" t="str">
        <f>VLOOKUP(P2116,Lookup!$A$1:$D$19,4,0)</f>
        <v>North Valley</v>
      </c>
      <c r="C2116" s="4" t="str">
        <f>VLOOKUP(P2116,Lookup!$A$1:$E$19,5,0)</f>
        <v>Region 2</v>
      </c>
      <c r="D2116" s="4" t="str">
        <f>VLOOKUP(P2116,Lookup!$A$1:$B$19,2,0)</f>
        <v>SA</v>
      </c>
      <c r="E2116" s="4" t="str">
        <f>IF(AND((Data[[#This Row],[Min Notif Date]]&gt;$G$3),Data[[#This Row],[Min Notif Date]]&lt;$F$3),"Last Week","No")</f>
        <v>No</v>
      </c>
      <c r="F2116" s="4" t="str">
        <f>VLOOKUP(MONTH(Data[[#This Row],[Min Notif Date]]),Lookup!$G$1:$H$12,2,0)</f>
        <v>11. Nov</v>
      </c>
      <c r="G2116" s="4" t="str">
        <f t="shared" si="32"/>
        <v/>
      </c>
      <c r="H2116" s="4" t="str">
        <f>IF(AND(Data[[#This Row],[Min Notif Time]]&gt;6,Data[[#This Row],[Min Notif Time]]&lt;17),"Business Hours","Non-Business Hours")</f>
        <v>Business Hours</v>
      </c>
      <c r="I2116" s="4" t="str" cm="1">
        <f t="array" ref="I2116">IFERROR(VLOOKUP(Data[[#This Row],[Min Notif Date]],Lookup!$N$1:$P$11,2,0),_xlfn.IFS(VLOOKUP(WEEKDAY(Data[[#This Row],[Min Notif Date]],2),Lookup!$J$1:$L$7,3,0)="Weekend","Weekend",VLOOKUP(WEEKDAY(Data[[#This Row],[Min Notif Date]],2),Lookup!$J$1:$L$7,3,0)="Weekday","Weekday"))</f>
        <v>Weekend</v>
      </c>
      <c r="J2116" s="4" t="str">
        <f>VLOOKUP(WEEKDAY(Data[[#This Row],[Min Notif Date]],2),Lookup!$J$1:$K$7,2,0)</f>
        <v>7. Sun</v>
      </c>
      <c r="K2116" s="37">
        <f>ROUNDDOWN(Data[[#This Row],[PGE Notified Time]],0)</f>
        <v>45620</v>
      </c>
      <c r="L2116" s="4">
        <f>HOUR(Data[[#This Row],[PGE Notified Time]])</f>
        <v>10</v>
      </c>
      <c r="M2116">
        <v>115102</v>
      </c>
      <c r="N2116" t="s">
        <v>632</v>
      </c>
      <c r="O2116" t="s">
        <v>117</v>
      </c>
      <c r="P2116" t="s">
        <v>175</v>
      </c>
      <c r="Q2116" s="44" t="s">
        <v>117</v>
      </c>
      <c r="R2116" t="s">
        <v>119</v>
      </c>
      <c r="S2116" s="1">
        <v>45620.451736111114</v>
      </c>
      <c r="T2116" s="1">
        <v>45620.453252314815</v>
      </c>
      <c r="U2116" s="1">
        <v>45620.552627314813</v>
      </c>
      <c r="V2116" t="s">
        <v>120</v>
      </c>
      <c r="W2116" t="s">
        <v>608</v>
      </c>
      <c r="X2116" t="s">
        <v>201</v>
      </c>
      <c r="Y2116" t="s">
        <v>123</v>
      </c>
      <c r="Z2116">
        <v>129857022</v>
      </c>
      <c r="AA2116" s="50">
        <v>47168182</v>
      </c>
      <c r="AB2116" t="s">
        <v>124</v>
      </c>
      <c r="AC2116" s="51">
        <v>145.283333333</v>
      </c>
    </row>
    <row r="2117" spans="1:29" x14ac:dyDescent="0.25">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Central Valley</v>
      </c>
      <c r="C2117" s="4" t="str">
        <f>VLOOKUP(P2117,Lookup!$A$1:$E$19,5,0)</f>
        <v>Region 5</v>
      </c>
      <c r="D2117" s="4" t="str">
        <f>VLOOKUP(P2117,Lookup!$A$1:$B$19,2,0)</f>
        <v>YO</v>
      </c>
      <c r="E2117" s="4" t="str">
        <f>IF(AND((Data[[#This Row],[Min Notif Date]]&gt;$G$3),Data[[#This Row],[Min Notif Date]]&lt;$F$3),"Last Week","No")</f>
        <v>No</v>
      </c>
      <c r="F2117" s="4" t="str">
        <f>VLOOKUP(MONTH(Data[[#This Row],[Min Notif Date]]),Lookup!$G$1:$H$12,2,0)</f>
        <v>4. Apr</v>
      </c>
      <c r="G2117" s="4" t="str">
        <f t="shared" ref="G2117:G2180" si="33">IF(AC2117&lt;0,"Negative","")</f>
        <v/>
      </c>
      <c r="H2117" s="4" t="str">
        <f>IF(AND(Data[[#This Row],[Min Notif Time]]&gt;6,Data[[#This Row],[Min Notif Time]]&lt;17),"Business Hours","Non-Business Hours")</f>
        <v>Business Hours</v>
      </c>
      <c r="I2117" s="4" t="str" cm="1">
        <f t="array" ref="I2117">IFERROR(VLOOKUP(Data[[#This Row],[Min Notif Date]],Lookup!$N$1:$P$11,2,0),_xlfn.IFS(VLOOKUP(WEEKDAY(Data[[#This Row],[Min Notif Date]],2),Lookup!$J$1:$L$7,3,0)="Weekend","Weekend",VLOOKUP(WEEKDAY(Data[[#This Row],[Min Notif Date]],2),Lookup!$J$1:$L$7,3,0)="Weekday","Weekday"))</f>
        <v>Weekday</v>
      </c>
      <c r="J2117" s="4" t="str">
        <f>VLOOKUP(WEEKDAY(Data[[#This Row],[Min Notif Date]],2),Lookup!$J$1:$K$7,2,0)</f>
        <v>3. Wed</v>
      </c>
      <c r="K2117" s="37">
        <f>ROUNDDOWN(Data[[#This Row],[PGE Notified Time]],0)</f>
        <v>45406</v>
      </c>
      <c r="L2117" s="4">
        <f>HOUR(Data[[#This Row],[PGE Notified Time]])</f>
        <v>13</v>
      </c>
      <c r="M2117">
        <v>106949</v>
      </c>
      <c r="O2117" t="s">
        <v>117</v>
      </c>
      <c r="P2117" t="s">
        <v>197</v>
      </c>
      <c r="Q2117" s="44" t="s">
        <v>117</v>
      </c>
      <c r="R2117" t="s">
        <v>119</v>
      </c>
      <c r="S2117" s="1" t="s">
        <v>5</v>
      </c>
      <c r="T2117" s="1">
        <v>45406.545231481483</v>
      </c>
      <c r="U2117" s="1">
        <v>45406.646111111113</v>
      </c>
      <c r="V2117" t="s">
        <v>120</v>
      </c>
      <c r="W2117" t="s">
        <v>608</v>
      </c>
      <c r="X2117" t="s">
        <v>198</v>
      </c>
      <c r="Y2117" t="s">
        <v>123</v>
      </c>
      <c r="Z2117">
        <v>128647142</v>
      </c>
      <c r="AA2117" s="50">
        <v>47062417</v>
      </c>
      <c r="AB2117" t="s">
        <v>124</v>
      </c>
      <c r="AC2117" s="51">
        <v>145.26666666700001</v>
      </c>
    </row>
    <row r="2118" spans="1:29" x14ac:dyDescent="0.25">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8" s="4" t="str">
        <f>VLOOKUP(P2118,Lookup!$A$1:$D$19,4,0)</f>
        <v>South Bay</v>
      </c>
      <c r="C2118" s="4" t="str">
        <f>VLOOKUP(P2118,Lookup!$A$1:$E$19,5,0)</f>
        <v>Region 4</v>
      </c>
      <c r="D2118" s="4" t="str">
        <f>VLOOKUP(P2118,Lookup!$A$1:$B$19,2,0)</f>
        <v>DA</v>
      </c>
      <c r="E2118" s="4" t="str">
        <f>IF(AND((Data[[#This Row],[Min Notif Date]]&gt;$G$3),Data[[#This Row],[Min Notif Date]]&lt;$F$3),"Last Week","No")</f>
        <v>No</v>
      </c>
      <c r="F2118" s="4" t="str">
        <f>VLOOKUP(MONTH(Data[[#This Row],[Min Notif Date]]),Lookup!$G$1:$H$12,2,0)</f>
        <v>8. Aug</v>
      </c>
      <c r="G2118" s="4" t="str">
        <f t="shared" si="33"/>
        <v/>
      </c>
      <c r="H2118" s="4" t="str">
        <f>IF(AND(Data[[#This Row],[Min Notif Time]]&gt;6,Data[[#This Row],[Min Notif Time]]&lt;17),"Business Hours","Non-Business Hours")</f>
        <v>Business Hours</v>
      </c>
      <c r="I2118" s="4" t="str" cm="1">
        <f t="array" ref="I2118">IFERROR(VLOOKUP(Data[[#This Row],[Min Notif Date]],Lookup!$N$1:$P$11,2,0),_xlfn.IFS(VLOOKUP(WEEKDAY(Data[[#This Row],[Min Notif Date]],2),Lookup!$J$1:$L$7,3,0)="Weekend","Weekend",VLOOKUP(WEEKDAY(Data[[#This Row],[Min Notif Date]],2),Lookup!$J$1:$L$7,3,0)="Weekday","Weekday"))</f>
        <v>Weekday</v>
      </c>
      <c r="J2118" s="4" t="str">
        <f>VLOOKUP(WEEKDAY(Data[[#This Row],[Min Notif Date]],2),Lookup!$J$1:$K$7,2,0)</f>
        <v>5. Fri</v>
      </c>
      <c r="K2118" s="37">
        <f>ROUNDDOWN(Data[[#This Row],[PGE Notified Time]],0)</f>
        <v>45527</v>
      </c>
      <c r="L2118" s="4">
        <f>HOUR(Data[[#This Row],[PGE Notified Time]])</f>
        <v>9</v>
      </c>
      <c r="M2118">
        <v>111686</v>
      </c>
      <c r="O2118" t="s">
        <v>117</v>
      </c>
      <c r="P2118" t="s">
        <v>163</v>
      </c>
      <c r="Q2118" s="44" t="s">
        <v>117</v>
      </c>
      <c r="R2118" t="s">
        <v>147</v>
      </c>
      <c r="S2118" s="1" t="s">
        <v>5</v>
      </c>
      <c r="T2118" s="1">
        <v>45527.410081018519</v>
      </c>
      <c r="U2118" s="1">
        <v>45527.510937500003</v>
      </c>
      <c r="V2118" t="s">
        <v>120</v>
      </c>
      <c r="W2118" t="s">
        <v>608</v>
      </c>
      <c r="X2118" t="s">
        <v>271</v>
      </c>
      <c r="Y2118" t="s">
        <v>123</v>
      </c>
      <c r="Z2118">
        <v>129428685</v>
      </c>
      <c r="AA2118" s="50">
        <v>47126641</v>
      </c>
      <c r="AB2118" t="s">
        <v>124</v>
      </c>
      <c r="AC2118" s="51">
        <v>145.23333333299999</v>
      </c>
    </row>
    <row r="2119" spans="1:29" x14ac:dyDescent="0.25">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Bay Area</v>
      </c>
      <c r="C2119" s="4" t="str">
        <f>VLOOKUP(P2119,Lookup!$A$1:$E$19,5,0)</f>
        <v>Region 3</v>
      </c>
      <c r="D2119" s="4" t="str">
        <f>VLOOKUP(P2119,Lookup!$A$1:$B$19,2,0)</f>
        <v>MI</v>
      </c>
      <c r="E2119" s="4" t="str">
        <f>IF(AND((Data[[#This Row],[Min Notif Date]]&gt;$G$3),Data[[#This Row],[Min Notif Date]]&lt;$F$3),"Last Week","No")</f>
        <v>No</v>
      </c>
      <c r="F2119" s="4" t="str">
        <f>VLOOKUP(MONTH(Data[[#This Row],[Min Notif Date]]),Lookup!$G$1:$H$12,2,0)</f>
        <v>3. Mar</v>
      </c>
      <c r="G2119" s="4" t="str">
        <f t="shared" si="33"/>
        <v/>
      </c>
      <c r="H2119" s="4" t="str">
        <f>IF(AND(Data[[#This Row],[Min Notif Time]]&gt;6,Data[[#This Row],[Min Notif Time]]&lt;17),"Business Hours","Non-Business Hours")</f>
        <v>Business Hours</v>
      </c>
      <c r="I2119" s="4" t="str" cm="1">
        <f t="array" ref="I2119">IFERROR(VLOOKUP(Data[[#This Row],[Min Notif Date]],Lookup!$N$1:$P$11,2,0),_xlfn.IFS(VLOOKUP(WEEKDAY(Data[[#This Row],[Min Notif Date]],2),Lookup!$J$1:$L$7,3,0)="Weekend","Weekend",VLOOKUP(WEEKDAY(Data[[#This Row],[Min Notif Date]],2),Lookup!$J$1:$L$7,3,0)="Weekday","Weekday"))</f>
        <v>Weekday</v>
      </c>
      <c r="J2119" s="4" t="str">
        <f>VLOOKUP(WEEKDAY(Data[[#This Row],[Min Notif Date]],2),Lookup!$J$1:$K$7,2,0)</f>
        <v>4. Thu</v>
      </c>
      <c r="K2119" s="37">
        <f>ROUNDDOWN(Data[[#This Row],[PGE Notified Time]],0)</f>
        <v>45358</v>
      </c>
      <c r="L2119" s="4">
        <f>HOUR(Data[[#This Row],[PGE Notified Time]])</f>
        <v>10</v>
      </c>
      <c r="M2119">
        <v>104980</v>
      </c>
      <c r="O2119" t="s">
        <v>117</v>
      </c>
      <c r="P2119" t="s">
        <v>154</v>
      </c>
      <c r="Q2119" s="44" t="s">
        <v>117</v>
      </c>
      <c r="R2119" t="s">
        <v>119</v>
      </c>
      <c r="S2119" s="1" t="s">
        <v>5</v>
      </c>
      <c r="T2119" s="1">
        <v>45358.440844907411</v>
      </c>
      <c r="U2119" s="1">
        <v>45358.541666666664</v>
      </c>
      <c r="V2119" t="s">
        <v>120</v>
      </c>
      <c r="W2119" t="s">
        <v>608</v>
      </c>
      <c r="X2119" t="s">
        <v>156</v>
      </c>
      <c r="Y2119" t="s">
        <v>123</v>
      </c>
      <c r="Z2119">
        <v>128250133</v>
      </c>
      <c r="AA2119" s="50">
        <v>47035290</v>
      </c>
      <c r="AB2119" t="s">
        <v>124</v>
      </c>
      <c r="AC2119" s="51">
        <v>145.18333333300001</v>
      </c>
    </row>
    <row r="2120" spans="1:29" x14ac:dyDescent="0.25">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Bay Area</v>
      </c>
      <c r="C2120" s="4" t="str">
        <f>VLOOKUP(P2120,Lookup!$A$1:$E$19,5,0)</f>
        <v>Region 3</v>
      </c>
      <c r="D2120" s="4" t="str">
        <f>VLOOKUP(P2120,Lookup!$A$1:$B$19,2,0)</f>
        <v>EB</v>
      </c>
      <c r="E2120" s="4" t="str">
        <f>IF(AND((Data[[#This Row],[Min Notif Date]]&gt;$G$3),Data[[#This Row],[Min Notif Date]]&lt;$F$3),"Last Week","No")</f>
        <v>No</v>
      </c>
      <c r="F2120" s="4" t="str">
        <f>VLOOKUP(MONTH(Data[[#This Row],[Min Notif Date]]),Lookup!$G$1:$H$12,2,0)</f>
        <v>12. Dec</v>
      </c>
      <c r="G2120" s="4" t="str">
        <f t="shared" si="33"/>
        <v/>
      </c>
      <c r="H2120" s="4" t="str">
        <f>IF(AND(Data[[#This Row],[Min Notif Time]]&gt;6,Data[[#This Row],[Min Notif Time]]&lt;17),"Business Hours","Non-Business Hours")</f>
        <v>Non-Business Hours</v>
      </c>
      <c r="I2120" s="4" t="str" cm="1">
        <f t="array" ref="I2120">IFERROR(VLOOKUP(Data[[#This Row],[Min Notif Date]],Lookup!$N$1:$P$11,2,0),_xlfn.IFS(VLOOKUP(WEEKDAY(Data[[#This Row],[Min Notif Date]],2),Lookup!$J$1:$L$7,3,0)="Weekend","Weekend",VLOOKUP(WEEKDAY(Data[[#This Row],[Min Notif Date]],2),Lookup!$J$1:$L$7,3,0)="Weekday","Weekday"))</f>
        <v>Weekday</v>
      </c>
      <c r="J2120" s="4" t="str">
        <f>VLOOKUP(WEEKDAY(Data[[#This Row],[Min Notif Date]],2),Lookup!$J$1:$K$7,2,0)</f>
        <v>5. Fri</v>
      </c>
      <c r="K2120" s="37">
        <f>ROUNDDOWN(Data[[#This Row],[PGE Notified Time]],0)</f>
        <v>45632</v>
      </c>
      <c r="L2120" s="4">
        <f>HOUR(Data[[#This Row],[PGE Notified Time]])</f>
        <v>21</v>
      </c>
      <c r="M2120">
        <v>115564</v>
      </c>
      <c r="O2120" t="s">
        <v>117</v>
      </c>
      <c r="P2120" t="s">
        <v>118</v>
      </c>
      <c r="Q2120" s="44" t="s">
        <v>117</v>
      </c>
      <c r="R2120" t="s">
        <v>119</v>
      </c>
      <c r="S2120" s="1" t="s">
        <v>5</v>
      </c>
      <c r="T2120" s="1">
        <v>45632.899340277778</v>
      </c>
      <c r="U2120" s="1">
        <v>45633.000138888892</v>
      </c>
      <c r="V2120" t="s">
        <v>120</v>
      </c>
      <c r="W2120" t="s">
        <v>608</v>
      </c>
      <c r="X2120" t="s">
        <v>150</v>
      </c>
      <c r="Y2120" t="s">
        <v>123</v>
      </c>
      <c r="AA2120" s="50"/>
      <c r="AB2120" t="s">
        <v>124</v>
      </c>
      <c r="AC2120" s="51">
        <v>145.15</v>
      </c>
    </row>
    <row r="2121" spans="1:29" x14ac:dyDescent="0.25">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1" s="4" t="str">
        <f>VLOOKUP(P2121,Lookup!$A$1:$D$19,4,0)</f>
        <v>North Valley</v>
      </c>
      <c r="C2121" s="4" t="str">
        <f>VLOOKUP(P2121,Lookup!$A$1:$E$19,5,0)</f>
        <v>Region 2</v>
      </c>
      <c r="D2121" s="4" t="str">
        <f>VLOOKUP(P2121,Lookup!$A$1:$B$19,2,0)</f>
        <v>SA</v>
      </c>
      <c r="E2121" s="4" t="str">
        <f>IF(AND((Data[[#This Row],[Min Notif Date]]&gt;$G$3),Data[[#This Row],[Min Notif Date]]&lt;$F$3),"Last Week","No")</f>
        <v>No</v>
      </c>
      <c r="F2121" s="4" t="str">
        <f>VLOOKUP(MONTH(Data[[#This Row],[Min Notif Date]]),Lookup!$G$1:$H$12,2,0)</f>
        <v>8. Aug</v>
      </c>
      <c r="G2121" s="4" t="str">
        <f t="shared" si="33"/>
        <v/>
      </c>
      <c r="H2121" s="4" t="str">
        <f>IF(AND(Data[[#This Row],[Min Notif Time]]&gt;6,Data[[#This Row],[Min Notif Time]]&lt;17),"Business Hours","Non-Business Hours")</f>
        <v>Business Hours</v>
      </c>
      <c r="I2121" s="4" t="str" cm="1">
        <f t="array" ref="I2121">IFERROR(VLOOKUP(Data[[#This Row],[Min Notif Date]],Lookup!$N$1:$P$11,2,0),_xlfn.IFS(VLOOKUP(WEEKDAY(Data[[#This Row],[Min Notif Date]],2),Lookup!$J$1:$L$7,3,0)="Weekend","Weekend",VLOOKUP(WEEKDAY(Data[[#This Row],[Min Notif Date]],2),Lookup!$J$1:$L$7,3,0)="Weekday","Weekday"))</f>
        <v>Weekday</v>
      </c>
      <c r="J2121" s="4" t="str">
        <f>VLOOKUP(WEEKDAY(Data[[#This Row],[Min Notif Date]],2),Lookup!$J$1:$K$7,2,0)</f>
        <v>1. Mon</v>
      </c>
      <c r="K2121" s="37">
        <f>ROUNDDOWN(Data[[#This Row],[PGE Notified Time]],0)</f>
        <v>45523</v>
      </c>
      <c r="L2121" s="4">
        <f>HOUR(Data[[#This Row],[PGE Notified Time]])</f>
        <v>9</v>
      </c>
      <c r="M2121">
        <v>111494</v>
      </c>
      <c r="O2121" t="s">
        <v>117</v>
      </c>
      <c r="P2121" t="s">
        <v>175</v>
      </c>
      <c r="Q2121" s="44" t="s">
        <v>117</v>
      </c>
      <c r="R2121" t="s">
        <v>147</v>
      </c>
      <c r="S2121" s="1" t="s">
        <v>5</v>
      </c>
      <c r="T2121" s="1">
        <v>45523.385405092595</v>
      </c>
      <c r="U2121" s="1">
        <v>45523.486168981479</v>
      </c>
      <c r="V2121" t="s">
        <v>120</v>
      </c>
      <c r="W2121" t="s">
        <v>608</v>
      </c>
      <c r="X2121" t="s">
        <v>177</v>
      </c>
      <c r="Y2121" t="s">
        <v>123</v>
      </c>
      <c r="Z2121">
        <v>129405685</v>
      </c>
      <c r="AA2121" s="50">
        <v>47125163</v>
      </c>
      <c r="AB2121" t="s">
        <v>124</v>
      </c>
      <c r="AC2121" s="51">
        <v>145.1</v>
      </c>
    </row>
    <row r="2122" spans="1:29" x14ac:dyDescent="0.25">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2" s="4" t="str">
        <f>VLOOKUP(P2122,Lookup!$A$1:$D$19,4,0)</f>
        <v>Bay Area</v>
      </c>
      <c r="C2122" s="4" t="str">
        <f>VLOOKUP(P2122,Lookup!$A$1:$E$19,5,0)</f>
        <v>Region 3</v>
      </c>
      <c r="D2122" s="4" t="str">
        <f>VLOOKUP(P2122,Lookup!$A$1:$B$19,2,0)</f>
        <v>DI</v>
      </c>
      <c r="E2122" s="4" t="str">
        <f>IF(AND((Data[[#This Row],[Min Notif Date]]&gt;$G$3),Data[[#This Row],[Min Notif Date]]&lt;$F$3),"Last Week","No")</f>
        <v>No</v>
      </c>
      <c r="F2122" s="4" t="str">
        <f>VLOOKUP(MONTH(Data[[#This Row],[Min Notif Date]]),Lookup!$G$1:$H$12,2,0)</f>
        <v>3. Mar</v>
      </c>
      <c r="G2122" s="4" t="str">
        <f t="shared" si="33"/>
        <v/>
      </c>
      <c r="H2122" s="4" t="str">
        <f>IF(AND(Data[[#This Row],[Min Notif Time]]&gt;6,Data[[#This Row],[Min Notif Time]]&lt;17),"Business Hours","Non-Business Hours")</f>
        <v>Non-Business Hours</v>
      </c>
      <c r="I2122" s="4" t="str" cm="1">
        <f t="array" ref="I2122">IFERROR(VLOOKUP(Data[[#This Row],[Min Notif Date]],Lookup!$N$1:$P$11,2,0),_xlfn.IFS(VLOOKUP(WEEKDAY(Data[[#This Row],[Min Notif Date]],2),Lookup!$J$1:$L$7,3,0)="Weekend","Weekend",VLOOKUP(WEEKDAY(Data[[#This Row],[Min Notif Date]],2),Lookup!$J$1:$L$7,3,0)="Weekday","Weekday"))</f>
        <v>Weekday</v>
      </c>
      <c r="J2122" s="4" t="str">
        <f>VLOOKUP(WEEKDAY(Data[[#This Row],[Min Notif Date]],2),Lookup!$J$1:$K$7,2,0)</f>
        <v>5. Fri</v>
      </c>
      <c r="K2122" s="37">
        <f>ROUNDDOWN(Data[[#This Row],[PGE Notified Time]],0)</f>
        <v>45380</v>
      </c>
      <c r="L2122" s="4">
        <f>HOUR(Data[[#This Row],[PGE Notified Time]])</f>
        <v>17</v>
      </c>
      <c r="M2122">
        <v>105927</v>
      </c>
      <c r="O2122" t="s">
        <v>117</v>
      </c>
      <c r="P2122" t="s">
        <v>141</v>
      </c>
      <c r="Q2122" s="44" t="s">
        <v>117</v>
      </c>
      <c r="R2122" t="s">
        <v>147</v>
      </c>
      <c r="S2122" s="1" t="s">
        <v>5</v>
      </c>
      <c r="T2122" s="1">
        <v>45380.743506944447</v>
      </c>
      <c r="U2122" s="1">
        <v>45380.844189814816</v>
      </c>
      <c r="V2122" t="s">
        <v>120</v>
      </c>
      <c r="W2122" t="s">
        <v>608</v>
      </c>
      <c r="X2122" t="s">
        <v>356</v>
      </c>
      <c r="Y2122" t="s">
        <v>123</v>
      </c>
      <c r="Z2122">
        <v>128394360</v>
      </c>
      <c r="AA2122" s="50">
        <v>47045638</v>
      </c>
      <c r="AB2122" t="s">
        <v>124</v>
      </c>
      <c r="AC2122" s="51">
        <v>144.98333333299999</v>
      </c>
    </row>
    <row r="2123" spans="1:29" x14ac:dyDescent="0.25">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3" s="4" t="str">
        <f>VLOOKUP(P2123,Lookup!$A$1:$D$19,4,0)</f>
        <v>Central Valley</v>
      </c>
      <c r="C2123" s="4" t="str">
        <f>VLOOKUP(P2123,Lookup!$A$1:$E$19,5,0)</f>
        <v>Region 5</v>
      </c>
      <c r="D2123" s="4" t="str">
        <f>VLOOKUP(P2123,Lookup!$A$1:$B$19,2,0)</f>
        <v>YO</v>
      </c>
      <c r="E2123" s="4" t="str">
        <f>IF(AND((Data[[#This Row],[Min Notif Date]]&gt;$G$3),Data[[#This Row],[Min Notif Date]]&lt;$F$3),"Last Week","No")</f>
        <v>No</v>
      </c>
      <c r="F2123" s="4" t="str">
        <f>VLOOKUP(MONTH(Data[[#This Row],[Min Notif Date]]),Lookup!$G$1:$H$12,2,0)</f>
        <v>2. Feb</v>
      </c>
      <c r="G2123" s="4" t="str">
        <f t="shared" si="33"/>
        <v/>
      </c>
      <c r="H2123" s="4" t="str">
        <f>IF(AND(Data[[#This Row],[Min Notif Time]]&gt;6,Data[[#This Row],[Min Notif Time]]&lt;17),"Business Hours","Non-Business Hours")</f>
        <v>Business Hours</v>
      </c>
      <c r="I2123" s="4" t="str" cm="1">
        <f t="array" ref="I2123">IFERROR(VLOOKUP(Data[[#This Row],[Min Notif Date]],Lookup!$N$1:$P$11,2,0),_xlfn.IFS(VLOOKUP(WEEKDAY(Data[[#This Row],[Min Notif Date]],2),Lookup!$J$1:$L$7,3,0)="Weekend","Weekend",VLOOKUP(WEEKDAY(Data[[#This Row],[Min Notif Date]],2),Lookup!$J$1:$L$7,3,0)="Weekday","Weekday"))</f>
        <v>Weekday</v>
      </c>
      <c r="J2123" s="4" t="str">
        <f>VLOOKUP(WEEKDAY(Data[[#This Row],[Min Notif Date]],2),Lookup!$J$1:$K$7,2,0)</f>
        <v>3. Wed</v>
      </c>
      <c r="K2123" s="37">
        <f>ROUNDDOWN(Data[[#This Row],[PGE Notified Time]],0)</f>
        <v>45350</v>
      </c>
      <c r="L2123" s="4">
        <f>HOUR(Data[[#This Row],[PGE Notified Time]])</f>
        <v>9</v>
      </c>
      <c r="M2123">
        <v>104683</v>
      </c>
      <c r="O2123" t="s">
        <v>117</v>
      </c>
      <c r="P2123" t="s">
        <v>197</v>
      </c>
      <c r="Q2123" s="44" t="s">
        <v>117</v>
      </c>
      <c r="R2123" t="s">
        <v>147</v>
      </c>
      <c r="S2123" s="1" t="s">
        <v>5</v>
      </c>
      <c r="T2123" s="1">
        <v>45350.403391203705</v>
      </c>
      <c r="U2123" s="1">
        <v>45350.504074074073</v>
      </c>
      <c r="V2123" t="s">
        <v>120</v>
      </c>
      <c r="W2123" t="s">
        <v>608</v>
      </c>
      <c r="X2123" t="s">
        <v>633</v>
      </c>
      <c r="Y2123" t="s">
        <v>123</v>
      </c>
      <c r="Z2123">
        <v>128222720</v>
      </c>
      <c r="AA2123" s="50">
        <v>47032817</v>
      </c>
      <c r="AB2123" t="s">
        <v>124</v>
      </c>
      <c r="AC2123" s="51">
        <v>144.98333333299999</v>
      </c>
    </row>
    <row r="2124" spans="1:29" x14ac:dyDescent="0.25">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4" s="4" t="str">
        <f>VLOOKUP(P2124,Lookup!$A$1:$D$19,4,0)</f>
        <v>Bay Area</v>
      </c>
      <c r="C2124" s="4" t="str">
        <f>VLOOKUP(P2124,Lookup!$A$1:$E$19,5,0)</f>
        <v>Region 3</v>
      </c>
      <c r="D2124" s="4" t="str">
        <f>VLOOKUP(P2124,Lookup!$A$1:$B$19,2,0)</f>
        <v>EB</v>
      </c>
      <c r="E2124" s="4" t="str">
        <f>IF(AND((Data[[#This Row],[Min Notif Date]]&gt;$G$3),Data[[#This Row],[Min Notif Date]]&lt;$F$3),"Last Week","No")</f>
        <v>No</v>
      </c>
      <c r="F2124" s="4" t="str">
        <f>VLOOKUP(MONTH(Data[[#This Row],[Min Notif Date]]),Lookup!$G$1:$H$12,2,0)</f>
        <v>12. Dec</v>
      </c>
      <c r="G2124" s="4" t="str">
        <f t="shared" si="33"/>
        <v/>
      </c>
      <c r="H2124" s="4" t="str">
        <f>IF(AND(Data[[#This Row],[Min Notif Time]]&gt;6,Data[[#This Row],[Min Notif Time]]&lt;17),"Business Hours","Non-Business Hours")</f>
        <v>Business Hours</v>
      </c>
      <c r="I2124" s="4" t="str" cm="1">
        <f t="array" ref="I2124">IFERROR(VLOOKUP(Data[[#This Row],[Min Notif Date]],Lookup!$N$1:$P$11,2,0),_xlfn.IFS(VLOOKUP(WEEKDAY(Data[[#This Row],[Min Notif Date]],2),Lookup!$J$1:$L$7,3,0)="Weekend","Weekend",VLOOKUP(WEEKDAY(Data[[#This Row],[Min Notif Date]],2),Lookup!$J$1:$L$7,3,0)="Weekday","Weekday"))</f>
        <v>Weekday</v>
      </c>
      <c r="J2124" s="4" t="str">
        <f>VLOOKUP(WEEKDAY(Data[[#This Row],[Min Notif Date]],2),Lookup!$J$1:$K$7,2,0)</f>
        <v>5. Fri</v>
      </c>
      <c r="K2124" s="37">
        <f>ROUNDDOWN(Data[[#This Row],[PGE Notified Time]],0)</f>
        <v>45646</v>
      </c>
      <c r="L2124" s="4">
        <f>HOUR(Data[[#This Row],[PGE Notified Time]])</f>
        <v>14</v>
      </c>
      <c r="M2124">
        <v>116016</v>
      </c>
      <c r="N2124">
        <v>3382578507</v>
      </c>
      <c r="O2124" t="s">
        <v>117</v>
      </c>
      <c r="P2124" t="s">
        <v>118</v>
      </c>
      <c r="Q2124" s="44" t="s">
        <v>117</v>
      </c>
      <c r="R2124" t="s">
        <v>215</v>
      </c>
      <c r="S2124" s="1">
        <v>45646.53056712963</v>
      </c>
      <c r="T2124" s="1">
        <v>45646.601736111108</v>
      </c>
      <c r="U2124" s="1">
        <v>45646.631099537037</v>
      </c>
      <c r="V2124" t="s">
        <v>120</v>
      </c>
      <c r="W2124" t="s">
        <v>608</v>
      </c>
      <c r="X2124" t="s">
        <v>188</v>
      </c>
      <c r="Y2124" t="s">
        <v>123</v>
      </c>
      <c r="Z2124">
        <v>130374581</v>
      </c>
      <c r="AA2124" s="50">
        <v>47172306</v>
      </c>
      <c r="AB2124" t="s">
        <v>124</v>
      </c>
      <c r="AC2124" s="51">
        <v>144.76666666700001</v>
      </c>
    </row>
    <row r="2125" spans="1:29" x14ac:dyDescent="0.25">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5" s="4" t="str">
        <f>VLOOKUP(P2125,Lookup!$A$1:$D$19,4,0)</f>
        <v>North Valley</v>
      </c>
      <c r="C2125" s="4" t="str">
        <f>VLOOKUP(P2125,Lookup!$A$1:$E$19,5,0)</f>
        <v>Region 2</v>
      </c>
      <c r="D2125" s="4" t="str">
        <f>VLOOKUP(P2125,Lookup!$A$1:$B$19,2,0)</f>
        <v>SA</v>
      </c>
      <c r="E2125" s="4" t="str">
        <f>IF(AND((Data[[#This Row],[Min Notif Date]]&gt;$G$3),Data[[#This Row],[Min Notif Date]]&lt;$F$3),"Last Week","No")</f>
        <v>No</v>
      </c>
      <c r="F2125" s="4" t="str">
        <f>VLOOKUP(MONTH(Data[[#This Row],[Min Notif Date]]),Lookup!$G$1:$H$12,2,0)</f>
        <v>12. Dec</v>
      </c>
      <c r="G2125" s="4" t="str">
        <f t="shared" si="33"/>
        <v/>
      </c>
      <c r="H2125" s="4" t="str">
        <f>IF(AND(Data[[#This Row],[Min Notif Time]]&gt;6,Data[[#This Row],[Min Notif Time]]&lt;17),"Business Hours","Non-Business Hours")</f>
        <v>Business Hours</v>
      </c>
      <c r="I2125" s="4" t="str" cm="1">
        <f t="array" ref="I2125">IFERROR(VLOOKUP(Data[[#This Row],[Min Notif Date]],Lookup!$N$1:$P$11,2,0),_xlfn.IFS(VLOOKUP(WEEKDAY(Data[[#This Row],[Min Notif Date]],2),Lookup!$J$1:$L$7,3,0)="Weekend","Weekend",VLOOKUP(WEEKDAY(Data[[#This Row],[Min Notif Date]],2),Lookup!$J$1:$L$7,3,0)="Weekday","Weekday"))</f>
        <v>Weekday</v>
      </c>
      <c r="J2125" s="4" t="str">
        <f>VLOOKUP(WEEKDAY(Data[[#This Row],[Min Notif Date]],2),Lookup!$J$1:$K$7,2,0)</f>
        <v>5. Fri</v>
      </c>
      <c r="K2125" s="37">
        <f>ROUNDDOWN(Data[[#This Row],[PGE Notified Time]],0)</f>
        <v>45646</v>
      </c>
      <c r="L2125" s="4">
        <f>HOUR(Data[[#This Row],[PGE Notified Time]])</f>
        <v>12</v>
      </c>
      <c r="M2125">
        <v>116013</v>
      </c>
      <c r="N2125">
        <v>4777018043</v>
      </c>
      <c r="O2125" t="s">
        <v>117</v>
      </c>
      <c r="P2125" t="s">
        <v>175</v>
      </c>
      <c r="Q2125" s="44" t="s">
        <v>117</v>
      </c>
      <c r="R2125" t="s">
        <v>147</v>
      </c>
      <c r="S2125" s="1">
        <v>45646.448437500003</v>
      </c>
      <c r="T2125" s="1">
        <v>45646.501840277779</v>
      </c>
      <c r="U2125" s="1">
        <v>45646.54896990741</v>
      </c>
      <c r="V2125" t="s">
        <v>120</v>
      </c>
      <c r="W2125" t="s">
        <v>608</v>
      </c>
      <c r="X2125" t="s">
        <v>177</v>
      </c>
      <c r="Y2125" t="s">
        <v>123</v>
      </c>
      <c r="Z2125">
        <v>130370230</v>
      </c>
      <c r="AA2125" s="50">
        <v>47172208</v>
      </c>
      <c r="AB2125" t="s">
        <v>124</v>
      </c>
      <c r="AC2125" s="51">
        <v>144.76666666700001</v>
      </c>
    </row>
    <row r="2126" spans="1:29" x14ac:dyDescent="0.25">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Central Valley</v>
      </c>
      <c r="C2126" s="4" t="str">
        <f>VLOOKUP(P2126,Lookup!$A$1:$E$19,5,0)</f>
        <v>Region 5</v>
      </c>
      <c r="D2126" s="4" t="str">
        <f>VLOOKUP(P2126,Lookup!$A$1:$B$19,2,0)</f>
        <v>KE</v>
      </c>
      <c r="E2126" s="4" t="str">
        <f>IF(AND((Data[[#This Row],[Min Notif Date]]&gt;$G$3),Data[[#This Row],[Min Notif Date]]&lt;$F$3),"Last Week","No")</f>
        <v>No</v>
      </c>
      <c r="F2126" s="4" t="str">
        <f>VLOOKUP(MONTH(Data[[#This Row],[Min Notif Date]]),Lookup!$G$1:$H$12,2,0)</f>
        <v>7. Jul</v>
      </c>
      <c r="G2126" s="4" t="str">
        <f t="shared" si="33"/>
        <v/>
      </c>
      <c r="H2126" s="4" t="str">
        <f>IF(AND(Data[[#This Row],[Min Notif Time]]&gt;6,Data[[#This Row],[Min Notif Time]]&lt;17),"Business Hours","Non-Business Hours")</f>
        <v>Business Hours</v>
      </c>
      <c r="I2126" s="4" t="str" cm="1">
        <f t="array" ref="I2126">IFERROR(VLOOKUP(Data[[#This Row],[Min Notif Date]],Lookup!$N$1:$P$11,2,0),_xlfn.IFS(VLOOKUP(WEEKDAY(Data[[#This Row],[Min Notif Date]],2),Lookup!$J$1:$L$7,3,0)="Weekend","Weekend",VLOOKUP(WEEKDAY(Data[[#This Row],[Min Notif Date]],2),Lookup!$J$1:$L$7,3,0)="Weekday","Weekday"))</f>
        <v>Weekday</v>
      </c>
      <c r="J2126" s="4" t="str">
        <f>VLOOKUP(WEEKDAY(Data[[#This Row],[Min Notif Date]],2),Lookup!$J$1:$K$7,2,0)</f>
        <v>2. Tue</v>
      </c>
      <c r="K2126" s="37">
        <f>ROUNDDOWN(Data[[#This Row],[PGE Notified Time]],0)</f>
        <v>45482</v>
      </c>
      <c r="L2126" s="4">
        <f>HOUR(Data[[#This Row],[PGE Notified Time]])</f>
        <v>8</v>
      </c>
      <c r="M2126">
        <v>109894</v>
      </c>
      <c r="O2126" t="s">
        <v>117</v>
      </c>
      <c r="P2126" t="s">
        <v>290</v>
      </c>
      <c r="Q2126" s="44" t="s">
        <v>117</v>
      </c>
      <c r="R2126" t="s">
        <v>119</v>
      </c>
      <c r="S2126" s="1" t="s">
        <v>5</v>
      </c>
      <c r="T2126" s="1">
        <v>45482.358032407406</v>
      </c>
      <c r="U2126" s="1">
        <v>45482.458564814813</v>
      </c>
      <c r="V2126" t="s">
        <v>120</v>
      </c>
      <c r="W2126" t="s">
        <v>608</v>
      </c>
      <c r="X2126" t="s">
        <v>318</v>
      </c>
      <c r="Y2126" t="s">
        <v>123</v>
      </c>
      <c r="Z2126">
        <v>129189096</v>
      </c>
      <c r="AA2126" s="50">
        <v>47113008</v>
      </c>
      <c r="AB2126" t="s">
        <v>124</v>
      </c>
      <c r="AC2126" s="51">
        <v>144.76666666700001</v>
      </c>
    </row>
    <row r="2127" spans="1:29" x14ac:dyDescent="0.25">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7" s="4" t="str">
        <f>VLOOKUP(P2127,Lookup!$A$1:$D$19,4,0)</f>
        <v>North Coast</v>
      </c>
      <c r="C2127" s="4" t="str">
        <f>VLOOKUP(P2127,Lookup!$A$1:$E$19,5,0)</f>
        <v>Region 1</v>
      </c>
      <c r="D2127" s="4" t="str">
        <f>VLOOKUP(P2127,Lookup!$A$1:$B$19,2,0)</f>
        <v>HB</v>
      </c>
      <c r="E2127" s="4" t="str">
        <f>IF(AND((Data[[#This Row],[Min Notif Date]]&gt;$G$3),Data[[#This Row],[Min Notif Date]]&lt;$F$3),"Last Week","No")</f>
        <v>No</v>
      </c>
      <c r="F2127" s="4" t="str">
        <f>VLOOKUP(MONTH(Data[[#This Row],[Min Notif Date]]),Lookup!$G$1:$H$12,2,0)</f>
        <v>11. Nov</v>
      </c>
      <c r="G2127" s="4" t="str">
        <f t="shared" si="33"/>
        <v/>
      </c>
      <c r="H2127" s="4" t="str">
        <f>IF(AND(Data[[#This Row],[Min Notif Time]]&gt;6,Data[[#This Row],[Min Notif Time]]&lt;17),"Business Hours","Non-Business Hours")</f>
        <v>Non-Business Hours</v>
      </c>
      <c r="I2127" s="4" t="str" cm="1">
        <f t="array" ref="I2127">IFERROR(VLOOKUP(Data[[#This Row],[Min Notif Date]],Lookup!$N$1:$P$11,2,0),_xlfn.IFS(VLOOKUP(WEEKDAY(Data[[#This Row],[Min Notif Date]],2),Lookup!$J$1:$L$7,3,0)="Weekend","Weekend",VLOOKUP(WEEKDAY(Data[[#This Row],[Min Notif Date]],2),Lookup!$J$1:$L$7,3,0)="Weekday","Weekday"))</f>
        <v>Weekday</v>
      </c>
      <c r="J2127" s="4" t="str">
        <f>VLOOKUP(WEEKDAY(Data[[#This Row],[Min Notif Date]],2),Lookup!$J$1:$K$7,2,0)</f>
        <v>2. Tue</v>
      </c>
      <c r="K2127" s="37">
        <f>ROUNDDOWN(Data[[#This Row],[PGE Notified Time]],0)</f>
        <v>45622</v>
      </c>
      <c r="L2127" s="4">
        <f>HOUR(Data[[#This Row],[PGE Notified Time]])</f>
        <v>17</v>
      </c>
      <c r="M2127">
        <v>115188</v>
      </c>
      <c r="N2127" t="s">
        <v>634</v>
      </c>
      <c r="O2127" t="s">
        <v>117</v>
      </c>
      <c r="P2127" t="s">
        <v>148</v>
      </c>
      <c r="Q2127" s="44" t="s">
        <v>117</v>
      </c>
      <c r="R2127" t="s">
        <v>119</v>
      </c>
      <c r="S2127" s="1">
        <v>45622.691145833334</v>
      </c>
      <c r="T2127" s="1">
        <v>45622.731504629628</v>
      </c>
      <c r="U2127" s="1">
        <v>45622.791666666664</v>
      </c>
      <c r="V2127" t="s">
        <v>120</v>
      </c>
      <c r="W2127" t="s">
        <v>608</v>
      </c>
      <c r="X2127" t="s">
        <v>354</v>
      </c>
      <c r="Y2127" t="s">
        <v>123</v>
      </c>
      <c r="AA2127" s="50"/>
      <c r="AB2127" t="s">
        <v>124</v>
      </c>
      <c r="AC2127" s="51">
        <v>144.75</v>
      </c>
    </row>
    <row r="2128" spans="1:29" x14ac:dyDescent="0.25">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8" s="4" t="str">
        <f>VLOOKUP(P2128,Lookup!$A$1:$D$19,4,0)</f>
        <v>South Bay</v>
      </c>
      <c r="C2128" s="4" t="str">
        <f>VLOOKUP(P2128,Lookup!$A$1:$E$19,5,0)</f>
        <v>Region 4</v>
      </c>
      <c r="D2128" s="4" t="str">
        <f>VLOOKUP(P2128,Lookup!$A$1:$B$19,2,0)</f>
        <v>SJ</v>
      </c>
      <c r="E2128" s="4" t="str">
        <f>IF(AND((Data[[#This Row],[Min Notif Date]]&gt;$G$3),Data[[#This Row],[Min Notif Date]]&lt;$F$3),"Last Week","No")</f>
        <v>No</v>
      </c>
      <c r="F2128" s="4" t="str">
        <f>VLOOKUP(MONTH(Data[[#This Row],[Min Notif Date]]),Lookup!$G$1:$H$12,2,0)</f>
        <v>11. Nov</v>
      </c>
      <c r="G2128" s="4" t="str">
        <f t="shared" si="33"/>
        <v/>
      </c>
      <c r="H2128" s="4" t="str">
        <f>IF(AND(Data[[#This Row],[Min Notif Time]]&gt;6,Data[[#This Row],[Min Notif Time]]&lt;17),"Business Hours","Non-Business Hours")</f>
        <v>Business Hours</v>
      </c>
      <c r="I2128" s="4" t="str" cm="1">
        <f t="array" ref="I2128">IFERROR(VLOOKUP(Data[[#This Row],[Min Notif Date]],Lookup!$N$1:$P$11,2,0),_xlfn.IFS(VLOOKUP(WEEKDAY(Data[[#This Row],[Min Notif Date]],2),Lookup!$J$1:$L$7,3,0)="Weekend","Weekend",VLOOKUP(WEEKDAY(Data[[#This Row],[Min Notif Date]],2),Lookup!$J$1:$L$7,3,0)="Weekday","Weekday"))</f>
        <v>Weekend</v>
      </c>
      <c r="J2128" s="4" t="str">
        <f>VLOOKUP(WEEKDAY(Data[[#This Row],[Min Notif Date]],2),Lookup!$J$1:$K$7,2,0)</f>
        <v>7. Sun</v>
      </c>
      <c r="K2128" s="37">
        <f>ROUNDDOWN(Data[[#This Row],[PGE Notified Time]],0)</f>
        <v>45606</v>
      </c>
      <c r="L2128" s="4">
        <f>HOUR(Data[[#This Row],[PGE Notified Time]])</f>
        <v>11</v>
      </c>
      <c r="M2128">
        <v>114626</v>
      </c>
      <c r="O2128" t="s">
        <v>117</v>
      </c>
      <c r="P2128" t="s">
        <v>145</v>
      </c>
      <c r="Q2128" s="44" t="s">
        <v>117</v>
      </c>
      <c r="R2128" t="s">
        <v>119</v>
      </c>
      <c r="S2128" s="1" t="s">
        <v>5</v>
      </c>
      <c r="T2128" s="1">
        <v>45606.486932870372</v>
      </c>
      <c r="U2128" s="1">
        <v>45606.587453703702</v>
      </c>
      <c r="V2128" t="s">
        <v>120</v>
      </c>
      <c r="W2128" t="s">
        <v>608</v>
      </c>
      <c r="X2128" t="s">
        <v>146</v>
      </c>
      <c r="Y2128" t="s">
        <v>123</v>
      </c>
      <c r="Z2128">
        <v>129799586</v>
      </c>
      <c r="AA2128" s="50">
        <v>47165760</v>
      </c>
      <c r="AB2128" t="s">
        <v>124</v>
      </c>
      <c r="AC2128" s="51">
        <v>144.75</v>
      </c>
    </row>
    <row r="2129" spans="1:29" x14ac:dyDescent="0.25">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9" s="4" t="str">
        <f>VLOOKUP(P2129,Lookup!$A$1:$D$19,4,0)</f>
        <v>Central Valley</v>
      </c>
      <c r="C2129" s="4" t="str">
        <f>VLOOKUP(P2129,Lookup!$A$1:$E$19,5,0)</f>
        <v>Region 5</v>
      </c>
      <c r="D2129" s="4" t="str">
        <f>VLOOKUP(P2129,Lookup!$A$1:$B$19,2,0)</f>
        <v>KE</v>
      </c>
      <c r="E2129" s="4" t="str">
        <f>IF(AND((Data[[#This Row],[Min Notif Date]]&gt;$G$3),Data[[#This Row],[Min Notif Date]]&lt;$F$3),"Last Week","No")</f>
        <v>No</v>
      </c>
      <c r="F2129" s="4" t="str">
        <f>VLOOKUP(MONTH(Data[[#This Row],[Min Notif Date]]),Lookup!$G$1:$H$12,2,0)</f>
        <v>2. Feb</v>
      </c>
      <c r="G2129" s="4" t="str">
        <f t="shared" si="33"/>
        <v/>
      </c>
      <c r="H2129" s="4" t="str">
        <f>IF(AND(Data[[#This Row],[Min Notif Time]]&gt;6,Data[[#This Row],[Min Notif Time]]&lt;17),"Business Hours","Non-Business Hours")</f>
        <v>Non-Business Hours</v>
      </c>
      <c r="I2129" s="4" t="str" cm="1">
        <f t="array" ref="I2129">IFERROR(VLOOKUP(Data[[#This Row],[Min Notif Date]],Lookup!$N$1:$P$11,2,0),_xlfn.IFS(VLOOKUP(WEEKDAY(Data[[#This Row],[Min Notif Date]],2),Lookup!$J$1:$L$7,3,0)="Weekend","Weekend",VLOOKUP(WEEKDAY(Data[[#This Row],[Min Notif Date]],2),Lookup!$J$1:$L$7,3,0)="Weekday","Weekday"))</f>
        <v>Weekend</v>
      </c>
      <c r="J2129" s="4" t="str">
        <f>VLOOKUP(WEEKDAY(Data[[#This Row],[Min Notif Date]],2),Lookup!$J$1:$K$7,2,0)</f>
        <v>7. Sun</v>
      </c>
      <c r="K2129" s="37">
        <f>ROUNDDOWN(Data[[#This Row],[PGE Notified Time]],0)</f>
        <v>45347</v>
      </c>
      <c r="L2129" s="4">
        <f>HOUR(Data[[#This Row],[PGE Notified Time]])</f>
        <v>19</v>
      </c>
      <c r="M2129">
        <v>104559</v>
      </c>
      <c r="N2129">
        <v>6941009455</v>
      </c>
      <c r="O2129" t="s">
        <v>57</v>
      </c>
      <c r="P2129" t="s">
        <v>290</v>
      </c>
      <c r="Q2129" s="44" t="s">
        <v>422</v>
      </c>
      <c r="R2129" t="s">
        <v>119</v>
      </c>
      <c r="S2129" s="1">
        <v>45347.832187499997</v>
      </c>
      <c r="T2129" s="1">
        <v>45347.832627314812</v>
      </c>
      <c r="U2129" s="1">
        <v>45347.932638888888</v>
      </c>
      <c r="V2129" t="s">
        <v>120</v>
      </c>
      <c r="W2129" t="s">
        <v>121</v>
      </c>
      <c r="X2129" t="s">
        <v>318</v>
      </c>
      <c r="Y2129" t="s">
        <v>123</v>
      </c>
      <c r="Z2129">
        <v>128211572</v>
      </c>
      <c r="AA2129" s="50">
        <v>47032462</v>
      </c>
      <c r="AB2129" t="s">
        <v>124</v>
      </c>
      <c r="AC2129" s="51">
        <v>144.65</v>
      </c>
    </row>
    <row r="2130" spans="1:29" x14ac:dyDescent="0.25">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30" s="4" t="str">
        <f>VLOOKUP(P2130,Lookup!$A$1:$D$19,4,0)</f>
        <v>North Valley</v>
      </c>
      <c r="C2130" s="4" t="str">
        <f>VLOOKUP(P2130,Lookup!$A$1:$E$19,5,0)</f>
        <v>Region 2</v>
      </c>
      <c r="D2130" s="4" t="str">
        <f>VLOOKUP(P2130,Lookup!$A$1:$B$19,2,0)</f>
        <v>SI</v>
      </c>
      <c r="E2130" s="4" t="str">
        <f>IF(AND((Data[[#This Row],[Min Notif Date]]&gt;$G$3),Data[[#This Row],[Min Notif Date]]&lt;$F$3),"Last Week","No")</f>
        <v>No</v>
      </c>
      <c r="F2130" s="4" t="str">
        <f>VLOOKUP(MONTH(Data[[#This Row],[Min Notif Date]]),Lookup!$G$1:$H$12,2,0)</f>
        <v>6. Jun</v>
      </c>
      <c r="G2130" s="4" t="str">
        <f t="shared" si="33"/>
        <v/>
      </c>
      <c r="H2130" s="4" t="str">
        <f>IF(AND(Data[[#This Row],[Min Notif Time]]&gt;6,Data[[#This Row],[Min Notif Time]]&lt;17),"Business Hours","Non-Business Hours")</f>
        <v>Non-Business Hours</v>
      </c>
      <c r="I2130" s="4" t="str" cm="1">
        <f t="array" ref="I2130">IFERROR(VLOOKUP(Data[[#This Row],[Min Notif Date]],Lookup!$N$1:$P$11,2,0),_xlfn.IFS(VLOOKUP(WEEKDAY(Data[[#This Row],[Min Notif Date]],2),Lookup!$J$1:$L$7,3,0)="Weekend","Weekend",VLOOKUP(WEEKDAY(Data[[#This Row],[Min Notif Date]],2),Lookup!$J$1:$L$7,3,0)="Weekday","Weekday"))</f>
        <v>Weekday</v>
      </c>
      <c r="J2130" s="4" t="str">
        <f>VLOOKUP(WEEKDAY(Data[[#This Row],[Min Notif Date]],2),Lookup!$J$1:$K$7,2,0)</f>
        <v>1. Mon</v>
      </c>
      <c r="K2130" s="37">
        <f>ROUNDDOWN(Data[[#This Row],[PGE Notified Time]],0)</f>
        <v>45453</v>
      </c>
      <c r="L2130" s="4">
        <f>HOUR(Data[[#This Row],[PGE Notified Time]])</f>
        <v>17</v>
      </c>
      <c r="M2130">
        <v>108747</v>
      </c>
      <c r="N2130" t="s">
        <v>635</v>
      </c>
      <c r="O2130" t="s">
        <v>52</v>
      </c>
      <c r="P2130" t="s">
        <v>172</v>
      </c>
      <c r="Q2130" s="44" t="s">
        <v>259</v>
      </c>
      <c r="R2130" t="s">
        <v>125</v>
      </c>
      <c r="S2130" s="1">
        <v>45453.712060185186</v>
      </c>
      <c r="T2130" s="1">
        <v>45453.713229166664</v>
      </c>
      <c r="U2130" s="1">
        <v>45453.8125</v>
      </c>
      <c r="V2130" t="s">
        <v>120</v>
      </c>
      <c r="W2130" t="s">
        <v>121</v>
      </c>
      <c r="X2130" t="s">
        <v>328</v>
      </c>
      <c r="Y2130" t="s">
        <v>123</v>
      </c>
      <c r="Z2130">
        <v>129055026</v>
      </c>
      <c r="AA2130" s="50">
        <v>47091669</v>
      </c>
      <c r="AB2130" t="s">
        <v>124</v>
      </c>
      <c r="AC2130" s="51">
        <v>144.633333333</v>
      </c>
    </row>
    <row r="2131" spans="1:29" x14ac:dyDescent="0.25">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1" s="4" t="str">
        <f>VLOOKUP(P2131,Lookup!$A$1:$D$19,4,0)</f>
        <v>Bay Area</v>
      </c>
      <c r="C2131" s="4" t="str">
        <f>VLOOKUP(P2131,Lookup!$A$1:$E$19,5,0)</f>
        <v>Region 3</v>
      </c>
      <c r="D2131" s="4" t="str">
        <f>VLOOKUP(P2131,Lookup!$A$1:$B$19,2,0)</f>
        <v>SF</v>
      </c>
      <c r="E2131" s="4" t="str">
        <f>IF(AND((Data[[#This Row],[Min Notif Date]]&gt;$G$3),Data[[#This Row],[Min Notif Date]]&lt;$F$3),"Last Week","No")</f>
        <v>No</v>
      </c>
      <c r="F2131" s="4" t="str">
        <f>VLOOKUP(MONTH(Data[[#This Row],[Min Notif Date]]),Lookup!$G$1:$H$12,2,0)</f>
        <v>4. Apr</v>
      </c>
      <c r="G2131" s="4" t="str">
        <f t="shared" si="33"/>
        <v/>
      </c>
      <c r="H2131" s="4" t="str">
        <f>IF(AND(Data[[#This Row],[Min Notif Time]]&gt;6,Data[[#This Row],[Min Notif Time]]&lt;17),"Business Hours","Non-Business Hours")</f>
        <v>Business Hours</v>
      </c>
      <c r="I2131" s="4" t="str" cm="1">
        <f t="array" ref="I2131">IFERROR(VLOOKUP(Data[[#This Row],[Min Notif Date]],Lookup!$N$1:$P$11,2,0),_xlfn.IFS(VLOOKUP(WEEKDAY(Data[[#This Row],[Min Notif Date]],2),Lookup!$J$1:$L$7,3,0)="Weekend","Weekend",VLOOKUP(WEEKDAY(Data[[#This Row],[Min Notif Date]],2),Lookup!$J$1:$L$7,3,0)="Weekday","Weekday"))</f>
        <v>Weekday</v>
      </c>
      <c r="J2131" s="4" t="str">
        <f>VLOOKUP(WEEKDAY(Data[[#This Row],[Min Notif Date]],2),Lookup!$J$1:$K$7,2,0)</f>
        <v>2. Tue</v>
      </c>
      <c r="K2131" s="37">
        <f>ROUNDDOWN(Data[[#This Row],[PGE Notified Time]],0)</f>
        <v>45412</v>
      </c>
      <c r="L2131" s="4">
        <f>HOUR(Data[[#This Row],[PGE Notified Time]])</f>
        <v>12</v>
      </c>
      <c r="M2131">
        <v>107162</v>
      </c>
      <c r="O2131" t="s">
        <v>117</v>
      </c>
      <c r="P2131" t="s">
        <v>128</v>
      </c>
      <c r="Q2131" s="44" t="s">
        <v>117</v>
      </c>
      <c r="R2131" t="s">
        <v>119</v>
      </c>
      <c r="S2131" s="1" t="s">
        <v>5</v>
      </c>
      <c r="T2131" s="1">
        <v>45412.530555555553</v>
      </c>
      <c r="U2131" s="1">
        <v>45412.630949074075</v>
      </c>
      <c r="V2131" t="s">
        <v>120</v>
      </c>
      <c r="W2131" t="s">
        <v>608</v>
      </c>
      <c r="X2131" t="s">
        <v>129</v>
      </c>
      <c r="Y2131" t="s">
        <v>123</v>
      </c>
      <c r="Z2131">
        <v>128690963</v>
      </c>
      <c r="AA2131" s="50">
        <v>35549597</v>
      </c>
      <c r="AB2131" t="s">
        <v>124</v>
      </c>
      <c r="AC2131" s="51">
        <v>144.56666666699999</v>
      </c>
    </row>
    <row r="2132" spans="1:29" x14ac:dyDescent="0.25">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2" s="4" t="str">
        <f>VLOOKUP(P2132,Lookup!$A$1:$D$19,4,0)</f>
        <v>North Coast</v>
      </c>
      <c r="C2132" s="4" t="str">
        <f>VLOOKUP(P2132,Lookup!$A$1:$E$19,5,0)</f>
        <v>Region 1</v>
      </c>
      <c r="D2132" s="4" t="str">
        <f>VLOOKUP(P2132,Lookup!$A$1:$B$19,2,0)</f>
        <v>NB</v>
      </c>
      <c r="E2132" s="4" t="str">
        <f>IF(AND((Data[[#This Row],[Min Notif Date]]&gt;$G$3),Data[[#This Row],[Min Notif Date]]&lt;$F$3),"Last Week","No")</f>
        <v>No</v>
      </c>
      <c r="F2132" s="4" t="str">
        <f>VLOOKUP(MONTH(Data[[#This Row],[Min Notif Date]]),Lookup!$G$1:$H$12,2,0)</f>
        <v>8. Aug</v>
      </c>
      <c r="G2132" s="4" t="str">
        <f t="shared" si="33"/>
        <v/>
      </c>
      <c r="H2132" s="4" t="str">
        <f>IF(AND(Data[[#This Row],[Min Notif Time]]&gt;6,Data[[#This Row],[Min Notif Time]]&lt;17),"Business Hours","Non-Business Hours")</f>
        <v>Business Hours</v>
      </c>
      <c r="I2132" s="4" t="str" cm="1">
        <f t="array" ref="I2132">IFERROR(VLOOKUP(Data[[#This Row],[Min Notif Date]],Lookup!$N$1:$P$11,2,0),_xlfn.IFS(VLOOKUP(WEEKDAY(Data[[#This Row],[Min Notif Date]],2),Lookup!$J$1:$L$7,3,0)="Weekend","Weekend",VLOOKUP(WEEKDAY(Data[[#This Row],[Min Notif Date]],2),Lookup!$J$1:$L$7,3,0)="Weekday","Weekday"))</f>
        <v>Weekday</v>
      </c>
      <c r="J2132" s="4" t="str">
        <f>VLOOKUP(WEEKDAY(Data[[#This Row],[Min Notif Date]],2),Lookup!$J$1:$K$7,2,0)</f>
        <v>4. Thu</v>
      </c>
      <c r="K2132" s="37">
        <f>ROUNDDOWN(Data[[#This Row],[PGE Notified Time]],0)</f>
        <v>45526</v>
      </c>
      <c r="L2132" s="4">
        <f>HOUR(Data[[#This Row],[PGE Notified Time]])</f>
        <v>11</v>
      </c>
      <c r="M2132">
        <v>111663</v>
      </c>
      <c r="O2132" t="s">
        <v>117</v>
      </c>
      <c r="P2132" t="s">
        <v>126</v>
      </c>
      <c r="Q2132" s="44" t="s">
        <v>117</v>
      </c>
      <c r="R2132" t="s">
        <v>147</v>
      </c>
      <c r="S2132" s="1" t="s">
        <v>5</v>
      </c>
      <c r="T2132" s="1">
        <v>45526.490474537037</v>
      </c>
      <c r="U2132" s="1">
        <v>45526.590844907405</v>
      </c>
      <c r="V2132" t="s">
        <v>120</v>
      </c>
      <c r="W2132" t="s">
        <v>608</v>
      </c>
      <c r="X2132" t="s">
        <v>151</v>
      </c>
      <c r="Y2132" t="s">
        <v>123</v>
      </c>
      <c r="Z2132">
        <v>129423391</v>
      </c>
      <c r="AA2132" s="50">
        <v>47126208</v>
      </c>
      <c r="AB2132" t="s">
        <v>124</v>
      </c>
      <c r="AC2132" s="51">
        <v>144.533333333</v>
      </c>
    </row>
    <row r="2133" spans="1:29" x14ac:dyDescent="0.25">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3" s="4" t="str">
        <f>VLOOKUP(P2133,Lookup!$A$1:$D$19,4,0)</f>
        <v>South Bay</v>
      </c>
      <c r="C2133" s="4" t="str">
        <f>VLOOKUP(P2133,Lookup!$A$1:$E$19,5,0)</f>
        <v>Region 4</v>
      </c>
      <c r="D2133" s="4" t="str">
        <f>VLOOKUP(P2133,Lookup!$A$1:$B$19,2,0)</f>
        <v>CC</v>
      </c>
      <c r="E2133" s="4" t="str">
        <f>IF(AND((Data[[#This Row],[Min Notif Date]]&gt;$G$3),Data[[#This Row],[Min Notif Date]]&lt;$F$3),"Last Week","No")</f>
        <v>No</v>
      </c>
      <c r="F2133" s="4" t="str">
        <f>VLOOKUP(MONTH(Data[[#This Row],[Min Notif Date]]),Lookup!$G$1:$H$12,2,0)</f>
        <v>2. Feb</v>
      </c>
      <c r="G2133" s="4" t="str">
        <f t="shared" si="33"/>
        <v/>
      </c>
      <c r="H2133" s="4" t="str">
        <f>IF(AND(Data[[#This Row],[Min Notif Time]]&gt;6,Data[[#This Row],[Min Notif Time]]&lt;17),"Business Hours","Non-Business Hours")</f>
        <v>Business Hours</v>
      </c>
      <c r="I2133" s="4" t="str" cm="1">
        <f t="array" ref="I2133">IFERROR(VLOOKUP(Data[[#This Row],[Min Notif Date]],Lookup!$N$1:$P$11,2,0),_xlfn.IFS(VLOOKUP(WEEKDAY(Data[[#This Row],[Min Notif Date]],2),Lookup!$J$1:$L$7,3,0)="Weekend","Weekend",VLOOKUP(WEEKDAY(Data[[#This Row],[Min Notif Date]],2),Lookup!$J$1:$L$7,3,0)="Weekday","Weekday"))</f>
        <v>Weekday</v>
      </c>
      <c r="J2133" s="4" t="str">
        <f>VLOOKUP(WEEKDAY(Data[[#This Row],[Min Notif Date]],2),Lookup!$J$1:$K$7,2,0)</f>
        <v>1. Mon</v>
      </c>
      <c r="K2133" s="37">
        <f>ROUNDDOWN(Data[[#This Row],[PGE Notified Time]],0)</f>
        <v>45327</v>
      </c>
      <c r="L2133" s="4">
        <f>HOUR(Data[[#This Row],[PGE Notified Time]])</f>
        <v>7</v>
      </c>
      <c r="M2133">
        <v>103736</v>
      </c>
      <c r="N2133" t="s">
        <v>636</v>
      </c>
      <c r="O2133" t="s">
        <v>117</v>
      </c>
      <c r="P2133" t="s">
        <v>134</v>
      </c>
      <c r="Q2133" s="44" t="s">
        <v>117</v>
      </c>
      <c r="R2133" t="s">
        <v>119</v>
      </c>
      <c r="S2133" s="1">
        <v>45327.306134259263</v>
      </c>
      <c r="T2133" s="1">
        <v>45327.329780092594</v>
      </c>
      <c r="U2133" s="1">
        <v>45327.406435185185</v>
      </c>
      <c r="V2133" t="s">
        <v>120</v>
      </c>
      <c r="W2133" t="s">
        <v>608</v>
      </c>
      <c r="X2133" t="s">
        <v>242</v>
      </c>
      <c r="Y2133" t="s">
        <v>123</v>
      </c>
      <c r="Z2133" t="s">
        <v>637</v>
      </c>
      <c r="AA2133" s="50" t="s">
        <v>638</v>
      </c>
      <c r="AB2133" t="s">
        <v>124</v>
      </c>
      <c r="AC2133" s="51">
        <v>144.43333333300001</v>
      </c>
    </row>
    <row r="2134" spans="1:29" x14ac:dyDescent="0.25">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4" s="4" t="str">
        <f>VLOOKUP(P2134,Lookup!$A$1:$D$19,4,0)</f>
        <v>Central Valley</v>
      </c>
      <c r="C2134" s="4" t="str">
        <f>VLOOKUP(P2134,Lookup!$A$1:$E$19,5,0)</f>
        <v>Region 5</v>
      </c>
      <c r="D2134" s="4" t="str">
        <f>VLOOKUP(P2134,Lookup!$A$1:$B$19,2,0)</f>
        <v>FR</v>
      </c>
      <c r="E2134" s="4" t="str">
        <f>IF(AND((Data[[#This Row],[Min Notif Date]]&gt;$G$3),Data[[#This Row],[Min Notif Date]]&lt;$F$3),"Last Week","No")</f>
        <v>No</v>
      </c>
      <c r="F2134" s="4" t="str">
        <f>VLOOKUP(MONTH(Data[[#This Row],[Min Notif Date]]),Lookup!$G$1:$H$12,2,0)</f>
        <v>7. Jul</v>
      </c>
      <c r="G2134" s="4" t="str">
        <f t="shared" si="33"/>
        <v/>
      </c>
      <c r="H2134" s="4" t="str">
        <f>IF(AND(Data[[#This Row],[Min Notif Time]]&gt;6,Data[[#This Row],[Min Notif Time]]&lt;17),"Business Hours","Non-Business Hours")</f>
        <v>Business Hours</v>
      </c>
      <c r="I2134" s="4" t="str" cm="1">
        <f t="array" ref="I2134">IFERROR(VLOOKUP(Data[[#This Row],[Min Notif Date]],Lookup!$N$1:$P$11,2,0),_xlfn.IFS(VLOOKUP(WEEKDAY(Data[[#This Row],[Min Notif Date]],2),Lookup!$J$1:$L$7,3,0)="Weekend","Weekend",VLOOKUP(WEEKDAY(Data[[#This Row],[Min Notif Date]],2),Lookup!$J$1:$L$7,3,0)="Weekday","Weekday"))</f>
        <v>Weekday</v>
      </c>
      <c r="J2134" s="4" t="str">
        <f>VLOOKUP(WEEKDAY(Data[[#This Row],[Min Notif Date]],2),Lookup!$J$1:$K$7,2,0)</f>
        <v>3. Wed</v>
      </c>
      <c r="K2134" s="37">
        <f>ROUNDDOWN(Data[[#This Row],[PGE Notified Time]],0)</f>
        <v>45483</v>
      </c>
      <c r="L2134" s="4">
        <f>HOUR(Data[[#This Row],[PGE Notified Time]])</f>
        <v>7</v>
      </c>
      <c r="M2134">
        <v>109948</v>
      </c>
      <c r="N2134" t="s">
        <v>639</v>
      </c>
      <c r="O2134" t="s">
        <v>57</v>
      </c>
      <c r="P2134" t="s">
        <v>136</v>
      </c>
      <c r="Q2134" s="44" t="s">
        <v>259</v>
      </c>
      <c r="R2134" t="s">
        <v>119</v>
      </c>
      <c r="S2134" s="1">
        <v>45483.324074074073</v>
      </c>
      <c r="T2134" s="1">
        <v>45483.328715277778</v>
      </c>
      <c r="U2134" s="1">
        <v>45483.424305555556</v>
      </c>
      <c r="V2134" t="s">
        <v>120</v>
      </c>
      <c r="W2134" t="s">
        <v>121</v>
      </c>
      <c r="X2134" t="s">
        <v>269</v>
      </c>
      <c r="Y2134" t="s">
        <v>123</v>
      </c>
      <c r="Z2134">
        <v>129208029</v>
      </c>
      <c r="AA2134" s="50">
        <v>35565970</v>
      </c>
      <c r="AB2134" t="s">
        <v>124</v>
      </c>
      <c r="AC2134" s="51">
        <v>144.33333333300001</v>
      </c>
    </row>
    <row r="2135" spans="1:29" x14ac:dyDescent="0.25">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5" s="4" t="str">
        <f>VLOOKUP(P2135,Lookup!$A$1:$D$19,4,0)</f>
        <v>North Valley</v>
      </c>
      <c r="C2135" s="4" t="str">
        <f>VLOOKUP(P2135,Lookup!$A$1:$E$19,5,0)</f>
        <v>Region 2</v>
      </c>
      <c r="D2135" s="4" t="str">
        <f>VLOOKUP(P2135,Lookup!$A$1:$B$19,2,0)</f>
        <v>SI</v>
      </c>
      <c r="E2135" s="4" t="str">
        <f>IF(AND((Data[[#This Row],[Min Notif Date]]&gt;$G$3),Data[[#This Row],[Min Notif Date]]&lt;$F$3),"Last Week","No")</f>
        <v>No</v>
      </c>
      <c r="F2135" s="4" t="str">
        <f>VLOOKUP(MONTH(Data[[#This Row],[Min Notif Date]]),Lookup!$G$1:$H$12,2,0)</f>
        <v>5. May</v>
      </c>
      <c r="G2135" s="4" t="str">
        <f t="shared" si="33"/>
        <v/>
      </c>
      <c r="H2135" s="4" t="str">
        <f>IF(AND(Data[[#This Row],[Min Notif Time]]&gt;6,Data[[#This Row],[Min Notif Time]]&lt;17),"Business Hours","Non-Business Hours")</f>
        <v>Non-Business Hours</v>
      </c>
      <c r="I2135" s="4" t="str" cm="1">
        <f t="array" ref="I2135">IFERROR(VLOOKUP(Data[[#This Row],[Min Notif Date]],Lookup!$N$1:$P$11,2,0),_xlfn.IFS(VLOOKUP(WEEKDAY(Data[[#This Row],[Min Notif Date]],2),Lookup!$J$1:$L$7,3,0)="Weekend","Weekend",VLOOKUP(WEEKDAY(Data[[#This Row],[Min Notif Date]],2),Lookup!$J$1:$L$7,3,0)="Weekday","Weekday"))</f>
        <v>Weekend</v>
      </c>
      <c r="J2135" s="4" t="str">
        <f>VLOOKUP(WEEKDAY(Data[[#This Row],[Min Notif Date]],2),Lookup!$J$1:$K$7,2,0)</f>
        <v>7. Sun</v>
      </c>
      <c r="K2135" s="37">
        <f>ROUNDDOWN(Data[[#This Row],[PGE Notified Time]],0)</f>
        <v>45438</v>
      </c>
      <c r="L2135" s="4">
        <f>HOUR(Data[[#This Row],[PGE Notified Time]])</f>
        <v>21</v>
      </c>
      <c r="M2135">
        <v>108132</v>
      </c>
      <c r="O2135" t="s">
        <v>117</v>
      </c>
      <c r="P2135" t="s">
        <v>172</v>
      </c>
      <c r="Q2135" s="44" t="s">
        <v>117</v>
      </c>
      <c r="R2135" t="s">
        <v>119</v>
      </c>
      <c r="S2135" s="1" t="s">
        <v>5</v>
      </c>
      <c r="T2135" s="1">
        <v>45438.889398148145</v>
      </c>
      <c r="U2135" s="1">
        <v>45438.989583333336</v>
      </c>
      <c r="V2135" t="s">
        <v>120</v>
      </c>
      <c r="W2135" t="s">
        <v>608</v>
      </c>
      <c r="X2135" t="s">
        <v>278</v>
      </c>
      <c r="Y2135" t="s">
        <v>123</v>
      </c>
      <c r="Z2135">
        <v>128893794</v>
      </c>
      <c r="AA2135" s="50">
        <v>47081240</v>
      </c>
      <c r="AB2135" t="s">
        <v>124</v>
      </c>
      <c r="AC2135" s="51">
        <v>144.26666666700001</v>
      </c>
    </row>
    <row r="2136" spans="1:29" x14ac:dyDescent="0.25">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6" s="4" t="str">
        <f>VLOOKUP(P2136,Lookup!$A$1:$D$19,4,0)</f>
        <v>Bay Area</v>
      </c>
      <c r="C2136" s="4" t="str">
        <f>VLOOKUP(P2136,Lookup!$A$1:$E$19,5,0)</f>
        <v>Region 3</v>
      </c>
      <c r="D2136" s="4" t="str">
        <f>VLOOKUP(P2136,Lookup!$A$1:$B$19,2,0)</f>
        <v>PN</v>
      </c>
      <c r="E2136" s="4" t="str">
        <f>IF(AND((Data[[#This Row],[Min Notif Date]]&gt;$G$3),Data[[#This Row],[Min Notif Date]]&lt;$F$3),"Last Week","No")</f>
        <v>No</v>
      </c>
      <c r="F2136" s="4" t="str">
        <f>VLOOKUP(MONTH(Data[[#This Row],[Min Notif Date]]),Lookup!$G$1:$H$12,2,0)</f>
        <v>8. Aug</v>
      </c>
      <c r="G2136" s="4" t="str">
        <f t="shared" si="33"/>
        <v/>
      </c>
      <c r="H2136" s="4" t="str">
        <f>IF(AND(Data[[#This Row],[Min Notif Time]]&gt;6,Data[[#This Row],[Min Notif Time]]&lt;17),"Business Hours","Non-Business Hours")</f>
        <v>Business Hours</v>
      </c>
      <c r="I2136" s="4" t="str" cm="1">
        <f t="array" ref="I2136">IFERROR(VLOOKUP(Data[[#This Row],[Min Notif Date]],Lookup!$N$1:$P$11,2,0),_xlfn.IFS(VLOOKUP(WEEKDAY(Data[[#This Row],[Min Notif Date]],2),Lookup!$J$1:$L$7,3,0)="Weekend","Weekend",VLOOKUP(WEEKDAY(Data[[#This Row],[Min Notif Date]],2),Lookup!$J$1:$L$7,3,0)="Weekday","Weekday"))</f>
        <v>Weekday</v>
      </c>
      <c r="J2136" s="4" t="str">
        <f>VLOOKUP(WEEKDAY(Data[[#This Row],[Min Notif Date]],2),Lookup!$J$1:$K$7,2,0)</f>
        <v>3. Wed</v>
      </c>
      <c r="K2136" s="37">
        <f>ROUNDDOWN(Data[[#This Row],[PGE Notified Time]],0)</f>
        <v>45532</v>
      </c>
      <c r="L2136" s="4">
        <f>HOUR(Data[[#This Row],[PGE Notified Time]])</f>
        <v>8</v>
      </c>
      <c r="M2136">
        <v>111870</v>
      </c>
      <c r="O2136" t="s">
        <v>117</v>
      </c>
      <c r="P2136" t="s">
        <v>165</v>
      </c>
      <c r="Q2136" s="44" t="s">
        <v>117</v>
      </c>
      <c r="R2136" t="s">
        <v>119</v>
      </c>
      <c r="S2136" s="1" t="s">
        <v>5</v>
      </c>
      <c r="T2136" s="1">
        <v>45532.362210648149</v>
      </c>
      <c r="U2136" s="1">
        <v>45532.462314814817</v>
      </c>
      <c r="V2136" t="s">
        <v>120</v>
      </c>
      <c r="W2136" t="s">
        <v>608</v>
      </c>
      <c r="X2136" t="s">
        <v>388</v>
      </c>
      <c r="Y2136" t="s">
        <v>123</v>
      </c>
      <c r="Z2136">
        <v>129446272</v>
      </c>
      <c r="AA2136" s="50">
        <v>47127474</v>
      </c>
      <c r="AB2136" t="s">
        <v>124</v>
      </c>
      <c r="AC2136" s="51">
        <v>144.15</v>
      </c>
    </row>
    <row r="2137" spans="1:29" x14ac:dyDescent="0.25">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7" s="4" t="str">
        <f>VLOOKUP(P2137,Lookup!$A$1:$D$19,4,0)</f>
        <v>Central Valley</v>
      </c>
      <c r="C2137" s="4" t="str">
        <f>VLOOKUP(P2137,Lookup!$A$1:$E$19,5,0)</f>
        <v>Region 5</v>
      </c>
      <c r="D2137" s="4" t="str">
        <f>VLOOKUP(P2137,Lookup!$A$1:$B$19,2,0)</f>
        <v>FR</v>
      </c>
      <c r="E2137" s="4" t="str">
        <f>IF(AND((Data[[#This Row],[Min Notif Date]]&gt;$G$3),Data[[#This Row],[Min Notif Date]]&lt;$F$3),"Last Week","No")</f>
        <v>No</v>
      </c>
      <c r="F2137" s="4" t="str">
        <f>VLOOKUP(MONTH(Data[[#This Row],[Min Notif Date]]),Lookup!$G$1:$H$12,2,0)</f>
        <v>2. Feb</v>
      </c>
      <c r="G2137" s="4" t="str">
        <f t="shared" si="33"/>
        <v/>
      </c>
      <c r="H2137" s="4" t="str">
        <f>IF(AND(Data[[#This Row],[Min Notif Time]]&gt;6,Data[[#This Row],[Min Notif Time]]&lt;17),"Business Hours","Non-Business Hours")</f>
        <v>Non-Business Hours</v>
      </c>
      <c r="I2137" s="4" t="str" cm="1">
        <f t="array" ref="I2137">IFERROR(VLOOKUP(Data[[#This Row],[Min Notif Date]],Lookup!$N$1:$P$11,2,0),_xlfn.IFS(VLOOKUP(WEEKDAY(Data[[#This Row],[Min Notif Date]],2),Lookup!$J$1:$L$7,3,0)="Weekend","Weekend",VLOOKUP(WEEKDAY(Data[[#This Row],[Min Notif Date]],2),Lookup!$J$1:$L$7,3,0)="Weekday","Weekday"))</f>
        <v>Weekday</v>
      </c>
      <c r="J2137" s="4" t="str">
        <f>VLOOKUP(WEEKDAY(Data[[#This Row],[Min Notif Date]],2),Lookup!$J$1:$K$7,2,0)</f>
        <v>3. Wed</v>
      </c>
      <c r="K2137" s="37">
        <f>ROUNDDOWN(Data[[#This Row],[PGE Notified Time]],0)</f>
        <v>45336</v>
      </c>
      <c r="L2137" s="4">
        <f>HOUR(Data[[#This Row],[PGE Notified Time]])</f>
        <v>19</v>
      </c>
      <c r="M2137">
        <v>104180</v>
      </c>
      <c r="O2137" t="s">
        <v>117</v>
      </c>
      <c r="P2137" t="s">
        <v>136</v>
      </c>
      <c r="Q2137" s="44" t="s">
        <v>117</v>
      </c>
      <c r="R2137" t="s">
        <v>119</v>
      </c>
      <c r="S2137" s="1" t="s">
        <v>5</v>
      </c>
      <c r="T2137" s="1">
        <v>45336.806145833332</v>
      </c>
      <c r="U2137" s="1">
        <v>45336.90625</v>
      </c>
      <c r="V2137" t="s">
        <v>120</v>
      </c>
      <c r="W2137" t="s">
        <v>608</v>
      </c>
      <c r="X2137" t="s">
        <v>137</v>
      </c>
      <c r="Y2137" t="s">
        <v>123</v>
      </c>
      <c r="Z2137">
        <v>128184471</v>
      </c>
      <c r="AA2137" s="50">
        <v>47031023</v>
      </c>
      <c r="AB2137" t="s">
        <v>124</v>
      </c>
      <c r="AC2137" s="51">
        <v>144.15</v>
      </c>
    </row>
    <row r="2138" spans="1:29" x14ac:dyDescent="0.25">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8" s="4" t="str">
        <f>VLOOKUP(P2138,Lookup!$A$1:$D$19,4,0)</f>
        <v>North Valley</v>
      </c>
      <c r="C2138" s="4" t="str">
        <f>VLOOKUP(P2138,Lookup!$A$1:$E$19,5,0)</f>
        <v>Region 2</v>
      </c>
      <c r="D2138" s="4" t="str">
        <f>VLOOKUP(P2138,Lookup!$A$1:$B$19,2,0)</f>
        <v>SA</v>
      </c>
      <c r="E2138" s="4" t="str">
        <f>IF(AND((Data[[#This Row],[Min Notif Date]]&gt;$G$3),Data[[#This Row],[Min Notif Date]]&lt;$F$3),"Last Week","No")</f>
        <v>No</v>
      </c>
      <c r="F2138" s="4" t="str">
        <f>VLOOKUP(MONTH(Data[[#This Row],[Min Notif Date]]),Lookup!$G$1:$H$12,2,0)</f>
        <v>5. May</v>
      </c>
      <c r="G2138" s="4" t="str">
        <f t="shared" si="33"/>
        <v/>
      </c>
      <c r="H2138" s="4" t="str">
        <f>IF(AND(Data[[#This Row],[Min Notif Time]]&gt;6,Data[[#This Row],[Min Notif Time]]&lt;17),"Business Hours","Non-Business Hours")</f>
        <v>Business Hours</v>
      </c>
      <c r="I2138" s="4" t="str" cm="1">
        <f t="array" ref="I2138">IFERROR(VLOOKUP(Data[[#This Row],[Min Notif Date]],Lookup!$N$1:$P$11,2,0),_xlfn.IFS(VLOOKUP(WEEKDAY(Data[[#This Row],[Min Notif Date]],2),Lookup!$J$1:$L$7,3,0)="Weekend","Weekend",VLOOKUP(WEEKDAY(Data[[#This Row],[Min Notif Date]],2),Lookup!$J$1:$L$7,3,0)="Weekday","Weekday"))</f>
        <v>Weekday</v>
      </c>
      <c r="J2138" s="4" t="str">
        <f>VLOOKUP(WEEKDAY(Data[[#This Row],[Min Notif Date]],2),Lookup!$J$1:$K$7,2,0)</f>
        <v>3. Wed</v>
      </c>
      <c r="K2138" s="37">
        <f>ROUNDDOWN(Data[[#This Row],[PGE Notified Time]],0)</f>
        <v>45434</v>
      </c>
      <c r="L2138" s="4">
        <f>HOUR(Data[[#This Row],[PGE Notified Time]])</f>
        <v>11</v>
      </c>
      <c r="M2138">
        <v>107969</v>
      </c>
      <c r="O2138" t="s">
        <v>117</v>
      </c>
      <c r="P2138" t="s">
        <v>175</v>
      </c>
      <c r="Q2138" s="44" t="s">
        <v>117</v>
      </c>
      <c r="R2138" t="s">
        <v>119</v>
      </c>
      <c r="S2138" s="1" t="s">
        <v>5</v>
      </c>
      <c r="T2138" s="1">
        <v>45434.491168981483</v>
      </c>
      <c r="U2138" s="1">
        <v>45434.591215277775</v>
      </c>
      <c r="V2138" t="s">
        <v>120</v>
      </c>
      <c r="W2138" t="s">
        <v>608</v>
      </c>
      <c r="X2138" t="s">
        <v>177</v>
      </c>
      <c r="Y2138" t="s">
        <v>123</v>
      </c>
      <c r="Z2138">
        <v>128839761</v>
      </c>
      <c r="AA2138" s="50">
        <v>47078415</v>
      </c>
      <c r="AB2138" t="s">
        <v>124</v>
      </c>
      <c r="AC2138" s="51">
        <v>144.06666666699999</v>
      </c>
    </row>
    <row r="2139" spans="1:29" x14ac:dyDescent="0.25">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9" s="4" t="str">
        <f>VLOOKUP(P2139,Lookup!$A$1:$D$19,4,0)</f>
        <v>Bay Area</v>
      </c>
      <c r="C2139" s="4" t="str">
        <f>VLOOKUP(P2139,Lookup!$A$1:$E$19,5,0)</f>
        <v>Region 3</v>
      </c>
      <c r="D2139" s="4" t="str">
        <f>VLOOKUP(P2139,Lookup!$A$1:$B$19,2,0)</f>
        <v>DI</v>
      </c>
      <c r="E2139" s="4" t="str">
        <f>IF(AND((Data[[#This Row],[Min Notif Date]]&gt;$G$3),Data[[#This Row],[Min Notif Date]]&lt;$F$3),"Last Week","No")</f>
        <v>No</v>
      </c>
      <c r="F2139" s="4" t="str">
        <f>VLOOKUP(MONTH(Data[[#This Row],[Min Notif Date]]),Lookup!$G$1:$H$12,2,0)</f>
        <v>3. Mar</v>
      </c>
      <c r="G2139" s="4" t="str">
        <f t="shared" si="33"/>
        <v/>
      </c>
      <c r="H2139" s="4" t="str">
        <f>IF(AND(Data[[#This Row],[Min Notif Time]]&gt;6,Data[[#This Row],[Min Notif Time]]&lt;17),"Business Hours","Non-Business Hours")</f>
        <v>Business Hours</v>
      </c>
      <c r="I2139" s="4" t="str" cm="1">
        <f t="array" ref="I2139">IFERROR(VLOOKUP(Data[[#This Row],[Min Notif Date]],Lookup!$N$1:$P$11,2,0),_xlfn.IFS(VLOOKUP(WEEKDAY(Data[[#This Row],[Min Notif Date]],2),Lookup!$J$1:$L$7,3,0)="Weekend","Weekend",VLOOKUP(WEEKDAY(Data[[#This Row],[Min Notif Date]],2),Lookup!$J$1:$L$7,3,0)="Weekday","Weekday"))</f>
        <v>Weekday</v>
      </c>
      <c r="J2139" s="4" t="str">
        <f>VLOOKUP(WEEKDAY(Data[[#This Row],[Min Notif Date]],2),Lookup!$J$1:$K$7,2,0)</f>
        <v>3. Wed</v>
      </c>
      <c r="K2139" s="37">
        <f>ROUNDDOWN(Data[[#This Row],[PGE Notified Time]],0)</f>
        <v>45364</v>
      </c>
      <c r="L2139" s="4">
        <f>HOUR(Data[[#This Row],[PGE Notified Time]])</f>
        <v>16</v>
      </c>
      <c r="M2139">
        <v>105235</v>
      </c>
      <c r="O2139" t="s">
        <v>117</v>
      </c>
      <c r="P2139" t="s">
        <v>141</v>
      </c>
      <c r="Q2139" s="44" t="s">
        <v>117</v>
      </c>
      <c r="R2139" t="s">
        <v>147</v>
      </c>
      <c r="S2139" s="1" t="s">
        <v>5</v>
      </c>
      <c r="T2139" s="1">
        <v>45364.670798611114</v>
      </c>
      <c r="U2139" s="1">
        <v>45364.770833333336</v>
      </c>
      <c r="V2139" t="s">
        <v>120</v>
      </c>
      <c r="W2139" t="s">
        <v>608</v>
      </c>
      <c r="X2139" t="s">
        <v>182</v>
      </c>
      <c r="Y2139" t="s">
        <v>123</v>
      </c>
      <c r="Z2139">
        <v>128296087</v>
      </c>
      <c r="AA2139" s="50">
        <v>35538067</v>
      </c>
      <c r="AB2139" t="s">
        <v>124</v>
      </c>
      <c r="AC2139" s="51">
        <v>144.05000000000001</v>
      </c>
    </row>
    <row r="2140" spans="1:29" x14ac:dyDescent="0.25">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40" s="4" t="str">
        <f>VLOOKUP(P2140,Lookup!$A$1:$D$19,4,0)</f>
        <v>North Coast</v>
      </c>
      <c r="C2140" s="4" t="str">
        <f>VLOOKUP(P2140,Lookup!$A$1:$E$19,5,0)</f>
        <v>Region 1</v>
      </c>
      <c r="D2140" s="4" t="str">
        <f>VLOOKUP(P2140,Lookup!$A$1:$B$19,2,0)</f>
        <v>SO</v>
      </c>
      <c r="E2140" s="4" t="str">
        <f>IF(AND((Data[[#This Row],[Min Notif Date]]&gt;$G$3),Data[[#This Row],[Min Notif Date]]&lt;$F$3),"Last Week","No")</f>
        <v>No</v>
      </c>
      <c r="F2140" s="4" t="str">
        <f>VLOOKUP(MONTH(Data[[#This Row],[Min Notif Date]]),Lookup!$G$1:$H$12,2,0)</f>
        <v>7. Jul</v>
      </c>
      <c r="G2140" s="4" t="str">
        <f t="shared" si="33"/>
        <v/>
      </c>
      <c r="H2140" s="4" t="str">
        <f>IF(AND(Data[[#This Row],[Min Notif Time]]&gt;6,Data[[#This Row],[Min Notif Time]]&lt;17),"Business Hours","Non-Business Hours")</f>
        <v>Non-Business Hours</v>
      </c>
      <c r="I2140" s="4" t="str" cm="1">
        <f t="array" ref="I2140">IFERROR(VLOOKUP(Data[[#This Row],[Min Notif Date]],Lookup!$N$1:$P$11,2,0),_xlfn.IFS(VLOOKUP(WEEKDAY(Data[[#This Row],[Min Notif Date]],2),Lookup!$J$1:$L$7,3,0)="Weekend","Weekend",VLOOKUP(WEEKDAY(Data[[#This Row],[Min Notif Date]],2),Lookup!$J$1:$L$7,3,0)="Weekday","Weekday"))</f>
        <v>Weekday</v>
      </c>
      <c r="J2140" s="4" t="str">
        <f>VLOOKUP(WEEKDAY(Data[[#This Row],[Min Notif Date]],2),Lookup!$J$1:$K$7,2,0)</f>
        <v>2. Tue</v>
      </c>
      <c r="K2140" s="37">
        <f>ROUNDDOWN(Data[[#This Row],[PGE Notified Time]],0)</f>
        <v>45475</v>
      </c>
      <c r="L2140" s="4">
        <f>HOUR(Data[[#This Row],[PGE Notified Time]])</f>
        <v>23</v>
      </c>
      <c r="M2140">
        <v>109643</v>
      </c>
      <c r="N2140">
        <v>3863284784</v>
      </c>
      <c r="O2140" t="s">
        <v>57</v>
      </c>
      <c r="P2140" t="s">
        <v>130</v>
      </c>
      <c r="Q2140" s="44" t="s">
        <v>422</v>
      </c>
      <c r="R2140" t="s">
        <v>147</v>
      </c>
      <c r="S2140" s="1">
        <v>45475.972905092596</v>
      </c>
      <c r="T2140" s="1">
        <v>45475.980636574073</v>
      </c>
      <c r="U2140" s="1">
        <v>45476.072916666664</v>
      </c>
      <c r="V2140" t="s">
        <v>120</v>
      </c>
      <c r="W2140" t="s">
        <v>121</v>
      </c>
      <c r="X2140" t="s">
        <v>185</v>
      </c>
      <c r="Y2140" t="s">
        <v>123</v>
      </c>
      <c r="AA2140" s="50"/>
      <c r="AB2140" t="s">
        <v>124</v>
      </c>
      <c r="AC2140" s="51">
        <v>144.01666666700001</v>
      </c>
    </row>
    <row r="2141" spans="1:29" x14ac:dyDescent="0.25">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1" s="4" t="str">
        <f>VLOOKUP(P2141,Lookup!$A$1:$D$19,4,0)</f>
        <v>Bay Area</v>
      </c>
      <c r="C2141" s="4" t="str">
        <f>VLOOKUP(P2141,Lookup!$A$1:$E$19,5,0)</f>
        <v>Region 3</v>
      </c>
      <c r="D2141" s="4" t="str">
        <f>VLOOKUP(P2141,Lookup!$A$1:$B$19,2,0)</f>
        <v>MI</v>
      </c>
      <c r="E2141" s="4" t="str">
        <f>IF(AND((Data[[#This Row],[Min Notif Date]]&gt;$G$3),Data[[#This Row],[Min Notif Date]]&lt;$F$3),"Last Week","No")</f>
        <v>No</v>
      </c>
      <c r="F2141" s="4" t="str">
        <f>VLOOKUP(MONTH(Data[[#This Row],[Min Notif Date]]),Lookup!$G$1:$H$12,2,0)</f>
        <v>6. Jun</v>
      </c>
      <c r="G2141" s="4" t="str">
        <f t="shared" si="33"/>
        <v/>
      </c>
      <c r="H2141" s="4" t="str">
        <f>IF(AND(Data[[#This Row],[Min Notif Time]]&gt;6,Data[[#This Row],[Min Notif Time]]&lt;17),"Business Hours","Non-Business Hours")</f>
        <v>Business Hours</v>
      </c>
      <c r="I2141" s="4" t="str" cm="1">
        <f t="array" ref="I2141">IFERROR(VLOOKUP(Data[[#This Row],[Min Notif Date]],Lookup!$N$1:$P$11,2,0),_xlfn.IFS(VLOOKUP(WEEKDAY(Data[[#This Row],[Min Notif Date]],2),Lookup!$J$1:$L$7,3,0)="Weekend","Weekend",VLOOKUP(WEEKDAY(Data[[#This Row],[Min Notif Date]],2),Lookup!$J$1:$L$7,3,0)="Weekday","Weekday"))</f>
        <v>Weekend</v>
      </c>
      <c r="J2141" s="4" t="str">
        <f>VLOOKUP(WEEKDAY(Data[[#This Row],[Min Notif Date]],2),Lookup!$J$1:$K$7,2,0)</f>
        <v>6. Sat</v>
      </c>
      <c r="K2141" s="37">
        <f>ROUNDDOWN(Data[[#This Row],[PGE Notified Time]],0)</f>
        <v>45472</v>
      </c>
      <c r="L2141" s="4">
        <f>HOUR(Data[[#This Row],[PGE Notified Time]])</f>
        <v>11</v>
      </c>
      <c r="M2141">
        <v>109517</v>
      </c>
      <c r="O2141" t="s">
        <v>117</v>
      </c>
      <c r="P2141" t="s">
        <v>154</v>
      </c>
      <c r="Q2141" s="44" t="s">
        <v>117</v>
      </c>
      <c r="R2141" t="s">
        <v>125</v>
      </c>
      <c r="S2141" s="1" t="s">
        <v>5</v>
      </c>
      <c r="T2141" s="1">
        <v>45472.468831018516</v>
      </c>
      <c r="U2141" s="1">
        <v>45472.568749999999</v>
      </c>
      <c r="V2141" t="s">
        <v>120</v>
      </c>
      <c r="W2141" t="s">
        <v>608</v>
      </c>
      <c r="X2141" t="s">
        <v>160</v>
      </c>
      <c r="Y2141" t="s">
        <v>123</v>
      </c>
      <c r="Z2141">
        <v>129146233</v>
      </c>
      <c r="AA2141" s="50">
        <v>47103916</v>
      </c>
      <c r="AB2141" t="s">
        <v>124</v>
      </c>
      <c r="AC2141" s="51">
        <v>143.883333333</v>
      </c>
    </row>
    <row r="2142" spans="1:29" x14ac:dyDescent="0.25">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2" s="4" t="str">
        <f>VLOOKUP(P2142,Lookup!$A$1:$D$19,4,0)</f>
        <v>Bay Area</v>
      </c>
      <c r="C2142" s="4" t="str">
        <f>VLOOKUP(P2142,Lookup!$A$1:$E$19,5,0)</f>
        <v>Region 3</v>
      </c>
      <c r="D2142" s="4" t="str">
        <f>VLOOKUP(P2142,Lookup!$A$1:$B$19,2,0)</f>
        <v>SF</v>
      </c>
      <c r="E2142" s="4" t="str">
        <f>IF(AND((Data[[#This Row],[Min Notif Date]]&gt;$G$3),Data[[#This Row],[Min Notif Date]]&lt;$F$3),"Last Week","No")</f>
        <v>No</v>
      </c>
      <c r="F2142" s="4" t="str">
        <f>VLOOKUP(MONTH(Data[[#This Row],[Min Notif Date]]),Lookup!$G$1:$H$12,2,0)</f>
        <v>3. Mar</v>
      </c>
      <c r="G2142" s="4" t="str">
        <f t="shared" si="33"/>
        <v/>
      </c>
      <c r="H2142" s="4" t="str">
        <f>IF(AND(Data[[#This Row],[Min Notif Time]]&gt;6,Data[[#This Row],[Min Notif Time]]&lt;17),"Business Hours","Non-Business Hours")</f>
        <v>Business Hours</v>
      </c>
      <c r="I2142" s="4" t="str" cm="1">
        <f t="array" ref="I2142">IFERROR(VLOOKUP(Data[[#This Row],[Min Notif Date]],Lookup!$N$1:$P$11,2,0),_xlfn.IFS(VLOOKUP(WEEKDAY(Data[[#This Row],[Min Notif Date]],2),Lookup!$J$1:$L$7,3,0)="Weekend","Weekend",VLOOKUP(WEEKDAY(Data[[#This Row],[Min Notif Date]],2),Lookup!$J$1:$L$7,3,0)="Weekday","Weekday"))</f>
        <v>Weekday</v>
      </c>
      <c r="J2142" s="4" t="str">
        <f>VLOOKUP(WEEKDAY(Data[[#This Row],[Min Notif Date]],2),Lookup!$J$1:$K$7,2,0)</f>
        <v>1. Mon</v>
      </c>
      <c r="K2142" s="37">
        <f>ROUNDDOWN(Data[[#This Row],[PGE Notified Time]],0)</f>
        <v>45376</v>
      </c>
      <c r="L2142" s="4">
        <f>HOUR(Data[[#This Row],[PGE Notified Time]])</f>
        <v>13</v>
      </c>
      <c r="M2142">
        <v>105743</v>
      </c>
      <c r="O2142" t="s">
        <v>117</v>
      </c>
      <c r="P2142" t="s">
        <v>128</v>
      </c>
      <c r="Q2142" s="44" t="s">
        <v>117</v>
      </c>
      <c r="R2142" t="s">
        <v>147</v>
      </c>
      <c r="S2142" s="1" t="s">
        <v>5</v>
      </c>
      <c r="T2142" s="1">
        <v>45376.567025462966</v>
      </c>
      <c r="U2142" s="1">
        <v>45376.666898148149</v>
      </c>
      <c r="V2142" t="s">
        <v>120</v>
      </c>
      <c r="W2142" t="s">
        <v>608</v>
      </c>
      <c r="X2142" t="s">
        <v>129</v>
      </c>
      <c r="Y2142" t="s">
        <v>123</v>
      </c>
      <c r="Z2142">
        <v>128365887</v>
      </c>
      <c r="AA2142" s="50">
        <v>47042510</v>
      </c>
      <c r="AB2142" t="s">
        <v>124</v>
      </c>
      <c r="AC2142" s="51">
        <v>143.81666666699999</v>
      </c>
    </row>
    <row r="2143" spans="1:29" x14ac:dyDescent="0.25">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Bay Area</v>
      </c>
      <c r="C2143" s="4" t="str">
        <f>VLOOKUP(P2143,Lookup!$A$1:$E$19,5,0)</f>
        <v>Region 3</v>
      </c>
      <c r="D2143" s="4" t="str">
        <f>VLOOKUP(P2143,Lookup!$A$1:$B$19,2,0)</f>
        <v>SF</v>
      </c>
      <c r="E2143" s="4" t="str">
        <f>IF(AND((Data[[#This Row],[Min Notif Date]]&gt;$G$3),Data[[#This Row],[Min Notif Date]]&lt;$F$3),"Last Week","No")</f>
        <v>No</v>
      </c>
      <c r="F2143" s="4" t="str">
        <f>VLOOKUP(MONTH(Data[[#This Row],[Min Notif Date]]),Lookup!$G$1:$H$12,2,0)</f>
        <v>2. Feb</v>
      </c>
      <c r="G2143" s="4" t="str">
        <f t="shared" si="33"/>
        <v/>
      </c>
      <c r="H2143" s="4" t="str">
        <f>IF(AND(Data[[#This Row],[Min Notif Time]]&gt;6,Data[[#This Row],[Min Notif Time]]&lt;17),"Business Hours","Non-Business Hours")</f>
        <v>Business Hours</v>
      </c>
      <c r="I2143" s="4" t="str" cm="1">
        <f t="array" ref="I2143">IFERROR(VLOOKUP(Data[[#This Row],[Min Notif Date]],Lookup!$N$1:$P$11,2,0),_xlfn.IFS(VLOOKUP(WEEKDAY(Data[[#This Row],[Min Notif Date]],2),Lookup!$J$1:$L$7,3,0)="Weekend","Weekend",VLOOKUP(WEEKDAY(Data[[#This Row],[Min Notif Date]],2),Lookup!$J$1:$L$7,3,0)="Weekday","Weekday"))</f>
        <v>Weekday</v>
      </c>
      <c r="J2143" s="4" t="str">
        <f>VLOOKUP(WEEKDAY(Data[[#This Row],[Min Notif Date]],2),Lookup!$J$1:$K$7,2,0)</f>
        <v>5. Fri</v>
      </c>
      <c r="K2143" s="37">
        <f>ROUNDDOWN(Data[[#This Row],[PGE Notified Time]],0)</f>
        <v>45338</v>
      </c>
      <c r="L2143" s="4">
        <f>HOUR(Data[[#This Row],[PGE Notified Time]])</f>
        <v>11</v>
      </c>
      <c r="M2143">
        <v>104249</v>
      </c>
      <c r="O2143" t="s">
        <v>117</v>
      </c>
      <c r="P2143" t="s">
        <v>128</v>
      </c>
      <c r="Q2143" s="44" t="s">
        <v>117</v>
      </c>
      <c r="R2143" t="s">
        <v>147</v>
      </c>
      <c r="S2143" s="1" t="s">
        <v>5</v>
      </c>
      <c r="T2143" s="1">
        <v>45338.473657407405</v>
      </c>
      <c r="U2143" s="1">
        <v>45338.573460648149</v>
      </c>
      <c r="V2143" t="s">
        <v>120</v>
      </c>
      <c r="W2143" t="s">
        <v>608</v>
      </c>
      <c r="X2143" t="s">
        <v>129</v>
      </c>
      <c r="Y2143" t="s">
        <v>123</v>
      </c>
      <c r="Z2143">
        <v>128189713</v>
      </c>
      <c r="AA2143" s="50">
        <v>47031136</v>
      </c>
      <c r="AB2143" t="s">
        <v>124</v>
      </c>
      <c r="AC2143" s="51">
        <v>143.716666667</v>
      </c>
    </row>
    <row r="2144" spans="1:29" x14ac:dyDescent="0.25">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South Bay</v>
      </c>
      <c r="C2144" s="4" t="str">
        <f>VLOOKUP(P2144,Lookup!$A$1:$E$19,5,0)</f>
        <v>Region 4</v>
      </c>
      <c r="D2144" s="4" t="str">
        <f>VLOOKUP(P2144,Lookup!$A$1:$B$19,2,0)</f>
        <v>SJ</v>
      </c>
      <c r="E2144" s="4" t="str">
        <f>IF(AND((Data[[#This Row],[Min Notif Date]]&gt;$G$3),Data[[#This Row],[Min Notif Date]]&lt;$F$3),"Last Week","No")</f>
        <v>No</v>
      </c>
      <c r="F2144" s="4" t="str">
        <f>VLOOKUP(MONTH(Data[[#This Row],[Min Notif Date]]),Lookup!$G$1:$H$12,2,0)</f>
        <v>4. Apr</v>
      </c>
      <c r="G2144" s="4" t="str">
        <f t="shared" si="33"/>
        <v/>
      </c>
      <c r="H2144" s="4" t="str">
        <f>IF(AND(Data[[#This Row],[Min Notif Time]]&gt;6,Data[[#This Row],[Min Notif Time]]&lt;17),"Business Hours","Non-Business Hours")</f>
        <v>Business Hours</v>
      </c>
      <c r="I2144" s="4" t="str" cm="1">
        <f t="array" ref="I2144">IFERROR(VLOOKUP(Data[[#This Row],[Min Notif Date]],Lookup!$N$1:$P$11,2,0),_xlfn.IFS(VLOOKUP(WEEKDAY(Data[[#This Row],[Min Notif Date]],2),Lookup!$J$1:$L$7,3,0)="Weekend","Weekend",VLOOKUP(WEEKDAY(Data[[#This Row],[Min Notif Date]],2),Lookup!$J$1:$L$7,3,0)="Weekday","Weekday"))</f>
        <v>Weekday</v>
      </c>
      <c r="J2144" s="4" t="str">
        <f>VLOOKUP(WEEKDAY(Data[[#This Row],[Min Notif Date]],2),Lookup!$J$1:$K$7,2,0)</f>
        <v>3. Wed</v>
      </c>
      <c r="K2144" s="37">
        <f>ROUNDDOWN(Data[[#This Row],[PGE Notified Time]],0)</f>
        <v>45392</v>
      </c>
      <c r="L2144" s="4">
        <f>HOUR(Data[[#This Row],[PGE Notified Time]])</f>
        <v>14</v>
      </c>
      <c r="M2144">
        <v>106380</v>
      </c>
      <c r="O2144" t="s">
        <v>117</v>
      </c>
      <c r="P2144" t="s">
        <v>145</v>
      </c>
      <c r="Q2144" s="44" t="s">
        <v>117</v>
      </c>
      <c r="R2144" t="s">
        <v>119</v>
      </c>
      <c r="S2144" s="1" t="s">
        <v>5</v>
      </c>
      <c r="T2144" s="1">
        <v>45392.598703703705</v>
      </c>
      <c r="U2144" s="1">
        <v>45392.698460648149</v>
      </c>
      <c r="V2144" t="s">
        <v>120</v>
      </c>
      <c r="W2144" t="s">
        <v>608</v>
      </c>
      <c r="X2144" t="s">
        <v>146</v>
      </c>
      <c r="Y2144" t="s">
        <v>123</v>
      </c>
      <c r="Z2144">
        <v>128518773</v>
      </c>
      <c r="AA2144" s="50">
        <v>47053188</v>
      </c>
      <c r="AB2144" t="s">
        <v>124</v>
      </c>
      <c r="AC2144" s="51">
        <v>143.65</v>
      </c>
    </row>
    <row r="2145" spans="1:29" x14ac:dyDescent="0.25">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Bay Area</v>
      </c>
      <c r="C2145" s="4" t="str">
        <f>VLOOKUP(P2145,Lookup!$A$1:$E$19,5,0)</f>
        <v>Region 3</v>
      </c>
      <c r="D2145" s="4" t="str">
        <f>VLOOKUP(P2145,Lookup!$A$1:$B$19,2,0)</f>
        <v>EB</v>
      </c>
      <c r="E2145" s="4" t="str">
        <f>IF(AND((Data[[#This Row],[Min Notif Date]]&gt;$G$3),Data[[#This Row],[Min Notif Date]]&lt;$F$3),"Last Week","No")</f>
        <v>No</v>
      </c>
      <c r="F2145" s="4" t="str">
        <f>VLOOKUP(MONTH(Data[[#This Row],[Min Notif Date]]),Lookup!$G$1:$H$12,2,0)</f>
        <v>12. Dec</v>
      </c>
      <c r="G2145" s="4" t="str">
        <f t="shared" si="33"/>
        <v/>
      </c>
      <c r="H2145" s="4" t="str">
        <f>IF(AND(Data[[#This Row],[Min Notif Time]]&gt;6,Data[[#This Row],[Min Notif Time]]&lt;17),"Business Hours","Non-Business Hours")</f>
        <v>Business Hours</v>
      </c>
      <c r="I2145" s="4" t="str" cm="1">
        <f t="array" ref="I2145">IFERROR(VLOOKUP(Data[[#This Row],[Min Notif Date]],Lookup!$N$1:$P$11,2,0),_xlfn.IFS(VLOOKUP(WEEKDAY(Data[[#This Row],[Min Notif Date]],2),Lookup!$J$1:$L$7,3,0)="Weekend","Weekend",VLOOKUP(WEEKDAY(Data[[#This Row],[Min Notif Date]],2),Lookup!$J$1:$L$7,3,0)="Weekday","Weekday"))</f>
        <v>Weekday</v>
      </c>
      <c r="J2145" s="4" t="str">
        <f>VLOOKUP(WEEKDAY(Data[[#This Row],[Min Notif Date]],2),Lookup!$J$1:$K$7,2,0)</f>
        <v>3. Wed</v>
      </c>
      <c r="K2145" s="37">
        <f>ROUNDDOWN(Data[[#This Row],[PGE Notified Time]],0)</f>
        <v>45637</v>
      </c>
      <c r="L2145" s="4">
        <f>HOUR(Data[[#This Row],[PGE Notified Time]])</f>
        <v>14</v>
      </c>
      <c r="M2145">
        <v>115713</v>
      </c>
      <c r="O2145" t="s">
        <v>117</v>
      </c>
      <c r="P2145" t="s">
        <v>118</v>
      </c>
      <c r="Q2145" s="44" t="s">
        <v>117</v>
      </c>
      <c r="R2145" t="s">
        <v>147</v>
      </c>
      <c r="S2145" s="1" t="s">
        <v>5</v>
      </c>
      <c r="T2145" s="1">
        <v>45637.59878472222</v>
      </c>
      <c r="U2145" s="1">
        <v>45637.69840277778</v>
      </c>
      <c r="V2145" t="s">
        <v>120</v>
      </c>
      <c r="W2145" t="s">
        <v>608</v>
      </c>
      <c r="X2145" t="s">
        <v>433</v>
      </c>
      <c r="Y2145" t="s">
        <v>123</v>
      </c>
      <c r="Z2145">
        <v>129926559</v>
      </c>
      <c r="AA2145" s="50">
        <v>47170935</v>
      </c>
      <c r="AB2145" t="s">
        <v>124</v>
      </c>
      <c r="AC2145" s="51">
        <v>143.44999999999999</v>
      </c>
    </row>
    <row r="2146" spans="1:29" x14ac:dyDescent="0.25">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Central Valley</v>
      </c>
      <c r="C2146" s="4" t="str">
        <f>VLOOKUP(P2146,Lookup!$A$1:$E$19,5,0)</f>
        <v>Region 5</v>
      </c>
      <c r="D2146" s="4" t="str">
        <f>VLOOKUP(P2146,Lookup!$A$1:$B$19,2,0)</f>
        <v>YO</v>
      </c>
      <c r="E2146" s="4" t="str">
        <f>IF(AND((Data[[#This Row],[Min Notif Date]]&gt;$G$3),Data[[#This Row],[Min Notif Date]]&lt;$F$3),"Last Week","No")</f>
        <v>No</v>
      </c>
      <c r="F2146" s="4" t="str">
        <f>VLOOKUP(MONTH(Data[[#This Row],[Min Notif Date]]),Lookup!$G$1:$H$12,2,0)</f>
        <v>1. Jan</v>
      </c>
      <c r="G2146" s="4" t="str">
        <f t="shared" si="33"/>
        <v/>
      </c>
      <c r="H2146" s="4" t="str">
        <f>IF(AND(Data[[#This Row],[Min Notif Time]]&gt;6,Data[[#This Row],[Min Notif Time]]&lt;17),"Business Hours","Non-Business Hours")</f>
        <v>Business Hours</v>
      </c>
      <c r="I2146" s="4" t="str" cm="1">
        <f t="array" ref="I2146">IFERROR(VLOOKUP(Data[[#This Row],[Min Notif Date]],Lookup!$N$1:$P$11,2,0),_xlfn.IFS(VLOOKUP(WEEKDAY(Data[[#This Row],[Min Notif Date]],2),Lookup!$J$1:$L$7,3,0)="Weekend","Weekend",VLOOKUP(WEEKDAY(Data[[#This Row],[Min Notif Date]],2),Lookup!$J$1:$L$7,3,0)="Weekday","Weekday"))</f>
        <v>Weekday</v>
      </c>
      <c r="J2146" s="4" t="str">
        <f>VLOOKUP(WEEKDAY(Data[[#This Row],[Min Notif Date]],2),Lookup!$J$1:$K$7,2,0)</f>
        <v>2. Tue</v>
      </c>
      <c r="K2146" s="37">
        <f>ROUNDDOWN(Data[[#This Row],[PGE Notified Time]],0)</f>
        <v>45293</v>
      </c>
      <c r="L2146" s="4">
        <f>HOUR(Data[[#This Row],[PGE Notified Time]])</f>
        <v>10</v>
      </c>
      <c r="M2146">
        <v>102549</v>
      </c>
      <c r="O2146" t="s">
        <v>117</v>
      </c>
      <c r="P2146" t="s">
        <v>197</v>
      </c>
      <c r="Q2146" s="44" t="s">
        <v>117</v>
      </c>
      <c r="R2146" t="s">
        <v>119</v>
      </c>
      <c r="S2146" s="1" t="s">
        <v>5</v>
      </c>
      <c r="T2146" s="1">
        <v>45293.430023148147</v>
      </c>
      <c r="U2146" s="1">
        <v>45293.529606481483</v>
      </c>
      <c r="V2146" t="s">
        <v>120</v>
      </c>
      <c r="W2146" t="s">
        <v>608</v>
      </c>
      <c r="X2146" t="s">
        <v>431</v>
      </c>
      <c r="Y2146" t="s">
        <v>123</v>
      </c>
      <c r="Z2146">
        <v>127992902</v>
      </c>
      <c r="AA2146" s="50">
        <v>46123412</v>
      </c>
      <c r="AB2146" t="s">
        <v>124</v>
      </c>
      <c r="AC2146" s="51">
        <v>143.4</v>
      </c>
    </row>
    <row r="2147" spans="1:29" x14ac:dyDescent="0.25">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South Bay</v>
      </c>
      <c r="C2147" s="4" t="str">
        <f>VLOOKUP(P2147,Lookup!$A$1:$E$19,5,0)</f>
        <v>Region 4</v>
      </c>
      <c r="D2147" s="4" t="str">
        <f>VLOOKUP(P2147,Lookup!$A$1:$B$19,2,0)</f>
        <v>DA</v>
      </c>
      <c r="E2147" s="4" t="str">
        <f>IF(AND((Data[[#This Row],[Min Notif Date]]&gt;$G$3),Data[[#This Row],[Min Notif Date]]&lt;$F$3),"Last Week","No")</f>
        <v>No</v>
      </c>
      <c r="F2147" s="4" t="str">
        <f>VLOOKUP(MONTH(Data[[#This Row],[Min Notif Date]]),Lookup!$G$1:$H$12,2,0)</f>
        <v>4. Apr</v>
      </c>
      <c r="G2147" s="4" t="str">
        <f t="shared" si="33"/>
        <v/>
      </c>
      <c r="H2147" s="4" t="str">
        <f>IF(AND(Data[[#This Row],[Min Notif Time]]&gt;6,Data[[#This Row],[Min Notif Time]]&lt;17),"Business Hours","Non-Business Hours")</f>
        <v>Business Hours</v>
      </c>
      <c r="I2147" s="4" t="str" cm="1">
        <f t="array" ref="I2147">IFERROR(VLOOKUP(Data[[#This Row],[Min Notif Date]],Lookup!$N$1:$P$11,2,0),_xlfn.IFS(VLOOKUP(WEEKDAY(Data[[#This Row],[Min Notif Date]],2),Lookup!$J$1:$L$7,3,0)="Weekend","Weekend",VLOOKUP(WEEKDAY(Data[[#This Row],[Min Notif Date]],2),Lookup!$J$1:$L$7,3,0)="Weekday","Weekday"))</f>
        <v>Weekday</v>
      </c>
      <c r="J2147" s="4" t="str">
        <f>VLOOKUP(WEEKDAY(Data[[#This Row],[Min Notif Date]],2),Lookup!$J$1:$K$7,2,0)</f>
        <v>1. Mon</v>
      </c>
      <c r="K2147" s="37">
        <f>ROUNDDOWN(Data[[#This Row],[PGE Notified Time]],0)</f>
        <v>45411</v>
      </c>
      <c r="L2147" s="4">
        <f>HOUR(Data[[#This Row],[PGE Notified Time]])</f>
        <v>10</v>
      </c>
      <c r="M2147">
        <v>107093</v>
      </c>
      <c r="N2147">
        <v>8135605423</v>
      </c>
      <c r="O2147" t="s">
        <v>117</v>
      </c>
      <c r="P2147" t="s">
        <v>163</v>
      </c>
      <c r="Q2147" s="44" t="s">
        <v>117</v>
      </c>
      <c r="R2147" t="s">
        <v>119</v>
      </c>
      <c r="S2147" s="1">
        <v>45411.421516203707</v>
      </c>
      <c r="T2147" s="1">
        <v>45411.438819444447</v>
      </c>
      <c r="U2147" s="1">
        <v>45411.520868055559</v>
      </c>
      <c r="V2147" t="s">
        <v>120</v>
      </c>
      <c r="W2147" t="s">
        <v>608</v>
      </c>
      <c r="X2147" t="s">
        <v>216</v>
      </c>
      <c r="Y2147" t="s">
        <v>123</v>
      </c>
      <c r="Z2147">
        <v>128682233</v>
      </c>
      <c r="AA2147" s="50">
        <v>35549441</v>
      </c>
      <c r="AB2147" t="s">
        <v>124</v>
      </c>
      <c r="AC2147" s="51">
        <v>143.06666666699999</v>
      </c>
    </row>
    <row r="2148" spans="1:29" x14ac:dyDescent="0.25">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8" s="4" t="str">
        <f>VLOOKUP(P2148,Lookup!$A$1:$D$19,4,0)</f>
        <v>North Coast</v>
      </c>
      <c r="C2148" s="4" t="str">
        <f>VLOOKUP(P2148,Lookup!$A$1:$E$19,5,0)</f>
        <v>Region 1</v>
      </c>
      <c r="D2148" s="4" t="str">
        <f>VLOOKUP(P2148,Lookup!$A$1:$B$19,2,0)</f>
        <v>SO</v>
      </c>
      <c r="E2148" s="4" t="str">
        <f>IF(AND((Data[[#This Row],[Min Notif Date]]&gt;$G$3),Data[[#This Row],[Min Notif Date]]&lt;$F$3),"Last Week","No")</f>
        <v>No</v>
      </c>
      <c r="F2148" s="4" t="str">
        <f>VLOOKUP(MONTH(Data[[#This Row],[Min Notif Date]]),Lookup!$G$1:$H$12,2,0)</f>
        <v>3. Mar</v>
      </c>
      <c r="G2148" s="4" t="str">
        <f t="shared" si="33"/>
        <v/>
      </c>
      <c r="H2148" s="4" t="str">
        <f>IF(AND(Data[[#This Row],[Min Notif Time]]&gt;6,Data[[#This Row],[Min Notif Time]]&lt;17),"Business Hours","Non-Business Hours")</f>
        <v>Non-Business Hours</v>
      </c>
      <c r="I2148" s="4" t="str" cm="1">
        <f t="array" ref="I2148">IFERROR(VLOOKUP(Data[[#This Row],[Min Notif Date]],Lookup!$N$1:$P$11,2,0),_xlfn.IFS(VLOOKUP(WEEKDAY(Data[[#This Row],[Min Notif Date]],2),Lookup!$J$1:$L$7,3,0)="Weekend","Weekend",VLOOKUP(WEEKDAY(Data[[#This Row],[Min Notif Date]],2),Lookup!$J$1:$L$7,3,0)="Weekday","Weekday"))</f>
        <v>Weekday</v>
      </c>
      <c r="J2148" s="4" t="str">
        <f>VLOOKUP(WEEKDAY(Data[[#This Row],[Min Notif Date]],2),Lookup!$J$1:$K$7,2,0)</f>
        <v>5. Fri</v>
      </c>
      <c r="K2148" s="37">
        <f>ROUNDDOWN(Data[[#This Row],[PGE Notified Time]],0)</f>
        <v>45366</v>
      </c>
      <c r="L2148" s="4">
        <f>HOUR(Data[[#This Row],[PGE Notified Time]])</f>
        <v>17</v>
      </c>
      <c r="M2148">
        <v>105348</v>
      </c>
      <c r="O2148" t="s">
        <v>117</v>
      </c>
      <c r="P2148" t="s">
        <v>130</v>
      </c>
      <c r="Q2148" s="44" t="s">
        <v>117</v>
      </c>
      <c r="R2148" t="s">
        <v>119</v>
      </c>
      <c r="S2148" s="1" t="s">
        <v>5</v>
      </c>
      <c r="T2148" s="1">
        <v>45366.73400462963</v>
      </c>
      <c r="U2148" s="1">
        <v>45366.833333333336</v>
      </c>
      <c r="V2148" t="s">
        <v>120</v>
      </c>
      <c r="W2148" t="s">
        <v>608</v>
      </c>
      <c r="X2148" t="s">
        <v>205</v>
      </c>
      <c r="Y2148" t="s">
        <v>123</v>
      </c>
      <c r="Z2148">
        <v>128296550</v>
      </c>
      <c r="AA2148" s="50">
        <v>47039982</v>
      </c>
      <c r="AB2148" t="s">
        <v>124</v>
      </c>
      <c r="AC2148" s="51">
        <v>143.033333333</v>
      </c>
    </row>
    <row r="2149" spans="1:29" x14ac:dyDescent="0.25">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North Valley</v>
      </c>
      <c r="C2149" s="4" t="str">
        <f>VLOOKUP(P2149,Lookup!$A$1:$E$19,5,0)</f>
        <v>Region 2</v>
      </c>
      <c r="D2149" s="4" t="str">
        <f>VLOOKUP(P2149,Lookup!$A$1:$B$19,2,0)</f>
        <v>SA</v>
      </c>
      <c r="E2149" s="4" t="str">
        <f>IF(AND((Data[[#This Row],[Min Notif Date]]&gt;$G$3),Data[[#This Row],[Min Notif Date]]&lt;$F$3),"Last Week","No")</f>
        <v>No</v>
      </c>
      <c r="F2149" s="4" t="str">
        <f>VLOOKUP(MONTH(Data[[#This Row],[Min Notif Date]]),Lookup!$G$1:$H$12,2,0)</f>
        <v>1. Jan</v>
      </c>
      <c r="G2149" s="4" t="str">
        <f t="shared" si="33"/>
        <v/>
      </c>
      <c r="H2149" s="4" t="str">
        <f>IF(AND(Data[[#This Row],[Min Notif Time]]&gt;6,Data[[#This Row],[Min Notif Time]]&lt;17),"Business Hours","Non-Business Hours")</f>
        <v>Business Hours</v>
      </c>
      <c r="I2149" s="4" t="str" cm="1">
        <f t="array" ref="I2149">IFERROR(VLOOKUP(Data[[#This Row],[Min Notif Date]],Lookup!$N$1:$P$11,2,0),_xlfn.IFS(VLOOKUP(WEEKDAY(Data[[#This Row],[Min Notif Date]],2),Lookup!$J$1:$L$7,3,0)="Weekend","Weekend",VLOOKUP(WEEKDAY(Data[[#This Row],[Min Notif Date]],2),Lookup!$J$1:$L$7,3,0)="Weekday","Weekday"))</f>
        <v>Weekday</v>
      </c>
      <c r="J2149" s="4" t="str">
        <f>VLOOKUP(WEEKDAY(Data[[#This Row],[Min Notif Date]],2),Lookup!$J$1:$K$7,2,0)</f>
        <v>1. Mon</v>
      </c>
      <c r="K2149" s="37">
        <f>ROUNDDOWN(Data[[#This Row],[PGE Notified Time]],0)</f>
        <v>45320</v>
      </c>
      <c r="L2149" s="4">
        <f>HOUR(Data[[#This Row],[PGE Notified Time]])</f>
        <v>11</v>
      </c>
      <c r="M2149">
        <v>103480</v>
      </c>
      <c r="N2149">
        <v>4824139842</v>
      </c>
      <c r="O2149" t="s">
        <v>117</v>
      </c>
      <c r="P2149" t="s">
        <v>175</v>
      </c>
      <c r="Q2149" s="44" t="s">
        <v>117</v>
      </c>
      <c r="R2149" t="s">
        <v>119</v>
      </c>
      <c r="S2149" s="1">
        <v>45320.42527777778</v>
      </c>
      <c r="T2149" s="1">
        <v>45320.460127314815</v>
      </c>
      <c r="U2149" s="1">
        <v>45320.524606481478</v>
      </c>
      <c r="V2149" t="s">
        <v>120</v>
      </c>
      <c r="W2149" t="s">
        <v>608</v>
      </c>
      <c r="X2149" t="s">
        <v>177</v>
      </c>
      <c r="Y2149" t="s">
        <v>123</v>
      </c>
      <c r="Z2149">
        <v>128096981</v>
      </c>
      <c r="AA2149" s="50">
        <v>46174014</v>
      </c>
      <c r="AB2149" t="s">
        <v>124</v>
      </c>
      <c r="AC2149" s="51">
        <v>143.033333333</v>
      </c>
    </row>
    <row r="2150" spans="1:29" x14ac:dyDescent="0.25">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0" s="4" t="str">
        <f>VLOOKUP(P2150,Lookup!$A$1:$D$19,4,0)</f>
        <v>Bay Area</v>
      </c>
      <c r="C2150" s="4" t="str">
        <f>VLOOKUP(P2150,Lookup!$A$1:$E$19,5,0)</f>
        <v>Region 3</v>
      </c>
      <c r="D2150" s="4" t="str">
        <f>VLOOKUP(P2150,Lookup!$A$1:$B$19,2,0)</f>
        <v>DI</v>
      </c>
      <c r="E2150" s="4" t="str">
        <f>IF(AND((Data[[#This Row],[Min Notif Date]]&gt;$G$3),Data[[#This Row],[Min Notif Date]]&lt;$F$3),"Last Week","No")</f>
        <v>No</v>
      </c>
      <c r="F2150" s="4" t="str">
        <f>VLOOKUP(MONTH(Data[[#This Row],[Min Notif Date]]),Lookup!$G$1:$H$12,2,0)</f>
        <v>7. Jul</v>
      </c>
      <c r="G2150" s="4" t="str">
        <f t="shared" si="33"/>
        <v/>
      </c>
      <c r="H2150" s="4" t="str">
        <f>IF(AND(Data[[#This Row],[Min Notif Time]]&gt;6,Data[[#This Row],[Min Notif Time]]&lt;17),"Business Hours","Non-Business Hours")</f>
        <v>Business Hours</v>
      </c>
      <c r="I2150" s="4" t="str" cm="1">
        <f t="array" ref="I2150">IFERROR(VLOOKUP(Data[[#This Row],[Min Notif Date]],Lookup!$N$1:$P$11,2,0),_xlfn.IFS(VLOOKUP(WEEKDAY(Data[[#This Row],[Min Notif Date]],2),Lookup!$J$1:$L$7,3,0)="Weekend","Weekend",VLOOKUP(WEEKDAY(Data[[#This Row],[Min Notif Date]],2),Lookup!$J$1:$L$7,3,0)="Weekday","Weekday"))</f>
        <v>Weekday</v>
      </c>
      <c r="J2150" s="4" t="str">
        <f>VLOOKUP(WEEKDAY(Data[[#This Row],[Min Notif Date]],2),Lookup!$J$1:$K$7,2,0)</f>
        <v>3. Wed</v>
      </c>
      <c r="K2150" s="37">
        <f>ROUNDDOWN(Data[[#This Row],[PGE Notified Time]],0)</f>
        <v>45504</v>
      </c>
      <c r="L2150" s="4">
        <f>HOUR(Data[[#This Row],[PGE Notified Time]])</f>
        <v>10</v>
      </c>
      <c r="M2150">
        <v>110821</v>
      </c>
      <c r="O2150" t="s">
        <v>117</v>
      </c>
      <c r="P2150" t="s">
        <v>141</v>
      </c>
      <c r="Q2150" s="44" t="s">
        <v>117</v>
      </c>
      <c r="R2150" t="s">
        <v>119</v>
      </c>
      <c r="S2150" s="1" t="s">
        <v>5</v>
      </c>
      <c r="T2150" s="1">
        <v>45504.442349537036</v>
      </c>
      <c r="U2150" s="1">
        <v>45504.541666666664</v>
      </c>
      <c r="V2150" t="s">
        <v>120</v>
      </c>
      <c r="W2150" t="s">
        <v>608</v>
      </c>
      <c r="X2150" t="s">
        <v>446</v>
      </c>
      <c r="Y2150" t="s">
        <v>123</v>
      </c>
      <c r="Z2150">
        <v>129314068</v>
      </c>
      <c r="AA2150" s="50">
        <v>47119573</v>
      </c>
      <c r="AB2150" t="s">
        <v>124</v>
      </c>
      <c r="AC2150" s="51">
        <v>143.01666666700001</v>
      </c>
    </row>
    <row r="2151" spans="1:29" x14ac:dyDescent="0.25">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1" s="4" t="str">
        <f>VLOOKUP(P2151,Lookup!$A$1:$D$19,4,0)</f>
        <v>Bay Area</v>
      </c>
      <c r="C2151" s="4" t="str">
        <f>VLOOKUP(P2151,Lookup!$A$1:$E$19,5,0)</f>
        <v>Region 3</v>
      </c>
      <c r="D2151" s="4" t="str">
        <f>VLOOKUP(P2151,Lookup!$A$1:$B$19,2,0)</f>
        <v>SF</v>
      </c>
      <c r="E2151" s="4" t="str">
        <f>IF(AND((Data[[#This Row],[Min Notif Date]]&gt;$G$3),Data[[#This Row],[Min Notif Date]]&lt;$F$3),"Last Week","No")</f>
        <v>No</v>
      </c>
      <c r="F2151" s="4" t="str">
        <f>VLOOKUP(MONTH(Data[[#This Row],[Min Notif Date]]),Lookup!$G$1:$H$12,2,0)</f>
        <v>8. Aug</v>
      </c>
      <c r="G2151" s="4" t="str">
        <f t="shared" si="33"/>
        <v/>
      </c>
      <c r="H2151" s="4" t="str">
        <f>IF(AND(Data[[#This Row],[Min Notif Time]]&gt;6,Data[[#This Row],[Min Notif Time]]&lt;17),"Business Hours","Non-Business Hours")</f>
        <v>Business Hours</v>
      </c>
      <c r="I2151" s="4" t="str" cm="1">
        <f t="array" ref="I2151">IFERROR(VLOOKUP(Data[[#This Row],[Min Notif Date]],Lookup!$N$1:$P$11,2,0),_xlfn.IFS(VLOOKUP(WEEKDAY(Data[[#This Row],[Min Notif Date]],2),Lookup!$J$1:$L$7,3,0)="Weekend","Weekend",VLOOKUP(WEEKDAY(Data[[#This Row],[Min Notif Date]],2),Lookup!$J$1:$L$7,3,0)="Weekday","Weekday"))</f>
        <v>Weekday</v>
      </c>
      <c r="J2151" s="4" t="str">
        <f>VLOOKUP(WEEKDAY(Data[[#This Row],[Min Notif Date]],2),Lookup!$J$1:$K$7,2,0)</f>
        <v>2. Tue</v>
      </c>
      <c r="K2151" s="37">
        <f>ROUNDDOWN(Data[[#This Row],[PGE Notified Time]],0)</f>
        <v>45531</v>
      </c>
      <c r="L2151" s="4">
        <f>HOUR(Data[[#This Row],[PGE Notified Time]])</f>
        <v>11</v>
      </c>
      <c r="M2151">
        <v>111839</v>
      </c>
      <c r="O2151" t="s">
        <v>117</v>
      </c>
      <c r="P2151" t="s">
        <v>128</v>
      </c>
      <c r="Q2151" s="44" t="s">
        <v>117</v>
      </c>
      <c r="R2151" t="s">
        <v>119</v>
      </c>
      <c r="S2151" s="1" t="s">
        <v>5</v>
      </c>
      <c r="T2151" s="1">
        <v>45531.491631944446</v>
      </c>
      <c r="U2151" s="1">
        <v>45531.590925925928</v>
      </c>
      <c r="V2151" t="s">
        <v>120</v>
      </c>
      <c r="W2151" t="s">
        <v>608</v>
      </c>
      <c r="X2151" t="s">
        <v>129</v>
      </c>
      <c r="Y2151" t="s">
        <v>123</v>
      </c>
      <c r="Z2151">
        <v>129441923</v>
      </c>
      <c r="AA2151" s="50">
        <v>47127154</v>
      </c>
      <c r="AB2151" t="s">
        <v>124</v>
      </c>
      <c r="AC2151" s="51">
        <v>142.98333333299999</v>
      </c>
    </row>
    <row r="2152" spans="1:29" x14ac:dyDescent="0.25">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Bay Area</v>
      </c>
      <c r="C2152" s="4" t="str">
        <f>VLOOKUP(P2152,Lookup!$A$1:$E$19,5,0)</f>
        <v>Region 3</v>
      </c>
      <c r="D2152" s="4" t="str">
        <f>VLOOKUP(P2152,Lookup!$A$1:$B$19,2,0)</f>
        <v>EB</v>
      </c>
      <c r="E2152" s="4" t="str">
        <f>IF(AND((Data[[#This Row],[Min Notif Date]]&gt;$G$3),Data[[#This Row],[Min Notif Date]]&lt;$F$3),"Last Week","No")</f>
        <v>No</v>
      </c>
      <c r="F2152" s="4" t="str">
        <f>VLOOKUP(MONTH(Data[[#This Row],[Min Notif Date]]),Lookup!$G$1:$H$12,2,0)</f>
        <v>3. Mar</v>
      </c>
      <c r="G2152" s="4" t="str">
        <f t="shared" si="33"/>
        <v/>
      </c>
      <c r="H2152" s="4" t="str">
        <f>IF(AND(Data[[#This Row],[Min Notif Time]]&gt;6,Data[[#This Row],[Min Notif Time]]&lt;17),"Business Hours","Non-Business Hours")</f>
        <v>Business Hours</v>
      </c>
      <c r="I2152" s="4" t="str" cm="1">
        <f t="array" ref="I2152">IFERROR(VLOOKUP(Data[[#This Row],[Min Notif Date]],Lookup!$N$1:$P$11,2,0),_xlfn.IFS(VLOOKUP(WEEKDAY(Data[[#This Row],[Min Notif Date]],2),Lookup!$J$1:$L$7,3,0)="Weekend","Weekend",VLOOKUP(WEEKDAY(Data[[#This Row],[Min Notif Date]],2),Lookup!$J$1:$L$7,3,0)="Weekday","Weekday"))</f>
        <v>Weekend</v>
      </c>
      <c r="J2152" s="4" t="str">
        <f>VLOOKUP(WEEKDAY(Data[[#This Row],[Min Notif Date]],2),Lookup!$J$1:$K$7,2,0)</f>
        <v>6. Sat</v>
      </c>
      <c r="K2152" s="37">
        <f>ROUNDDOWN(Data[[#This Row],[PGE Notified Time]],0)</f>
        <v>45367</v>
      </c>
      <c r="L2152" s="4">
        <f>HOUR(Data[[#This Row],[PGE Notified Time]])</f>
        <v>9</v>
      </c>
      <c r="M2152">
        <v>105357</v>
      </c>
      <c r="O2152" t="s">
        <v>117</v>
      </c>
      <c r="P2152" t="s">
        <v>118</v>
      </c>
      <c r="Q2152" s="44" t="s">
        <v>117</v>
      </c>
      <c r="R2152" t="s">
        <v>119</v>
      </c>
      <c r="S2152" s="1" t="s">
        <v>5</v>
      </c>
      <c r="T2152" s="1">
        <v>45367.414930555555</v>
      </c>
      <c r="U2152" s="1">
        <v>45367.514201388891</v>
      </c>
      <c r="V2152" t="s">
        <v>120</v>
      </c>
      <c r="W2152" t="s">
        <v>608</v>
      </c>
      <c r="X2152" t="s">
        <v>150</v>
      </c>
      <c r="Y2152" t="s">
        <v>123</v>
      </c>
      <c r="Z2152">
        <v>128304899</v>
      </c>
      <c r="AA2152" s="50">
        <v>35538613</v>
      </c>
      <c r="AB2152" t="s">
        <v>124</v>
      </c>
      <c r="AC2152" s="51">
        <v>142.94999999999999</v>
      </c>
    </row>
    <row r="2153" spans="1:29" x14ac:dyDescent="0.25">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3" s="4" t="str">
        <f>VLOOKUP(P2153,Lookup!$A$1:$D$19,4,0)</f>
        <v>North Valley</v>
      </c>
      <c r="C2153" s="4" t="str">
        <f>VLOOKUP(P2153,Lookup!$A$1:$E$19,5,0)</f>
        <v>Region 2</v>
      </c>
      <c r="D2153" s="4" t="str">
        <f>VLOOKUP(P2153,Lookup!$A$1:$B$19,2,0)</f>
        <v>SA</v>
      </c>
      <c r="E2153" s="4" t="str">
        <f>IF(AND((Data[[#This Row],[Min Notif Date]]&gt;$G$3),Data[[#This Row],[Min Notif Date]]&lt;$F$3),"Last Week","No")</f>
        <v>No</v>
      </c>
      <c r="F2153" s="4" t="str">
        <f>VLOOKUP(MONTH(Data[[#This Row],[Min Notif Date]]),Lookup!$G$1:$H$12,2,0)</f>
        <v>1. Jan</v>
      </c>
      <c r="G2153" s="4" t="str">
        <f t="shared" si="33"/>
        <v/>
      </c>
      <c r="H2153" s="4" t="str">
        <f>IF(AND(Data[[#This Row],[Min Notif Time]]&gt;6,Data[[#This Row],[Min Notif Time]]&lt;17),"Business Hours","Non-Business Hours")</f>
        <v>Non-Business Hours</v>
      </c>
      <c r="I2153" s="4" t="str" cm="1">
        <f t="array" ref="I2153">IFERROR(VLOOKUP(Data[[#This Row],[Min Notif Date]],Lookup!$N$1:$P$11,2,0),_xlfn.IFS(VLOOKUP(WEEKDAY(Data[[#This Row],[Min Notif Date]],2),Lookup!$J$1:$L$7,3,0)="Weekend","Weekend",VLOOKUP(WEEKDAY(Data[[#This Row],[Min Notif Date]],2),Lookup!$J$1:$L$7,3,0)="Weekday","Weekday"))</f>
        <v>Weekday</v>
      </c>
      <c r="J2153" s="4" t="str">
        <f>VLOOKUP(WEEKDAY(Data[[#This Row],[Min Notif Date]],2),Lookup!$J$1:$K$7,2,0)</f>
        <v>1. Mon</v>
      </c>
      <c r="K2153" s="37">
        <f>ROUNDDOWN(Data[[#This Row],[PGE Notified Time]],0)</f>
        <v>45299</v>
      </c>
      <c r="L2153" s="4">
        <f>HOUR(Data[[#This Row],[PGE Notified Time]])</f>
        <v>18</v>
      </c>
      <c r="M2153">
        <v>102778</v>
      </c>
      <c r="O2153" t="s">
        <v>117</v>
      </c>
      <c r="P2153" t="s">
        <v>175</v>
      </c>
      <c r="Q2153" s="44" t="s">
        <v>117</v>
      </c>
      <c r="R2153" t="s">
        <v>125</v>
      </c>
      <c r="S2153" s="1" t="s">
        <v>5</v>
      </c>
      <c r="T2153" s="1">
        <v>45299.754942129628</v>
      </c>
      <c r="U2153" s="1">
        <v>45299.854166666664</v>
      </c>
      <c r="V2153" t="s">
        <v>120</v>
      </c>
      <c r="W2153" t="s">
        <v>608</v>
      </c>
      <c r="X2153" t="s">
        <v>297</v>
      </c>
      <c r="Y2153" t="s">
        <v>123</v>
      </c>
      <c r="Z2153">
        <v>128012626</v>
      </c>
      <c r="AA2153" s="50">
        <v>46133852</v>
      </c>
      <c r="AB2153" t="s">
        <v>124</v>
      </c>
      <c r="AC2153" s="51">
        <v>142.883333333</v>
      </c>
    </row>
    <row r="2154" spans="1:29" x14ac:dyDescent="0.25">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4" s="4" t="str">
        <f>VLOOKUP(P2154,Lookup!$A$1:$D$19,4,0)</f>
        <v>North Valley</v>
      </c>
      <c r="C2154" s="4" t="str">
        <f>VLOOKUP(P2154,Lookup!$A$1:$E$19,5,0)</f>
        <v>Region 2</v>
      </c>
      <c r="D2154" s="4" t="str">
        <f>VLOOKUP(P2154,Lookup!$A$1:$B$19,2,0)</f>
        <v>SA</v>
      </c>
      <c r="E2154" s="4" t="str">
        <f>IF(AND((Data[[#This Row],[Min Notif Date]]&gt;$G$3),Data[[#This Row],[Min Notif Date]]&lt;$F$3),"Last Week","No")</f>
        <v>No</v>
      </c>
      <c r="F2154" s="4" t="str">
        <f>VLOOKUP(MONTH(Data[[#This Row],[Min Notif Date]]),Lookup!$G$1:$H$12,2,0)</f>
        <v>3. Mar</v>
      </c>
      <c r="G2154" s="4" t="str">
        <f t="shared" si="33"/>
        <v/>
      </c>
      <c r="H2154" s="4" t="str">
        <f>IF(AND(Data[[#This Row],[Min Notif Time]]&gt;6,Data[[#This Row],[Min Notif Time]]&lt;17),"Business Hours","Non-Business Hours")</f>
        <v>Non-Business Hours</v>
      </c>
      <c r="I2154" s="4" t="str" cm="1">
        <f t="array" ref="I2154">IFERROR(VLOOKUP(Data[[#This Row],[Min Notif Date]],Lookup!$N$1:$P$11,2,0),_xlfn.IFS(VLOOKUP(WEEKDAY(Data[[#This Row],[Min Notif Date]],2),Lookup!$J$1:$L$7,3,0)="Weekend","Weekend",VLOOKUP(WEEKDAY(Data[[#This Row],[Min Notif Date]],2),Lookup!$J$1:$L$7,3,0)="Weekday","Weekday"))</f>
        <v>Weekend</v>
      </c>
      <c r="J2154" s="4" t="str">
        <f>VLOOKUP(WEEKDAY(Data[[#This Row],[Min Notif Date]],2),Lookup!$J$1:$K$7,2,0)</f>
        <v>7. Sun</v>
      </c>
      <c r="K2154" s="37">
        <f>ROUNDDOWN(Data[[#This Row],[PGE Notified Time]],0)</f>
        <v>45354</v>
      </c>
      <c r="L2154" s="4">
        <f>HOUR(Data[[#This Row],[PGE Notified Time]])</f>
        <v>17</v>
      </c>
      <c r="M2154">
        <v>104803</v>
      </c>
      <c r="O2154" t="s">
        <v>117</v>
      </c>
      <c r="P2154" t="s">
        <v>175</v>
      </c>
      <c r="Q2154" s="44" t="s">
        <v>117</v>
      </c>
      <c r="R2154" t="s">
        <v>119</v>
      </c>
      <c r="S2154" s="1" t="s">
        <v>5</v>
      </c>
      <c r="T2154" s="1">
        <v>45354.734120370369</v>
      </c>
      <c r="U2154" s="1">
        <v>45354.833333333336</v>
      </c>
      <c r="V2154" t="s">
        <v>120</v>
      </c>
      <c r="W2154" t="s">
        <v>608</v>
      </c>
      <c r="X2154" t="s">
        <v>330</v>
      </c>
      <c r="Y2154" t="s">
        <v>123</v>
      </c>
      <c r="Z2154">
        <v>128236440</v>
      </c>
      <c r="AA2154" s="50">
        <v>35535261</v>
      </c>
      <c r="AB2154" t="s">
        <v>124</v>
      </c>
      <c r="AC2154" s="51">
        <v>142.866666667</v>
      </c>
    </row>
    <row r="2155" spans="1:29" x14ac:dyDescent="0.25">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5" s="4" t="str">
        <f>VLOOKUP(P2155,Lookup!$A$1:$D$19,4,0)</f>
        <v>Bay Area</v>
      </c>
      <c r="C2155" s="4" t="str">
        <f>VLOOKUP(P2155,Lookup!$A$1:$E$19,5,0)</f>
        <v>Region 3</v>
      </c>
      <c r="D2155" s="4" t="str">
        <f>VLOOKUP(P2155,Lookup!$A$1:$B$19,2,0)</f>
        <v>SF</v>
      </c>
      <c r="E2155" s="4" t="str">
        <f>IF(AND((Data[[#This Row],[Min Notif Date]]&gt;$G$3),Data[[#This Row],[Min Notif Date]]&lt;$F$3),"Last Week","No")</f>
        <v>No</v>
      </c>
      <c r="F2155" s="4" t="str">
        <f>VLOOKUP(MONTH(Data[[#This Row],[Min Notif Date]]),Lookup!$G$1:$H$12,2,0)</f>
        <v>4. Apr</v>
      </c>
      <c r="G2155" s="4" t="str">
        <f t="shared" si="33"/>
        <v/>
      </c>
      <c r="H2155" s="4" t="str">
        <f>IF(AND(Data[[#This Row],[Min Notif Time]]&gt;6,Data[[#This Row],[Min Notif Time]]&lt;17),"Business Hours","Non-Business Hours")</f>
        <v>Business Hours</v>
      </c>
      <c r="I2155" s="4" t="str" cm="1">
        <f t="array" ref="I2155">IFERROR(VLOOKUP(Data[[#This Row],[Min Notif Date]],Lookup!$N$1:$P$11,2,0),_xlfn.IFS(VLOOKUP(WEEKDAY(Data[[#This Row],[Min Notif Date]],2),Lookup!$J$1:$L$7,3,0)="Weekend","Weekend",VLOOKUP(WEEKDAY(Data[[#This Row],[Min Notif Date]],2),Lookup!$J$1:$L$7,3,0)="Weekday","Weekday"))</f>
        <v>Weekday</v>
      </c>
      <c r="J2155" s="4" t="str">
        <f>VLOOKUP(WEEKDAY(Data[[#This Row],[Min Notif Date]],2),Lookup!$J$1:$K$7,2,0)</f>
        <v>3. Wed</v>
      </c>
      <c r="K2155" s="37">
        <f>ROUNDDOWN(Data[[#This Row],[PGE Notified Time]],0)</f>
        <v>45392</v>
      </c>
      <c r="L2155" s="4">
        <f>HOUR(Data[[#This Row],[PGE Notified Time]])</f>
        <v>8</v>
      </c>
      <c r="M2155">
        <v>106349</v>
      </c>
      <c r="O2155" t="s">
        <v>117</v>
      </c>
      <c r="P2155" t="s">
        <v>128</v>
      </c>
      <c r="Q2155" s="44" t="s">
        <v>117</v>
      </c>
      <c r="R2155" t="s">
        <v>119</v>
      </c>
      <c r="S2155" s="1" t="s">
        <v>5</v>
      </c>
      <c r="T2155" s="1">
        <v>45392.345266203702</v>
      </c>
      <c r="U2155" s="1">
        <v>45392.444467592592</v>
      </c>
      <c r="V2155" t="s">
        <v>120</v>
      </c>
      <c r="W2155" t="s">
        <v>608</v>
      </c>
      <c r="X2155" t="s">
        <v>129</v>
      </c>
      <c r="Y2155" t="s">
        <v>123</v>
      </c>
      <c r="Z2155">
        <v>128510363</v>
      </c>
      <c r="AA2155" s="50">
        <v>47052981</v>
      </c>
      <c r="AB2155" t="s">
        <v>124</v>
      </c>
      <c r="AC2155" s="51">
        <v>142.85</v>
      </c>
    </row>
    <row r="2156" spans="1:29" x14ac:dyDescent="0.25">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6" s="4" t="str">
        <f>VLOOKUP(P2156,Lookup!$A$1:$D$19,4,0)</f>
        <v>North Valley</v>
      </c>
      <c r="C2156" s="4" t="str">
        <f>VLOOKUP(P2156,Lookup!$A$1:$E$19,5,0)</f>
        <v>Region 2</v>
      </c>
      <c r="D2156" s="4" t="str">
        <f>VLOOKUP(P2156,Lookup!$A$1:$B$19,2,0)</f>
        <v>SA</v>
      </c>
      <c r="E2156" s="4" t="str">
        <f>IF(AND((Data[[#This Row],[Min Notif Date]]&gt;$G$3),Data[[#This Row],[Min Notif Date]]&lt;$F$3),"Last Week","No")</f>
        <v>No</v>
      </c>
      <c r="F2156" s="4" t="str">
        <f>VLOOKUP(MONTH(Data[[#This Row],[Min Notif Date]]),Lookup!$G$1:$H$12,2,0)</f>
        <v>11. Nov</v>
      </c>
      <c r="G2156" s="4" t="str">
        <f t="shared" si="33"/>
        <v/>
      </c>
      <c r="H2156" s="4" t="str">
        <f>IF(AND(Data[[#This Row],[Min Notif Time]]&gt;6,Data[[#This Row],[Min Notif Time]]&lt;17),"Business Hours","Non-Business Hours")</f>
        <v>Business Hours</v>
      </c>
      <c r="I2156" s="4" t="str" cm="1">
        <f t="array" ref="I2156">IFERROR(VLOOKUP(Data[[#This Row],[Min Notif Date]],Lookup!$N$1:$P$11,2,0),_xlfn.IFS(VLOOKUP(WEEKDAY(Data[[#This Row],[Min Notif Date]],2),Lookup!$J$1:$L$7,3,0)="Weekend","Weekend",VLOOKUP(WEEKDAY(Data[[#This Row],[Min Notif Date]],2),Lookup!$J$1:$L$7,3,0)="Weekday","Weekday"))</f>
        <v>Weekday</v>
      </c>
      <c r="J2156" s="4" t="str">
        <f>VLOOKUP(WEEKDAY(Data[[#This Row],[Min Notif Date]],2),Lookup!$J$1:$K$7,2,0)</f>
        <v>2. Tue</v>
      </c>
      <c r="K2156" s="37">
        <f>ROUNDDOWN(Data[[#This Row],[PGE Notified Time]],0)</f>
        <v>45601</v>
      </c>
      <c r="L2156" s="4">
        <f>HOUR(Data[[#This Row],[PGE Notified Time]])</f>
        <v>8</v>
      </c>
      <c r="M2156">
        <v>114426</v>
      </c>
      <c r="O2156" t="s">
        <v>117</v>
      </c>
      <c r="P2156" t="s">
        <v>175</v>
      </c>
      <c r="Q2156" s="44" t="s">
        <v>117</v>
      </c>
      <c r="R2156" t="s">
        <v>119</v>
      </c>
      <c r="S2156" s="1" t="s">
        <v>5</v>
      </c>
      <c r="T2156" s="1">
        <v>45601.352500000001</v>
      </c>
      <c r="U2156" s="1">
        <v>45601.451631944445</v>
      </c>
      <c r="V2156" t="s">
        <v>120</v>
      </c>
      <c r="W2156" t="s">
        <v>608</v>
      </c>
      <c r="X2156" t="s">
        <v>201</v>
      </c>
      <c r="Y2156" t="s">
        <v>123</v>
      </c>
      <c r="Z2156">
        <v>129771386</v>
      </c>
      <c r="AA2156" s="50">
        <v>47164394</v>
      </c>
      <c r="AB2156" t="s">
        <v>124</v>
      </c>
      <c r="AC2156" s="51">
        <v>142.75</v>
      </c>
    </row>
    <row r="2157" spans="1:29" x14ac:dyDescent="0.25">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7" s="4" t="str">
        <f>VLOOKUP(P2157,Lookup!$A$1:$D$19,4,0)</f>
        <v>Bay Area</v>
      </c>
      <c r="C2157" s="4" t="str">
        <f>VLOOKUP(P2157,Lookup!$A$1:$E$19,5,0)</f>
        <v>Region 3</v>
      </c>
      <c r="D2157" s="4" t="str">
        <f>VLOOKUP(P2157,Lookup!$A$1:$B$19,2,0)</f>
        <v>PN</v>
      </c>
      <c r="E2157" s="4" t="str">
        <f>IF(AND((Data[[#This Row],[Min Notif Date]]&gt;$G$3),Data[[#This Row],[Min Notif Date]]&lt;$F$3),"Last Week","No")</f>
        <v>No</v>
      </c>
      <c r="F2157" s="4" t="str">
        <f>VLOOKUP(MONTH(Data[[#This Row],[Min Notif Date]]),Lookup!$G$1:$H$12,2,0)</f>
        <v>3. Mar</v>
      </c>
      <c r="G2157" s="4" t="str">
        <f t="shared" si="33"/>
        <v/>
      </c>
      <c r="H2157" s="4" t="str">
        <f>IF(AND(Data[[#This Row],[Min Notif Time]]&gt;6,Data[[#This Row],[Min Notif Time]]&lt;17),"Business Hours","Non-Business Hours")</f>
        <v>Business Hours</v>
      </c>
      <c r="I2157" s="4" t="str" cm="1">
        <f t="array" ref="I2157">IFERROR(VLOOKUP(Data[[#This Row],[Min Notif Date]],Lookup!$N$1:$P$11,2,0),_xlfn.IFS(VLOOKUP(WEEKDAY(Data[[#This Row],[Min Notif Date]],2),Lookup!$J$1:$L$7,3,0)="Weekend","Weekend",VLOOKUP(WEEKDAY(Data[[#This Row],[Min Notif Date]],2),Lookup!$J$1:$L$7,3,0)="Weekday","Weekday"))</f>
        <v>Weekday</v>
      </c>
      <c r="J2157" s="4" t="str">
        <f>VLOOKUP(WEEKDAY(Data[[#This Row],[Min Notif Date]],2),Lookup!$J$1:$K$7,2,0)</f>
        <v>1. Mon</v>
      </c>
      <c r="K2157" s="37">
        <f>ROUNDDOWN(Data[[#This Row],[PGE Notified Time]],0)</f>
        <v>45376</v>
      </c>
      <c r="L2157" s="4">
        <f>HOUR(Data[[#This Row],[PGE Notified Time]])</f>
        <v>12</v>
      </c>
      <c r="M2157">
        <v>105729</v>
      </c>
      <c r="O2157" t="s">
        <v>117</v>
      </c>
      <c r="P2157" t="s">
        <v>165</v>
      </c>
      <c r="Q2157" s="44" t="s">
        <v>117</v>
      </c>
      <c r="R2157" t="s">
        <v>215</v>
      </c>
      <c r="S2157" s="1" t="s">
        <v>5</v>
      </c>
      <c r="T2157" s="1">
        <v>45376.502222222225</v>
      </c>
      <c r="U2157" s="1">
        <v>45376.601342592592</v>
      </c>
      <c r="V2157" t="s">
        <v>120</v>
      </c>
      <c r="W2157" t="s">
        <v>608</v>
      </c>
      <c r="X2157" t="s">
        <v>285</v>
      </c>
      <c r="Y2157" t="s">
        <v>123</v>
      </c>
      <c r="Z2157">
        <v>128360774</v>
      </c>
      <c r="AA2157" s="50">
        <v>47042359</v>
      </c>
      <c r="AB2157" t="s">
        <v>124</v>
      </c>
      <c r="AC2157" s="51">
        <v>142.73333333299999</v>
      </c>
    </row>
    <row r="2158" spans="1:29" x14ac:dyDescent="0.25">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8" s="4" t="str">
        <f>VLOOKUP(P2158,Lookup!$A$1:$D$19,4,0)</f>
        <v>Central Valley</v>
      </c>
      <c r="C2158" s="4" t="str">
        <f>VLOOKUP(P2158,Lookup!$A$1:$E$19,5,0)</f>
        <v>Region 5</v>
      </c>
      <c r="D2158" s="4" t="str">
        <f>VLOOKUP(P2158,Lookup!$A$1:$B$19,2,0)</f>
        <v>KE</v>
      </c>
      <c r="E2158" s="4" t="str">
        <f>IF(AND((Data[[#This Row],[Min Notif Date]]&gt;$G$3),Data[[#This Row],[Min Notif Date]]&lt;$F$3),"Last Week","No")</f>
        <v>No</v>
      </c>
      <c r="F2158" s="4" t="str">
        <f>VLOOKUP(MONTH(Data[[#This Row],[Min Notif Date]]),Lookup!$G$1:$H$12,2,0)</f>
        <v>5. May</v>
      </c>
      <c r="G2158" s="4" t="str">
        <f t="shared" si="33"/>
        <v/>
      </c>
      <c r="H2158" s="4" t="str">
        <f>IF(AND(Data[[#This Row],[Min Notif Time]]&gt;6,Data[[#This Row],[Min Notif Time]]&lt;17),"Business Hours","Non-Business Hours")</f>
        <v>Non-Business Hours</v>
      </c>
      <c r="I2158" s="4" t="str" cm="1">
        <f t="array" ref="I2158">IFERROR(VLOOKUP(Data[[#This Row],[Min Notif Date]],Lookup!$N$1:$P$11,2,0),_xlfn.IFS(VLOOKUP(WEEKDAY(Data[[#This Row],[Min Notif Date]],2),Lookup!$J$1:$L$7,3,0)="Weekend","Weekend",VLOOKUP(WEEKDAY(Data[[#This Row],[Min Notif Date]],2),Lookup!$J$1:$L$7,3,0)="Weekday","Weekday"))</f>
        <v>Weekday</v>
      </c>
      <c r="J2158" s="4" t="str">
        <f>VLOOKUP(WEEKDAY(Data[[#This Row],[Min Notif Date]],2),Lookup!$J$1:$K$7,2,0)</f>
        <v>5. Fri</v>
      </c>
      <c r="K2158" s="37">
        <f>ROUNDDOWN(Data[[#This Row],[PGE Notified Time]],0)</f>
        <v>45436</v>
      </c>
      <c r="L2158" s="4">
        <f>HOUR(Data[[#This Row],[PGE Notified Time]])</f>
        <v>18</v>
      </c>
      <c r="M2158">
        <v>108088</v>
      </c>
      <c r="N2158" t="s">
        <v>640</v>
      </c>
      <c r="O2158" t="s">
        <v>117</v>
      </c>
      <c r="P2158" t="s">
        <v>290</v>
      </c>
      <c r="Q2158" s="44" t="s">
        <v>117</v>
      </c>
      <c r="R2158" t="s">
        <v>147</v>
      </c>
      <c r="S2158" s="1">
        <v>45436.750127314815</v>
      </c>
      <c r="T2158" s="1">
        <v>45436.782858796294</v>
      </c>
      <c r="U2158" s="1">
        <v>45436.849178240744</v>
      </c>
      <c r="V2158" t="s">
        <v>120</v>
      </c>
      <c r="W2158" t="s">
        <v>608</v>
      </c>
      <c r="X2158" t="s">
        <v>318</v>
      </c>
      <c r="Y2158" t="s">
        <v>123</v>
      </c>
      <c r="Z2158">
        <v>128890254</v>
      </c>
      <c r="AA2158" s="50">
        <v>47080283</v>
      </c>
      <c r="AB2158" t="s">
        <v>124</v>
      </c>
      <c r="AC2158" s="51">
        <v>142.633333333</v>
      </c>
    </row>
    <row r="2159" spans="1:29" x14ac:dyDescent="0.25">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North Valley</v>
      </c>
      <c r="C2159" s="4" t="str">
        <f>VLOOKUP(P2159,Lookup!$A$1:$E$19,5,0)</f>
        <v>Region 2</v>
      </c>
      <c r="D2159" s="4" t="str">
        <f>VLOOKUP(P2159,Lookup!$A$1:$B$19,2,0)</f>
        <v>SA</v>
      </c>
      <c r="E2159" s="4" t="str">
        <f>IF(AND((Data[[#This Row],[Min Notif Date]]&gt;$G$3),Data[[#This Row],[Min Notif Date]]&lt;$F$3),"Last Week","No")</f>
        <v>No</v>
      </c>
      <c r="F2159" s="4" t="str">
        <f>VLOOKUP(MONTH(Data[[#This Row],[Min Notif Date]]),Lookup!$G$1:$H$12,2,0)</f>
        <v>8. Aug</v>
      </c>
      <c r="G2159" s="4" t="str">
        <f t="shared" si="33"/>
        <v/>
      </c>
      <c r="H2159" s="4" t="str">
        <f>IF(AND(Data[[#This Row],[Min Notif Time]]&gt;6,Data[[#This Row],[Min Notif Time]]&lt;17),"Business Hours","Non-Business Hours")</f>
        <v>Business Hours</v>
      </c>
      <c r="I2159" s="4" t="str" cm="1">
        <f t="array" ref="I2159">IFERROR(VLOOKUP(Data[[#This Row],[Min Notif Date]],Lookup!$N$1:$P$11,2,0),_xlfn.IFS(VLOOKUP(WEEKDAY(Data[[#This Row],[Min Notif Date]],2),Lookup!$J$1:$L$7,3,0)="Weekend","Weekend",VLOOKUP(WEEKDAY(Data[[#This Row],[Min Notif Date]],2),Lookup!$J$1:$L$7,3,0)="Weekday","Weekday"))</f>
        <v>Weekday</v>
      </c>
      <c r="J2159" s="4" t="str">
        <f>VLOOKUP(WEEKDAY(Data[[#This Row],[Min Notif Date]],2),Lookup!$J$1:$K$7,2,0)</f>
        <v>5. Fri</v>
      </c>
      <c r="K2159" s="37">
        <f>ROUNDDOWN(Data[[#This Row],[PGE Notified Time]],0)</f>
        <v>45534</v>
      </c>
      <c r="L2159" s="4">
        <f>HOUR(Data[[#This Row],[PGE Notified Time]])</f>
        <v>10</v>
      </c>
      <c r="M2159">
        <v>111990</v>
      </c>
      <c r="O2159" t="s">
        <v>117</v>
      </c>
      <c r="P2159" t="s">
        <v>175</v>
      </c>
      <c r="Q2159" s="44" t="s">
        <v>117</v>
      </c>
      <c r="R2159" t="s">
        <v>147</v>
      </c>
      <c r="S2159" s="1" t="s">
        <v>5</v>
      </c>
      <c r="T2159" s="1">
        <v>45534.453252314815</v>
      </c>
      <c r="U2159" s="1">
        <v>45534.55228009259</v>
      </c>
      <c r="V2159" t="s">
        <v>120</v>
      </c>
      <c r="W2159" t="s">
        <v>608</v>
      </c>
      <c r="X2159" t="s">
        <v>177</v>
      </c>
      <c r="Y2159" t="s">
        <v>123</v>
      </c>
      <c r="Z2159">
        <v>129460289</v>
      </c>
      <c r="AA2159" s="50">
        <v>47128516</v>
      </c>
      <c r="AB2159" t="s">
        <v>124</v>
      </c>
      <c r="AC2159" s="51">
        <v>142.6</v>
      </c>
    </row>
    <row r="2160" spans="1:29" x14ac:dyDescent="0.25">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60" s="4" t="str">
        <f>VLOOKUP(P2160,Lookup!$A$1:$D$19,4,0)</f>
        <v>North Valley</v>
      </c>
      <c r="C2160" s="4" t="str">
        <f>VLOOKUP(P2160,Lookup!$A$1:$E$19,5,0)</f>
        <v>Region 2</v>
      </c>
      <c r="D2160" s="4" t="str">
        <f>VLOOKUP(P2160,Lookup!$A$1:$B$19,2,0)</f>
        <v>SA</v>
      </c>
      <c r="E2160" s="4" t="str">
        <f>IF(AND((Data[[#This Row],[Min Notif Date]]&gt;$G$3),Data[[#This Row],[Min Notif Date]]&lt;$F$3),"Last Week","No")</f>
        <v>No</v>
      </c>
      <c r="F2160" s="4" t="str">
        <f>VLOOKUP(MONTH(Data[[#This Row],[Min Notif Date]]),Lookup!$G$1:$H$12,2,0)</f>
        <v>9. Sep</v>
      </c>
      <c r="G2160" s="4" t="str">
        <f t="shared" si="33"/>
        <v/>
      </c>
      <c r="H2160" s="4" t="str">
        <f>IF(AND(Data[[#This Row],[Min Notif Time]]&gt;6,Data[[#This Row],[Min Notif Time]]&lt;17),"Business Hours","Non-Business Hours")</f>
        <v>Non-Business Hours</v>
      </c>
      <c r="I2160" s="4" t="str" cm="1">
        <f t="array" ref="I2160">IFERROR(VLOOKUP(Data[[#This Row],[Min Notif Date]],Lookup!$N$1:$P$11,2,0),_xlfn.IFS(VLOOKUP(WEEKDAY(Data[[#This Row],[Min Notif Date]],2),Lookup!$J$1:$L$7,3,0)="Weekend","Weekend",VLOOKUP(WEEKDAY(Data[[#This Row],[Min Notif Date]],2),Lookup!$J$1:$L$7,3,0)="Weekday","Weekday"))</f>
        <v>Weekday</v>
      </c>
      <c r="J2160" s="4" t="str">
        <f>VLOOKUP(WEEKDAY(Data[[#This Row],[Min Notif Date]],2),Lookup!$J$1:$K$7,2,0)</f>
        <v>2. Tue</v>
      </c>
      <c r="K2160" s="37">
        <f>ROUNDDOWN(Data[[#This Row],[PGE Notified Time]],0)</f>
        <v>45552</v>
      </c>
      <c r="L2160" s="4">
        <f>HOUR(Data[[#This Row],[PGE Notified Time]])</f>
        <v>17</v>
      </c>
      <c r="M2160">
        <v>112684</v>
      </c>
      <c r="N2160">
        <v>4619685617</v>
      </c>
      <c r="O2160" t="s">
        <v>52</v>
      </c>
      <c r="P2160" t="s">
        <v>175</v>
      </c>
      <c r="Q2160" s="44" t="s">
        <v>259</v>
      </c>
      <c r="R2160" t="s">
        <v>125</v>
      </c>
      <c r="S2160" s="1">
        <v>45552.698946759258</v>
      </c>
      <c r="T2160" s="1">
        <v>45552.712881944448</v>
      </c>
      <c r="U2160" s="1">
        <v>45552.79791666667</v>
      </c>
      <c r="V2160" t="s">
        <v>120</v>
      </c>
      <c r="W2160" t="s">
        <v>121</v>
      </c>
      <c r="X2160" t="s">
        <v>177</v>
      </c>
      <c r="Y2160" t="s">
        <v>123</v>
      </c>
      <c r="Z2160">
        <v>129546459</v>
      </c>
      <c r="AA2160" s="50">
        <v>47134325</v>
      </c>
      <c r="AB2160" t="s">
        <v>124</v>
      </c>
      <c r="AC2160" s="51">
        <v>142.51666666700001</v>
      </c>
    </row>
    <row r="2161" spans="1:29" x14ac:dyDescent="0.25">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1" s="4" t="str">
        <f>VLOOKUP(P2161,Lookup!$A$1:$D$19,4,0)</f>
        <v>Bay Area</v>
      </c>
      <c r="C2161" s="4" t="str">
        <f>VLOOKUP(P2161,Lookup!$A$1:$E$19,5,0)</f>
        <v>Region 3</v>
      </c>
      <c r="D2161" s="4" t="str">
        <f>VLOOKUP(P2161,Lookup!$A$1:$B$19,2,0)</f>
        <v>EB</v>
      </c>
      <c r="E2161" s="4" t="str">
        <f>IF(AND((Data[[#This Row],[Min Notif Date]]&gt;$G$3),Data[[#This Row],[Min Notif Date]]&lt;$F$3),"Last Week","No")</f>
        <v>No</v>
      </c>
      <c r="F2161" s="4" t="str">
        <f>VLOOKUP(MONTH(Data[[#This Row],[Min Notif Date]]),Lookup!$G$1:$H$12,2,0)</f>
        <v>2. Feb</v>
      </c>
      <c r="G2161" s="4" t="str">
        <f t="shared" si="33"/>
        <v/>
      </c>
      <c r="H2161" s="4" t="str">
        <f>IF(AND(Data[[#This Row],[Min Notif Time]]&gt;6,Data[[#This Row],[Min Notif Time]]&lt;17),"Business Hours","Non-Business Hours")</f>
        <v>Business Hours</v>
      </c>
      <c r="I2161" s="4" t="str" cm="1">
        <f t="array" ref="I2161">IFERROR(VLOOKUP(Data[[#This Row],[Min Notif Date]],Lookup!$N$1:$P$11,2,0),_xlfn.IFS(VLOOKUP(WEEKDAY(Data[[#This Row],[Min Notif Date]],2),Lookup!$J$1:$L$7,3,0)="Weekend","Weekend",VLOOKUP(WEEKDAY(Data[[#This Row],[Min Notif Date]],2),Lookup!$J$1:$L$7,3,0)="Weekday","Weekday"))</f>
        <v>Weekday</v>
      </c>
      <c r="J2161" s="4" t="str">
        <f>VLOOKUP(WEEKDAY(Data[[#This Row],[Min Notif Date]],2),Lookup!$J$1:$K$7,2,0)</f>
        <v>2. Tue</v>
      </c>
      <c r="K2161" s="37">
        <f>ROUNDDOWN(Data[[#This Row],[PGE Notified Time]],0)</f>
        <v>45349</v>
      </c>
      <c r="L2161" s="4">
        <f>HOUR(Data[[#This Row],[PGE Notified Time]])</f>
        <v>10</v>
      </c>
      <c r="M2161">
        <v>104625</v>
      </c>
      <c r="O2161" t="s">
        <v>117</v>
      </c>
      <c r="P2161" t="s">
        <v>118</v>
      </c>
      <c r="Q2161" s="44" t="s">
        <v>117</v>
      </c>
      <c r="R2161" t="s">
        <v>147</v>
      </c>
      <c r="S2161" s="1" t="s">
        <v>5</v>
      </c>
      <c r="T2161" s="1">
        <v>45349.422233796293</v>
      </c>
      <c r="U2161" s="1">
        <v>45349.521180555559</v>
      </c>
      <c r="V2161" t="s">
        <v>120</v>
      </c>
      <c r="W2161" t="s">
        <v>608</v>
      </c>
      <c r="X2161" t="s">
        <v>188</v>
      </c>
      <c r="Y2161" t="s">
        <v>123</v>
      </c>
      <c r="Z2161">
        <v>128217093</v>
      </c>
      <c r="AA2161" s="50">
        <v>47032696</v>
      </c>
      <c r="AB2161" t="s">
        <v>124</v>
      </c>
      <c r="AC2161" s="51">
        <v>142.48333333299999</v>
      </c>
    </row>
    <row r="2162" spans="1:29" x14ac:dyDescent="0.25">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2" s="4" t="str">
        <f>VLOOKUP(P2162,Lookup!$A$1:$D$19,4,0)</f>
        <v>South Bay</v>
      </c>
      <c r="C2162" s="4" t="str">
        <f>VLOOKUP(P2162,Lookup!$A$1:$E$19,5,0)</f>
        <v>Region 4</v>
      </c>
      <c r="D2162" s="4" t="str">
        <f>VLOOKUP(P2162,Lookup!$A$1:$B$19,2,0)</f>
        <v>DA</v>
      </c>
      <c r="E2162" s="4" t="str">
        <f>IF(AND((Data[[#This Row],[Min Notif Date]]&gt;$G$3),Data[[#This Row],[Min Notif Date]]&lt;$F$3),"Last Week","No")</f>
        <v>No</v>
      </c>
      <c r="F2162" s="4" t="str">
        <f>VLOOKUP(MONTH(Data[[#This Row],[Min Notif Date]]),Lookup!$G$1:$H$12,2,0)</f>
        <v>11. Nov</v>
      </c>
      <c r="G2162" s="4" t="str">
        <f t="shared" si="33"/>
        <v/>
      </c>
      <c r="H2162" s="4" t="str">
        <f>IF(AND(Data[[#This Row],[Min Notif Time]]&gt;6,Data[[#This Row],[Min Notif Time]]&lt;17),"Business Hours","Non-Business Hours")</f>
        <v>Business Hours</v>
      </c>
      <c r="I2162" s="4" t="str" cm="1">
        <f t="array" ref="I2162">IFERROR(VLOOKUP(Data[[#This Row],[Min Notif Date]],Lookup!$N$1:$P$11,2,0),_xlfn.IFS(VLOOKUP(WEEKDAY(Data[[#This Row],[Min Notif Date]],2),Lookup!$J$1:$L$7,3,0)="Weekend","Weekend",VLOOKUP(WEEKDAY(Data[[#This Row],[Min Notif Date]],2),Lookup!$J$1:$L$7,3,0)="Weekday","Weekday"))</f>
        <v>Weekend</v>
      </c>
      <c r="J2162" s="4" t="str">
        <f>VLOOKUP(WEEKDAY(Data[[#This Row],[Min Notif Date]],2),Lookup!$J$1:$K$7,2,0)</f>
        <v>7. Sun</v>
      </c>
      <c r="K2162" s="37">
        <f>ROUNDDOWN(Data[[#This Row],[PGE Notified Time]],0)</f>
        <v>45613</v>
      </c>
      <c r="L2162" s="4">
        <f>HOUR(Data[[#This Row],[PGE Notified Time]])</f>
        <v>8</v>
      </c>
      <c r="M2162">
        <v>114870</v>
      </c>
      <c r="N2162">
        <v>8907400775</v>
      </c>
      <c r="O2162" t="s">
        <v>117</v>
      </c>
      <c r="P2162" t="s">
        <v>163</v>
      </c>
      <c r="Q2162" s="44" t="s">
        <v>117</v>
      </c>
      <c r="R2162" t="s">
        <v>119</v>
      </c>
      <c r="S2162" s="1">
        <v>45613.334664351853</v>
      </c>
      <c r="T2162" s="1">
        <v>45613.351319444446</v>
      </c>
      <c r="U2162" s="1">
        <v>45613.433599537035</v>
      </c>
      <c r="V2162" t="s">
        <v>120</v>
      </c>
      <c r="W2162" t="s">
        <v>608</v>
      </c>
      <c r="X2162" t="s">
        <v>271</v>
      </c>
      <c r="Y2162" t="s">
        <v>123</v>
      </c>
      <c r="Z2162">
        <v>129825090</v>
      </c>
      <c r="AA2162" s="50">
        <v>47167081</v>
      </c>
      <c r="AB2162" t="s">
        <v>124</v>
      </c>
      <c r="AC2162" s="51">
        <v>142.466666667</v>
      </c>
    </row>
    <row r="2163" spans="1:29" x14ac:dyDescent="0.25">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North Coast</v>
      </c>
      <c r="C2163" s="4" t="str">
        <f>VLOOKUP(P2163,Lookup!$A$1:$E$19,5,0)</f>
        <v>Region 1</v>
      </c>
      <c r="D2163" s="4" t="str">
        <f>VLOOKUP(P2163,Lookup!$A$1:$B$19,2,0)</f>
        <v>SO</v>
      </c>
      <c r="E2163" s="4" t="str">
        <f>IF(AND((Data[[#This Row],[Min Notif Date]]&gt;$G$3),Data[[#This Row],[Min Notif Date]]&lt;$F$3),"Last Week","No")</f>
        <v>No</v>
      </c>
      <c r="F2163" s="4" t="str">
        <f>VLOOKUP(MONTH(Data[[#This Row],[Min Notif Date]]),Lookup!$G$1:$H$12,2,0)</f>
        <v>8. Aug</v>
      </c>
      <c r="G2163" s="4" t="str">
        <f t="shared" si="33"/>
        <v/>
      </c>
      <c r="H2163" s="4" t="str">
        <f>IF(AND(Data[[#This Row],[Min Notif Time]]&gt;6,Data[[#This Row],[Min Notif Time]]&lt;17),"Business Hours","Non-Business Hours")</f>
        <v>Business Hours</v>
      </c>
      <c r="I2163" s="4" t="str" cm="1">
        <f t="array" ref="I2163">IFERROR(VLOOKUP(Data[[#This Row],[Min Notif Date]],Lookup!$N$1:$P$11,2,0),_xlfn.IFS(VLOOKUP(WEEKDAY(Data[[#This Row],[Min Notif Date]],2),Lookup!$J$1:$L$7,3,0)="Weekend","Weekend",VLOOKUP(WEEKDAY(Data[[#This Row],[Min Notif Date]],2),Lookup!$J$1:$L$7,3,0)="Weekday","Weekday"))</f>
        <v>Weekday</v>
      </c>
      <c r="J2163" s="4" t="str">
        <f>VLOOKUP(WEEKDAY(Data[[#This Row],[Min Notif Date]],2),Lookup!$J$1:$K$7,2,0)</f>
        <v>4. Thu</v>
      </c>
      <c r="K2163" s="37">
        <f>ROUNDDOWN(Data[[#This Row],[PGE Notified Time]],0)</f>
        <v>45526</v>
      </c>
      <c r="L2163" s="4">
        <f>HOUR(Data[[#This Row],[PGE Notified Time]])</f>
        <v>13</v>
      </c>
      <c r="M2163">
        <v>111669</v>
      </c>
      <c r="O2163" t="s">
        <v>117</v>
      </c>
      <c r="P2163" t="s">
        <v>130</v>
      </c>
      <c r="Q2163" s="44" t="s">
        <v>117</v>
      </c>
      <c r="R2163" t="s">
        <v>119</v>
      </c>
      <c r="S2163" s="1" t="s">
        <v>5</v>
      </c>
      <c r="T2163" s="1">
        <v>45526.556527777779</v>
      </c>
      <c r="U2163" s="1">
        <v>45526.655439814815</v>
      </c>
      <c r="V2163" t="s">
        <v>120</v>
      </c>
      <c r="W2163" t="s">
        <v>608</v>
      </c>
      <c r="X2163" t="s">
        <v>185</v>
      </c>
      <c r="Y2163" t="s">
        <v>123</v>
      </c>
      <c r="Z2163">
        <v>129424074</v>
      </c>
      <c r="AA2163" s="50">
        <v>47126212</v>
      </c>
      <c r="AB2163" t="s">
        <v>124</v>
      </c>
      <c r="AC2163" s="51">
        <v>142.43333333300001</v>
      </c>
    </row>
    <row r="2164" spans="1:29" x14ac:dyDescent="0.25">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4" s="4" t="str">
        <f>VLOOKUP(P2164,Lookup!$A$1:$D$19,4,0)</f>
        <v>Bay Area</v>
      </c>
      <c r="C2164" s="4" t="str">
        <f>VLOOKUP(P2164,Lookup!$A$1:$E$19,5,0)</f>
        <v>Region 3</v>
      </c>
      <c r="D2164" s="4" t="str">
        <f>VLOOKUP(P2164,Lookup!$A$1:$B$19,2,0)</f>
        <v>PN</v>
      </c>
      <c r="E2164" s="4" t="str">
        <f>IF(AND((Data[[#This Row],[Min Notif Date]]&gt;$G$3),Data[[#This Row],[Min Notif Date]]&lt;$F$3),"Last Week","No")</f>
        <v>No</v>
      </c>
      <c r="F2164" s="4" t="str">
        <f>VLOOKUP(MONTH(Data[[#This Row],[Min Notif Date]]),Lookup!$G$1:$H$12,2,0)</f>
        <v>5. May</v>
      </c>
      <c r="G2164" s="4" t="str">
        <f t="shared" si="33"/>
        <v/>
      </c>
      <c r="H2164" s="4" t="str">
        <f>IF(AND(Data[[#This Row],[Min Notif Time]]&gt;6,Data[[#This Row],[Min Notif Time]]&lt;17),"Business Hours","Non-Business Hours")</f>
        <v>Business Hours</v>
      </c>
      <c r="I2164" s="4" t="str" cm="1">
        <f t="array" ref="I2164">IFERROR(VLOOKUP(Data[[#This Row],[Min Notif Date]],Lookup!$N$1:$P$11,2,0),_xlfn.IFS(VLOOKUP(WEEKDAY(Data[[#This Row],[Min Notif Date]],2),Lookup!$J$1:$L$7,3,0)="Weekend","Weekend",VLOOKUP(WEEKDAY(Data[[#This Row],[Min Notif Date]],2),Lookup!$J$1:$L$7,3,0)="Weekday","Weekday"))</f>
        <v>Weekday</v>
      </c>
      <c r="J2164" s="4" t="str">
        <f>VLOOKUP(WEEKDAY(Data[[#This Row],[Min Notif Date]],2),Lookup!$J$1:$K$7,2,0)</f>
        <v>3. Wed</v>
      </c>
      <c r="K2164" s="37">
        <f>ROUNDDOWN(Data[[#This Row],[PGE Notified Time]],0)</f>
        <v>45420</v>
      </c>
      <c r="L2164" s="4">
        <f>HOUR(Data[[#This Row],[PGE Notified Time]])</f>
        <v>9</v>
      </c>
      <c r="M2164">
        <v>107447</v>
      </c>
      <c r="O2164" t="s">
        <v>117</v>
      </c>
      <c r="P2164" t="s">
        <v>165</v>
      </c>
      <c r="Q2164" s="44" t="s">
        <v>117</v>
      </c>
      <c r="R2164" t="s">
        <v>119</v>
      </c>
      <c r="S2164" s="1" t="s">
        <v>5</v>
      </c>
      <c r="T2164" s="1">
        <v>45420.405104166668</v>
      </c>
      <c r="U2164" s="1">
        <v>45420.503923611112</v>
      </c>
      <c r="V2164" t="s">
        <v>120</v>
      </c>
      <c r="W2164" t="s">
        <v>608</v>
      </c>
      <c r="X2164" t="s">
        <v>285</v>
      </c>
      <c r="Y2164" t="s">
        <v>123</v>
      </c>
      <c r="Z2164">
        <v>128725491</v>
      </c>
      <c r="AA2164" s="50">
        <v>47070153</v>
      </c>
      <c r="AB2164" t="s">
        <v>124</v>
      </c>
      <c r="AC2164" s="51">
        <v>142.30000000000001</v>
      </c>
    </row>
    <row r="2165" spans="1:29" x14ac:dyDescent="0.25">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5" s="4" t="str">
        <f>VLOOKUP(P2165,Lookup!$A$1:$D$19,4,0)</f>
        <v>Bay Area</v>
      </c>
      <c r="C2165" s="4" t="str">
        <f>VLOOKUP(P2165,Lookup!$A$1:$E$19,5,0)</f>
        <v>Region 3</v>
      </c>
      <c r="D2165" s="4" t="str">
        <f>VLOOKUP(P2165,Lookup!$A$1:$B$19,2,0)</f>
        <v>MI</v>
      </c>
      <c r="E2165" s="4" t="str">
        <f>IF(AND((Data[[#This Row],[Min Notif Date]]&gt;$G$3),Data[[#This Row],[Min Notif Date]]&lt;$F$3),"Last Week","No")</f>
        <v>No</v>
      </c>
      <c r="F2165" s="4" t="str">
        <f>VLOOKUP(MONTH(Data[[#This Row],[Min Notif Date]]),Lookup!$G$1:$H$12,2,0)</f>
        <v>10. Oct</v>
      </c>
      <c r="G2165" s="4" t="str">
        <f t="shared" si="33"/>
        <v/>
      </c>
      <c r="H2165" s="4" t="str">
        <f>IF(AND(Data[[#This Row],[Min Notif Time]]&gt;6,Data[[#This Row],[Min Notif Time]]&lt;17),"Business Hours","Non-Business Hours")</f>
        <v>Business Hours</v>
      </c>
      <c r="I2165" s="4" t="str" cm="1">
        <f t="array" ref="I2165">IFERROR(VLOOKUP(Data[[#This Row],[Min Notif Date]],Lookup!$N$1:$P$11,2,0),_xlfn.IFS(VLOOKUP(WEEKDAY(Data[[#This Row],[Min Notif Date]],2),Lookup!$J$1:$L$7,3,0)="Weekend","Weekend",VLOOKUP(WEEKDAY(Data[[#This Row],[Min Notif Date]],2),Lookup!$J$1:$L$7,3,0)="Weekday","Weekday"))</f>
        <v>Weekend</v>
      </c>
      <c r="J2165" s="4" t="str">
        <f>VLOOKUP(WEEKDAY(Data[[#This Row],[Min Notif Date]],2),Lookup!$J$1:$K$7,2,0)</f>
        <v>7. Sun</v>
      </c>
      <c r="K2165" s="37">
        <f>ROUNDDOWN(Data[[#This Row],[PGE Notified Time]],0)</f>
        <v>45585</v>
      </c>
      <c r="L2165" s="4">
        <f>HOUR(Data[[#This Row],[PGE Notified Time]])</f>
        <v>10</v>
      </c>
      <c r="M2165">
        <v>113853</v>
      </c>
      <c r="N2165">
        <v>2388418375</v>
      </c>
      <c r="O2165" t="s">
        <v>117</v>
      </c>
      <c r="P2165" t="s">
        <v>154</v>
      </c>
      <c r="Q2165" s="44" t="s">
        <v>117</v>
      </c>
      <c r="R2165" t="s">
        <v>119</v>
      </c>
      <c r="S2165" s="1">
        <v>45585.442870370367</v>
      </c>
      <c r="T2165" s="1">
        <v>45585.448298611111</v>
      </c>
      <c r="U2165" s="1">
        <v>45585.541666666664</v>
      </c>
      <c r="V2165" t="s">
        <v>120</v>
      </c>
      <c r="W2165" t="s">
        <v>608</v>
      </c>
      <c r="X2165" t="s">
        <v>300</v>
      </c>
      <c r="Y2165" t="s">
        <v>123</v>
      </c>
      <c r="Z2165" t="s">
        <v>641</v>
      </c>
      <c r="AA2165" s="50" t="s">
        <v>642</v>
      </c>
      <c r="AB2165" t="s">
        <v>124</v>
      </c>
      <c r="AC2165" s="51">
        <v>142.26666666700001</v>
      </c>
    </row>
    <row r="2166" spans="1:29" x14ac:dyDescent="0.25">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6" s="4" t="str">
        <f>VLOOKUP(P2166,Lookup!$A$1:$D$19,4,0)</f>
        <v>Central Valley</v>
      </c>
      <c r="C2166" s="4" t="str">
        <f>VLOOKUP(P2166,Lookup!$A$1:$E$19,5,0)</f>
        <v>Region 5</v>
      </c>
      <c r="D2166" s="4" t="str">
        <f>VLOOKUP(P2166,Lookup!$A$1:$B$19,2,0)</f>
        <v>ST</v>
      </c>
      <c r="E2166" s="4" t="str">
        <f>IF(AND((Data[[#This Row],[Min Notif Date]]&gt;$G$3),Data[[#This Row],[Min Notif Date]]&lt;$F$3),"Last Week","No")</f>
        <v>No</v>
      </c>
      <c r="F2166" s="4" t="str">
        <f>VLOOKUP(MONTH(Data[[#This Row],[Min Notif Date]]),Lookup!$G$1:$H$12,2,0)</f>
        <v>6. Jun</v>
      </c>
      <c r="G2166" s="4" t="str">
        <f t="shared" si="33"/>
        <v/>
      </c>
      <c r="H2166" s="4" t="str">
        <f>IF(AND(Data[[#This Row],[Min Notif Time]]&gt;6,Data[[#This Row],[Min Notif Time]]&lt;17),"Business Hours","Non-Business Hours")</f>
        <v>Business Hours</v>
      </c>
      <c r="I2166" s="4" t="str" cm="1">
        <f t="array" ref="I2166">IFERROR(VLOOKUP(Data[[#This Row],[Min Notif Date]],Lookup!$N$1:$P$11,2,0),_xlfn.IFS(VLOOKUP(WEEKDAY(Data[[#This Row],[Min Notif Date]],2),Lookup!$J$1:$L$7,3,0)="Weekend","Weekend",VLOOKUP(WEEKDAY(Data[[#This Row],[Min Notif Date]],2),Lookup!$J$1:$L$7,3,0)="Weekday","Weekday"))</f>
        <v>Weekday</v>
      </c>
      <c r="J2166" s="4" t="str">
        <f>VLOOKUP(WEEKDAY(Data[[#This Row],[Min Notif Date]],2),Lookup!$J$1:$K$7,2,0)</f>
        <v>2. Tue</v>
      </c>
      <c r="K2166" s="37">
        <f>ROUNDDOWN(Data[[#This Row],[PGE Notified Time]],0)</f>
        <v>45454</v>
      </c>
      <c r="L2166" s="4">
        <f>HOUR(Data[[#This Row],[PGE Notified Time]])</f>
        <v>13</v>
      </c>
      <c r="M2166">
        <v>108794</v>
      </c>
      <c r="O2166" t="s">
        <v>57</v>
      </c>
      <c r="P2166" t="s">
        <v>152</v>
      </c>
      <c r="Q2166" s="44" t="s">
        <v>259</v>
      </c>
      <c r="R2166" t="s">
        <v>119</v>
      </c>
      <c r="S2166" s="1" t="s">
        <v>5</v>
      </c>
      <c r="T2166" s="1">
        <v>45454.566574074073</v>
      </c>
      <c r="U2166" s="1">
        <v>45454.665277777778</v>
      </c>
      <c r="V2166" t="s">
        <v>120</v>
      </c>
      <c r="W2166" t="s">
        <v>121</v>
      </c>
      <c r="X2166" t="s">
        <v>153</v>
      </c>
      <c r="Y2166" t="s">
        <v>123</v>
      </c>
      <c r="Z2166">
        <v>129062252</v>
      </c>
      <c r="AA2166" s="50">
        <v>35561402</v>
      </c>
      <c r="AB2166" t="s">
        <v>124</v>
      </c>
      <c r="AC2166" s="51">
        <v>142.133333333</v>
      </c>
    </row>
    <row r="2167" spans="1:29" x14ac:dyDescent="0.25">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North Valley</v>
      </c>
      <c r="C2167" s="4" t="str">
        <f>VLOOKUP(P2167,Lookup!$A$1:$E$19,5,0)</f>
        <v>Region 2</v>
      </c>
      <c r="D2167" s="4" t="str">
        <f>VLOOKUP(P2167,Lookup!$A$1:$B$19,2,0)</f>
        <v>SI</v>
      </c>
      <c r="E2167" s="4" t="str">
        <f>IF(AND((Data[[#This Row],[Min Notif Date]]&gt;$G$3),Data[[#This Row],[Min Notif Date]]&lt;$F$3),"Last Week","No")</f>
        <v>No</v>
      </c>
      <c r="F2167" s="4" t="str">
        <f>VLOOKUP(MONTH(Data[[#This Row],[Min Notif Date]]),Lookup!$G$1:$H$12,2,0)</f>
        <v>12. Dec</v>
      </c>
      <c r="G2167" s="4" t="str">
        <f t="shared" si="33"/>
        <v/>
      </c>
      <c r="H2167" s="4" t="str">
        <f>IF(AND(Data[[#This Row],[Min Notif Time]]&gt;6,Data[[#This Row],[Min Notif Time]]&lt;17),"Business Hours","Non-Business Hours")</f>
        <v>Business Hours</v>
      </c>
      <c r="I2167" s="4" t="str" cm="1">
        <f t="array" ref="I2167">IFERROR(VLOOKUP(Data[[#This Row],[Min Notif Date]],Lookup!$N$1:$P$11,2,0),_xlfn.IFS(VLOOKUP(WEEKDAY(Data[[#This Row],[Min Notif Date]],2),Lookup!$J$1:$L$7,3,0)="Weekend","Weekend",VLOOKUP(WEEKDAY(Data[[#This Row],[Min Notif Date]],2),Lookup!$J$1:$L$7,3,0)="Weekday","Weekday"))</f>
        <v>Weekday</v>
      </c>
      <c r="J2167" s="4" t="str">
        <f>VLOOKUP(WEEKDAY(Data[[#This Row],[Min Notif Date]],2),Lookup!$J$1:$K$7,2,0)</f>
        <v>1. Mon</v>
      </c>
      <c r="K2167" s="37">
        <f>ROUNDDOWN(Data[[#This Row],[PGE Notified Time]],0)</f>
        <v>45642</v>
      </c>
      <c r="L2167" s="4">
        <f>HOUR(Data[[#This Row],[PGE Notified Time]])</f>
        <v>14</v>
      </c>
      <c r="M2167">
        <v>115858</v>
      </c>
      <c r="N2167" t="s">
        <v>643</v>
      </c>
      <c r="O2167" t="s">
        <v>117</v>
      </c>
      <c r="P2167" t="s">
        <v>172</v>
      </c>
      <c r="Q2167" s="44" t="s">
        <v>117</v>
      </c>
      <c r="R2167" t="s">
        <v>119</v>
      </c>
      <c r="S2167" s="1">
        <v>45642.554745370369</v>
      </c>
      <c r="T2167" s="1">
        <v>45642.594212962962</v>
      </c>
      <c r="U2167" s="1">
        <v>45642.653402777774</v>
      </c>
      <c r="V2167" t="s">
        <v>120</v>
      </c>
      <c r="W2167" t="s">
        <v>608</v>
      </c>
      <c r="X2167" t="s">
        <v>278</v>
      </c>
      <c r="Y2167" t="s">
        <v>123</v>
      </c>
      <c r="Z2167">
        <v>130108665</v>
      </c>
      <c r="AA2167" s="50">
        <v>47171475</v>
      </c>
      <c r="AB2167" t="s">
        <v>124</v>
      </c>
      <c r="AC2167" s="51">
        <v>142.06666666699999</v>
      </c>
    </row>
    <row r="2168" spans="1:29" x14ac:dyDescent="0.25">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North Valley</v>
      </c>
      <c r="C2168" s="4" t="str">
        <f>VLOOKUP(P2168,Lookup!$A$1:$E$19,5,0)</f>
        <v>Region 2</v>
      </c>
      <c r="D2168" s="4" t="str">
        <f>VLOOKUP(P2168,Lookup!$A$1:$B$19,2,0)</f>
        <v>SA</v>
      </c>
      <c r="E2168" s="4" t="str">
        <f>IF(AND((Data[[#This Row],[Min Notif Date]]&gt;$G$3),Data[[#This Row],[Min Notif Date]]&lt;$F$3),"Last Week","No")</f>
        <v>No</v>
      </c>
      <c r="F2168" s="4" t="str">
        <f>VLOOKUP(MONTH(Data[[#This Row],[Min Notif Date]]),Lookup!$G$1:$H$12,2,0)</f>
        <v>5. May</v>
      </c>
      <c r="G2168" s="4" t="str">
        <f t="shared" si="33"/>
        <v/>
      </c>
      <c r="H2168" s="4" t="str">
        <f>IF(AND(Data[[#This Row],[Min Notif Time]]&gt;6,Data[[#This Row],[Min Notif Time]]&lt;17),"Business Hours","Non-Business Hours")</f>
        <v>Business Hours</v>
      </c>
      <c r="I2168" s="4" t="str" cm="1">
        <f t="array" ref="I2168">IFERROR(VLOOKUP(Data[[#This Row],[Min Notif Date]],Lookup!$N$1:$P$11,2,0),_xlfn.IFS(VLOOKUP(WEEKDAY(Data[[#This Row],[Min Notif Date]],2),Lookup!$J$1:$L$7,3,0)="Weekend","Weekend",VLOOKUP(WEEKDAY(Data[[#This Row],[Min Notif Date]],2),Lookup!$J$1:$L$7,3,0)="Weekday","Weekday"))</f>
        <v>Weekday</v>
      </c>
      <c r="J2168" s="4" t="str">
        <f>VLOOKUP(WEEKDAY(Data[[#This Row],[Min Notif Date]],2),Lookup!$J$1:$K$7,2,0)</f>
        <v>2. Tue</v>
      </c>
      <c r="K2168" s="37">
        <f>ROUNDDOWN(Data[[#This Row],[PGE Notified Time]],0)</f>
        <v>45419</v>
      </c>
      <c r="L2168" s="4">
        <f>HOUR(Data[[#This Row],[PGE Notified Time]])</f>
        <v>10</v>
      </c>
      <c r="M2168">
        <v>107414</v>
      </c>
      <c r="N2168" t="s">
        <v>644</v>
      </c>
      <c r="O2168" t="s">
        <v>117</v>
      </c>
      <c r="P2168" t="s">
        <v>175</v>
      </c>
      <c r="Q2168" s="44" t="s">
        <v>117</v>
      </c>
      <c r="R2168" t="s">
        <v>119</v>
      </c>
      <c r="S2168" s="1">
        <v>45419.436099537037</v>
      </c>
      <c r="T2168" s="1">
        <v>45419.43854166667</v>
      </c>
      <c r="U2168" s="1">
        <v>45419.534722222219</v>
      </c>
      <c r="V2168" t="s">
        <v>120</v>
      </c>
      <c r="W2168" t="s">
        <v>608</v>
      </c>
      <c r="X2168" t="s">
        <v>357</v>
      </c>
      <c r="Y2168" t="s">
        <v>123</v>
      </c>
      <c r="Z2168">
        <v>128719998</v>
      </c>
      <c r="AA2168" s="50">
        <v>47069238</v>
      </c>
      <c r="AB2168" t="s">
        <v>124</v>
      </c>
      <c r="AC2168" s="51">
        <v>142.01666666700001</v>
      </c>
    </row>
    <row r="2169" spans="1:29" x14ac:dyDescent="0.25">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Bay Area</v>
      </c>
      <c r="C2169" s="4" t="str">
        <f>VLOOKUP(P2169,Lookup!$A$1:$E$19,5,0)</f>
        <v>Region 3</v>
      </c>
      <c r="D2169" s="4" t="str">
        <f>VLOOKUP(P2169,Lookup!$A$1:$B$19,2,0)</f>
        <v>DI</v>
      </c>
      <c r="E2169" s="4" t="str">
        <f>IF(AND((Data[[#This Row],[Min Notif Date]]&gt;$G$3),Data[[#This Row],[Min Notif Date]]&lt;$F$3),"Last Week","No")</f>
        <v>No</v>
      </c>
      <c r="F2169" s="4" t="str">
        <f>VLOOKUP(MONTH(Data[[#This Row],[Min Notif Date]]),Lookup!$G$1:$H$12,2,0)</f>
        <v>11. Nov</v>
      </c>
      <c r="G2169" s="4" t="str">
        <f t="shared" si="33"/>
        <v/>
      </c>
      <c r="H2169" s="4" t="str">
        <f>IF(AND(Data[[#This Row],[Min Notif Time]]&gt;6,Data[[#This Row],[Min Notif Time]]&lt;17),"Business Hours","Non-Business Hours")</f>
        <v>Non-Business Hours</v>
      </c>
      <c r="I2169" s="4" t="str" cm="1">
        <f t="array" ref="I2169">IFERROR(VLOOKUP(Data[[#This Row],[Min Notif Date]],Lookup!$N$1:$P$11,2,0),_xlfn.IFS(VLOOKUP(WEEKDAY(Data[[#This Row],[Min Notif Date]],2),Lookup!$J$1:$L$7,3,0)="Weekend","Weekend",VLOOKUP(WEEKDAY(Data[[#This Row],[Min Notif Date]],2),Lookup!$J$1:$L$7,3,0)="Weekday","Weekday"))</f>
        <v>Weekend</v>
      </c>
      <c r="J2169" s="4" t="str">
        <f>VLOOKUP(WEEKDAY(Data[[#This Row],[Min Notif Date]],2),Lookup!$J$1:$K$7,2,0)</f>
        <v>6. Sat</v>
      </c>
      <c r="K2169" s="37">
        <f>ROUNDDOWN(Data[[#This Row],[PGE Notified Time]],0)</f>
        <v>45605</v>
      </c>
      <c r="L2169" s="4">
        <f>HOUR(Data[[#This Row],[PGE Notified Time]])</f>
        <v>0</v>
      </c>
      <c r="M2169">
        <v>114599</v>
      </c>
      <c r="N2169">
        <v>1923313075</v>
      </c>
      <c r="O2169" t="s">
        <v>117</v>
      </c>
      <c r="P2169" t="s">
        <v>141</v>
      </c>
      <c r="Q2169" s="44" t="s">
        <v>117</v>
      </c>
      <c r="R2169" t="s">
        <v>119</v>
      </c>
      <c r="S2169" s="1">
        <v>45605.023622685185</v>
      </c>
      <c r="T2169" s="1">
        <v>45605.03460648148</v>
      </c>
      <c r="U2169" s="1">
        <v>45605.12222222222</v>
      </c>
      <c r="V2169" t="s">
        <v>120</v>
      </c>
      <c r="W2169" t="s">
        <v>608</v>
      </c>
      <c r="X2169" t="s">
        <v>194</v>
      </c>
      <c r="Y2169" t="s">
        <v>123</v>
      </c>
      <c r="AA2169" s="50"/>
      <c r="AB2169" t="s">
        <v>124</v>
      </c>
      <c r="AC2169" s="51">
        <v>141.98333333299999</v>
      </c>
    </row>
    <row r="2170" spans="1:29" x14ac:dyDescent="0.25">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0" s="4" t="str">
        <f>VLOOKUP(P2170,Lookup!$A$1:$D$19,4,0)</f>
        <v>North Coast</v>
      </c>
      <c r="C2170" s="4" t="str">
        <f>VLOOKUP(P2170,Lookup!$A$1:$E$19,5,0)</f>
        <v>Region 1</v>
      </c>
      <c r="D2170" s="4" t="str">
        <f>VLOOKUP(P2170,Lookup!$A$1:$B$19,2,0)</f>
        <v>SO</v>
      </c>
      <c r="E2170" s="4" t="str">
        <f>IF(AND((Data[[#This Row],[Min Notif Date]]&gt;$G$3),Data[[#This Row],[Min Notif Date]]&lt;$F$3),"Last Week","No")</f>
        <v>No</v>
      </c>
      <c r="F2170" s="4" t="str">
        <f>VLOOKUP(MONTH(Data[[#This Row],[Min Notif Date]]),Lookup!$G$1:$H$12,2,0)</f>
        <v>1. Jan</v>
      </c>
      <c r="G2170" s="4" t="str">
        <f t="shared" si="33"/>
        <v/>
      </c>
      <c r="H2170" s="4" t="str">
        <f>IF(AND(Data[[#This Row],[Min Notif Time]]&gt;6,Data[[#This Row],[Min Notif Time]]&lt;17),"Business Hours","Non-Business Hours")</f>
        <v>Business Hours</v>
      </c>
      <c r="I2170" s="4" t="str" cm="1">
        <f t="array" ref="I2170">IFERROR(VLOOKUP(Data[[#This Row],[Min Notif Date]],Lookup!$N$1:$P$11,2,0),_xlfn.IFS(VLOOKUP(WEEKDAY(Data[[#This Row],[Min Notif Date]],2),Lookup!$J$1:$L$7,3,0)="Weekend","Weekend",VLOOKUP(WEEKDAY(Data[[#This Row],[Min Notif Date]],2),Lookup!$J$1:$L$7,3,0)="Weekday","Weekday"))</f>
        <v>Weekday</v>
      </c>
      <c r="J2170" s="4" t="str">
        <f>VLOOKUP(WEEKDAY(Data[[#This Row],[Min Notif Date]],2),Lookup!$J$1:$K$7,2,0)</f>
        <v>1. Mon</v>
      </c>
      <c r="K2170" s="37">
        <f>ROUNDDOWN(Data[[#This Row],[PGE Notified Time]],0)</f>
        <v>45320</v>
      </c>
      <c r="L2170" s="4">
        <f>HOUR(Data[[#This Row],[PGE Notified Time]])</f>
        <v>9</v>
      </c>
      <c r="M2170">
        <v>103471</v>
      </c>
      <c r="O2170" t="s">
        <v>117</v>
      </c>
      <c r="P2170" t="s">
        <v>130</v>
      </c>
      <c r="Q2170" s="44" t="s">
        <v>117</v>
      </c>
      <c r="R2170" t="s">
        <v>125</v>
      </c>
      <c r="S2170" s="1" t="s">
        <v>5</v>
      </c>
      <c r="T2170" s="1">
        <v>45320.38417824074</v>
      </c>
      <c r="U2170" s="1">
        <v>45320.482638888891</v>
      </c>
      <c r="V2170" t="s">
        <v>120</v>
      </c>
      <c r="W2170" t="s">
        <v>608</v>
      </c>
      <c r="X2170" t="s">
        <v>276</v>
      </c>
      <c r="Y2170" t="s">
        <v>123</v>
      </c>
      <c r="Z2170">
        <v>128096380</v>
      </c>
      <c r="AA2170" s="50">
        <v>45989142</v>
      </c>
      <c r="AB2170" t="s">
        <v>124</v>
      </c>
      <c r="AC2170" s="51">
        <v>141.783333333</v>
      </c>
    </row>
    <row r="2171" spans="1:29" x14ac:dyDescent="0.25">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Bay Area</v>
      </c>
      <c r="C2171" s="4" t="str">
        <f>VLOOKUP(P2171,Lookup!$A$1:$E$19,5,0)</f>
        <v>Region 3</v>
      </c>
      <c r="D2171" s="4" t="str">
        <f>VLOOKUP(P2171,Lookup!$A$1:$B$19,2,0)</f>
        <v>MI</v>
      </c>
      <c r="E2171" s="4" t="str">
        <f>IF(AND((Data[[#This Row],[Min Notif Date]]&gt;$G$3),Data[[#This Row],[Min Notif Date]]&lt;$F$3),"Last Week","No")</f>
        <v>No</v>
      </c>
      <c r="F2171" s="4" t="str">
        <f>VLOOKUP(MONTH(Data[[#This Row],[Min Notif Date]]),Lookup!$G$1:$H$12,2,0)</f>
        <v>9. Sep</v>
      </c>
      <c r="G2171" s="4" t="str">
        <f t="shared" si="33"/>
        <v/>
      </c>
      <c r="H2171" s="4" t="str">
        <f>IF(AND(Data[[#This Row],[Min Notif Time]]&gt;6,Data[[#This Row],[Min Notif Time]]&lt;17),"Business Hours","Non-Business Hours")</f>
        <v>Business Hours</v>
      </c>
      <c r="I2171" s="4" t="str" cm="1">
        <f t="array" ref="I2171">IFERROR(VLOOKUP(Data[[#This Row],[Min Notif Date]],Lookup!$N$1:$P$11,2,0),_xlfn.IFS(VLOOKUP(WEEKDAY(Data[[#This Row],[Min Notif Date]],2),Lookup!$J$1:$L$7,3,0)="Weekend","Weekend",VLOOKUP(WEEKDAY(Data[[#This Row],[Min Notif Date]],2),Lookup!$J$1:$L$7,3,0)="Weekday","Weekday"))</f>
        <v>Weekend</v>
      </c>
      <c r="J2171" s="4" t="str">
        <f>VLOOKUP(WEEKDAY(Data[[#This Row],[Min Notif Date]],2),Lookup!$J$1:$K$7,2,0)</f>
        <v>6. Sat</v>
      </c>
      <c r="K2171" s="37">
        <f>ROUNDDOWN(Data[[#This Row],[PGE Notified Time]],0)</f>
        <v>45542</v>
      </c>
      <c r="L2171" s="4">
        <f>HOUR(Data[[#This Row],[PGE Notified Time]])</f>
        <v>10</v>
      </c>
      <c r="M2171">
        <v>112293</v>
      </c>
      <c r="O2171" t="s">
        <v>117</v>
      </c>
      <c r="P2171" t="s">
        <v>154</v>
      </c>
      <c r="Q2171" s="44" t="s">
        <v>117</v>
      </c>
      <c r="R2171" t="s">
        <v>147</v>
      </c>
      <c r="S2171" s="1" t="s">
        <v>5</v>
      </c>
      <c r="T2171" s="1">
        <v>45542.429583333331</v>
      </c>
      <c r="U2171" s="1">
        <v>45542.528032407405</v>
      </c>
      <c r="V2171" t="s">
        <v>120</v>
      </c>
      <c r="W2171" t="s">
        <v>608</v>
      </c>
      <c r="X2171" t="s">
        <v>174</v>
      </c>
      <c r="Y2171" t="s">
        <v>123</v>
      </c>
      <c r="AA2171" s="50"/>
      <c r="AB2171" t="s">
        <v>124</v>
      </c>
      <c r="AC2171" s="51">
        <v>141.76666666700001</v>
      </c>
    </row>
    <row r="2172" spans="1:29" x14ac:dyDescent="0.25">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2" s="4" t="str">
        <f>VLOOKUP(P2172,Lookup!$A$1:$D$19,4,0)</f>
        <v>Bay Area</v>
      </c>
      <c r="C2172" s="4" t="str">
        <f>VLOOKUP(P2172,Lookup!$A$1:$E$19,5,0)</f>
        <v>Region 3</v>
      </c>
      <c r="D2172" s="4" t="str">
        <f>VLOOKUP(P2172,Lookup!$A$1:$B$19,2,0)</f>
        <v>DI</v>
      </c>
      <c r="E2172" s="4" t="str">
        <f>IF(AND((Data[[#This Row],[Min Notif Date]]&gt;$G$3),Data[[#This Row],[Min Notif Date]]&lt;$F$3),"Last Week","No")</f>
        <v>No</v>
      </c>
      <c r="F2172" s="4" t="str">
        <f>VLOOKUP(MONTH(Data[[#This Row],[Min Notif Date]]),Lookup!$G$1:$H$12,2,0)</f>
        <v>7. Jul</v>
      </c>
      <c r="G2172" s="4" t="str">
        <f t="shared" si="33"/>
        <v/>
      </c>
      <c r="H2172" s="4" t="str">
        <f>IF(AND(Data[[#This Row],[Min Notif Time]]&gt;6,Data[[#This Row],[Min Notif Time]]&lt;17),"Business Hours","Non-Business Hours")</f>
        <v>Business Hours</v>
      </c>
      <c r="I2172" s="4" t="str" cm="1">
        <f t="array" ref="I2172">IFERROR(VLOOKUP(Data[[#This Row],[Min Notif Date]],Lookup!$N$1:$P$11,2,0),_xlfn.IFS(VLOOKUP(WEEKDAY(Data[[#This Row],[Min Notif Date]],2),Lookup!$J$1:$L$7,3,0)="Weekend","Weekend",VLOOKUP(WEEKDAY(Data[[#This Row],[Min Notif Date]],2),Lookup!$J$1:$L$7,3,0)="Weekday","Weekday"))</f>
        <v>Weekend</v>
      </c>
      <c r="J2172" s="4" t="str">
        <f>VLOOKUP(WEEKDAY(Data[[#This Row],[Min Notif Date]],2),Lookup!$J$1:$K$7,2,0)</f>
        <v>6. Sat</v>
      </c>
      <c r="K2172" s="37">
        <f>ROUNDDOWN(Data[[#This Row],[PGE Notified Time]],0)</f>
        <v>45486</v>
      </c>
      <c r="L2172" s="4">
        <f>HOUR(Data[[#This Row],[PGE Notified Time]])</f>
        <v>10</v>
      </c>
      <c r="M2172">
        <v>110131</v>
      </c>
      <c r="O2172" t="s">
        <v>117</v>
      </c>
      <c r="P2172" t="s">
        <v>141</v>
      </c>
      <c r="Q2172" s="44" t="s">
        <v>117</v>
      </c>
      <c r="R2172" t="s">
        <v>119</v>
      </c>
      <c r="S2172" s="1" t="s">
        <v>5</v>
      </c>
      <c r="T2172" s="1">
        <v>45486.450960648152</v>
      </c>
      <c r="U2172" s="1">
        <v>45486.549305555556</v>
      </c>
      <c r="V2172" t="s">
        <v>120</v>
      </c>
      <c r="W2172" t="s">
        <v>608</v>
      </c>
      <c r="X2172" t="s">
        <v>206</v>
      </c>
      <c r="Y2172" t="s">
        <v>123</v>
      </c>
      <c r="AA2172" s="50"/>
      <c r="AB2172" t="s">
        <v>124</v>
      </c>
      <c r="AC2172" s="51">
        <v>141.616666667</v>
      </c>
    </row>
    <row r="2173" spans="1:29" x14ac:dyDescent="0.25">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Bay Area</v>
      </c>
      <c r="C2173" s="4" t="str">
        <f>VLOOKUP(P2173,Lookup!$A$1:$E$19,5,0)</f>
        <v>Region 3</v>
      </c>
      <c r="D2173" s="4" t="str">
        <f>VLOOKUP(P2173,Lookup!$A$1:$B$19,2,0)</f>
        <v>PN</v>
      </c>
      <c r="E2173" s="4" t="str">
        <f>IF(AND((Data[[#This Row],[Min Notif Date]]&gt;$G$3),Data[[#This Row],[Min Notif Date]]&lt;$F$3),"Last Week","No")</f>
        <v>No</v>
      </c>
      <c r="F2173" s="4" t="str">
        <f>VLOOKUP(MONTH(Data[[#This Row],[Min Notif Date]]),Lookup!$G$1:$H$12,2,0)</f>
        <v>9. Sep</v>
      </c>
      <c r="G2173" s="4" t="str">
        <f t="shared" si="33"/>
        <v/>
      </c>
      <c r="H2173" s="4" t="str">
        <f>IF(AND(Data[[#This Row],[Min Notif Time]]&gt;6,Data[[#This Row],[Min Notif Time]]&lt;17),"Business Hours","Non-Business Hours")</f>
        <v>Business Hours</v>
      </c>
      <c r="I2173" s="4" t="str" cm="1">
        <f t="array" ref="I2173">IFERROR(VLOOKUP(Data[[#This Row],[Min Notif Date]],Lookup!$N$1:$P$11,2,0),_xlfn.IFS(VLOOKUP(WEEKDAY(Data[[#This Row],[Min Notif Date]],2),Lookup!$J$1:$L$7,3,0)="Weekend","Weekend",VLOOKUP(WEEKDAY(Data[[#This Row],[Min Notif Date]],2),Lookup!$J$1:$L$7,3,0)="Weekday","Weekday"))</f>
        <v>Weekday</v>
      </c>
      <c r="J2173" s="4" t="str">
        <f>VLOOKUP(WEEKDAY(Data[[#This Row],[Min Notif Date]],2),Lookup!$J$1:$K$7,2,0)</f>
        <v>5. Fri</v>
      </c>
      <c r="K2173" s="37">
        <f>ROUNDDOWN(Data[[#This Row],[PGE Notified Time]],0)</f>
        <v>45562</v>
      </c>
      <c r="L2173" s="4">
        <f>HOUR(Data[[#This Row],[PGE Notified Time]])</f>
        <v>10</v>
      </c>
      <c r="M2173">
        <v>113043</v>
      </c>
      <c r="O2173" t="s">
        <v>117</v>
      </c>
      <c r="P2173" t="s">
        <v>165</v>
      </c>
      <c r="Q2173" s="44" t="s">
        <v>117</v>
      </c>
      <c r="R2173" t="s">
        <v>119</v>
      </c>
      <c r="S2173" s="1" t="s">
        <v>5</v>
      </c>
      <c r="T2173" s="1">
        <v>45562.457280092596</v>
      </c>
      <c r="U2173" s="1">
        <v>45562.555555555555</v>
      </c>
      <c r="V2173" t="s">
        <v>120</v>
      </c>
      <c r="W2173" t="s">
        <v>608</v>
      </c>
      <c r="X2173" t="s">
        <v>388</v>
      </c>
      <c r="Y2173" t="s">
        <v>123</v>
      </c>
      <c r="AA2173" s="50"/>
      <c r="AB2173" t="s">
        <v>124</v>
      </c>
      <c r="AC2173" s="51">
        <v>141.51666666700001</v>
      </c>
    </row>
    <row r="2174" spans="1:29" x14ac:dyDescent="0.25">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4" s="4" t="str">
        <f>VLOOKUP(P2174,Lookup!$A$1:$D$19,4,0)</f>
        <v>Bay Area</v>
      </c>
      <c r="C2174" s="4" t="str">
        <f>VLOOKUP(P2174,Lookup!$A$1:$E$19,5,0)</f>
        <v>Region 3</v>
      </c>
      <c r="D2174" s="4" t="str">
        <f>VLOOKUP(P2174,Lookup!$A$1:$B$19,2,0)</f>
        <v>DI</v>
      </c>
      <c r="E2174" s="4" t="str">
        <f>IF(AND((Data[[#This Row],[Min Notif Date]]&gt;$G$3),Data[[#This Row],[Min Notif Date]]&lt;$F$3),"Last Week","No")</f>
        <v>No</v>
      </c>
      <c r="F2174" s="4" t="str">
        <f>VLOOKUP(MONTH(Data[[#This Row],[Min Notif Date]]),Lookup!$G$1:$H$12,2,0)</f>
        <v>3. Mar</v>
      </c>
      <c r="G2174" s="4" t="str">
        <f t="shared" si="33"/>
        <v/>
      </c>
      <c r="H2174" s="4" t="str">
        <f>IF(AND(Data[[#This Row],[Min Notif Time]]&gt;6,Data[[#This Row],[Min Notif Time]]&lt;17),"Business Hours","Non-Business Hours")</f>
        <v>Business Hours</v>
      </c>
      <c r="I2174" s="4" t="str" cm="1">
        <f t="array" ref="I2174">IFERROR(VLOOKUP(Data[[#This Row],[Min Notif Date]],Lookup!$N$1:$P$11,2,0),_xlfn.IFS(VLOOKUP(WEEKDAY(Data[[#This Row],[Min Notif Date]],2),Lookup!$J$1:$L$7,3,0)="Weekend","Weekend",VLOOKUP(WEEKDAY(Data[[#This Row],[Min Notif Date]],2),Lookup!$J$1:$L$7,3,0)="Weekday","Weekday"))</f>
        <v>Weekday</v>
      </c>
      <c r="J2174" s="4" t="str">
        <f>VLOOKUP(WEEKDAY(Data[[#This Row],[Min Notif Date]],2),Lookup!$J$1:$K$7,2,0)</f>
        <v>3. Wed</v>
      </c>
      <c r="K2174" s="37">
        <f>ROUNDDOWN(Data[[#This Row],[PGE Notified Time]],0)</f>
        <v>45357</v>
      </c>
      <c r="L2174" s="4">
        <f>HOUR(Data[[#This Row],[PGE Notified Time]])</f>
        <v>11</v>
      </c>
      <c r="M2174">
        <v>104932</v>
      </c>
      <c r="O2174" t="s">
        <v>117</v>
      </c>
      <c r="P2174" t="s">
        <v>141</v>
      </c>
      <c r="Q2174" s="44" t="s">
        <v>117</v>
      </c>
      <c r="R2174" t="s">
        <v>119</v>
      </c>
      <c r="S2174" s="1" t="s">
        <v>5</v>
      </c>
      <c r="T2174" s="1">
        <v>45357.494583333333</v>
      </c>
      <c r="U2174" s="1">
        <v>45357.59275462963</v>
      </c>
      <c r="V2174" t="s">
        <v>120</v>
      </c>
      <c r="W2174" t="s">
        <v>608</v>
      </c>
      <c r="X2174" t="s">
        <v>556</v>
      </c>
      <c r="Y2174" t="s">
        <v>123</v>
      </c>
      <c r="AA2174" s="50"/>
      <c r="AB2174" t="s">
        <v>124</v>
      </c>
      <c r="AC2174" s="51">
        <v>141.366666667</v>
      </c>
    </row>
    <row r="2175" spans="1:29" x14ac:dyDescent="0.25">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South Bay</v>
      </c>
      <c r="C2175" s="4" t="str">
        <f>VLOOKUP(P2175,Lookup!$A$1:$E$19,5,0)</f>
        <v>Region 4</v>
      </c>
      <c r="D2175" s="4" t="str">
        <f>VLOOKUP(P2175,Lookup!$A$1:$B$19,2,0)</f>
        <v>SJ</v>
      </c>
      <c r="E2175" s="4" t="str">
        <f>IF(AND((Data[[#This Row],[Min Notif Date]]&gt;$G$3),Data[[#This Row],[Min Notif Date]]&lt;$F$3),"Last Week","No")</f>
        <v>No</v>
      </c>
      <c r="F2175" s="4" t="str">
        <f>VLOOKUP(MONTH(Data[[#This Row],[Min Notif Date]]),Lookup!$G$1:$H$12,2,0)</f>
        <v>4. Apr</v>
      </c>
      <c r="G2175" s="4" t="str">
        <f t="shared" si="33"/>
        <v/>
      </c>
      <c r="H2175" s="4" t="str">
        <f>IF(AND(Data[[#This Row],[Min Notif Time]]&gt;6,Data[[#This Row],[Min Notif Time]]&lt;17),"Business Hours","Non-Business Hours")</f>
        <v>Business Hours</v>
      </c>
      <c r="I2175" s="4" t="str" cm="1">
        <f t="array" ref="I2175">IFERROR(VLOOKUP(Data[[#This Row],[Min Notif Date]],Lookup!$N$1:$P$11,2,0),_xlfn.IFS(VLOOKUP(WEEKDAY(Data[[#This Row],[Min Notif Date]],2),Lookup!$J$1:$L$7,3,0)="Weekend","Weekend",VLOOKUP(WEEKDAY(Data[[#This Row],[Min Notif Date]],2),Lookup!$J$1:$L$7,3,0)="Weekday","Weekday"))</f>
        <v>Weekday</v>
      </c>
      <c r="J2175" s="4" t="str">
        <f>VLOOKUP(WEEKDAY(Data[[#This Row],[Min Notif Date]],2),Lookup!$J$1:$K$7,2,0)</f>
        <v>2. Tue</v>
      </c>
      <c r="K2175" s="37">
        <f>ROUNDDOWN(Data[[#This Row],[PGE Notified Time]],0)</f>
        <v>45405</v>
      </c>
      <c r="L2175" s="4">
        <f>HOUR(Data[[#This Row],[PGE Notified Time]])</f>
        <v>11</v>
      </c>
      <c r="M2175">
        <v>106886</v>
      </c>
      <c r="O2175" t="s">
        <v>117</v>
      </c>
      <c r="P2175" t="s">
        <v>145</v>
      </c>
      <c r="Q2175" s="44" t="s">
        <v>117</v>
      </c>
      <c r="R2175" t="s">
        <v>119</v>
      </c>
      <c r="S2175" s="1" t="s">
        <v>5</v>
      </c>
      <c r="T2175" s="1">
        <v>45405.49927083333</v>
      </c>
      <c r="U2175" s="1">
        <v>45405.597372685188</v>
      </c>
      <c r="V2175" t="s">
        <v>120</v>
      </c>
      <c r="W2175" t="s">
        <v>608</v>
      </c>
      <c r="X2175" t="s">
        <v>281</v>
      </c>
      <c r="Y2175" t="s">
        <v>123</v>
      </c>
      <c r="Z2175">
        <v>128624972</v>
      </c>
      <c r="AA2175" s="50">
        <v>47062206</v>
      </c>
      <c r="AB2175" t="s">
        <v>124</v>
      </c>
      <c r="AC2175" s="51">
        <v>141.26666666700001</v>
      </c>
    </row>
    <row r="2176" spans="1:29" x14ac:dyDescent="0.25">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6" s="4" t="str">
        <f>VLOOKUP(P2176,Lookup!$A$1:$D$19,4,0)</f>
        <v>South Bay</v>
      </c>
      <c r="C2176" s="4" t="str">
        <f>VLOOKUP(P2176,Lookup!$A$1:$E$19,5,0)</f>
        <v>Region 4</v>
      </c>
      <c r="D2176" s="4" t="str">
        <f>VLOOKUP(P2176,Lookup!$A$1:$B$19,2,0)</f>
        <v>SJ</v>
      </c>
      <c r="E2176" s="4" t="str">
        <f>IF(AND((Data[[#This Row],[Min Notif Date]]&gt;$G$3),Data[[#This Row],[Min Notif Date]]&lt;$F$3),"Last Week","No")</f>
        <v>No</v>
      </c>
      <c r="F2176" s="4" t="str">
        <f>VLOOKUP(MONTH(Data[[#This Row],[Min Notif Date]]),Lookup!$G$1:$H$12,2,0)</f>
        <v>3. Mar</v>
      </c>
      <c r="G2176" s="4" t="str">
        <f t="shared" si="33"/>
        <v/>
      </c>
      <c r="H2176" s="4" t="str">
        <f>IF(AND(Data[[#This Row],[Min Notif Time]]&gt;6,Data[[#This Row],[Min Notif Time]]&lt;17),"Business Hours","Non-Business Hours")</f>
        <v>Business Hours</v>
      </c>
      <c r="I2176" s="4" t="str" cm="1">
        <f t="array" ref="I2176">IFERROR(VLOOKUP(Data[[#This Row],[Min Notif Date]],Lookup!$N$1:$P$11,2,0),_xlfn.IFS(VLOOKUP(WEEKDAY(Data[[#This Row],[Min Notif Date]],2),Lookup!$J$1:$L$7,3,0)="Weekend","Weekend",VLOOKUP(WEEKDAY(Data[[#This Row],[Min Notif Date]],2),Lookup!$J$1:$L$7,3,0)="Weekday","Weekday"))</f>
        <v>Weekday</v>
      </c>
      <c r="J2176" s="4" t="str">
        <f>VLOOKUP(WEEKDAY(Data[[#This Row],[Min Notif Date]],2),Lookup!$J$1:$K$7,2,0)</f>
        <v>3. Wed</v>
      </c>
      <c r="K2176" s="37">
        <f>ROUNDDOWN(Data[[#This Row],[PGE Notified Time]],0)</f>
        <v>45364</v>
      </c>
      <c r="L2176" s="4">
        <f>HOUR(Data[[#This Row],[PGE Notified Time]])</f>
        <v>11</v>
      </c>
      <c r="M2176">
        <v>105215</v>
      </c>
      <c r="O2176" t="s">
        <v>117</v>
      </c>
      <c r="P2176" t="s">
        <v>145</v>
      </c>
      <c r="Q2176" s="44" t="s">
        <v>117</v>
      </c>
      <c r="R2176" t="s">
        <v>119</v>
      </c>
      <c r="S2176" s="1" t="s">
        <v>5</v>
      </c>
      <c r="T2176" s="1">
        <v>45364.485439814816</v>
      </c>
      <c r="U2176" s="1">
        <v>45364.583414351851</v>
      </c>
      <c r="V2176" t="s">
        <v>120</v>
      </c>
      <c r="W2176" t="s">
        <v>608</v>
      </c>
      <c r="X2176" t="s">
        <v>146</v>
      </c>
      <c r="Y2176" t="s">
        <v>123</v>
      </c>
      <c r="Z2176" t="s">
        <v>645</v>
      </c>
      <c r="AA2176" s="50" t="s">
        <v>646</v>
      </c>
      <c r="AB2176" t="s">
        <v>124</v>
      </c>
      <c r="AC2176" s="51">
        <v>141.08333333300001</v>
      </c>
    </row>
    <row r="2177" spans="1:29" x14ac:dyDescent="0.25">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South Bay</v>
      </c>
      <c r="C2177" s="4" t="str">
        <f>VLOOKUP(P2177,Lookup!$A$1:$E$19,5,0)</f>
        <v>Region 4</v>
      </c>
      <c r="D2177" s="4" t="str">
        <f>VLOOKUP(P2177,Lookup!$A$1:$B$19,2,0)</f>
        <v>DA</v>
      </c>
      <c r="E2177" s="4" t="str">
        <f>IF(AND((Data[[#This Row],[Min Notif Date]]&gt;$G$3),Data[[#This Row],[Min Notif Date]]&lt;$F$3),"Last Week","No")</f>
        <v>No</v>
      </c>
      <c r="F2177" s="4" t="str">
        <f>VLOOKUP(MONTH(Data[[#This Row],[Min Notif Date]]),Lookup!$G$1:$H$12,2,0)</f>
        <v>4. Apr</v>
      </c>
      <c r="G2177" s="4" t="str">
        <f t="shared" si="33"/>
        <v/>
      </c>
      <c r="H2177" s="4" t="str">
        <f>IF(AND(Data[[#This Row],[Min Notif Time]]&gt;6,Data[[#This Row],[Min Notif Time]]&lt;17),"Business Hours","Non-Business Hours")</f>
        <v>Business Hours</v>
      </c>
      <c r="I2177" s="4" t="str" cm="1">
        <f t="array" ref="I2177">IFERROR(VLOOKUP(Data[[#This Row],[Min Notif Date]],Lookup!$N$1:$P$11,2,0),_xlfn.IFS(VLOOKUP(WEEKDAY(Data[[#This Row],[Min Notif Date]],2),Lookup!$J$1:$L$7,3,0)="Weekend","Weekend",VLOOKUP(WEEKDAY(Data[[#This Row],[Min Notif Date]],2),Lookup!$J$1:$L$7,3,0)="Weekday","Weekday"))</f>
        <v>Weekday</v>
      </c>
      <c r="J2177" s="4" t="str">
        <f>VLOOKUP(WEEKDAY(Data[[#This Row],[Min Notif Date]],2),Lookup!$J$1:$K$7,2,0)</f>
        <v>3. Wed</v>
      </c>
      <c r="K2177" s="37">
        <f>ROUNDDOWN(Data[[#This Row],[PGE Notified Time]],0)</f>
        <v>45392</v>
      </c>
      <c r="L2177" s="4">
        <f>HOUR(Data[[#This Row],[PGE Notified Time]])</f>
        <v>11</v>
      </c>
      <c r="M2177">
        <v>106369</v>
      </c>
      <c r="O2177" t="s">
        <v>117</v>
      </c>
      <c r="P2177" t="s">
        <v>163</v>
      </c>
      <c r="Q2177" s="44" t="s">
        <v>117</v>
      </c>
      <c r="R2177" t="s">
        <v>147</v>
      </c>
      <c r="S2177" s="1" t="s">
        <v>5</v>
      </c>
      <c r="T2177" s="1">
        <v>45392.465011574073</v>
      </c>
      <c r="U2177" s="1">
        <v>45392.562962962962</v>
      </c>
      <c r="V2177" t="s">
        <v>120</v>
      </c>
      <c r="W2177" t="s">
        <v>608</v>
      </c>
      <c r="X2177" t="s">
        <v>164</v>
      </c>
      <c r="Y2177" t="s">
        <v>123</v>
      </c>
      <c r="Z2177">
        <v>128511832</v>
      </c>
      <c r="AA2177" s="50">
        <v>47053052</v>
      </c>
      <c r="AB2177" t="s">
        <v>124</v>
      </c>
      <c r="AC2177" s="51">
        <v>141.05000000000001</v>
      </c>
    </row>
    <row r="2178" spans="1:29" x14ac:dyDescent="0.25">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8" s="4" t="str">
        <f>VLOOKUP(P2178,Lookup!$A$1:$D$19,4,0)</f>
        <v>North Coast</v>
      </c>
      <c r="C2178" s="4" t="str">
        <f>VLOOKUP(P2178,Lookup!$A$1:$E$19,5,0)</f>
        <v>Region 1</v>
      </c>
      <c r="D2178" s="4" t="str">
        <f>VLOOKUP(P2178,Lookup!$A$1:$B$19,2,0)</f>
        <v>NB</v>
      </c>
      <c r="E2178" s="4" t="str">
        <f>IF(AND((Data[[#This Row],[Min Notif Date]]&gt;$G$3),Data[[#This Row],[Min Notif Date]]&lt;$F$3),"Last Week","No")</f>
        <v>No</v>
      </c>
      <c r="F2178" s="4" t="str">
        <f>VLOOKUP(MONTH(Data[[#This Row],[Min Notif Date]]),Lookup!$G$1:$H$12,2,0)</f>
        <v>9. Sep</v>
      </c>
      <c r="G2178" s="4" t="str">
        <f t="shared" si="33"/>
        <v/>
      </c>
      <c r="H2178" s="4" t="str">
        <f>IF(AND(Data[[#This Row],[Min Notif Time]]&gt;6,Data[[#This Row],[Min Notif Time]]&lt;17),"Business Hours","Non-Business Hours")</f>
        <v>Business Hours</v>
      </c>
      <c r="I2178" s="4" t="str" cm="1">
        <f t="array" ref="I2178">IFERROR(VLOOKUP(Data[[#This Row],[Min Notif Date]],Lookup!$N$1:$P$11,2,0),_xlfn.IFS(VLOOKUP(WEEKDAY(Data[[#This Row],[Min Notif Date]],2),Lookup!$J$1:$L$7,3,0)="Weekend","Weekend",VLOOKUP(WEEKDAY(Data[[#This Row],[Min Notif Date]],2),Lookup!$J$1:$L$7,3,0)="Weekday","Weekday"))</f>
        <v>Weekday</v>
      </c>
      <c r="J2178" s="4" t="str">
        <f>VLOOKUP(WEEKDAY(Data[[#This Row],[Min Notif Date]],2),Lookup!$J$1:$K$7,2,0)</f>
        <v>4. Thu</v>
      </c>
      <c r="K2178" s="37">
        <f>ROUNDDOWN(Data[[#This Row],[PGE Notified Time]],0)</f>
        <v>45540</v>
      </c>
      <c r="L2178" s="4">
        <f>HOUR(Data[[#This Row],[PGE Notified Time]])</f>
        <v>10</v>
      </c>
      <c r="M2178">
        <v>112197</v>
      </c>
      <c r="O2178" t="s">
        <v>117</v>
      </c>
      <c r="P2178" t="s">
        <v>126</v>
      </c>
      <c r="Q2178" s="44" t="s">
        <v>117</v>
      </c>
      <c r="R2178" t="s">
        <v>119</v>
      </c>
      <c r="S2178" s="1" t="s">
        <v>5</v>
      </c>
      <c r="T2178" s="1">
        <v>45540.433495370373</v>
      </c>
      <c r="U2178" s="1">
        <v>45540.53125</v>
      </c>
      <c r="V2178" t="s">
        <v>120</v>
      </c>
      <c r="W2178" t="s">
        <v>608</v>
      </c>
      <c r="X2178" t="s">
        <v>179</v>
      </c>
      <c r="Y2178" t="s">
        <v>123</v>
      </c>
      <c r="Z2178">
        <v>129477751</v>
      </c>
      <c r="AA2178" s="50">
        <v>47130046</v>
      </c>
      <c r="AB2178" t="s">
        <v>124</v>
      </c>
      <c r="AC2178" s="51">
        <v>140.76666666700001</v>
      </c>
    </row>
    <row r="2179" spans="1:29" x14ac:dyDescent="0.25">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Bay Area</v>
      </c>
      <c r="C2179" s="4" t="str">
        <f>VLOOKUP(P2179,Lookup!$A$1:$E$19,5,0)</f>
        <v>Region 3</v>
      </c>
      <c r="D2179" s="4" t="str">
        <f>VLOOKUP(P2179,Lookup!$A$1:$B$19,2,0)</f>
        <v>SF</v>
      </c>
      <c r="E2179" s="4" t="str">
        <f>IF(AND((Data[[#This Row],[Min Notif Date]]&gt;$G$3),Data[[#This Row],[Min Notif Date]]&lt;$F$3),"Last Week","No")</f>
        <v>No</v>
      </c>
      <c r="F2179" s="4" t="str">
        <f>VLOOKUP(MONTH(Data[[#This Row],[Min Notif Date]]),Lookup!$G$1:$H$12,2,0)</f>
        <v>3. Mar</v>
      </c>
      <c r="G2179" s="4" t="str">
        <f t="shared" si="33"/>
        <v/>
      </c>
      <c r="H2179" s="4" t="str">
        <f>IF(AND(Data[[#This Row],[Min Notif Time]]&gt;6,Data[[#This Row],[Min Notif Time]]&lt;17),"Business Hours","Non-Business Hours")</f>
        <v>Business Hours</v>
      </c>
      <c r="I2179" s="4" t="str" cm="1">
        <f t="array" ref="I2179">IFERROR(VLOOKUP(Data[[#This Row],[Min Notif Date]],Lookup!$N$1:$P$11,2,0),_xlfn.IFS(VLOOKUP(WEEKDAY(Data[[#This Row],[Min Notif Date]],2),Lookup!$J$1:$L$7,3,0)="Weekend","Weekend",VLOOKUP(WEEKDAY(Data[[#This Row],[Min Notif Date]],2),Lookup!$J$1:$L$7,3,0)="Weekday","Weekday"))</f>
        <v>Weekday</v>
      </c>
      <c r="J2179" s="4" t="str">
        <f>VLOOKUP(WEEKDAY(Data[[#This Row],[Min Notif Date]],2),Lookup!$J$1:$K$7,2,0)</f>
        <v>2. Tue</v>
      </c>
      <c r="K2179" s="37">
        <f>ROUNDDOWN(Data[[#This Row],[PGE Notified Time]],0)</f>
        <v>45377</v>
      </c>
      <c r="L2179" s="4">
        <f>HOUR(Data[[#This Row],[PGE Notified Time]])</f>
        <v>11</v>
      </c>
      <c r="M2179">
        <v>105775</v>
      </c>
      <c r="O2179" t="s">
        <v>117</v>
      </c>
      <c r="P2179" t="s">
        <v>128</v>
      </c>
      <c r="Q2179" s="44" t="s">
        <v>117</v>
      </c>
      <c r="R2179" t="s">
        <v>147</v>
      </c>
      <c r="S2179" s="1" t="s">
        <v>5</v>
      </c>
      <c r="T2179" s="1">
        <v>45377.468206018515</v>
      </c>
      <c r="U2179" s="1">
        <v>45377.565937500003</v>
      </c>
      <c r="V2179" t="s">
        <v>120</v>
      </c>
      <c r="W2179" t="s">
        <v>608</v>
      </c>
      <c r="X2179" t="s">
        <v>129</v>
      </c>
      <c r="Y2179" t="s">
        <v>123</v>
      </c>
      <c r="Z2179">
        <v>128369576</v>
      </c>
      <c r="AA2179" s="50">
        <v>47043533</v>
      </c>
      <c r="AB2179" t="s">
        <v>124</v>
      </c>
      <c r="AC2179" s="51">
        <v>140.73333333299999</v>
      </c>
    </row>
    <row r="2180" spans="1:29" x14ac:dyDescent="0.25">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0" s="4" t="str">
        <f>VLOOKUP(P2180,Lookup!$A$1:$D$19,4,0)</f>
        <v>Bay Area</v>
      </c>
      <c r="C2180" s="4" t="str">
        <f>VLOOKUP(P2180,Lookup!$A$1:$E$19,5,0)</f>
        <v>Region 3</v>
      </c>
      <c r="D2180" s="4" t="str">
        <f>VLOOKUP(P2180,Lookup!$A$1:$B$19,2,0)</f>
        <v>MI</v>
      </c>
      <c r="E2180" s="4" t="str">
        <f>IF(AND((Data[[#This Row],[Min Notif Date]]&gt;$G$3),Data[[#This Row],[Min Notif Date]]&lt;$F$3),"Last Week","No")</f>
        <v>No</v>
      </c>
      <c r="F2180" s="4" t="str">
        <f>VLOOKUP(MONTH(Data[[#This Row],[Min Notif Date]]),Lookup!$G$1:$H$12,2,0)</f>
        <v>6. Jun</v>
      </c>
      <c r="G2180" s="4" t="str">
        <f t="shared" si="33"/>
        <v/>
      </c>
      <c r="H2180" s="4" t="str">
        <f>IF(AND(Data[[#This Row],[Min Notif Time]]&gt;6,Data[[#This Row],[Min Notif Time]]&lt;17),"Business Hours","Non-Business Hours")</f>
        <v>Business Hours</v>
      </c>
      <c r="I2180" s="4" t="str" cm="1">
        <f t="array" ref="I2180">IFERROR(VLOOKUP(Data[[#This Row],[Min Notif Date]],Lookup!$N$1:$P$11,2,0),_xlfn.IFS(VLOOKUP(WEEKDAY(Data[[#This Row],[Min Notif Date]],2),Lookup!$J$1:$L$7,3,0)="Weekend","Weekend",VLOOKUP(WEEKDAY(Data[[#This Row],[Min Notif Date]],2),Lookup!$J$1:$L$7,3,0)="Weekday","Weekday"))</f>
        <v>Weekday</v>
      </c>
      <c r="J2180" s="4" t="str">
        <f>VLOOKUP(WEEKDAY(Data[[#This Row],[Min Notif Date]],2),Lookup!$J$1:$K$7,2,0)</f>
        <v>2. Tue</v>
      </c>
      <c r="K2180" s="37">
        <f>ROUNDDOWN(Data[[#This Row],[PGE Notified Time]],0)</f>
        <v>45468</v>
      </c>
      <c r="L2180" s="4">
        <f>HOUR(Data[[#This Row],[PGE Notified Time]])</f>
        <v>11</v>
      </c>
      <c r="M2180">
        <v>109348</v>
      </c>
      <c r="O2180" t="s">
        <v>117</v>
      </c>
      <c r="P2180" t="s">
        <v>154</v>
      </c>
      <c r="Q2180" s="44" t="s">
        <v>117</v>
      </c>
      <c r="R2180" t="s">
        <v>119</v>
      </c>
      <c r="S2180" s="1" t="s">
        <v>5</v>
      </c>
      <c r="T2180" s="1">
        <v>45468.462754629632</v>
      </c>
      <c r="U2180" s="1">
        <v>45468.560439814813</v>
      </c>
      <c r="V2180" t="s">
        <v>120</v>
      </c>
      <c r="W2180" t="s">
        <v>608</v>
      </c>
      <c r="X2180" t="s">
        <v>160</v>
      </c>
      <c r="Y2180" t="s">
        <v>123</v>
      </c>
      <c r="Z2180">
        <v>129123766</v>
      </c>
      <c r="AA2180" s="50">
        <v>47103249</v>
      </c>
      <c r="AB2180" t="s">
        <v>124</v>
      </c>
      <c r="AC2180" s="51">
        <v>140.66666666699999</v>
      </c>
    </row>
    <row r="2181" spans="1:29" x14ac:dyDescent="0.25">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1" s="4" t="str">
        <f>VLOOKUP(P2181,Lookup!$A$1:$D$19,4,0)</f>
        <v>North Valley</v>
      </c>
      <c r="C2181" s="4" t="str">
        <f>VLOOKUP(P2181,Lookup!$A$1:$E$19,5,0)</f>
        <v>Region 2</v>
      </c>
      <c r="D2181" s="4" t="str">
        <f>VLOOKUP(P2181,Lookup!$A$1:$B$19,2,0)</f>
        <v>SI</v>
      </c>
      <c r="E2181" s="4" t="str">
        <f>IF(AND((Data[[#This Row],[Min Notif Date]]&gt;$G$3),Data[[#This Row],[Min Notif Date]]&lt;$F$3),"Last Week","No")</f>
        <v>No</v>
      </c>
      <c r="F2181" s="4" t="str">
        <f>VLOOKUP(MONTH(Data[[#This Row],[Min Notif Date]]),Lookup!$G$1:$H$12,2,0)</f>
        <v>11. Nov</v>
      </c>
      <c r="G2181" s="4" t="str">
        <f t="shared" ref="G2181:G2244" si="34">IF(AC2181&lt;0,"Negative","")</f>
        <v/>
      </c>
      <c r="H2181" s="4" t="str">
        <f>IF(AND(Data[[#This Row],[Min Notif Time]]&gt;6,Data[[#This Row],[Min Notif Time]]&lt;17),"Business Hours","Non-Business Hours")</f>
        <v>Business Hours</v>
      </c>
      <c r="I2181" s="4" t="str" cm="1">
        <f t="array" ref="I2181">IFERROR(VLOOKUP(Data[[#This Row],[Min Notif Date]],Lookup!$N$1:$P$11,2,0),_xlfn.IFS(VLOOKUP(WEEKDAY(Data[[#This Row],[Min Notif Date]],2),Lookup!$J$1:$L$7,3,0)="Weekend","Weekend",VLOOKUP(WEEKDAY(Data[[#This Row],[Min Notif Date]],2),Lookup!$J$1:$L$7,3,0)="Weekday","Weekday"))</f>
        <v>Weekday</v>
      </c>
      <c r="J2181" s="4" t="str">
        <f>VLOOKUP(WEEKDAY(Data[[#This Row],[Min Notif Date]],2),Lookup!$J$1:$K$7,2,0)</f>
        <v>2. Tue</v>
      </c>
      <c r="K2181" s="37">
        <f>ROUNDDOWN(Data[[#This Row],[PGE Notified Time]],0)</f>
        <v>45615</v>
      </c>
      <c r="L2181" s="4">
        <f>HOUR(Data[[#This Row],[PGE Notified Time]])</f>
        <v>13</v>
      </c>
      <c r="M2181">
        <v>114948</v>
      </c>
      <c r="N2181" t="s">
        <v>647</v>
      </c>
      <c r="O2181" t="s">
        <v>117</v>
      </c>
      <c r="P2181" t="s">
        <v>172</v>
      </c>
      <c r="Q2181" s="44" t="s">
        <v>117</v>
      </c>
      <c r="R2181" t="s">
        <v>215</v>
      </c>
      <c r="S2181" s="1">
        <v>45615.548437500001</v>
      </c>
      <c r="T2181" s="1">
        <v>45615.551111111112</v>
      </c>
      <c r="U2181" s="1">
        <v>45615.646053240744</v>
      </c>
      <c r="V2181" t="s">
        <v>120</v>
      </c>
      <c r="W2181" t="s">
        <v>608</v>
      </c>
      <c r="X2181" t="s">
        <v>648</v>
      </c>
      <c r="Y2181" t="s">
        <v>123</v>
      </c>
      <c r="Z2181">
        <v>129838252</v>
      </c>
      <c r="AA2181" s="50">
        <v>46394505</v>
      </c>
      <c r="AB2181" t="s">
        <v>124</v>
      </c>
      <c r="AC2181" s="51">
        <v>140.56666666699999</v>
      </c>
    </row>
    <row r="2182" spans="1:29" x14ac:dyDescent="0.25">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North Valley</v>
      </c>
      <c r="C2182" s="4" t="str">
        <f>VLOOKUP(P2182,Lookup!$A$1:$E$19,5,0)</f>
        <v>Region 2</v>
      </c>
      <c r="D2182" s="4" t="str">
        <f>VLOOKUP(P2182,Lookup!$A$1:$B$19,2,0)</f>
        <v>SI</v>
      </c>
      <c r="E2182" s="4" t="str">
        <f>IF(AND((Data[[#This Row],[Min Notif Date]]&gt;$G$3),Data[[#This Row],[Min Notif Date]]&lt;$F$3),"Last Week","No")</f>
        <v>No</v>
      </c>
      <c r="F2182" s="4" t="str">
        <f>VLOOKUP(MONTH(Data[[#This Row],[Min Notif Date]]),Lookup!$G$1:$H$12,2,0)</f>
        <v>4. Apr</v>
      </c>
      <c r="G2182" s="4" t="str">
        <f t="shared" si="34"/>
        <v/>
      </c>
      <c r="H2182" s="4" t="str">
        <f>IF(AND(Data[[#This Row],[Min Notif Time]]&gt;6,Data[[#This Row],[Min Notif Time]]&lt;17),"Business Hours","Non-Business Hours")</f>
        <v>Business Hours</v>
      </c>
      <c r="I2182" s="4" t="str" cm="1">
        <f t="array" ref="I2182">IFERROR(VLOOKUP(Data[[#This Row],[Min Notif Date]],Lookup!$N$1:$P$11,2,0),_xlfn.IFS(VLOOKUP(WEEKDAY(Data[[#This Row],[Min Notif Date]],2),Lookup!$J$1:$L$7,3,0)="Weekend","Weekend",VLOOKUP(WEEKDAY(Data[[#This Row],[Min Notif Date]],2),Lookup!$J$1:$L$7,3,0)="Weekday","Weekday"))</f>
        <v>Weekday</v>
      </c>
      <c r="J2182" s="4" t="str">
        <f>VLOOKUP(WEEKDAY(Data[[#This Row],[Min Notif Date]],2),Lookup!$J$1:$K$7,2,0)</f>
        <v>5. Fri</v>
      </c>
      <c r="K2182" s="37">
        <f>ROUNDDOWN(Data[[#This Row],[PGE Notified Time]],0)</f>
        <v>45394</v>
      </c>
      <c r="L2182" s="4">
        <f>HOUR(Data[[#This Row],[PGE Notified Time]])</f>
        <v>8</v>
      </c>
      <c r="M2182">
        <v>106454</v>
      </c>
      <c r="O2182" t="s">
        <v>117</v>
      </c>
      <c r="P2182" t="s">
        <v>172</v>
      </c>
      <c r="Q2182" s="44" t="s">
        <v>117</v>
      </c>
      <c r="R2182" t="s">
        <v>119</v>
      </c>
      <c r="S2182" s="1" t="s">
        <v>5</v>
      </c>
      <c r="T2182" s="1">
        <v>45394.371168981481</v>
      </c>
      <c r="U2182" s="1">
        <v>45394.46875</v>
      </c>
      <c r="V2182" t="s">
        <v>120</v>
      </c>
      <c r="W2182" t="s">
        <v>608</v>
      </c>
      <c r="X2182" t="s">
        <v>509</v>
      </c>
      <c r="Y2182" t="s">
        <v>123</v>
      </c>
      <c r="Z2182">
        <v>128537774</v>
      </c>
      <c r="AA2182" s="50">
        <v>47059006</v>
      </c>
      <c r="AB2182" t="s">
        <v>124</v>
      </c>
      <c r="AC2182" s="51">
        <v>140.51666666700001</v>
      </c>
    </row>
    <row r="2183" spans="1:29" x14ac:dyDescent="0.25">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3" s="4" t="str">
        <f>VLOOKUP(P2183,Lookup!$A$1:$D$19,4,0)</f>
        <v>North Valley</v>
      </c>
      <c r="C2183" s="4" t="str">
        <f>VLOOKUP(P2183,Lookup!$A$1:$E$19,5,0)</f>
        <v>Region 2</v>
      </c>
      <c r="D2183" s="4" t="str">
        <f>VLOOKUP(P2183,Lookup!$A$1:$B$19,2,0)</f>
        <v>SA</v>
      </c>
      <c r="E2183" s="4" t="str">
        <f>IF(AND((Data[[#This Row],[Min Notif Date]]&gt;$G$3),Data[[#This Row],[Min Notif Date]]&lt;$F$3),"Last Week","No")</f>
        <v>No</v>
      </c>
      <c r="F2183" s="4" t="str">
        <f>VLOOKUP(MONTH(Data[[#This Row],[Min Notif Date]]),Lookup!$G$1:$H$12,2,0)</f>
        <v>2. Feb</v>
      </c>
      <c r="G2183" s="4" t="str">
        <f t="shared" si="34"/>
        <v/>
      </c>
      <c r="H2183" s="4" t="str">
        <f>IF(AND(Data[[#This Row],[Min Notif Time]]&gt;6,Data[[#This Row],[Min Notif Time]]&lt;17),"Business Hours","Non-Business Hours")</f>
        <v>Non-Business Hours</v>
      </c>
      <c r="I2183" s="4" t="str" cm="1">
        <f t="array" ref="I2183">IFERROR(VLOOKUP(Data[[#This Row],[Min Notif Date]],Lookup!$N$1:$P$11,2,0),_xlfn.IFS(VLOOKUP(WEEKDAY(Data[[#This Row],[Min Notif Date]],2),Lookup!$J$1:$L$7,3,0)="Weekend","Weekend",VLOOKUP(WEEKDAY(Data[[#This Row],[Min Notif Date]],2),Lookup!$J$1:$L$7,3,0)="Weekday","Weekday"))</f>
        <v>Weekday</v>
      </c>
      <c r="J2183" s="4" t="str">
        <f>VLOOKUP(WEEKDAY(Data[[#This Row],[Min Notif Date]],2),Lookup!$J$1:$K$7,2,0)</f>
        <v>5. Fri</v>
      </c>
      <c r="K2183" s="37">
        <f>ROUNDDOWN(Data[[#This Row],[PGE Notified Time]],0)</f>
        <v>45331</v>
      </c>
      <c r="L2183" s="4">
        <f>HOUR(Data[[#This Row],[PGE Notified Time]])</f>
        <v>17</v>
      </c>
      <c r="M2183">
        <v>103953</v>
      </c>
      <c r="O2183" t="s">
        <v>117</v>
      </c>
      <c r="P2183" t="s">
        <v>175</v>
      </c>
      <c r="Q2183" s="44" t="s">
        <v>117</v>
      </c>
      <c r="R2183" t="s">
        <v>119</v>
      </c>
      <c r="S2183" s="1" t="s">
        <v>5</v>
      </c>
      <c r="T2183" s="1">
        <v>45331.742743055554</v>
      </c>
      <c r="U2183" s="1">
        <v>45331.840277777781</v>
      </c>
      <c r="V2183" t="s">
        <v>120</v>
      </c>
      <c r="W2183" t="s">
        <v>608</v>
      </c>
      <c r="X2183" t="s">
        <v>277</v>
      </c>
      <c r="Y2183" t="s">
        <v>123</v>
      </c>
      <c r="Z2183">
        <v>128152677</v>
      </c>
      <c r="AA2183" s="50">
        <v>46185309</v>
      </c>
      <c r="AB2183" t="s">
        <v>124</v>
      </c>
      <c r="AC2183" s="51">
        <v>140.44999999999999</v>
      </c>
    </row>
    <row r="2184" spans="1:29" x14ac:dyDescent="0.25">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4" s="4" t="str">
        <f>VLOOKUP(P2184,Lookup!$A$1:$D$19,4,0)</f>
        <v>South Bay</v>
      </c>
      <c r="C2184" s="4" t="str">
        <f>VLOOKUP(P2184,Lookup!$A$1:$E$19,5,0)</f>
        <v>Region 4</v>
      </c>
      <c r="D2184" s="4" t="str">
        <f>VLOOKUP(P2184,Lookup!$A$1:$B$19,2,0)</f>
        <v>SJ</v>
      </c>
      <c r="E2184" s="4" t="str">
        <f>IF(AND((Data[[#This Row],[Min Notif Date]]&gt;$G$3),Data[[#This Row],[Min Notif Date]]&lt;$F$3),"Last Week","No")</f>
        <v>No</v>
      </c>
      <c r="F2184" s="4" t="str">
        <f>VLOOKUP(MONTH(Data[[#This Row],[Min Notif Date]]),Lookup!$G$1:$H$12,2,0)</f>
        <v>2. Feb</v>
      </c>
      <c r="G2184" s="4" t="str">
        <f t="shared" si="34"/>
        <v/>
      </c>
      <c r="H2184" s="4" t="str">
        <f>IF(AND(Data[[#This Row],[Min Notif Time]]&gt;6,Data[[#This Row],[Min Notif Time]]&lt;17),"Business Hours","Non-Business Hours")</f>
        <v>Business Hours</v>
      </c>
      <c r="I2184" s="4" t="str" cm="1">
        <f t="array" ref="I2184">IFERROR(VLOOKUP(Data[[#This Row],[Min Notif Date]],Lookup!$N$1:$P$11,2,0),_xlfn.IFS(VLOOKUP(WEEKDAY(Data[[#This Row],[Min Notif Date]],2),Lookup!$J$1:$L$7,3,0)="Weekend","Weekend",VLOOKUP(WEEKDAY(Data[[#This Row],[Min Notif Date]],2),Lookup!$J$1:$L$7,3,0)="Weekday","Weekday"))</f>
        <v>Weekday</v>
      </c>
      <c r="J2184" s="4" t="str">
        <f>VLOOKUP(WEEKDAY(Data[[#This Row],[Min Notif Date]],2),Lookup!$J$1:$K$7,2,0)</f>
        <v>2. Tue</v>
      </c>
      <c r="K2184" s="37">
        <f>ROUNDDOWN(Data[[#This Row],[PGE Notified Time]],0)</f>
        <v>45335</v>
      </c>
      <c r="L2184" s="4">
        <f>HOUR(Data[[#This Row],[PGE Notified Time]])</f>
        <v>14</v>
      </c>
      <c r="M2184">
        <v>104126</v>
      </c>
      <c r="O2184" t="s">
        <v>117</v>
      </c>
      <c r="P2184" t="s">
        <v>145</v>
      </c>
      <c r="Q2184" s="44" t="s">
        <v>117</v>
      </c>
      <c r="R2184" t="s">
        <v>119</v>
      </c>
      <c r="S2184" s="1" t="s">
        <v>5</v>
      </c>
      <c r="T2184" s="1">
        <v>45335.590509259258</v>
      </c>
      <c r="U2184" s="1">
        <v>45335.688020833331</v>
      </c>
      <c r="V2184" t="s">
        <v>120</v>
      </c>
      <c r="W2184" t="s">
        <v>608</v>
      </c>
      <c r="X2184" t="s">
        <v>146</v>
      </c>
      <c r="Y2184" t="s">
        <v>123</v>
      </c>
      <c r="Z2184">
        <v>128170214</v>
      </c>
      <c r="AA2184" s="50">
        <v>47030399</v>
      </c>
      <c r="AB2184" t="s">
        <v>124</v>
      </c>
      <c r="AC2184" s="51">
        <v>140.41666666699999</v>
      </c>
    </row>
    <row r="2185" spans="1:29" x14ac:dyDescent="0.25">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5" s="4" t="str">
        <f>VLOOKUP(P2185,Lookup!$A$1:$D$19,4,0)</f>
        <v>Bay Area</v>
      </c>
      <c r="C2185" s="4" t="str">
        <f>VLOOKUP(P2185,Lookup!$A$1:$E$19,5,0)</f>
        <v>Region 3</v>
      </c>
      <c r="D2185" s="4" t="str">
        <f>VLOOKUP(P2185,Lookup!$A$1:$B$19,2,0)</f>
        <v>DI</v>
      </c>
      <c r="E2185" s="4" t="str">
        <f>IF(AND((Data[[#This Row],[Min Notif Date]]&gt;$G$3),Data[[#This Row],[Min Notif Date]]&lt;$F$3),"Last Week","No")</f>
        <v>No</v>
      </c>
      <c r="F2185" s="4" t="str">
        <f>VLOOKUP(MONTH(Data[[#This Row],[Min Notif Date]]),Lookup!$G$1:$H$12,2,0)</f>
        <v>3. Mar</v>
      </c>
      <c r="G2185" s="4" t="str">
        <f t="shared" si="34"/>
        <v/>
      </c>
      <c r="H2185" s="4" t="str">
        <f>IF(AND(Data[[#This Row],[Min Notif Time]]&gt;6,Data[[#This Row],[Min Notif Time]]&lt;17),"Business Hours","Non-Business Hours")</f>
        <v>Business Hours</v>
      </c>
      <c r="I2185" s="4" t="str" cm="1">
        <f t="array" ref="I2185">IFERROR(VLOOKUP(Data[[#This Row],[Min Notif Date]],Lookup!$N$1:$P$11,2,0),_xlfn.IFS(VLOOKUP(WEEKDAY(Data[[#This Row],[Min Notif Date]],2),Lookup!$J$1:$L$7,3,0)="Weekend","Weekend",VLOOKUP(WEEKDAY(Data[[#This Row],[Min Notif Date]],2),Lookup!$J$1:$L$7,3,0)="Weekday","Weekday"))</f>
        <v>Weekday</v>
      </c>
      <c r="J2185" s="4" t="str">
        <f>VLOOKUP(WEEKDAY(Data[[#This Row],[Min Notif Date]],2),Lookup!$J$1:$K$7,2,0)</f>
        <v>3. Wed</v>
      </c>
      <c r="K2185" s="37">
        <f>ROUNDDOWN(Data[[#This Row],[PGE Notified Time]],0)</f>
        <v>45364</v>
      </c>
      <c r="L2185" s="4">
        <f>HOUR(Data[[#This Row],[PGE Notified Time]])</f>
        <v>9</v>
      </c>
      <c r="M2185">
        <v>105198</v>
      </c>
      <c r="N2185">
        <v>1986767401</v>
      </c>
      <c r="O2185" t="s">
        <v>117</v>
      </c>
      <c r="P2185" t="s">
        <v>141</v>
      </c>
      <c r="Q2185" s="44" t="s">
        <v>117</v>
      </c>
      <c r="R2185" t="s">
        <v>125</v>
      </c>
      <c r="S2185" s="1">
        <v>45364.381782407407</v>
      </c>
      <c r="T2185" s="1">
        <v>45364.407349537039</v>
      </c>
      <c r="U2185" s="1">
        <v>45364.479259259257</v>
      </c>
      <c r="V2185" t="s">
        <v>120</v>
      </c>
      <c r="W2185" t="s">
        <v>608</v>
      </c>
      <c r="X2185" t="s">
        <v>194</v>
      </c>
      <c r="Y2185" t="s">
        <v>123</v>
      </c>
      <c r="Z2185">
        <v>128281769</v>
      </c>
      <c r="AA2185" s="50">
        <v>47038087</v>
      </c>
      <c r="AB2185" t="s">
        <v>124</v>
      </c>
      <c r="AC2185" s="51">
        <v>140.366666667</v>
      </c>
    </row>
    <row r="2186" spans="1:29" x14ac:dyDescent="0.25">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Bay Area</v>
      </c>
      <c r="C2186" s="4" t="str">
        <f>VLOOKUP(P2186,Lookup!$A$1:$E$19,5,0)</f>
        <v>Region 3</v>
      </c>
      <c r="D2186" s="4" t="str">
        <f>VLOOKUP(P2186,Lookup!$A$1:$B$19,2,0)</f>
        <v>MI</v>
      </c>
      <c r="E2186" s="4" t="str">
        <f>IF(AND((Data[[#This Row],[Min Notif Date]]&gt;$G$3),Data[[#This Row],[Min Notif Date]]&lt;$F$3),"Last Week","No")</f>
        <v>No</v>
      </c>
      <c r="F2186" s="4" t="str">
        <f>VLOOKUP(MONTH(Data[[#This Row],[Min Notif Date]]),Lookup!$G$1:$H$12,2,0)</f>
        <v>10. Oct</v>
      </c>
      <c r="G2186" s="4" t="str">
        <f t="shared" si="34"/>
        <v/>
      </c>
      <c r="H2186" s="4" t="str">
        <f>IF(AND(Data[[#This Row],[Min Notif Time]]&gt;6,Data[[#This Row],[Min Notif Time]]&lt;17),"Business Hours","Non-Business Hours")</f>
        <v>Non-Business Hours</v>
      </c>
      <c r="I2186" s="4" t="str" cm="1">
        <f t="array" ref="I2186">IFERROR(VLOOKUP(Data[[#This Row],[Min Notif Date]],Lookup!$N$1:$P$11,2,0),_xlfn.IFS(VLOOKUP(WEEKDAY(Data[[#This Row],[Min Notif Date]],2),Lookup!$J$1:$L$7,3,0)="Weekend","Weekend",VLOOKUP(WEEKDAY(Data[[#This Row],[Min Notif Date]],2),Lookup!$J$1:$L$7,3,0)="Weekday","Weekday"))</f>
        <v>Weekday</v>
      </c>
      <c r="J2186" s="4" t="str">
        <f>VLOOKUP(WEEKDAY(Data[[#This Row],[Min Notif Date]],2),Lookup!$J$1:$K$7,2,0)</f>
        <v>1. Mon</v>
      </c>
      <c r="K2186" s="37">
        <f>ROUNDDOWN(Data[[#This Row],[PGE Notified Time]],0)</f>
        <v>45593</v>
      </c>
      <c r="L2186" s="4">
        <f>HOUR(Data[[#This Row],[PGE Notified Time]])</f>
        <v>17</v>
      </c>
      <c r="M2186">
        <v>114185</v>
      </c>
      <c r="N2186">
        <v>2370856646</v>
      </c>
      <c r="O2186" t="s">
        <v>117</v>
      </c>
      <c r="P2186" t="s">
        <v>154</v>
      </c>
      <c r="Q2186" s="44" t="s">
        <v>117</v>
      </c>
      <c r="R2186" t="s">
        <v>147</v>
      </c>
      <c r="S2186" s="1">
        <v>45593.708784722221</v>
      </c>
      <c r="T2186" s="1">
        <v>45593.730451388888</v>
      </c>
      <c r="U2186" s="1">
        <v>45593.806203703702</v>
      </c>
      <c r="V2186" t="s">
        <v>120</v>
      </c>
      <c r="W2186" t="s">
        <v>608</v>
      </c>
      <c r="X2186" t="s">
        <v>160</v>
      </c>
      <c r="Y2186" t="s">
        <v>123</v>
      </c>
      <c r="Z2186">
        <v>129740660</v>
      </c>
      <c r="AA2186" s="50">
        <v>47162614</v>
      </c>
      <c r="AB2186" t="s">
        <v>124</v>
      </c>
      <c r="AC2186" s="51">
        <v>140.283333333</v>
      </c>
    </row>
    <row r="2187" spans="1:29" x14ac:dyDescent="0.25">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North Coast</v>
      </c>
      <c r="C2187" s="4" t="str">
        <f>VLOOKUP(P2187,Lookup!$A$1:$E$19,5,0)</f>
        <v>Region 1</v>
      </c>
      <c r="D2187" s="4" t="str">
        <f>VLOOKUP(P2187,Lookup!$A$1:$B$19,2,0)</f>
        <v>SO</v>
      </c>
      <c r="E2187" s="4" t="str">
        <f>IF(AND((Data[[#This Row],[Min Notif Date]]&gt;$G$3),Data[[#This Row],[Min Notif Date]]&lt;$F$3),"Last Week","No")</f>
        <v>No</v>
      </c>
      <c r="F2187" s="4" t="str">
        <f>VLOOKUP(MONTH(Data[[#This Row],[Min Notif Date]]),Lookup!$G$1:$H$12,2,0)</f>
        <v>9. Sep</v>
      </c>
      <c r="G2187" s="4" t="str">
        <f t="shared" si="34"/>
        <v/>
      </c>
      <c r="H2187" s="4" t="str">
        <f>IF(AND(Data[[#This Row],[Min Notif Time]]&gt;6,Data[[#This Row],[Min Notif Time]]&lt;17),"Business Hours","Non-Business Hours")</f>
        <v>Business Hours</v>
      </c>
      <c r="I2187" s="4" t="str" cm="1">
        <f t="array" ref="I2187">IFERROR(VLOOKUP(Data[[#This Row],[Min Notif Date]],Lookup!$N$1:$P$11,2,0),_xlfn.IFS(VLOOKUP(WEEKDAY(Data[[#This Row],[Min Notif Date]],2),Lookup!$J$1:$L$7,3,0)="Weekend","Weekend",VLOOKUP(WEEKDAY(Data[[#This Row],[Min Notif Date]],2),Lookup!$J$1:$L$7,3,0)="Weekday","Weekday"))</f>
        <v>Weekday</v>
      </c>
      <c r="J2187" s="4" t="str">
        <f>VLOOKUP(WEEKDAY(Data[[#This Row],[Min Notif Date]],2),Lookup!$J$1:$K$7,2,0)</f>
        <v>4. Thu</v>
      </c>
      <c r="K2187" s="37">
        <f>ROUNDDOWN(Data[[#This Row],[PGE Notified Time]],0)</f>
        <v>45540</v>
      </c>
      <c r="L2187" s="4">
        <f>HOUR(Data[[#This Row],[PGE Notified Time]])</f>
        <v>11</v>
      </c>
      <c r="M2187">
        <v>112209</v>
      </c>
      <c r="O2187" t="s">
        <v>117</v>
      </c>
      <c r="P2187" t="s">
        <v>130</v>
      </c>
      <c r="Q2187" s="44" t="s">
        <v>117</v>
      </c>
      <c r="R2187" t="s">
        <v>125</v>
      </c>
      <c r="S2187" s="1" t="s">
        <v>5</v>
      </c>
      <c r="T2187" s="1">
        <v>45540.479375000003</v>
      </c>
      <c r="U2187" s="1">
        <v>45540.576736111114</v>
      </c>
      <c r="V2187" t="s">
        <v>120</v>
      </c>
      <c r="W2187" t="s">
        <v>608</v>
      </c>
      <c r="X2187" t="s">
        <v>185</v>
      </c>
      <c r="Y2187" t="s">
        <v>123</v>
      </c>
      <c r="Z2187">
        <v>129478302</v>
      </c>
      <c r="AA2187" s="50">
        <v>47130168</v>
      </c>
      <c r="AB2187" t="s">
        <v>124</v>
      </c>
      <c r="AC2187" s="51">
        <v>140.19999999999999</v>
      </c>
    </row>
    <row r="2188" spans="1:29" x14ac:dyDescent="0.25">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Bay Area</v>
      </c>
      <c r="C2188" s="4" t="str">
        <f>VLOOKUP(P2188,Lookup!$A$1:$E$19,5,0)</f>
        <v>Region 3</v>
      </c>
      <c r="D2188" s="4" t="str">
        <f>VLOOKUP(P2188,Lookup!$A$1:$B$19,2,0)</f>
        <v>EB</v>
      </c>
      <c r="E2188" s="4" t="str">
        <f>IF(AND((Data[[#This Row],[Min Notif Date]]&gt;$G$3),Data[[#This Row],[Min Notif Date]]&lt;$F$3),"Last Week","No")</f>
        <v>No</v>
      </c>
      <c r="F2188" s="4" t="str">
        <f>VLOOKUP(MONTH(Data[[#This Row],[Min Notif Date]]),Lookup!$G$1:$H$12,2,0)</f>
        <v>10. Oct</v>
      </c>
      <c r="G2188" s="4" t="str">
        <f t="shared" si="34"/>
        <v/>
      </c>
      <c r="H2188" s="4" t="str">
        <f>IF(AND(Data[[#This Row],[Min Notif Time]]&gt;6,Data[[#This Row],[Min Notif Time]]&lt;17),"Business Hours","Non-Business Hours")</f>
        <v>Business Hours</v>
      </c>
      <c r="I2188" s="4" t="str" cm="1">
        <f t="array" ref="I2188">IFERROR(VLOOKUP(Data[[#This Row],[Min Notif Date]],Lookup!$N$1:$P$11,2,0),_xlfn.IFS(VLOOKUP(WEEKDAY(Data[[#This Row],[Min Notif Date]],2),Lookup!$J$1:$L$7,3,0)="Weekend","Weekend",VLOOKUP(WEEKDAY(Data[[#This Row],[Min Notif Date]],2),Lookup!$J$1:$L$7,3,0)="Weekday","Weekday"))</f>
        <v>Weekday</v>
      </c>
      <c r="J2188" s="4" t="str">
        <f>VLOOKUP(WEEKDAY(Data[[#This Row],[Min Notif Date]],2),Lookup!$J$1:$K$7,2,0)</f>
        <v>2. Tue</v>
      </c>
      <c r="K2188" s="37">
        <f>ROUNDDOWN(Data[[#This Row],[PGE Notified Time]],0)</f>
        <v>45587</v>
      </c>
      <c r="L2188" s="4">
        <f>HOUR(Data[[#This Row],[PGE Notified Time]])</f>
        <v>14</v>
      </c>
      <c r="M2188">
        <v>113947</v>
      </c>
      <c r="N2188">
        <v>3158498201</v>
      </c>
      <c r="O2188" t="s">
        <v>117</v>
      </c>
      <c r="P2188" t="s">
        <v>118</v>
      </c>
      <c r="Q2188" s="44" t="s">
        <v>117</v>
      </c>
      <c r="R2188" t="s">
        <v>147</v>
      </c>
      <c r="S2188" s="1">
        <v>45587.549097222225</v>
      </c>
      <c r="T2188" s="1">
        <v>45587.584803240738</v>
      </c>
      <c r="U2188" s="1">
        <v>45587.64644675926</v>
      </c>
      <c r="V2188" t="s">
        <v>120</v>
      </c>
      <c r="W2188" t="s">
        <v>608</v>
      </c>
      <c r="X2188" t="s">
        <v>144</v>
      </c>
      <c r="Y2188" t="s">
        <v>123</v>
      </c>
      <c r="Z2188">
        <v>129716341</v>
      </c>
      <c r="AA2188" s="50">
        <v>47161331</v>
      </c>
      <c r="AB2188" t="s">
        <v>124</v>
      </c>
      <c r="AC2188" s="51">
        <v>140.18333333300001</v>
      </c>
    </row>
    <row r="2189" spans="1:29" x14ac:dyDescent="0.25">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North Valley</v>
      </c>
      <c r="C2189" s="4" t="str">
        <f>VLOOKUP(P2189,Lookup!$A$1:$E$19,5,0)</f>
        <v>Region 2</v>
      </c>
      <c r="D2189" s="4" t="str">
        <f>VLOOKUP(P2189,Lookup!$A$1:$B$19,2,0)</f>
        <v>SI</v>
      </c>
      <c r="E2189" s="4" t="str">
        <f>IF(AND((Data[[#This Row],[Min Notif Date]]&gt;$G$3),Data[[#This Row],[Min Notif Date]]&lt;$F$3),"Last Week","No")</f>
        <v>No</v>
      </c>
      <c r="F2189" s="4" t="str">
        <f>VLOOKUP(MONTH(Data[[#This Row],[Min Notif Date]]),Lookup!$G$1:$H$12,2,0)</f>
        <v>9. Sep</v>
      </c>
      <c r="G2189" s="4" t="str">
        <f t="shared" si="34"/>
        <v/>
      </c>
      <c r="H2189" s="4" t="str">
        <f>IF(AND(Data[[#This Row],[Min Notif Time]]&gt;6,Data[[#This Row],[Min Notif Time]]&lt;17),"Business Hours","Non-Business Hours")</f>
        <v>Business Hours</v>
      </c>
      <c r="I2189" s="4" t="str" cm="1">
        <f t="array" ref="I2189">IFERROR(VLOOKUP(Data[[#This Row],[Min Notif Date]],Lookup!$N$1:$P$11,2,0),_xlfn.IFS(VLOOKUP(WEEKDAY(Data[[#This Row],[Min Notif Date]],2),Lookup!$J$1:$L$7,3,0)="Weekend","Weekend",VLOOKUP(WEEKDAY(Data[[#This Row],[Min Notif Date]],2),Lookup!$J$1:$L$7,3,0)="Weekday","Weekday"))</f>
        <v>Weekday</v>
      </c>
      <c r="J2189" s="4" t="str">
        <f>VLOOKUP(WEEKDAY(Data[[#This Row],[Min Notif Date]],2),Lookup!$J$1:$K$7,2,0)</f>
        <v>4. Thu</v>
      </c>
      <c r="K2189" s="37">
        <f>ROUNDDOWN(Data[[#This Row],[PGE Notified Time]],0)</f>
        <v>45561</v>
      </c>
      <c r="L2189" s="4">
        <f>HOUR(Data[[#This Row],[PGE Notified Time]])</f>
        <v>10</v>
      </c>
      <c r="M2189">
        <v>112995</v>
      </c>
      <c r="O2189" t="s">
        <v>117</v>
      </c>
      <c r="P2189" t="s">
        <v>172</v>
      </c>
      <c r="Q2189" s="44" t="s">
        <v>117</v>
      </c>
      <c r="R2189" t="s">
        <v>119</v>
      </c>
      <c r="S2189" s="1" t="s">
        <v>5</v>
      </c>
      <c r="T2189" s="1">
        <v>45561.423981481479</v>
      </c>
      <c r="U2189" s="1">
        <v>45561.521284722221</v>
      </c>
      <c r="V2189" t="s">
        <v>120</v>
      </c>
      <c r="W2189" t="s">
        <v>608</v>
      </c>
      <c r="X2189" t="s">
        <v>187</v>
      </c>
      <c r="Y2189" t="s">
        <v>123</v>
      </c>
      <c r="Z2189">
        <v>129591160</v>
      </c>
      <c r="AA2189" s="50">
        <v>47146464</v>
      </c>
      <c r="AB2189" t="s">
        <v>124</v>
      </c>
      <c r="AC2189" s="51">
        <v>140.116666667</v>
      </c>
    </row>
    <row r="2190" spans="1:29" x14ac:dyDescent="0.25">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0" s="4" t="str">
        <f>VLOOKUP(P2190,Lookup!$A$1:$D$19,4,0)</f>
        <v>Central Valley</v>
      </c>
      <c r="C2190" s="4" t="str">
        <f>VLOOKUP(P2190,Lookup!$A$1:$E$19,5,0)</f>
        <v>Region 5</v>
      </c>
      <c r="D2190" s="4" t="str">
        <f>VLOOKUP(P2190,Lookup!$A$1:$B$19,2,0)</f>
        <v>FR</v>
      </c>
      <c r="E2190" s="4" t="str">
        <f>IF(AND((Data[[#This Row],[Min Notif Date]]&gt;$G$3),Data[[#This Row],[Min Notif Date]]&lt;$F$3),"Last Week","No")</f>
        <v>No</v>
      </c>
      <c r="F2190" s="4" t="str">
        <f>VLOOKUP(MONTH(Data[[#This Row],[Min Notif Date]]),Lookup!$G$1:$H$12,2,0)</f>
        <v>10. Oct</v>
      </c>
      <c r="G2190" s="4" t="str">
        <f t="shared" si="34"/>
        <v/>
      </c>
      <c r="H2190" s="4" t="str">
        <f>IF(AND(Data[[#This Row],[Min Notif Time]]&gt;6,Data[[#This Row],[Min Notif Time]]&lt;17),"Business Hours","Non-Business Hours")</f>
        <v>Business Hours</v>
      </c>
      <c r="I2190" s="4" t="str" cm="1">
        <f t="array" ref="I2190">IFERROR(VLOOKUP(Data[[#This Row],[Min Notif Date]],Lookup!$N$1:$P$11,2,0),_xlfn.IFS(VLOOKUP(WEEKDAY(Data[[#This Row],[Min Notif Date]],2),Lookup!$J$1:$L$7,3,0)="Weekend","Weekend",VLOOKUP(WEEKDAY(Data[[#This Row],[Min Notif Date]],2),Lookup!$J$1:$L$7,3,0)="Weekday","Weekday"))</f>
        <v>Weekday</v>
      </c>
      <c r="J2190" s="4" t="str">
        <f>VLOOKUP(WEEKDAY(Data[[#This Row],[Min Notif Date]],2),Lookup!$J$1:$K$7,2,0)</f>
        <v>5. Fri</v>
      </c>
      <c r="K2190" s="37">
        <f>ROUNDDOWN(Data[[#This Row],[PGE Notified Time]],0)</f>
        <v>45583</v>
      </c>
      <c r="L2190" s="4">
        <f>HOUR(Data[[#This Row],[PGE Notified Time]])</f>
        <v>11</v>
      </c>
      <c r="M2190">
        <v>113794</v>
      </c>
      <c r="N2190">
        <v>7249337254</v>
      </c>
      <c r="O2190" t="s">
        <v>117</v>
      </c>
      <c r="P2190" t="s">
        <v>136</v>
      </c>
      <c r="Q2190" s="44" t="s">
        <v>117</v>
      </c>
      <c r="R2190" t="s">
        <v>147</v>
      </c>
      <c r="S2190" s="1">
        <v>45583.463310185187</v>
      </c>
      <c r="T2190" s="1">
        <v>45583.468587962961</v>
      </c>
      <c r="U2190" s="1">
        <v>45583.560520833336</v>
      </c>
      <c r="V2190" t="s">
        <v>120</v>
      </c>
      <c r="W2190" t="s">
        <v>608</v>
      </c>
      <c r="X2190" t="s">
        <v>335</v>
      </c>
      <c r="Y2190" t="s">
        <v>123</v>
      </c>
      <c r="Z2190">
        <v>129704512</v>
      </c>
      <c r="AA2190" s="50">
        <v>47160704</v>
      </c>
      <c r="AB2190" t="s">
        <v>124</v>
      </c>
      <c r="AC2190" s="51">
        <v>139.98333333299999</v>
      </c>
    </row>
    <row r="2191" spans="1:29" x14ac:dyDescent="0.25">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North Valley</v>
      </c>
      <c r="C2191" s="4" t="str">
        <f>VLOOKUP(P2191,Lookup!$A$1:$E$19,5,0)</f>
        <v>Region 2</v>
      </c>
      <c r="D2191" s="4" t="str">
        <f>VLOOKUP(P2191,Lookup!$A$1:$B$19,2,0)</f>
        <v>SA</v>
      </c>
      <c r="E2191" s="4" t="str">
        <f>IF(AND((Data[[#This Row],[Min Notif Date]]&gt;$G$3),Data[[#This Row],[Min Notif Date]]&lt;$F$3),"Last Week","No")</f>
        <v>No</v>
      </c>
      <c r="F2191" s="4" t="str">
        <f>VLOOKUP(MONTH(Data[[#This Row],[Min Notif Date]]),Lookup!$G$1:$H$12,2,0)</f>
        <v>1. Jan</v>
      </c>
      <c r="G2191" s="4" t="str">
        <f t="shared" si="34"/>
        <v/>
      </c>
      <c r="H2191" s="4" t="str">
        <f>IF(AND(Data[[#This Row],[Min Notif Time]]&gt;6,Data[[#This Row],[Min Notif Time]]&lt;17),"Business Hours","Non-Business Hours")</f>
        <v>Business Hours</v>
      </c>
      <c r="I2191" s="4" t="str" cm="1">
        <f t="array" ref="I2191">IFERROR(VLOOKUP(Data[[#This Row],[Min Notif Date]],Lookup!$N$1:$P$11,2,0),_xlfn.IFS(VLOOKUP(WEEKDAY(Data[[#This Row],[Min Notif Date]],2),Lookup!$J$1:$L$7,3,0)="Weekend","Weekend",VLOOKUP(WEEKDAY(Data[[#This Row],[Min Notif Date]],2),Lookup!$J$1:$L$7,3,0)="Weekday","Weekday"))</f>
        <v>Weekday</v>
      </c>
      <c r="J2191" s="4" t="str">
        <f>VLOOKUP(WEEKDAY(Data[[#This Row],[Min Notif Date]],2),Lookup!$J$1:$K$7,2,0)</f>
        <v>5. Fri</v>
      </c>
      <c r="K2191" s="37">
        <f>ROUNDDOWN(Data[[#This Row],[PGE Notified Time]],0)</f>
        <v>45296</v>
      </c>
      <c r="L2191" s="4">
        <f>HOUR(Data[[#This Row],[PGE Notified Time]])</f>
        <v>11</v>
      </c>
      <c r="M2191">
        <v>102666</v>
      </c>
      <c r="O2191" t="s">
        <v>117</v>
      </c>
      <c r="P2191" t="s">
        <v>175</v>
      </c>
      <c r="Q2191" s="44" t="s">
        <v>117</v>
      </c>
      <c r="R2191" t="s">
        <v>119</v>
      </c>
      <c r="S2191" s="1" t="s">
        <v>5</v>
      </c>
      <c r="T2191" s="1">
        <v>45296.486377314817</v>
      </c>
      <c r="U2191" s="1">
        <v>45296.583518518521</v>
      </c>
      <c r="V2191" t="s">
        <v>120</v>
      </c>
      <c r="W2191" t="s">
        <v>608</v>
      </c>
      <c r="X2191" t="s">
        <v>294</v>
      </c>
      <c r="Y2191" t="s">
        <v>123</v>
      </c>
      <c r="Z2191">
        <v>128007080</v>
      </c>
      <c r="AA2191" s="50">
        <v>45989677</v>
      </c>
      <c r="AB2191" t="s">
        <v>124</v>
      </c>
      <c r="AC2191" s="51">
        <v>139.883333333</v>
      </c>
    </row>
    <row r="2192" spans="1:29" x14ac:dyDescent="0.25">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2" s="4" t="str">
        <f>VLOOKUP(P2192,Lookup!$A$1:$D$19,4,0)</f>
        <v>North Coast</v>
      </c>
      <c r="C2192" s="4" t="str">
        <f>VLOOKUP(P2192,Lookup!$A$1:$E$19,5,0)</f>
        <v>Region 1</v>
      </c>
      <c r="D2192" s="4" t="str">
        <f>VLOOKUP(P2192,Lookup!$A$1:$B$19,2,0)</f>
        <v>NB</v>
      </c>
      <c r="E2192" s="4" t="str">
        <f>IF(AND((Data[[#This Row],[Min Notif Date]]&gt;$G$3),Data[[#This Row],[Min Notif Date]]&lt;$F$3),"Last Week","No")</f>
        <v>No</v>
      </c>
      <c r="F2192" s="4" t="str">
        <f>VLOOKUP(MONTH(Data[[#This Row],[Min Notif Date]]),Lookup!$G$1:$H$12,2,0)</f>
        <v>9. Sep</v>
      </c>
      <c r="G2192" s="4" t="str">
        <f t="shared" si="34"/>
        <v/>
      </c>
      <c r="H2192" s="4" t="str">
        <f>IF(AND(Data[[#This Row],[Min Notif Time]]&gt;6,Data[[#This Row],[Min Notif Time]]&lt;17),"Business Hours","Non-Business Hours")</f>
        <v>Business Hours</v>
      </c>
      <c r="I2192" s="4" t="str" cm="1">
        <f t="array" ref="I2192">IFERROR(VLOOKUP(Data[[#This Row],[Min Notif Date]],Lookup!$N$1:$P$11,2,0),_xlfn.IFS(VLOOKUP(WEEKDAY(Data[[#This Row],[Min Notif Date]],2),Lookup!$J$1:$L$7,3,0)="Weekend","Weekend",VLOOKUP(WEEKDAY(Data[[#This Row],[Min Notif Date]],2),Lookup!$J$1:$L$7,3,0)="Weekday","Weekday"))</f>
        <v>Weekday</v>
      </c>
      <c r="J2192" s="4" t="str">
        <f>VLOOKUP(WEEKDAY(Data[[#This Row],[Min Notif Date]],2),Lookup!$J$1:$K$7,2,0)</f>
        <v>3. Wed</v>
      </c>
      <c r="K2192" s="37">
        <f>ROUNDDOWN(Data[[#This Row],[PGE Notified Time]],0)</f>
        <v>45560</v>
      </c>
      <c r="L2192" s="4">
        <f>HOUR(Data[[#This Row],[PGE Notified Time]])</f>
        <v>11</v>
      </c>
      <c r="M2192">
        <v>112946</v>
      </c>
      <c r="O2192" t="s">
        <v>117</v>
      </c>
      <c r="P2192" t="s">
        <v>126</v>
      </c>
      <c r="Q2192" s="44" t="s">
        <v>117</v>
      </c>
      <c r="R2192" t="s">
        <v>119</v>
      </c>
      <c r="S2192" s="1" t="s">
        <v>5</v>
      </c>
      <c r="T2192" s="1">
        <v>45560.465787037036</v>
      </c>
      <c r="U2192" s="1">
        <v>45560.56287037037</v>
      </c>
      <c r="V2192" t="s">
        <v>120</v>
      </c>
      <c r="W2192" t="s">
        <v>608</v>
      </c>
      <c r="X2192" t="s">
        <v>179</v>
      </c>
      <c r="Y2192" t="s">
        <v>123</v>
      </c>
      <c r="AA2192" s="50"/>
      <c r="AB2192" t="s">
        <v>124</v>
      </c>
      <c r="AC2192" s="51">
        <v>139.80000000000001</v>
      </c>
    </row>
    <row r="2193" spans="1:29" x14ac:dyDescent="0.25">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3" s="4" t="str">
        <f>VLOOKUP(P2193,Lookup!$A$1:$D$19,4,0)</f>
        <v>Bay Area</v>
      </c>
      <c r="C2193" s="4" t="str">
        <f>VLOOKUP(P2193,Lookup!$A$1:$E$19,5,0)</f>
        <v>Region 3</v>
      </c>
      <c r="D2193" s="4" t="str">
        <f>VLOOKUP(P2193,Lookup!$A$1:$B$19,2,0)</f>
        <v>EB</v>
      </c>
      <c r="E2193" s="4" t="str">
        <f>IF(AND((Data[[#This Row],[Min Notif Date]]&gt;$G$3),Data[[#This Row],[Min Notif Date]]&lt;$F$3),"Last Week","No")</f>
        <v>No</v>
      </c>
      <c r="F2193" s="4" t="str">
        <f>VLOOKUP(MONTH(Data[[#This Row],[Min Notif Date]]),Lookup!$G$1:$H$12,2,0)</f>
        <v>12. Dec</v>
      </c>
      <c r="G2193" s="4" t="str">
        <f t="shared" si="34"/>
        <v/>
      </c>
      <c r="H2193" s="4" t="str">
        <f>IF(AND(Data[[#This Row],[Min Notif Time]]&gt;6,Data[[#This Row],[Min Notif Time]]&lt;17),"Business Hours","Non-Business Hours")</f>
        <v>Business Hours</v>
      </c>
      <c r="I2193" s="4" t="str" cm="1">
        <f t="array" ref="I2193">IFERROR(VLOOKUP(Data[[#This Row],[Min Notif Date]],Lookup!$N$1:$P$11,2,0),_xlfn.IFS(VLOOKUP(WEEKDAY(Data[[#This Row],[Min Notif Date]],2),Lookup!$J$1:$L$7,3,0)="Weekend","Weekend",VLOOKUP(WEEKDAY(Data[[#This Row],[Min Notif Date]],2),Lookup!$J$1:$L$7,3,0)="Weekday","Weekday"))</f>
        <v>Weekend</v>
      </c>
      <c r="J2193" s="4" t="str">
        <f>VLOOKUP(WEEKDAY(Data[[#This Row],[Min Notif Date]],2),Lookup!$J$1:$K$7,2,0)</f>
        <v>7. Sun</v>
      </c>
      <c r="K2193" s="37">
        <f>ROUNDDOWN(Data[[#This Row],[PGE Notified Time]],0)</f>
        <v>45634</v>
      </c>
      <c r="L2193" s="4">
        <f>HOUR(Data[[#This Row],[PGE Notified Time]])</f>
        <v>11</v>
      </c>
      <c r="M2193">
        <v>115591</v>
      </c>
      <c r="O2193" t="s">
        <v>117</v>
      </c>
      <c r="P2193" t="s">
        <v>118</v>
      </c>
      <c r="Q2193" s="44" t="s">
        <v>117</v>
      </c>
      <c r="R2193" t="s">
        <v>119</v>
      </c>
      <c r="S2193" s="1" t="s">
        <v>5</v>
      </c>
      <c r="T2193" s="1">
        <v>45634.486273148148</v>
      </c>
      <c r="U2193" s="1">
        <v>45634.583333333336</v>
      </c>
      <c r="V2193" t="s">
        <v>120</v>
      </c>
      <c r="W2193" t="s">
        <v>608</v>
      </c>
      <c r="X2193" t="s">
        <v>122</v>
      </c>
      <c r="Y2193" t="s">
        <v>123</v>
      </c>
      <c r="Z2193">
        <v>129907487</v>
      </c>
      <c r="AA2193" s="50">
        <v>47170343</v>
      </c>
      <c r="AB2193" t="s">
        <v>124</v>
      </c>
      <c r="AC2193" s="51">
        <v>139.76666666700001</v>
      </c>
    </row>
    <row r="2194" spans="1:29" x14ac:dyDescent="0.25">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4" s="4" t="str">
        <f>VLOOKUP(P2194,Lookup!$A$1:$D$19,4,0)</f>
        <v>Bay Area</v>
      </c>
      <c r="C2194" s="4" t="str">
        <f>VLOOKUP(P2194,Lookup!$A$1:$E$19,5,0)</f>
        <v>Region 3</v>
      </c>
      <c r="D2194" s="4" t="str">
        <f>VLOOKUP(P2194,Lookup!$A$1:$B$19,2,0)</f>
        <v>EB</v>
      </c>
      <c r="E2194" s="4" t="str">
        <f>IF(AND((Data[[#This Row],[Min Notif Date]]&gt;$G$3),Data[[#This Row],[Min Notif Date]]&lt;$F$3),"Last Week","No")</f>
        <v>No</v>
      </c>
      <c r="F2194" s="4" t="str">
        <f>VLOOKUP(MONTH(Data[[#This Row],[Min Notif Date]]),Lookup!$G$1:$H$12,2,0)</f>
        <v>4. Apr</v>
      </c>
      <c r="G2194" s="4" t="str">
        <f t="shared" si="34"/>
        <v/>
      </c>
      <c r="H2194" s="4" t="str">
        <f>IF(AND(Data[[#This Row],[Min Notif Time]]&gt;6,Data[[#This Row],[Min Notif Time]]&lt;17),"Business Hours","Non-Business Hours")</f>
        <v>Business Hours</v>
      </c>
      <c r="I2194" s="4" t="str" cm="1">
        <f t="array" ref="I2194">IFERROR(VLOOKUP(Data[[#This Row],[Min Notif Date]],Lookup!$N$1:$P$11,2,0),_xlfn.IFS(VLOOKUP(WEEKDAY(Data[[#This Row],[Min Notif Date]],2),Lookup!$J$1:$L$7,3,0)="Weekend","Weekend",VLOOKUP(WEEKDAY(Data[[#This Row],[Min Notif Date]],2),Lookup!$J$1:$L$7,3,0)="Weekday","Weekday"))</f>
        <v>Weekday</v>
      </c>
      <c r="J2194" s="4" t="str">
        <f>VLOOKUP(WEEKDAY(Data[[#This Row],[Min Notif Date]],2),Lookup!$J$1:$K$7,2,0)</f>
        <v>2. Tue</v>
      </c>
      <c r="K2194" s="37">
        <f>ROUNDDOWN(Data[[#This Row],[PGE Notified Time]],0)</f>
        <v>45391</v>
      </c>
      <c r="L2194" s="4">
        <f>HOUR(Data[[#This Row],[PGE Notified Time]])</f>
        <v>12</v>
      </c>
      <c r="M2194">
        <v>106313</v>
      </c>
      <c r="O2194" t="s">
        <v>117</v>
      </c>
      <c r="P2194" t="s">
        <v>118</v>
      </c>
      <c r="Q2194" s="44" t="s">
        <v>117</v>
      </c>
      <c r="R2194" t="s">
        <v>119</v>
      </c>
      <c r="S2194" s="1" t="s">
        <v>5</v>
      </c>
      <c r="T2194" s="1">
        <v>45391.527951388889</v>
      </c>
      <c r="U2194" s="1">
        <v>45391.625</v>
      </c>
      <c r="V2194" t="s">
        <v>120</v>
      </c>
      <c r="W2194" t="s">
        <v>608</v>
      </c>
      <c r="X2194" t="s">
        <v>188</v>
      </c>
      <c r="Y2194" t="s">
        <v>123</v>
      </c>
      <c r="Z2194">
        <v>128498532</v>
      </c>
      <c r="AA2194" s="50">
        <v>47052139</v>
      </c>
      <c r="AB2194" t="s">
        <v>124</v>
      </c>
      <c r="AC2194" s="51">
        <v>139.75</v>
      </c>
    </row>
    <row r="2195" spans="1:29" x14ac:dyDescent="0.25">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5" s="4" t="str">
        <f>VLOOKUP(P2195,Lookup!$A$1:$D$19,4,0)</f>
        <v>Central Valley</v>
      </c>
      <c r="C2195" s="4" t="str">
        <f>VLOOKUP(P2195,Lookup!$A$1:$E$19,5,0)</f>
        <v>Region 5</v>
      </c>
      <c r="D2195" s="4" t="str">
        <f>VLOOKUP(P2195,Lookup!$A$1:$B$19,2,0)</f>
        <v>YO</v>
      </c>
      <c r="E2195" s="4" t="str">
        <f>IF(AND((Data[[#This Row],[Min Notif Date]]&gt;$G$3),Data[[#This Row],[Min Notif Date]]&lt;$F$3),"Last Week","No")</f>
        <v>No</v>
      </c>
      <c r="F2195" s="4" t="str">
        <f>VLOOKUP(MONTH(Data[[#This Row],[Min Notif Date]]),Lookup!$G$1:$H$12,2,0)</f>
        <v>3. Mar</v>
      </c>
      <c r="G2195" s="4" t="str">
        <f t="shared" si="34"/>
        <v/>
      </c>
      <c r="H2195" s="4" t="str">
        <f>IF(AND(Data[[#This Row],[Min Notif Time]]&gt;6,Data[[#This Row],[Min Notif Time]]&lt;17),"Business Hours","Non-Business Hours")</f>
        <v>Business Hours</v>
      </c>
      <c r="I2195" s="4" t="str" cm="1">
        <f t="array" ref="I2195">IFERROR(VLOOKUP(Data[[#This Row],[Min Notif Date]],Lookup!$N$1:$P$11,2,0),_xlfn.IFS(VLOOKUP(WEEKDAY(Data[[#This Row],[Min Notif Date]],2),Lookup!$J$1:$L$7,3,0)="Weekend","Weekend",VLOOKUP(WEEKDAY(Data[[#This Row],[Min Notif Date]],2),Lookup!$J$1:$L$7,3,0)="Weekday","Weekday"))</f>
        <v>Weekday</v>
      </c>
      <c r="J2195" s="4" t="str">
        <f>VLOOKUP(WEEKDAY(Data[[#This Row],[Min Notif Date]],2),Lookup!$J$1:$K$7,2,0)</f>
        <v>4. Thu</v>
      </c>
      <c r="K2195" s="37">
        <f>ROUNDDOWN(Data[[#This Row],[PGE Notified Time]],0)</f>
        <v>45358</v>
      </c>
      <c r="L2195" s="4">
        <f>HOUR(Data[[#This Row],[PGE Notified Time]])</f>
        <v>10</v>
      </c>
      <c r="M2195">
        <v>104973</v>
      </c>
      <c r="O2195" t="s">
        <v>117</v>
      </c>
      <c r="P2195" t="s">
        <v>197</v>
      </c>
      <c r="Q2195" s="44" t="s">
        <v>117</v>
      </c>
      <c r="R2195" t="s">
        <v>147</v>
      </c>
      <c r="S2195" s="1" t="s">
        <v>5</v>
      </c>
      <c r="T2195" s="1">
        <v>45358.424293981479</v>
      </c>
      <c r="U2195" s="1">
        <v>45358.521331018521</v>
      </c>
      <c r="V2195" t="s">
        <v>120</v>
      </c>
      <c r="W2195" t="s">
        <v>608</v>
      </c>
      <c r="X2195" t="s">
        <v>649</v>
      </c>
      <c r="Y2195" t="s">
        <v>123</v>
      </c>
      <c r="Z2195">
        <v>128249963</v>
      </c>
      <c r="AA2195" s="50">
        <v>47035347</v>
      </c>
      <c r="AB2195" t="s">
        <v>124</v>
      </c>
      <c r="AC2195" s="51">
        <v>139.73333333299999</v>
      </c>
    </row>
    <row r="2196" spans="1:29" x14ac:dyDescent="0.25">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6" s="4" t="str">
        <f>VLOOKUP(P2196,Lookup!$A$1:$D$19,4,0)</f>
        <v>North Valley</v>
      </c>
      <c r="C2196" s="4" t="str">
        <f>VLOOKUP(P2196,Lookup!$A$1:$E$19,5,0)</f>
        <v>Region 2</v>
      </c>
      <c r="D2196" s="4" t="str">
        <f>VLOOKUP(P2196,Lookup!$A$1:$B$19,2,0)</f>
        <v>SA</v>
      </c>
      <c r="E2196" s="4" t="str">
        <f>IF(AND((Data[[#This Row],[Min Notif Date]]&gt;$G$3),Data[[#This Row],[Min Notif Date]]&lt;$F$3),"Last Week","No")</f>
        <v>No</v>
      </c>
      <c r="F2196" s="4" t="str">
        <f>VLOOKUP(MONTH(Data[[#This Row],[Min Notif Date]]),Lookup!$G$1:$H$12,2,0)</f>
        <v>4. Apr</v>
      </c>
      <c r="G2196" s="4" t="str">
        <f t="shared" si="34"/>
        <v/>
      </c>
      <c r="H2196" s="4" t="str">
        <f>IF(AND(Data[[#This Row],[Min Notif Time]]&gt;6,Data[[#This Row],[Min Notif Time]]&lt;17),"Business Hours","Non-Business Hours")</f>
        <v>Business Hours</v>
      </c>
      <c r="I2196" s="4" t="str" cm="1">
        <f t="array" ref="I2196">IFERROR(VLOOKUP(Data[[#This Row],[Min Notif Date]],Lookup!$N$1:$P$11,2,0),_xlfn.IFS(VLOOKUP(WEEKDAY(Data[[#This Row],[Min Notif Date]],2),Lookup!$J$1:$L$7,3,0)="Weekend","Weekend",VLOOKUP(WEEKDAY(Data[[#This Row],[Min Notif Date]],2),Lookup!$J$1:$L$7,3,0)="Weekday","Weekday"))</f>
        <v>Weekday</v>
      </c>
      <c r="J2196" s="4" t="str">
        <f>VLOOKUP(WEEKDAY(Data[[#This Row],[Min Notif Date]],2),Lookup!$J$1:$K$7,2,0)</f>
        <v>2. Tue</v>
      </c>
      <c r="K2196" s="37">
        <f>ROUNDDOWN(Data[[#This Row],[PGE Notified Time]],0)</f>
        <v>45391</v>
      </c>
      <c r="L2196" s="4">
        <f>HOUR(Data[[#This Row],[PGE Notified Time]])</f>
        <v>8</v>
      </c>
      <c r="M2196">
        <v>106291</v>
      </c>
      <c r="O2196" t="s">
        <v>117</v>
      </c>
      <c r="P2196" t="s">
        <v>175</v>
      </c>
      <c r="Q2196" s="44" t="s">
        <v>117</v>
      </c>
      <c r="R2196" t="s">
        <v>119</v>
      </c>
      <c r="S2196" s="1" t="s">
        <v>5</v>
      </c>
      <c r="T2196" s="1">
        <v>45391.372615740744</v>
      </c>
      <c r="U2196" s="1">
        <v>45391.469606481478</v>
      </c>
      <c r="V2196" t="s">
        <v>120</v>
      </c>
      <c r="W2196" t="s">
        <v>608</v>
      </c>
      <c r="X2196" t="s">
        <v>294</v>
      </c>
      <c r="Y2196" t="s">
        <v>123</v>
      </c>
      <c r="Z2196">
        <v>128495075</v>
      </c>
      <c r="AA2196" s="50">
        <v>47051148</v>
      </c>
      <c r="AB2196" t="s">
        <v>124</v>
      </c>
      <c r="AC2196" s="51">
        <v>139.66666666699999</v>
      </c>
    </row>
    <row r="2197" spans="1:29" x14ac:dyDescent="0.25">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97" s="4" t="str">
        <f>VLOOKUP(P2197,Lookup!$A$1:$D$19,4,0)</f>
        <v>Bay Area</v>
      </c>
      <c r="C2197" s="4" t="str">
        <f>VLOOKUP(P2197,Lookup!$A$1:$E$19,5,0)</f>
        <v>Region 3</v>
      </c>
      <c r="D2197" s="4" t="str">
        <f>VLOOKUP(P2197,Lookup!$A$1:$B$19,2,0)</f>
        <v>MI</v>
      </c>
      <c r="E2197" s="4" t="str">
        <f>IF(AND((Data[[#This Row],[Min Notif Date]]&gt;$G$3),Data[[#This Row],[Min Notif Date]]&lt;$F$3),"Last Week","No")</f>
        <v>No</v>
      </c>
      <c r="F2197" s="4" t="str">
        <f>VLOOKUP(MONTH(Data[[#This Row],[Min Notif Date]]),Lookup!$G$1:$H$12,2,0)</f>
        <v>9. Sep</v>
      </c>
      <c r="G2197" s="4" t="str">
        <f t="shared" si="34"/>
        <v/>
      </c>
      <c r="H2197" s="4" t="str">
        <f>IF(AND(Data[[#This Row],[Min Notif Time]]&gt;6,Data[[#This Row],[Min Notif Time]]&lt;17),"Business Hours","Non-Business Hours")</f>
        <v>Business Hours</v>
      </c>
      <c r="I2197" s="4" t="str" cm="1">
        <f t="array" ref="I2197">IFERROR(VLOOKUP(Data[[#This Row],[Min Notif Date]],Lookup!$N$1:$P$11,2,0),_xlfn.IFS(VLOOKUP(WEEKDAY(Data[[#This Row],[Min Notif Date]],2),Lookup!$J$1:$L$7,3,0)="Weekend","Weekend",VLOOKUP(WEEKDAY(Data[[#This Row],[Min Notif Date]],2),Lookup!$J$1:$L$7,3,0)="Weekday","Weekday"))</f>
        <v>Weekday</v>
      </c>
      <c r="J2197" s="4" t="str">
        <f>VLOOKUP(WEEKDAY(Data[[#This Row],[Min Notif Date]],2),Lookup!$J$1:$K$7,2,0)</f>
        <v>2. Tue</v>
      </c>
      <c r="K2197" s="37">
        <f>ROUNDDOWN(Data[[#This Row],[PGE Notified Time]],0)</f>
        <v>45538</v>
      </c>
      <c r="L2197" s="4">
        <f>HOUR(Data[[#This Row],[PGE Notified Time]])</f>
        <v>13</v>
      </c>
      <c r="M2197">
        <v>112127</v>
      </c>
      <c r="N2197" t="s">
        <v>650</v>
      </c>
      <c r="O2197" t="s">
        <v>52</v>
      </c>
      <c r="P2197" t="s">
        <v>154</v>
      </c>
      <c r="Q2197" s="44" t="s">
        <v>259</v>
      </c>
      <c r="R2197" t="s">
        <v>125</v>
      </c>
      <c r="S2197" s="1">
        <v>45538.56832175926</v>
      </c>
      <c r="T2197" s="1">
        <v>45538.574386574073</v>
      </c>
      <c r="U2197" s="1">
        <v>45538.665277777778</v>
      </c>
      <c r="V2197" t="s">
        <v>120</v>
      </c>
      <c r="W2197" t="s">
        <v>121</v>
      </c>
      <c r="X2197" t="s">
        <v>160</v>
      </c>
      <c r="Y2197" t="s">
        <v>123</v>
      </c>
      <c r="Z2197">
        <v>129470304</v>
      </c>
      <c r="AA2197" s="50">
        <v>47129154</v>
      </c>
      <c r="AB2197" t="s">
        <v>124</v>
      </c>
      <c r="AC2197" s="51">
        <v>139.616666667</v>
      </c>
    </row>
    <row r="2198" spans="1:29" x14ac:dyDescent="0.25">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8" s="4" t="str">
        <f>VLOOKUP(P2198,Lookup!$A$1:$D$19,4,0)</f>
        <v>North Valley</v>
      </c>
      <c r="C2198" s="4" t="str">
        <f>VLOOKUP(P2198,Lookup!$A$1:$E$19,5,0)</f>
        <v>Region 2</v>
      </c>
      <c r="D2198" s="4" t="str">
        <f>VLOOKUP(P2198,Lookup!$A$1:$B$19,2,0)</f>
        <v>SA</v>
      </c>
      <c r="E2198" s="4" t="str">
        <f>IF(AND((Data[[#This Row],[Min Notif Date]]&gt;$G$3),Data[[#This Row],[Min Notif Date]]&lt;$F$3),"Last Week","No")</f>
        <v>No</v>
      </c>
      <c r="F2198" s="4" t="str">
        <f>VLOOKUP(MONTH(Data[[#This Row],[Min Notif Date]]),Lookup!$G$1:$H$12,2,0)</f>
        <v>5. May</v>
      </c>
      <c r="G2198" s="4" t="str">
        <f t="shared" si="34"/>
        <v/>
      </c>
      <c r="H2198" s="4" t="str">
        <f>IF(AND(Data[[#This Row],[Min Notif Time]]&gt;6,Data[[#This Row],[Min Notif Time]]&lt;17),"Business Hours","Non-Business Hours")</f>
        <v>Business Hours</v>
      </c>
      <c r="I2198" s="4" t="str" cm="1">
        <f t="array" ref="I2198">IFERROR(VLOOKUP(Data[[#This Row],[Min Notif Date]],Lookup!$N$1:$P$11,2,0),_xlfn.IFS(VLOOKUP(WEEKDAY(Data[[#This Row],[Min Notif Date]],2),Lookup!$J$1:$L$7,3,0)="Weekend","Weekend",VLOOKUP(WEEKDAY(Data[[#This Row],[Min Notif Date]],2),Lookup!$J$1:$L$7,3,0)="Weekday","Weekday"))</f>
        <v>Weekday</v>
      </c>
      <c r="J2198" s="4" t="str">
        <f>VLOOKUP(WEEKDAY(Data[[#This Row],[Min Notif Date]],2),Lookup!$J$1:$K$7,2,0)</f>
        <v>5. Fri</v>
      </c>
      <c r="K2198" s="37">
        <f>ROUNDDOWN(Data[[#This Row],[PGE Notified Time]],0)</f>
        <v>45415</v>
      </c>
      <c r="L2198" s="4">
        <f>HOUR(Data[[#This Row],[PGE Notified Time]])</f>
        <v>9</v>
      </c>
      <c r="M2198">
        <v>107281</v>
      </c>
      <c r="O2198" t="s">
        <v>117</v>
      </c>
      <c r="P2198" t="s">
        <v>175</v>
      </c>
      <c r="Q2198" s="44" t="s">
        <v>117</v>
      </c>
      <c r="R2198" t="s">
        <v>119</v>
      </c>
      <c r="S2198" s="1" t="s">
        <v>5</v>
      </c>
      <c r="T2198" s="1">
        <v>45415.39266203704</v>
      </c>
      <c r="U2198" s="1">
        <v>45415.489618055559</v>
      </c>
      <c r="V2198" t="s">
        <v>120</v>
      </c>
      <c r="W2198" t="s">
        <v>608</v>
      </c>
      <c r="X2198" t="s">
        <v>357</v>
      </c>
      <c r="Y2198" t="s">
        <v>123</v>
      </c>
      <c r="Z2198">
        <v>128707174</v>
      </c>
      <c r="AA2198" s="50">
        <v>47066939</v>
      </c>
      <c r="AB2198" t="s">
        <v>124</v>
      </c>
      <c r="AC2198" s="51">
        <v>139.616666667</v>
      </c>
    </row>
    <row r="2199" spans="1:29" x14ac:dyDescent="0.25">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9" s="4" t="str">
        <f>VLOOKUP(P2199,Lookup!$A$1:$D$19,4,0)</f>
        <v>Central Valley</v>
      </c>
      <c r="C2199" s="4" t="str">
        <f>VLOOKUP(P2199,Lookup!$A$1:$E$19,5,0)</f>
        <v>Region 5</v>
      </c>
      <c r="D2199" s="4" t="str">
        <f>VLOOKUP(P2199,Lookup!$A$1:$B$19,2,0)</f>
        <v>FR</v>
      </c>
      <c r="E2199" s="4" t="str">
        <f>IF(AND((Data[[#This Row],[Min Notif Date]]&gt;$G$3),Data[[#This Row],[Min Notif Date]]&lt;$F$3),"Last Week","No")</f>
        <v>No</v>
      </c>
      <c r="F2199" s="4" t="str">
        <f>VLOOKUP(MONTH(Data[[#This Row],[Min Notif Date]]),Lookup!$G$1:$H$12,2,0)</f>
        <v>1. Jan</v>
      </c>
      <c r="G2199" s="4" t="str">
        <f t="shared" si="34"/>
        <v/>
      </c>
      <c r="H2199" s="4" t="str">
        <f>IF(AND(Data[[#This Row],[Min Notif Time]]&gt;6,Data[[#This Row],[Min Notif Time]]&lt;17),"Business Hours","Non-Business Hours")</f>
        <v>Business Hours</v>
      </c>
      <c r="I2199" s="4" t="str" cm="1">
        <f t="array" ref="I2199">IFERROR(VLOOKUP(Data[[#This Row],[Min Notif Date]],Lookup!$N$1:$P$11,2,0),_xlfn.IFS(VLOOKUP(WEEKDAY(Data[[#This Row],[Min Notif Date]],2),Lookup!$J$1:$L$7,3,0)="Weekend","Weekend",VLOOKUP(WEEKDAY(Data[[#This Row],[Min Notif Date]],2),Lookup!$J$1:$L$7,3,0)="Weekday","Weekday"))</f>
        <v>Weekday</v>
      </c>
      <c r="J2199" s="4" t="str">
        <f>VLOOKUP(WEEKDAY(Data[[#This Row],[Min Notif Date]],2),Lookup!$J$1:$K$7,2,0)</f>
        <v>4. Thu</v>
      </c>
      <c r="K2199" s="37">
        <f>ROUNDDOWN(Data[[#This Row],[PGE Notified Time]],0)</f>
        <v>45309</v>
      </c>
      <c r="L2199" s="4">
        <f>HOUR(Data[[#This Row],[PGE Notified Time]])</f>
        <v>11</v>
      </c>
      <c r="M2199">
        <v>103116</v>
      </c>
      <c r="N2199">
        <v>7433119676</v>
      </c>
      <c r="O2199" t="s">
        <v>117</v>
      </c>
      <c r="P2199" t="s">
        <v>136</v>
      </c>
      <c r="Q2199" s="44" t="s">
        <v>117</v>
      </c>
      <c r="R2199" t="s">
        <v>147</v>
      </c>
      <c r="S2199" s="1">
        <v>45309.426030092596</v>
      </c>
      <c r="T2199" s="1">
        <v>45309.461099537039</v>
      </c>
      <c r="U2199" s="1">
        <v>45309.522974537038</v>
      </c>
      <c r="V2199" t="s">
        <v>120</v>
      </c>
      <c r="W2199" t="s">
        <v>608</v>
      </c>
      <c r="X2199" t="s">
        <v>137</v>
      </c>
      <c r="Y2199" t="s">
        <v>123</v>
      </c>
      <c r="Z2199">
        <v>128051384</v>
      </c>
      <c r="AA2199" s="50">
        <v>46164547</v>
      </c>
      <c r="AB2199" t="s">
        <v>124</v>
      </c>
      <c r="AC2199" s="51">
        <v>139.6</v>
      </c>
    </row>
    <row r="2200" spans="1:29" x14ac:dyDescent="0.25">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Bay Area</v>
      </c>
      <c r="C2200" s="4" t="str">
        <f>VLOOKUP(P2200,Lookup!$A$1:$E$19,5,0)</f>
        <v>Region 3</v>
      </c>
      <c r="D2200" s="4" t="str">
        <f>VLOOKUP(P2200,Lookup!$A$1:$B$19,2,0)</f>
        <v>MI</v>
      </c>
      <c r="E2200" s="4" t="str">
        <f>IF(AND((Data[[#This Row],[Min Notif Date]]&gt;$G$3),Data[[#This Row],[Min Notif Date]]&lt;$F$3),"Last Week","No")</f>
        <v>No</v>
      </c>
      <c r="F2200" s="4" t="str">
        <f>VLOOKUP(MONTH(Data[[#This Row],[Min Notif Date]]),Lookup!$G$1:$H$12,2,0)</f>
        <v>3. Mar</v>
      </c>
      <c r="G2200" s="4" t="str">
        <f t="shared" si="34"/>
        <v/>
      </c>
      <c r="H2200" s="4" t="str">
        <f>IF(AND(Data[[#This Row],[Min Notif Time]]&gt;6,Data[[#This Row],[Min Notif Time]]&lt;17),"Business Hours","Non-Business Hours")</f>
        <v>Non-Business Hours</v>
      </c>
      <c r="I2200" s="4" t="str" cm="1">
        <f t="array" ref="I2200">IFERROR(VLOOKUP(Data[[#This Row],[Min Notif Date]],Lookup!$N$1:$P$11,2,0),_xlfn.IFS(VLOOKUP(WEEKDAY(Data[[#This Row],[Min Notif Date]],2),Lookup!$J$1:$L$7,3,0)="Weekend","Weekend",VLOOKUP(WEEKDAY(Data[[#This Row],[Min Notif Date]],2),Lookup!$J$1:$L$7,3,0)="Weekday","Weekday"))</f>
        <v>Weekend</v>
      </c>
      <c r="J2200" s="4" t="str">
        <f>VLOOKUP(WEEKDAY(Data[[#This Row],[Min Notif Date]],2),Lookup!$J$1:$K$7,2,0)</f>
        <v>6. Sat</v>
      </c>
      <c r="K2200" s="37">
        <f>ROUNDDOWN(Data[[#This Row],[PGE Notified Time]],0)</f>
        <v>45367</v>
      </c>
      <c r="L2200" s="4">
        <f>HOUR(Data[[#This Row],[PGE Notified Time]])</f>
        <v>17</v>
      </c>
      <c r="M2200">
        <v>105367</v>
      </c>
      <c r="N2200" t="s">
        <v>651</v>
      </c>
      <c r="O2200" t="s">
        <v>117</v>
      </c>
      <c r="P2200" t="s">
        <v>154</v>
      </c>
      <c r="Q2200" s="44" t="s">
        <v>117</v>
      </c>
      <c r="R2200" t="s">
        <v>125</v>
      </c>
      <c r="S2200" s="1">
        <v>45367.70653935185</v>
      </c>
      <c r="T2200" s="1">
        <v>45367.711273148147</v>
      </c>
      <c r="U2200" s="1">
        <v>45367.803472222222</v>
      </c>
      <c r="V2200" t="s">
        <v>120</v>
      </c>
      <c r="W2200" t="s">
        <v>608</v>
      </c>
      <c r="X2200" t="s">
        <v>229</v>
      </c>
      <c r="Y2200" t="s">
        <v>123</v>
      </c>
      <c r="Z2200">
        <v>128297172</v>
      </c>
      <c r="AA2200" s="50">
        <v>47039811</v>
      </c>
      <c r="AB2200" t="s">
        <v>124</v>
      </c>
      <c r="AC2200" s="51">
        <v>139.58333333300001</v>
      </c>
    </row>
    <row r="2201" spans="1:29" x14ac:dyDescent="0.25">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South Bay</v>
      </c>
      <c r="C2201" s="4" t="str">
        <f>VLOOKUP(P2201,Lookup!$A$1:$E$19,5,0)</f>
        <v>Region 4</v>
      </c>
      <c r="D2201" s="4" t="str">
        <f>VLOOKUP(P2201,Lookup!$A$1:$B$19,2,0)</f>
        <v>CC</v>
      </c>
      <c r="E2201" s="4" t="str">
        <f>IF(AND((Data[[#This Row],[Min Notif Date]]&gt;$G$3),Data[[#This Row],[Min Notif Date]]&lt;$F$3),"Last Week","No")</f>
        <v>No</v>
      </c>
      <c r="F2201" s="4" t="str">
        <f>VLOOKUP(MONTH(Data[[#This Row],[Min Notif Date]]),Lookup!$G$1:$H$12,2,0)</f>
        <v>9. Sep</v>
      </c>
      <c r="G2201" s="4" t="str">
        <f t="shared" si="34"/>
        <v/>
      </c>
      <c r="H2201" s="4" t="str">
        <f>IF(AND(Data[[#This Row],[Min Notif Time]]&gt;6,Data[[#This Row],[Min Notif Time]]&lt;17),"Business Hours","Non-Business Hours")</f>
        <v>Business Hours</v>
      </c>
      <c r="I2201" s="4" t="str" cm="1">
        <f t="array" ref="I2201">IFERROR(VLOOKUP(Data[[#This Row],[Min Notif Date]],Lookup!$N$1:$P$11,2,0),_xlfn.IFS(VLOOKUP(WEEKDAY(Data[[#This Row],[Min Notif Date]],2),Lookup!$J$1:$L$7,3,0)="Weekend","Weekend",VLOOKUP(WEEKDAY(Data[[#This Row],[Min Notif Date]],2),Lookup!$J$1:$L$7,3,0)="Weekday","Weekday"))</f>
        <v>Weekday</v>
      </c>
      <c r="J2201" s="4" t="str">
        <f>VLOOKUP(WEEKDAY(Data[[#This Row],[Min Notif Date]],2),Lookup!$J$1:$K$7,2,0)</f>
        <v>5. Fri</v>
      </c>
      <c r="K2201" s="37">
        <f>ROUNDDOWN(Data[[#This Row],[PGE Notified Time]],0)</f>
        <v>45548</v>
      </c>
      <c r="L2201" s="4">
        <f>HOUR(Data[[#This Row],[PGE Notified Time]])</f>
        <v>11</v>
      </c>
      <c r="M2201">
        <v>112537</v>
      </c>
      <c r="O2201" t="s">
        <v>117</v>
      </c>
      <c r="P2201" t="s">
        <v>134</v>
      </c>
      <c r="Q2201" s="44" t="s">
        <v>117</v>
      </c>
      <c r="R2201" t="s">
        <v>119</v>
      </c>
      <c r="S2201" s="1" t="s">
        <v>5</v>
      </c>
      <c r="T2201" s="1">
        <v>45548.48642361111</v>
      </c>
      <c r="U2201" s="1">
        <v>45548.583333333336</v>
      </c>
      <c r="V2201" t="s">
        <v>120</v>
      </c>
      <c r="W2201" t="s">
        <v>608</v>
      </c>
      <c r="X2201" t="s">
        <v>366</v>
      </c>
      <c r="Y2201" t="s">
        <v>123</v>
      </c>
      <c r="Z2201">
        <v>129530571</v>
      </c>
      <c r="AA2201" s="50">
        <v>47133177</v>
      </c>
      <c r="AB2201" t="s">
        <v>124</v>
      </c>
      <c r="AC2201" s="51">
        <v>139.55000000000001</v>
      </c>
    </row>
    <row r="2202" spans="1:29" x14ac:dyDescent="0.25">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2" s="4" t="str">
        <f>VLOOKUP(P2202,Lookup!$A$1:$D$19,4,0)</f>
        <v>North Valley</v>
      </c>
      <c r="C2202" s="4" t="str">
        <f>VLOOKUP(P2202,Lookup!$A$1:$E$19,5,0)</f>
        <v>Region 2</v>
      </c>
      <c r="D2202" s="4" t="str">
        <f>VLOOKUP(P2202,Lookup!$A$1:$B$19,2,0)</f>
        <v>SA</v>
      </c>
      <c r="E2202" s="4" t="str">
        <f>IF(AND((Data[[#This Row],[Min Notif Date]]&gt;$G$3),Data[[#This Row],[Min Notif Date]]&lt;$F$3),"Last Week","No")</f>
        <v>No</v>
      </c>
      <c r="F2202" s="4" t="str">
        <f>VLOOKUP(MONTH(Data[[#This Row],[Min Notif Date]]),Lookup!$G$1:$H$12,2,0)</f>
        <v>8. Aug</v>
      </c>
      <c r="G2202" s="4" t="str">
        <f t="shared" si="34"/>
        <v/>
      </c>
      <c r="H2202" s="4" t="str">
        <f>IF(AND(Data[[#This Row],[Min Notif Time]]&gt;6,Data[[#This Row],[Min Notif Time]]&lt;17),"Business Hours","Non-Business Hours")</f>
        <v>Non-Business Hours</v>
      </c>
      <c r="I2202" s="4" t="str" cm="1">
        <f t="array" ref="I2202">IFERROR(VLOOKUP(Data[[#This Row],[Min Notif Date]],Lookup!$N$1:$P$11,2,0),_xlfn.IFS(VLOOKUP(WEEKDAY(Data[[#This Row],[Min Notif Date]],2),Lookup!$J$1:$L$7,3,0)="Weekend","Weekend",VLOOKUP(WEEKDAY(Data[[#This Row],[Min Notif Date]],2),Lookup!$J$1:$L$7,3,0)="Weekday","Weekday"))</f>
        <v>Weekend</v>
      </c>
      <c r="J2202" s="4" t="str">
        <f>VLOOKUP(WEEKDAY(Data[[#This Row],[Min Notif Date]],2),Lookup!$J$1:$K$7,2,0)</f>
        <v>6. Sat</v>
      </c>
      <c r="K2202" s="37">
        <f>ROUNDDOWN(Data[[#This Row],[PGE Notified Time]],0)</f>
        <v>45528</v>
      </c>
      <c r="L2202" s="4">
        <f>HOUR(Data[[#This Row],[PGE Notified Time]])</f>
        <v>18</v>
      </c>
      <c r="M2202">
        <v>111743</v>
      </c>
      <c r="O2202" t="s">
        <v>117</v>
      </c>
      <c r="P2202" t="s">
        <v>175</v>
      </c>
      <c r="Q2202" s="44" t="s">
        <v>117</v>
      </c>
      <c r="R2202" t="s">
        <v>119</v>
      </c>
      <c r="S2202" s="1" t="s">
        <v>5</v>
      </c>
      <c r="T2202" s="1">
        <v>45528.77988425926</v>
      </c>
      <c r="U2202" s="1">
        <v>45528.876782407409</v>
      </c>
      <c r="V2202" t="s">
        <v>120</v>
      </c>
      <c r="W2202" t="s">
        <v>608</v>
      </c>
      <c r="X2202" t="s">
        <v>177</v>
      </c>
      <c r="Y2202" t="s">
        <v>123</v>
      </c>
      <c r="Z2202">
        <v>129432800</v>
      </c>
      <c r="AA2202" s="50">
        <v>47126707</v>
      </c>
      <c r="AB2202" t="s">
        <v>124</v>
      </c>
      <c r="AC2202" s="51">
        <v>139.533333333</v>
      </c>
    </row>
    <row r="2203" spans="1:29" x14ac:dyDescent="0.25">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Central Valley</v>
      </c>
      <c r="C2203" s="4" t="str">
        <f>VLOOKUP(P2203,Lookup!$A$1:$E$19,5,0)</f>
        <v>Region 5</v>
      </c>
      <c r="D2203" s="4" t="str">
        <f>VLOOKUP(P2203,Lookup!$A$1:$B$19,2,0)</f>
        <v>YO</v>
      </c>
      <c r="E2203" s="4" t="str">
        <f>IF(AND((Data[[#This Row],[Min Notif Date]]&gt;$G$3),Data[[#This Row],[Min Notif Date]]&lt;$F$3),"Last Week","No")</f>
        <v>No</v>
      </c>
      <c r="F2203" s="4" t="str">
        <f>VLOOKUP(MONTH(Data[[#This Row],[Min Notif Date]]),Lookup!$G$1:$H$12,2,0)</f>
        <v>3. Mar</v>
      </c>
      <c r="G2203" s="4" t="str">
        <f t="shared" si="34"/>
        <v/>
      </c>
      <c r="H2203" s="4" t="str">
        <f>IF(AND(Data[[#This Row],[Min Notif Time]]&gt;6,Data[[#This Row],[Min Notif Time]]&lt;17),"Business Hours","Non-Business Hours")</f>
        <v>Business Hours</v>
      </c>
      <c r="I2203" s="4" t="str" cm="1">
        <f t="array" ref="I2203">IFERROR(VLOOKUP(Data[[#This Row],[Min Notif Date]],Lookup!$N$1:$P$11,2,0),_xlfn.IFS(VLOOKUP(WEEKDAY(Data[[#This Row],[Min Notif Date]],2),Lookup!$J$1:$L$7,3,0)="Weekend","Weekend",VLOOKUP(WEEKDAY(Data[[#This Row],[Min Notif Date]],2),Lookup!$J$1:$L$7,3,0)="Weekday","Weekday"))</f>
        <v>Weekday</v>
      </c>
      <c r="J2203" s="4" t="str">
        <f>VLOOKUP(WEEKDAY(Data[[#This Row],[Min Notif Date]],2),Lookup!$J$1:$K$7,2,0)</f>
        <v>5. Fri</v>
      </c>
      <c r="K2203" s="37">
        <f>ROUNDDOWN(Data[[#This Row],[PGE Notified Time]],0)</f>
        <v>45380</v>
      </c>
      <c r="L2203" s="4">
        <f>HOUR(Data[[#This Row],[PGE Notified Time]])</f>
        <v>8</v>
      </c>
      <c r="M2203">
        <v>105908</v>
      </c>
      <c r="N2203">
        <v>9431786801</v>
      </c>
      <c r="O2203" t="s">
        <v>117</v>
      </c>
      <c r="P2203" t="s">
        <v>197</v>
      </c>
      <c r="Q2203" s="44" t="s">
        <v>117</v>
      </c>
      <c r="R2203" t="s">
        <v>119</v>
      </c>
      <c r="S2203" s="1">
        <v>45380.306238425925</v>
      </c>
      <c r="T2203" s="1">
        <v>45380.351956018516</v>
      </c>
      <c r="U2203" s="1">
        <v>45380.403101851851</v>
      </c>
      <c r="V2203" t="s">
        <v>120</v>
      </c>
      <c r="W2203" t="s">
        <v>608</v>
      </c>
      <c r="X2203" t="s">
        <v>464</v>
      </c>
      <c r="Y2203" t="s">
        <v>123</v>
      </c>
      <c r="Z2203">
        <v>128388953</v>
      </c>
      <c r="AA2203" s="50">
        <v>47045597</v>
      </c>
      <c r="AB2203" t="s">
        <v>124</v>
      </c>
      <c r="AC2203" s="51">
        <v>139.48333333299999</v>
      </c>
    </row>
    <row r="2204" spans="1:29" x14ac:dyDescent="0.25">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4" s="4" t="str">
        <f>VLOOKUP(P2204,Lookup!$A$1:$D$19,4,0)</f>
        <v>North Valley</v>
      </c>
      <c r="C2204" s="4" t="str">
        <f>VLOOKUP(P2204,Lookup!$A$1:$E$19,5,0)</f>
        <v>Region 2</v>
      </c>
      <c r="D2204" s="4" t="str">
        <f>VLOOKUP(P2204,Lookup!$A$1:$B$19,2,0)</f>
        <v>SA</v>
      </c>
      <c r="E2204" s="4" t="str">
        <f>IF(AND((Data[[#This Row],[Min Notif Date]]&gt;$G$3),Data[[#This Row],[Min Notif Date]]&lt;$F$3),"Last Week","No")</f>
        <v>No</v>
      </c>
      <c r="F2204" s="4" t="str">
        <f>VLOOKUP(MONTH(Data[[#This Row],[Min Notif Date]]),Lookup!$G$1:$H$12,2,0)</f>
        <v>11. Nov</v>
      </c>
      <c r="G2204" s="4" t="str">
        <f t="shared" si="34"/>
        <v/>
      </c>
      <c r="H2204" s="4" t="str">
        <f>IF(AND(Data[[#This Row],[Min Notif Time]]&gt;6,Data[[#This Row],[Min Notif Time]]&lt;17),"Business Hours","Non-Business Hours")</f>
        <v>Business Hours</v>
      </c>
      <c r="I2204" s="4" t="str" cm="1">
        <f t="array" ref="I2204">IFERROR(VLOOKUP(Data[[#This Row],[Min Notif Date]],Lookup!$N$1:$P$11,2,0),_xlfn.IFS(VLOOKUP(WEEKDAY(Data[[#This Row],[Min Notif Date]],2),Lookup!$J$1:$L$7,3,0)="Weekend","Weekend",VLOOKUP(WEEKDAY(Data[[#This Row],[Min Notif Date]],2),Lookup!$J$1:$L$7,3,0)="Weekday","Weekday"))</f>
        <v>Weekday</v>
      </c>
      <c r="J2204" s="4" t="str">
        <f>VLOOKUP(WEEKDAY(Data[[#This Row],[Min Notif Date]],2),Lookup!$J$1:$K$7,2,0)</f>
        <v>5. Fri</v>
      </c>
      <c r="K2204" s="37">
        <f>ROUNDDOWN(Data[[#This Row],[PGE Notified Time]],0)</f>
        <v>45604</v>
      </c>
      <c r="L2204" s="4">
        <f>HOUR(Data[[#This Row],[PGE Notified Time]])</f>
        <v>12</v>
      </c>
      <c r="M2204">
        <v>114570</v>
      </c>
      <c r="O2204" t="s">
        <v>117</v>
      </c>
      <c r="P2204" t="s">
        <v>175</v>
      </c>
      <c r="Q2204" s="44" t="s">
        <v>117</v>
      </c>
      <c r="R2204" t="s">
        <v>119</v>
      </c>
      <c r="S2204" s="1" t="s">
        <v>5</v>
      </c>
      <c r="T2204" s="1">
        <v>45604.503912037035</v>
      </c>
      <c r="U2204" s="1">
        <v>45604.600763888891</v>
      </c>
      <c r="V2204" t="s">
        <v>120</v>
      </c>
      <c r="W2204" t="s">
        <v>608</v>
      </c>
      <c r="X2204" t="s">
        <v>177</v>
      </c>
      <c r="Y2204" t="s">
        <v>123</v>
      </c>
      <c r="Z2204">
        <v>129791623</v>
      </c>
      <c r="AA2204" s="50">
        <v>47165524</v>
      </c>
      <c r="AB2204" t="s">
        <v>124</v>
      </c>
      <c r="AC2204" s="51">
        <v>139.466666667</v>
      </c>
    </row>
    <row r="2205" spans="1:29" x14ac:dyDescent="0.25">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05" s="4" t="str">
        <f>VLOOKUP(P2205,Lookup!$A$1:$D$19,4,0)</f>
        <v>Bay Area</v>
      </c>
      <c r="C2205" s="4" t="str">
        <f>VLOOKUP(P2205,Lookup!$A$1:$E$19,5,0)</f>
        <v>Region 3</v>
      </c>
      <c r="D2205" s="4" t="str">
        <f>VLOOKUP(P2205,Lookup!$A$1:$B$19,2,0)</f>
        <v>EB</v>
      </c>
      <c r="E2205" s="4" t="str">
        <f>IF(AND((Data[[#This Row],[Min Notif Date]]&gt;$G$3),Data[[#This Row],[Min Notif Date]]&lt;$F$3),"Last Week","No")</f>
        <v>No</v>
      </c>
      <c r="F2205" s="4" t="str">
        <f>VLOOKUP(MONTH(Data[[#This Row],[Min Notif Date]]),Lookup!$G$1:$H$12,2,0)</f>
        <v>8. Aug</v>
      </c>
      <c r="G2205" s="4" t="str">
        <f t="shared" si="34"/>
        <v/>
      </c>
      <c r="H2205" s="4" t="str">
        <f>IF(AND(Data[[#This Row],[Min Notif Time]]&gt;6,Data[[#This Row],[Min Notif Time]]&lt;17),"Business Hours","Non-Business Hours")</f>
        <v>Business Hours</v>
      </c>
      <c r="I2205" s="4" t="str" cm="1">
        <f t="array" ref="I2205">IFERROR(VLOOKUP(Data[[#This Row],[Min Notif Date]],Lookup!$N$1:$P$11,2,0),_xlfn.IFS(VLOOKUP(WEEKDAY(Data[[#This Row],[Min Notif Date]],2),Lookup!$J$1:$L$7,3,0)="Weekend","Weekend",VLOOKUP(WEEKDAY(Data[[#This Row],[Min Notif Date]],2),Lookup!$J$1:$L$7,3,0)="Weekday","Weekday"))</f>
        <v>Weekday</v>
      </c>
      <c r="J2205" s="4" t="str">
        <f>VLOOKUP(WEEKDAY(Data[[#This Row],[Min Notif Date]],2),Lookup!$J$1:$K$7,2,0)</f>
        <v>4. Thu</v>
      </c>
      <c r="K2205" s="37">
        <f>ROUNDDOWN(Data[[#This Row],[PGE Notified Time]],0)</f>
        <v>45526</v>
      </c>
      <c r="L2205" s="4">
        <f>HOUR(Data[[#This Row],[PGE Notified Time]])</f>
        <v>13</v>
      </c>
      <c r="M2205">
        <v>111671</v>
      </c>
      <c r="N2205">
        <v>3087714056</v>
      </c>
      <c r="O2205" t="s">
        <v>52</v>
      </c>
      <c r="P2205" t="s">
        <v>118</v>
      </c>
      <c r="Q2205" s="44" t="s">
        <v>259</v>
      </c>
      <c r="R2205" t="s">
        <v>125</v>
      </c>
      <c r="S2205" s="1">
        <v>45526.567731481482</v>
      </c>
      <c r="T2205" s="1">
        <v>45526.569976851853</v>
      </c>
      <c r="U2205" s="1">
        <v>45526.664583333331</v>
      </c>
      <c r="V2205" t="s">
        <v>120</v>
      </c>
      <c r="W2205" t="s">
        <v>121</v>
      </c>
      <c r="X2205" t="s">
        <v>150</v>
      </c>
      <c r="Y2205" t="s">
        <v>123</v>
      </c>
      <c r="Z2205">
        <v>129425235</v>
      </c>
      <c r="AA2205" s="50">
        <v>47126406</v>
      </c>
      <c r="AB2205" t="s">
        <v>124</v>
      </c>
      <c r="AC2205" s="51">
        <v>139.466666667</v>
      </c>
    </row>
    <row r="2206" spans="1:29" x14ac:dyDescent="0.25">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North Coast</v>
      </c>
      <c r="C2206" s="4" t="str">
        <f>VLOOKUP(P2206,Lookup!$A$1:$E$19,5,0)</f>
        <v>Region 1</v>
      </c>
      <c r="D2206" s="4" t="str">
        <f>VLOOKUP(P2206,Lookup!$A$1:$B$19,2,0)</f>
        <v>SO</v>
      </c>
      <c r="E2206" s="4" t="str">
        <f>IF(AND((Data[[#This Row],[Min Notif Date]]&gt;$G$3),Data[[#This Row],[Min Notif Date]]&lt;$F$3),"Last Week","No")</f>
        <v>No</v>
      </c>
      <c r="F2206" s="4" t="str">
        <f>VLOOKUP(MONTH(Data[[#This Row],[Min Notif Date]]),Lookup!$G$1:$H$12,2,0)</f>
        <v>6. Jun</v>
      </c>
      <c r="G2206" s="4" t="str">
        <f t="shared" si="34"/>
        <v/>
      </c>
      <c r="H2206" s="4" t="str">
        <f>IF(AND(Data[[#This Row],[Min Notif Time]]&gt;6,Data[[#This Row],[Min Notif Time]]&lt;17),"Business Hours","Non-Business Hours")</f>
        <v>Business Hours</v>
      </c>
      <c r="I2206" s="4" t="str" cm="1">
        <f t="array" ref="I2206">IFERROR(VLOOKUP(Data[[#This Row],[Min Notif Date]],Lookup!$N$1:$P$11,2,0),_xlfn.IFS(VLOOKUP(WEEKDAY(Data[[#This Row],[Min Notif Date]],2),Lookup!$J$1:$L$7,3,0)="Weekend","Weekend",VLOOKUP(WEEKDAY(Data[[#This Row],[Min Notif Date]],2),Lookup!$J$1:$L$7,3,0)="Weekday","Weekday"))</f>
        <v>Weekday</v>
      </c>
      <c r="J2206" s="4" t="str">
        <f>VLOOKUP(WEEKDAY(Data[[#This Row],[Min Notif Date]],2),Lookup!$J$1:$K$7,2,0)</f>
        <v>1. Mon</v>
      </c>
      <c r="K2206" s="37">
        <f>ROUNDDOWN(Data[[#This Row],[PGE Notified Time]],0)</f>
        <v>45460</v>
      </c>
      <c r="L2206" s="4">
        <f>HOUR(Data[[#This Row],[PGE Notified Time]])</f>
        <v>9</v>
      </c>
      <c r="M2206">
        <v>109029</v>
      </c>
      <c r="O2206" t="s">
        <v>117</v>
      </c>
      <c r="P2206" t="s">
        <v>130</v>
      </c>
      <c r="Q2206" s="44" t="s">
        <v>117</v>
      </c>
      <c r="R2206" t="s">
        <v>147</v>
      </c>
      <c r="S2206" s="1" t="s">
        <v>5</v>
      </c>
      <c r="T2206" s="1">
        <v>45460.389282407406</v>
      </c>
      <c r="U2206" s="1">
        <v>45460.486111111109</v>
      </c>
      <c r="V2206" t="s">
        <v>120</v>
      </c>
      <c r="W2206" t="s">
        <v>608</v>
      </c>
      <c r="X2206" t="s">
        <v>131</v>
      </c>
      <c r="Y2206" t="s">
        <v>123</v>
      </c>
      <c r="Z2206">
        <v>129083375</v>
      </c>
      <c r="AA2206" s="50">
        <v>47096028</v>
      </c>
      <c r="AB2206" t="s">
        <v>124</v>
      </c>
      <c r="AC2206" s="51">
        <v>139.43333333300001</v>
      </c>
    </row>
    <row r="2207" spans="1:29" x14ac:dyDescent="0.25">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7" s="4" t="str">
        <f>VLOOKUP(P2207,Lookup!$A$1:$D$19,4,0)</f>
        <v>Central Valley</v>
      </c>
      <c r="C2207" s="4" t="str">
        <f>VLOOKUP(P2207,Lookup!$A$1:$E$19,5,0)</f>
        <v>Region 5</v>
      </c>
      <c r="D2207" s="4" t="str">
        <f>VLOOKUP(P2207,Lookup!$A$1:$B$19,2,0)</f>
        <v>YO</v>
      </c>
      <c r="E2207" s="4" t="str">
        <f>IF(AND((Data[[#This Row],[Min Notif Date]]&gt;$G$3),Data[[#This Row],[Min Notif Date]]&lt;$F$3),"Last Week","No")</f>
        <v>No</v>
      </c>
      <c r="F2207" s="4" t="str">
        <f>VLOOKUP(MONTH(Data[[#This Row],[Min Notif Date]]),Lookup!$G$1:$H$12,2,0)</f>
        <v>8. Aug</v>
      </c>
      <c r="G2207" s="4" t="str">
        <f t="shared" si="34"/>
        <v/>
      </c>
      <c r="H2207" s="4" t="str">
        <f>IF(AND(Data[[#This Row],[Min Notif Time]]&gt;6,Data[[#This Row],[Min Notif Time]]&lt;17),"Business Hours","Non-Business Hours")</f>
        <v>Business Hours</v>
      </c>
      <c r="I2207" s="4" t="str" cm="1">
        <f t="array" ref="I2207">IFERROR(VLOOKUP(Data[[#This Row],[Min Notif Date]],Lookup!$N$1:$P$11,2,0),_xlfn.IFS(VLOOKUP(WEEKDAY(Data[[#This Row],[Min Notif Date]],2),Lookup!$J$1:$L$7,3,0)="Weekend","Weekend",VLOOKUP(WEEKDAY(Data[[#This Row],[Min Notif Date]],2),Lookup!$J$1:$L$7,3,0)="Weekday","Weekday"))</f>
        <v>Weekday</v>
      </c>
      <c r="J2207" s="4" t="str">
        <f>VLOOKUP(WEEKDAY(Data[[#This Row],[Min Notif Date]],2),Lookup!$J$1:$K$7,2,0)</f>
        <v>2. Tue</v>
      </c>
      <c r="K2207" s="37">
        <f>ROUNDDOWN(Data[[#This Row],[PGE Notified Time]],0)</f>
        <v>45524</v>
      </c>
      <c r="L2207" s="4">
        <f>HOUR(Data[[#This Row],[PGE Notified Time]])</f>
        <v>9</v>
      </c>
      <c r="M2207">
        <v>111554</v>
      </c>
      <c r="O2207" t="s">
        <v>117</v>
      </c>
      <c r="P2207" t="s">
        <v>197</v>
      </c>
      <c r="Q2207" s="44" t="s">
        <v>117</v>
      </c>
      <c r="R2207" t="s">
        <v>119</v>
      </c>
      <c r="S2207" s="1" t="s">
        <v>5</v>
      </c>
      <c r="T2207" s="1">
        <v>45524.409467592595</v>
      </c>
      <c r="U2207" s="1">
        <v>45524.506238425929</v>
      </c>
      <c r="V2207" t="s">
        <v>120</v>
      </c>
      <c r="W2207" t="s">
        <v>608</v>
      </c>
      <c r="X2207" t="s">
        <v>427</v>
      </c>
      <c r="Y2207" t="s">
        <v>123</v>
      </c>
      <c r="Z2207">
        <v>129411270</v>
      </c>
      <c r="AA2207" s="50">
        <v>47125473</v>
      </c>
      <c r="AB2207" t="s">
        <v>124</v>
      </c>
      <c r="AC2207" s="51">
        <v>139.35</v>
      </c>
    </row>
    <row r="2208" spans="1:29" x14ac:dyDescent="0.25">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8" s="4" t="str">
        <f>VLOOKUP(P2208,Lookup!$A$1:$D$19,4,0)</f>
        <v>Bay Area</v>
      </c>
      <c r="C2208" s="4" t="str">
        <f>VLOOKUP(P2208,Lookup!$A$1:$E$19,5,0)</f>
        <v>Region 3</v>
      </c>
      <c r="D2208" s="4" t="str">
        <f>VLOOKUP(P2208,Lookup!$A$1:$B$19,2,0)</f>
        <v>PN</v>
      </c>
      <c r="E2208" s="4" t="str">
        <f>IF(AND((Data[[#This Row],[Min Notif Date]]&gt;$G$3),Data[[#This Row],[Min Notif Date]]&lt;$F$3),"Last Week","No")</f>
        <v>No</v>
      </c>
      <c r="F2208" s="4" t="str">
        <f>VLOOKUP(MONTH(Data[[#This Row],[Min Notif Date]]),Lookup!$G$1:$H$12,2,0)</f>
        <v>6. Jun</v>
      </c>
      <c r="G2208" s="4" t="str">
        <f t="shared" si="34"/>
        <v/>
      </c>
      <c r="H2208" s="4" t="str">
        <f>IF(AND(Data[[#This Row],[Min Notif Time]]&gt;6,Data[[#This Row],[Min Notif Time]]&lt;17),"Business Hours","Non-Business Hours")</f>
        <v>Business Hours</v>
      </c>
      <c r="I2208" s="4" t="str" cm="1">
        <f t="array" ref="I2208">IFERROR(VLOOKUP(Data[[#This Row],[Min Notif Date]],Lookup!$N$1:$P$11,2,0),_xlfn.IFS(VLOOKUP(WEEKDAY(Data[[#This Row],[Min Notif Date]],2),Lookup!$J$1:$L$7,3,0)="Weekend","Weekend",VLOOKUP(WEEKDAY(Data[[#This Row],[Min Notif Date]],2),Lookup!$J$1:$L$7,3,0)="Weekday","Weekday"))</f>
        <v>Weekday</v>
      </c>
      <c r="J2208" s="4" t="str">
        <f>VLOOKUP(WEEKDAY(Data[[#This Row],[Min Notif Date]],2),Lookup!$J$1:$K$7,2,0)</f>
        <v>1. Mon</v>
      </c>
      <c r="K2208" s="37">
        <f>ROUNDDOWN(Data[[#This Row],[PGE Notified Time]],0)</f>
        <v>45460</v>
      </c>
      <c r="L2208" s="4">
        <f>HOUR(Data[[#This Row],[PGE Notified Time]])</f>
        <v>7</v>
      </c>
      <c r="M2208">
        <v>109023</v>
      </c>
      <c r="O2208" t="s">
        <v>117</v>
      </c>
      <c r="P2208" t="s">
        <v>165</v>
      </c>
      <c r="Q2208" s="44" t="s">
        <v>117</v>
      </c>
      <c r="R2208" t="s">
        <v>119</v>
      </c>
      <c r="S2208" s="1" t="s">
        <v>5</v>
      </c>
      <c r="T2208" s="1">
        <v>45460.320162037038</v>
      </c>
      <c r="U2208" s="1">
        <v>45460.416898148149</v>
      </c>
      <c r="V2208" t="s">
        <v>120</v>
      </c>
      <c r="W2208" t="s">
        <v>608</v>
      </c>
      <c r="X2208" t="s">
        <v>192</v>
      </c>
      <c r="Y2208" t="s">
        <v>123</v>
      </c>
      <c r="Z2208">
        <v>129082786</v>
      </c>
      <c r="AA2208" s="50">
        <v>47096744</v>
      </c>
      <c r="AB2208" t="s">
        <v>124</v>
      </c>
      <c r="AC2208" s="51">
        <v>139.30000000000001</v>
      </c>
    </row>
    <row r="2209" spans="1:29" x14ac:dyDescent="0.25">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North Valley</v>
      </c>
      <c r="C2209" s="4" t="str">
        <f>VLOOKUP(P2209,Lookup!$A$1:$E$19,5,0)</f>
        <v>Region 2</v>
      </c>
      <c r="D2209" s="4" t="str">
        <f>VLOOKUP(P2209,Lookup!$A$1:$B$19,2,0)</f>
        <v>SA</v>
      </c>
      <c r="E2209" s="4" t="str">
        <f>IF(AND((Data[[#This Row],[Min Notif Date]]&gt;$G$3),Data[[#This Row],[Min Notif Date]]&lt;$F$3),"Last Week","No")</f>
        <v>No</v>
      </c>
      <c r="F2209" s="4" t="str">
        <f>VLOOKUP(MONTH(Data[[#This Row],[Min Notif Date]]),Lookup!$G$1:$H$12,2,0)</f>
        <v>2. Feb</v>
      </c>
      <c r="G2209" s="4" t="str">
        <f t="shared" si="34"/>
        <v/>
      </c>
      <c r="H2209" s="4" t="str">
        <f>IF(AND(Data[[#This Row],[Min Notif Time]]&gt;6,Data[[#This Row],[Min Notif Time]]&lt;17),"Business Hours","Non-Business Hours")</f>
        <v>Business Hours</v>
      </c>
      <c r="I2209" s="4" t="str" cm="1">
        <f t="array" ref="I2209">IFERROR(VLOOKUP(Data[[#This Row],[Min Notif Date]],Lookup!$N$1:$P$11,2,0),_xlfn.IFS(VLOOKUP(WEEKDAY(Data[[#This Row],[Min Notif Date]],2),Lookup!$J$1:$L$7,3,0)="Weekend","Weekend",VLOOKUP(WEEKDAY(Data[[#This Row],[Min Notif Date]],2),Lookup!$J$1:$L$7,3,0)="Weekday","Weekday"))</f>
        <v>Weekday</v>
      </c>
      <c r="J2209" s="4" t="str">
        <f>VLOOKUP(WEEKDAY(Data[[#This Row],[Min Notif Date]],2),Lookup!$J$1:$K$7,2,0)</f>
        <v>5. Fri</v>
      </c>
      <c r="K2209" s="37">
        <f>ROUNDDOWN(Data[[#This Row],[PGE Notified Time]],0)</f>
        <v>45345</v>
      </c>
      <c r="L2209" s="4">
        <f>HOUR(Data[[#This Row],[PGE Notified Time]])</f>
        <v>8</v>
      </c>
      <c r="M2209">
        <v>104462</v>
      </c>
      <c r="O2209" t="s">
        <v>117</v>
      </c>
      <c r="P2209" t="s">
        <v>175</v>
      </c>
      <c r="Q2209" s="44" t="s">
        <v>117</v>
      </c>
      <c r="R2209" t="s">
        <v>119</v>
      </c>
      <c r="S2209" s="1" t="s">
        <v>5</v>
      </c>
      <c r="T2209" s="1">
        <v>45345.358819444446</v>
      </c>
      <c r="U2209" s="1">
        <v>45345.455555555556</v>
      </c>
      <c r="V2209" t="s">
        <v>120</v>
      </c>
      <c r="W2209" t="s">
        <v>608</v>
      </c>
      <c r="X2209" t="s">
        <v>306</v>
      </c>
      <c r="Y2209" t="s">
        <v>123</v>
      </c>
      <c r="Z2209">
        <v>128208007</v>
      </c>
      <c r="AA2209" s="50">
        <v>47032160</v>
      </c>
      <c r="AB2209" t="s">
        <v>124</v>
      </c>
      <c r="AC2209" s="51">
        <v>139.30000000000001</v>
      </c>
    </row>
    <row r="2210" spans="1:29" x14ac:dyDescent="0.25">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South Bay</v>
      </c>
      <c r="C2210" s="4" t="str">
        <f>VLOOKUP(P2210,Lookup!$A$1:$E$19,5,0)</f>
        <v>Region 4</v>
      </c>
      <c r="D2210" s="4" t="str">
        <f>VLOOKUP(P2210,Lookup!$A$1:$B$19,2,0)</f>
        <v>SJ</v>
      </c>
      <c r="E2210" s="4" t="str">
        <f>IF(AND((Data[[#This Row],[Min Notif Date]]&gt;$G$3),Data[[#This Row],[Min Notif Date]]&lt;$F$3),"Last Week","No")</f>
        <v>No</v>
      </c>
      <c r="F2210" s="4" t="str">
        <f>VLOOKUP(MONTH(Data[[#This Row],[Min Notif Date]]),Lookup!$G$1:$H$12,2,0)</f>
        <v>10. Oct</v>
      </c>
      <c r="G2210" s="4" t="str">
        <f t="shared" si="34"/>
        <v/>
      </c>
      <c r="H2210" s="4" t="str">
        <f>IF(AND(Data[[#This Row],[Min Notif Time]]&gt;6,Data[[#This Row],[Min Notif Time]]&lt;17),"Business Hours","Non-Business Hours")</f>
        <v>Business Hours</v>
      </c>
      <c r="I2210" s="4" t="str" cm="1">
        <f t="array" ref="I2210">IFERROR(VLOOKUP(Data[[#This Row],[Min Notif Date]],Lookup!$N$1:$P$11,2,0),_xlfn.IFS(VLOOKUP(WEEKDAY(Data[[#This Row],[Min Notif Date]],2),Lookup!$J$1:$L$7,3,0)="Weekend","Weekend",VLOOKUP(WEEKDAY(Data[[#This Row],[Min Notif Date]],2),Lookup!$J$1:$L$7,3,0)="Weekday","Weekday"))</f>
        <v>Weekday</v>
      </c>
      <c r="J2210" s="4" t="str">
        <f>VLOOKUP(WEEKDAY(Data[[#This Row],[Min Notif Date]],2),Lookup!$J$1:$K$7,2,0)</f>
        <v>5. Fri</v>
      </c>
      <c r="K2210" s="37">
        <f>ROUNDDOWN(Data[[#This Row],[PGE Notified Time]],0)</f>
        <v>45583</v>
      </c>
      <c r="L2210" s="4">
        <f>HOUR(Data[[#This Row],[PGE Notified Time]])</f>
        <v>8</v>
      </c>
      <c r="M2210">
        <v>113782</v>
      </c>
      <c r="N2210">
        <v>7891459676</v>
      </c>
      <c r="O2210" t="s">
        <v>117</v>
      </c>
      <c r="P2210" t="s">
        <v>145</v>
      </c>
      <c r="Q2210" s="44" t="s">
        <v>117</v>
      </c>
      <c r="R2210" t="s">
        <v>147</v>
      </c>
      <c r="S2210" s="1">
        <v>45583.299270833333</v>
      </c>
      <c r="T2210" s="1">
        <v>45583.335520833331</v>
      </c>
      <c r="U2210" s="1">
        <v>45583.395983796298</v>
      </c>
      <c r="V2210" t="s">
        <v>120</v>
      </c>
      <c r="W2210" t="s">
        <v>608</v>
      </c>
      <c r="X2210" t="s">
        <v>267</v>
      </c>
      <c r="Y2210" t="s">
        <v>123</v>
      </c>
      <c r="Z2210">
        <v>129703810</v>
      </c>
      <c r="AA2210" s="50">
        <v>47160684</v>
      </c>
      <c r="AB2210" t="s">
        <v>124</v>
      </c>
      <c r="AC2210" s="51">
        <v>139.26666666700001</v>
      </c>
    </row>
    <row r="2211" spans="1:29" x14ac:dyDescent="0.25">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Central Valley</v>
      </c>
      <c r="C2211" s="4" t="str">
        <f>VLOOKUP(P2211,Lookup!$A$1:$E$19,5,0)</f>
        <v>Region 5</v>
      </c>
      <c r="D2211" s="4" t="str">
        <f>VLOOKUP(P2211,Lookup!$A$1:$B$19,2,0)</f>
        <v>FR</v>
      </c>
      <c r="E2211" s="4" t="str">
        <f>IF(AND((Data[[#This Row],[Min Notif Date]]&gt;$G$3),Data[[#This Row],[Min Notif Date]]&lt;$F$3),"Last Week","No")</f>
        <v>No</v>
      </c>
      <c r="F2211" s="4" t="str">
        <f>VLOOKUP(MONTH(Data[[#This Row],[Min Notif Date]]),Lookup!$G$1:$H$12,2,0)</f>
        <v>9. Sep</v>
      </c>
      <c r="G2211" s="4" t="str">
        <f t="shared" si="34"/>
        <v/>
      </c>
      <c r="H2211" s="4" t="str">
        <f>IF(AND(Data[[#This Row],[Min Notif Time]]&gt;6,Data[[#This Row],[Min Notif Time]]&lt;17),"Business Hours","Non-Business Hours")</f>
        <v>Business Hours</v>
      </c>
      <c r="I2211" s="4" t="str" cm="1">
        <f t="array" ref="I2211">IFERROR(VLOOKUP(Data[[#This Row],[Min Notif Date]],Lookup!$N$1:$P$11,2,0),_xlfn.IFS(VLOOKUP(WEEKDAY(Data[[#This Row],[Min Notif Date]],2),Lookup!$J$1:$L$7,3,0)="Weekend","Weekend",VLOOKUP(WEEKDAY(Data[[#This Row],[Min Notif Date]],2),Lookup!$J$1:$L$7,3,0)="Weekday","Weekday"))</f>
        <v>Weekday</v>
      </c>
      <c r="J2211" s="4" t="str">
        <f>VLOOKUP(WEEKDAY(Data[[#This Row],[Min Notif Date]],2),Lookup!$J$1:$K$7,2,0)</f>
        <v>3. Wed</v>
      </c>
      <c r="K2211" s="37">
        <f>ROUNDDOWN(Data[[#This Row],[PGE Notified Time]],0)</f>
        <v>45546</v>
      </c>
      <c r="L2211" s="4">
        <f>HOUR(Data[[#This Row],[PGE Notified Time]])</f>
        <v>10</v>
      </c>
      <c r="M2211">
        <v>112426</v>
      </c>
      <c r="O2211" t="s">
        <v>117</v>
      </c>
      <c r="P2211" t="s">
        <v>136</v>
      </c>
      <c r="Q2211" s="44" t="s">
        <v>117</v>
      </c>
      <c r="R2211" t="s">
        <v>119</v>
      </c>
      <c r="S2211" s="1" t="s">
        <v>5</v>
      </c>
      <c r="T2211" s="1">
        <v>45546.424259259256</v>
      </c>
      <c r="U2211" s="1">
        <v>45546.520949074074</v>
      </c>
      <c r="V2211" t="s">
        <v>120</v>
      </c>
      <c r="W2211" t="s">
        <v>608</v>
      </c>
      <c r="X2211" t="s">
        <v>335</v>
      </c>
      <c r="Y2211" t="s">
        <v>123</v>
      </c>
      <c r="Z2211">
        <v>129516226</v>
      </c>
      <c r="AA2211" s="50">
        <v>47132668</v>
      </c>
      <c r="AB2211" t="s">
        <v>124</v>
      </c>
      <c r="AC2211" s="51">
        <v>139.23333333299999</v>
      </c>
    </row>
    <row r="2212" spans="1:29" x14ac:dyDescent="0.25">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MI</v>
      </c>
      <c r="E2212" s="4" t="str">
        <f>IF(AND((Data[[#This Row],[Min Notif Date]]&gt;$G$3),Data[[#This Row],[Min Notif Date]]&lt;$F$3),"Last Week","No")</f>
        <v>No</v>
      </c>
      <c r="F2212" s="4" t="str">
        <f>VLOOKUP(MONTH(Data[[#This Row],[Min Notif Date]]),Lookup!$G$1:$H$12,2,0)</f>
        <v>5. May</v>
      </c>
      <c r="G2212" s="4" t="str">
        <f t="shared" si="34"/>
        <v/>
      </c>
      <c r="H2212" s="4" t="str">
        <f>IF(AND(Data[[#This Row],[Min Notif Time]]&gt;6,Data[[#This Row],[Min Notif Time]]&lt;17),"Business Hours","Non-Business Hours")</f>
        <v>Business Hours</v>
      </c>
      <c r="I2212" s="4" t="str" cm="1">
        <f t="array" ref="I2212">IFERROR(VLOOKUP(Data[[#This Row],[Min Notif Date]],Lookup!$N$1:$P$11,2,0),_xlfn.IFS(VLOOKUP(WEEKDAY(Data[[#This Row],[Min Notif Date]],2),Lookup!$J$1:$L$7,3,0)="Weekend","Weekend",VLOOKUP(WEEKDAY(Data[[#This Row],[Min Notif Date]],2),Lookup!$J$1:$L$7,3,0)="Weekday","Weekday"))</f>
        <v>Weekday</v>
      </c>
      <c r="J2212" s="4" t="str">
        <f>VLOOKUP(WEEKDAY(Data[[#This Row],[Min Notif Date]],2),Lookup!$J$1:$K$7,2,0)</f>
        <v>4. Thu</v>
      </c>
      <c r="K2212" s="37">
        <f>ROUNDDOWN(Data[[#This Row],[PGE Notified Time]],0)</f>
        <v>45421</v>
      </c>
      <c r="L2212" s="4">
        <f>HOUR(Data[[#This Row],[PGE Notified Time]])</f>
        <v>10</v>
      </c>
      <c r="M2212">
        <v>107490</v>
      </c>
      <c r="O2212" t="s">
        <v>117</v>
      </c>
      <c r="P2212" t="s">
        <v>154</v>
      </c>
      <c r="Q2212" s="44" t="s">
        <v>117</v>
      </c>
      <c r="R2212" t="s">
        <v>119</v>
      </c>
      <c r="S2212" s="1" t="s">
        <v>5</v>
      </c>
      <c r="T2212" s="1">
        <v>45421.438032407408</v>
      </c>
      <c r="U2212" s="1">
        <v>45421.534722222219</v>
      </c>
      <c r="V2212" t="s">
        <v>120</v>
      </c>
      <c r="W2212" t="s">
        <v>608</v>
      </c>
      <c r="X2212" t="s">
        <v>155</v>
      </c>
      <c r="Y2212" t="s">
        <v>123</v>
      </c>
      <c r="Z2212">
        <v>128772629</v>
      </c>
      <c r="AA2212" s="50">
        <v>35553161</v>
      </c>
      <c r="AB2212" t="s">
        <v>124</v>
      </c>
      <c r="AC2212" s="51">
        <v>139.23333333299999</v>
      </c>
    </row>
    <row r="2213" spans="1:29" x14ac:dyDescent="0.25">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13" s="4" t="str">
        <f>VLOOKUP(P2213,Lookup!$A$1:$D$19,4,0)</f>
        <v>Bay Area</v>
      </c>
      <c r="C2213" s="4" t="str">
        <f>VLOOKUP(P2213,Lookup!$A$1:$E$19,5,0)</f>
        <v>Region 3</v>
      </c>
      <c r="D2213" s="4" t="str">
        <f>VLOOKUP(P2213,Lookup!$A$1:$B$19,2,0)</f>
        <v>DI</v>
      </c>
      <c r="E2213" s="4" t="str">
        <f>IF(AND((Data[[#This Row],[Min Notif Date]]&gt;$G$3),Data[[#This Row],[Min Notif Date]]&lt;$F$3),"Last Week","No")</f>
        <v>No</v>
      </c>
      <c r="F2213" s="4" t="str">
        <f>VLOOKUP(MONTH(Data[[#This Row],[Min Notif Date]]),Lookup!$G$1:$H$12,2,0)</f>
        <v>8. Aug</v>
      </c>
      <c r="G2213" s="4" t="str">
        <f t="shared" si="34"/>
        <v/>
      </c>
      <c r="H2213" s="4" t="str">
        <f>IF(AND(Data[[#This Row],[Min Notif Time]]&gt;6,Data[[#This Row],[Min Notif Time]]&lt;17),"Business Hours","Non-Business Hours")</f>
        <v>Business Hours</v>
      </c>
      <c r="I2213" s="4" t="str" cm="1">
        <f t="array" ref="I2213">IFERROR(VLOOKUP(Data[[#This Row],[Min Notif Date]],Lookup!$N$1:$P$11,2,0),_xlfn.IFS(VLOOKUP(WEEKDAY(Data[[#This Row],[Min Notif Date]],2),Lookup!$J$1:$L$7,3,0)="Weekend","Weekend",VLOOKUP(WEEKDAY(Data[[#This Row],[Min Notif Date]],2),Lookup!$J$1:$L$7,3,0)="Weekday","Weekday"))</f>
        <v>Weekday</v>
      </c>
      <c r="J2213" s="4" t="str">
        <f>VLOOKUP(WEEKDAY(Data[[#This Row],[Min Notif Date]],2),Lookup!$J$1:$K$7,2,0)</f>
        <v>4. Thu</v>
      </c>
      <c r="K2213" s="37">
        <f>ROUNDDOWN(Data[[#This Row],[PGE Notified Time]],0)</f>
        <v>45505</v>
      </c>
      <c r="L2213" s="4">
        <f>HOUR(Data[[#This Row],[PGE Notified Time]])</f>
        <v>12</v>
      </c>
      <c r="M2213">
        <v>110864</v>
      </c>
      <c r="N2213" t="s">
        <v>652</v>
      </c>
      <c r="O2213" t="s">
        <v>57</v>
      </c>
      <c r="P2213" t="s">
        <v>141</v>
      </c>
      <c r="Q2213" s="44" t="s">
        <v>259</v>
      </c>
      <c r="R2213" t="s">
        <v>119</v>
      </c>
      <c r="S2213" s="1">
        <v>45505.518622685187</v>
      </c>
      <c r="T2213" s="1">
        <v>45505.521284722221</v>
      </c>
      <c r="U2213" s="1">
        <v>45505.615277777775</v>
      </c>
      <c r="V2213" t="s">
        <v>120</v>
      </c>
      <c r="W2213" t="s">
        <v>121</v>
      </c>
      <c r="X2213" t="s">
        <v>142</v>
      </c>
      <c r="Y2213" t="s">
        <v>123</v>
      </c>
      <c r="Z2213">
        <v>129344481</v>
      </c>
      <c r="AA2213" s="50">
        <v>35571671</v>
      </c>
      <c r="AB2213" t="s">
        <v>124</v>
      </c>
      <c r="AC2213" s="51">
        <v>139.18333333300001</v>
      </c>
    </row>
    <row r="2214" spans="1:29" x14ac:dyDescent="0.25">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Bay Area</v>
      </c>
      <c r="C2214" s="4" t="str">
        <f>VLOOKUP(P2214,Lookup!$A$1:$E$19,5,0)</f>
        <v>Region 3</v>
      </c>
      <c r="D2214" s="4" t="str">
        <f>VLOOKUP(P2214,Lookup!$A$1:$B$19,2,0)</f>
        <v>SF</v>
      </c>
      <c r="E2214" s="4" t="str">
        <f>IF(AND((Data[[#This Row],[Min Notif Date]]&gt;$G$3),Data[[#This Row],[Min Notif Date]]&lt;$F$3),"Last Week","No")</f>
        <v>No</v>
      </c>
      <c r="F2214" s="4" t="str">
        <f>VLOOKUP(MONTH(Data[[#This Row],[Min Notif Date]]),Lookup!$G$1:$H$12,2,0)</f>
        <v>3. Mar</v>
      </c>
      <c r="G2214" s="4" t="str">
        <f t="shared" si="34"/>
        <v/>
      </c>
      <c r="H2214" s="4" t="str">
        <f>IF(AND(Data[[#This Row],[Min Notif Time]]&gt;6,Data[[#This Row],[Min Notif Time]]&lt;17),"Business Hours","Non-Business Hours")</f>
        <v>Business Hours</v>
      </c>
      <c r="I2214" s="4" t="str" cm="1">
        <f t="array" ref="I2214">IFERROR(VLOOKUP(Data[[#This Row],[Min Notif Date]],Lookup!$N$1:$P$11,2,0),_xlfn.IFS(VLOOKUP(WEEKDAY(Data[[#This Row],[Min Notif Date]],2),Lookup!$J$1:$L$7,3,0)="Weekend","Weekend",VLOOKUP(WEEKDAY(Data[[#This Row],[Min Notif Date]],2),Lookup!$J$1:$L$7,3,0)="Weekday","Weekday"))</f>
        <v>Weekday</v>
      </c>
      <c r="J2214" s="4" t="str">
        <f>VLOOKUP(WEEKDAY(Data[[#This Row],[Min Notif Date]],2),Lookup!$J$1:$K$7,2,0)</f>
        <v>5. Fri</v>
      </c>
      <c r="K2214" s="37">
        <f>ROUNDDOWN(Data[[#This Row],[PGE Notified Time]],0)</f>
        <v>45373</v>
      </c>
      <c r="L2214" s="4">
        <f>HOUR(Data[[#This Row],[PGE Notified Time]])</f>
        <v>12</v>
      </c>
      <c r="M2214">
        <v>105641</v>
      </c>
      <c r="O2214" t="s">
        <v>117</v>
      </c>
      <c r="P2214" t="s">
        <v>128</v>
      </c>
      <c r="Q2214" s="44" t="s">
        <v>117</v>
      </c>
      <c r="R2214" t="s">
        <v>119</v>
      </c>
      <c r="S2214" s="1" t="s">
        <v>5</v>
      </c>
      <c r="T2214" s="1">
        <v>45373.522060185183</v>
      </c>
      <c r="U2214" s="1">
        <v>45373.618692129632</v>
      </c>
      <c r="V2214" t="s">
        <v>120</v>
      </c>
      <c r="W2214" t="s">
        <v>608</v>
      </c>
      <c r="X2214" t="s">
        <v>129</v>
      </c>
      <c r="Y2214" t="s">
        <v>123</v>
      </c>
      <c r="Z2214">
        <v>128350905</v>
      </c>
      <c r="AA2214" s="50">
        <v>47042088</v>
      </c>
      <c r="AB2214" t="s">
        <v>124</v>
      </c>
      <c r="AC2214" s="51">
        <v>139.15</v>
      </c>
    </row>
    <row r="2215" spans="1:29" x14ac:dyDescent="0.25">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5" s="4" t="str">
        <f>VLOOKUP(P2215,Lookup!$A$1:$D$19,4,0)</f>
        <v>Bay Area</v>
      </c>
      <c r="C2215" s="4" t="str">
        <f>VLOOKUP(P2215,Lookup!$A$1:$E$19,5,0)</f>
        <v>Region 3</v>
      </c>
      <c r="D2215" s="4" t="str">
        <f>VLOOKUP(P2215,Lookup!$A$1:$B$19,2,0)</f>
        <v>EB</v>
      </c>
      <c r="E2215" s="4" t="str">
        <f>IF(AND((Data[[#This Row],[Min Notif Date]]&gt;$G$3),Data[[#This Row],[Min Notif Date]]&lt;$F$3),"Last Week","No")</f>
        <v>No</v>
      </c>
      <c r="F2215" s="4" t="str">
        <f>VLOOKUP(MONTH(Data[[#This Row],[Min Notif Date]]),Lookup!$G$1:$H$12,2,0)</f>
        <v>5. May</v>
      </c>
      <c r="G2215" s="4" t="str">
        <f t="shared" si="34"/>
        <v/>
      </c>
      <c r="H2215" s="4" t="str">
        <f>IF(AND(Data[[#This Row],[Min Notif Time]]&gt;6,Data[[#This Row],[Min Notif Time]]&lt;17),"Business Hours","Non-Business Hours")</f>
        <v>Business Hours</v>
      </c>
      <c r="I2215" s="4" t="str" cm="1">
        <f t="array" ref="I2215">IFERROR(VLOOKUP(Data[[#This Row],[Min Notif Date]],Lookup!$N$1:$P$11,2,0),_xlfn.IFS(VLOOKUP(WEEKDAY(Data[[#This Row],[Min Notif Date]],2),Lookup!$J$1:$L$7,3,0)="Weekend","Weekend",VLOOKUP(WEEKDAY(Data[[#This Row],[Min Notif Date]],2),Lookup!$J$1:$L$7,3,0)="Weekday","Weekday"))</f>
        <v>Weekday</v>
      </c>
      <c r="J2215" s="4" t="str">
        <f>VLOOKUP(WEEKDAY(Data[[#This Row],[Min Notif Date]],2),Lookup!$J$1:$K$7,2,0)</f>
        <v>4. Thu</v>
      </c>
      <c r="K2215" s="37">
        <f>ROUNDDOWN(Data[[#This Row],[PGE Notified Time]],0)</f>
        <v>45414</v>
      </c>
      <c r="L2215" s="4">
        <f>HOUR(Data[[#This Row],[PGE Notified Time]])</f>
        <v>13</v>
      </c>
      <c r="M2215">
        <v>107252</v>
      </c>
      <c r="N2215">
        <v>3204970420</v>
      </c>
      <c r="O2215" t="s">
        <v>117</v>
      </c>
      <c r="P2215" t="s">
        <v>118</v>
      </c>
      <c r="Q2215" s="44" t="s">
        <v>117</v>
      </c>
      <c r="R2215" t="s">
        <v>119</v>
      </c>
      <c r="S2215" s="1">
        <v>45414.542523148149</v>
      </c>
      <c r="T2215" s="1">
        <v>45414.577268518522</v>
      </c>
      <c r="U2215" s="1">
        <v>45414.639074074075</v>
      </c>
      <c r="V2215" t="s">
        <v>120</v>
      </c>
      <c r="W2215" t="s">
        <v>608</v>
      </c>
      <c r="X2215" t="s">
        <v>122</v>
      </c>
      <c r="Y2215" t="s">
        <v>123</v>
      </c>
      <c r="Z2215">
        <v>128703085</v>
      </c>
      <c r="AA2215" s="50">
        <v>47066595</v>
      </c>
      <c r="AB2215" t="s">
        <v>124</v>
      </c>
      <c r="AC2215" s="51">
        <v>139.033333333</v>
      </c>
    </row>
    <row r="2216" spans="1:29" x14ac:dyDescent="0.25">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Central Valley</v>
      </c>
      <c r="C2216" s="4" t="str">
        <f>VLOOKUP(P2216,Lookup!$A$1:$E$19,5,0)</f>
        <v>Region 5</v>
      </c>
      <c r="D2216" s="4" t="str">
        <f>VLOOKUP(P2216,Lookup!$A$1:$B$19,2,0)</f>
        <v>YO</v>
      </c>
      <c r="E2216" s="4" t="str">
        <f>IF(AND((Data[[#This Row],[Min Notif Date]]&gt;$G$3),Data[[#This Row],[Min Notif Date]]&lt;$F$3),"Last Week","No")</f>
        <v>No</v>
      </c>
      <c r="F2216" s="4" t="str">
        <f>VLOOKUP(MONTH(Data[[#This Row],[Min Notif Date]]),Lookup!$G$1:$H$12,2,0)</f>
        <v>4. Apr</v>
      </c>
      <c r="G2216" s="4" t="str">
        <f t="shared" si="34"/>
        <v/>
      </c>
      <c r="H2216" s="4" t="str">
        <f>IF(AND(Data[[#This Row],[Min Notif Time]]&gt;6,Data[[#This Row],[Min Notif Time]]&lt;17),"Business Hours","Non-Business Hours")</f>
        <v>Business Hours</v>
      </c>
      <c r="I2216" s="4" t="str" cm="1">
        <f t="array" ref="I2216">IFERROR(VLOOKUP(Data[[#This Row],[Min Notif Date]],Lookup!$N$1:$P$11,2,0),_xlfn.IFS(VLOOKUP(WEEKDAY(Data[[#This Row],[Min Notif Date]],2),Lookup!$J$1:$L$7,3,0)="Weekend","Weekend",VLOOKUP(WEEKDAY(Data[[#This Row],[Min Notif Date]],2),Lookup!$J$1:$L$7,3,0)="Weekday","Weekday"))</f>
        <v>Weekday</v>
      </c>
      <c r="J2216" s="4" t="str">
        <f>VLOOKUP(WEEKDAY(Data[[#This Row],[Min Notif Date]],2),Lookup!$J$1:$K$7,2,0)</f>
        <v>1. Mon</v>
      </c>
      <c r="K2216" s="37">
        <f>ROUNDDOWN(Data[[#This Row],[PGE Notified Time]],0)</f>
        <v>45404</v>
      </c>
      <c r="L2216" s="4">
        <f>HOUR(Data[[#This Row],[PGE Notified Time]])</f>
        <v>12</v>
      </c>
      <c r="M2216">
        <v>106846</v>
      </c>
      <c r="O2216" t="s">
        <v>117</v>
      </c>
      <c r="P2216" t="s">
        <v>197</v>
      </c>
      <c r="Q2216" s="44" t="s">
        <v>117</v>
      </c>
      <c r="R2216" t="s">
        <v>119</v>
      </c>
      <c r="S2216" s="1" t="s">
        <v>5</v>
      </c>
      <c r="T2216" s="1">
        <v>45404.515057870369</v>
      </c>
      <c r="U2216" s="1">
        <v>45404.611527777779</v>
      </c>
      <c r="V2216" t="s">
        <v>120</v>
      </c>
      <c r="W2216" t="s">
        <v>608</v>
      </c>
      <c r="X2216" t="s">
        <v>198</v>
      </c>
      <c r="Y2216" t="s">
        <v>123</v>
      </c>
      <c r="Z2216">
        <v>128616025</v>
      </c>
      <c r="AA2216" s="50">
        <v>47061948</v>
      </c>
      <c r="AB2216" t="s">
        <v>124</v>
      </c>
      <c r="AC2216" s="51">
        <v>138.91666666699999</v>
      </c>
    </row>
    <row r="2217" spans="1:29" x14ac:dyDescent="0.25">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7" s="4" t="str">
        <f>VLOOKUP(P2217,Lookup!$A$1:$D$19,4,0)</f>
        <v>North Valley</v>
      </c>
      <c r="C2217" s="4" t="str">
        <f>VLOOKUP(P2217,Lookup!$A$1:$E$19,5,0)</f>
        <v>Region 2</v>
      </c>
      <c r="D2217" s="4" t="str">
        <f>VLOOKUP(P2217,Lookup!$A$1:$B$19,2,0)</f>
        <v>SA</v>
      </c>
      <c r="E2217" s="4" t="str">
        <f>IF(AND((Data[[#This Row],[Min Notif Date]]&gt;$G$3),Data[[#This Row],[Min Notif Date]]&lt;$F$3),"Last Week","No")</f>
        <v>No</v>
      </c>
      <c r="F2217" s="4" t="str">
        <f>VLOOKUP(MONTH(Data[[#This Row],[Min Notif Date]]),Lookup!$G$1:$H$12,2,0)</f>
        <v>3. Mar</v>
      </c>
      <c r="G2217" s="4" t="str">
        <f t="shared" si="34"/>
        <v/>
      </c>
      <c r="H2217" s="4" t="str">
        <f>IF(AND(Data[[#This Row],[Min Notif Time]]&gt;6,Data[[#This Row],[Min Notif Time]]&lt;17),"Business Hours","Non-Business Hours")</f>
        <v>Business Hours</v>
      </c>
      <c r="I2217" s="4" t="str" cm="1">
        <f t="array" ref="I2217">IFERROR(VLOOKUP(Data[[#This Row],[Min Notif Date]],Lookup!$N$1:$P$11,2,0),_xlfn.IFS(VLOOKUP(WEEKDAY(Data[[#This Row],[Min Notif Date]],2),Lookup!$J$1:$L$7,3,0)="Weekend","Weekend",VLOOKUP(WEEKDAY(Data[[#This Row],[Min Notif Date]],2),Lookup!$J$1:$L$7,3,0)="Weekday","Weekday"))</f>
        <v>Weekday</v>
      </c>
      <c r="J2217" s="4" t="str">
        <f>VLOOKUP(WEEKDAY(Data[[#This Row],[Min Notif Date]],2),Lookup!$J$1:$K$7,2,0)</f>
        <v>5. Fri</v>
      </c>
      <c r="K2217" s="37">
        <f>ROUNDDOWN(Data[[#This Row],[PGE Notified Time]],0)</f>
        <v>45373</v>
      </c>
      <c r="L2217" s="4">
        <f>HOUR(Data[[#This Row],[PGE Notified Time]])</f>
        <v>13</v>
      </c>
      <c r="M2217">
        <v>105647</v>
      </c>
      <c r="O2217" t="s">
        <v>117</v>
      </c>
      <c r="P2217" t="s">
        <v>175</v>
      </c>
      <c r="Q2217" s="44" t="s">
        <v>117</v>
      </c>
      <c r="R2217" t="s">
        <v>119</v>
      </c>
      <c r="S2217" s="1" t="s">
        <v>5</v>
      </c>
      <c r="T2217" s="1">
        <v>45373.559803240743</v>
      </c>
      <c r="U2217" s="1">
        <v>45373.656261574077</v>
      </c>
      <c r="V2217" t="s">
        <v>120</v>
      </c>
      <c r="W2217" t="s">
        <v>608</v>
      </c>
      <c r="X2217" t="s">
        <v>177</v>
      </c>
      <c r="Y2217" t="s">
        <v>123</v>
      </c>
      <c r="Z2217">
        <v>128356539</v>
      </c>
      <c r="AA2217" s="50">
        <v>35541066</v>
      </c>
      <c r="AB2217" t="s">
        <v>124</v>
      </c>
      <c r="AC2217" s="51">
        <v>138.9</v>
      </c>
    </row>
    <row r="2218" spans="1:29" x14ac:dyDescent="0.25">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8" s="4" t="str">
        <f>VLOOKUP(P2218,Lookup!$A$1:$D$19,4,0)</f>
        <v>Bay Area</v>
      </c>
      <c r="C2218" s="4" t="str">
        <f>VLOOKUP(P2218,Lookup!$A$1:$E$19,5,0)</f>
        <v>Region 3</v>
      </c>
      <c r="D2218" s="4" t="str">
        <f>VLOOKUP(P2218,Lookup!$A$1:$B$19,2,0)</f>
        <v>PN</v>
      </c>
      <c r="E2218" s="4" t="str">
        <f>IF(AND((Data[[#This Row],[Min Notif Date]]&gt;$G$3),Data[[#This Row],[Min Notif Date]]&lt;$F$3),"Last Week","No")</f>
        <v>No</v>
      </c>
      <c r="F2218" s="4" t="str">
        <f>VLOOKUP(MONTH(Data[[#This Row],[Min Notif Date]]),Lookup!$G$1:$H$12,2,0)</f>
        <v>9. Sep</v>
      </c>
      <c r="G2218" s="4" t="str">
        <f t="shared" si="34"/>
        <v/>
      </c>
      <c r="H2218" s="4" t="str">
        <f>IF(AND(Data[[#This Row],[Min Notif Time]]&gt;6,Data[[#This Row],[Min Notif Time]]&lt;17),"Business Hours","Non-Business Hours")</f>
        <v>Non-Business Hours</v>
      </c>
      <c r="I2218" s="4" t="str" cm="1">
        <f t="array" ref="I2218">IFERROR(VLOOKUP(Data[[#This Row],[Min Notif Date]],Lookup!$N$1:$P$11,2,0),_xlfn.IFS(VLOOKUP(WEEKDAY(Data[[#This Row],[Min Notif Date]],2),Lookup!$J$1:$L$7,3,0)="Weekend","Weekend",VLOOKUP(WEEKDAY(Data[[#This Row],[Min Notif Date]],2),Lookup!$J$1:$L$7,3,0)="Weekday","Weekday"))</f>
        <v>Weekday</v>
      </c>
      <c r="J2218" s="4" t="str">
        <f>VLOOKUP(WEEKDAY(Data[[#This Row],[Min Notif Date]],2),Lookup!$J$1:$K$7,2,0)</f>
        <v>1. Mon</v>
      </c>
      <c r="K2218" s="37">
        <f>ROUNDDOWN(Data[[#This Row],[PGE Notified Time]],0)</f>
        <v>45558</v>
      </c>
      <c r="L2218" s="4">
        <f>HOUR(Data[[#This Row],[PGE Notified Time]])</f>
        <v>20</v>
      </c>
      <c r="M2218">
        <v>112880</v>
      </c>
      <c r="O2218" t="s">
        <v>117</v>
      </c>
      <c r="P2218" t="s">
        <v>165</v>
      </c>
      <c r="Q2218" s="44" t="s">
        <v>117</v>
      </c>
      <c r="R2218" t="s">
        <v>215</v>
      </c>
      <c r="S2218" s="1" t="s">
        <v>5</v>
      </c>
      <c r="T2218" s="1">
        <v>45558.862060185187</v>
      </c>
      <c r="U2218" s="1">
        <v>45558.958506944444</v>
      </c>
      <c r="V2218" t="s">
        <v>120</v>
      </c>
      <c r="W2218" t="s">
        <v>608</v>
      </c>
      <c r="X2218" t="s">
        <v>285</v>
      </c>
      <c r="Y2218" t="s">
        <v>123</v>
      </c>
      <c r="Z2218">
        <v>129576016</v>
      </c>
      <c r="AA2218" s="50">
        <v>47142283</v>
      </c>
      <c r="AB2218" t="s">
        <v>124</v>
      </c>
      <c r="AC2218" s="51">
        <v>138.883333333</v>
      </c>
    </row>
    <row r="2219" spans="1:29" x14ac:dyDescent="0.25">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9" s="4" t="str">
        <f>VLOOKUP(P2219,Lookup!$A$1:$D$19,4,0)</f>
        <v>North Valley</v>
      </c>
      <c r="C2219" s="4" t="str">
        <f>VLOOKUP(P2219,Lookup!$A$1:$E$19,5,0)</f>
        <v>Region 2</v>
      </c>
      <c r="D2219" s="4" t="str">
        <f>VLOOKUP(P2219,Lookup!$A$1:$B$19,2,0)</f>
        <v>SA</v>
      </c>
      <c r="E2219" s="4" t="str">
        <f>IF(AND((Data[[#This Row],[Min Notif Date]]&gt;$G$3),Data[[#This Row],[Min Notif Date]]&lt;$F$3),"Last Week","No")</f>
        <v>No</v>
      </c>
      <c r="F2219" s="4" t="str">
        <f>VLOOKUP(MONTH(Data[[#This Row],[Min Notif Date]]),Lookup!$G$1:$H$12,2,0)</f>
        <v>4. Apr</v>
      </c>
      <c r="G2219" s="4" t="str">
        <f t="shared" si="34"/>
        <v/>
      </c>
      <c r="H2219" s="4" t="str">
        <f>IF(AND(Data[[#This Row],[Min Notif Time]]&gt;6,Data[[#This Row],[Min Notif Time]]&lt;17),"Business Hours","Non-Business Hours")</f>
        <v>Business Hours</v>
      </c>
      <c r="I2219" s="4" t="str" cm="1">
        <f t="array" ref="I2219">IFERROR(VLOOKUP(Data[[#This Row],[Min Notif Date]],Lookup!$N$1:$P$11,2,0),_xlfn.IFS(VLOOKUP(WEEKDAY(Data[[#This Row],[Min Notif Date]],2),Lookup!$J$1:$L$7,3,0)="Weekend","Weekend",VLOOKUP(WEEKDAY(Data[[#This Row],[Min Notif Date]],2),Lookup!$J$1:$L$7,3,0)="Weekday","Weekday"))</f>
        <v>Weekday</v>
      </c>
      <c r="J2219" s="4" t="str">
        <f>VLOOKUP(WEEKDAY(Data[[#This Row],[Min Notif Date]],2),Lookup!$J$1:$K$7,2,0)</f>
        <v>1. Mon</v>
      </c>
      <c r="K2219" s="37">
        <f>ROUNDDOWN(Data[[#This Row],[PGE Notified Time]],0)</f>
        <v>45404</v>
      </c>
      <c r="L2219" s="4">
        <f>HOUR(Data[[#This Row],[PGE Notified Time]])</f>
        <v>12</v>
      </c>
      <c r="M2219">
        <v>106847</v>
      </c>
      <c r="O2219" t="s">
        <v>117</v>
      </c>
      <c r="P2219" t="s">
        <v>175</v>
      </c>
      <c r="Q2219" s="44" t="s">
        <v>117</v>
      </c>
      <c r="R2219" t="s">
        <v>119</v>
      </c>
      <c r="S2219" s="1" t="s">
        <v>5</v>
      </c>
      <c r="T2219" s="1">
        <v>45404.528784722221</v>
      </c>
      <c r="U2219" s="1">
        <v>45404.625196759262</v>
      </c>
      <c r="V2219" t="s">
        <v>120</v>
      </c>
      <c r="W2219" t="s">
        <v>608</v>
      </c>
      <c r="X2219" t="s">
        <v>177</v>
      </c>
      <c r="Y2219" t="s">
        <v>123</v>
      </c>
      <c r="Z2219">
        <v>128616155</v>
      </c>
      <c r="AA2219" s="50">
        <v>47061949</v>
      </c>
      <c r="AB2219" t="s">
        <v>124</v>
      </c>
      <c r="AC2219" s="51">
        <v>138.83333333300001</v>
      </c>
    </row>
    <row r="2220" spans="1:29" x14ac:dyDescent="0.25">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0" s="4" t="str">
        <f>VLOOKUP(P2220,Lookup!$A$1:$D$19,4,0)</f>
        <v>Bay Area</v>
      </c>
      <c r="C2220" s="4" t="str">
        <f>VLOOKUP(P2220,Lookup!$A$1:$E$19,5,0)</f>
        <v>Region 3</v>
      </c>
      <c r="D2220" s="4" t="str">
        <f>VLOOKUP(P2220,Lookup!$A$1:$B$19,2,0)</f>
        <v>PN</v>
      </c>
      <c r="E2220" s="4" t="str">
        <f>IF(AND((Data[[#This Row],[Min Notif Date]]&gt;$G$3),Data[[#This Row],[Min Notif Date]]&lt;$F$3),"Last Week","No")</f>
        <v>No</v>
      </c>
      <c r="F2220" s="4" t="str">
        <f>VLOOKUP(MONTH(Data[[#This Row],[Min Notif Date]]),Lookup!$G$1:$H$12,2,0)</f>
        <v>5. May</v>
      </c>
      <c r="G2220" s="4" t="str">
        <f t="shared" si="34"/>
        <v/>
      </c>
      <c r="H2220" s="4" t="str">
        <f>IF(AND(Data[[#This Row],[Min Notif Time]]&gt;6,Data[[#This Row],[Min Notif Time]]&lt;17),"Business Hours","Non-Business Hours")</f>
        <v>Business Hours</v>
      </c>
      <c r="I2220" s="4" t="str" cm="1">
        <f t="array" ref="I2220">IFERROR(VLOOKUP(Data[[#This Row],[Min Notif Date]],Lookup!$N$1:$P$11,2,0),_xlfn.IFS(VLOOKUP(WEEKDAY(Data[[#This Row],[Min Notif Date]],2),Lookup!$J$1:$L$7,3,0)="Weekend","Weekend",VLOOKUP(WEEKDAY(Data[[#This Row],[Min Notif Date]],2),Lookup!$J$1:$L$7,3,0)="Weekday","Weekday"))</f>
        <v>Weekday</v>
      </c>
      <c r="J2220" s="4" t="str">
        <f>VLOOKUP(WEEKDAY(Data[[#This Row],[Min Notif Date]],2),Lookup!$J$1:$K$7,2,0)</f>
        <v>4. Thu</v>
      </c>
      <c r="K2220" s="37">
        <f>ROUNDDOWN(Data[[#This Row],[PGE Notified Time]],0)</f>
        <v>45414</v>
      </c>
      <c r="L2220" s="4">
        <f>HOUR(Data[[#This Row],[PGE Notified Time]])</f>
        <v>13</v>
      </c>
      <c r="M2220">
        <v>107250</v>
      </c>
      <c r="O2220" t="s">
        <v>117</v>
      </c>
      <c r="P2220" t="s">
        <v>165</v>
      </c>
      <c r="Q2220" s="44" t="s">
        <v>117</v>
      </c>
      <c r="R2220" t="s">
        <v>119</v>
      </c>
      <c r="S2220" s="1" t="s">
        <v>5</v>
      </c>
      <c r="T2220" s="1">
        <v>45414.549537037034</v>
      </c>
      <c r="U2220" s="1">
        <v>45414.645925925928</v>
      </c>
      <c r="V2220" t="s">
        <v>120</v>
      </c>
      <c r="W2220" t="s">
        <v>608</v>
      </c>
      <c r="X2220" t="s">
        <v>388</v>
      </c>
      <c r="Y2220" t="s">
        <v>123</v>
      </c>
      <c r="Z2220">
        <v>128706234</v>
      </c>
      <c r="AA2220" s="50">
        <v>35550509</v>
      </c>
      <c r="AB2220" t="s">
        <v>124</v>
      </c>
      <c r="AC2220" s="51">
        <v>138.80000000000001</v>
      </c>
    </row>
    <row r="2221" spans="1:29" x14ac:dyDescent="0.25">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Bay Area</v>
      </c>
      <c r="C2221" s="4" t="str">
        <f>VLOOKUP(P2221,Lookup!$A$1:$E$19,5,0)</f>
        <v>Region 3</v>
      </c>
      <c r="D2221" s="4" t="str">
        <f>VLOOKUP(P2221,Lookup!$A$1:$B$19,2,0)</f>
        <v>DI</v>
      </c>
      <c r="E2221" s="4" t="str">
        <f>IF(AND((Data[[#This Row],[Min Notif Date]]&gt;$G$3),Data[[#This Row],[Min Notif Date]]&lt;$F$3),"Last Week","No")</f>
        <v>No</v>
      </c>
      <c r="F2221" s="4" t="str">
        <f>VLOOKUP(MONTH(Data[[#This Row],[Min Notif Date]]),Lookup!$G$1:$H$12,2,0)</f>
        <v>9. Sep</v>
      </c>
      <c r="G2221" s="4" t="str">
        <f t="shared" si="34"/>
        <v/>
      </c>
      <c r="H2221" s="4" t="str">
        <f>IF(AND(Data[[#This Row],[Min Notif Time]]&gt;6,Data[[#This Row],[Min Notif Time]]&lt;17),"Business Hours","Non-Business Hours")</f>
        <v>Business Hours</v>
      </c>
      <c r="I2221" s="4" t="str" cm="1">
        <f t="array" ref="I2221">IFERROR(VLOOKUP(Data[[#This Row],[Min Notif Date]],Lookup!$N$1:$P$11,2,0),_xlfn.IFS(VLOOKUP(WEEKDAY(Data[[#This Row],[Min Notif Date]],2),Lookup!$J$1:$L$7,3,0)="Weekend","Weekend",VLOOKUP(WEEKDAY(Data[[#This Row],[Min Notif Date]],2),Lookup!$J$1:$L$7,3,0)="Weekday","Weekday"))</f>
        <v>Weekday</v>
      </c>
      <c r="J2221" s="4" t="str">
        <f>VLOOKUP(WEEKDAY(Data[[#This Row],[Min Notif Date]],2),Lookup!$J$1:$K$7,2,0)</f>
        <v>1. Mon</v>
      </c>
      <c r="K2221" s="37">
        <f>ROUNDDOWN(Data[[#This Row],[PGE Notified Time]],0)</f>
        <v>45565</v>
      </c>
      <c r="L2221" s="4">
        <f>HOUR(Data[[#This Row],[PGE Notified Time]])</f>
        <v>8</v>
      </c>
      <c r="M2221">
        <v>113102</v>
      </c>
      <c r="O2221" t="s">
        <v>117</v>
      </c>
      <c r="P2221" t="s">
        <v>141</v>
      </c>
      <c r="Q2221" s="44" t="s">
        <v>117</v>
      </c>
      <c r="R2221" t="s">
        <v>119</v>
      </c>
      <c r="S2221" s="1" t="s">
        <v>5</v>
      </c>
      <c r="T2221" s="1">
        <v>45565.373263888891</v>
      </c>
      <c r="U2221" s="1">
        <v>45565.469513888886</v>
      </c>
      <c r="V2221" t="s">
        <v>120</v>
      </c>
      <c r="W2221" t="s">
        <v>608</v>
      </c>
      <c r="X2221" t="s">
        <v>182</v>
      </c>
      <c r="Y2221" t="s">
        <v>123</v>
      </c>
      <c r="Z2221">
        <v>129604697</v>
      </c>
      <c r="AA2221" s="50">
        <v>47147568</v>
      </c>
      <c r="AB2221" t="s">
        <v>124</v>
      </c>
      <c r="AC2221" s="51">
        <v>138.6</v>
      </c>
    </row>
    <row r="2222" spans="1:29" x14ac:dyDescent="0.25">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North Coast</v>
      </c>
      <c r="C2222" s="4" t="str">
        <f>VLOOKUP(P2222,Lookup!$A$1:$E$19,5,0)</f>
        <v>Region 1</v>
      </c>
      <c r="D2222" s="4" t="str">
        <f>VLOOKUP(P2222,Lookup!$A$1:$B$19,2,0)</f>
        <v>NB</v>
      </c>
      <c r="E2222" s="4" t="str">
        <f>IF(AND((Data[[#This Row],[Min Notif Date]]&gt;$G$3),Data[[#This Row],[Min Notif Date]]&lt;$F$3),"Last Week","No")</f>
        <v>No</v>
      </c>
      <c r="F2222" s="4" t="str">
        <f>VLOOKUP(MONTH(Data[[#This Row],[Min Notif Date]]),Lookup!$G$1:$H$12,2,0)</f>
        <v>3. Mar</v>
      </c>
      <c r="G2222" s="4" t="str">
        <f t="shared" si="34"/>
        <v/>
      </c>
      <c r="H2222" s="4" t="str">
        <f>IF(AND(Data[[#This Row],[Min Notif Time]]&gt;6,Data[[#This Row],[Min Notif Time]]&lt;17),"Business Hours","Non-Business Hours")</f>
        <v>Business Hours</v>
      </c>
      <c r="I2222" s="4" t="str" cm="1">
        <f t="array" ref="I2222">IFERROR(VLOOKUP(Data[[#This Row],[Min Notif Date]],Lookup!$N$1:$P$11,2,0),_xlfn.IFS(VLOOKUP(WEEKDAY(Data[[#This Row],[Min Notif Date]],2),Lookup!$J$1:$L$7,3,0)="Weekend","Weekend",VLOOKUP(WEEKDAY(Data[[#This Row],[Min Notif Date]],2),Lookup!$J$1:$L$7,3,0)="Weekday","Weekday"))</f>
        <v>Weekday</v>
      </c>
      <c r="J2222" s="4" t="str">
        <f>VLOOKUP(WEEKDAY(Data[[#This Row],[Min Notif Date]],2),Lookup!$J$1:$K$7,2,0)</f>
        <v>4. Thu</v>
      </c>
      <c r="K2222" s="37">
        <f>ROUNDDOWN(Data[[#This Row],[PGE Notified Time]],0)</f>
        <v>45372</v>
      </c>
      <c r="L2222" s="4">
        <f>HOUR(Data[[#This Row],[PGE Notified Time]])</f>
        <v>14</v>
      </c>
      <c r="M2222">
        <v>105589</v>
      </c>
      <c r="O2222" t="s">
        <v>117</v>
      </c>
      <c r="P2222" t="s">
        <v>126</v>
      </c>
      <c r="Q2222" s="44" t="s">
        <v>117</v>
      </c>
      <c r="R2222" t="s">
        <v>119</v>
      </c>
      <c r="S2222" s="1" t="s">
        <v>5</v>
      </c>
      <c r="T2222" s="1">
        <v>45372.591585648152</v>
      </c>
      <c r="U2222" s="1">
        <v>45372.6878125</v>
      </c>
      <c r="V2222" t="s">
        <v>120</v>
      </c>
      <c r="W2222" t="s">
        <v>608</v>
      </c>
      <c r="X2222" t="s">
        <v>151</v>
      </c>
      <c r="Y2222" t="s">
        <v>123</v>
      </c>
      <c r="Z2222">
        <v>128343509</v>
      </c>
      <c r="AA2222" s="50">
        <v>47041636</v>
      </c>
      <c r="AB2222" t="s">
        <v>124</v>
      </c>
      <c r="AC2222" s="51">
        <v>138.56666666699999</v>
      </c>
    </row>
    <row r="2223" spans="1:29" x14ac:dyDescent="0.25">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North Valley</v>
      </c>
      <c r="C2223" s="4" t="str">
        <f>VLOOKUP(P2223,Lookup!$A$1:$E$19,5,0)</f>
        <v>Region 2</v>
      </c>
      <c r="D2223" s="4" t="str">
        <f>VLOOKUP(P2223,Lookup!$A$1:$B$19,2,0)</f>
        <v>SA</v>
      </c>
      <c r="E2223" s="4" t="str">
        <f>IF(AND((Data[[#This Row],[Min Notif Date]]&gt;$G$3),Data[[#This Row],[Min Notif Date]]&lt;$F$3),"Last Week","No")</f>
        <v>No</v>
      </c>
      <c r="F2223" s="4" t="str">
        <f>VLOOKUP(MONTH(Data[[#This Row],[Min Notif Date]]),Lookup!$G$1:$H$12,2,0)</f>
        <v>1. Jan</v>
      </c>
      <c r="G2223" s="4" t="str">
        <f t="shared" si="34"/>
        <v/>
      </c>
      <c r="H2223" s="4" t="str">
        <f>IF(AND(Data[[#This Row],[Min Notif Time]]&gt;6,Data[[#This Row],[Min Notif Time]]&lt;17),"Business Hours","Non-Business Hours")</f>
        <v>Business Hours</v>
      </c>
      <c r="I2223" s="4" t="str" cm="1">
        <f t="array" ref="I2223">IFERROR(VLOOKUP(Data[[#This Row],[Min Notif Date]],Lookup!$N$1:$P$11,2,0),_xlfn.IFS(VLOOKUP(WEEKDAY(Data[[#This Row],[Min Notif Date]],2),Lookup!$J$1:$L$7,3,0)="Weekend","Weekend",VLOOKUP(WEEKDAY(Data[[#This Row],[Min Notif Date]],2),Lookup!$J$1:$L$7,3,0)="Weekday","Weekday"))</f>
        <v>Weekday</v>
      </c>
      <c r="J2223" s="4" t="str">
        <f>VLOOKUP(WEEKDAY(Data[[#This Row],[Min Notif Date]],2),Lookup!$J$1:$K$7,2,0)</f>
        <v>2. Tue</v>
      </c>
      <c r="K2223" s="37">
        <f>ROUNDDOWN(Data[[#This Row],[PGE Notified Time]],0)</f>
        <v>45307</v>
      </c>
      <c r="L2223" s="4">
        <f>HOUR(Data[[#This Row],[PGE Notified Time]])</f>
        <v>12</v>
      </c>
      <c r="M2223">
        <v>103031</v>
      </c>
      <c r="N2223">
        <v>4519278424</v>
      </c>
      <c r="O2223" t="s">
        <v>117</v>
      </c>
      <c r="P2223" t="s">
        <v>175</v>
      </c>
      <c r="Q2223" s="44" t="s">
        <v>117</v>
      </c>
      <c r="R2223" t="s">
        <v>125</v>
      </c>
      <c r="S2223" s="1">
        <v>45307.48196759259</v>
      </c>
      <c r="T2223" s="1">
        <v>45307.507256944446</v>
      </c>
      <c r="U2223" s="1">
        <v>45307.578159722223</v>
      </c>
      <c r="V2223" t="s">
        <v>120</v>
      </c>
      <c r="W2223" t="s">
        <v>608</v>
      </c>
      <c r="X2223" t="s">
        <v>301</v>
      </c>
      <c r="Y2223" t="s">
        <v>123</v>
      </c>
      <c r="Z2223">
        <v>128046421</v>
      </c>
      <c r="AA2223" s="50">
        <v>46155946</v>
      </c>
      <c r="AB2223" t="s">
        <v>124</v>
      </c>
      <c r="AC2223" s="51">
        <v>138.51666666700001</v>
      </c>
    </row>
    <row r="2224" spans="1:29" x14ac:dyDescent="0.25">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4" s="4" t="str">
        <f>VLOOKUP(P2224,Lookup!$A$1:$D$19,4,0)</f>
        <v>Bay Area</v>
      </c>
      <c r="C2224" s="4" t="str">
        <f>VLOOKUP(P2224,Lookup!$A$1:$E$19,5,0)</f>
        <v>Region 3</v>
      </c>
      <c r="D2224" s="4" t="str">
        <f>VLOOKUP(P2224,Lookup!$A$1:$B$19,2,0)</f>
        <v>EB</v>
      </c>
      <c r="E2224" s="4" t="str">
        <f>IF(AND((Data[[#This Row],[Min Notif Date]]&gt;$G$3),Data[[#This Row],[Min Notif Date]]&lt;$F$3),"Last Week","No")</f>
        <v>No</v>
      </c>
      <c r="F2224" s="4" t="str">
        <f>VLOOKUP(MONTH(Data[[#This Row],[Min Notif Date]]),Lookup!$G$1:$H$12,2,0)</f>
        <v>10. Oct</v>
      </c>
      <c r="G2224" s="4" t="str">
        <f t="shared" si="34"/>
        <v/>
      </c>
      <c r="H2224" s="4" t="str">
        <f>IF(AND(Data[[#This Row],[Min Notif Time]]&gt;6,Data[[#This Row],[Min Notif Time]]&lt;17),"Business Hours","Non-Business Hours")</f>
        <v>Business Hours</v>
      </c>
      <c r="I2224" s="4" t="str" cm="1">
        <f t="array" ref="I2224">IFERROR(VLOOKUP(Data[[#This Row],[Min Notif Date]],Lookup!$N$1:$P$11,2,0),_xlfn.IFS(VLOOKUP(WEEKDAY(Data[[#This Row],[Min Notif Date]],2),Lookup!$J$1:$L$7,3,0)="Weekend","Weekend",VLOOKUP(WEEKDAY(Data[[#This Row],[Min Notif Date]],2),Lookup!$J$1:$L$7,3,0)="Weekday","Weekday"))</f>
        <v>Weekday</v>
      </c>
      <c r="J2224" s="4" t="str">
        <f>VLOOKUP(WEEKDAY(Data[[#This Row],[Min Notif Date]],2),Lookup!$J$1:$K$7,2,0)</f>
        <v>2. Tue</v>
      </c>
      <c r="K2224" s="37">
        <f>ROUNDDOWN(Data[[#This Row],[PGE Notified Time]],0)</f>
        <v>45587</v>
      </c>
      <c r="L2224" s="4">
        <f>HOUR(Data[[#This Row],[PGE Notified Time]])</f>
        <v>11</v>
      </c>
      <c r="M2224">
        <v>113940</v>
      </c>
      <c r="O2224" t="s">
        <v>117</v>
      </c>
      <c r="P2224" t="s">
        <v>118</v>
      </c>
      <c r="Q2224" s="44" t="s">
        <v>117</v>
      </c>
      <c r="R2224" t="s">
        <v>119</v>
      </c>
      <c r="S2224" s="1" t="s">
        <v>5</v>
      </c>
      <c r="T2224" s="1">
        <v>45587.477175925924</v>
      </c>
      <c r="U2224" s="1">
        <v>45587.573263888888</v>
      </c>
      <c r="V2224" t="s">
        <v>120</v>
      </c>
      <c r="W2224" t="s">
        <v>608</v>
      </c>
      <c r="X2224" t="s">
        <v>188</v>
      </c>
      <c r="Y2224" t="s">
        <v>123</v>
      </c>
      <c r="Z2224">
        <v>129714747</v>
      </c>
      <c r="AA2224" s="50">
        <v>47161323</v>
      </c>
      <c r="AB2224" t="s">
        <v>124</v>
      </c>
      <c r="AC2224" s="51">
        <v>138.366666667</v>
      </c>
    </row>
    <row r="2225" spans="1:29" x14ac:dyDescent="0.25">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Bay Area</v>
      </c>
      <c r="C2225" s="4" t="str">
        <f>VLOOKUP(P2225,Lookup!$A$1:$E$19,5,0)</f>
        <v>Region 3</v>
      </c>
      <c r="D2225" s="4" t="str">
        <f>VLOOKUP(P2225,Lookup!$A$1:$B$19,2,0)</f>
        <v>EB</v>
      </c>
      <c r="E2225" s="4" t="str">
        <f>IF(AND((Data[[#This Row],[Min Notif Date]]&gt;$G$3),Data[[#This Row],[Min Notif Date]]&lt;$F$3),"Last Week","No")</f>
        <v>No</v>
      </c>
      <c r="F2225" s="4" t="str">
        <f>VLOOKUP(MONTH(Data[[#This Row],[Min Notif Date]]),Lookup!$G$1:$H$12,2,0)</f>
        <v>8. Aug</v>
      </c>
      <c r="G2225" s="4" t="str">
        <f t="shared" si="34"/>
        <v/>
      </c>
      <c r="H2225" s="4" t="str">
        <f>IF(AND(Data[[#This Row],[Min Notif Time]]&gt;6,Data[[#This Row],[Min Notif Time]]&lt;17),"Business Hours","Non-Business Hours")</f>
        <v>Business Hours</v>
      </c>
      <c r="I2225" s="4" t="str" cm="1">
        <f t="array" ref="I2225">IFERROR(VLOOKUP(Data[[#This Row],[Min Notif Date]],Lookup!$N$1:$P$11,2,0),_xlfn.IFS(VLOOKUP(WEEKDAY(Data[[#This Row],[Min Notif Date]],2),Lookup!$J$1:$L$7,3,0)="Weekend","Weekend",VLOOKUP(WEEKDAY(Data[[#This Row],[Min Notif Date]],2),Lookup!$J$1:$L$7,3,0)="Weekday","Weekday"))</f>
        <v>Weekday</v>
      </c>
      <c r="J2225" s="4" t="str">
        <f>VLOOKUP(WEEKDAY(Data[[#This Row],[Min Notif Date]],2),Lookup!$J$1:$K$7,2,0)</f>
        <v>2. Tue</v>
      </c>
      <c r="K2225" s="37">
        <f>ROUNDDOWN(Data[[#This Row],[PGE Notified Time]],0)</f>
        <v>45531</v>
      </c>
      <c r="L2225" s="4">
        <f>HOUR(Data[[#This Row],[PGE Notified Time]])</f>
        <v>11</v>
      </c>
      <c r="M2225">
        <v>111835</v>
      </c>
      <c r="O2225" t="s">
        <v>117</v>
      </c>
      <c r="P2225" t="s">
        <v>118</v>
      </c>
      <c r="Q2225" s="44" t="s">
        <v>117</v>
      </c>
      <c r="R2225" t="s">
        <v>125</v>
      </c>
      <c r="S2225" s="1" t="s">
        <v>5</v>
      </c>
      <c r="T2225" s="1">
        <v>45531.487696759257</v>
      </c>
      <c r="U2225" s="1">
        <v>45531.583715277775</v>
      </c>
      <c r="V2225" t="s">
        <v>120</v>
      </c>
      <c r="W2225" t="s">
        <v>608</v>
      </c>
      <c r="X2225" t="s">
        <v>122</v>
      </c>
      <c r="Y2225" t="s">
        <v>123</v>
      </c>
      <c r="Z2225">
        <v>129441704</v>
      </c>
      <c r="AA2225" s="50">
        <v>47127336</v>
      </c>
      <c r="AB2225" t="s">
        <v>124</v>
      </c>
      <c r="AC2225" s="51">
        <v>138.26666666700001</v>
      </c>
    </row>
    <row r="2226" spans="1:29" x14ac:dyDescent="0.25">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6" s="4" t="str">
        <f>VLOOKUP(P2226,Lookup!$A$1:$D$19,4,0)</f>
        <v>Bay Area</v>
      </c>
      <c r="C2226" s="4" t="str">
        <f>VLOOKUP(P2226,Lookup!$A$1:$E$19,5,0)</f>
        <v>Region 3</v>
      </c>
      <c r="D2226" s="4" t="str">
        <f>VLOOKUP(P2226,Lookup!$A$1:$B$19,2,0)</f>
        <v>PN</v>
      </c>
      <c r="E2226" s="4" t="str">
        <f>IF(AND((Data[[#This Row],[Min Notif Date]]&gt;$G$3),Data[[#This Row],[Min Notif Date]]&lt;$F$3),"Last Week","No")</f>
        <v>No</v>
      </c>
      <c r="F2226" s="4" t="str">
        <f>VLOOKUP(MONTH(Data[[#This Row],[Min Notif Date]]),Lookup!$G$1:$H$12,2,0)</f>
        <v>2. Feb</v>
      </c>
      <c r="G2226" s="4" t="str">
        <f t="shared" si="34"/>
        <v/>
      </c>
      <c r="H2226" s="4" t="str">
        <f>IF(AND(Data[[#This Row],[Min Notif Time]]&gt;6,Data[[#This Row],[Min Notif Time]]&lt;17),"Business Hours","Non-Business Hours")</f>
        <v>Business Hours</v>
      </c>
      <c r="I2226" s="4" t="str" cm="1">
        <f t="array" ref="I2226">IFERROR(VLOOKUP(Data[[#This Row],[Min Notif Date]],Lookup!$N$1:$P$11,2,0),_xlfn.IFS(VLOOKUP(WEEKDAY(Data[[#This Row],[Min Notif Date]],2),Lookup!$J$1:$L$7,3,0)="Weekend","Weekend",VLOOKUP(WEEKDAY(Data[[#This Row],[Min Notif Date]],2),Lookup!$J$1:$L$7,3,0)="Weekday","Weekday"))</f>
        <v>Weekday</v>
      </c>
      <c r="J2226" s="4" t="str">
        <f>VLOOKUP(WEEKDAY(Data[[#This Row],[Min Notif Date]],2),Lookup!$J$1:$K$7,2,0)</f>
        <v>2. Tue</v>
      </c>
      <c r="K2226" s="37">
        <f>ROUNDDOWN(Data[[#This Row],[PGE Notified Time]],0)</f>
        <v>45349</v>
      </c>
      <c r="L2226" s="4">
        <f>HOUR(Data[[#This Row],[PGE Notified Time]])</f>
        <v>16</v>
      </c>
      <c r="M2226">
        <v>104662</v>
      </c>
      <c r="O2226" t="s">
        <v>117</v>
      </c>
      <c r="P2226" t="s">
        <v>165</v>
      </c>
      <c r="Q2226" s="44" t="s">
        <v>117</v>
      </c>
      <c r="R2226" t="s">
        <v>125</v>
      </c>
      <c r="S2226" s="1" t="s">
        <v>5</v>
      </c>
      <c r="T2226" s="1">
        <v>45349.674814814818</v>
      </c>
      <c r="U2226" s="1">
        <v>45349.770833333336</v>
      </c>
      <c r="V2226" t="s">
        <v>120</v>
      </c>
      <c r="W2226" t="s">
        <v>608</v>
      </c>
      <c r="X2226" t="s">
        <v>388</v>
      </c>
      <c r="Y2226" t="s">
        <v>123</v>
      </c>
      <c r="Z2226">
        <v>128220899</v>
      </c>
      <c r="AA2226" s="50">
        <v>47032878</v>
      </c>
      <c r="AB2226" t="s">
        <v>124</v>
      </c>
      <c r="AC2226" s="51">
        <v>138.26666666700001</v>
      </c>
    </row>
    <row r="2227" spans="1:29" x14ac:dyDescent="0.25">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7" s="4" t="str">
        <f>VLOOKUP(P2227,Lookup!$A$1:$D$19,4,0)</f>
        <v>North Valley</v>
      </c>
      <c r="C2227" s="4" t="str">
        <f>VLOOKUP(P2227,Lookup!$A$1:$E$19,5,0)</f>
        <v>Region 2</v>
      </c>
      <c r="D2227" s="4" t="str">
        <f>VLOOKUP(P2227,Lookup!$A$1:$B$19,2,0)</f>
        <v>SA</v>
      </c>
      <c r="E2227" s="4" t="str">
        <f>IF(AND((Data[[#This Row],[Min Notif Date]]&gt;$G$3),Data[[#This Row],[Min Notif Date]]&lt;$F$3),"Last Week","No")</f>
        <v>No</v>
      </c>
      <c r="F2227" s="4" t="str">
        <f>VLOOKUP(MONTH(Data[[#This Row],[Min Notif Date]]),Lookup!$G$1:$H$12,2,0)</f>
        <v>4. Apr</v>
      </c>
      <c r="G2227" s="4" t="str">
        <f t="shared" si="34"/>
        <v/>
      </c>
      <c r="H2227" s="4" t="str">
        <f>IF(AND(Data[[#This Row],[Min Notif Time]]&gt;6,Data[[#This Row],[Min Notif Time]]&lt;17),"Business Hours","Non-Business Hours")</f>
        <v>Business Hours</v>
      </c>
      <c r="I2227" s="4" t="str" cm="1">
        <f t="array" ref="I2227">IFERROR(VLOOKUP(Data[[#This Row],[Min Notif Date]],Lookup!$N$1:$P$11,2,0),_xlfn.IFS(VLOOKUP(WEEKDAY(Data[[#This Row],[Min Notif Date]],2),Lookup!$J$1:$L$7,3,0)="Weekend","Weekend",VLOOKUP(WEEKDAY(Data[[#This Row],[Min Notif Date]],2),Lookup!$J$1:$L$7,3,0)="Weekday","Weekday"))</f>
        <v>Weekday</v>
      </c>
      <c r="J2227" s="4" t="str">
        <f>VLOOKUP(WEEKDAY(Data[[#This Row],[Min Notif Date]],2),Lookup!$J$1:$K$7,2,0)</f>
        <v>4. Thu</v>
      </c>
      <c r="K2227" s="37">
        <f>ROUNDDOWN(Data[[#This Row],[PGE Notified Time]],0)</f>
        <v>45393</v>
      </c>
      <c r="L2227" s="4">
        <f>HOUR(Data[[#This Row],[PGE Notified Time]])</f>
        <v>9</v>
      </c>
      <c r="M2227">
        <v>106402</v>
      </c>
      <c r="O2227" t="s">
        <v>117</v>
      </c>
      <c r="P2227" t="s">
        <v>175</v>
      </c>
      <c r="Q2227" s="44" t="s">
        <v>117</v>
      </c>
      <c r="R2227" t="s">
        <v>119</v>
      </c>
      <c r="S2227" s="1" t="s">
        <v>5</v>
      </c>
      <c r="T2227" s="1">
        <v>45393.383159722223</v>
      </c>
      <c r="U2227" s="1">
        <v>45393.479166666664</v>
      </c>
      <c r="V2227" t="s">
        <v>120</v>
      </c>
      <c r="W2227" t="s">
        <v>608</v>
      </c>
      <c r="X2227" t="s">
        <v>177</v>
      </c>
      <c r="Y2227" t="s">
        <v>123</v>
      </c>
      <c r="Z2227">
        <v>128537162</v>
      </c>
      <c r="AA2227" s="50">
        <v>35546155</v>
      </c>
      <c r="AB2227" t="s">
        <v>124</v>
      </c>
      <c r="AC2227" s="51">
        <v>138.25</v>
      </c>
    </row>
    <row r="2228" spans="1:29" x14ac:dyDescent="0.25">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8" s="4" t="str">
        <f>VLOOKUP(P2228,Lookup!$A$1:$D$19,4,0)</f>
        <v>Bay Area</v>
      </c>
      <c r="C2228" s="4" t="str">
        <f>VLOOKUP(P2228,Lookup!$A$1:$E$19,5,0)</f>
        <v>Region 3</v>
      </c>
      <c r="D2228" s="4" t="str">
        <f>VLOOKUP(P2228,Lookup!$A$1:$B$19,2,0)</f>
        <v>DI</v>
      </c>
      <c r="E2228" s="4" t="str">
        <f>IF(AND((Data[[#This Row],[Min Notif Date]]&gt;$G$3),Data[[#This Row],[Min Notif Date]]&lt;$F$3),"Last Week","No")</f>
        <v>No</v>
      </c>
      <c r="F2228" s="4" t="str">
        <f>VLOOKUP(MONTH(Data[[#This Row],[Min Notif Date]]),Lookup!$G$1:$H$12,2,0)</f>
        <v>11. Nov</v>
      </c>
      <c r="G2228" s="4" t="str">
        <f t="shared" si="34"/>
        <v/>
      </c>
      <c r="H2228" s="4" t="str">
        <f>IF(AND(Data[[#This Row],[Min Notif Time]]&gt;6,Data[[#This Row],[Min Notif Time]]&lt;17),"Business Hours","Non-Business Hours")</f>
        <v>Business Hours</v>
      </c>
      <c r="I2228" s="4" t="str" cm="1">
        <f t="array" ref="I2228">IFERROR(VLOOKUP(Data[[#This Row],[Min Notif Date]],Lookup!$N$1:$P$11,2,0),_xlfn.IFS(VLOOKUP(WEEKDAY(Data[[#This Row],[Min Notif Date]],2),Lookup!$J$1:$L$7,3,0)="Weekend","Weekend",VLOOKUP(WEEKDAY(Data[[#This Row],[Min Notif Date]],2),Lookup!$J$1:$L$7,3,0)="Weekday","Weekday"))</f>
        <v>Weekday</v>
      </c>
      <c r="J2228" s="4" t="str">
        <f>VLOOKUP(WEEKDAY(Data[[#This Row],[Min Notif Date]],2),Lookup!$J$1:$K$7,2,0)</f>
        <v>1. Mon</v>
      </c>
      <c r="K2228" s="37">
        <f>ROUNDDOWN(Data[[#This Row],[PGE Notified Time]],0)</f>
        <v>45600</v>
      </c>
      <c r="L2228" s="4">
        <f>HOUR(Data[[#This Row],[PGE Notified Time]])</f>
        <v>12</v>
      </c>
      <c r="M2228">
        <v>114399</v>
      </c>
      <c r="N2228">
        <v>1818929876</v>
      </c>
      <c r="O2228" t="s">
        <v>117</v>
      </c>
      <c r="P2228" t="s">
        <v>141</v>
      </c>
      <c r="Q2228" s="44" t="s">
        <v>117</v>
      </c>
      <c r="R2228" t="s">
        <v>215</v>
      </c>
      <c r="S2228" s="1">
        <v>45600.460486111115</v>
      </c>
      <c r="T2228" s="1">
        <v>45600.539895833332</v>
      </c>
      <c r="U2228" s="1">
        <v>45600.556354166663</v>
      </c>
      <c r="V2228" t="s">
        <v>120</v>
      </c>
      <c r="W2228" t="s">
        <v>608</v>
      </c>
      <c r="X2228" t="s">
        <v>235</v>
      </c>
      <c r="Y2228" t="s">
        <v>123</v>
      </c>
      <c r="Z2228">
        <v>129767754</v>
      </c>
      <c r="AA2228" s="50">
        <v>47164384</v>
      </c>
      <c r="AB2228" t="s">
        <v>124</v>
      </c>
      <c r="AC2228" s="51">
        <v>138.05000000000001</v>
      </c>
    </row>
    <row r="2229" spans="1:29" x14ac:dyDescent="0.25">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9" s="4" t="str">
        <f>VLOOKUP(P2229,Lookup!$A$1:$D$19,4,0)</f>
        <v>Bay Area</v>
      </c>
      <c r="C2229" s="4" t="str">
        <f>VLOOKUP(P2229,Lookup!$A$1:$E$19,5,0)</f>
        <v>Region 3</v>
      </c>
      <c r="D2229" s="4" t="str">
        <f>VLOOKUP(P2229,Lookup!$A$1:$B$19,2,0)</f>
        <v>PN</v>
      </c>
      <c r="E2229" s="4" t="str">
        <f>IF(AND((Data[[#This Row],[Min Notif Date]]&gt;$G$3),Data[[#This Row],[Min Notif Date]]&lt;$F$3),"Last Week","No")</f>
        <v>No</v>
      </c>
      <c r="F2229" s="4" t="str">
        <f>VLOOKUP(MONTH(Data[[#This Row],[Min Notif Date]]),Lookup!$G$1:$H$12,2,0)</f>
        <v>3. Mar</v>
      </c>
      <c r="G2229" s="4" t="str">
        <f t="shared" si="34"/>
        <v/>
      </c>
      <c r="H2229" s="4" t="str">
        <f>IF(AND(Data[[#This Row],[Min Notif Time]]&gt;6,Data[[#This Row],[Min Notif Time]]&lt;17),"Business Hours","Non-Business Hours")</f>
        <v>Business Hours</v>
      </c>
      <c r="I2229" s="4" t="str" cm="1">
        <f t="array" ref="I2229">IFERROR(VLOOKUP(Data[[#This Row],[Min Notif Date]],Lookup!$N$1:$P$11,2,0),_xlfn.IFS(VLOOKUP(WEEKDAY(Data[[#This Row],[Min Notif Date]],2),Lookup!$J$1:$L$7,3,0)="Weekend","Weekend",VLOOKUP(WEEKDAY(Data[[#This Row],[Min Notif Date]],2),Lookup!$J$1:$L$7,3,0)="Weekday","Weekday"))</f>
        <v>Weekday</v>
      </c>
      <c r="J2229" s="4" t="str">
        <f>VLOOKUP(WEEKDAY(Data[[#This Row],[Min Notif Date]],2),Lookup!$J$1:$K$7,2,0)</f>
        <v>3. Wed</v>
      </c>
      <c r="K2229" s="37">
        <f>ROUNDDOWN(Data[[#This Row],[PGE Notified Time]],0)</f>
        <v>45378</v>
      </c>
      <c r="L2229" s="4">
        <f>HOUR(Data[[#This Row],[PGE Notified Time]])</f>
        <v>9</v>
      </c>
      <c r="M2229">
        <v>105817</v>
      </c>
      <c r="O2229" t="s">
        <v>117</v>
      </c>
      <c r="P2229" t="s">
        <v>165</v>
      </c>
      <c r="Q2229" s="44" t="s">
        <v>117</v>
      </c>
      <c r="R2229" t="s">
        <v>119</v>
      </c>
      <c r="S2229" s="1" t="s">
        <v>5</v>
      </c>
      <c r="T2229" s="1">
        <v>45378.383379629631</v>
      </c>
      <c r="U2229" s="1">
        <v>45378.479189814818</v>
      </c>
      <c r="V2229" t="s">
        <v>120</v>
      </c>
      <c r="W2229" t="s">
        <v>608</v>
      </c>
      <c r="X2229" t="s">
        <v>285</v>
      </c>
      <c r="Y2229" t="s">
        <v>123</v>
      </c>
      <c r="Z2229">
        <v>128373975</v>
      </c>
      <c r="AA2229" s="50">
        <v>47043889</v>
      </c>
      <c r="AB2229" t="s">
        <v>124</v>
      </c>
      <c r="AC2229" s="51">
        <v>137.966666667</v>
      </c>
    </row>
    <row r="2230" spans="1:29" x14ac:dyDescent="0.25">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0" s="4" t="str">
        <f>VLOOKUP(P2230,Lookup!$A$1:$D$19,4,0)</f>
        <v>Bay Area</v>
      </c>
      <c r="C2230" s="4" t="str">
        <f>VLOOKUP(P2230,Lookup!$A$1:$E$19,5,0)</f>
        <v>Region 3</v>
      </c>
      <c r="D2230" s="4" t="str">
        <f>VLOOKUP(P2230,Lookup!$A$1:$B$19,2,0)</f>
        <v>DI</v>
      </c>
      <c r="E2230" s="4" t="str">
        <f>IF(AND((Data[[#This Row],[Min Notif Date]]&gt;$G$3),Data[[#This Row],[Min Notif Date]]&lt;$F$3),"Last Week","No")</f>
        <v>No</v>
      </c>
      <c r="F2230" s="4" t="str">
        <f>VLOOKUP(MONTH(Data[[#This Row],[Min Notif Date]]),Lookup!$G$1:$H$12,2,0)</f>
        <v>3. Mar</v>
      </c>
      <c r="G2230" s="4" t="str">
        <f t="shared" si="34"/>
        <v/>
      </c>
      <c r="H2230" s="4" t="str">
        <f>IF(AND(Data[[#This Row],[Min Notif Time]]&gt;6,Data[[#This Row],[Min Notif Time]]&lt;17),"Business Hours","Non-Business Hours")</f>
        <v>Business Hours</v>
      </c>
      <c r="I2230" s="4" t="str" cm="1">
        <f t="array" ref="I2230">IFERROR(VLOOKUP(Data[[#This Row],[Min Notif Date]],Lookup!$N$1:$P$11,2,0),_xlfn.IFS(VLOOKUP(WEEKDAY(Data[[#This Row],[Min Notif Date]],2),Lookup!$J$1:$L$7,3,0)="Weekend","Weekend",VLOOKUP(WEEKDAY(Data[[#This Row],[Min Notif Date]],2),Lookup!$J$1:$L$7,3,0)="Weekday","Weekday"))</f>
        <v>Weekend</v>
      </c>
      <c r="J2230" s="4" t="str">
        <f>VLOOKUP(WEEKDAY(Data[[#This Row],[Min Notif Date]],2),Lookup!$J$1:$K$7,2,0)</f>
        <v>6. Sat</v>
      </c>
      <c r="K2230" s="37">
        <f>ROUNDDOWN(Data[[#This Row],[PGE Notified Time]],0)</f>
        <v>45374</v>
      </c>
      <c r="L2230" s="4">
        <f>HOUR(Data[[#This Row],[PGE Notified Time]])</f>
        <v>13</v>
      </c>
      <c r="M2230">
        <v>105671</v>
      </c>
      <c r="O2230" t="s">
        <v>117</v>
      </c>
      <c r="P2230" t="s">
        <v>141</v>
      </c>
      <c r="Q2230" s="44" t="s">
        <v>117</v>
      </c>
      <c r="R2230" t="s">
        <v>215</v>
      </c>
      <c r="S2230" s="1" t="s">
        <v>5</v>
      </c>
      <c r="T2230" s="1">
        <v>45374.577824074076</v>
      </c>
      <c r="U2230" s="1">
        <v>45374.673611111109</v>
      </c>
      <c r="V2230" t="s">
        <v>120</v>
      </c>
      <c r="W2230" t="s">
        <v>608</v>
      </c>
      <c r="X2230" t="s">
        <v>206</v>
      </c>
      <c r="Y2230" t="s">
        <v>123</v>
      </c>
      <c r="Z2230">
        <v>128353929</v>
      </c>
      <c r="AA2230" s="50">
        <v>47042163</v>
      </c>
      <c r="AB2230" t="s">
        <v>124</v>
      </c>
      <c r="AC2230" s="51">
        <v>137.93333333300001</v>
      </c>
    </row>
    <row r="2231" spans="1:29" x14ac:dyDescent="0.25">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Bay Area</v>
      </c>
      <c r="C2231" s="4" t="str">
        <f>VLOOKUP(P2231,Lookup!$A$1:$E$19,5,0)</f>
        <v>Region 3</v>
      </c>
      <c r="D2231" s="4" t="str">
        <f>VLOOKUP(P2231,Lookup!$A$1:$B$19,2,0)</f>
        <v>SF</v>
      </c>
      <c r="E2231" s="4" t="str">
        <f>IF(AND((Data[[#This Row],[Min Notif Date]]&gt;$G$3),Data[[#This Row],[Min Notif Date]]&lt;$F$3),"Last Week","No")</f>
        <v>No</v>
      </c>
      <c r="F2231" s="4" t="str">
        <f>VLOOKUP(MONTH(Data[[#This Row],[Min Notif Date]]),Lookup!$G$1:$H$12,2,0)</f>
        <v>2. Feb</v>
      </c>
      <c r="G2231" s="4" t="str">
        <f t="shared" si="34"/>
        <v/>
      </c>
      <c r="H2231" s="4" t="str">
        <f>IF(AND(Data[[#This Row],[Min Notif Time]]&gt;6,Data[[#This Row],[Min Notif Time]]&lt;17),"Business Hours","Non-Business Hours")</f>
        <v>Business Hours</v>
      </c>
      <c r="I2231" s="4" t="str" cm="1">
        <f t="array" ref="I2231">IFERROR(VLOOKUP(Data[[#This Row],[Min Notif Date]],Lookup!$N$1:$P$11,2,0),_xlfn.IFS(VLOOKUP(WEEKDAY(Data[[#This Row],[Min Notif Date]],2),Lookup!$J$1:$L$7,3,0)="Weekend","Weekend",VLOOKUP(WEEKDAY(Data[[#This Row],[Min Notif Date]],2),Lookup!$J$1:$L$7,3,0)="Weekday","Weekday"))</f>
        <v>Weekday</v>
      </c>
      <c r="J2231" s="4" t="str">
        <f>VLOOKUP(WEEKDAY(Data[[#This Row],[Min Notif Date]],2),Lookup!$J$1:$K$7,2,0)</f>
        <v>1. Mon</v>
      </c>
      <c r="K2231" s="37">
        <f>ROUNDDOWN(Data[[#This Row],[PGE Notified Time]],0)</f>
        <v>45348</v>
      </c>
      <c r="L2231" s="4">
        <f>HOUR(Data[[#This Row],[PGE Notified Time]])</f>
        <v>10</v>
      </c>
      <c r="M2231">
        <v>104582</v>
      </c>
      <c r="O2231" t="s">
        <v>117</v>
      </c>
      <c r="P2231" t="s">
        <v>128</v>
      </c>
      <c r="Q2231" s="44" t="s">
        <v>117</v>
      </c>
      <c r="R2231" t="s">
        <v>119</v>
      </c>
      <c r="S2231" s="1" t="s">
        <v>5</v>
      </c>
      <c r="T2231" s="1">
        <v>45348.451435185183</v>
      </c>
      <c r="U2231" s="1">
        <v>45348.547222222223</v>
      </c>
      <c r="V2231" t="s">
        <v>120</v>
      </c>
      <c r="W2231" t="s">
        <v>608</v>
      </c>
      <c r="X2231" t="s">
        <v>129</v>
      </c>
      <c r="Y2231" t="s">
        <v>123</v>
      </c>
      <c r="Z2231">
        <v>128212712</v>
      </c>
      <c r="AA2231" s="50">
        <v>47032429</v>
      </c>
      <c r="AB2231" t="s">
        <v>124</v>
      </c>
      <c r="AC2231" s="51">
        <v>137.93333333300001</v>
      </c>
    </row>
    <row r="2232" spans="1:29" x14ac:dyDescent="0.25">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32" s="4" t="str">
        <f>VLOOKUP(P2232,Lookup!$A$1:$D$19,4,0)</f>
        <v>Central Valley</v>
      </c>
      <c r="C2232" s="4" t="str">
        <f>VLOOKUP(P2232,Lookup!$A$1:$E$19,5,0)</f>
        <v>Region 5</v>
      </c>
      <c r="D2232" s="4" t="str">
        <f>VLOOKUP(P2232,Lookup!$A$1:$B$19,2,0)</f>
        <v>YO</v>
      </c>
      <c r="E2232" s="4" t="str">
        <f>IF(AND((Data[[#This Row],[Min Notif Date]]&gt;$G$3),Data[[#This Row],[Min Notif Date]]&lt;$F$3),"Last Week","No")</f>
        <v>No</v>
      </c>
      <c r="F2232" s="4" t="str">
        <f>VLOOKUP(MONTH(Data[[#This Row],[Min Notif Date]]),Lookup!$G$1:$H$12,2,0)</f>
        <v>10. Oct</v>
      </c>
      <c r="G2232" s="4" t="str">
        <f t="shared" si="34"/>
        <v/>
      </c>
      <c r="H2232" s="4" t="str">
        <f>IF(AND(Data[[#This Row],[Min Notif Time]]&gt;6,Data[[#This Row],[Min Notif Time]]&lt;17),"Business Hours","Non-Business Hours")</f>
        <v>Non-Business Hours</v>
      </c>
      <c r="I2232" s="4" t="str" cm="1">
        <f t="array" ref="I2232">IFERROR(VLOOKUP(Data[[#This Row],[Min Notif Date]],Lookup!$N$1:$P$11,2,0),_xlfn.IFS(VLOOKUP(WEEKDAY(Data[[#This Row],[Min Notif Date]],2),Lookup!$J$1:$L$7,3,0)="Weekend","Weekend",VLOOKUP(WEEKDAY(Data[[#This Row],[Min Notif Date]],2),Lookup!$J$1:$L$7,3,0)="Weekday","Weekday"))</f>
        <v>Weekday</v>
      </c>
      <c r="J2232" s="4" t="str">
        <f>VLOOKUP(WEEKDAY(Data[[#This Row],[Min Notif Date]],2),Lookup!$J$1:$K$7,2,0)</f>
        <v>2. Tue</v>
      </c>
      <c r="K2232" s="37">
        <f>ROUNDDOWN(Data[[#This Row],[PGE Notified Time]],0)</f>
        <v>45594</v>
      </c>
      <c r="L2232" s="4">
        <f>HOUR(Data[[#This Row],[PGE Notified Time]])</f>
        <v>18</v>
      </c>
      <c r="M2232">
        <v>114225</v>
      </c>
      <c r="O2232" t="s">
        <v>57</v>
      </c>
      <c r="P2232" t="s">
        <v>197</v>
      </c>
      <c r="Q2232" s="44" t="s">
        <v>259</v>
      </c>
      <c r="R2232" t="s">
        <v>119</v>
      </c>
      <c r="S2232" s="1" t="s">
        <v>5</v>
      </c>
      <c r="T2232" s="1">
        <v>45594.786192129628</v>
      </c>
      <c r="U2232" s="1">
        <v>45594.881944444445</v>
      </c>
      <c r="V2232" t="s">
        <v>120</v>
      </c>
      <c r="W2232" t="s">
        <v>121</v>
      </c>
      <c r="X2232" t="s">
        <v>260</v>
      </c>
      <c r="Y2232" t="s">
        <v>123</v>
      </c>
      <c r="Z2232">
        <v>129745298</v>
      </c>
      <c r="AA2232" s="50">
        <v>47162862</v>
      </c>
      <c r="AB2232" t="s">
        <v>124</v>
      </c>
      <c r="AC2232" s="51">
        <v>137.883333333</v>
      </c>
    </row>
    <row r="2233" spans="1:29" x14ac:dyDescent="0.25">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Central Valley</v>
      </c>
      <c r="C2233" s="4" t="str">
        <f>VLOOKUP(P2233,Lookup!$A$1:$E$19,5,0)</f>
        <v>Region 5</v>
      </c>
      <c r="D2233" s="4" t="str">
        <f>VLOOKUP(P2233,Lookup!$A$1:$B$19,2,0)</f>
        <v>FR</v>
      </c>
      <c r="E2233" s="4" t="str">
        <f>IF(AND((Data[[#This Row],[Min Notif Date]]&gt;$G$3),Data[[#This Row],[Min Notif Date]]&lt;$F$3),"Last Week","No")</f>
        <v>No</v>
      </c>
      <c r="F2233" s="4" t="str">
        <f>VLOOKUP(MONTH(Data[[#This Row],[Min Notif Date]]),Lookup!$G$1:$H$12,2,0)</f>
        <v>4. Apr</v>
      </c>
      <c r="G2233" s="4" t="str">
        <f t="shared" si="34"/>
        <v/>
      </c>
      <c r="H2233" s="4" t="str">
        <f>IF(AND(Data[[#This Row],[Min Notif Time]]&gt;6,Data[[#This Row],[Min Notif Time]]&lt;17),"Business Hours","Non-Business Hours")</f>
        <v>Business Hours</v>
      </c>
      <c r="I2233" s="4" t="str" cm="1">
        <f t="array" ref="I2233">IFERROR(VLOOKUP(Data[[#This Row],[Min Notif Date]],Lookup!$N$1:$P$11,2,0),_xlfn.IFS(VLOOKUP(WEEKDAY(Data[[#This Row],[Min Notif Date]],2),Lookup!$J$1:$L$7,3,0)="Weekend","Weekend",VLOOKUP(WEEKDAY(Data[[#This Row],[Min Notif Date]],2),Lookup!$J$1:$L$7,3,0)="Weekday","Weekday"))</f>
        <v>Weekday</v>
      </c>
      <c r="J2233" s="4" t="str">
        <f>VLOOKUP(WEEKDAY(Data[[#This Row],[Min Notif Date]],2),Lookup!$J$1:$K$7,2,0)</f>
        <v>2. Tue</v>
      </c>
      <c r="K2233" s="37">
        <f>ROUNDDOWN(Data[[#This Row],[PGE Notified Time]],0)</f>
        <v>45405</v>
      </c>
      <c r="L2233" s="4">
        <f>HOUR(Data[[#This Row],[PGE Notified Time]])</f>
        <v>8</v>
      </c>
      <c r="M2233">
        <v>106872</v>
      </c>
      <c r="O2233" t="s">
        <v>117</v>
      </c>
      <c r="P2233" t="s">
        <v>136</v>
      </c>
      <c r="Q2233" s="44" t="s">
        <v>117</v>
      </c>
      <c r="R2233" t="s">
        <v>119</v>
      </c>
      <c r="S2233" s="1" t="s">
        <v>5</v>
      </c>
      <c r="T2233" s="1">
        <v>45405.334097222221</v>
      </c>
      <c r="U2233" s="1">
        <v>45405.429837962962</v>
      </c>
      <c r="V2233" t="s">
        <v>120</v>
      </c>
      <c r="W2233" t="s">
        <v>608</v>
      </c>
      <c r="X2233" t="s">
        <v>335</v>
      </c>
      <c r="Y2233" t="s">
        <v>123</v>
      </c>
      <c r="Z2233">
        <v>128622606</v>
      </c>
      <c r="AA2233" s="50">
        <v>47062007</v>
      </c>
      <c r="AB2233" t="s">
        <v>124</v>
      </c>
      <c r="AC2233" s="51">
        <v>137.866666667</v>
      </c>
    </row>
    <row r="2234" spans="1:29" x14ac:dyDescent="0.25">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4" s="4" t="str">
        <f>VLOOKUP(P2234,Lookup!$A$1:$D$19,4,0)</f>
        <v>Bay Area</v>
      </c>
      <c r="C2234" s="4" t="str">
        <f>VLOOKUP(P2234,Lookup!$A$1:$E$19,5,0)</f>
        <v>Region 3</v>
      </c>
      <c r="D2234" s="4" t="str">
        <f>VLOOKUP(P2234,Lookup!$A$1:$B$19,2,0)</f>
        <v>SF</v>
      </c>
      <c r="E2234" s="4" t="str">
        <f>IF(AND((Data[[#This Row],[Min Notif Date]]&gt;$G$3),Data[[#This Row],[Min Notif Date]]&lt;$F$3),"Last Week","No")</f>
        <v>No</v>
      </c>
      <c r="F2234" s="4" t="str">
        <f>VLOOKUP(MONTH(Data[[#This Row],[Min Notif Date]]),Lookup!$G$1:$H$12,2,0)</f>
        <v>6. Jun</v>
      </c>
      <c r="G2234" s="4" t="str">
        <f t="shared" si="34"/>
        <v/>
      </c>
      <c r="H2234" s="4" t="str">
        <f>IF(AND(Data[[#This Row],[Min Notif Time]]&gt;6,Data[[#This Row],[Min Notif Time]]&lt;17),"Business Hours","Non-Business Hours")</f>
        <v>Business Hours</v>
      </c>
      <c r="I2234" s="4" t="str" cm="1">
        <f t="array" ref="I2234">IFERROR(VLOOKUP(Data[[#This Row],[Min Notif Date]],Lookup!$N$1:$P$11,2,0),_xlfn.IFS(VLOOKUP(WEEKDAY(Data[[#This Row],[Min Notif Date]],2),Lookup!$J$1:$L$7,3,0)="Weekend","Weekend",VLOOKUP(WEEKDAY(Data[[#This Row],[Min Notif Date]],2),Lookup!$J$1:$L$7,3,0)="Weekday","Weekday"))</f>
        <v>Weekday</v>
      </c>
      <c r="J2234" s="4" t="str">
        <f>VLOOKUP(WEEKDAY(Data[[#This Row],[Min Notif Date]],2),Lookup!$J$1:$K$7,2,0)</f>
        <v>2. Tue</v>
      </c>
      <c r="K2234" s="37">
        <f>ROUNDDOWN(Data[[#This Row],[PGE Notified Time]],0)</f>
        <v>45468</v>
      </c>
      <c r="L2234" s="4">
        <f>HOUR(Data[[#This Row],[PGE Notified Time]])</f>
        <v>12</v>
      </c>
      <c r="M2234">
        <v>109358</v>
      </c>
      <c r="O2234" t="s">
        <v>117</v>
      </c>
      <c r="P2234" t="s">
        <v>128</v>
      </c>
      <c r="Q2234" s="44" t="s">
        <v>117</v>
      </c>
      <c r="R2234" t="s">
        <v>119</v>
      </c>
      <c r="S2234" s="1" t="s">
        <v>5</v>
      </c>
      <c r="T2234" s="1">
        <v>45468.512835648151</v>
      </c>
      <c r="U2234" s="1">
        <v>45468.608425925922</v>
      </c>
      <c r="V2234" t="s">
        <v>120</v>
      </c>
      <c r="W2234" t="s">
        <v>608</v>
      </c>
      <c r="X2234" t="s">
        <v>129</v>
      </c>
      <c r="Y2234" t="s">
        <v>123</v>
      </c>
      <c r="Z2234">
        <v>129127873</v>
      </c>
      <c r="AA2234" s="50">
        <v>35563340</v>
      </c>
      <c r="AB2234" t="s">
        <v>124</v>
      </c>
      <c r="AC2234" s="51">
        <v>137.65</v>
      </c>
    </row>
    <row r="2235" spans="1:29" x14ac:dyDescent="0.25">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Central Valley</v>
      </c>
      <c r="C2235" s="4" t="str">
        <f>VLOOKUP(P2235,Lookup!$A$1:$E$19,5,0)</f>
        <v>Region 5</v>
      </c>
      <c r="D2235" s="4" t="str">
        <f>VLOOKUP(P2235,Lookup!$A$1:$B$19,2,0)</f>
        <v>ST</v>
      </c>
      <c r="E2235" s="4" t="str">
        <f>IF(AND((Data[[#This Row],[Min Notif Date]]&gt;$G$3),Data[[#This Row],[Min Notif Date]]&lt;$F$3),"Last Week","No")</f>
        <v>No</v>
      </c>
      <c r="F2235" s="4" t="str">
        <f>VLOOKUP(MONTH(Data[[#This Row],[Min Notif Date]]),Lookup!$G$1:$H$12,2,0)</f>
        <v>8. Aug</v>
      </c>
      <c r="G2235" s="4" t="str">
        <f t="shared" si="34"/>
        <v/>
      </c>
      <c r="H2235" s="4" t="str">
        <f>IF(AND(Data[[#This Row],[Min Notif Time]]&gt;6,Data[[#This Row],[Min Notif Time]]&lt;17),"Business Hours","Non-Business Hours")</f>
        <v>Business Hours</v>
      </c>
      <c r="I2235" s="4" t="str" cm="1">
        <f t="array" ref="I2235">IFERROR(VLOOKUP(Data[[#This Row],[Min Notif Date]],Lookup!$N$1:$P$11,2,0),_xlfn.IFS(VLOOKUP(WEEKDAY(Data[[#This Row],[Min Notif Date]],2),Lookup!$J$1:$L$7,3,0)="Weekend","Weekend",VLOOKUP(WEEKDAY(Data[[#This Row],[Min Notif Date]],2),Lookup!$J$1:$L$7,3,0)="Weekday","Weekday"))</f>
        <v>Weekday</v>
      </c>
      <c r="J2235" s="4" t="str">
        <f>VLOOKUP(WEEKDAY(Data[[#This Row],[Min Notif Date]],2),Lookup!$J$1:$K$7,2,0)</f>
        <v>3. Wed</v>
      </c>
      <c r="K2235" s="37">
        <f>ROUNDDOWN(Data[[#This Row],[PGE Notified Time]],0)</f>
        <v>45532</v>
      </c>
      <c r="L2235" s="4">
        <f>HOUR(Data[[#This Row],[PGE Notified Time]])</f>
        <v>9</v>
      </c>
      <c r="M2235">
        <v>111877</v>
      </c>
      <c r="O2235" t="s">
        <v>117</v>
      </c>
      <c r="P2235" t="s">
        <v>152</v>
      </c>
      <c r="Q2235" s="44" t="s">
        <v>117</v>
      </c>
      <c r="R2235" t="s">
        <v>119</v>
      </c>
      <c r="S2235" s="1" t="s">
        <v>5</v>
      </c>
      <c r="T2235" s="1">
        <v>45532.404999999999</v>
      </c>
      <c r="U2235" s="1">
        <v>45532.500567129631</v>
      </c>
      <c r="V2235" t="s">
        <v>120</v>
      </c>
      <c r="W2235" t="s">
        <v>608</v>
      </c>
      <c r="X2235" t="s">
        <v>153</v>
      </c>
      <c r="Y2235" t="s">
        <v>123</v>
      </c>
      <c r="Z2235">
        <v>129450926</v>
      </c>
      <c r="AA2235" s="50">
        <v>35577966</v>
      </c>
      <c r="AB2235" t="s">
        <v>124</v>
      </c>
      <c r="AC2235" s="51">
        <v>137.616666667</v>
      </c>
    </row>
    <row r="2236" spans="1:29" x14ac:dyDescent="0.25">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Bay Area</v>
      </c>
      <c r="C2236" s="4" t="str">
        <f>VLOOKUP(P2236,Lookup!$A$1:$E$19,5,0)</f>
        <v>Region 3</v>
      </c>
      <c r="D2236" s="4" t="str">
        <f>VLOOKUP(P2236,Lookup!$A$1:$B$19,2,0)</f>
        <v>EB</v>
      </c>
      <c r="E2236" s="4" t="str">
        <f>IF(AND((Data[[#This Row],[Min Notif Date]]&gt;$G$3),Data[[#This Row],[Min Notif Date]]&lt;$F$3),"Last Week","No")</f>
        <v>No</v>
      </c>
      <c r="F2236" s="4" t="str">
        <f>VLOOKUP(MONTH(Data[[#This Row],[Min Notif Date]]),Lookup!$G$1:$H$12,2,0)</f>
        <v>2. Feb</v>
      </c>
      <c r="G2236" s="4" t="str">
        <f t="shared" si="34"/>
        <v/>
      </c>
      <c r="H2236" s="4" t="str">
        <f>IF(AND(Data[[#This Row],[Min Notif Time]]&gt;6,Data[[#This Row],[Min Notif Time]]&lt;17),"Business Hours","Non-Business Hours")</f>
        <v>Business Hours</v>
      </c>
      <c r="I2236" s="4" t="str" cm="1">
        <f t="array" ref="I2236">IFERROR(VLOOKUP(Data[[#This Row],[Min Notif Date]],Lookup!$N$1:$P$11,2,0),_xlfn.IFS(VLOOKUP(WEEKDAY(Data[[#This Row],[Min Notif Date]],2),Lookup!$J$1:$L$7,3,0)="Weekend","Weekend",VLOOKUP(WEEKDAY(Data[[#This Row],[Min Notif Date]],2),Lookup!$J$1:$L$7,3,0)="Weekday","Weekday"))</f>
        <v>Weekday</v>
      </c>
      <c r="J2236" s="4" t="str">
        <f>VLOOKUP(WEEKDAY(Data[[#This Row],[Min Notif Date]],2),Lookup!$J$1:$K$7,2,0)</f>
        <v>1. Mon</v>
      </c>
      <c r="K2236" s="37">
        <f>ROUNDDOWN(Data[[#This Row],[PGE Notified Time]],0)</f>
        <v>45348</v>
      </c>
      <c r="L2236" s="4">
        <f>HOUR(Data[[#This Row],[PGE Notified Time]])</f>
        <v>8</v>
      </c>
      <c r="M2236">
        <v>104569</v>
      </c>
      <c r="O2236" t="s">
        <v>117</v>
      </c>
      <c r="P2236" t="s">
        <v>118</v>
      </c>
      <c r="Q2236" s="44" t="s">
        <v>117</v>
      </c>
      <c r="R2236" t="s">
        <v>119</v>
      </c>
      <c r="S2236" s="1" t="s">
        <v>5</v>
      </c>
      <c r="T2236" s="1">
        <v>45348.373541666668</v>
      </c>
      <c r="U2236" s="1">
        <v>45348.469039351854</v>
      </c>
      <c r="V2236" t="s">
        <v>120</v>
      </c>
      <c r="W2236" t="s">
        <v>608</v>
      </c>
      <c r="X2236" t="s">
        <v>188</v>
      </c>
      <c r="Y2236" t="s">
        <v>123</v>
      </c>
      <c r="Z2236">
        <v>128212041</v>
      </c>
      <c r="AA2236" s="50">
        <v>47032547</v>
      </c>
      <c r="AB2236" t="s">
        <v>124</v>
      </c>
      <c r="AC2236" s="51">
        <v>137.51666666700001</v>
      </c>
    </row>
    <row r="2237" spans="1:29" x14ac:dyDescent="0.25">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North Valley</v>
      </c>
      <c r="C2237" s="4" t="str">
        <f>VLOOKUP(P2237,Lookup!$A$1:$E$19,5,0)</f>
        <v>Region 2</v>
      </c>
      <c r="D2237" s="4" t="str">
        <f>VLOOKUP(P2237,Lookup!$A$1:$B$19,2,0)</f>
        <v>SI</v>
      </c>
      <c r="E2237" s="4" t="str">
        <f>IF(AND((Data[[#This Row],[Min Notif Date]]&gt;$G$3),Data[[#This Row],[Min Notif Date]]&lt;$F$3),"Last Week","No")</f>
        <v>No</v>
      </c>
      <c r="F2237" s="4" t="str">
        <f>VLOOKUP(MONTH(Data[[#This Row],[Min Notif Date]]),Lookup!$G$1:$H$12,2,0)</f>
        <v>1. Jan</v>
      </c>
      <c r="G2237" s="4" t="str">
        <f t="shared" si="34"/>
        <v/>
      </c>
      <c r="H2237" s="4" t="str">
        <f>IF(AND(Data[[#This Row],[Min Notif Time]]&gt;6,Data[[#This Row],[Min Notif Time]]&lt;17),"Business Hours","Non-Business Hours")</f>
        <v>Business Hours</v>
      </c>
      <c r="I2237" s="4" t="str" cm="1">
        <f t="array" ref="I2237">IFERROR(VLOOKUP(Data[[#This Row],[Min Notif Date]],Lookup!$N$1:$P$11,2,0),_xlfn.IFS(VLOOKUP(WEEKDAY(Data[[#This Row],[Min Notif Date]],2),Lookup!$J$1:$L$7,3,0)="Weekend","Weekend",VLOOKUP(WEEKDAY(Data[[#This Row],[Min Notif Date]],2),Lookup!$J$1:$L$7,3,0)="Weekday","Weekday"))</f>
        <v>Weekday</v>
      </c>
      <c r="J2237" s="4" t="str">
        <f>VLOOKUP(WEEKDAY(Data[[#This Row],[Min Notif Date]],2),Lookup!$J$1:$K$7,2,0)</f>
        <v>5. Fri</v>
      </c>
      <c r="K2237" s="37">
        <f>ROUNDDOWN(Data[[#This Row],[PGE Notified Time]],0)</f>
        <v>45317</v>
      </c>
      <c r="L2237" s="4">
        <f>HOUR(Data[[#This Row],[PGE Notified Time]])</f>
        <v>7</v>
      </c>
      <c r="M2237">
        <v>103382</v>
      </c>
      <c r="O2237" t="s">
        <v>117</v>
      </c>
      <c r="P2237" t="s">
        <v>172</v>
      </c>
      <c r="Q2237" s="44" t="s">
        <v>117</v>
      </c>
      <c r="R2237" t="s">
        <v>125</v>
      </c>
      <c r="S2237" s="1" t="s">
        <v>5</v>
      </c>
      <c r="T2237" s="1">
        <v>45317.331631944442</v>
      </c>
      <c r="U2237" s="1">
        <v>45317.427083333336</v>
      </c>
      <c r="V2237" t="s">
        <v>120</v>
      </c>
      <c r="W2237" t="s">
        <v>608</v>
      </c>
      <c r="X2237" t="s">
        <v>187</v>
      </c>
      <c r="Y2237" t="s">
        <v>123</v>
      </c>
      <c r="Z2237">
        <v>128086722</v>
      </c>
      <c r="AA2237" s="50">
        <v>46173161</v>
      </c>
      <c r="AB2237" t="s">
        <v>124</v>
      </c>
      <c r="AC2237" s="51">
        <v>137.44999999999999</v>
      </c>
    </row>
    <row r="2238" spans="1:29" x14ac:dyDescent="0.25">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8" s="4" t="str">
        <f>VLOOKUP(P2238,Lookup!$A$1:$D$19,4,0)</f>
        <v>Bay Area</v>
      </c>
      <c r="C2238" s="4" t="str">
        <f>VLOOKUP(P2238,Lookup!$A$1:$E$19,5,0)</f>
        <v>Region 3</v>
      </c>
      <c r="D2238" s="4" t="str">
        <f>VLOOKUP(P2238,Lookup!$A$1:$B$19,2,0)</f>
        <v>PN</v>
      </c>
      <c r="E2238" s="4" t="str">
        <f>IF(AND((Data[[#This Row],[Min Notif Date]]&gt;$G$3),Data[[#This Row],[Min Notif Date]]&lt;$F$3),"Last Week","No")</f>
        <v>No</v>
      </c>
      <c r="F2238" s="4" t="str">
        <f>VLOOKUP(MONTH(Data[[#This Row],[Min Notif Date]]),Lookup!$G$1:$H$12,2,0)</f>
        <v>5. May</v>
      </c>
      <c r="G2238" s="4" t="str">
        <f t="shared" si="34"/>
        <v/>
      </c>
      <c r="H2238" s="4" t="str">
        <f>IF(AND(Data[[#This Row],[Min Notif Time]]&gt;6,Data[[#This Row],[Min Notif Time]]&lt;17),"Business Hours","Non-Business Hours")</f>
        <v>Business Hours</v>
      </c>
      <c r="I2238" s="4" t="str" cm="1">
        <f t="array" ref="I2238">IFERROR(VLOOKUP(Data[[#This Row],[Min Notif Date]],Lookup!$N$1:$P$11,2,0),_xlfn.IFS(VLOOKUP(WEEKDAY(Data[[#This Row],[Min Notif Date]],2),Lookup!$J$1:$L$7,3,0)="Weekend","Weekend",VLOOKUP(WEEKDAY(Data[[#This Row],[Min Notif Date]],2),Lookup!$J$1:$L$7,3,0)="Weekday","Weekday"))</f>
        <v>Weekday</v>
      </c>
      <c r="J2238" s="4" t="str">
        <f>VLOOKUP(WEEKDAY(Data[[#This Row],[Min Notif Date]],2),Lookup!$J$1:$K$7,2,0)</f>
        <v>3. Wed</v>
      </c>
      <c r="K2238" s="37">
        <f>ROUNDDOWN(Data[[#This Row],[PGE Notified Time]],0)</f>
        <v>45413</v>
      </c>
      <c r="L2238" s="4">
        <f>HOUR(Data[[#This Row],[PGE Notified Time]])</f>
        <v>11</v>
      </c>
      <c r="M2238">
        <v>107203</v>
      </c>
      <c r="O2238" t="s">
        <v>117</v>
      </c>
      <c r="P2238" t="s">
        <v>165</v>
      </c>
      <c r="Q2238" s="44" t="s">
        <v>117</v>
      </c>
      <c r="R2238" t="s">
        <v>147</v>
      </c>
      <c r="S2238" s="1" t="s">
        <v>5</v>
      </c>
      <c r="T2238" s="1">
        <v>45413.477627314816</v>
      </c>
      <c r="U2238" s="1">
        <v>45413.57304398148</v>
      </c>
      <c r="V2238" t="s">
        <v>120</v>
      </c>
      <c r="W2238" t="s">
        <v>608</v>
      </c>
      <c r="X2238" t="s">
        <v>183</v>
      </c>
      <c r="Y2238" t="s">
        <v>123</v>
      </c>
      <c r="Z2238">
        <v>128693299</v>
      </c>
      <c r="AA2238" s="50">
        <v>47065640</v>
      </c>
      <c r="AB2238" t="s">
        <v>124</v>
      </c>
      <c r="AC2238" s="51">
        <v>137.4</v>
      </c>
    </row>
    <row r="2239" spans="1:29" x14ac:dyDescent="0.25">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9" s="4" t="str">
        <f>VLOOKUP(P2239,Lookup!$A$1:$D$19,4,0)</f>
        <v>Bay Area</v>
      </c>
      <c r="C2239" s="4" t="str">
        <f>VLOOKUP(P2239,Lookup!$A$1:$E$19,5,0)</f>
        <v>Region 3</v>
      </c>
      <c r="D2239" s="4" t="str">
        <f>VLOOKUP(P2239,Lookup!$A$1:$B$19,2,0)</f>
        <v>EB</v>
      </c>
      <c r="E2239" s="4" t="str">
        <f>IF(AND((Data[[#This Row],[Min Notif Date]]&gt;$G$3),Data[[#This Row],[Min Notif Date]]&lt;$F$3),"Last Week","No")</f>
        <v>No</v>
      </c>
      <c r="F2239" s="4" t="str">
        <f>VLOOKUP(MONTH(Data[[#This Row],[Min Notif Date]]),Lookup!$G$1:$H$12,2,0)</f>
        <v>1. Jan</v>
      </c>
      <c r="G2239" s="4" t="str">
        <f t="shared" si="34"/>
        <v/>
      </c>
      <c r="H2239" s="4" t="str">
        <f>IF(AND(Data[[#This Row],[Min Notif Time]]&gt;6,Data[[#This Row],[Min Notif Time]]&lt;17),"Business Hours","Non-Business Hours")</f>
        <v>Business Hours</v>
      </c>
      <c r="I2239" s="4" t="str" cm="1">
        <f t="array" ref="I2239">IFERROR(VLOOKUP(Data[[#This Row],[Min Notif Date]],Lookup!$N$1:$P$11,2,0),_xlfn.IFS(VLOOKUP(WEEKDAY(Data[[#This Row],[Min Notif Date]],2),Lookup!$J$1:$L$7,3,0)="Weekend","Weekend",VLOOKUP(WEEKDAY(Data[[#This Row],[Min Notif Date]],2),Lookup!$J$1:$L$7,3,0)="Weekday","Weekday"))</f>
        <v>Weekday</v>
      </c>
      <c r="J2239" s="4" t="str">
        <f>VLOOKUP(WEEKDAY(Data[[#This Row],[Min Notif Date]],2),Lookup!$J$1:$K$7,2,0)</f>
        <v>2. Tue</v>
      </c>
      <c r="K2239" s="37">
        <f>ROUNDDOWN(Data[[#This Row],[PGE Notified Time]],0)</f>
        <v>45293</v>
      </c>
      <c r="L2239" s="4">
        <f>HOUR(Data[[#This Row],[PGE Notified Time]])</f>
        <v>10</v>
      </c>
      <c r="M2239">
        <v>102550</v>
      </c>
      <c r="N2239">
        <v>2873192548</v>
      </c>
      <c r="O2239" t="s">
        <v>117</v>
      </c>
      <c r="P2239" t="s">
        <v>118</v>
      </c>
      <c r="Q2239" s="44" t="s">
        <v>117</v>
      </c>
      <c r="R2239" t="s">
        <v>147</v>
      </c>
      <c r="S2239" s="1">
        <v>45293.394537037035</v>
      </c>
      <c r="T2239" s="1">
        <v>45293.451550925929</v>
      </c>
      <c r="U2239" s="1">
        <v>45293.489953703705</v>
      </c>
      <c r="V2239" t="s">
        <v>120</v>
      </c>
      <c r="W2239" t="s">
        <v>608</v>
      </c>
      <c r="X2239" t="s">
        <v>188</v>
      </c>
      <c r="Y2239" t="s">
        <v>123</v>
      </c>
      <c r="Z2239">
        <v>127993027</v>
      </c>
      <c r="AA2239" s="50">
        <v>46124648</v>
      </c>
      <c r="AB2239" t="s">
        <v>124</v>
      </c>
      <c r="AC2239" s="51">
        <v>137.4</v>
      </c>
    </row>
    <row r="2240" spans="1:29" x14ac:dyDescent="0.25">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0" s="4" t="str">
        <f>VLOOKUP(P2240,Lookup!$A$1:$D$19,4,0)</f>
        <v>North Coast</v>
      </c>
      <c r="C2240" s="4" t="str">
        <f>VLOOKUP(P2240,Lookup!$A$1:$E$19,5,0)</f>
        <v>Region 1</v>
      </c>
      <c r="D2240" s="4" t="str">
        <f>VLOOKUP(P2240,Lookup!$A$1:$B$19,2,0)</f>
        <v>NB</v>
      </c>
      <c r="E2240" s="4" t="str">
        <f>IF(AND((Data[[#This Row],[Min Notif Date]]&gt;$G$3),Data[[#This Row],[Min Notif Date]]&lt;$F$3),"Last Week","No")</f>
        <v>No</v>
      </c>
      <c r="F2240" s="4" t="str">
        <f>VLOOKUP(MONTH(Data[[#This Row],[Min Notif Date]]),Lookup!$G$1:$H$12,2,0)</f>
        <v>10. Oct</v>
      </c>
      <c r="G2240" s="4" t="str">
        <f t="shared" si="34"/>
        <v/>
      </c>
      <c r="H2240" s="4" t="str">
        <f>IF(AND(Data[[#This Row],[Min Notif Time]]&gt;6,Data[[#This Row],[Min Notif Time]]&lt;17),"Business Hours","Non-Business Hours")</f>
        <v>Business Hours</v>
      </c>
      <c r="I2240" s="4" t="str" cm="1">
        <f t="array" ref="I2240">IFERROR(VLOOKUP(Data[[#This Row],[Min Notif Date]],Lookup!$N$1:$P$11,2,0),_xlfn.IFS(VLOOKUP(WEEKDAY(Data[[#This Row],[Min Notif Date]],2),Lookup!$J$1:$L$7,3,0)="Weekend","Weekend",VLOOKUP(WEEKDAY(Data[[#This Row],[Min Notif Date]],2),Lookup!$J$1:$L$7,3,0)="Weekday","Weekday"))</f>
        <v>Weekday</v>
      </c>
      <c r="J2240" s="4" t="str">
        <f>VLOOKUP(WEEKDAY(Data[[#This Row],[Min Notif Date]],2),Lookup!$J$1:$K$7,2,0)</f>
        <v>4. Thu</v>
      </c>
      <c r="K2240" s="37">
        <f>ROUNDDOWN(Data[[#This Row],[PGE Notified Time]],0)</f>
        <v>45589</v>
      </c>
      <c r="L2240" s="4">
        <f>HOUR(Data[[#This Row],[PGE Notified Time]])</f>
        <v>15</v>
      </c>
      <c r="M2240">
        <v>114055</v>
      </c>
      <c r="O2240" t="s">
        <v>117</v>
      </c>
      <c r="P2240" t="s">
        <v>126</v>
      </c>
      <c r="Q2240" s="44" t="s">
        <v>117</v>
      </c>
      <c r="R2240" t="s">
        <v>119</v>
      </c>
      <c r="S2240" s="1" t="s">
        <v>5</v>
      </c>
      <c r="T2240" s="1">
        <v>45589.651701388888</v>
      </c>
      <c r="U2240" s="1">
        <v>45589.747106481482</v>
      </c>
      <c r="V2240" t="s">
        <v>120</v>
      </c>
      <c r="W2240" t="s">
        <v>608</v>
      </c>
      <c r="X2240" t="s">
        <v>227</v>
      </c>
      <c r="Y2240" t="s">
        <v>123</v>
      </c>
      <c r="Z2240">
        <v>129726155</v>
      </c>
      <c r="AA2240" s="50">
        <v>47161914</v>
      </c>
      <c r="AB2240" t="s">
        <v>124</v>
      </c>
      <c r="AC2240" s="51">
        <v>137.383333333</v>
      </c>
    </row>
    <row r="2241" spans="1:29" x14ac:dyDescent="0.25">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1" s="4" t="str">
        <f>VLOOKUP(P2241,Lookup!$A$1:$D$19,4,0)</f>
        <v>North Coast</v>
      </c>
      <c r="C2241" s="4" t="str">
        <f>VLOOKUP(P2241,Lookup!$A$1:$E$19,5,0)</f>
        <v>Region 1</v>
      </c>
      <c r="D2241" s="4" t="str">
        <f>VLOOKUP(P2241,Lookup!$A$1:$B$19,2,0)</f>
        <v>NB</v>
      </c>
      <c r="E2241" s="4" t="str">
        <f>IF(AND((Data[[#This Row],[Min Notif Date]]&gt;$G$3),Data[[#This Row],[Min Notif Date]]&lt;$F$3),"Last Week","No")</f>
        <v>No</v>
      </c>
      <c r="F2241" s="4" t="str">
        <f>VLOOKUP(MONTH(Data[[#This Row],[Min Notif Date]]),Lookup!$G$1:$H$12,2,0)</f>
        <v>7. Jul</v>
      </c>
      <c r="G2241" s="4" t="str">
        <f t="shared" si="34"/>
        <v/>
      </c>
      <c r="H2241" s="4" t="str">
        <f>IF(AND(Data[[#This Row],[Min Notif Time]]&gt;6,Data[[#This Row],[Min Notif Time]]&lt;17),"Business Hours","Non-Business Hours")</f>
        <v>Business Hours</v>
      </c>
      <c r="I2241" s="4" t="str" cm="1">
        <f t="array" ref="I2241">IFERROR(VLOOKUP(Data[[#This Row],[Min Notif Date]],Lookup!$N$1:$P$11,2,0),_xlfn.IFS(VLOOKUP(WEEKDAY(Data[[#This Row],[Min Notif Date]],2),Lookup!$J$1:$L$7,3,0)="Weekend","Weekend",VLOOKUP(WEEKDAY(Data[[#This Row],[Min Notif Date]],2),Lookup!$J$1:$L$7,3,0)="Weekday","Weekday"))</f>
        <v>Weekday</v>
      </c>
      <c r="J2241" s="4" t="str">
        <f>VLOOKUP(WEEKDAY(Data[[#This Row],[Min Notif Date]],2),Lookup!$J$1:$K$7,2,0)</f>
        <v>4. Thu</v>
      </c>
      <c r="K2241" s="37">
        <f>ROUNDDOWN(Data[[#This Row],[PGE Notified Time]],0)</f>
        <v>45484</v>
      </c>
      <c r="L2241" s="4">
        <f>HOUR(Data[[#This Row],[PGE Notified Time]])</f>
        <v>13</v>
      </c>
      <c r="M2241">
        <v>110057</v>
      </c>
      <c r="N2241">
        <v>3782527108</v>
      </c>
      <c r="O2241" t="s">
        <v>57</v>
      </c>
      <c r="P2241" t="s">
        <v>126</v>
      </c>
      <c r="Q2241" s="44" t="s">
        <v>259</v>
      </c>
      <c r="R2241" t="s">
        <v>119</v>
      </c>
      <c r="S2241" s="1">
        <v>45484.520578703705</v>
      </c>
      <c r="T2241" s="1">
        <v>45484.543819444443</v>
      </c>
      <c r="U2241" s="1">
        <v>45484.615972222222</v>
      </c>
      <c r="V2241" t="s">
        <v>120</v>
      </c>
      <c r="W2241" t="s">
        <v>121</v>
      </c>
      <c r="X2241" t="s">
        <v>252</v>
      </c>
      <c r="Y2241" t="s">
        <v>123</v>
      </c>
      <c r="Z2241">
        <v>129211611</v>
      </c>
      <c r="AA2241" s="50">
        <v>47114378</v>
      </c>
      <c r="AB2241" t="s">
        <v>124</v>
      </c>
      <c r="AC2241" s="51">
        <v>137.366666667</v>
      </c>
    </row>
    <row r="2242" spans="1:29" x14ac:dyDescent="0.25">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2" s="4" t="str">
        <f>VLOOKUP(P2242,Lookup!$A$1:$D$19,4,0)</f>
        <v>Bay Area</v>
      </c>
      <c r="C2242" s="4" t="str">
        <f>VLOOKUP(P2242,Lookup!$A$1:$E$19,5,0)</f>
        <v>Region 3</v>
      </c>
      <c r="D2242" s="4" t="str">
        <f>VLOOKUP(P2242,Lookup!$A$1:$B$19,2,0)</f>
        <v>DI</v>
      </c>
      <c r="E2242" s="4" t="str">
        <f>IF(AND((Data[[#This Row],[Min Notif Date]]&gt;$G$3),Data[[#This Row],[Min Notif Date]]&lt;$F$3),"Last Week","No")</f>
        <v>No</v>
      </c>
      <c r="F2242" s="4" t="str">
        <f>VLOOKUP(MONTH(Data[[#This Row],[Min Notif Date]]),Lookup!$G$1:$H$12,2,0)</f>
        <v>12. Dec</v>
      </c>
      <c r="G2242" s="4" t="str">
        <f t="shared" si="34"/>
        <v/>
      </c>
      <c r="H2242" s="4" t="str">
        <f>IF(AND(Data[[#This Row],[Min Notif Time]]&gt;6,Data[[#This Row],[Min Notif Time]]&lt;17),"Business Hours","Non-Business Hours")</f>
        <v>Business Hours</v>
      </c>
      <c r="I2242" s="4" t="str" cm="1">
        <f t="array" ref="I2242">IFERROR(VLOOKUP(Data[[#This Row],[Min Notif Date]],Lookup!$N$1:$P$11,2,0),_xlfn.IFS(VLOOKUP(WEEKDAY(Data[[#This Row],[Min Notif Date]],2),Lookup!$J$1:$L$7,3,0)="Weekend","Weekend",VLOOKUP(WEEKDAY(Data[[#This Row],[Min Notif Date]],2),Lookup!$J$1:$L$7,3,0)="Weekday","Weekday"))</f>
        <v>Weekend</v>
      </c>
      <c r="J2242" s="4" t="str">
        <f>VLOOKUP(WEEKDAY(Data[[#This Row],[Min Notif Date]],2),Lookup!$J$1:$K$7,2,0)</f>
        <v>7. Sun</v>
      </c>
      <c r="K2242" s="37">
        <f>ROUNDDOWN(Data[[#This Row],[PGE Notified Time]],0)</f>
        <v>45634</v>
      </c>
      <c r="L2242" s="4">
        <f>HOUR(Data[[#This Row],[PGE Notified Time]])</f>
        <v>13</v>
      </c>
      <c r="M2242">
        <v>115593</v>
      </c>
      <c r="N2242">
        <v>2036281220</v>
      </c>
      <c r="O2242" t="s">
        <v>117</v>
      </c>
      <c r="P2242" t="s">
        <v>141</v>
      </c>
      <c r="Q2242" s="44" t="s">
        <v>117</v>
      </c>
      <c r="R2242" t="s">
        <v>125</v>
      </c>
      <c r="S2242" s="1">
        <v>45634.545486111114</v>
      </c>
      <c r="T2242" s="1">
        <v>45634.549212962964</v>
      </c>
      <c r="U2242" s="1">
        <v>45634.640856481485</v>
      </c>
      <c r="V2242" t="s">
        <v>120</v>
      </c>
      <c r="W2242" t="s">
        <v>608</v>
      </c>
      <c r="X2242" t="s">
        <v>378</v>
      </c>
      <c r="Y2242" t="s">
        <v>123</v>
      </c>
      <c r="Z2242">
        <v>129907607</v>
      </c>
      <c r="AA2242" s="50">
        <v>47170400</v>
      </c>
      <c r="AB2242" t="s">
        <v>124</v>
      </c>
      <c r="AC2242" s="51">
        <v>137.33333333300001</v>
      </c>
    </row>
    <row r="2243" spans="1:29" x14ac:dyDescent="0.25">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3" s="4" t="str">
        <f>VLOOKUP(P2243,Lookup!$A$1:$D$19,4,0)</f>
        <v>Central Valley</v>
      </c>
      <c r="C2243" s="4" t="str">
        <f>VLOOKUP(P2243,Lookup!$A$1:$E$19,5,0)</f>
        <v>Region 5</v>
      </c>
      <c r="D2243" s="4" t="str">
        <f>VLOOKUP(P2243,Lookup!$A$1:$B$19,2,0)</f>
        <v>FR</v>
      </c>
      <c r="E2243" s="4" t="str">
        <f>IF(AND((Data[[#This Row],[Min Notif Date]]&gt;$G$3),Data[[#This Row],[Min Notif Date]]&lt;$F$3),"Last Week","No")</f>
        <v>No</v>
      </c>
      <c r="F2243" s="4" t="str">
        <f>VLOOKUP(MONTH(Data[[#This Row],[Min Notif Date]]),Lookup!$G$1:$H$12,2,0)</f>
        <v>10. Oct</v>
      </c>
      <c r="G2243" s="4" t="str">
        <f t="shared" si="34"/>
        <v/>
      </c>
      <c r="H2243" s="4" t="str">
        <f>IF(AND(Data[[#This Row],[Min Notif Time]]&gt;6,Data[[#This Row],[Min Notif Time]]&lt;17),"Business Hours","Non-Business Hours")</f>
        <v>Business Hours</v>
      </c>
      <c r="I2243" s="4" t="str" cm="1">
        <f t="array" ref="I2243">IFERROR(VLOOKUP(Data[[#This Row],[Min Notif Date]],Lookup!$N$1:$P$11,2,0),_xlfn.IFS(VLOOKUP(WEEKDAY(Data[[#This Row],[Min Notif Date]],2),Lookup!$J$1:$L$7,3,0)="Weekend","Weekend",VLOOKUP(WEEKDAY(Data[[#This Row],[Min Notif Date]],2),Lookup!$J$1:$L$7,3,0)="Weekday","Weekday"))</f>
        <v>Weekday</v>
      </c>
      <c r="J2243" s="4" t="str">
        <f>VLOOKUP(WEEKDAY(Data[[#This Row],[Min Notif Date]],2),Lookup!$J$1:$K$7,2,0)</f>
        <v>2. Tue</v>
      </c>
      <c r="K2243" s="37">
        <f>ROUNDDOWN(Data[[#This Row],[PGE Notified Time]],0)</f>
        <v>45594</v>
      </c>
      <c r="L2243" s="4">
        <f>HOUR(Data[[#This Row],[PGE Notified Time]])</f>
        <v>10</v>
      </c>
      <c r="M2243">
        <v>114200</v>
      </c>
      <c r="N2243" t="s">
        <v>653</v>
      </c>
      <c r="O2243" t="s">
        <v>57</v>
      </c>
      <c r="P2243" t="s">
        <v>136</v>
      </c>
      <c r="Q2243" s="44" t="s">
        <v>259</v>
      </c>
      <c r="R2243" t="s">
        <v>119</v>
      </c>
      <c r="S2243" s="1">
        <v>45594.450497685182</v>
      </c>
      <c r="T2243" s="1">
        <v>45594.453368055554</v>
      </c>
      <c r="U2243" s="1">
        <v>45594.54583333333</v>
      </c>
      <c r="V2243" t="s">
        <v>120</v>
      </c>
      <c r="W2243" t="s">
        <v>121</v>
      </c>
      <c r="X2243" t="s">
        <v>171</v>
      </c>
      <c r="Y2243" t="s">
        <v>123</v>
      </c>
      <c r="Z2243">
        <v>129746402</v>
      </c>
      <c r="AA2243" s="50">
        <v>35594135</v>
      </c>
      <c r="AB2243" t="s">
        <v>124</v>
      </c>
      <c r="AC2243" s="51">
        <v>137.283333333</v>
      </c>
    </row>
    <row r="2244" spans="1:29" x14ac:dyDescent="0.25">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Central Valley</v>
      </c>
      <c r="C2244" s="4" t="str">
        <f>VLOOKUP(P2244,Lookup!$A$1:$E$19,5,0)</f>
        <v>Region 5</v>
      </c>
      <c r="D2244" s="4" t="str">
        <f>VLOOKUP(P2244,Lookup!$A$1:$B$19,2,0)</f>
        <v>FR</v>
      </c>
      <c r="E2244" s="4" t="str">
        <f>IF(AND((Data[[#This Row],[Min Notif Date]]&gt;$G$3),Data[[#This Row],[Min Notif Date]]&lt;$F$3),"Last Week","No")</f>
        <v>No</v>
      </c>
      <c r="F2244" s="4" t="str">
        <f>VLOOKUP(MONTH(Data[[#This Row],[Min Notif Date]]),Lookup!$G$1:$H$12,2,0)</f>
        <v>10. Oct</v>
      </c>
      <c r="G2244" s="4" t="str">
        <f t="shared" si="34"/>
        <v/>
      </c>
      <c r="H2244" s="4" t="str">
        <f>IF(AND(Data[[#This Row],[Min Notif Time]]&gt;6,Data[[#This Row],[Min Notif Time]]&lt;17),"Business Hours","Non-Business Hours")</f>
        <v>Business Hours</v>
      </c>
      <c r="I2244" s="4" t="str" cm="1">
        <f t="array" ref="I2244">IFERROR(VLOOKUP(Data[[#This Row],[Min Notif Date]],Lookup!$N$1:$P$11,2,0),_xlfn.IFS(VLOOKUP(WEEKDAY(Data[[#This Row],[Min Notif Date]],2),Lookup!$J$1:$L$7,3,0)="Weekend","Weekend",VLOOKUP(WEEKDAY(Data[[#This Row],[Min Notif Date]],2),Lookup!$J$1:$L$7,3,0)="Weekday","Weekday"))</f>
        <v>Weekday</v>
      </c>
      <c r="J2244" s="4" t="str">
        <f>VLOOKUP(WEEKDAY(Data[[#This Row],[Min Notif Date]],2),Lookup!$J$1:$K$7,2,0)</f>
        <v>4. Thu</v>
      </c>
      <c r="K2244" s="37">
        <f>ROUNDDOWN(Data[[#This Row],[PGE Notified Time]],0)</f>
        <v>45568</v>
      </c>
      <c r="L2244" s="4">
        <f>HOUR(Data[[#This Row],[PGE Notified Time]])</f>
        <v>8</v>
      </c>
      <c r="M2244">
        <v>113258</v>
      </c>
      <c r="O2244" t="s">
        <v>117</v>
      </c>
      <c r="P2244" t="s">
        <v>136</v>
      </c>
      <c r="Q2244" s="44" t="s">
        <v>117</v>
      </c>
      <c r="R2244" t="s">
        <v>119</v>
      </c>
      <c r="S2244" s="1" t="s">
        <v>5</v>
      </c>
      <c r="T2244" s="1">
        <v>45568.335879629631</v>
      </c>
      <c r="U2244" s="1">
        <v>45568.431215277778</v>
      </c>
      <c r="V2244" t="s">
        <v>120</v>
      </c>
      <c r="W2244" t="s">
        <v>608</v>
      </c>
      <c r="X2244" t="s">
        <v>137</v>
      </c>
      <c r="Y2244" t="s">
        <v>123</v>
      </c>
      <c r="Z2244">
        <v>129624367</v>
      </c>
      <c r="AA2244" s="50">
        <v>47070541</v>
      </c>
      <c r="AB2244" t="s">
        <v>124</v>
      </c>
      <c r="AC2244" s="51">
        <v>137.283333333</v>
      </c>
    </row>
    <row r="2245" spans="1:29" x14ac:dyDescent="0.25">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5" s="4" t="str">
        <f>VLOOKUP(P2245,Lookup!$A$1:$D$19,4,0)</f>
        <v>Bay Area</v>
      </c>
      <c r="C2245" s="4" t="str">
        <f>VLOOKUP(P2245,Lookup!$A$1:$E$19,5,0)</f>
        <v>Region 3</v>
      </c>
      <c r="D2245" s="4" t="str">
        <f>VLOOKUP(P2245,Lookup!$A$1:$B$19,2,0)</f>
        <v>EB</v>
      </c>
      <c r="E2245" s="4" t="str">
        <f>IF(AND((Data[[#This Row],[Min Notif Date]]&gt;$G$3),Data[[#This Row],[Min Notif Date]]&lt;$F$3),"Last Week","No")</f>
        <v>No</v>
      </c>
      <c r="F2245" s="4" t="str">
        <f>VLOOKUP(MONTH(Data[[#This Row],[Min Notif Date]]),Lookup!$G$1:$H$12,2,0)</f>
        <v>3. Mar</v>
      </c>
      <c r="G2245" s="4" t="str">
        <f t="shared" ref="G2245:G2308" si="35">IF(AC2245&lt;0,"Negative","")</f>
        <v/>
      </c>
      <c r="H2245" s="4" t="str">
        <f>IF(AND(Data[[#This Row],[Min Notif Time]]&gt;6,Data[[#This Row],[Min Notif Time]]&lt;17),"Business Hours","Non-Business Hours")</f>
        <v>Business Hours</v>
      </c>
      <c r="I2245" s="4" t="str" cm="1">
        <f t="array" ref="I2245">IFERROR(VLOOKUP(Data[[#This Row],[Min Notif Date]],Lookup!$N$1:$P$11,2,0),_xlfn.IFS(VLOOKUP(WEEKDAY(Data[[#This Row],[Min Notif Date]],2),Lookup!$J$1:$L$7,3,0)="Weekend","Weekend",VLOOKUP(WEEKDAY(Data[[#This Row],[Min Notif Date]],2),Lookup!$J$1:$L$7,3,0)="Weekday","Weekday"))</f>
        <v>Weekday</v>
      </c>
      <c r="J2245" s="4" t="str">
        <f>VLOOKUP(WEEKDAY(Data[[#This Row],[Min Notif Date]],2),Lookup!$J$1:$K$7,2,0)</f>
        <v>2. Tue</v>
      </c>
      <c r="K2245" s="37">
        <f>ROUNDDOWN(Data[[#This Row],[PGE Notified Time]],0)</f>
        <v>45356</v>
      </c>
      <c r="L2245" s="4">
        <f>HOUR(Data[[#This Row],[PGE Notified Time]])</f>
        <v>9</v>
      </c>
      <c r="M2245">
        <v>104867</v>
      </c>
      <c r="O2245" t="s">
        <v>117</v>
      </c>
      <c r="P2245" t="s">
        <v>118</v>
      </c>
      <c r="Q2245" s="44" t="s">
        <v>117</v>
      </c>
      <c r="R2245" t="s">
        <v>119</v>
      </c>
      <c r="S2245" s="1" t="s">
        <v>5</v>
      </c>
      <c r="T2245" s="1">
        <v>45356.415763888886</v>
      </c>
      <c r="U2245" s="1">
        <v>45356.511064814818</v>
      </c>
      <c r="V2245" t="s">
        <v>120</v>
      </c>
      <c r="W2245" t="s">
        <v>608</v>
      </c>
      <c r="X2245" t="s">
        <v>122</v>
      </c>
      <c r="Y2245" t="s">
        <v>123</v>
      </c>
      <c r="Z2245">
        <v>128240403</v>
      </c>
      <c r="AA2245" s="50">
        <v>47033631</v>
      </c>
      <c r="AB2245" t="s">
        <v>124</v>
      </c>
      <c r="AC2245" s="51">
        <v>137.23333333299999</v>
      </c>
    </row>
    <row r="2246" spans="1:29" x14ac:dyDescent="0.25">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6" s="4" t="str">
        <f>VLOOKUP(P2246,Lookup!$A$1:$D$19,4,0)</f>
        <v>North Valley</v>
      </c>
      <c r="C2246" s="4" t="str">
        <f>VLOOKUP(P2246,Lookup!$A$1:$E$19,5,0)</f>
        <v>Region 2</v>
      </c>
      <c r="D2246" s="4" t="str">
        <f>VLOOKUP(P2246,Lookup!$A$1:$B$19,2,0)</f>
        <v>NV</v>
      </c>
      <c r="E2246" s="4" t="str">
        <f>IF(AND((Data[[#This Row],[Min Notif Date]]&gt;$G$3),Data[[#This Row],[Min Notif Date]]&lt;$F$3),"Last Week","No")</f>
        <v>No</v>
      </c>
      <c r="F2246" s="4" t="str">
        <f>VLOOKUP(MONTH(Data[[#This Row],[Min Notif Date]]),Lookup!$G$1:$H$12,2,0)</f>
        <v>7. Jul</v>
      </c>
      <c r="G2246" s="4" t="str">
        <f t="shared" si="35"/>
        <v/>
      </c>
      <c r="H2246" s="4" t="str">
        <f>IF(AND(Data[[#This Row],[Min Notif Time]]&gt;6,Data[[#This Row],[Min Notif Time]]&lt;17),"Business Hours","Non-Business Hours")</f>
        <v>Business Hours</v>
      </c>
      <c r="I2246" s="4" t="str" cm="1">
        <f t="array" ref="I2246">IFERROR(VLOOKUP(Data[[#This Row],[Min Notif Date]],Lookup!$N$1:$P$11,2,0),_xlfn.IFS(VLOOKUP(WEEKDAY(Data[[#This Row],[Min Notif Date]],2),Lookup!$J$1:$L$7,3,0)="Weekend","Weekend",VLOOKUP(WEEKDAY(Data[[#This Row],[Min Notif Date]],2),Lookup!$J$1:$L$7,3,0)="Weekday","Weekday"))</f>
        <v>Weekday</v>
      </c>
      <c r="J2246" s="4" t="str">
        <f>VLOOKUP(WEEKDAY(Data[[#This Row],[Min Notif Date]],2),Lookup!$J$1:$K$7,2,0)</f>
        <v>2. Tue</v>
      </c>
      <c r="K2246" s="37">
        <f>ROUNDDOWN(Data[[#This Row],[PGE Notified Time]],0)</f>
        <v>45496</v>
      </c>
      <c r="L2246" s="4">
        <f>HOUR(Data[[#This Row],[PGE Notified Time]])</f>
        <v>9</v>
      </c>
      <c r="M2246">
        <v>110483</v>
      </c>
      <c r="O2246" t="s">
        <v>117</v>
      </c>
      <c r="P2246" t="s">
        <v>265</v>
      </c>
      <c r="Q2246" s="44" t="s">
        <v>117</v>
      </c>
      <c r="R2246" t="s">
        <v>147</v>
      </c>
      <c r="S2246" s="1" t="s">
        <v>5</v>
      </c>
      <c r="T2246" s="1">
        <v>45496.405798611115</v>
      </c>
      <c r="U2246" s="1">
        <v>45496.501076388886</v>
      </c>
      <c r="V2246" t="s">
        <v>120</v>
      </c>
      <c r="W2246" t="s">
        <v>608</v>
      </c>
      <c r="X2246" t="s">
        <v>349</v>
      </c>
      <c r="Y2246" t="s">
        <v>123</v>
      </c>
      <c r="Z2246">
        <v>129276766</v>
      </c>
      <c r="AA2246" s="50">
        <v>47117239</v>
      </c>
      <c r="AB2246" t="s">
        <v>124</v>
      </c>
      <c r="AC2246" s="51">
        <v>137.19999999999999</v>
      </c>
    </row>
    <row r="2247" spans="1:29" x14ac:dyDescent="0.25">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7" s="4" t="str">
        <f>VLOOKUP(P2247,Lookup!$A$1:$D$19,4,0)</f>
        <v>North Coast</v>
      </c>
      <c r="C2247" s="4" t="str">
        <f>VLOOKUP(P2247,Lookup!$A$1:$E$19,5,0)</f>
        <v>Region 1</v>
      </c>
      <c r="D2247" s="4" t="str">
        <f>VLOOKUP(P2247,Lookup!$A$1:$B$19,2,0)</f>
        <v>NB</v>
      </c>
      <c r="E2247" s="4" t="str">
        <f>IF(AND((Data[[#This Row],[Min Notif Date]]&gt;$G$3),Data[[#This Row],[Min Notif Date]]&lt;$F$3),"Last Week","No")</f>
        <v>No</v>
      </c>
      <c r="F2247" s="4" t="str">
        <f>VLOOKUP(MONTH(Data[[#This Row],[Min Notif Date]]),Lookup!$G$1:$H$12,2,0)</f>
        <v>11. Nov</v>
      </c>
      <c r="G2247" s="4" t="str">
        <f t="shared" si="35"/>
        <v/>
      </c>
      <c r="H2247" s="4" t="str">
        <f>IF(AND(Data[[#This Row],[Min Notif Time]]&gt;6,Data[[#This Row],[Min Notif Time]]&lt;17),"Business Hours","Non-Business Hours")</f>
        <v>Business Hours</v>
      </c>
      <c r="I2247" s="4" t="str" cm="1">
        <f t="array" ref="I2247">IFERROR(VLOOKUP(Data[[#This Row],[Min Notif Date]],Lookup!$N$1:$P$11,2,0),_xlfn.IFS(VLOOKUP(WEEKDAY(Data[[#This Row],[Min Notif Date]],2),Lookup!$J$1:$L$7,3,0)="Weekend","Weekend",VLOOKUP(WEEKDAY(Data[[#This Row],[Min Notif Date]],2),Lookup!$J$1:$L$7,3,0)="Weekday","Weekday"))</f>
        <v>Weekday</v>
      </c>
      <c r="J2247" s="4" t="str">
        <f>VLOOKUP(WEEKDAY(Data[[#This Row],[Min Notif Date]],2),Lookup!$J$1:$K$7,2,0)</f>
        <v>2. Tue</v>
      </c>
      <c r="K2247" s="37">
        <f>ROUNDDOWN(Data[[#This Row],[PGE Notified Time]],0)</f>
        <v>45601</v>
      </c>
      <c r="L2247" s="4">
        <f>HOUR(Data[[#This Row],[PGE Notified Time]])</f>
        <v>11</v>
      </c>
      <c r="M2247">
        <v>114442</v>
      </c>
      <c r="N2247">
        <v>3685509554</v>
      </c>
      <c r="O2247" t="s">
        <v>117</v>
      </c>
      <c r="P2247" t="s">
        <v>126</v>
      </c>
      <c r="Q2247" s="44" t="s">
        <v>117</v>
      </c>
      <c r="R2247" t="s">
        <v>119</v>
      </c>
      <c r="S2247" s="1">
        <v>45601.415532407409</v>
      </c>
      <c r="T2247" s="1">
        <v>45601.465763888889</v>
      </c>
      <c r="U2247" s="1">
        <v>45601.510798611111</v>
      </c>
      <c r="V2247" t="s">
        <v>120</v>
      </c>
      <c r="W2247" t="s">
        <v>608</v>
      </c>
      <c r="X2247" t="s">
        <v>151</v>
      </c>
      <c r="Y2247" t="s">
        <v>123</v>
      </c>
      <c r="AA2247" s="50"/>
      <c r="AB2247" t="s">
        <v>124</v>
      </c>
      <c r="AC2247" s="51">
        <v>137.18333333300001</v>
      </c>
    </row>
    <row r="2248" spans="1:29" x14ac:dyDescent="0.25">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8" s="4" t="str">
        <f>VLOOKUP(P2248,Lookup!$A$1:$D$19,4,0)</f>
        <v>North Coast</v>
      </c>
      <c r="C2248" s="4" t="str">
        <f>VLOOKUP(P2248,Lookup!$A$1:$E$19,5,0)</f>
        <v>Region 1</v>
      </c>
      <c r="D2248" s="4" t="str">
        <f>VLOOKUP(P2248,Lookup!$A$1:$B$19,2,0)</f>
        <v>NB</v>
      </c>
      <c r="E2248" s="4" t="str">
        <f>IF(AND((Data[[#This Row],[Min Notif Date]]&gt;$G$3),Data[[#This Row],[Min Notif Date]]&lt;$F$3),"Last Week","No")</f>
        <v>No</v>
      </c>
      <c r="F2248" s="4" t="str">
        <f>VLOOKUP(MONTH(Data[[#This Row],[Min Notif Date]]),Lookup!$G$1:$H$12,2,0)</f>
        <v>6. Jun</v>
      </c>
      <c r="G2248" s="4" t="str">
        <f t="shared" si="35"/>
        <v/>
      </c>
      <c r="H2248" s="4" t="str">
        <f>IF(AND(Data[[#This Row],[Min Notif Time]]&gt;6,Data[[#This Row],[Min Notif Time]]&lt;17),"Business Hours","Non-Business Hours")</f>
        <v>Non-Business Hours</v>
      </c>
      <c r="I2248" s="4" t="str" cm="1">
        <f t="array" ref="I2248">IFERROR(VLOOKUP(Data[[#This Row],[Min Notif Date]],Lookup!$N$1:$P$11,2,0),_xlfn.IFS(VLOOKUP(WEEKDAY(Data[[#This Row],[Min Notif Date]],2),Lookup!$J$1:$L$7,3,0)="Weekend","Weekend",VLOOKUP(WEEKDAY(Data[[#This Row],[Min Notif Date]],2),Lookup!$J$1:$L$7,3,0)="Weekday","Weekday"))</f>
        <v>Weekday</v>
      </c>
      <c r="J2248" s="4" t="str">
        <f>VLOOKUP(WEEKDAY(Data[[#This Row],[Min Notif Date]],2),Lookup!$J$1:$K$7,2,0)</f>
        <v>4. Thu</v>
      </c>
      <c r="K2248" s="37">
        <f>ROUNDDOWN(Data[[#This Row],[PGE Notified Time]],0)</f>
        <v>45456</v>
      </c>
      <c r="L2248" s="4">
        <f>HOUR(Data[[#This Row],[PGE Notified Time]])</f>
        <v>18</v>
      </c>
      <c r="M2248">
        <v>108927</v>
      </c>
      <c r="O2248" t="s">
        <v>117</v>
      </c>
      <c r="P2248" t="s">
        <v>126</v>
      </c>
      <c r="Q2248" s="44" t="s">
        <v>117</v>
      </c>
      <c r="R2248" t="s">
        <v>119</v>
      </c>
      <c r="S2248" s="1" t="s">
        <v>5</v>
      </c>
      <c r="T2248" s="1">
        <v>45456.763807870368</v>
      </c>
      <c r="U2248" s="1">
        <v>45456.859027777777</v>
      </c>
      <c r="V2248" t="s">
        <v>120</v>
      </c>
      <c r="W2248" t="s">
        <v>608</v>
      </c>
      <c r="X2248" t="s">
        <v>168</v>
      </c>
      <c r="Y2248" t="s">
        <v>123</v>
      </c>
      <c r="Z2248">
        <v>129073879</v>
      </c>
      <c r="AA2248" s="50">
        <v>47094743</v>
      </c>
      <c r="AB2248" t="s">
        <v>124</v>
      </c>
      <c r="AC2248" s="51">
        <v>137.116666667</v>
      </c>
    </row>
    <row r="2249" spans="1:29" x14ac:dyDescent="0.25">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9" s="4" t="str">
        <f>VLOOKUP(P2249,Lookup!$A$1:$D$19,4,0)</f>
        <v>South Bay</v>
      </c>
      <c r="C2249" s="4" t="str">
        <f>VLOOKUP(P2249,Lookup!$A$1:$E$19,5,0)</f>
        <v>Region 4</v>
      </c>
      <c r="D2249" s="4" t="str">
        <f>VLOOKUP(P2249,Lookup!$A$1:$B$19,2,0)</f>
        <v>CC</v>
      </c>
      <c r="E2249" s="4" t="str">
        <f>IF(AND((Data[[#This Row],[Min Notif Date]]&gt;$G$3),Data[[#This Row],[Min Notif Date]]&lt;$F$3),"Last Week","No")</f>
        <v>No</v>
      </c>
      <c r="F2249" s="4" t="str">
        <f>VLOOKUP(MONTH(Data[[#This Row],[Min Notif Date]]),Lookup!$G$1:$H$12,2,0)</f>
        <v>4. Apr</v>
      </c>
      <c r="G2249" s="4" t="str">
        <f t="shared" si="35"/>
        <v/>
      </c>
      <c r="H2249" s="4" t="str">
        <f>IF(AND(Data[[#This Row],[Min Notif Time]]&gt;6,Data[[#This Row],[Min Notif Time]]&lt;17),"Business Hours","Non-Business Hours")</f>
        <v>Business Hours</v>
      </c>
      <c r="I2249" s="4" t="str" cm="1">
        <f t="array" ref="I2249">IFERROR(VLOOKUP(Data[[#This Row],[Min Notif Date]],Lookup!$N$1:$P$11,2,0),_xlfn.IFS(VLOOKUP(WEEKDAY(Data[[#This Row],[Min Notif Date]],2),Lookup!$J$1:$L$7,3,0)="Weekend","Weekend",VLOOKUP(WEEKDAY(Data[[#This Row],[Min Notif Date]],2),Lookup!$J$1:$L$7,3,0)="Weekday","Weekday"))</f>
        <v>Weekend</v>
      </c>
      <c r="J2249" s="4" t="str">
        <f>VLOOKUP(WEEKDAY(Data[[#This Row],[Min Notif Date]],2),Lookup!$J$1:$K$7,2,0)</f>
        <v>6. Sat</v>
      </c>
      <c r="K2249" s="37">
        <f>ROUNDDOWN(Data[[#This Row],[PGE Notified Time]],0)</f>
        <v>45409</v>
      </c>
      <c r="L2249" s="4">
        <f>HOUR(Data[[#This Row],[PGE Notified Time]])</f>
        <v>9</v>
      </c>
      <c r="M2249">
        <v>107048</v>
      </c>
      <c r="O2249" t="s">
        <v>117</v>
      </c>
      <c r="P2249" t="s">
        <v>134</v>
      </c>
      <c r="Q2249" s="44" t="s">
        <v>117</v>
      </c>
      <c r="R2249" t="s">
        <v>119</v>
      </c>
      <c r="S2249" s="1" t="s">
        <v>5</v>
      </c>
      <c r="T2249" s="1">
        <v>45409.375775462962</v>
      </c>
      <c r="U2249" s="1">
        <v>45409.470983796295</v>
      </c>
      <c r="V2249" t="s">
        <v>120</v>
      </c>
      <c r="W2249" t="s">
        <v>608</v>
      </c>
      <c r="X2249" t="s">
        <v>213</v>
      </c>
      <c r="Y2249" t="s">
        <v>123</v>
      </c>
      <c r="Z2249">
        <v>128664870</v>
      </c>
      <c r="AA2249" s="50">
        <v>47063227</v>
      </c>
      <c r="AB2249" t="s">
        <v>124</v>
      </c>
      <c r="AC2249" s="51">
        <v>137.1</v>
      </c>
    </row>
    <row r="2250" spans="1:29" x14ac:dyDescent="0.25">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0" s="4" t="str">
        <f>VLOOKUP(P2250,Lookup!$A$1:$D$19,4,0)</f>
        <v>Central Valley</v>
      </c>
      <c r="C2250" s="4" t="str">
        <f>VLOOKUP(P2250,Lookup!$A$1:$E$19,5,0)</f>
        <v>Region 5</v>
      </c>
      <c r="D2250" s="4" t="str">
        <f>VLOOKUP(P2250,Lookup!$A$1:$B$19,2,0)</f>
        <v>ST</v>
      </c>
      <c r="E2250" s="4" t="str">
        <f>IF(AND((Data[[#This Row],[Min Notif Date]]&gt;$G$3),Data[[#This Row],[Min Notif Date]]&lt;$F$3),"Last Week","No")</f>
        <v>No</v>
      </c>
      <c r="F2250" s="4" t="str">
        <f>VLOOKUP(MONTH(Data[[#This Row],[Min Notif Date]]),Lookup!$G$1:$H$12,2,0)</f>
        <v>11. Nov</v>
      </c>
      <c r="G2250" s="4" t="str">
        <f t="shared" si="35"/>
        <v/>
      </c>
      <c r="H2250" s="4" t="str">
        <f>IF(AND(Data[[#This Row],[Min Notif Time]]&gt;6,Data[[#This Row],[Min Notif Time]]&lt;17),"Business Hours","Non-Business Hours")</f>
        <v>Business Hours</v>
      </c>
      <c r="I2250" s="4" t="str" cm="1">
        <f t="array" ref="I2250">IFERROR(VLOOKUP(Data[[#This Row],[Min Notif Date]],Lookup!$N$1:$P$11,2,0),_xlfn.IFS(VLOOKUP(WEEKDAY(Data[[#This Row],[Min Notif Date]],2),Lookup!$J$1:$L$7,3,0)="Weekend","Weekend",VLOOKUP(WEEKDAY(Data[[#This Row],[Min Notif Date]],2),Lookup!$J$1:$L$7,3,0)="Weekday","Weekday"))</f>
        <v>Weekday</v>
      </c>
      <c r="J2250" s="4" t="str">
        <f>VLOOKUP(WEEKDAY(Data[[#This Row],[Min Notif Date]],2),Lookup!$J$1:$K$7,2,0)</f>
        <v>3. Wed</v>
      </c>
      <c r="K2250" s="37">
        <f>ROUNDDOWN(Data[[#This Row],[PGE Notified Time]],0)</f>
        <v>45609</v>
      </c>
      <c r="L2250" s="4">
        <f>HOUR(Data[[#This Row],[PGE Notified Time]])</f>
        <v>11</v>
      </c>
      <c r="M2250">
        <v>114731</v>
      </c>
      <c r="O2250" t="s">
        <v>117</v>
      </c>
      <c r="P2250" t="s">
        <v>152</v>
      </c>
      <c r="Q2250" s="44" t="s">
        <v>117</v>
      </c>
      <c r="R2250" t="s">
        <v>119</v>
      </c>
      <c r="S2250" s="1" t="s">
        <v>5</v>
      </c>
      <c r="T2250" s="1">
        <v>45609.460462962961</v>
      </c>
      <c r="U2250" s="1">
        <v>45609.555555555555</v>
      </c>
      <c r="V2250" t="s">
        <v>120</v>
      </c>
      <c r="W2250" t="s">
        <v>608</v>
      </c>
      <c r="X2250" t="s">
        <v>190</v>
      </c>
      <c r="Y2250" t="s">
        <v>123</v>
      </c>
      <c r="Z2250">
        <v>129808360</v>
      </c>
      <c r="AA2250" s="50">
        <v>47166050</v>
      </c>
      <c r="AB2250" t="s">
        <v>124</v>
      </c>
      <c r="AC2250" s="51">
        <v>136.93333333300001</v>
      </c>
    </row>
    <row r="2251" spans="1:29" x14ac:dyDescent="0.25">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1" s="4" t="str">
        <f>VLOOKUP(P2251,Lookup!$A$1:$D$19,4,0)</f>
        <v>Central Valley</v>
      </c>
      <c r="C2251" s="4" t="str">
        <f>VLOOKUP(P2251,Lookup!$A$1:$E$19,5,0)</f>
        <v>Region 5</v>
      </c>
      <c r="D2251" s="4" t="str">
        <f>VLOOKUP(P2251,Lookup!$A$1:$B$19,2,0)</f>
        <v>YO</v>
      </c>
      <c r="E2251" s="4" t="str">
        <f>IF(AND((Data[[#This Row],[Min Notif Date]]&gt;$G$3),Data[[#This Row],[Min Notif Date]]&lt;$F$3),"Last Week","No")</f>
        <v>No</v>
      </c>
      <c r="F2251" s="4" t="str">
        <f>VLOOKUP(MONTH(Data[[#This Row],[Min Notif Date]]),Lookup!$G$1:$H$12,2,0)</f>
        <v>8. Aug</v>
      </c>
      <c r="G2251" s="4" t="str">
        <f t="shared" si="35"/>
        <v/>
      </c>
      <c r="H2251" s="4" t="str">
        <f>IF(AND(Data[[#This Row],[Min Notif Time]]&gt;6,Data[[#This Row],[Min Notif Time]]&lt;17),"Business Hours","Non-Business Hours")</f>
        <v>Business Hours</v>
      </c>
      <c r="I2251" s="4" t="str" cm="1">
        <f t="array" ref="I2251">IFERROR(VLOOKUP(Data[[#This Row],[Min Notif Date]],Lookup!$N$1:$P$11,2,0),_xlfn.IFS(VLOOKUP(WEEKDAY(Data[[#This Row],[Min Notif Date]],2),Lookup!$J$1:$L$7,3,0)="Weekend","Weekend",VLOOKUP(WEEKDAY(Data[[#This Row],[Min Notif Date]],2),Lookup!$J$1:$L$7,3,0)="Weekday","Weekday"))</f>
        <v>Weekday</v>
      </c>
      <c r="J2251" s="4" t="str">
        <f>VLOOKUP(WEEKDAY(Data[[#This Row],[Min Notif Date]],2),Lookup!$J$1:$K$7,2,0)</f>
        <v>2. Tue</v>
      </c>
      <c r="K2251" s="37">
        <f>ROUNDDOWN(Data[[#This Row],[PGE Notified Time]],0)</f>
        <v>45510</v>
      </c>
      <c r="L2251" s="4">
        <f>HOUR(Data[[#This Row],[PGE Notified Time]])</f>
        <v>9</v>
      </c>
      <c r="M2251">
        <v>111024</v>
      </c>
      <c r="O2251" t="s">
        <v>117</v>
      </c>
      <c r="P2251" t="s">
        <v>197</v>
      </c>
      <c r="Q2251" s="44" t="s">
        <v>117</v>
      </c>
      <c r="R2251" t="s">
        <v>147</v>
      </c>
      <c r="S2251" s="1" t="s">
        <v>5</v>
      </c>
      <c r="T2251" s="1">
        <v>45510.384131944447</v>
      </c>
      <c r="U2251" s="1">
        <v>45510.479201388887</v>
      </c>
      <c r="V2251" t="s">
        <v>120</v>
      </c>
      <c r="W2251" t="s">
        <v>608</v>
      </c>
      <c r="X2251" t="s">
        <v>414</v>
      </c>
      <c r="Y2251" t="s">
        <v>123</v>
      </c>
      <c r="AA2251" s="50"/>
      <c r="AB2251" t="s">
        <v>124</v>
      </c>
      <c r="AC2251" s="51">
        <v>136.9</v>
      </c>
    </row>
    <row r="2252" spans="1:29" x14ac:dyDescent="0.25">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2" s="4" t="str">
        <f>VLOOKUP(P2252,Lookup!$A$1:$D$19,4,0)</f>
        <v>Central Valley</v>
      </c>
      <c r="C2252" s="4" t="str">
        <f>VLOOKUP(P2252,Lookup!$A$1:$E$19,5,0)</f>
        <v>Region 5</v>
      </c>
      <c r="D2252" s="4" t="str">
        <f>VLOOKUP(P2252,Lookup!$A$1:$B$19,2,0)</f>
        <v>YO</v>
      </c>
      <c r="E2252" s="4" t="str">
        <f>IF(AND((Data[[#This Row],[Min Notif Date]]&gt;$G$3),Data[[#This Row],[Min Notif Date]]&lt;$F$3),"Last Week","No")</f>
        <v>No</v>
      </c>
      <c r="F2252" s="4" t="str">
        <f>VLOOKUP(MONTH(Data[[#This Row],[Min Notif Date]]),Lookup!$G$1:$H$12,2,0)</f>
        <v>4. Apr</v>
      </c>
      <c r="G2252" s="4" t="str">
        <f t="shared" si="35"/>
        <v/>
      </c>
      <c r="H2252" s="4" t="str">
        <f>IF(AND(Data[[#This Row],[Min Notif Time]]&gt;6,Data[[#This Row],[Min Notif Time]]&lt;17),"Business Hours","Non-Business Hours")</f>
        <v>Business Hours</v>
      </c>
      <c r="I2252" s="4" t="str" cm="1">
        <f t="array" ref="I2252">IFERROR(VLOOKUP(Data[[#This Row],[Min Notif Date]],Lookup!$N$1:$P$11,2,0),_xlfn.IFS(VLOOKUP(WEEKDAY(Data[[#This Row],[Min Notif Date]],2),Lookup!$J$1:$L$7,3,0)="Weekend","Weekend",VLOOKUP(WEEKDAY(Data[[#This Row],[Min Notif Date]],2),Lookup!$J$1:$L$7,3,0)="Weekday","Weekday"))</f>
        <v>Weekday</v>
      </c>
      <c r="J2252" s="4" t="str">
        <f>VLOOKUP(WEEKDAY(Data[[#This Row],[Min Notif Date]],2),Lookup!$J$1:$K$7,2,0)</f>
        <v>4. Thu</v>
      </c>
      <c r="K2252" s="37">
        <f>ROUNDDOWN(Data[[#This Row],[PGE Notified Time]],0)</f>
        <v>45400</v>
      </c>
      <c r="L2252" s="4">
        <f>HOUR(Data[[#This Row],[PGE Notified Time]])</f>
        <v>13</v>
      </c>
      <c r="M2252">
        <v>106719</v>
      </c>
      <c r="O2252" t="s">
        <v>117</v>
      </c>
      <c r="P2252" t="s">
        <v>197</v>
      </c>
      <c r="Q2252" s="44" t="s">
        <v>117</v>
      </c>
      <c r="R2252" t="s">
        <v>119</v>
      </c>
      <c r="S2252" s="1" t="s">
        <v>5</v>
      </c>
      <c r="T2252" s="1">
        <v>45400.54991898148</v>
      </c>
      <c r="U2252" s="1">
        <v>45400.644930555558</v>
      </c>
      <c r="V2252" t="s">
        <v>120</v>
      </c>
      <c r="W2252" t="s">
        <v>608</v>
      </c>
      <c r="X2252" t="s">
        <v>198</v>
      </c>
      <c r="Y2252" t="s">
        <v>123</v>
      </c>
      <c r="Z2252">
        <v>128573295</v>
      </c>
      <c r="AA2252" s="50">
        <v>47060926</v>
      </c>
      <c r="AB2252" t="s">
        <v>124</v>
      </c>
      <c r="AC2252" s="51">
        <v>136.81666666699999</v>
      </c>
    </row>
    <row r="2253" spans="1:29" x14ac:dyDescent="0.25">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North Coast</v>
      </c>
      <c r="C2253" s="4" t="str">
        <f>VLOOKUP(P2253,Lookup!$A$1:$E$19,5,0)</f>
        <v>Region 1</v>
      </c>
      <c r="D2253" s="4" t="str">
        <f>VLOOKUP(P2253,Lookup!$A$1:$B$19,2,0)</f>
        <v>NB</v>
      </c>
      <c r="E2253" s="4" t="str">
        <f>IF(AND((Data[[#This Row],[Min Notif Date]]&gt;$G$3),Data[[#This Row],[Min Notif Date]]&lt;$F$3),"Last Week","No")</f>
        <v>No</v>
      </c>
      <c r="F2253" s="4" t="str">
        <f>VLOOKUP(MONTH(Data[[#This Row],[Min Notif Date]]),Lookup!$G$1:$H$12,2,0)</f>
        <v>9. Sep</v>
      </c>
      <c r="G2253" s="4" t="str">
        <f t="shared" si="35"/>
        <v/>
      </c>
      <c r="H2253" s="4" t="str">
        <f>IF(AND(Data[[#This Row],[Min Notif Time]]&gt;6,Data[[#This Row],[Min Notif Time]]&lt;17),"Business Hours","Non-Business Hours")</f>
        <v>Business Hours</v>
      </c>
      <c r="I2253" s="4" t="str" cm="1">
        <f t="array" ref="I2253">IFERROR(VLOOKUP(Data[[#This Row],[Min Notif Date]],Lookup!$N$1:$P$11,2,0),_xlfn.IFS(VLOOKUP(WEEKDAY(Data[[#This Row],[Min Notif Date]],2),Lookup!$J$1:$L$7,3,0)="Weekend","Weekend",VLOOKUP(WEEKDAY(Data[[#This Row],[Min Notif Date]],2),Lookup!$J$1:$L$7,3,0)="Weekday","Weekday"))</f>
        <v>Weekday</v>
      </c>
      <c r="J2253" s="4" t="str">
        <f>VLOOKUP(WEEKDAY(Data[[#This Row],[Min Notif Date]],2),Lookup!$J$1:$K$7,2,0)</f>
        <v>2. Tue</v>
      </c>
      <c r="K2253" s="37">
        <f>ROUNDDOWN(Data[[#This Row],[PGE Notified Time]],0)</f>
        <v>45552</v>
      </c>
      <c r="L2253" s="4">
        <f>HOUR(Data[[#This Row],[PGE Notified Time]])</f>
        <v>11</v>
      </c>
      <c r="M2253">
        <v>112663</v>
      </c>
      <c r="N2253" t="s">
        <v>654</v>
      </c>
      <c r="O2253" t="s">
        <v>117</v>
      </c>
      <c r="P2253" t="s">
        <v>126</v>
      </c>
      <c r="Q2253" s="44" t="s">
        <v>117</v>
      </c>
      <c r="R2253" t="s">
        <v>147</v>
      </c>
      <c r="S2253" s="1">
        <v>45552.457337962966</v>
      </c>
      <c r="T2253" s="1">
        <v>45552.460601851853</v>
      </c>
      <c r="U2253" s="1">
        <v>45552.552268518521</v>
      </c>
      <c r="V2253" t="s">
        <v>120</v>
      </c>
      <c r="W2253" t="s">
        <v>608</v>
      </c>
      <c r="X2253" t="s">
        <v>151</v>
      </c>
      <c r="Y2253" t="s">
        <v>123</v>
      </c>
      <c r="Z2253">
        <v>129543824</v>
      </c>
      <c r="AA2253" s="50">
        <v>47134075</v>
      </c>
      <c r="AB2253" t="s">
        <v>124</v>
      </c>
      <c r="AC2253" s="51">
        <v>136.69999999999999</v>
      </c>
    </row>
    <row r="2254" spans="1:29" x14ac:dyDescent="0.25">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4" s="4" t="str">
        <f>VLOOKUP(P2254,Lookup!$A$1:$D$19,4,0)</f>
        <v>North Valley</v>
      </c>
      <c r="C2254" s="4" t="str">
        <f>VLOOKUP(P2254,Lookup!$A$1:$E$19,5,0)</f>
        <v>Region 2</v>
      </c>
      <c r="D2254" s="4" t="str">
        <f>VLOOKUP(P2254,Lookup!$A$1:$B$19,2,0)</f>
        <v>SA</v>
      </c>
      <c r="E2254" s="4" t="str">
        <f>IF(AND((Data[[#This Row],[Min Notif Date]]&gt;$G$3),Data[[#This Row],[Min Notif Date]]&lt;$F$3),"Last Week","No")</f>
        <v>Last Week</v>
      </c>
      <c r="F2254" s="4" t="str">
        <f>VLOOKUP(MONTH(Data[[#This Row],[Min Notif Date]]),Lookup!$G$1:$H$12,2,0)</f>
        <v>12. Dec</v>
      </c>
      <c r="G2254" s="4" t="str">
        <f t="shared" si="35"/>
        <v/>
      </c>
      <c r="H2254" s="4" t="str">
        <f>IF(AND(Data[[#This Row],[Min Notif Time]]&gt;6,Data[[#This Row],[Min Notif Time]]&lt;17),"Business Hours","Non-Business Hours")</f>
        <v>Business Hours</v>
      </c>
      <c r="I2254" s="4" t="str" cm="1">
        <f t="array" ref="I2254">IFERROR(VLOOKUP(Data[[#This Row],[Min Notif Date]],Lookup!$N$1:$P$11,2,0),_xlfn.IFS(VLOOKUP(WEEKDAY(Data[[#This Row],[Min Notif Date]],2),Lookup!$J$1:$L$7,3,0)="Weekend","Weekend",VLOOKUP(WEEKDAY(Data[[#This Row],[Min Notif Date]],2),Lookup!$J$1:$L$7,3,0)="Weekday","Weekday"))</f>
        <v>Weekday</v>
      </c>
      <c r="J2254" s="4" t="str">
        <f>VLOOKUP(WEEKDAY(Data[[#This Row],[Min Notif Date]],2),Lookup!$J$1:$K$7,2,0)</f>
        <v>2. Tue</v>
      </c>
      <c r="K2254" s="37">
        <f>ROUNDDOWN(Data[[#This Row],[PGE Notified Time]],0)</f>
        <v>45657</v>
      </c>
      <c r="L2254" s="4">
        <f>HOUR(Data[[#This Row],[PGE Notified Time]])</f>
        <v>13</v>
      </c>
      <c r="M2254">
        <v>116272</v>
      </c>
      <c r="N2254">
        <v>5362313530</v>
      </c>
      <c r="O2254" t="s">
        <v>117</v>
      </c>
      <c r="P2254" t="s">
        <v>175</v>
      </c>
      <c r="Q2254" s="44" t="s">
        <v>117</v>
      </c>
      <c r="R2254" t="s">
        <v>119</v>
      </c>
      <c r="S2254" s="1">
        <v>45657.535231481481</v>
      </c>
      <c r="T2254" s="1">
        <v>45657.567002314812</v>
      </c>
      <c r="U2254" s="1">
        <v>45657.630127314813</v>
      </c>
      <c r="V2254" t="s">
        <v>120</v>
      </c>
      <c r="W2254" t="s">
        <v>608</v>
      </c>
      <c r="X2254" t="s">
        <v>177</v>
      </c>
      <c r="Y2254" t="s">
        <v>123</v>
      </c>
      <c r="Z2254">
        <v>130580133</v>
      </c>
      <c r="AA2254" s="50">
        <v>47176370</v>
      </c>
      <c r="AB2254" t="s">
        <v>124</v>
      </c>
      <c r="AC2254" s="51">
        <v>136.65</v>
      </c>
    </row>
    <row r="2255" spans="1:29" x14ac:dyDescent="0.25">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Bay Area</v>
      </c>
      <c r="C2255" s="4" t="str">
        <f>VLOOKUP(P2255,Lookup!$A$1:$E$19,5,0)</f>
        <v>Region 3</v>
      </c>
      <c r="D2255" s="4" t="str">
        <f>VLOOKUP(P2255,Lookup!$A$1:$B$19,2,0)</f>
        <v>PN</v>
      </c>
      <c r="E2255" s="4" t="str">
        <f>IF(AND((Data[[#This Row],[Min Notif Date]]&gt;$G$3),Data[[#This Row],[Min Notif Date]]&lt;$F$3),"Last Week","No")</f>
        <v>No</v>
      </c>
      <c r="F2255" s="4" t="str">
        <f>VLOOKUP(MONTH(Data[[#This Row],[Min Notif Date]]),Lookup!$G$1:$H$12,2,0)</f>
        <v>5. May</v>
      </c>
      <c r="G2255" s="4" t="str">
        <f t="shared" si="35"/>
        <v/>
      </c>
      <c r="H2255" s="4" t="str">
        <f>IF(AND(Data[[#This Row],[Min Notif Time]]&gt;6,Data[[#This Row],[Min Notif Time]]&lt;17),"Business Hours","Non-Business Hours")</f>
        <v>Business Hours</v>
      </c>
      <c r="I2255" s="4" t="str" cm="1">
        <f t="array" ref="I2255">IFERROR(VLOOKUP(Data[[#This Row],[Min Notif Date]],Lookup!$N$1:$P$11,2,0),_xlfn.IFS(VLOOKUP(WEEKDAY(Data[[#This Row],[Min Notif Date]],2),Lookup!$J$1:$L$7,3,0)="Weekend","Weekend",VLOOKUP(WEEKDAY(Data[[#This Row],[Min Notif Date]],2),Lookup!$J$1:$L$7,3,0)="Weekday","Weekday"))</f>
        <v>Weekday</v>
      </c>
      <c r="J2255" s="4" t="str">
        <f>VLOOKUP(WEEKDAY(Data[[#This Row],[Min Notif Date]],2),Lookup!$J$1:$K$7,2,0)</f>
        <v>3. Wed</v>
      </c>
      <c r="K2255" s="37">
        <f>ROUNDDOWN(Data[[#This Row],[PGE Notified Time]],0)</f>
        <v>45413</v>
      </c>
      <c r="L2255" s="4">
        <f>HOUR(Data[[#This Row],[PGE Notified Time]])</f>
        <v>11</v>
      </c>
      <c r="M2255">
        <v>107204</v>
      </c>
      <c r="O2255" t="s">
        <v>117</v>
      </c>
      <c r="P2255" t="s">
        <v>165</v>
      </c>
      <c r="Q2255" s="44" t="s">
        <v>117</v>
      </c>
      <c r="R2255" t="s">
        <v>119</v>
      </c>
      <c r="S2255" s="1" t="s">
        <v>5</v>
      </c>
      <c r="T2255" s="1">
        <v>45413.478078703702</v>
      </c>
      <c r="U2255" s="1">
        <v>45413.572916666664</v>
      </c>
      <c r="V2255" t="s">
        <v>120</v>
      </c>
      <c r="W2255" t="s">
        <v>608</v>
      </c>
      <c r="X2255" t="s">
        <v>388</v>
      </c>
      <c r="Y2255" t="s">
        <v>123</v>
      </c>
      <c r="Z2255">
        <v>128693209</v>
      </c>
      <c r="AA2255" s="50">
        <v>47065117</v>
      </c>
      <c r="AB2255" t="s">
        <v>124</v>
      </c>
      <c r="AC2255" s="51">
        <v>136.56666666699999</v>
      </c>
    </row>
    <row r="2256" spans="1:29" x14ac:dyDescent="0.25">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6" s="4" t="str">
        <f>VLOOKUP(P2256,Lookup!$A$1:$D$19,4,0)</f>
        <v>Bay Area</v>
      </c>
      <c r="C2256" s="4" t="str">
        <f>VLOOKUP(P2256,Lookup!$A$1:$E$19,5,0)</f>
        <v>Region 3</v>
      </c>
      <c r="D2256" s="4" t="str">
        <f>VLOOKUP(P2256,Lookup!$A$1:$B$19,2,0)</f>
        <v>EB</v>
      </c>
      <c r="E2256" s="4" t="str">
        <f>IF(AND((Data[[#This Row],[Min Notif Date]]&gt;$G$3),Data[[#This Row],[Min Notif Date]]&lt;$F$3),"Last Week","No")</f>
        <v>No</v>
      </c>
      <c r="F2256" s="4" t="str">
        <f>VLOOKUP(MONTH(Data[[#This Row],[Min Notif Date]]),Lookup!$G$1:$H$12,2,0)</f>
        <v>11. Nov</v>
      </c>
      <c r="G2256" s="4" t="str">
        <f t="shared" si="35"/>
        <v/>
      </c>
      <c r="H2256" s="4" t="str">
        <f>IF(AND(Data[[#This Row],[Min Notif Time]]&gt;6,Data[[#This Row],[Min Notif Time]]&lt;17),"Business Hours","Non-Business Hours")</f>
        <v>Business Hours</v>
      </c>
      <c r="I2256" s="4" t="str" cm="1">
        <f t="array" ref="I2256">IFERROR(VLOOKUP(Data[[#This Row],[Min Notif Date]],Lookup!$N$1:$P$11,2,0),_xlfn.IFS(VLOOKUP(WEEKDAY(Data[[#This Row],[Min Notif Date]],2),Lookup!$J$1:$L$7,3,0)="Weekend","Weekend",VLOOKUP(WEEKDAY(Data[[#This Row],[Min Notif Date]],2),Lookup!$J$1:$L$7,3,0)="Weekday","Weekday"))</f>
        <v>Weekday</v>
      </c>
      <c r="J2256" s="4" t="str">
        <f>VLOOKUP(WEEKDAY(Data[[#This Row],[Min Notif Date]],2),Lookup!$J$1:$K$7,2,0)</f>
        <v>3. Wed</v>
      </c>
      <c r="K2256" s="37">
        <f>ROUNDDOWN(Data[[#This Row],[PGE Notified Time]],0)</f>
        <v>45609</v>
      </c>
      <c r="L2256" s="4">
        <f>HOUR(Data[[#This Row],[PGE Notified Time]])</f>
        <v>11</v>
      </c>
      <c r="M2256">
        <v>114737</v>
      </c>
      <c r="N2256">
        <v>3055249562</v>
      </c>
      <c r="O2256" t="s">
        <v>117</v>
      </c>
      <c r="P2256" t="s">
        <v>118</v>
      </c>
      <c r="Q2256" s="44" t="s">
        <v>117</v>
      </c>
      <c r="R2256" t="s">
        <v>119</v>
      </c>
      <c r="S2256" s="1">
        <v>45609.43650462963</v>
      </c>
      <c r="T2256" s="1">
        <v>45609.479108796295</v>
      </c>
      <c r="U2256" s="1">
        <v>45609.53125</v>
      </c>
      <c r="V2256" t="s">
        <v>120</v>
      </c>
      <c r="W2256" t="s">
        <v>608</v>
      </c>
      <c r="X2256" t="s">
        <v>122</v>
      </c>
      <c r="Y2256" t="s">
        <v>123</v>
      </c>
      <c r="Z2256">
        <v>129808481</v>
      </c>
      <c r="AA2256" s="50">
        <v>47165939</v>
      </c>
      <c r="AB2256" t="s">
        <v>124</v>
      </c>
      <c r="AC2256" s="51">
        <v>136.43333333300001</v>
      </c>
    </row>
    <row r="2257" spans="1:29" x14ac:dyDescent="0.25">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7" s="4" t="str">
        <f>VLOOKUP(P2257,Lookup!$A$1:$D$19,4,0)</f>
        <v>Central Valley</v>
      </c>
      <c r="C2257" s="4" t="str">
        <f>VLOOKUP(P2257,Lookup!$A$1:$E$19,5,0)</f>
        <v>Region 5</v>
      </c>
      <c r="D2257" s="4" t="str">
        <f>VLOOKUP(P2257,Lookup!$A$1:$B$19,2,0)</f>
        <v>YO</v>
      </c>
      <c r="E2257" s="4" t="str">
        <f>IF(AND((Data[[#This Row],[Min Notif Date]]&gt;$G$3),Data[[#This Row],[Min Notif Date]]&lt;$F$3),"Last Week","No")</f>
        <v>No</v>
      </c>
      <c r="F2257" s="4" t="str">
        <f>VLOOKUP(MONTH(Data[[#This Row],[Min Notif Date]]),Lookup!$G$1:$H$12,2,0)</f>
        <v>2. Feb</v>
      </c>
      <c r="G2257" s="4" t="str">
        <f t="shared" si="35"/>
        <v/>
      </c>
      <c r="H2257" s="4" t="str">
        <f>IF(AND(Data[[#This Row],[Min Notif Time]]&gt;6,Data[[#This Row],[Min Notif Time]]&lt;17),"Business Hours","Non-Business Hours")</f>
        <v>Business Hours</v>
      </c>
      <c r="I2257" s="4" t="str" cm="1">
        <f t="array" ref="I2257">IFERROR(VLOOKUP(Data[[#This Row],[Min Notif Date]],Lookup!$N$1:$P$11,2,0),_xlfn.IFS(VLOOKUP(WEEKDAY(Data[[#This Row],[Min Notif Date]],2),Lookup!$J$1:$L$7,3,0)="Weekend","Weekend",VLOOKUP(WEEKDAY(Data[[#This Row],[Min Notif Date]],2),Lookup!$J$1:$L$7,3,0)="Weekday","Weekday"))</f>
        <v>Weekday</v>
      </c>
      <c r="J2257" s="4" t="str">
        <f>VLOOKUP(WEEKDAY(Data[[#This Row],[Min Notif Date]],2),Lookup!$J$1:$K$7,2,0)</f>
        <v>3. Wed</v>
      </c>
      <c r="K2257" s="37">
        <f>ROUNDDOWN(Data[[#This Row],[PGE Notified Time]],0)</f>
        <v>45343</v>
      </c>
      <c r="L2257" s="4">
        <f>HOUR(Data[[#This Row],[PGE Notified Time]])</f>
        <v>13</v>
      </c>
      <c r="M2257">
        <v>104387</v>
      </c>
      <c r="N2257">
        <v>9545810299</v>
      </c>
      <c r="O2257" t="s">
        <v>117</v>
      </c>
      <c r="P2257" t="s">
        <v>197</v>
      </c>
      <c r="Q2257" s="44" t="s">
        <v>117</v>
      </c>
      <c r="R2257" t="s">
        <v>119</v>
      </c>
      <c r="S2257" s="1">
        <v>45343.541215277779</v>
      </c>
      <c r="T2257" s="1">
        <v>45343.568437499998</v>
      </c>
      <c r="U2257" s="1">
        <v>45343.635798611111</v>
      </c>
      <c r="V2257" t="s">
        <v>120</v>
      </c>
      <c r="W2257" t="s">
        <v>608</v>
      </c>
      <c r="X2257" t="s">
        <v>280</v>
      </c>
      <c r="Y2257" t="s">
        <v>123</v>
      </c>
      <c r="Z2257">
        <v>128201347</v>
      </c>
      <c r="AA2257" s="50">
        <v>47031748</v>
      </c>
      <c r="AB2257" t="s">
        <v>124</v>
      </c>
      <c r="AC2257" s="51">
        <v>136.19999999999999</v>
      </c>
    </row>
    <row r="2258" spans="1:29" x14ac:dyDescent="0.25">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8" s="4" t="str">
        <f>VLOOKUP(P2258,Lookup!$A$1:$D$19,4,0)</f>
        <v>Central Valley</v>
      </c>
      <c r="C2258" s="4" t="str">
        <f>VLOOKUP(P2258,Lookup!$A$1:$E$19,5,0)</f>
        <v>Region 5</v>
      </c>
      <c r="D2258" s="4" t="str">
        <f>VLOOKUP(P2258,Lookup!$A$1:$B$19,2,0)</f>
        <v>YO</v>
      </c>
      <c r="E2258" s="4" t="str">
        <f>IF(AND((Data[[#This Row],[Min Notif Date]]&gt;$G$3),Data[[#This Row],[Min Notif Date]]&lt;$F$3),"Last Week","No")</f>
        <v>No</v>
      </c>
      <c r="F2258" s="4" t="str">
        <f>VLOOKUP(MONTH(Data[[#This Row],[Min Notif Date]]),Lookup!$G$1:$H$12,2,0)</f>
        <v>5. May</v>
      </c>
      <c r="G2258" s="4" t="str">
        <f t="shared" si="35"/>
        <v/>
      </c>
      <c r="H2258" s="4" t="str">
        <f>IF(AND(Data[[#This Row],[Min Notif Time]]&gt;6,Data[[#This Row],[Min Notif Time]]&lt;17),"Business Hours","Non-Business Hours")</f>
        <v>Business Hours</v>
      </c>
      <c r="I2258" s="4" t="str" cm="1">
        <f t="array" ref="I2258">IFERROR(VLOOKUP(Data[[#This Row],[Min Notif Date]],Lookup!$N$1:$P$11,2,0),_xlfn.IFS(VLOOKUP(WEEKDAY(Data[[#This Row],[Min Notif Date]],2),Lookup!$J$1:$L$7,3,0)="Weekend","Weekend",VLOOKUP(WEEKDAY(Data[[#This Row],[Min Notif Date]],2),Lookup!$J$1:$L$7,3,0)="Weekday","Weekday"))</f>
        <v>Weekday</v>
      </c>
      <c r="J2258" s="4" t="str">
        <f>VLOOKUP(WEEKDAY(Data[[#This Row],[Min Notif Date]],2),Lookup!$J$1:$K$7,2,0)</f>
        <v>4. Thu</v>
      </c>
      <c r="K2258" s="37">
        <f>ROUNDDOWN(Data[[#This Row],[PGE Notified Time]],0)</f>
        <v>45442</v>
      </c>
      <c r="L2258" s="4">
        <f>HOUR(Data[[#This Row],[PGE Notified Time]])</f>
        <v>9</v>
      </c>
      <c r="M2258">
        <v>108279</v>
      </c>
      <c r="O2258" t="s">
        <v>117</v>
      </c>
      <c r="P2258" t="s">
        <v>197</v>
      </c>
      <c r="Q2258" s="44" t="s">
        <v>117</v>
      </c>
      <c r="R2258" t="s">
        <v>215</v>
      </c>
      <c r="S2258" s="1" t="s">
        <v>5</v>
      </c>
      <c r="T2258" s="1">
        <v>45442.416562500002</v>
      </c>
      <c r="U2258" s="1">
        <v>45442.511064814818</v>
      </c>
      <c r="V2258" t="s">
        <v>120</v>
      </c>
      <c r="W2258" t="s">
        <v>608</v>
      </c>
      <c r="X2258" t="s">
        <v>260</v>
      </c>
      <c r="Y2258" t="s">
        <v>123</v>
      </c>
      <c r="Z2258">
        <v>128914981</v>
      </c>
      <c r="AA2258" s="50">
        <v>47082993</v>
      </c>
      <c r="AB2258" t="s">
        <v>124</v>
      </c>
      <c r="AC2258" s="51">
        <v>136.08333333300001</v>
      </c>
    </row>
    <row r="2259" spans="1:29" x14ac:dyDescent="0.25">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9" s="4" t="str">
        <f>VLOOKUP(P2259,Lookup!$A$1:$D$19,4,0)</f>
        <v>Bay Area</v>
      </c>
      <c r="C2259" s="4" t="str">
        <f>VLOOKUP(P2259,Lookup!$A$1:$E$19,5,0)</f>
        <v>Region 3</v>
      </c>
      <c r="D2259" s="4" t="str">
        <f>VLOOKUP(P2259,Lookup!$A$1:$B$19,2,0)</f>
        <v>MI</v>
      </c>
      <c r="E2259" s="4" t="str">
        <f>IF(AND((Data[[#This Row],[Min Notif Date]]&gt;$G$3),Data[[#This Row],[Min Notif Date]]&lt;$F$3),"Last Week","No")</f>
        <v>No</v>
      </c>
      <c r="F2259" s="4" t="str">
        <f>VLOOKUP(MONTH(Data[[#This Row],[Min Notif Date]]),Lookup!$G$1:$H$12,2,0)</f>
        <v>5. May</v>
      </c>
      <c r="G2259" s="4" t="str">
        <f t="shared" si="35"/>
        <v/>
      </c>
      <c r="H2259" s="4" t="str">
        <f>IF(AND(Data[[#This Row],[Min Notif Time]]&gt;6,Data[[#This Row],[Min Notif Time]]&lt;17),"Business Hours","Non-Business Hours")</f>
        <v>Business Hours</v>
      </c>
      <c r="I2259" s="4" t="str" cm="1">
        <f t="array" ref="I2259">IFERROR(VLOOKUP(Data[[#This Row],[Min Notif Date]],Lookup!$N$1:$P$11,2,0),_xlfn.IFS(VLOOKUP(WEEKDAY(Data[[#This Row],[Min Notif Date]],2),Lookup!$J$1:$L$7,3,0)="Weekend","Weekend",VLOOKUP(WEEKDAY(Data[[#This Row],[Min Notif Date]],2),Lookup!$J$1:$L$7,3,0)="Weekday","Weekday"))</f>
        <v>Weekday</v>
      </c>
      <c r="J2259" s="4" t="str">
        <f>VLOOKUP(WEEKDAY(Data[[#This Row],[Min Notif Date]],2),Lookup!$J$1:$K$7,2,0)</f>
        <v>1. Mon</v>
      </c>
      <c r="K2259" s="37">
        <f>ROUNDDOWN(Data[[#This Row],[PGE Notified Time]],0)</f>
        <v>45418</v>
      </c>
      <c r="L2259" s="4">
        <f>HOUR(Data[[#This Row],[PGE Notified Time]])</f>
        <v>9</v>
      </c>
      <c r="M2259">
        <v>107362</v>
      </c>
      <c r="N2259" t="s">
        <v>655</v>
      </c>
      <c r="O2259" t="s">
        <v>117</v>
      </c>
      <c r="P2259" t="s">
        <v>154</v>
      </c>
      <c r="Q2259" s="44" t="s">
        <v>117</v>
      </c>
      <c r="R2259" t="s">
        <v>119</v>
      </c>
      <c r="S2259" s="1">
        <v>45418.39230324074</v>
      </c>
      <c r="T2259" s="1">
        <v>45418.399236111109</v>
      </c>
      <c r="U2259" s="1">
        <v>45418.486770833333</v>
      </c>
      <c r="V2259" t="s">
        <v>120</v>
      </c>
      <c r="W2259" t="s">
        <v>608</v>
      </c>
      <c r="X2259" t="s">
        <v>155</v>
      </c>
      <c r="Y2259" t="s">
        <v>123</v>
      </c>
      <c r="Z2259" t="s">
        <v>656</v>
      </c>
      <c r="AA2259" s="50" t="s">
        <v>657</v>
      </c>
      <c r="AB2259" t="s">
        <v>124</v>
      </c>
      <c r="AC2259" s="51">
        <v>136.033333333</v>
      </c>
    </row>
    <row r="2260" spans="1:29" x14ac:dyDescent="0.25">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0" s="4" t="str">
        <f>VLOOKUP(P2260,Lookup!$A$1:$D$19,4,0)</f>
        <v>North Valley</v>
      </c>
      <c r="C2260" s="4" t="str">
        <f>VLOOKUP(P2260,Lookup!$A$1:$E$19,5,0)</f>
        <v>Region 2</v>
      </c>
      <c r="D2260" s="4" t="str">
        <f>VLOOKUP(P2260,Lookup!$A$1:$B$19,2,0)</f>
        <v>SI</v>
      </c>
      <c r="E2260" s="4" t="str">
        <f>IF(AND((Data[[#This Row],[Min Notif Date]]&gt;$G$3),Data[[#This Row],[Min Notif Date]]&lt;$F$3),"Last Week","No")</f>
        <v>No</v>
      </c>
      <c r="F2260" s="4" t="str">
        <f>VLOOKUP(MONTH(Data[[#This Row],[Min Notif Date]]),Lookup!$G$1:$H$12,2,0)</f>
        <v>5. May</v>
      </c>
      <c r="G2260" s="4" t="str">
        <f t="shared" si="35"/>
        <v/>
      </c>
      <c r="H2260" s="4" t="str">
        <f>IF(AND(Data[[#This Row],[Min Notif Time]]&gt;6,Data[[#This Row],[Min Notif Time]]&lt;17),"Business Hours","Non-Business Hours")</f>
        <v>Business Hours</v>
      </c>
      <c r="I2260" s="4" t="str" cm="1">
        <f t="array" ref="I2260">IFERROR(VLOOKUP(Data[[#This Row],[Min Notif Date]],Lookup!$N$1:$P$11,2,0),_xlfn.IFS(VLOOKUP(WEEKDAY(Data[[#This Row],[Min Notif Date]],2),Lookup!$J$1:$L$7,3,0)="Weekend","Weekend",VLOOKUP(WEEKDAY(Data[[#This Row],[Min Notif Date]],2),Lookup!$J$1:$L$7,3,0)="Weekday","Weekday"))</f>
        <v>Weekday</v>
      </c>
      <c r="J2260" s="4" t="str">
        <f>VLOOKUP(WEEKDAY(Data[[#This Row],[Min Notif Date]],2),Lookup!$J$1:$K$7,2,0)</f>
        <v>3. Wed</v>
      </c>
      <c r="K2260" s="37">
        <f>ROUNDDOWN(Data[[#This Row],[PGE Notified Time]],0)</f>
        <v>45427</v>
      </c>
      <c r="L2260" s="4">
        <f>HOUR(Data[[#This Row],[PGE Notified Time]])</f>
        <v>14</v>
      </c>
      <c r="M2260">
        <v>107718</v>
      </c>
      <c r="O2260" t="s">
        <v>117</v>
      </c>
      <c r="P2260" t="s">
        <v>172</v>
      </c>
      <c r="Q2260" s="44" t="s">
        <v>117</v>
      </c>
      <c r="R2260" t="s">
        <v>119</v>
      </c>
      <c r="S2260" s="1" t="s">
        <v>5</v>
      </c>
      <c r="T2260" s="1">
        <v>45427.593217592592</v>
      </c>
      <c r="U2260" s="1">
        <v>45427.687673611108</v>
      </c>
      <c r="V2260" t="s">
        <v>120</v>
      </c>
      <c r="W2260" t="s">
        <v>608</v>
      </c>
      <c r="X2260" t="s">
        <v>417</v>
      </c>
      <c r="Y2260" t="s">
        <v>123</v>
      </c>
      <c r="Z2260">
        <v>128778682</v>
      </c>
      <c r="AA2260" s="50">
        <v>47074586</v>
      </c>
      <c r="AB2260" t="s">
        <v>124</v>
      </c>
      <c r="AC2260" s="51">
        <v>136.01666666700001</v>
      </c>
    </row>
    <row r="2261" spans="1:29" x14ac:dyDescent="0.25">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1" s="4" t="str">
        <f>VLOOKUP(P2261,Lookup!$A$1:$D$19,4,0)</f>
        <v>North Valley</v>
      </c>
      <c r="C2261" s="4" t="str">
        <f>VLOOKUP(P2261,Lookup!$A$1:$E$19,5,0)</f>
        <v>Region 2</v>
      </c>
      <c r="D2261" s="4" t="str">
        <f>VLOOKUP(P2261,Lookup!$A$1:$B$19,2,0)</f>
        <v>SI</v>
      </c>
      <c r="E2261" s="4" t="str">
        <f>IF(AND((Data[[#This Row],[Min Notif Date]]&gt;$G$3),Data[[#This Row],[Min Notif Date]]&lt;$F$3),"Last Week","No")</f>
        <v>No</v>
      </c>
      <c r="F2261" s="4" t="str">
        <f>VLOOKUP(MONTH(Data[[#This Row],[Min Notif Date]]),Lookup!$G$1:$H$12,2,0)</f>
        <v>10. Oct</v>
      </c>
      <c r="G2261" s="4" t="str">
        <f t="shared" si="35"/>
        <v/>
      </c>
      <c r="H2261" s="4" t="str">
        <f>IF(AND(Data[[#This Row],[Min Notif Time]]&gt;6,Data[[#This Row],[Min Notif Time]]&lt;17),"Business Hours","Non-Business Hours")</f>
        <v>Business Hours</v>
      </c>
      <c r="I2261" s="4" t="str" cm="1">
        <f t="array" ref="I2261">IFERROR(VLOOKUP(Data[[#This Row],[Min Notif Date]],Lookup!$N$1:$P$11,2,0),_xlfn.IFS(VLOOKUP(WEEKDAY(Data[[#This Row],[Min Notif Date]],2),Lookup!$J$1:$L$7,3,0)="Weekend","Weekend",VLOOKUP(WEEKDAY(Data[[#This Row],[Min Notif Date]],2),Lookup!$J$1:$L$7,3,0)="Weekday","Weekday"))</f>
        <v>Weekday</v>
      </c>
      <c r="J2261" s="4" t="str">
        <f>VLOOKUP(WEEKDAY(Data[[#This Row],[Min Notif Date]],2),Lookup!$J$1:$K$7,2,0)</f>
        <v>4. Thu</v>
      </c>
      <c r="K2261" s="37">
        <f>ROUNDDOWN(Data[[#This Row],[PGE Notified Time]],0)</f>
        <v>45596</v>
      </c>
      <c r="L2261" s="4">
        <f>HOUR(Data[[#This Row],[PGE Notified Time]])</f>
        <v>14</v>
      </c>
      <c r="M2261">
        <v>114283</v>
      </c>
      <c r="N2261" t="s">
        <v>658</v>
      </c>
      <c r="O2261" t="s">
        <v>117</v>
      </c>
      <c r="P2261" t="s">
        <v>172</v>
      </c>
      <c r="Q2261" s="44" t="s">
        <v>117</v>
      </c>
      <c r="R2261" t="s">
        <v>119</v>
      </c>
      <c r="S2261" s="1">
        <v>45596.57240740741</v>
      </c>
      <c r="T2261" s="1">
        <v>45596.601458333331</v>
      </c>
      <c r="U2261" s="1">
        <v>45596.666805555556</v>
      </c>
      <c r="V2261" t="s">
        <v>120</v>
      </c>
      <c r="W2261" t="s">
        <v>608</v>
      </c>
      <c r="X2261" t="s">
        <v>509</v>
      </c>
      <c r="Y2261" t="s">
        <v>123</v>
      </c>
      <c r="Z2261">
        <v>129756788</v>
      </c>
      <c r="AA2261" s="50">
        <v>47163324</v>
      </c>
      <c r="AB2261" t="s">
        <v>124</v>
      </c>
      <c r="AC2261" s="51">
        <v>135.93333333300001</v>
      </c>
    </row>
    <row r="2262" spans="1:29" x14ac:dyDescent="0.25">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2" s="4" t="str">
        <f>VLOOKUP(P2262,Lookup!$A$1:$D$19,4,0)</f>
        <v>Central Valley</v>
      </c>
      <c r="C2262" s="4" t="str">
        <f>VLOOKUP(P2262,Lookup!$A$1:$E$19,5,0)</f>
        <v>Region 5</v>
      </c>
      <c r="D2262" s="4" t="str">
        <f>VLOOKUP(P2262,Lookup!$A$1:$B$19,2,0)</f>
        <v>FR</v>
      </c>
      <c r="E2262" s="4" t="str">
        <f>IF(AND((Data[[#This Row],[Min Notif Date]]&gt;$G$3),Data[[#This Row],[Min Notif Date]]&lt;$F$3),"Last Week","No")</f>
        <v>No</v>
      </c>
      <c r="F2262" s="4" t="str">
        <f>VLOOKUP(MONTH(Data[[#This Row],[Min Notif Date]]),Lookup!$G$1:$H$12,2,0)</f>
        <v>3. Mar</v>
      </c>
      <c r="G2262" s="4" t="str">
        <f t="shared" si="35"/>
        <v/>
      </c>
      <c r="H2262" s="4" t="str">
        <f>IF(AND(Data[[#This Row],[Min Notif Time]]&gt;6,Data[[#This Row],[Min Notif Time]]&lt;17),"Business Hours","Non-Business Hours")</f>
        <v>Business Hours</v>
      </c>
      <c r="I2262" s="4" t="str" cm="1">
        <f t="array" ref="I2262">IFERROR(VLOOKUP(Data[[#This Row],[Min Notif Date]],Lookup!$N$1:$P$11,2,0),_xlfn.IFS(VLOOKUP(WEEKDAY(Data[[#This Row],[Min Notif Date]],2),Lookup!$J$1:$L$7,3,0)="Weekend","Weekend",VLOOKUP(WEEKDAY(Data[[#This Row],[Min Notif Date]],2),Lookup!$J$1:$L$7,3,0)="Weekday","Weekday"))</f>
        <v>Weekday</v>
      </c>
      <c r="J2262" s="4" t="str">
        <f>VLOOKUP(WEEKDAY(Data[[#This Row],[Min Notif Date]],2),Lookup!$J$1:$K$7,2,0)</f>
        <v>5. Fri</v>
      </c>
      <c r="K2262" s="37">
        <f>ROUNDDOWN(Data[[#This Row],[PGE Notified Time]],0)</f>
        <v>45366</v>
      </c>
      <c r="L2262" s="4">
        <f>HOUR(Data[[#This Row],[PGE Notified Time]])</f>
        <v>10</v>
      </c>
      <c r="M2262">
        <v>105314</v>
      </c>
      <c r="O2262" t="s">
        <v>117</v>
      </c>
      <c r="P2262" t="s">
        <v>136</v>
      </c>
      <c r="Q2262" s="44" t="s">
        <v>117</v>
      </c>
      <c r="R2262" t="s">
        <v>119</v>
      </c>
      <c r="S2262" s="1" t="s">
        <v>5</v>
      </c>
      <c r="T2262" s="1">
        <v>45366.426469907405</v>
      </c>
      <c r="U2262" s="1">
        <v>45366.520844907405</v>
      </c>
      <c r="V2262" t="s">
        <v>120</v>
      </c>
      <c r="W2262" t="s">
        <v>608</v>
      </c>
      <c r="X2262" t="s">
        <v>594</v>
      </c>
      <c r="Y2262" t="s">
        <v>123</v>
      </c>
      <c r="Z2262">
        <v>128294183</v>
      </c>
      <c r="AA2262" s="50">
        <v>47039703</v>
      </c>
      <c r="AB2262" t="s">
        <v>124</v>
      </c>
      <c r="AC2262" s="51">
        <v>135.9</v>
      </c>
    </row>
    <row r="2263" spans="1:29" x14ac:dyDescent="0.25">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Central Valley</v>
      </c>
      <c r="C2263" s="4" t="str">
        <f>VLOOKUP(P2263,Lookup!$A$1:$E$19,5,0)</f>
        <v>Region 5</v>
      </c>
      <c r="D2263" s="4" t="str">
        <f>VLOOKUP(P2263,Lookup!$A$1:$B$19,2,0)</f>
        <v>ST</v>
      </c>
      <c r="E2263" s="4" t="str">
        <f>IF(AND((Data[[#This Row],[Min Notif Date]]&gt;$G$3),Data[[#This Row],[Min Notif Date]]&lt;$F$3),"Last Week","No")</f>
        <v>No</v>
      </c>
      <c r="F2263" s="4" t="str">
        <f>VLOOKUP(MONTH(Data[[#This Row],[Min Notif Date]]),Lookup!$G$1:$H$12,2,0)</f>
        <v>2. Feb</v>
      </c>
      <c r="G2263" s="4" t="str">
        <f t="shared" si="35"/>
        <v/>
      </c>
      <c r="H2263" s="4" t="str">
        <f>IF(AND(Data[[#This Row],[Min Notif Time]]&gt;6,Data[[#This Row],[Min Notif Time]]&lt;17),"Business Hours","Non-Business Hours")</f>
        <v>Business Hours</v>
      </c>
      <c r="I2263" s="4" t="str" cm="1">
        <f t="array" ref="I2263">IFERROR(VLOOKUP(Data[[#This Row],[Min Notif Date]],Lookup!$N$1:$P$11,2,0),_xlfn.IFS(VLOOKUP(WEEKDAY(Data[[#This Row],[Min Notif Date]],2),Lookup!$J$1:$L$7,3,0)="Weekend","Weekend",VLOOKUP(WEEKDAY(Data[[#This Row],[Min Notif Date]],2),Lookup!$J$1:$L$7,3,0)="Weekday","Weekday"))</f>
        <v>Weekday</v>
      </c>
      <c r="J2263" s="4" t="str">
        <f>VLOOKUP(WEEKDAY(Data[[#This Row],[Min Notif Date]],2),Lookup!$J$1:$K$7,2,0)</f>
        <v>1. Mon</v>
      </c>
      <c r="K2263" s="37">
        <f>ROUNDDOWN(Data[[#This Row],[PGE Notified Time]],0)</f>
        <v>45334</v>
      </c>
      <c r="L2263" s="4">
        <f>HOUR(Data[[#This Row],[PGE Notified Time]])</f>
        <v>8</v>
      </c>
      <c r="M2263">
        <v>104051</v>
      </c>
      <c r="O2263" t="s">
        <v>117</v>
      </c>
      <c r="P2263" t="s">
        <v>152</v>
      </c>
      <c r="Q2263" s="44" t="s">
        <v>117</v>
      </c>
      <c r="R2263" t="s">
        <v>119</v>
      </c>
      <c r="S2263" s="1" t="s">
        <v>5</v>
      </c>
      <c r="T2263" s="1">
        <v>45334.371423611112</v>
      </c>
      <c r="U2263" s="1">
        <v>45334.465775462966</v>
      </c>
      <c r="V2263" t="s">
        <v>120</v>
      </c>
      <c r="W2263" t="s">
        <v>608</v>
      </c>
      <c r="X2263" t="s">
        <v>190</v>
      </c>
      <c r="Y2263" t="s">
        <v>123</v>
      </c>
      <c r="Z2263">
        <v>128164995</v>
      </c>
      <c r="AA2263" s="50">
        <v>47029308</v>
      </c>
      <c r="AB2263" t="s">
        <v>124</v>
      </c>
      <c r="AC2263" s="51">
        <v>135.866666667</v>
      </c>
    </row>
    <row r="2264" spans="1:29" x14ac:dyDescent="0.25">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4" s="4" t="str">
        <f>VLOOKUP(P2264,Lookup!$A$1:$D$19,4,0)</f>
        <v>North Valley</v>
      </c>
      <c r="C2264" s="4" t="str">
        <f>VLOOKUP(P2264,Lookup!$A$1:$E$19,5,0)</f>
        <v>Region 2</v>
      </c>
      <c r="D2264" s="4" t="str">
        <f>VLOOKUP(P2264,Lookup!$A$1:$B$19,2,0)</f>
        <v>SA</v>
      </c>
      <c r="E2264" s="4" t="str">
        <f>IF(AND((Data[[#This Row],[Min Notif Date]]&gt;$G$3),Data[[#This Row],[Min Notif Date]]&lt;$F$3),"Last Week","No")</f>
        <v>No</v>
      </c>
      <c r="F2264" s="4" t="str">
        <f>VLOOKUP(MONTH(Data[[#This Row],[Min Notif Date]]),Lookup!$G$1:$H$12,2,0)</f>
        <v>3. Mar</v>
      </c>
      <c r="G2264" s="4" t="str">
        <f t="shared" si="35"/>
        <v/>
      </c>
      <c r="H2264" s="4" t="str">
        <f>IF(AND(Data[[#This Row],[Min Notif Time]]&gt;6,Data[[#This Row],[Min Notif Time]]&lt;17),"Business Hours","Non-Business Hours")</f>
        <v>Business Hours</v>
      </c>
      <c r="I2264" s="4" t="str" cm="1">
        <f t="array" ref="I2264">IFERROR(VLOOKUP(Data[[#This Row],[Min Notif Date]],Lookup!$N$1:$P$11,2,0),_xlfn.IFS(VLOOKUP(WEEKDAY(Data[[#This Row],[Min Notif Date]],2),Lookup!$J$1:$L$7,3,0)="Weekend","Weekend",VLOOKUP(WEEKDAY(Data[[#This Row],[Min Notif Date]],2),Lookup!$J$1:$L$7,3,0)="Weekday","Weekday"))</f>
        <v>Weekday</v>
      </c>
      <c r="J2264" s="4" t="str">
        <f>VLOOKUP(WEEKDAY(Data[[#This Row],[Min Notif Date]],2),Lookup!$J$1:$K$7,2,0)</f>
        <v>1. Mon</v>
      </c>
      <c r="K2264" s="37">
        <f>ROUNDDOWN(Data[[#This Row],[PGE Notified Time]],0)</f>
        <v>45376</v>
      </c>
      <c r="L2264" s="4">
        <f>HOUR(Data[[#This Row],[PGE Notified Time]])</f>
        <v>10</v>
      </c>
      <c r="M2264">
        <v>105710</v>
      </c>
      <c r="N2264">
        <v>5070548179</v>
      </c>
      <c r="O2264" t="s">
        <v>117</v>
      </c>
      <c r="P2264" t="s">
        <v>175</v>
      </c>
      <c r="Q2264" s="44" t="s">
        <v>117</v>
      </c>
      <c r="R2264" t="s">
        <v>119</v>
      </c>
      <c r="S2264" s="1">
        <v>45376.406238425923</v>
      </c>
      <c r="T2264" s="1">
        <v>45376.429490740738</v>
      </c>
      <c r="U2264" s="1">
        <v>45376.500520833331</v>
      </c>
      <c r="V2264" t="s">
        <v>120</v>
      </c>
      <c r="W2264" t="s">
        <v>608</v>
      </c>
      <c r="X2264" t="s">
        <v>177</v>
      </c>
      <c r="Y2264" t="s">
        <v>123</v>
      </c>
      <c r="Z2264">
        <v>128357908</v>
      </c>
      <c r="AA2264" s="50">
        <v>47042288</v>
      </c>
      <c r="AB2264" t="s">
        <v>124</v>
      </c>
      <c r="AC2264" s="51">
        <v>135.76666666700001</v>
      </c>
    </row>
    <row r="2265" spans="1:29" x14ac:dyDescent="0.25">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Central Valley</v>
      </c>
      <c r="C2265" s="4" t="str">
        <f>VLOOKUP(P2265,Lookup!$A$1:$E$19,5,0)</f>
        <v>Region 5</v>
      </c>
      <c r="D2265" s="4" t="str">
        <f>VLOOKUP(P2265,Lookup!$A$1:$B$19,2,0)</f>
        <v>ST</v>
      </c>
      <c r="E2265" s="4" t="str">
        <f>IF(AND((Data[[#This Row],[Min Notif Date]]&gt;$G$3),Data[[#This Row],[Min Notif Date]]&lt;$F$3),"Last Week","No")</f>
        <v>No</v>
      </c>
      <c r="F2265" s="4" t="str">
        <f>VLOOKUP(MONTH(Data[[#This Row],[Min Notif Date]]),Lookup!$G$1:$H$12,2,0)</f>
        <v>5. May</v>
      </c>
      <c r="G2265" s="4" t="str">
        <f t="shared" si="35"/>
        <v/>
      </c>
      <c r="H2265" s="4" t="str">
        <f>IF(AND(Data[[#This Row],[Min Notif Time]]&gt;6,Data[[#This Row],[Min Notif Time]]&lt;17),"Business Hours","Non-Business Hours")</f>
        <v>Business Hours</v>
      </c>
      <c r="I2265" s="4" t="str" cm="1">
        <f t="array" ref="I2265">IFERROR(VLOOKUP(Data[[#This Row],[Min Notif Date]],Lookup!$N$1:$P$11,2,0),_xlfn.IFS(VLOOKUP(WEEKDAY(Data[[#This Row],[Min Notif Date]],2),Lookup!$J$1:$L$7,3,0)="Weekend","Weekend",VLOOKUP(WEEKDAY(Data[[#This Row],[Min Notif Date]],2),Lookup!$J$1:$L$7,3,0)="Weekday","Weekday"))</f>
        <v>Weekday</v>
      </c>
      <c r="J2265" s="4" t="str">
        <f>VLOOKUP(WEEKDAY(Data[[#This Row],[Min Notif Date]],2),Lookup!$J$1:$K$7,2,0)</f>
        <v>2. Tue</v>
      </c>
      <c r="K2265" s="37">
        <f>ROUNDDOWN(Data[[#This Row],[PGE Notified Time]],0)</f>
        <v>45440</v>
      </c>
      <c r="L2265" s="4">
        <f>HOUR(Data[[#This Row],[PGE Notified Time]])</f>
        <v>9</v>
      </c>
      <c r="M2265">
        <v>108163</v>
      </c>
      <c r="N2265">
        <v>9762305554</v>
      </c>
      <c r="O2265" t="s">
        <v>117</v>
      </c>
      <c r="P2265" t="s">
        <v>152</v>
      </c>
      <c r="Q2265" s="44" t="s">
        <v>117</v>
      </c>
      <c r="R2265" t="s">
        <v>119</v>
      </c>
      <c r="S2265" s="1">
        <v>45440.377141203702</v>
      </c>
      <c r="T2265" s="1">
        <v>45440.393958333334</v>
      </c>
      <c r="U2265" s="1">
        <v>45440.471388888887</v>
      </c>
      <c r="V2265" t="s">
        <v>120</v>
      </c>
      <c r="W2265" t="s">
        <v>608</v>
      </c>
      <c r="X2265" t="s">
        <v>190</v>
      </c>
      <c r="Y2265" t="s">
        <v>123</v>
      </c>
      <c r="Z2265">
        <v>128898087</v>
      </c>
      <c r="AA2265" s="50">
        <v>47081428</v>
      </c>
      <c r="AB2265" t="s">
        <v>124</v>
      </c>
      <c r="AC2265" s="51">
        <v>135.716666667</v>
      </c>
    </row>
    <row r="2266" spans="1:29" x14ac:dyDescent="0.25">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North Valley</v>
      </c>
      <c r="C2266" s="4" t="str">
        <f>VLOOKUP(P2266,Lookup!$A$1:$E$19,5,0)</f>
        <v>Region 2</v>
      </c>
      <c r="D2266" s="4" t="str">
        <f>VLOOKUP(P2266,Lookup!$A$1:$B$19,2,0)</f>
        <v>SI</v>
      </c>
      <c r="E2266" s="4" t="str">
        <f>IF(AND((Data[[#This Row],[Min Notif Date]]&gt;$G$3),Data[[#This Row],[Min Notif Date]]&lt;$F$3),"Last Week","No")</f>
        <v>No</v>
      </c>
      <c r="F2266" s="4" t="str">
        <f>VLOOKUP(MONTH(Data[[#This Row],[Min Notif Date]]),Lookup!$G$1:$H$12,2,0)</f>
        <v>4. Apr</v>
      </c>
      <c r="G2266" s="4" t="str">
        <f t="shared" si="35"/>
        <v/>
      </c>
      <c r="H2266" s="4" t="str">
        <f>IF(AND(Data[[#This Row],[Min Notif Time]]&gt;6,Data[[#This Row],[Min Notif Time]]&lt;17),"Business Hours","Non-Business Hours")</f>
        <v>Business Hours</v>
      </c>
      <c r="I2266" s="4" t="str" cm="1">
        <f t="array" ref="I2266">IFERROR(VLOOKUP(Data[[#This Row],[Min Notif Date]],Lookup!$N$1:$P$11,2,0),_xlfn.IFS(VLOOKUP(WEEKDAY(Data[[#This Row],[Min Notif Date]],2),Lookup!$J$1:$L$7,3,0)="Weekend","Weekend",VLOOKUP(WEEKDAY(Data[[#This Row],[Min Notif Date]],2),Lookup!$J$1:$L$7,3,0)="Weekday","Weekday"))</f>
        <v>Weekday</v>
      </c>
      <c r="J2266" s="4" t="str">
        <f>VLOOKUP(WEEKDAY(Data[[#This Row],[Min Notif Date]],2),Lookup!$J$1:$K$7,2,0)</f>
        <v>4. Thu</v>
      </c>
      <c r="K2266" s="37">
        <f>ROUNDDOWN(Data[[#This Row],[PGE Notified Time]],0)</f>
        <v>45393</v>
      </c>
      <c r="L2266" s="4">
        <f>HOUR(Data[[#This Row],[PGE Notified Time]])</f>
        <v>14</v>
      </c>
      <c r="M2266">
        <v>106434</v>
      </c>
      <c r="O2266" t="s">
        <v>117</v>
      </c>
      <c r="P2266" t="s">
        <v>172</v>
      </c>
      <c r="Q2266" s="44" t="s">
        <v>117</v>
      </c>
      <c r="R2266" t="s">
        <v>119</v>
      </c>
      <c r="S2266" s="1" t="s">
        <v>5</v>
      </c>
      <c r="T2266" s="1">
        <v>45393.593842592592</v>
      </c>
      <c r="U2266" s="1">
        <v>45393.688067129631</v>
      </c>
      <c r="V2266" t="s">
        <v>120</v>
      </c>
      <c r="W2266" t="s">
        <v>608</v>
      </c>
      <c r="X2266" t="s">
        <v>315</v>
      </c>
      <c r="Y2266" t="s">
        <v>123</v>
      </c>
      <c r="AA2266" s="50"/>
      <c r="AB2266" t="s">
        <v>124</v>
      </c>
      <c r="AC2266" s="51">
        <v>135.68333333300001</v>
      </c>
    </row>
    <row r="2267" spans="1:29" x14ac:dyDescent="0.25">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67" s="4" t="str">
        <f>VLOOKUP(P2267,Lookup!$A$1:$D$19,4,0)</f>
        <v>Central Valley</v>
      </c>
      <c r="C2267" s="4" t="str">
        <f>VLOOKUP(P2267,Lookup!$A$1:$E$19,5,0)</f>
        <v>Region 5</v>
      </c>
      <c r="D2267" s="4" t="str">
        <f>VLOOKUP(P2267,Lookup!$A$1:$B$19,2,0)</f>
        <v>YO</v>
      </c>
      <c r="E2267" s="4" t="str">
        <f>IF(AND((Data[[#This Row],[Min Notif Date]]&gt;$G$3),Data[[#This Row],[Min Notif Date]]&lt;$F$3),"Last Week","No")</f>
        <v>No</v>
      </c>
      <c r="F2267" s="4" t="str">
        <f>VLOOKUP(MONTH(Data[[#This Row],[Min Notif Date]]),Lookup!$G$1:$H$12,2,0)</f>
        <v>1. Jan</v>
      </c>
      <c r="G2267" s="4" t="str">
        <f t="shared" si="35"/>
        <v/>
      </c>
      <c r="H2267" s="4" t="str">
        <f>IF(AND(Data[[#This Row],[Min Notif Time]]&gt;6,Data[[#This Row],[Min Notif Time]]&lt;17),"Business Hours","Non-Business Hours")</f>
        <v>Non-Business Hours</v>
      </c>
      <c r="I2267" s="4" t="str" cm="1">
        <f t="array" ref="I2267">IFERROR(VLOOKUP(Data[[#This Row],[Min Notif Date]],Lookup!$N$1:$P$11,2,0),_xlfn.IFS(VLOOKUP(WEEKDAY(Data[[#This Row],[Min Notif Date]],2),Lookup!$J$1:$L$7,3,0)="Weekend","Weekend",VLOOKUP(WEEKDAY(Data[[#This Row],[Min Notif Date]],2),Lookup!$J$1:$L$7,3,0)="Weekday","Weekday"))</f>
        <v>Weekday</v>
      </c>
      <c r="J2267" s="4" t="str">
        <f>VLOOKUP(WEEKDAY(Data[[#This Row],[Min Notif Date]],2),Lookup!$J$1:$K$7,2,0)</f>
        <v>4. Thu</v>
      </c>
      <c r="K2267" s="37">
        <f>ROUNDDOWN(Data[[#This Row],[PGE Notified Time]],0)</f>
        <v>45302</v>
      </c>
      <c r="L2267" s="4">
        <f>HOUR(Data[[#This Row],[PGE Notified Time]])</f>
        <v>4</v>
      </c>
      <c r="M2267">
        <v>102839</v>
      </c>
      <c r="N2267">
        <v>9606023461</v>
      </c>
      <c r="O2267" t="s">
        <v>52</v>
      </c>
      <c r="P2267" t="s">
        <v>197</v>
      </c>
      <c r="Q2267" s="44" t="s">
        <v>259</v>
      </c>
      <c r="R2267" t="s">
        <v>125</v>
      </c>
      <c r="S2267" s="1">
        <v>45302.19258101852</v>
      </c>
      <c r="T2267" s="1">
        <v>45302.192754629628</v>
      </c>
      <c r="U2267" s="1">
        <v>45302.286805555559</v>
      </c>
      <c r="V2267" t="s">
        <v>120</v>
      </c>
      <c r="W2267" t="s">
        <v>121</v>
      </c>
      <c r="X2267" t="s">
        <v>260</v>
      </c>
      <c r="Y2267" t="s">
        <v>123</v>
      </c>
      <c r="Z2267">
        <v>128028950</v>
      </c>
      <c r="AA2267" s="50">
        <v>46145190</v>
      </c>
      <c r="AB2267" t="s">
        <v>124</v>
      </c>
      <c r="AC2267" s="51">
        <v>135.68333333300001</v>
      </c>
    </row>
    <row r="2268" spans="1:29" x14ac:dyDescent="0.25">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North Coast</v>
      </c>
      <c r="C2268" s="4" t="str">
        <f>VLOOKUP(P2268,Lookup!$A$1:$E$19,5,0)</f>
        <v>Region 1</v>
      </c>
      <c r="D2268" s="4" t="str">
        <f>VLOOKUP(P2268,Lookup!$A$1:$B$19,2,0)</f>
        <v>SO</v>
      </c>
      <c r="E2268" s="4" t="str">
        <f>IF(AND((Data[[#This Row],[Min Notif Date]]&gt;$G$3),Data[[#This Row],[Min Notif Date]]&lt;$F$3),"Last Week","No")</f>
        <v>No</v>
      </c>
      <c r="F2268" s="4" t="str">
        <f>VLOOKUP(MONTH(Data[[#This Row],[Min Notif Date]]),Lookup!$G$1:$H$12,2,0)</f>
        <v>11. Nov</v>
      </c>
      <c r="G2268" s="4" t="str">
        <f t="shared" si="35"/>
        <v/>
      </c>
      <c r="H2268" s="4" t="str">
        <f>IF(AND(Data[[#This Row],[Min Notif Time]]&gt;6,Data[[#This Row],[Min Notif Time]]&lt;17),"Business Hours","Non-Business Hours")</f>
        <v>Business Hours</v>
      </c>
      <c r="I2268" s="4" t="str" cm="1">
        <f t="array" ref="I2268">IFERROR(VLOOKUP(Data[[#This Row],[Min Notif Date]],Lookup!$N$1:$P$11,2,0),_xlfn.IFS(VLOOKUP(WEEKDAY(Data[[#This Row],[Min Notif Date]],2),Lookup!$J$1:$L$7,3,0)="Weekend","Weekend",VLOOKUP(WEEKDAY(Data[[#This Row],[Min Notif Date]],2),Lookup!$J$1:$L$7,3,0)="Weekday","Weekday"))</f>
        <v>Weekday</v>
      </c>
      <c r="J2268" s="4" t="str">
        <f>VLOOKUP(WEEKDAY(Data[[#This Row],[Min Notif Date]],2),Lookup!$J$1:$K$7,2,0)</f>
        <v>5. Fri</v>
      </c>
      <c r="K2268" s="37">
        <f>ROUNDDOWN(Data[[#This Row],[PGE Notified Time]],0)</f>
        <v>45618</v>
      </c>
      <c r="L2268" s="4">
        <f>HOUR(Data[[#This Row],[PGE Notified Time]])</f>
        <v>9</v>
      </c>
      <c r="M2268">
        <v>115039</v>
      </c>
      <c r="N2268">
        <v>4073473857</v>
      </c>
      <c r="O2268" t="s">
        <v>117</v>
      </c>
      <c r="P2268" t="s">
        <v>130</v>
      </c>
      <c r="Q2268" s="44" t="s">
        <v>117</v>
      </c>
      <c r="R2268" t="s">
        <v>119</v>
      </c>
      <c r="S2268" s="1">
        <v>45618.357453703706</v>
      </c>
      <c r="T2268" s="1">
        <v>45618.376319444447</v>
      </c>
      <c r="U2268" s="1">
        <v>45618.451655092591</v>
      </c>
      <c r="V2268" t="s">
        <v>120</v>
      </c>
      <c r="W2268" t="s">
        <v>608</v>
      </c>
      <c r="X2268" t="s">
        <v>389</v>
      </c>
      <c r="Y2268" t="s">
        <v>123</v>
      </c>
      <c r="Z2268">
        <v>129852809</v>
      </c>
      <c r="AA2268" s="50">
        <v>47168004</v>
      </c>
      <c r="AB2268" t="s">
        <v>124</v>
      </c>
      <c r="AC2268" s="51">
        <v>135.65</v>
      </c>
    </row>
    <row r="2269" spans="1:29" x14ac:dyDescent="0.25">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9" s="4" t="str">
        <f>VLOOKUP(P2269,Lookup!$A$1:$D$19,4,0)</f>
        <v>Bay Area</v>
      </c>
      <c r="C2269" s="4" t="str">
        <f>VLOOKUP(P2269,Lookup!$A$1:$E$19,5,0)</f>
        <v>Region 3</v>
      </c>
      <c r="D2269" s="4" t="str">
        <f>VLOOKUP(P2269,Lookup!$A$1:$B$19,2,0)</f>
        <v>PN</v>
      </c>
      <c r="E2269" s="4" t="str">
        <f>IF(AND((Data[[#This Row],[Min Notif Date]]&gt;$G$3),Data[[#This Row],[Min Notif Date]]&lt;$F$3),"Last Week","No")</f>
        <v>No</v>
      </c>
      <c r="F2269" s="4" t="str">
        <f>VLOOKUP(MONTH(Data[[#This Row],[Min Notif Date]]),Lookup!$G$1:$H$12,2,0)</f>
        <v>3. Mar</v>
      </c>
      <c r="G2269" s="4" t="str">
        <f t="shared" si="35"/>
        <v/>
      </c>
      <c r="H2269" s="4" t="str">
        <f>IF(AND(Data[[#This Row],[Min Notif Time]]&gt;6,Data[[#This Row],[Min Notif Time]]&lt;17),"Business Hours","Non-Business Hours")</f>
        <v>Business Hours</v>
      </c>
      <c r="I2269" s="4" t="str" cm="1">
        <f t="array" ref="I2269">IFERROR(VLOOKUP(Data[[#This Row],[Min Notif Date]],Lookup!$N$1:$P$11,2,0),_xlfn.IFS(VLOOKUP(WEEKDAY(Data[[#This Row],[Min Notif Date]],2),Lookup!$J$1:$L$7,3,0)="Weekend","Weekend",VLOOKUP(WEEKDAY(Data[[#This Row],[Min Notif Date]],2),Lookup!$J$1:$L$7,3,0)="Weekday","Weekday"))</f>
        <v>Weekday</v>
      </c>
      <c r="J2269" s="4" t="str">
        <f>VLOOKUP(WEEKDAY(Data[[#This Row],[Min Notif Date]],2),Lookup!$J$1:$K$7,2,0)</f>
        <v>4. Thu</v>
      </c>
      <c r="K2269" s="37">
        <f>ROUNDDOWN(Data[[#This Row],[PGE Notified Time]],0)</f>
        <v>45358</v>
      </c>
      <c r="L2269" s="4">
        <f>HOUR(Data[[#This Row],[PGE Notified Time]])</f>
        <v>10</v>
      </c>
      <c r="M2269">
        <v>104981</v>
      </c>
      <c r="O2269" t="s">
        <v>117</v>
      </c>
      <c r="P2269" t="s">
        <v>165</v>
      </c>
      <c r="Q2269" s="44" t="s">
        <v>117</v>
      </c>
      <c r="R2269" t="s">
        <v>119</v>
      </c>
      <c r="S2269" s="1" t="s">
        <v>5</v>
      </c>
      <c r="T2269" s="1">
        <v>45358.448020833333</v>
      </c>
      <c r="U2269" s="1">
        <v>45358.542222222219</v>
      </c>
      <c r="V2269" t="s">
        <v>120</v>
      </c>
      <c r="W2269" t="s">
        <v>608</v>
      </c>
      <c r="X2269" t="s">
        <v>208</v>
      </c>
      <c r="Y2269" t="s">
        <v>123</v>
      </c>
      <c r="Z2269">
        <v>128250243</v>
      </c>
      <c r="AA2269" s="50">
        <v>47035277</v>
      </c>
      <c r="AB2269" t="s">
        <v>124</v>
      </c>
      <c r="AC2269" s="51">
        <v>135.65</v>
      </c>
    </row>
    <row r="2270" spans="1:29" x14ac:dyDescent="0.25">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North Coast</v>
      </c>
      <c r="C2270" s="4" t="str">
        <f>VLOOKUP(P2270,Lookup!$A$1:$E$19,5,0)</f>
        <v>Region 1</v>
      </c>
      <c r="D2270" s="4" t="str">
        <f>VLOOKUP(P2270,Lookup!$A$1:$B$19,2,0)</f>
        <v>NB</v>
      </c>
      <c r="E2270" s="4" t="str">
        <f>IF(AND((Data[[#This Row],[Min Notif Date]]&gt;$G$3),Data[[#This Row],[Min Notif Date]]&lt;$F$3),"Last Week","No")</f>
        <v>No</v>
      </c>
      <c r="F2270" s="4" t="str">
        <f>VLOOKUP(MONTH(Data[[#This Row],[Min Notif Date]]),Lookup!$G$1:$H$12,2,0)</f>
        <v>6. Jun</v>
      </c>
      <c r="G2270" s="4" t="str">
        <f t="shared" si="35"/>
        <v/>
      </c>
      <c r="H2270" s="4" t="str">
        <f>IF(AND(Data[[#This Row],[Min Notif Time]]&gt;6,Data[[#This Row],[Min Notif Time]]&lt;17),"Business Hours","Non-Business Hours")</f>
        <v>Business Hours</v>
      </c>
      <c r="I2270" s="4" t="str" cm="1">
        <f t="array" ref="I2270">IFERROR(VLOOKUP(Data[[#This Row],[Min Notif Date]],Lookup!$N$1:$P$11,2,0),_xlfn.IFS(VLOOKUP(WEEKDAY(Data[[#This Row],[Min Notif Date]],2),Lookup!$J$1:$L$7,3,0)="Weekend","Weekend",VLOOKUP(WEEKDAY(Data[[#This Row],[Min Notif Date]],2),Lookup!$J$1:$L$7,3,0)="Weekday","Weekday"))</f>
        <v>Weekday</v>
      </c>
      <c r="J2270" s="4" t="str">
        <f>VLOOKUP(WEEKDAY(Data[[#This Row],[Min Notif Date]],2),Lookup!$J$1:$K$7,2,0)</f>
        <v>3. Wed</v>
      </c>
      <c r="K2270" s="37">
        <f>ROUNDDOWN(Data[[#This Row],[PGE Notified Time]],0)</f>
        <v>45448</v>
      </c>
      <c r="L2270" s="4">
        <f>HOUR(Data[[#This Row],[PGE Notified Time]])</f>
        <v>9</v>
      </c>
      <c r="M2270">
        <v>108510</v>
      </c>
      <c r="O2270" t="s">
        <v>117</v>
      </c>
      <c r="P2270" t="s">
        <v>126</v>
      </c>
      <c r="Q2270" s="44" t="s">
        <v>117</v>
      </c>
      <c r="R2270" t="s">
        <v>119</v>
      </c>
      <c r="S2270" s="1" t="s">
        <v>5</v>
      </c>
      <c r="T2270" s="1">
        <v>45448.409375000003</v>
      </c>
      <c r="U2270" s="1">
        <v>45448.503530092596</v>
      </c>
      <c r="V2270" t="s">
        <v>120</v>
      </c>
      <c r="W2270" t="s">
        <v>608</v>
      </c>
      <c r="X2270" t="s">
        <v>151</v>
      </c>
      <c r="Y2270" t="s">
        <v>123</v>
      </c>
      <c r="Z2270">
        <v>129023507</v>
      </c>
      <c r="AA2270" s="50">
        <v>47087593</v>
      </c>
      <c r="AB2270" t="s">
        <v>124</v>
      </c>
      <c r="AC2270" s="51">
        <v>135.58333333300001</v>
      </c>
    </row>
    <row r="2271" spans="1:29" x14ac:dyDescent="0.25">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1" s="4" t="str">
        <f>VLOOKUP(P2271,Lookup!$A$1:$D$19,4,0)</f>
        <v>Central Valley</v>
      </c>
      <c r="C2271" s="4" t="str">
        <f>VLOOKUP(P2271,Lookup!$A$1:$E$19,5,0)</f>
        <v>Region 5</v>
      </c>
      <c r="D2271" s="4" t="str">
        <f>VLOOKUP(P2271,Lookup!$A$1:$B$19,2,0)</f>
        <v>YO</v>
      </c>
      <c r="E2271" s="4" t="str">
        <f>IF(AND((Data[[#This Row],[Min Notif Date]]&gt;$G$3),Data[[#This Row],[Min Notif Date]]&lt;$F$3),"Last Week","No")</f>
        <v>No</v>
      </c>
      <c r="F2271" s="4" t="str">
        <f>VLOOKUP(MONTH(Data[[#This Row],[Min Notif Date]]),Lookup!$G$1:$H$12,2,0)</f>
        <v>6. Jun</v>
      </c>
      <c r="G2271" s="4" t="str">
        <f t="shared" si="35"/>
        <v/>
      </c>
      <c r="H2271" s="4" t="str">
        <f>IF(AND(Data[[#This Row],[Min Notif Time]]&gt;6,Data[[#This Row],[Min Notif Time]]&lt;17),"Business Hours","Non-Business Hours")</f>
        <v>Business Hours</v>
      </c>
      <c r="I2271" s="4" t="str" cm="1">
        <f t="array" ref="I2271">IFERROR(VLOOKUP(Data[[#This Row],[Min Notif Date]],Lookup!$N$1:$P$11,2,0),_xlfn.IFS(VLOOKUP(WEEKDAY(Data[[#This Row],[Min Notif Date]],2),Lookup!$J$1:$L$7,3,0)="Weekend","Weekend",VLOOKUP(WEEKDAY(Data[[#This Row],[Min Notif Date]],2),Lookup!$J$1:$L$7,3,0)="Weekday","Weekday"))</f>
        <v>Weekday</v>
      </c>
      <c r="J2271" s="4" t="str">
        <f>VLOOKUP(WEEKDAY(Data[[#This Row],[Min Notif Date]],2),Lookup!$J$1:$K$7,2,0)</f>
        <v>1. Mon</v>
      </c>
      <c r="K2271" s="37">
        <f>ROUNDDOWN(Data[[#This Row],[PGE Notified Time]],0)</f>
        <v>45460</v>
      </c>
      <c r="L2271" s="4">
        <f>HOUR(Data[[#This Row],[PGE Notified Time]])</f>
        <v>10</v>
      </c>
      <c r="M2271">
        <v>109035</v>
      </c>
      <c r="O2271" t="s">
        <v>117</v>
      </c>
      <c r="P2271" t="s">
        <v>197</v>
      </c>
      <c r="Q2271" s="44" t="s">
        <v>117</v>
      </c>
      <c r="R2271" t="s">
        <v>119</v>
      </c>
      <c r="S2271" s="1" t="s">
        <v>5</v>
      </c>
      <c r="T2271" s="1">
        <v>45460.416712962964</v>
      </c>
      <c r="U2271" s="1">
        <v>45460.510833333334</v>
      </c>
      <c r="V2271" t="s">
        <v>120</v>
      </c>
      <c r="W2271" t="s">
        <v>608</v>
      </c>
      <c r="X2271" t="s">
        <v>198</v>
      </c>
      <c r="Y2271" t="s">
        <v>123</v>
      </c>
      <c r="Z2271">
        <v>129083727</v>
      </c>
      <c r="AA2271" s="50">
        <v>47095990</v>
      </c>
      <c r="AB2271" t="s">
        <v>124</v>
      </c>
      <c r="AC2271" s="51">
        <v>135.533333333</v>
      </c>
    </row>
    <row r="2272" spans="1:29" x14ac:dyDescent="0.25">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Central Valley</v>
      </c>
      <c r="C2272" s="4" t="str">
        <f>VLOOKUP(P2272,Lookup!$A$1:$E$19,5,0)</f>
        <v>Region 5</v>
      </c>
      <c r="D2272" s="4" t="str">
        <f>VLOOKUP(P2272,Lookup!$A$1:$B$19,2,0)</f>
        <v>FR</v>
      </c>
      <c r="E2272" s="4" t="str">
        <f>IF(AND((Data[[#This Row],[Min Notif Date]]&gt;$G$3),Data[[#This Row],[Min Notif Date]]&lt;$F$3),"Last Week","No")</f>
        <v>No</v>
      </c>
      <c r="F2272" s="4" t="str">
        <f>VLOOKUP(MONTH(Data[[#This Row],[Min Notif Date]]),Lookup!$G$1:$H$12,2,0)</f>
        <v>4. Apr</v>
      </c>
      <c r="G2272" s="4" t="str">
        <f t="shared" si="35"/>
        <v/>
      </c>
      <c r="H2272" s="4" t="str">
        <f>IF(AND(Data[[#This Row],[Min Notif Time]]&gt;6,Data[[#This Row],[Min Notif Time]]&lt;17),"Business Hours","Non-Business Hours")</f>
        <v>Business Hours</v>
      </c>
      <c r="I2272" s="4" t="str" cm="1">
        <f t="array" ref="I2272">IFERROR(VLOOKUP(Data[[#This Row],[Min Notif Date]],Lookup!$N$1:$P$11,2,0),_xlfn.IFS(VLOOKUP(WEEKDAY(Data[[#This Row],[Min Notif Date]],2),Lookup!$J$1:$L$7,3,0)="Weekend","Weekend",VLOOKUP(WEEKDAY(Data[[#This Row],[Min Notif Date]],2),Lookup!$J$1:$L$7,3,0)="Weekday","Weekday"))</f>
        <v>Weekday</v>
      </c>
      <c r="J2272" s="4" t="str">
        <f>VLOOKUP(WEEKDAY(Data[[#This Row],[Min Notif Date]],2),Lookup!$J$1:$K$7,2,0)</f>
        <v>2. Tue</v>
      </c>
      <c r="K2272" s="37">
        <f>ROUNDDOWN(Data[[#This Row],[PGE Notified Time]],0)</f>
        <v>45412</v>
      </c>
      <c r="L2272" s="4">
        <f>HOUR(Data[[#This Row],[PGE Notified Time]])</f>
        <v>12</v>
      </c>
      <c r="M2272">
        <v>107161</v>
      </c>
      <c r="O2272" t="s">
        <v>117</v>
      </c>
      <c r="P2272" t="s">
        <v>136</v>
      </c>
      <c r="Q2272" s="44" t="s">
        <v>117</v>
      </c>
      <c r="R2272" t="s">
        <v>119</v>
      </c>
      <c r="S2272" s="1" t="s">
        <v>5</v>
      </c>
      <c r="T2272" s="1">
        <v>45412.527615740742</v>
      </c>
      <c r="U2272" s="1">
        <v>45412.621736111112</v>
      </c>
      <c r="V2272" t="s">
        <v>120</v>
      </c>
      <c r="W2272" t="s">
        <v>608</v>
      </c>
      <c r="X2272" t="s">
        <v>137</v>
      </c>
      <c r="Y2272" t="s">
        <v>123</v>
      </c>
      <c r="Z2272">
        <v>128684602</v>
      </c>
      <c r="AA2272" s="50">
        <v>47064525</v>
      </c>
      <c r="AB2272" t="s">
        <v>124</v>
      </c>
      <c r="AC2272" s="51">
        <v>135.533333333</v>
      </c>
    </row>
    <row r="2273" spans="1:29" x14ac:dyDescent="0.25">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3" s="4" t="str">
        <f>VLOOKUP(P2273,Lookup!$A$1:$D$19,4,0)</f>
        <v>Bay Area</v>
      </c>
      <c r="C2273" s="4" t="str">
        <f>VLOOKUP(P2273,Lookup!$A$1:$E$19,5,0)</f>
        <v>Region 3</v>
      </c>
      <c r="D2273" s="4" t="str">
        <f>VLOOKUP(P2273,Lookup!$A$1:$B$19,2,0)</f>
        <v>EB</v>
      </c>
      <c r="E2273" s="4" t="str">
        <f>IF(AND((Data[[#This Row],[Min Notif Date]]&gt;$G$3),Data[[#This Row],[Min Notif Date]]&lt;$F$3),"Last Week","No")</f>
        <v>No</v>
      </c>
      <c r="F2273" s="4" t="str">
        <f>VLOOKUP(MONTH(Data[[#This Row],[Min Notif Date]]),Lookup!$G$1:$H$12,2,0)</f>
        <v>12. Dec</v>
      </c>
      <c r="G2273" s="4" t="str">
        <f t="shared" si="35"/>
        <v/>
      </c>
      <c r="H2273" s="4" t="str">
        <f>IF(AND(Data[[#This Row],[Min Notif Time]]&gt;6,Data[[#This Row],[Min Notif Time]]&lt;17),"Business Hours","Non-Business Hours")</f>
        <v>Business Hours</v>
      </c>
      <c r="I2273" s="4" t="str" cm="1">
        <f t="array" ref="I2273">IFERROR(VLOOKUP(Data[[#This Row],[Min Notif Date]],Lookup!$N$1:$P$11,2,0),_xlfn.IFS(VLOOKUP(WEEKDAY(Data[[#This Row],[Min Notif Date]],2),Lookup!$J$1:$L$7,3,0)="Weekend","Weekend",VLOOKUP(WEEKDAY(Data[[#This Row],[Min Notif Date]],2),Lookup!$J$1:$L$7,3,0)="Weekday","Weekday"))</f>
        <v>Weekday</v>
      </c>
      <c r="J2273" s="4" t="str">
        <f>VLOOKUP(WEEKDAY(Data[[#This Row],[Min Notif Date]],2),Lookup!$J$1:$K$7,2,0)</f>
        <v>2. Tue</v>
      </c>
      <c r="K2273" s="37">
        <f>ROUNDDOWN(Data[[#This Row],[PGE Notified Time]],0)</f>
        <v>45636</v>
      </c>
      <c r="L2273" s="4">
        <f>HOUR(Data[[#This Row],[PGE Notified Time]])</f>
        <v>11</v>
      </c>
      <c r="M2273">
        <v>115663</v>
      </c>
      <c r="N2273">
        <v>3153159140</v>
      </c>
      <c r="O2273" t="s">
        <v>117</v>
      </c>
      <c r="P2273" t="s">
        <v>118</v>
      </c>
      <c r="Q2273" s="44" t="s">
        <v>117</v>
      </c>
      <c r="R2273" t="s">
        <v>215</v>
      </c>
      <c r="S2273" s="1">
        <v>45636.416863425926</v>
      </c>
      <c r="T2273" s="1">
        <v>45636.460578703707</v>
      </c>
      <c r="U2273" s="1">
        <v>45636.510972222219</v>
      </c>
      <c r="V2273" t="s">
        <v>120</v>
      </c>
      <c r="W2273" t="s">
        <v>608</v>
      </c>
      <c r="X2273" t="s">
        <v>122</v>
      </c>
      <c r="Y2273" t="s">
        <v>123</v>
      </c>
      <c r="Z2273">
        <v>129921806</v>
      </c>
      <c r="AA2273" s="50">
        <v>47170754</v>
      </c>
      <c r="AB2273" t="s">
        <v>124</v>
      </c>
      <c r="AC2273" s="51">
        <v>135.51666666700001</v>
      </c>
    </row>
    <row r="2274" spans="1:29" x14ac:dyDescent="0.25">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4" s="4" t="str">
        <f>VLOOKUP(P2274,Lookup!$A$1:$D$19,4,0)</f>
        <v>North Valley</v>
      </c>
      <c r="C2274" s="4" t="str">
        <f>VLOOKUP(P2274,Lookup!$A$1:$E$19,5,0)</f>
        <v>Region 2</v>
      </c>
      <c r="D2274" s="4" t="str">
        <f>VLOOKUP(P2274,Lookup!$A$1:$B$19,2,0)</f>
        <v>SA</v>
      </c>
      <c r="E2274" s="4" t="str">
        <f>IF(AND((Data[[#This Row],[Min Notif Date]]&gt;$G$3),Data[[#This Row],[Min Notif Date]]&lt;$F$3),"Last Week","No")</f>
        <v>No</v>
      </c>
      <c r="F2274" s="4" t="str">
        <f>VLOOKUP(MONTH(Data[[#This Row],[Min Notif Date]]),Lookup!$G$1:$H$12,2,0)</f>
        <v>11. Nov</v>
      </c>
      <c r="G2274" s="4" t="str">
        <f t="shared" si="35"/>
        <v/>
      </c>
      <c r="H2274" s="4" t="str">
        <f>IF(AND(Data[[#This Row],[Min Notif Time]]&gt;6,Data[[#This Row],[Min Notif Time]]&lt;17),"Business Hours","Non-Business Hours")</f>
        <v>Business Hours</v>
      </c>
      <c r="I2274" s="4" t="str" cm="1">
        <f t="array" ref="I2274">IFERROR(VLOOKUP(Data[[#This Row],[Min Notif Date]],Lookup!$N$1:$P$11,2,0),_xlfn.IFS(VLOOKUP(WEEKDAY(Data[[#This Row],[Min Notif Date]],2),Lookup!$J$1:$L$7,3,0)="Weekend","Weekend",VLOOKUP(WEEKDAY(Data[[#This Row],[Min Notif Date]],2),Lookup!$J$1:$L$7,3,0)="Weekday","Weekday"))</f>
        <v>Weekday</v>
      </c>
      <c r="J2274" s="4" t="str">
        <f>VLOOKUP(WEEKDAY(Data[[#This Row],[Min Notif Date]],2),Lookup!$J$1:$K$7,2,0)</f>
        <v>1. Mon</v>
      </c>
      <c r="K2274" s="37">
        <f>ROUNDDOWN(Data[[#This Row],[PGE Notified Time]],0)</f>
        <v>45600</v>
      </c>
      <c r="L2274" s="4">
        <f>HOUR(Data[[#This Row],[PGE Notified Time]])</f>
        <v>10</v>
      </c>
      <c r="M2274">
        <v>114384</v>
      </c>
      <c r="O2274" t="s">
        <v>117</v>
      </c>
      <c r="P2274" t="s">
        <v>175</v>
      </c>
      <c r="Q2274" s="44" t="s">
        <v>117</v>
      </c>
      <c r="R2274" t="s">
        <v>119</v>
      </c>
      <c r="S2274" s="1" t="s">
        <v>5</v>
      </c>
      <c r="T2274" s="1">
        <v>45600.416689814818</v>
      </c>
      <c r="U2274" s="1">
        <v>45600.510787037034</v>
      </c>
      <c r="V2274" t="s">
        <v>120</v>
      </c>
      <c r="W2274" t="s">
        <v>608</v>
      </c>
      <c r="X2274" t="s">
        <v>207</v>
      </c>
      <c r="Y2274" t="s">
        <v>123</v>
      </c>
      <c r="Z2274">
        <v>129767235</v>
      </c>
      <c r="AA2274" s="50">
        <v>47073331</v>
      </c>
      <c r="AB2274" t="s">
        <v>124</v>
      </c>
      <c r="AC2274" s="51">
        <v>135.5</v>
      </c>
    </row>
    <row r="2275" spans="1:29" x14ac:dyDescent="0.25">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Bay Area</v>
      </c>
      <c r="C2275" s="4" t="str">
        <f>VLOOKUP(P2275,Lookup!$A$1:$E$19,5,0)</f>
        <v>Region 3</v>
      </c>
      <c r="D2275" s="4" t="str">
        <f>VLOOKUP(P2275,Lookup!$A$1:$B$19,2,0)</f>
        <v>PN</v>
      </c>
      <c r="E2275" s="4" t="str">
        <f>IF(AND((Data[[#This Row],[Min Notif Date]]&gt;$G$3),Data[[#This Row],[Min Notif Date]]&lt;$F$3),"Last Week","No")</f>
        <v>No</v>
      </c>
      <c r="F2275" s="4" t="str">
        <f>VLOOKUP(MONTH(Data[[#This Row],[Min Notif Date]]),Lookup!$G$1:$H$12,2,0)</f>
        <v>7. Jul</v>
      </c>
      <c r="G2275" s="4" t="str">
        <f t="shared" si="35"/>
        <v/>
      </c>
      <c r="H2275" s="4" t="str">
        <f>IF(AND(Data[[#This Row],[Min Notif Time]]&gt;6,Data[[#This Row],[Min Notif Time]]&lt;17),"Business Hours","Non-Business Hours")</f>
        <v>Business Hours</v>
      </c>
      <c r="I2275" s="4" t="str" cm="1">
        <f t="array" ref="I2275">IFERROR(VLOOKUP(Data[[#This Row],[Min Notif Date]],Lookup!$N$1:$P$11,2,0),_xlfn.IFS(VLOOKUP(WEEKDAY(Data[[#This Row],[Min Notif Date]],2),Lookup!$J$1:$L$7,3,0)="Weekend","Weekend",VLOOKUP(WEEKDAY(Data[[#This Row],[Min Notif Date]],2),Lookup!$J$1:$L$7,3,0)="Weekday","Weekday"))</f>
        <v>Weekday</v>
      </c>
      <c r="J2275" s="4" t="str">
        <f>VLOOKUP(WEEKDAY(Data[[#This Row],[Min Notif Date]],2),Lookup!$J$1:$K$7,2,0)</f>
        <v>1. Mon</v>
      </c>
      <c r="K2275" s="37">
        <f>ROUNDDOWN(Data[[#This Row],[PGE Notified Time]],0)</f>
        <v>45495</v>
      </c>
      <c r="L2275" s="4">
        <f>HOUR(Data[[#This Row],[PGE Notified Time]])</f>
        <v>9</v>
      </c>
      <c r="M2275">
        <v>110423</v>
      </c>
      <c r="O2275" t="s">
        <v>117</v>
      </c>
      <c r="P2275" t="s">
        <v>165</v>
      </c>
      <c r="Q2275" s="44" t="s">
        <v>117</v>
      </c>
      <c r="R2275" t="s">
        <v>119</v>
      </c>
      <c r="S2275" s="1" t="s">
        <v>5</v>
      </c>
      <c r="T2275" s="1">
        <v>45495.375208333331</v>
      </c>
      <c r="U2275" s="1">
        <v>45495.469224537039</v>
      </c>
      <c r="V2275" t="s">
        <v>120</v>
      </c>
      <c r="W2275" t="s">
        <v>608</v>
      </c>
      <c r="X2275" t="s">
        <v>659</v>
      </c>
      <c r="Y2275" t="s">
        <v>123</v>
      </c>
      <c r="Z2275">
        <v>129262684</v>
      </c>
      <c r="AA2275" s="50">
        <v>47116981</v>
      </c>
      <c r="AB2275" t="s">
        <v>124</v>
      </c>
      <c r="AC2275" s="51">
        <v>135.383333333</v>
      </c>
    </row>
    <row r="2276" spans="1:29" x14ac:dyDescent="0.25">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Central Valley</v>
      </c>
      <c r="C2276" s="4" t="str">
        <f>VLOOKUP(P2276,Lookup!$A$1:$E$19,5,0)</f>
        <v>Region 5</v>
      </c>
      <c r="D2276" s="4" t="str">
        <f>VLOOKUP(P2276,Lookup!$A$1:$B$19,2,0)</f>
        <v>ST</v>
      </c>
      <c r="E2276" s="4" t="str">
        <f>IF(AND((Data[[#This Row],[Min Notif Date]]&gt;$G$3),Data[[#This Row],[Min Notif Date]]&lt;$F$3),"Last Week","No")</f>
        <v>No</v>
      </c>
      <c r="F2276" s="4" t="str">
        <f>VLOOKUP(MONTH(Data[[#This Row],[Min Notif Date]]),Lookup!$G$1:$H$12,2,0)</f>
        <v>8. Aug</v>
      </c>
      <c r="G2276" s="4" t="str">
        <f t="shared" si="35"/>
        <v/>
      </c>
      <c r="H2276" s="4" t="str">
        <f>IF(AND(Data[[#This Row],[Min Notif Time]]&gt;6,Data[[#This Row],[Min Notif Time]]&lt;17),"Business Hours","Non-Business Hours")</f>
        <v>Business Hours</v>
      </c>
      <c r="I2276" s="4" t="str" cm="1">
        <f t="array" ref="I2276">IFERROR(VLOOKUP(Data[[#This Row],[Min Notif Date]],Lookup!$N$1:$P$11,2,0),_xlfn.IFS(VLOOKUP(WEEKDAY(Data[[#This Row],[Min Notif Date]],2),Lookup!$J$1:$L$7,3,0)="Weekend","Weekend",VLOOKUP(WEEKDAY(Data[[#This Row],[Min Notif Date]],2),Lookup!$J$1:$L$7,3,0)="Weekday","Weekday"))</f>
        <v>Weekday</v>
      </c>
      <c r="J2276" s="4" t="str">
        <f>VLOOKUP(WEEKDAY(Data[[#This Row],[Min Notif Date]],2),Lookup!$J$1:$K$7,2,0)</f>
        <v>1. Mon</v>
      </c>
      <c r="K2276" s="37">
        <f>ROUNDDOWN(Data[[#This Row],[PGE Notified Time]],0)</f>
        <v>45523</v>
      </c>
      <c r="L2276" s="4">
        <f>HOUR(Data[[#This Row],[PGE Notified Time]])</f>
        <v>12</v>
      </c>
      <c r="M2276">
        <v>111510</v>
      </c>
      <c r="O2276" t="s">
        <v>117</v>
      </c>
      <c r="P2276" t="s">
        <v>152</v>
      </c>
      <c r="Q2276" s="44" t="s">
        <v>117</v>
      </c>
      <c r="R2276" t="s">
        <v>119</v>
      </c>
      <c r="S2276" s="1" t="s">
        <v>5</v>
      </c>
      <c r="T2276" s="1">
        <v>45523.503495370373</v>
      </c>
      <c r="U2276" s="1">
        <v>45523.597407407404</v>
      </c>
      <c r="V2276" t="s">
        <v>120</v>
      </c>
      <c r="W2276" t="s">
        <v>608</v>
      </c>
      <c r="X2276" t="s">
        <v>153</v>
      </c>
      <c r="Y2276" t="s">
        <v>123</v>
      </c>
      <c r="Z2276">
        <v>129407342</v>
      </c>
      <c r="AA2276" s="50">
        <v>47125194</v>
      </c>
      <c r="AB2276" t="s">
        <v>124</v>
      </c>
      <c r="AC2276" s="51">
        <v>135.23333333299999</v>
      </c>
    </row>
    <row r="2277" spans="1:29" x14ac:dyDescent="0.25">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7" s="4" t="str">
        <f>VLOOKUP(P2277,Lookup!$A$1:$D$19,4,0)</f>
        <v>North Coast</v>
      </c>
      <c r="C2277" s="4" t="str">
        <f>VLOOKUP(P2277,Lookup!$A$1:$E$19,5,0)</f>
        <v>Region 1</v>
      </c>
      <c r="D2277" s="4" t="str">
        <f>VLOOKUP(P2277,Lookup!$A$1:$B$19,2,0)</f>
        <v>NB</v>
      </c>
      <c r="E2277" s="4" t="str">
        <f>IF(AND((Data[[#This Row],[Min Notif Date]]&gt;$G$3),Data[[#This Row],[Min Notif Date]]&lt;$F$3),"Last Week","No")</f>
        <v>No</v>
      </c>
      <c r="F2277" s="4" t="str">
        <f>VLOOKUP(MONTH(Data[[#This Row],[Min Notif Date]]),Lookup!$G$1:$H$12,2,0)</f>
        <v>8. Aug</v>
      </c>
      <c r="G2277" s="4" t="str">
        <f t="shared" si="35"/>
        <v/>
      </c>
      <c r="H2277" s="4" t="str">
        <f>IF(AND(Data[[#This Row],[Min Notif Time]]&gt;6,Data[[#This Row],[Min Notif Time]]&lt;17),"Business Hours","Non-Business Hours")</f>
        <v>Business Hours</v>
      </c>
      <c r="I2277" s="4" t="str" cm="1">
        <f t="array" ref="I2277">IFERROR(VLOOKUP(Data[[#This Row],[Min Notif Date]],Lookup!$N$1:$P$11,2,0),_xlfn.IFS(VLOOKUP(WEEKDAY(Data[[#This Row],[Min Notif Date]],2),Lookup!$J$1:$L$7,3,0)="Weekend","Weekend",VLOOKUP(WEEKDAY(Data[[#This Row],[Min Notif Date]],2),Lookup!$J$1:$L$7,3,0)="Weekday","Weekday"))</f>
        <v>Weekday</v>
      </c>
      <c r="J2277" s="4" t="str">
        <f>VLOOKUP(WEEKDAY(Data[[#This Row],[Min Notif Date]],2),Lookup!$J$1:$K$7,2,0)</f>
        <v>1. Mon</v>
      </c>
      <c r="K2277" s="37">
        <f>ROUNDDOWN(Data[[#This Row],[PGE Notified Time]],0)</f>
        <v>45530</v>
      </c>
      <c r="L2277" s="4">
        <f>HOUR(Data[[#This Row],[PGE Notified Time]])</f>
        <v>10</v>
      </c>
      <c r="M2277">
        <v>111782</v>
      </c>
      <c r="O2277" t="s">
        <v>117</v>
      </c>
      <c r="P2277" t="s">
        <v>126</v>
      </c>
      <c r="Q2277" s="44" t="s">
        <v>117</v>
      </c>
      <c r="R2277" t="s">
        <v>147</v>
      </c>
      <c r="S2277" s="1" t="s">
        <v>5</v>
      </c>
      <c r="T2277" s="1">
        <v>45530.451828703706</v>
      </c>
      <c r="U2277" s="1">
        <v>45530.545694444445</v>
      </c>
      <c r="V2277" t="s">
        <v>120</v>
      </c>
      <c r="W2277" t="s">
        <v>608</v>
      </c>
      <c r="X2277" t="s">
        <v>368</v>
      </c>
      <c r="Y2277" t="s">
        <v>123</v>
      </c>
      <c r="Z2277">
        <v>129435618</v>
      </c>
      <c r="AA2277" s="50">
        <v>47126987</v>
      </c>
      <c r="AB2277" t="s">
        <v>124</v>
      </c>
      <c r="AC2277" s="51">
        <v>135.16666666699999</v>
      </c>
    </row>
    <row r="2278" spans="1:29" x14ac:dyDescent="0.25">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Bay Area</v>
      </c>
      <c r="C2278" s="4" t="str">
        <f>VLOOKUP(P2278,Lookup!$A$1:$E$19,5,0)</f>
        <v>Region 3</v>
      </c>
      <c r="D2278" s="4" t="str">
        <f>VLOOKUP(P2278,Lookup!$A$1:$B$19,2,0)</f>
        <v>PN</v>
      </c>
      <c r="E2278" s="4" t="str">
        <f>IF(AND((Data[[#This Row],[Min Notif Date]]&gt;$G$3),Data[[#This Row],[Min Notif Date]]&lt;$F$3),"Last Week","No")</f>
        <v>No</v>
      </c>
      <c r="F2278" s="4" t="str">
        <f>VLOOKUP(MONTH(Data[[#This Row],[Min Notif Date]]),Lookup!$G$1:$H$12,2,0)</f>
        <v>7. Jul</v>
      </c>
      <c r="G2278" s="4" t="str">
        <f t="shared" si="35"/>
        <v/>
      </c>
      <c r="H2278" s="4" t="str">
        <f>IF(AND(Data[[#This Row],[Min Notif Time]]&gt;6,Data[[#This Row],[Min Notif Time]]&lt;17),"Business Hours","Non-Business Hours")</f>
        <v>Business Hours</v>
      </c>
      <c r="I2278" s="4" t="str" cm="1">
        <f t="array" ref="I2278">IFERROR(VLOOKUP(Data[[#This Row],[Min Notif Date]],Lookup!$N$1:$P$11,2,0),_xlfn.IFS(VLOOKUP(WEEKDAY(Data[[#This Row],[Min Notif Date]],2),Lookup!$J$1:$L$7,3,0)="Weekend","Weekend",VLOOKUP(WEEKDAY(Data[[#This Row],[Min Notif Date]],2),Lookup!$J$1:$L$7,3,0)="Weekday","Weekday"))</f>
        <v>Weekday</v>
      </c>
      <c r="J2278" s="4" t="str">
        <f>VLOOKUP(WEEKDAY(Data[[#This Row],[Min Notif Date]],2),Lookup!$J$1:$K$7,2,0)</f>
        <v>5. Fri</v>
      </c>
      <c r="K2278" s="37">
        <f>ROUNDDOWN(Data[[#This Row],[PGE Notified Time]],0)</f>
        <v>45478</v>
      </c>
      <c r="L2278" s="4">
        <f>HOUR(Data[[#This Row],[PGE Notified Time]])</f>
        <v>16</v>
      </c>
      <c r="M2278">
        <v>109789</v>
      </c>
      <c r="O2278" t="s">
        <v>117</v>
      </c>
      <c r="P2278" t="s">
        <v>165</v>
      </c>
      <c r="Q2278" s="44" t="s">
        <v>117</v>
      </c>
      <c r="R2278" t="s">
        <v>147</v>
      </c>
      <c r="S2278" s="1" t="s">
        <v>5</v>
      </c>
      <c r="T2278" s="1">
        <v>45478.676990740743</v>
      </c>
      <c r="U2278" s="1">
        <v>45478.770833333336</v>
      </c>
      <c r="V2278" t="s">
        <v>120</v>
      </c>
      <c r="W2278" t="s">
        <v>608</v>
      </c>
      <c r="X2278" t="s">
        <v>388</v>
      </c>
      <c r="Y2278" t="s">
        <v>123</v>
      </c>
      <c r="Z2278">
        <v>129175995</v>
      </c>
      <c r="AA2278" s="50">
        <v>47111631</v>
      </c>
      <c r="AB2278" t="s">
        <v>124</v>
      </c>
      <c r="AC2278" s="51">
        <v>135.133333333</v>
      </c>
    </row>
    <row r="2279" spans="1:29" x14ac:dyDescent="0.25">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9" s="4" t="str">
        <f>VLOOKUP(P2279,Lookup!$A$1:$D$19,4,0)</f>
        <v>North Valley</v>
      </c>
      <c r="C2279" s="4" t="str">
        <f>VLOOKUP(P2279,Lookup!$A$1:$E$19,5,0)</f>
        <v>Region 2</v>
      </c>
      <c r="D2279" s="4" t="str">
        <f>VLOOKUP(P2279,Lookup!$A$1:$B$19,2,0)</f>
        <v>SA</v>
      </c>
      <c r="E2279" s="4" t="str">
        <f>IF(AND((Data[[#This Row],[Min Notif Date]]&gt;$G$3),Data[[#This Row],[Min Notif Date]]&lt;$F$3),"Last Week","No")</f>
        <v>No</v>
      </c>
      <c r="F2279" s="4" t="str">
        <f>VLOOKUP(MONTH(Data[[#This Row],[Min Notif Date]]),Lookup!$G$1:$H$12,2,0)</f>
        <v>8. Aug</v>
      </c>
      <c r="G2279" s="4" t="str">
        <f t="shared" si="35"/>
        <v/>
      </c>
      <c r="H2279" s="4" t="str">
        <f>IF(AND(Data[[#This Row],[Min Notif Time]]&gt;6,Data[[#This Row],[Min Notif Time]]&lt;17),"Business Hours","Non-Business Hours")</f>
        <v>Business Hours</v>
      </c>
      <c r="I2279" s="4" t="str" cm="1">
        <f t="array" ref="I2279">IFERROR(VLOOKUP(Data[[#This Row],[Min Notif Date]],Lookup!$N$1:$P$11,2,0),_xlfn.IFS(VLOOKUP(WEEKDAY(Data[[#This Row],[Min Notif Date]],2),Lookup!$J$1:$L$7,3,0)="Weekend","Weekend",VLOOKUP(WEEKDAY(Data[[#This Row],[Min Notif Date]],2),Lookup!$J$1:$L$7,3,0)="Weekday","Weekday"))</f>
        <v>Weekday</v>
      </c>
      <c r="J2279" s="4" t="str">
        <f>VLOOKUP(WEEKDAY(Data[[#This Row],[Min Notif Date]],2),Lookup!$J$1:$K$7,2,0)</f>
        <v>4. Thu</v>
      </c>
      <c r="K2279" s="37">
        <f>ROUNDDOWN(Data[[#This Row],[PGE Notified Time]],0)</f>
        <v>45533</v>
      </c>
      <c r="L2279" s="4">
        <f>HOUR(Data[[#This Row],[PGE Notified Time]])</f>
        <v>9</v>
      </c>
      <c r="M2279">
        <v>111929</v>
      </c>
      <c r="O2279" t="s">
        <v>117</v>
      </c>
      <c r="P2279" t="s">
        <v>175</v>
      </c>
      <c r="Q2279" s="44" t="s">
        <v>117</v>
      </c>
      <c r="R2279" t="s">
        <v>119</v>
      </c>
      <c r="S2279" s="1" t="s">
        <v>5</v>
      </c>
      <c r="T2279" s="1">
        <v>45533.385335648149</v>
      </c>
      <c r="U2279" s="1">
        <v>45533.479166666664</v>
      </c>
      <c r="V2279" t="s">
        <v>120</v>
      </c>
      <c r="W2279" t="s">
        <v>608</v>
      </c>
      <c r="X2279" t="s">
        <v>209</v>
      </c>
      <c r="Y2279" t="s">
        <v>123</v>
      </c>
      <c r="Z2279">
        <v>129452325</v>
      </c>
      <c r="AA2279" s="50">
        <v>47128162</v>
      </c>
      <c r="AB2279" t="s">
        <v>124</v>
      </c>
      <c r="AC2279" s="51">
        <v>135.116666667</v>
      </c>
    </row>
    <row r="2280" spans="1:29" x14ac:dyDescent="0.25">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North Valley</v>
      </c>
      <c r="C2280" s="4" t="str">
        <f>VLOOKUP(P2280,Lookup!$A$1:$E$19,5,0)</f>
        <v>Region 2</v>
      </c>
      <c r="D2280" s="4" t="str">
        <f>VLOOKUP(P2280,Lookup!$A$1:$B$19,2,0)</f>
        <v>SA</v>
      </c>
      <c r="E2280" s="4" t="str">
        <f>IF(AND((Data[[#This Row],[Min Notif Date]]&gt;$G$3),Data[[#This Row],[Min Notif Date]]&lt;$F$3),"Last Week","No")</f>
        <v>No</v>
      </c>
      <c r="F2280" s="4" t="str">
        <f>VLOOKUP(MONTH(Data[[#This Row],[Min Notif Date]]),Lookup!$G$1:$H$12,2,0)</f>
        <v>3. Mar</v>
      </c>
      <c r="G2280" s="4" t="str">
        <f t="shared" si="35"/>
        <v/>
      </c>
      <c r="H2280" s="4" t="str">
        <f>IF(AND(Data[[#This Row],[Min Notif Time]]&gt;6,Data[[#This Row],[Min Notif Time]]&lt;17),"Business Hours","Non-Business Hours")</f>
        <v>Business Hours</v>
      </c>
      <c r="I2280" s="4" t="str" cm="1">
        <f t="array" ref="I2280">IFERROR(VLOOKUP(Data[[#This Row],[Min Notif Date]],Lookup!$N$1:$P$11,2,0),_xlfn.IFS(VLOOKUP(WEEKDAY(Data[[#This Row],[Min Notif Date]],2),Lookup!$J$1:$L$7,3,0)="Weekend","Weekend",VLOOKUP(WEEKDAY(Data[[#This Row],[Min Notif Date]],2),Lookup!$J$1:$L$7,3,0)="Weekday","Weekday"))</f>
        <v>Weekday</v>
      </c>
      <c r="J2280" s="4" t="str">
        <f>VLOOKUP(WEEKDAY(Data[[#This Row],[Min Notif Date]],2),Lookup!$J$1:$K$7,2,0)</f>
        <v>4. Thu</v>
      </c>
      <c r="K2280" s="37">
        <f>ROUNDDOWN(Data[[#This Row],[PGE Notified Time]],0)</f>
        <v>45372</v>
      </c>
      <c r="L2280" s="4">
        <f>HOUR(Data[[#This Row],[PGE Notified Time]])</f>
        <v>14</v>
      </c>
      <c r="M2280">
        <v>105592</v>
      </c>
      <c r="O2280" t="s">
        <v>117</v>
      </c>
      <c r="P2280" t="s">
        <v>175</v>
      </c>
      <c r="Q2280" s="44" t="s">
        <v>117</v>
      </c>
      <c r="R2280" t="s">
        <v>119</v>
      </c>
      <c r="S2280" s="1" t="s">
        <v>5</v>
      </c>
      <c r="T2280" s="1">
        <v>45372.604687500003</v>
      </c>
      <c r="U2280" s="1">
        <v>45372.698460648149</v>
      </c>
      <c r="V2280" t="s">
        <v>120</v>
      </c>
      <c r="W2280" t="s">
        <v>608</v>
      </c>
      <c r="X2280" t="s">
        <v>439</v>
      </c>
      <c r="Y2280" t="s">
        <v>123</v>
      </c>
      <c r="Z2280">
        <v>128343595</v>
      </c>
      <c r="AA2280" s="50">
        <v>45998585</v>
      </c>
      <c r="AB2280" t="s">
        <v>124</v>
      </c>
      <c r="AC2280" s="51">
        <v>135.033333333</v>
      </c>
    </row>
    <row r="2281" spans="1:29" x14ac:dyDescent="0.25">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1" s="4" t="str">
        <f>VLOOKUP(P2281,Lookup!$A$1:$D$19,4,0)</f>
        <v>Central Valley</v>
      </c>
      <c r="C2281" s="4" t="str">
        <f>VLOOKUP(P2281,Lookup!$A$1:$E$19,5,0)</f>
        <v>Region 5</v>
      </c>
      <c r="D2281" s="4" t="str">
        <f>VLOOKUP(P2281,Lookup!$A$1:$B$19,2,0)</f>
        <v>YO</v>
      </c>
      <c r="E2281" s="4" t="str">
        <f>IF(AND((Data[[#This Row],[Min Notif Date]]&gt;$G$3),Data[[#This Row],[Min Notif Date]]&lt;$F$3),"Last Week","No")</f>
        <v>No</v>
      </c>
      <c r="F2281" s="4" t="str">
        <f>VLOOKUP(MONTH(Data[[#This Row],[Min Notif Date]]),Lookup!$G$1:$H$12,2,0)</f>
        <v>3. Mar</v>
      </c>
      <c r="G2281" s="4" t="str">
        <f t="shared" si="35"/>
        <v/>
      </c>
      <c r="H2281" s="4" t="str">
        <f>IF(AND(Data[[#This Row],[Min Notif Time]]&gt;6,Data[[#This Row],[Min Notif Time]]&lt;17),"Business Hours","Non-Business Hours")</f>
        <v>Non-Business Hours</v>
      </c>
      <c r="I2281" s="4" t="str" cm="1">
        <f t="array" ref="I2281">IFERROR(VLOOKUP(Data[[#This Row],[Min Notif Date]],Lookup!$N$1:$P$11,2,0),_xlfn.IFS(VLOOKUP(WEEKDAY(Data[[#This Row],[Min Notif Date]],2),Lookup!$J$1:$L$7,3,0)="Weekend","Weekend",VLOOKUP(WEEKDAY(Data[[#This Row],[Min Notif Date]],2),Lookup!$J$1:$L$7,3,0)="Weekday","Weekday"))</f>
        <v>Weekday</v>
      </c>
      <c r="J2281" s="4" t="str">
        <f>VLOOKUP(WEEKDAY(Data[[#This Row],[Min Notif Date]],2),Lookup!$J$1:$K$7,2,0)</f>
        <v>5. Fri</v>
      </c>
      <c r="K2281" s="37">
        <f>ROUNDDOWN(Data[[#This Row],[PGE Notified Time]],0)</f>
        <v>45359</v>
      </c>
      <c r="L2281" s="4">
        <f>HOUR(Data[[#This Row],[PGE Notified Time]])</f>
        <v>18</v>
      </c>
      <c r="M2281">
        <v>105066</v>
      </c>
      <c r="N2281">
        <v>7728901949</v>
      </c>
      <c r="O2281" t="s">
        <v>57</v>
      </c>
      <c r="P2281" t="s">
        <v>197</v>
      </c>
      <c r="Q2281" s="44" t="s">
        <v>259</v>
      </c>
      <c r="R2281" t="s">
        <v>119</v>
      </c>
      <c r="S2281" s="1">
        <v>45359.755439814813</v>
      </c>
      <c r="T2281" s="1">
        <v>45359.758368055554</v>
      </c>
      <c r="U2281" s="1">
        <v>45359.849166666667</v>
      </c>
      <c r="V2281" t="s">
        <v>120</v>
      </c>
      <c r="W2281" t="s">
        <v>121</v>
      </c>
      <c r="X2281" t="s">
        <v>262</v>
      </c>
      <c r="Y2281" t="s">
        <v>123</v>
      </c>
      <c r="Z2281">
        <v>128258261</v>
      </c>
      <c r="AA2281" s="50">
        <v>47036200</v>
      </c>
      <c r="AB2281" t="s">
        <v>124</v>
      </c>
      <c r="AC2281" s="51">
        <v>134.966666667</v>
      </c>
    </row>
    <row r="2282" spans="1:29" x14ac:dyDescent="0.25">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2" s="4" t="str">
        <f>VLOOKUP(P2282,Lookup!$A$1:$D$19,4,0)</f>
        <v>North Coast</v>
      </c>
      <c r="C2282" s="4" t="str">
        <f>VLOOKUP(P2282,Lookup!$A$1:$E$19,5,0)</f>
        <v>Region 1</v>
      </c>
      <c r="D2282" s="4" t="str">
        <f>VLOOKUP(P2282,Lookup!$A$1:$B$19,2,0)</f>
        <v>NB</v>
      </c>
      <c r="E2282" s="4" t="str">
        <f>IF(AND((Data[[#This Row],[Min Notif Date]]&gt;$G$3),Data[[#This Row],[Min Notif Date]]&lt;$F$3),"Last Week","No")</f>
        <v>No</v>
      </c>
      <c r="F2282" s="4" t="str">
        <f>VLOOKUP(MONTH(Data[[#This Row],[Min Notif Date]]),Lookup!$G$1:$H$12,2,0)</f>
        <v>12. Dec</v>
      </c>
      <c r="G2282" s="4" t="str">
        <f t="shared" si="35"/>
        <v/>
      </c>
      <c r="H2282" s="4" t="str">
        <f>IF(AND(Data[[#This Row],[Min Notif Time]]&gt;6,Data[[#This Row],[Min Notif Time]]&lt;17),"Business Hours","Non-Business Hours")</f>
        <v>Business Hours</v>
      </c>
      <c r="I2282" s="4" t="str" cm="1">
        <f t="array" ref="I2282">IFERROR(VLOOKUP(Data[[#This Row],[Min Notif Date]],Lookup!$N$1:$P$11,2,0),_xlfn.IFS(VLOOKUP(WEEKDAY(Data[[#This Row],[Min Notif Date]],2),Lookup!$J$1:$L$7,3,0)="Weekend","Weekend",VLOOKUP(WEEKDAY(Data[[#This Row],[Min Notif Date]],2),Lookup!$J$1:$L$7,3,0)="Weekday","Weekday"))</f>
        <v>Weekday</v>
      </c>
      <c r="J2282" s="4" t="str">
        <f>VLOOKUP(WEEKDAY(Data[[#This Row],[Min Notif Date]],2),Lookup!$J$1:$K$7,2,0)</f>
        <v>4. Thu</v>
      </c>
      <c r="K2282" s="37">
        <f>ROUNDDOWN(Data[[#This Row],[PGE Notified Time]],0)</f>
        <v>45652</v>
      </c>
      <c r="L2282" s="4">
        <f>HOUR(Data[[#This Row],[PGE Notified Time]])</f>
        <v>9</v>
      </c>
      <c r="M2282">
        <v>116154</v>
      </c>
      <c r="O2282" t="s">
        <v>117</v>
      </c>
      <c r="P2282" t="s">
        <v>126</v>
      </c>
      <c r="Q2282" s="44" t="s">
        <v>117</v>
      </c>
      <c r="R2282" t="s">
        <v>119</v>
      </c>
      <c r="S2282" s="1" t="s">
        <v>5</v>
      </c>
      <c r="T2282" s="1">
        <v>45652.385474537034</v>
      </c>
      <c r="U2282" s="1">
        <v>45652.479166666664</v>
      </c>
      <c r="V2282" t="s">
        <v>120</v>
      </c>
      <c r="W2282" t="s">
        <v>608</v>
      </c>
      <c r="X2282" t="s">
        <v>227</v>
      </c>
      <c r="Y2282" t="s">
        <v>123</v>
      </c>
      <c r="Z2282">
        <v>130540785</v>
      </c>
      <c r="AA2282" s="50">
        <v>47172417</v>
      </c>
      <c r="AB2282" t="s">
        <v>124</v>
      </c>
      <c r="AC2282" s="51">
        <v>134.91666666699999</v>
      </c>
    </row>
    <row r="2283" spans="1:29" x14ac:dyDescent="0.25">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3" s="4" t="str">
        <f>VLOOKUP(P2283,Lookup!$A$1:$D$19,4,0)</f>
        <v>Bay Area</v>
      </c>
      <c r="C2283" s="4" t="str">
        <f>VLOOKUP(P2283,Lookup!$A$1:$E$19,5,0)</f>
        <v>Region 3</v>
      </c>
      <c r="D2283" s="4" t="str">
        <f>VLOOKUP(P2283,Lookup!$A$1:$B$19,2,0)</f>
        <v>PN</v>
      </c>
      <c r="E2283" s="4" t="str">
        <f>IF(AND((Data[[#This Row],[Min Notif Date]]&gt;$G$3),Data[[#This Row],[Min Notif Date]]&lt;$F$3),"Last Week","No")</f>
        <v>No</v>
      </c>
      <c r="F2283" s="4" t="str">
        <f>VLOOKUP(MONTH(Data[[#This Row],[Min Notif Date]]),Lookup!$G$1:$H$12,2,0)</f>
        <v>3. Mar</v>
      </c>
      <c r="G2283" s="4" t="str">
        <f t="shared" si="35"/>
        <v/>
      </c>
      <c r="H2283" s="4" t="str">
        <f>IF(AND(Data[[#This Row],[Min Notif Time]]&gt;6,Data[[#This Row],[Min Notif Time]]&lt;17),"Business Hours","Non-Business Hours")</f>
        <v>Business Hours</v>
      </c>
      <c r="I2283" s="4" t="str" cm="1">
        <f t="array" ref="I2283">IFERROR(VLOOKUP(Data[[#This Row],[Min Notif Date]],Lookup!$N$1:$P$11,2,0),_xlfn.IFS(VLOOKUP(WEEKDAY(Data[[#This Row],[Min Notif Date]],2),Lookup!$J$1:$L$7,3,0)="Weekend","Weekend",VLOOKUP(WEEKDAY(Data[[#This Row],[Min Notif Date]],2),Lookup!$J$1:$L$7,3,0)="Weekday","Weekday"))</f>
        <v>Weekday</v>
      </c>
      <c r="J2283" s="4" t="str">
        <f>VLOOKUP(WEEKDAY(Data[[#This Row],[Min Notif Date]],2),Lookup!$J$1:$K$7,2,0)</f>
        <v>1. Mon</v>
      </c>
      <c r="K2283" s="37">
        <f>ROUNDDOWN(Data[[#This Row],[PGE Notified Time]],0)</f>
        <v>45369</v>
      </c>
      <c r="L2283" s="4">
        <f>HOUR(Data[[#This Row],[PGE Notified Time]])</f>
        <v>16</v>
      </c>
      <c r="M2283">
        <v>105434</v>
      </c>
      <c r="O2283" t="s">
        <v>117</v>
      </c>
      <c r="P2283" t="s">
        <v>165</v>
      </c>
      <c r="Q2283" s="44" t="s">
        <v>117</v>
      </c>
      <c r="R2283" t="s">
        <v>147</v>
      </c>
      <c r="S2283" s="1" t="s">
        <v>5</v>
      </c>
      <c r="T2283" s="1">
        <v>45369.677708333336</v>
      </c>
      <c r="U2283" s="1">
        <v>45369.77140046296</v>
      </c>
      <c r="V2283" t="s">
        <v>120</v>
      </c>
      <c r="W2283" t="s">
        <v>608</v>
      </c>
      <c r="X2283" t="s">
        <v>388</v>
      </c>
      <c r="Y2283" t="s">
        <v>123</v>
      </c>
      <c r="AA2283" s="50"/>
      <c r="AB2283" t="s">
        <v>124</v>
      </c>
      <c r="AC2283" s="51">
        <v>134.91666666699999</v>
      </c>
    </row>
    <row r="2284" spans="1:29" x14ac:dyDescent="0.25">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4" s="4" t="str">
        <f>VLOOKUP(P2284,Lookup!$A$1:$D$19,4,0)</f>
        <v>Bay Area</v>
      </c>
      <c r="C2284" s="4" t="str">
        <f>VLOOKUP(P2284,Lookup!$A$1:$E$19,5,0)</f>
        <v>Region 3</v>
      </c>
      <c r="D2284" s="4" t="str">
        <f>VLOOKUP(P2284,Lookup!$A$1:$B$19,2,0)</f>
        <v>DI</v>
      </c>
      <c r="E2284" s="4" t="str">
        <f>IF(AND((Data[[#This Row],[Min Notif Date]]&gt;$G$3),Data[[#This Row],[Min Notif Date]]&lt;$F$3),"Last Week","No")</f>
        <v>No</v>
      </c>
      <c r="F2284" s="4" t="str">
        <f>VLOOKUP(MONTH(Data[[#This Row],[Min Notif Date]]),Lookup!$G$1:$H$12,2,0)</f>
        <v>8. Aug</v>
      </c>
      <c r="G2284" s="4" t="str">
        <f t="shared" si="35"/>
        <v/>
      </c>
      <c r="H2284" s="4" t="str">
        <f>IF(AND(Data[[#This Row],[Min Notif Time]]&gt;6,Data[[#This Row],[Min Notif Time]]&lt;17),"Business Hours","Non-Business Hours")</f>
        <v>Business Hours</v>
      </c>
      <c r="I2284" s="4" t="str" cm="1">
        <f t="array" ref="I2284">IFERROR(VLOOKUP(Data[[#This Row],[Min Notif Date]],Lookup!$N$1:$P$11,2,0),_xlfn.IFS(VLOOKUP(WEEKDAY(Data[[#This Row],[Min Notif Date]],2),Lookup!$J$1:$L$7,3,0)="Weekend","Weekend",VLOOKUP(WEEKDAY(Data[[#This Row],[Min Notif Date]],2),Lookup!$J$1:$L$7,3,0)="Weekday","Weekday"))</f>
        <v>Weekday</v>
      </c>
      <c r="J2284" s="4" t="str">
        <f>VLOOKUP(WEEKDAY(Data[[#This Row],[Min Notif Date]],2),Lookup!$J$1:$K$7,2,0)</f>
        <v>2. Tue</v>
      </c>
      <c r="K2284" s="37">
        <f>ROUNDDOWN(Data[[#This Row],[PGE Notified Time]],0)</f>
        <v>45510</v>
      </c>
      <c r="L2284" s="4">
        <f>HOUR(Data[[#This Row],[PGE Notified Time]])</f>
        <v>9</v>
      </c>
      <c r="M2284">
        <v>111026</v>
      </c>
      <c r="O2284" t="s">
        <v>117</v>
      </c>
      <c r="P2284" t="s">
        <v>141</v>
      </c>
      <c r="Q2284" s="44" t="s">
        <v>117</v>
      </c>
      <c r="R2284" t="s">
        <v>125</v>
      </c>
      <c r="S2284" s="1" t="s">
        <v>5</v>
      </c>
      <c r="T2284" s="1">
        <v>45510.400671296295</v>
      </c>
      <c r="U2284" s="1">
        <v>45510.494270833333</v>
      </c>
      <c r="V2284" t="s">
        <v>120</v>
      </c>
      <c r="W2284" t="s">
        <v>608</v>
      </c>
      <c r="X2284" t="s">
        <v>206</v>
      </c>
      <c r="Y2284" t="s">
        <v>123</v>
      </c>
      <c r="Z2284">
        <v>129335852</v>
      </c>
      <c r="AA2284" s="50">
        <v>47120959</v>
      </c>
      <c r="AB2284" t="s">
        <v>124</v>
      </c>
      <c r="AC2284" s="51">
        <v>134.783333333</v>
      </c>
    </row>
    <row r="2285" spans="1:29" x14ac:dyDescent="0.25">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5" s="4" t="str">
        <f>VLOOKUP(P2285,Lookup!$A$1:$D$19,4,0)</f>
        <v>North Coast</v>
      </c>
      <c r="C2285" s="4" t="str">
        <f>VLOOKUP(P2285,Lookup!$A$1:$E$19,5,0)</f>
        <v>Region 1</v>
      </c>
      <c r="D2285" s="4" t="str">
        <f>VLOOKUP(P2285,Lookup!$A$1:$B$19,2,0)</f>
        <v>SO</v>
      </c>
      <c r="E2285" s="4" t="str">
        <f>IF(AND((Data[[#This Row],[Min Notif Date]]&gt;$G$3),Data[[#This Row],[Min Notif Date]]&lt;$F$3),"Last Week","No")</f>
        <v>No</v>
      </c>
      <c r="F2285" s="4" t="str">
        <f>VLOOKUP(MONTH(Data[[#This Row],[Min Notif Date]]),Lookup!$G$1:$H$12,2,0)</f>
        <v>9. Sep</v>
      </c>
      <c r="G2285" s="4" t="str">
        <f t="shared" si="35"/>
        <v/>
      </c>
      <c r="H2285" s="4" t="str">
        <f>IF(AND(Data[[#This Row],[Min Notif Time]]&gt;6,Data[[#This Row],[Min Notif Time]]&lt;17),"Business Hours","Non-Business Hours")</f>
        <v>Business Hours</v>
      </c>
      <c r="I2285" s="4" t="str" cm="1">
        <f t="array" ref="I2285">IFERROR(VLOOKUP(Data[[#This Row],[Min Notif Date]],Lookup!$N$1:$P$11,2,0),_xlfn.IFS(VLOOKUP(WEEKDAY(Data[[#This Row],[Min Notif Date]],2),Lookup!$J$1:$L$7,3,0)="Weekend","Weekend",VLOOKUP(WEEKDAY(Data[[#This Row],[Min Notif Date]],2),Lookup!$J$1:$L$7,3,0)="Weekday","Weekday"))</f>
        <v>Weekday</v>
      </c>
      <c r="J2285" s="4" t="str">
        <f>VLOOKUP(WEEKDAY(Data[[#This Row],[Min Notif Date]],2),Lookup!$J$1:$K$7,2,0)</f>
        <v>3. Wed</v>
      </c>
      <c r="K2285" s="37">
        <f>ROUNDDOWN(Data[[#This Row],[PGE Notified Time]],0)</f>
        <v>45553</v>
      </c>
      <c r="L2285" s="4">
        <f>HOUR(Data[[#This Row],[PGE Notified Time]])</f>
        <v>12</v>
      </c>
      <c r="M2285">
        <v>112714</v>
      </c>
      <c r="N2285" t="s">
        <v>660</v>
      </c>
      <c r="O2285" t="s">
        <v>117</v>
      </c>
      <c r="P2285" t="s">
        <v>130</v>
      </c>
      <c r="Q2285" s="44" t="s">
        <v>117</v>
      </c>
      <c r="R2285" t="s">
        <v>119</v>
      </c>
      <c r="S2285" s="1">
        <v>45553.509826388887</v>
      </c>
      <c r="T2285" s="1">
        <v>45553.510879629626</v>
      </c>
      <c r="U2285" s="1">
        <v>45553.603391203702</v>
      </c>
      <c r="V2285" t="s">
        <v>120</v>
      </c>
      <c r="W2285" t="s">
        <v>608</v>
      </c>
      <c r="X2285" t="s">
        <v>185</v>
      </c>
      <c r="Y2285" t="s">
        <v>123</v>
      </c>
      <c r="Z2285">
        <v>129550646</v>
      </c>
      <c r="AA2285" s="50">
        <v>47134338</v>
      </c>
      <c r="AB2285" t="s">
        <v>124</v>
      </c>
      <c r="AC2285" s="51">
        <v>134.73333333299999</v>
      </c>
    </row>
    <row r="2286" spans="1:29" x14ac:dyDescent="0.25">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6" s="4" t="str">
        <f>VLOOKUP(P2286,Lookup!$A$1:$D$19,4,0)</f>
        <v>Bay Area</v>
      </c>
      <c r="C2286" s="4" t="str">
        <f>VLOOKUP(P2286,Lookup!$A$1:$E$19,5,0)</f>
        <v>Region 3</v>
      </c>
      <c r="D2286" s="4" t="str">
        <f>VLOOKUP(P2286,Lookup!$A$1:$B$19,2,0)</f>
        <v>DI</v>
      </c>
      <c r="E2286" s="4" t="str">
        <f>IF(AND((Data[[#This Row],[Min Notif Date]]&gt;$G$3),Data[[#This Row],[Min Notif Date]]&lt;$F$3),"Last Week","No")</f>
        <v>No</v>
      </c>
      <c r="F2286" s="4" t="str">
        <f>VLOOKUP(MONTH(Data[[#This Row],[Min Notif Date]]),Lookup!$G$1:$H$12,2,0)</f>
        <v>7. Jul</v>
      </c>
      <c r="G2286" s="4" t="str">
        <f t="shared" si="35"/>
        <v/>
      </c>
      <c r="H2286" s="4" t="str">
        <f>IF(AND(Data[[#This Row],[Min Notif Time]]&gt;6,Data[[#This Row],[Min Notif Time]]&lt;17),"Business Hours","Non-Business Hours")</f>
        <v>Business Hours</v>
      </c>
      <c r="I2286" s="4" t="str" cm="1">
        <f t="array" ref="I2286">IFERROR(VLOOKUP(Data[[#This Row],[Min Notif Date]],Lookup!$N$1:$P$11,2,0),_xlfn.IFS(VLOOKUP(WEEKDAY(Data[[#This Row],[Min Notif Date]],2),Lookup!$J$1:$L$7,3,0)="Weekend","Weekend",VLOOKUP(WEEKDAY(Data[[#This Row],[Min Notif Date]],2),Lookup!$J$1:$L$7,3,0)="Weekday","Weekday"))</f>
        <v>Weekday</v>
      </c>
      <c r="J2286" s="4" t="str">
        <f>VLOOKUP(WEEKDAY(Data[[#This Row],[Min Notif Date]],2),Lookup!$J$1:$K$7,2,0)</f>
        <v>2. Tue</v>
      </c>
      <c r="K2286" s="37">
        <f>ROUNDDOWN(Data[[#This Row],[PGE Notified Time]],0)</f>
        <v>45475</v>
      </c>
      <c r="L2286" s="4">
        <f>HOUR(Data[[#This Row],[PGE Notified Time]])</f>
        <v>10</v>
      </c>
      <c r="M2286">
        <v>109612</v>
      </c>
      <c r="O2286" t="s">
        <v>117</v>
      </c>
      <c r="P2286" t="s">
        <v>141</v>
      </c>
      <c r="Q2286" s="44" t="s">
        <v>117</v>
      </c>
      <c r="R2286" t="s">
        <v>147</v>
      </c>
      <c r="S2286" s="1" t="s">
        <v>5</v>
      </c>
      <c r="T2286" s="1">
        <v>45475.429386574076</v>
      </c>
      <c r="U2286" s="1">
        <v>45475.522916666669</v>
      </c>
      <c r="V2286" t="s">
        <v>120</v>
      </c>
      <c r="W2286" t="s">
        <v>608</v>
      </c>
      <c r="X2286" t="s">
        <v>194</v>
      </c>
      <c r="Y2286" t="s">
        <v>123</v>
      </c>
      <c r="Z2286">
        <v>129156885</v>
      </c>
      <c r="AA2286" s="50">
        <v>47106940</v>
      </c>
      <c r="AB2286" t="s">
        <v>124</v>
      </c>
      <c r="AC2286" s="51">
        <v>134.68333333300001</v>
      </c>
    </row>
    <row r="2287" spans="1:29" x14ac:dyDescent="0.25">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7" s="4" t="str">
        <f>VLOOKUP(P2287,Lookup!$A$1:$D$19,4,0)</f>
        <v>Central Valley</v>
      </c>
      <c r="C2287" s="4" t="str">
        <f>VLOOKUP(P2287,Lookup!$A$1:$E$19,5,0)</f>
        <v>Region 5</v>
      </c>
      <c r="D2287" s="4" t="str">
        <f>VLOOKUP(P2287,Lookup!$A$1:$B$19,2,0)</f>
        <v>YO</v>
      </c>
      <c r="E2287" s="4" t="str">
        <f>IF(AND((Data[[#This Row],[Min Notif Date]]&gt;$G$3),Data[[#This Row],[Min Notif Date]]&lt;$F$3),"Last Week","No")</f>
        <v>No</v>
      </c>
      <c r="F2287" s="4" t="str">
        <f>VLOOKUP(MONTH(Data[[#This Row],[Min Notif Date]]),Lookup!$G$1:$H$12,2,0)</f>
        <v>2. Feb</v>
      </c>
      <c r="G2287" s="4" t="str">
        <f t="shared" si="35"/>
        <v/>
      </c>
      <c r="H2287" s="4" t="str">
        <f>IF(AND(Data[[#This Row],[Min Notif Time]]&gt;6,Data[[#This Row],[Min Notif Time]]&lt;17),"Business Hours","Non-Business Hours")</f>
        <v>Business Hours</v>
      </c>
      <c r="I2287" s="4" t="str" cm="1">
        <f t="array" ref="I2287">IFERROR(VLOOKUP(Data[[#This Row],[Min Notif Date]],Lookup!$N$1:$P$11,2,0),_xlfn.IFS(VLOOKUP(WEEKDAY(Data[[#This Row],[Min Notif Date]],2),Lookup!$J$1:$L$7,3,0)="Weekend","Weekend",VLOOKUP(WEEKDAY(Data[[#This Row],[Min Notif Date]],2),Lookup!$J$1:$L$7,3,0)="Weekday","Weekday"))</f>
        <v>Weekday</v>
      </c>
      <c r="J2287" s="4" t="str">
        <f>VLOOKUP(WEEKDAY(Data[[#This Row],[Min Notif Date]],2),Lookup!$J$1:$K$7,2,0)</f>
        <v>1. Mon</v>
      </c>
      <c r="K2287" s="37">
        <f>ROUNDDOWN(Data[[#This Row],[PGE Notified Time]],0)</f>
        <v>45334</v>
      </c>
      <c r="L2287" s="4">
        <f>HOUR(Data[[#This Row],[PGE Notified Time]])</f>
        <v>12</v>
      </c>
      <c r="M2287">
        <v>104059</v>
      </c>
      <c r="N2287" t="s">
        <v>661</v>
      </c>
      <c r="O2287" t="s">
        <v>117</v>
      </c>
      <c r="P2287" t="s">
        <v>197</v>
      </c>
      <c r="Q2287" s="44" t="s">
        <v>117</v>
      </c>
      <c r="R2287" t="s">
        <v>125</v>
      </c>
      <c r="S2287" s="1">
        <v>45334.469525462962</v>
      </c>
      <c r="T2287" s="1">
        <v>45334.503113425926</v>
      </c>
      <c r="U2287" s="1">
        <v>45334.563020833331</v>
      </c>
      <c r="V2287" t="s">
        <v>120</v>
      </c>
      <c r="W2287" t="s">
        <v>608</v>
      </c>
      <c r="X2287" t="s">
        <v>260</v>
      </c>
      <c r="Y2287" t="s">
        <v>123</v>
      </c>
      <c r="Z2287">
        <v>128166306</v>
      </c>
      <c r="AA2287" s="50">
        <v>47030087</v>
      </c>
      <c r="AB2287" t="s">
        <v>124</v>
      </c>
      <c r="AC2287" s="51">
        <v>134.633333333</v>
      </c>
    </row>
    <row r="2288" spans="1:29" x14ac:dyDescent="0.25">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8" s="4" t="str">
        <f>VLOOKUP(P2288,Lookup!$A$1:$D$19,4,0)</f>
        <v>Central Valley</v>
      </c>
      <c r="C2288" s="4" t="str">
        <f>VLOOKUP(P2288,Lookup!$A$1:$E$19,5,0)</f>
        <v>Region 5</v>
      </c>
      <c r="D2288" s="4" t="str">
        <f>VLOOKUP(P2288,Lookup!$A$1:$B$19,2,0)</f>
        <v>KE</v>
      </c>
      <c r="E2288" s="4" t="str">
        <f>IF(AND((Data[[#This Row],[Min Notif Date]]&gt;$G$3),Data[[#This Row],[Min Notif Date]]&lt;$F$3),"Last Week","No")</f>
        <v>No</v>
      </c>
      <c r="F2288" s="4" t="str">
        <f>VLOOKUP(MONTH(Data[[#This Row],[Min Notif Date]]),Lookup!$G$1:$H$12,2,0)</f>
        <v>10. Oct</v>
      </c>
      <c r="G2288" s="4" t="str">
        <f t="shared" si="35"/>
        <v/>
      </c>
      <c r="H2288" s="4" t="str">
        <f>IF(AND(Data[[#This Row],[Min Notif Time]]&gt;6,Data[[#This Row],[Min Notif Time]]&lt;17),"Business Hours","Non-Business Hours")</f>
        <v>Business Hours</v>
      </c>
      <c r="I2288" s="4" t="str" cm="1">
        <f t="array" ref="I2288">IFERROR(VLOOKUP(Data[[#This Row],[Min Notif Date]],Lookup!$N$1:$P$11,2,0),_xlfn.IFS(VLOOKUP(WEEKDAY(Data[[#This Row],[Min Notif Date]],2),Lookup!$J$1:$L$7,3,0)="Weekend","Weekend",VLOOKUP(WEEKDAY(Data[[#This Row],[Min Notif Date]],2),Lookup!$J$1:$L$7,3,0)="Weekday","Weekday"))</f>
        <v>Weekday</v>
      </c>
      <c r="J2288" s="4" t="str">
        <f>VLOOKUP(WEEKDAY(Data[[#This Row],[Min Notif Date]],2),Lookup!$J$1:$K$7,2,0)</f>
        <v>2. Tue</v>
      </c>
      <c r="K2288" s="37">
        <f>ROUNDDOWN(Data[[#This Row],[PGE Notified Time]],0)</f>
        <v>45580</v>
      </c>
      <c r="L2288" s="4">
        <f>HOUR(Data[[#This Row],[PGE Notified Time]])</f>
        <v>10</v>
      </c>
      <c r="M2288">
        <v>113673</v>
      </c>
      <c r="O2288" t="s">
        <v>117</v>
      </c>
      <c r="P2288" t="s">
        <v>290</v>
      </c>
      <c r="Q2288" s="44" t="s">
        <v>117</v>
      </c>
      <c r="R2288" t="s">
        <v>119</v>
      </c>
      <c r="S2288" s="1" t="s">
        <v>5</v>
      </c>
      <c r="T2288" s="1">
        <v>45580.42050925926</v>
      </c>
      <c r="U2288" s="1">
        <v>45580.51394675926</v>
      </c>
      <c r="V2288" t="s">
        <v>120</v>
      </c>
      <c r="W2288" t="s">
        <v>608</v>
      </c>
      <c r="X2288" t="s">
        <v>318</v>
      </c>
      <c r="Y2288" t="s">
        <v>123</v>
      </c>
      <c r="Z2288">
        <v>129689095</v>
      </c>
      <c r="AA2288" s="50">
        <v>47159372</v>
      </c>
      <c r="AB2288" t="s">
        <v>124</v>
      </c>
      <c r="AC2288" s="51">
        <v>134.55000000000001</v>
      </c>
    </row>
    <row r="2289" spans="1:29" x14ac:dyDescent="0.25">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9" s="4" t="str">
        <f>VLOOKUP(P2289,Lookup!$A$1:$D$19,4,0)</f>
        <v>Central Valley</v>
      </c>
      <c r="C2289" s="4" t="str">
        <f>VLOOKUP(P2289,Lookup!$A$1:$E$19,5,0)</f>
        <v>Region 5</v>
      </c>
      <c r="D2289" s="4" t="str">
        <f>VLOOKUP(P2289,Lookup!$A$1:$B$19,2,0)</f>
        <v>YO</v>
      </c>
      <c r="E2289" s="4" t="str">
        <f>IF(AND((Data[[#This Row],[Min Notif Date]]&gt;$G$3),Data[[#This Row],[Min Notif Date]]&lt;$F$3),"Last Week","No")</f>
        <v>No</v>
      </c>
      <c r="F2289" s="4" t="str">
        <f>VLOOKUP(MONTH(Data[[#This Row],[Min Notif Date]]),Lookup!$G$1:$H$12,2,0)</f>
        <v>9. Sep</v>
      </c>
      <c r="G2289" s="4" t="str">
        <f t="shared" si="35"/>
        <v/>
      </c>
      <c r="H2289" s="4" t="str">
        <f>IF(AND(Data[[#This Row],[Min Notif Time]]&gt;6,Data[[#This Row],[Min Notif Time]]&lt;17),"Business Hours","Non-Business Hours")</f>
        <v>Business Hours</v>
      </c>
      <c r="I2289" s="4" t="str" cm="1">
        <f t="array" ref="I2289">IFERROR(VLOOKUP(Data[[#This Row],[Min Notif Date]],Lookup!$N$1:$P$11,2,0),_xlfn.IFS(VLOOKUP(WEEKDAY(Data[[#This Row],[Min Notif Date]],2),Lookup!$J$1:$L$7,3,0)="Weekend","Weekend",VLOOKUP(WEEKDAY(Data[[#This Row],[Min Notif Date]],2),Lookup!$J$1:$L$7,3,0)="Weekday","Weekday"))</f>
        <v>Weekday</v>
      </c>
      <c r="J2289" s="4" t="str">
        <f>VLOOKUP(WEEKDAY(Data[[#This Row],[Min Notif Date]],2),Lookup!$J$1:$K$7,2,0)</f>
        <v>1. Mon</v>
      </c>
      <c r="K2289" s="37">
        <f>ROUNDDOWN(Data[[#This Row],[PGE Notified Time]],0)</f>
        <v>45558</v>
      </c>
      <c r="L2289" s="4">
        <f>HOUR(Data[[#This Row],[PGE Notified Time]])</f>
        <v>12</v>
      </c>
      <c r="M2289">
        <v>112863</v>
      </c>
      <c r="O2289" t="s">
        <v>117</v>
      </c>
      <c r="P2289" t="s">
        <v>197</v>
      </c>
      <c r="Q2289" s="44" t="s">
        <v>117</v>
      </c>
      <c r="R2289" t="s">
        <v>119</v>
      </c>
      <c r="S2289" s="1" t="s">
        <v>5</v>
      </c>
      <c r="T2289" s="1">
        <v>45558.53193287037</v>
      </c>
      <c r="U2289" s="1">
        <v>45558.625358796293</v>
      </c>
      <c r="V2289" t="s">
        <v>120</v>
      </c>
      <c r="W2289" t="s">
        <v>608</v>
      </c>
      <c r="X2289" t="s">
        <v>400</v>
      </c>
      <c r="Y2289" t="s">
        <v>123</v>
      </c>
      <c r="Z2289">
        <v>129573956</v>
      </c>
      <c r="AA2289" s="50">
        <v>47139592</v>
      </c>
      <c r="AB2289" t="s">
        <v>124</v>
      </c>
      <c r="AC2289" s="51">
        <v>134.533333333</v>
      </c>
    </row>
    <row r="2290" spans="1:29" x14ac:dyDescent="0.25">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0" s="4" t="str">
        <f>VLOOKUP(P2290,Lookup!$A$1:$D$19,4,0)</f>
        <v>Bay Area</v>
      </c>
      <c r="C2290" s="4" t="str">
        <f>VLOOKUP(P2290,Lookup!$A$1:$E$19,5,0)</f>
        <v>Region 3</v>
      </c>
      <c r="D2290" s="4" t="str">
        <f>VLOOKUP(P2290,Lookup!$A$1:$B$19,2,0)</f>
        <v>PN</v>
      </c>
      <c r="E2290" s="4" t="str">
        <f>IF(AND((Data[[#This Row],[Min Notif Date]]&gt;$G$3),Data[[#This Row],[Min Notif Date]]&lt;$F$3),"Last Week","No")</f>
        <v>No</v>
      </c>
      <c r="F2290" s="4" t="str">
        <f>VLOOKUP(MONTH(Data[[#This Row],[Min Notif Date]]),Lookup!$G$1:$H$12,2,0)</f>
        <v>3. Mar</v>
      </c>
      <c r="G2290" s="4" t="str">
        <f t="shared" si="35"/>
        <v/>
      </c>
      <c r="H2290" s="4" t="str">
        <f>IF(AND(Data[[#This Row],[Min Notif Time]]&gt;6,Data[[#This Row],[Min Notif Time]]&lt;17),"Business Hours","Non-Business Hours")</f>
        <v>Business Hours</v>
      </c>
      <c r="I2290" s="4" t="str" cm="1">
        <f t="array" ref="I2290">IFERROR(VLOOKUP(Data[[#This Row],[Min Notif Date]],Lookup!$N$1:$P$11,2,0),_xlfn.IFS(VLOOKUP(WEEKDAY(Data[[#This Row],[Min Notif Date]],2),Lookup!$J$1:$L$7,3,0)="Weekend","Weekend",VLOOKUP(WEEKDAY(Data[[#This Row],[Min Notif Date]],2),Lookup!$J$1:$L$7,3,0)="Weekday","Weekday"))</f>
        <v>Weekday</v>
      </c>
      <c r="J2290" s="4" t="str">
        <f>VLOOKUP(WEEKDAY(Data[[#This Row],[Min Notif Date]],2),Lookup!$J$1:$K$7,2,0)</f>
        <v>5. Fri</v>
      </c>
      <c r="K2290" s="37">
        <f>ROUNDDOWN(Data[[#This Row],[PGE Notified Time]],0)</f>
        <v>45359</v>
      </c>
      <c r="L2290" s="4">
        <f>HOUR(Data[[#This Row],[PGE Notified Time]])</f>
        <v>9</v>
      </c>
      <c r="M2290">
        <v>105038</v>
      </c>
      <c r="O2290" t="s">
        <v>117</v>
      </c>
      <c r="P2290" t="s">
        <v>165</v>
      </c>
      <c r="Q2290" s="44" t="s">
        <v>117</v>
      </c>
      <c r="R2290" t="s">
        <v>119</v>
      </c>
      <c r="S2290" s="1" t="s">
        <v>5</v>
      </c>
      <c r="T2290" s="1">
        <v>45359.396516203706</v>
      </c>
      <c r="U2290" s="1">
        <v>45359.489942129629</v>
      </c>
      <c r="V2290" t="s">
        <v>120</v>
      </c>
      <c r="W2290" t="s">
        <v>608</v>
      </c>
      <c r="X2290" t="s">
        <v>285</v>
      </c>
      <c r="Y2290" t="s">
        <v>123</v>
      </c>
      <c r="Z2290">
        <v>128279278</v>
      </c>
      <c r="AA2290" s="50">
        <v>35537101</v>
      </c>
      <c r="AB2290" t="s">
        <v>124</v>
      </c>
      <c r="AC2290" s="51">
        <v>134.533333333</v>
      </c>
    </row>
    <row r="2291" spans="1:29" x14ac:dyDescent="0.25">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1" s="4" t="str">
        <f>VLOOKUP(P2291,Lookup!$A$1:$D$19,4,0)</f>
        <v>South Bay</v>
      </c>
      <c r="C2291" s="4" t="str">
        <f>VLOOKUP(P2291,Lookup!$A$1:$E$19,5,0)</f>
        <v>Region 4</v>
      </c>
      <c r="D2291" s="4" t="str">
        <f>VLOOKUP(P2291,Lookup!$A$1:$B$19,2,0)</f>
        <v>DA</v>
      </c>
      <c r="E2291" s="4" t="str">
        <f>IF(AND((Data[[#This Row],[Min Notif Date]]&gt;$G$3),Data[[#This Row],[Min Notif Date]]&lt;$F$3),"Last Week","No")</f>
        <v>No</v>
      </c>
      <c r="F2291" s="4" t="str">
        <f>VLOOKUP(MONTH(Data[[#This Row],[Min Notif Date]]),Lookup!$G$1:$H$12,2,0)</f>
        <v>3. Mar</v>
      </c>
      <c r="G2291" s="4" t="str">
        <f t="shared" si="35"/>
        <v/>
      </c>
      <c r="H2291" s="4" t="str">
        <f>IF(AND(Data[[#This Row],[Min Notif Time]]&gt;6,Data[[#This Row],[Min Notif Time]]&lt;17),"Business Hours","Non-Business Hours")</f>
        <v>Business Hours</v>
      </c>
      <c r="I2291" s="4" t="str" cm="1">
        <f t="array" ref="I2291">IFERROR(VLOOKUP(Data[[#This Row],[Min Notif Date]],Lookup!$N$1:$P$11,2,0),_xlfn.IFS(VLOOKUP(WEEKDAY(Data[[#This Row],[Min Notif Date]],2),Lookup!$J$1:$L$7,3,0)="Weekend","Weekend",VLOOKUP(WEEKDAY(Data[[#This Row],[Min Notif Date]],2),Lookup!$J$1:$L$7,3,0)="Weekday","Weekday"))</f>
        <v>Weekday</v>
      </c>
      <c r="J2291" s="4" t="str">
        <f>VLOOKUP(WEEKDAY(Data[[#This Row],[Min Notif Date]],2),Lookup!$J$1:$K$7,2,0)</f>
        <v>2. Tue</v>
      </c>
      <c r="K2291" s="37">
        <f>ROUNDDOWN(Data[[#This Row],[PGE Notified Time]],0)</f>
        <v>45377</v>
      </c>
      <c r="L2291" s="4">
        <f>HOUR(Data[[#This Row],[PGE Notified Time]])</f>
        <v>9</v>
      </c>
      <c r="M2291">
        <v>105763</v>
      </c>
      <c r="O2291" t="s">
        <v>117</v>
      </c>
      <c r="P2291" t="s">
        <v>163</v>
      </c>
      <c r="Q2291" s="44" t="s">
        <v>117</v>
      </c>
      <c r="R2291" t="s">
        <v>119</v>
      </c>
      <c r="S2291" s="1" t="s">
        <v>5</v>
      </c>
      <c r="T2291" s="1">
        <v>45377.396435185183</v>
      </c>
      <c r="U2291" s="1">
        <v>45377.489837962959</v>
      </c>
      <c r="V2291" t="s">
        <v>120</v>
      </c>
      <c r="W2291" t="s">
        <v>608</v>
      </c>
      <c r="X2291" t="s">
        <v>180</v>
      </c>
      <c r="Y2291" t="s">
        <v>123</v>
      </c>
      <c r="Z2291">
        <v>128368863</v>
      </c>
      <c r="AA2291" s="50">
        <v>47042906</v>
      </c>
      <c r="AB2291" t="s">
        <v>124</v>
      </c>
      <c r="AC2291" s="51">
        <v>134.5</v>
      </c>
    </row>
    <row r="2292" spans="1:29" x14ac:dyDescent="0.25">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2" s="4" t="str">
        <f>VLOOKUP(P2292,Lookup!$A$1:$D$19,4,0)</f>
        <v>North Valley</v>
      </c>
      <c r="C2292" s="4" t="str">
        <f>VLOOKUP(P2292,Lookup!$A$1:$E$19,5,0)</f>
        <v>Region 2</v>
      </c>
      <c r="D2292" s="4" t="str">
        <f>VLOOKUP(P2292,Lookup!$A$1:$B$19,2,0)</f>
        <v>SA</v>
      </c>
      <c r="E2292" s="4" t="str">
        <f>IF(AND((Data[[#This Row],[Min Notif Date]]&gt;$G$3),Data[[#This Row],[Min Notif Date]]&lt;$F$3),"Last Week","No")</f>
        <v>No</v>
      </c>
      <c r="F2292" s="4" t="str">
        <f>VLOOKUP(MONTH(Data[[#This Row],[Min Notif Date]]),Lookup!$G$1:$H$12,2,0)</f>
        <v>7. Jul</v>
      </c>
      <c r="G2292" s="4" t="str">
        <f t="shared" si="35"/>
        <v/>
      </c>
      <c r="H2292" s="4" t="str">
        <f>IF(AND(Data[[#This Row],[Min Notif Time]]&gt;6,Data[[#This Row],[Min Notif Time]]&lt;17),"Business Hours","Non-Business Hours")</f>
        <v>Business Hours</v>
      </c>
      <c r="I2292" s="4" t="str" cm="1">
        <f t="array" ref="I2292">IFERROR(VLOOKUP(Data[[#This Row],[Min Notif Date]],Lookup!$N$1:$P$11,2,0),_xlfn.IFS(VLOOKUP(WEEKDAY(Data[[#This Row],[Min Notif Date]],2),Lookup!$J$1:$L$7,3,0)="Weekend","Weekend",VLOOKUP(WEEKDAY(Data[[#This Row],[Min Notif Date]],2),Lookup!$J$1:$L$7,3,0)="Weekday","Weekday"))</f>
        <v>Weekday</v>
      </c>
      <c r="J2292" s="4" t="str">
        <f>VLOOKUP(WEEKDAY(Data[[#This Row],[Min Notif Date]],2),Lookup!$J$1:$K$7,2,0)</f>
        <v>2. Tue</v>
      </c>
      <c r="K2292" s="37">
        <f>ROUNDDOWN(Data[[#This Row],[PGE Notified Time]],0)</f>
        <v>45489</v>
      </c>
      <c r="L2292" s="4">
        <f>HOUR(Data[[#This Row],[PGE Notified Time]])</f>
        <v>15</v>
      </c>
      <c r="M2292">
        <v>110245</v>
      </c>
      <c r="N2292">
        <v>4757578877</v>
      </c>
      <c r="O2292" t="s">
        <v>117</v>
      </c>
      <c r="P2292" t="s">
        <v>175</v>
      </c>
      <c r="Q2292" s="44" t="s">
        <v>117</v>
      </c>
      <c r="R2292" t="s">
        <v>147</v>
      </c>
      <c r="S2292" s="1">
        <v>45489.573217592595</v>
      </c>
      <c r="T2292" s="1">
        <v>45489.628020833334</v>
      </c>
      <c r="U2292" s="1">
        <v>45489.666608796295</v>
      </c>
      <c r="V2292" t="s">
        <v>120</v>
      </c>
      <c r="W2292" t="s">
        <v>608</v>
      </c>
      <c r="X2292" t="s">
        <v>177</v>
      </c>
      <c r="Y2292" t="s">
        <v>123</v>
      </c>
      <c r="Z2292">
        <v>129229493</v>
      </c>
      <c r="AA2292" s="50">
        <v>47115640</v>
      </c>
      <c r="AB2292" t="s">
        <v>124</v>
      </c>
      <c r="AC2292" s="51">
        <v>134.48333333299999</v>
      </c>
    </row>
    <row r="2293" spans="1:29" x14ac:dyDescent="0.25">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3" s="4" t="str">
        <f>VLOOKUP(P2293,Lookup!$A$1:$D$19,4,0)</f>
        <v>Bay Area</v>
      </c>
      <c r="C2293" s="4" t="str">
        <f>VLOOKUP(P2293,Lookup!$A$1:$E$19,5,0)</f>
        <v>Region 3</v>
      </c>
      <c r="D2293" s="4" t="str">
        <f>VLOOKUP(P2293,Lookup!$A$1:$B$19,2,0)</f>
        <v>EB</v>
      </c>
      <c r="E2293" s="4" t="str">
        <f>IF(AND((Data[[#This Row],[Min Notif Date]]&gt;$G$3),Data[[#This Row],[Min Notif Date]]&lt;$F$3),"Last Week","No")</f>
        <v>No</v>
      </c>
      <c r="F2293" s="4" t="str">
        <f>VLOOKUP(MONTH(Data[[#This Row],[Min Notif Date]]),Lookup!$G$1:$H$12,2,0)</f>
        <v>12. Dec</v>
      </c>
      <c r="G2293" s="4" t="str">
        <f t="shared" si="35"/>
        <v/>
      </c>
      <c r="H2293" s="4" t="str">
        <f>IF(AND(Data[[#This Row],[Min Notif Time]]&gt;6,Data[[#This Row],[Min Notif Time]]&lt;17),"Business Hours","Non-Business Hours")</f>
        <v>Business Hours</v>
      </c>
      <c r="I2293" s="4" t="str" cm="1">
        <f t="array" ref="I2293">IFERROR(VLOOKUP(Data[[#This Row],[Min Notif Date]],Lookup!$N$1:$P$11,2,0),_xlfn.IFS(VLOOKUP(WEEKDAY(Data[[#This Row],[Min Notif Date]],2),Lookup!$J$1:$L$7,3,0)="Weekend","Weekend",VLOOKUP(WEEKDAY(Data[[#This Row],[Min Notif Date]],2),Lookup!$J$1:$L$7,3,0)="Weekday","Weekday"))</f>
        <v>Weekday</v>
      </c>
      <c r="J2293" s="4" t="str">
        <f>VLOOKUP(WEEKDAY(Data[[#This Row],[Min Notif Date]],2),Lookup!$J$1:$K$7,2,0)</f>
        <v>4. Thu</v>
      </c>
      <c r="K2293" s="37">
        <f>ROUNDDOWN(Data[[#This Row],[PGE Notified Time]],0)</f>
        <v>45631</v>
      </c>
      <c r="L2293" s="4">
        <f>HOUR(Data[[#This Row],[PGE Notified Time]])</f>
        <v>14</v>
      </c>
      <c r="M2293">
        <v>115506</v>
      </c>
      <c r="N2293">
        <v>2842328424</v>
      </c>
      <c r="O2293" t="s">
        <v>117</v>
      </c>
      <c r="P2293" t="s">
        <v>118</v>
      </c>
      <c r="Q2293" s="44" t="s">
        <v>117</v>
      </c>
      <c r="R2293" t="s">
        <v>215</v>
      </c>
      <c r="S2293" s="1">
        <v>45631.552858796298</v>
      </c>
      <c r="T2293" s="1">
        <v>45631.601030092592</v>
      </c>
      <c r="U2293" s="1">
        <v>45631.646238425928</v>
      </c>
      <c r="V2293" t="s">
        <v>120</v>
      </c>
      <c r="W2293" t="s">
        <v>608</v>
      </c>
      <c r="X2293" t="s">
        <v>144</v>
      </c>
      <c r="Y2293" t="s">
        <v>123</v>
      </c>
      <c r="Z2293">
        <v>129898125</v>
      </c>
      <c r="AA2293" s="50">
        <v>47169968</v>
      </c>
      <c r="AB2293" t="s">
        <v>124</v>
      </c>
      <c r="AC2293" s="51">
        <v>134.466666667</v>
      </c>
    </row>
    <row r="2294" spans="1:29" x14ac:dyDescent="0.25">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4" s="4" t="str">
        <f>VLOOKUP(P2294,Lookup!$A$1:$D$19,4,0)</f>
        <v>South Bay</v>
      </c>
      <c r="C2294" s="4" t="str">
        <f>VLOOKUP(P2294,Lookup!$A$1:$E$19,5,0)</f>
        <v>Region 4</v>
      </c>
      <c r="D2294" s="4" t="str">
        <f>VLOOKUP(P2294,Lookup!$A$1:$B$19,2,0)</f>
        <v>SJ</v>
      </c>
      <c r="E2294" s="4" t="str">
        <f>IF(AND((Data[[#This Row],[Min Notif Date]]&gt;$G$3),Data[[#This Row],[Min Notif Date]]&lt;$F$3),"Last Week","No")</f>
        <v>No</v>
      </c>
      <c r="F2294" s="4" t="str">
        <f>VLOOKUP(MONTH(Data[[#This Row],[Min Notif Date]]),Lookup!$G$1:$H$12,2,0)</f>
        <v>5. May</v>
      </c>
      <c r="G2294" s="4" t="str">
        <f t="shared" si="35"/>
        <v/>
      </c>
      <c r="H2294" s="4" t="str">
        <f>IF(AND(Data[[#This Row],[Min Notif Time]]&gt;6,Data[[#This Row],[Min Notif Time]]&lt;17),"Business Hours","Non-Business Hours")</f>
        <v>Business Hours</v>
      </c>
      <c r="I2294" s="4" t="str" cm="1">
        <f t="array" ref="I2294">IFERROR(VLOOKUP(Data[[#This Row],[Min Notif Date]],Lookup!$N$1:$P$11,2,0),_xlfn.IFS(VLOOKUP(WEEKDAY(Data[[#This Row],[Min Notif Date]],2),Lookup!$J$1:$L$7,3,0)="Weekend","Weekend",VLOOKUP(WEEKDAY(Data[[#This Row],[Min Notif Date]],2),Lookup!$J$1:$L$7,3,0)="Weekday","Weekday"))</f>
        <v>Weekday</v>
      </c>
      <c r="J2294" s="4" t="str">
        <f>VLOOKUP(WEEKDAY(Data[[#This Row],[Min Notif Date]],2),Lookup!$J$1:$K$7,2,0)</f>
        <v>2. Tue</v>
      </c>
      <c r="K2294" s="37">
        <f>ROUNDDOWN(Data[[#This Row],[PGE Notified Time]],0)</f>
        <v>45419</v>
      </c>
      <c r="L2294" s="4">
        <f>HOUR(Data[[#This Row],[PGE Notified Time]])</f>
        <v>10</v>
      </c>
      <c r="M2294">
        <v>107415</v>
      </c>
      <c r="O2294" t="s">
        <v>117</v>
      </c>
      <c r="P2294" t="s">
        <v>145</v>
      </c>
      <c r="Q2294" s="44" t="s">
        <v>117</v>
      </c>
      <c r="R2294" t="s">
        <v>147</v>
      </c>
      <c r="S2294" s="1" t="s">
        <v>5</v>
      </c>
      <c r="T2294" s="1">
        <v>45419.448483796295</v>
      </c>
      <c r="U2294" s="1">
        <v>45419.54184027778</v>
      </c>
      <c r="V2294" t="s">
        <v>120</v>
      </c>
      <c r="W2294" t="s">
        <v>608</v>
      </c>
      <c r="X2294" t="s">
        <v>146</v>
      </c>
      <c r="Y2294" t="s">
        <v>123</v>
      </c>
      <c r="Z2294">
        <v>128720171</v>
      </c>
      <c r="AA2294" s="50">
        <v>47069153</v>
      </c>
      <c r="AB2294" t="s">
        <v>124</v>
      </c>
      <c r="AC2294" s="51">
        <v>134.43333333300001</v>
      </c>
    </row>
    <row r="2295" spans="1:29" x14ac:dyDescent="0.25">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North Coast</v>
      </c>
      <c r="C2295" s="4" t="str">
        <f>VLOOKUP(P2295,Lookup!$A$1:$E$19,5,0)</f>
        <v>Region 1</v>
      </c>
      <c r="D2295" s="4" t="str">
        <f>VLOOKUP(P2295,Lookup!$A$1:$B$19,2,0)</f>
        <v>NB</v>
      </c>
      <c r="E2295" s="4" t="str">
        <f>IF(AND((Data[[#This Row],[Min Notif Date]]&gt;$G$3),Data[[#This Row],[Min Notif Date]]&lt;$F$3),"Last Week","No")</f>
        <v>No</v>
      </c>
      <c r="F2295" s="4" t="str">
        <f>VLOOKUP(MONTH(Data[[#This Row],[Min Notif Date]]),Lookup!$G$1:$H$12,2,0)</f>
        <v>1. Jan</v>
      </c>
      <c r="G2295" s="4" t="str">
        <f t="shared" si="35"/>
        <v/>
      </c>
      <c r="H2295" s="4" t="str">
        <f>IF(AND(Data[[#This Row],[Min Notif Time]]&gt;6,Data[[#This Row],[Min Notif Time]]&lt;17),"Business Hours","Non-Business Hours")</f>
        <v>Business Hours</v>
      </c>
      <c r="I2295" s="4" t="str" cm="1">
        <f t="array" ref="I2295">IFERROR(VLOOKUP(Data[[#This Row],[Min Notif Date]],Lookup!$N$1:$P$11,2,0),_xlfn.IFS(VLOOKUP(WEEKDAY(Data[[#This Row],[Min Notif Date]],2),Lookup!$J$1:$L$7,3,0)="Weekend","Weekend",VLOOKUP(WEEKDAY(Data[[#This Row],[Min Notif Date]],2),Lookup!$J$1:$L$7,3,0)="Weekday","Weekday"))</f>
        <v>Weekday</v>
      </c>
      <c r="J2295" s="4" t="str">
        <f>VLOOKUP(WEEKDAY(Data[[#This Row],[Min Notif Date]],2),Lookup!$J$1:$K$7,2,0)</f>
        <v>5. Fri</v>
      </c>
      <c r="K2295" s="37">
        <f>ROUNDDOWN(Data[[#This Row],[PGE Notified Time]],0)</f>
        <v>45317</v>
      </c>
      <c r="L2295" s="4">
        <f>HOUR(Data[[#This Row],[PGE Notified Time]])</f>
        <v>11</v>
      </c>
      <c r="M2295">
        <v>103397</v>
      </c>
      <c r="O2295" t="s">
        <v>117</v>
      </c>
      <c r="P2295" t="s">
        <v>126</v>
      </c>
      <c r="Q2295" s="44" t="s">
        <v>117</v>
      </c>
      <c r="R2295" t="s">
        <v>125</v>
      </c>
      <c r="S2295" s="1" t="s">
        <v>5</v>
      </c>
      <c r="T2295" s="1">
        <v>45317.490671296298</v>
      </c>
      <c r="U2295" s="1">
        <v>45317.584004629629</v>
      </c>
      <c r="V2295" t="s">
        <v>120</v>
      </c>
      <c r="W2295" t="s">
        <v>608</v>
      </c>
      <c r="X2295" t="s">
        <v>252</v>
      </c>
      <c r="Y2295" t="s">
        <v>123</v>
      </c>
      <c r="AA2295" s="50"/>
      <c r="AB2295" t="s">
        <v>124</v>
      </c>
      <c r="AC2295" s="51">
        <v>134.4</v>
      </c>
    </row>
    <row r="2296" spans="1:29" x14ac:dyDescent="0.25">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6" s="4" t="str">
        <f>VLOOKUP(P2296,Lookup!$A$1:$D$19,4,0)</f>
        <v>Bay Area</v>
      </c>
      <c r="C2296" s="4" t="str">
        <f>VLOOKUP(P2296,Lookup!$A$1:$E$19,5,0)</f>
        <v>Region 3</v>
      </c>
      <c r="D2296" s="4" t="str">
        <f>VLOOKUP(P2296,Lookup!$A$1:$B$19,2,0)</f>
        <v>DI</v>
      </c>
      <c r="E2296" s="4" t="str">
        <f>IF(AND((Data[[#This Row],[Min Notif Date]]&gt;$G$3),Data[[#This Row],[Min Notif Date]]&lt;$F$3),"Last Week","No")</f>
        <v>No</v>
      </c>
      <c r="F2296" s="4" t="str">
        <f>VLOOKUP(MONTH(Data[[#This Row],[Min Notif Date]]),Lookup!$G$1:$H$12,2,0)</f>
        <v>6. Jun</v>
      </c>
      <c r="G2296" s="4" t="str">
        <f t="shared" si="35"/>
        <v/>
      </c>
      <c r="H2296" s="4" t="str">
        <f>IF(AND(Data[[#This Row],[Min Notif Time]]&gt;6,Data[[#This Row],[Min Notif Time]]&lt;17),"Business Hours","Non-Business Hours")</f>
        <v>Non-Business Hours</v>
      </c>
      <c r="I2296" s="4" t="str" cm="1">
        <f t="array" ref="I2296">IFERROR(VLOOKUP(Data[[#This Row],[Min Notif Date]],Lookup!$N$1:$P$11,2,0),_xlfn.IFS(VLOOKUP(WEEKDAY(Data[[#This Row],[Min Notif Date]],2),Lookup!$J$1:$L$7,3,0)="Weekend","Weekend",VLOOKUP(WEEKDAY(Data[[#This Row],[Min Notif Date]],2),Lookup!$J$1:$L$7,3,0)="Weekday","Weekday"))</f>
        <v>Weekend</v>
      </c>
      <c r="J2296" s="4" t="str">
        <f>VLOOKUP(WEEKDAY(Data[[#This Row],[Min Notif Date]],2),Lookup!$J$1:$K$7,2,0)</f>
        <v>6. Sat</v>
      </c>
      <c r="K2296" s="37">
        <f>ROUNDDOWN(Data[[#This Row],[PGE Notified Time]],0)</f>
        <v>45472</v>
      </c>
      <c r="L2296" s="4">
        <f>HOUR(Data[[#This Row],[PGE Notified Time]])</f>
        <v>23</v>
      </c>
      <c r="M2296">
        <v>109526</v>
      </c>
      <c r="N2296">
        <v>1699246317</v>
      </c>
      <c r="O2296" t="s">
        <v>117</v>
      </c>
      <c r="P2296" t="s">
        <v>141</v>
      </c>
      <c r="Q2296" s="44" t="s">
        <v>117</v>
      </c>
      <c r="R2296" t="s">
        <v>147</v>
      </c>
      <c r="S2296" s="1">
        <v>45472.963622685187</v>
      </c>
      <c r="T2296" s="1">
        <v>45472.976886574077</v>
      </c>
      <c r="U2296" s="1">
        <v>45473.056944444441</v>
      </c>
      <c r="V2296" t="s">
        <v>120</v>
      </c>
      <c r="W2296" t="s">
        <v>608</v>
      </c>
      <c r="X2296" t="s">
        <v>232</v>
      </c>
      <c r="Y2296" t="s">
        <v>123</v>
      </c>
      <c r="Z2296" t="s">
        <v>662</v>
      </c>
      <c r="AA2296" s="50" t="s">
        <v>663</v>
      </c>
      <c r="AB2296" t="s">
        <v>124</v>
      </c>
      <c r="AC2296" s="51">
        <v>134.383333333</v>
      </c>
    </row>
    <row r="2297" spans="1:29" x14ac:dyDescent="0.25">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Bay Area</v>
      </c>
      <c r="C2297" s="4" t="str">
        <f>VLOOKUP(P2297,Lookup!$A$1:$E$19,5,0)</f>
        <v>Region 3</v>
      </c>
      <c r="D2297" s="4" t="str">
        <f>VLOOKUP(P2297,Lookup!$A$1:$B$19,2,0)</f>
        <v>PN</v>
      </c>
      <c r="E2297" s="4" t="str">
        <f>IF(AND((Data[[#This Row],[Min Notif Date]]&gt;$G$3),Data[[#This Row],[Min Notif Date]]&lt;$F$3),"Last Week","No")</f>
        <v>No</v>
      </c>
      <c r="F2297" s="4" t="str">
        <f>VLOOKUP(MONTH(Data[[#This Row],[Min Notif Date]]),Lookup!$G$1:$H$12,2,0)</f>
        <v>5. May</v>
      </c>
      <c r="G2297" s="4" t="str">
        <f t="shared" si="35"/>
        <v/>
      </c>
      <c r="H2297" s="4" t="str">
        <f>IF(AND(Data[[#This Row],[Min Notif Time]]&gt;6,Data[[#This Row],[Min Notif Time]]&lt;17),"Business Hours","Non-Business Hours")</f>
        <v>Business Hours</v>
      </c>
      <c r="I2297" s="4" t="str" cm="1">
        <f t="array" ref="I2297">IFERROR(VLOOKUP(Data[[#This Row],[Min Notif Date]],Lookup!$N$1:$P$11,2,0),_xlfn.IFS(VLOOKUP(WEEKDAY(Data[[#This Row],[Min Notif Date]],2),Lookup!$J$1:$L$7,3,0)="Weekend","Weekend",VLOOKUP(WEEKDAY(Data[[#This Row],[Min Notif Date]],2),Lookup!$J$1:$L$7,3,0)="Weekday","Weekday"))</f>
        <v>Weekday</v>
      </c>
      <c r="J2297" s="4" t="str">
        <f>VLOOKUP(WEEKDAY(Data[[#This Row],[Min Notif Date]],2),Lookup!$J$1:$K$7,2,0)</f>
        <v>3. Wed</v>
      </c>
      <c r="K2297" s="37">
        <f>ROUNDDOWN(Data[[#This Row],[PGE Notified Time]],0)</f>
        <v>45427</v>
      </c>
      <c r="L2297" s="4">
        <f>HOUR(Data[[#This Row],[PGE Notified Time]])</f>
        <v>9</v>
      </c>
      <c r="M2297">
        <v>107700</v>
      </c>
      <c r="O2297" t="s">
        <v>117</v>
      </c>
      <c r="P2297" t="s">
        <v>165</v>
      </c>
      <c r="Q2297" s="44" t="s">
        <v>117</v>
      </c>
      <c r="R2297" t="s">
        <v>119</v>
      </c>
      <c r="S2297" s="1" t="s">
        <v>5</v>
      </c>
      <c r="T2297" s="1">
        <v>45427.406701388885</v>
      </c>
      <c r="U2297" s="1">
        <v>45427.5</v>
      </c>
      <c r="V2297" t="s">
        <v>120</v>
      </c>
      <c r="W2297" t="s">
        <v>608</v>
      </c>
      <c r="X2297" t="s">
        <v>184</v>
      </c>
      <c r="Y2297" t="s">
        <v>123</v>
      </c>
      <c r="Z2297">
        <v>128776727</v>
      </c>
      <c r="AA2297" s="50">
        <v>47074429</v>
      </c>
      <c r="AB2297" t="s">
        <v>124</v>
      </c>
      <c r="AC2297" s="51">
        <v>134.35</v>
      </c>
    </row>
    <row r="2298" spans="1:29" x14ac:dyDescent="0.25">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Bay Area</v>
      </c>
      <c r="C2298" s="4" t="str">
        <f>VLOOKUP(P2298,Lookup!$A$1:$E$19,5,0)</f>
        <v>Region 3</v>
      </c>
      <c r="D2298" s="4" t="str">
        <f>VLOOKUP(P2298,Lookup!$A$1:$B$19,2,0)</f>
        <v>PN</v>
      </c>
      <c r="E2298" s="4" t="str">
        <f>IF(AND((Data[[#This Row],[Min Notif Date]]&gt;$G$3),Data[[#This Row],[Min Notif Date]]&lt;$F$3),"Last Week","No")</f>
        <v>No</v>
      </c>
      <c r="F2298" s="4" t="str">
        <f>VLOOKUP(MONTH(Data[[#This Row],[Min Notif Date]]),Lookup!$G$1:$H$12,2,0)</f>
        <v>8. Aug</v>
      </c>
      <c r="G2298" s="4" t="str">
        <f t="shared" si="35"/>
        <v/>
      </c>
      <c r="H2298" s="4" t="str">
        <f>IF(AND(Data[[#This Row],[Min Notif Time]]&gt;6,Data[[#This Row],[Min Notif Time]]&lt;17),"Business Hours","Non-Business Hours")</f>
        <v>Business Hours</v>
      </c>
      <c r="I2298" s="4" t="str" cm="1">
        <f t="array" ref="I2298">IFERROR(VLOOKUP(Data[[#This Row],[Min Notif Date]],Lookup!$N$1:$P$11,2,0),_xlfn.IFS(VLOOKUP(WEEKDAY(Data[[#This Row],[Min Notif Date]],2),Lookup!$J$1:$L$7,3,0)="Weekend","Weekend",VLOOKUP(WEEKDAY(Data[[#This Row],[Min Notif Date]],2),Lookup!$J$1:$L$7,3,0)="Weekday","Weekday"))</f>
        <v>Weekday</v>
      </c>
      <c r="J2298" s="4" t="str">
        <f>VLOOKUP(WEEKDAY(Data[[#This Row],[Min Notif Date]],2),Lookup!$J$1:$K$7,2,0)</f>
        <v>1. Mon</v>
      </c>
      <c r="K2298" s="37">
        <f>ROUNDDOWN(Data[[#This Row],[PGE Notified Time]],0)</f>
        <v>45530</v>
      </c>
      <c r="L2298" s="4">
        <f>HOUR(Data[[#This Row],[PGE Notified Time]])</f>
        <v>15</v>
      </c>
      <c r="M2298">
        <v>111808</v>
      </c>
      <c r="O2298" t="s">
        <v>117</v>
      </c>
      <c r="P2298" t="s">
        <v>165</v>
      </c>
      <c r="Q2298" s="44" t="s">
        <v>117</v>
      </c>
      <c r="R2298" t="s">
        <v>119</v>
      </c>
      <c r="S2298" s="1" t="s">
        <v>5</v>
      </c>
      <c r="T2298" s="1">
        <v>45530.656782407408</v>
      </c>
      <c r="U2298" s="1">
        <v>45530.75</v>
      </c>
      <c r="V2298" t="s">
        <v>120</v>
      </c>
      <c r="W2298" t="s">
        <v>608</v>
      </c>
      <c r="X2298" t="s">
        <v>374</v>
      </c>
      <c r="Y2298" t="s">
        <v>123</v>
      </c>
      <c r="AA2298" s="50"/>
      <c r="AB2298" t="s">
        <v>124</v>
      </c>
      <c r="AC2298" s="51">
        <v>134.23333333299999</v>
      </c>
    </row>
    <row r="2299" spans="1:29" x14ac:dyDescent="0.25">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North Coast</v>
      </c>
      <c r="C2299" s="4" t="str">
        <f>VLOOKUP(P2299,Lookup!$A$1:$E$19,5,0)</f>
        <v>Region 1</v>
      </c>
      <c r="D2299" s="4" t="str">
        <f>VLOOKUP(P2299,Lookup!$A$1:$B$19,2,0)</f>
        <v>SO</v>
      </c>
      <c r="E2299" s="4" t="str">
        <f>IF(AND((Data[[#This Row],[Min Notif Date]]&gt;$G$3),Data[[#This Row],[Min Notif Date]]&lt;$F$3),"Last Week","No")</f>
        <v>No</v>
      </c>
      <c r="F2299" s="4" t="str">
        <f>VLOOKUP(MONTH(Data[[#This Row],[Min Notif Date]]),Lookup!$G$1:$H$12,2,0)</f>
        <v>10. Oct</v>
      </c>
      <c r="G2299" s="4" t="str">
        <f t="shared" si="35"/>
        <v/>
      </c>
      <c r="H2299" s="4" t="str">
        <f>IF(AND(Data[[#This Row],[Min Notif Time]]&gt;6,Data[[#This Row],[Min Notif Time]]&lt;17),"Business Hours","Non-Business Hours")</f>
        <v>Business Hours</v>
      </c>
      <c r="I2299" s="4" t="str" cm="1">
        <f t="array" ref="I2299">IFERROR(VLOOKUP(Data[[#This Row],[Min Notif Date]],Lookup!$N$1:$P$11,2,0),_xlfn.IFS(VLOOKUP(WEEKDAY(Data[[#This Row],[Min Notif Date]],2),Lookup!$J$1:$L$7,3,0)="Weekend","Weekend",VLOOKUP(WEEKDAY(Data[[#This Row],[Min Notif Date]],2),Lookup!$J$1:$L$7,3,0)="Weekday","Weekday"))</f>
        <v>Weekend</v>
      </c>
      <c r="J2299" s="4" t="str">
        <f>VLOOKUP(WEEKDAY(Data[[#This Row],[Min Notif Date]],2),Lookup!$J$1:$K$7,2,0)</f>
        <v>7. Sun</v>
      </c>
      <c r="K2299" s="37">
        <f>ROUNDDOWN(Data[[#This Row],[PGE Notified Time]],0)</f>
        <v>45592</v>
      </c>
      <c r="L2299" s="4">
        <f>HOUR(Data[[#This Row],[PGE Notified Time]])</f>
        <v>13</v>
      </c>
      <c r="M2299">
        <v>114149</v>
      </c>
      <c r="O2299" t="s">
        <v>117</v>
      </c>
      <c r="P2299" t="s">
        <v>130</v>
      </c>
      <c r="Q2299" s="44" t="s">
        <v>117</v>
      </c>
      <c r="R2299" t="s">
        <v>119</v>
      </c>
      <c r="S2299" s="1" t="s">
        <v>5</v>
      </c>
      <c r="T2299" s="1">
        <v>45592.56658564815</v>
      </c>
      <c r="U2299" s="1">
        <v>45592.659722222219</v>
      </c>
      <c r="V2299" t="s">
        <v>120</v>
      </c>
      <c r="W2299" t="s">
        <v>608</v>
      </c>
      <c r="X2299" t="s">
        <v>389</v>
      </c>
      <c r="Y2299" t="s">
        <v>123</v>
      </c>
      <c r="Z2299">
        <v>129735923</v>
      </c>
      <c r="AA2299" s="50">
        <v>47162421</v>
      </c>
      <c r="AB2299" t="s">
        <v>124</v>
      </c>
      <c r="AC2299" s="51">
        <v>134.116666667</v>
      </c>
    </row>
    <row r="2300" spans="1:29" x14ac:dyDescent="0.25">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0" s="4" t="str">
        <f>VLOOKUP(P2300,Lookup!$A$1:$D$19,4,0)</f>
        <v>North Valley</v>
      </c>
      <c r="C2300" s="4" t="str">
        <f>VLOOKUP(P2300,Lookup!$A$1:$E$19,5,0)</f>
        <v>Region 2</v>
      </c>
      <c r="D2300" s="4" t="str">
        <f>VLOOKUP(P2300,Lookup!$A$1:$B$19,2,0)</f>
        <v>SA</v>
      </c>
      <c r="E2300" s="4" t="str">
        <f>IF(AND((Data[[#This Row],[Min Notif Date]]&gt;$G$3),Data[[#This Row],[Min Notif Date]]&lt;$F$3),"Last Week","No")</f>
        <v>No</v>
      </c>
      <c r="F2300" s="4" t="str">
        <f>VLOOKUP(MONTH(Data[[#This Row],[Min Notif Date]]),Lookup!$G$1:$H$12,2,0)</f>
        <v>9. Sep</v>
      </c>
      <c r="G2300" s="4" t="str">
        <f t="shared" si="35"/>
        <v/>
      </c>
      <c r="H2300" s="4" t="str">
        <f>IF(AND(Data[[#This Row],[Min Notif Time]]&gt;6,Data[[#This Row],[Min Notif Time]]&lt;17),"Business Hours","Non-Business Hours")</f>
        <v>Business Hours</v>
      </c>
      <c r="I2300" s="4" t="str" cm="1">
        <f t="array" ref="I2300">IFERROR(VLOOKUP(Data[[#This Row],[Min Notif Date]],Lookup!$N$1:$P$11,2,0),_xlfn.IFS(VLOOKUP(WEEKDAY(Data[[#This Row],[Min Notif Date]],2),Lookup!$J$1:$L$7,3,0)="Weekend","Weekend",VLOOKUP(WEEKDAY(Data[[#This Row],[Min Notif Date]],2),Lookup!$J$1:$L$7,3,0)="Weekday","Weekday"))</f>
        <v>Weekday</v>
      </c>
      <c r="J2300" s="4" t="str">
        <f>VLOOKUP(WEEKDAY(Data[[#This Row],[Min Notif Date]],2),Lookup!$J$1:$K$7,2,0)</f>
        <v>3. Wed</v>
      </c>
      <c r="K2300" s="37">
        <f>ROUNDDOWN(Data[[#This Row],[PGE Notified Time]],0)</f>
        <v>45539</v>
      </c>
      <c r="L2300" s="4">
        <f>HOUR(Data[[#This Row],[PGE Notified Time]])</f>
        <v>10</v>
      </c>
      <c r="M2300">
        <v>112155</v>
      </c>
      <c r="O2300" t="s">
        <v>117</v>
      </c>
      <c r="P2300" t="s">
        <v>175</v>
      </c>
      <c r="Q2300" s="44" t="s">
        <v>117</v>
      </c>
      <c r="R2300" t="s">
        <v>119</v>
      </c>
      <c r="S2300" s="1" t="s">
        <v>5</v>
      </c>
      <c r="T2300" s="1">
        <v>45539.438483796293</v>
      </c>
      <c r="U2300" s="1">
        <v>45539.531574074077</v>
      </c>
      <c r="V2300" t="s">
        <v>120</v>
      </c>
      <c r="W2300" t="s">
        <v>608</v>
      </c>
      <c r="X2300" t="s">
        <v>177</v>
      </c>
      <c r="Y2300" t="s">
        <v>123</v>
      </c>
      <c r="Z2300">
        <v>129472228</v>
      </c>
      <c r="AA2300" s="50">
        <v>47129622</v>
      </c>
      <c r="AB2300" t="s">
        <v>124</v>
      </c>
      <c r="AC2300" s="51">
        <v>134.05000000000001</v>
      </c>
    </row>
    <row r="2301" spans="1:29" x14ac:dyDescent="0.25">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1" s="4" t="str">
        <f>VLOOKUP(P2301,Lookup!$A$1:$D$19,4,0)</f>
        <v>Bay Area</v>
      </c>
      <c r="C2301" s="4" t="str">
        <f>VLOOKUP(P2301,Lookup!$A$1:$E$19,5,0)</f>
        <v>Region 3</v>
      </c>
      <c r="D2301" s="4" t="str">
        <f>VLOOKUP(P2301,Lookup!$A$1:$B$19,2,0)</f>
        <v>PN</v>
      </c>
      <c r="E2301" s="4" t="str">
        <f>IF(AND((Data[[#This Row],[Min Notif Date]]&gt;$G$3),Data[[#This Row],[Min Notif Date]]&lt;$F$3),"Last Week","No")</f>
        <v>No</v>
      </c>
      <c r="F2301" s="4" t="str">
        <f>VLOOKUP(MONTH(Data[[#This Row],[Min Notif Date]]),Lookup!$G$1:$H$12,2,0)</f>
        <v>6. Jun</v>
      </c>
      <c r="G2301" s="4" t="str">
        <f t="shared" si="35"/>
        <v/>
      </c>
      <c r="H2301" s="4" t="str">
        <f>IF(AND(Data[[#This Row],[Min Notif Time]]&gt;6,Data[[#This Row],[Min Notif Time]]&lt;17),"Business Hours","Non-Business Hours")</f>
        <v>Business Hours</v>
      </c>
      <c r="I2301" s="4" t="str" cm="1">
        <f t="array" ref="I2301">IFERROR(VLOOKUP(Data[[#This Row],[Min Notif Date]],Lookup!$N$1:$P$11,2,0),_xlfn.IFS(VLOOKUP(WEEKDAY(Data[[#This Row],[Min Notif Date]],2),Lookup!$J$1:$L$7,3,0)="Weekend","Weekend",VLOOKUP(WEEKDAY(Data[[#This Row],[Min Notif Date]],2),Lookup!$J$1:$L$7,3,0)="Weekday","Weekday"))</f>
        <v>Weekend</v>
      </c>
      <c r="J2301" s="4" t="str">
        <f>VLOOKUP(WEEKDAY(Data[[#This Row],[Min Notif Date]],2),Lookup!$J$1:$K$7,2,0)</f>
        <v>6. Sat</v>
      </c>
      <c r="K2301" s="37">
        <f>ROUNDDOWN(Data[[#This Row],[PGE Notified Time]],0)</f>
        <v>45458</v>
      </c>
      <c r="L2301" s="4">
        <f>HOUR(Data[[#This Row],[PGE Notified Time]])</f>
        <v>10</v>
      </c>
      <c r="M2301">
        <v>108981</v>
      </c>
      <c r="O2301" t="s">
        <v>117</v>
      </c>
      <c r="P2301" t="s">
        <v>165</v>
      </c>
      <c r="Q2301" s="44" t="s">
        <v>117</v>
      </c>
      <c r="R2301" t="s">
        <v>119</v>
      </c>
      <c r="S2301" s="1" t="s">
        <v>5</v>
      </c>
      <c r="T2301" s="1">
        <v>45458.428240740737</v>
      </c>
      <c r="U2301" s="1">
        <v>45458.521331018521</v>
      </c>
      <c r="V2301" t="s">
        <v>120</v>
      </c>
      <c r="W2301" t="s">
        <v>608</v>
      </c>
      <c r="X2301" t="s">
        <v>184</v>
      </c>
      <c r="Y2301" t="s">
        <v>123</v>
      </c>
      <c r="Z2301">
        <v>129080872</v>
      </c>
      <c r="AA2301" s="50">
        <v>47095447</v>
      </c>
      <c r="AB2301" t="s">
        <v>124</v>
      </c>
      <c r="AC2301" s="51">
        <v>134.05000000000001</v>
      </c>
    </row>
    <row r="2302" spans="1:29" x14ac:dyDescent="0.25">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2" s="4" t="str">
        <f>VLOOKUP(P2302,Lookup!$A$1:$D$19,4,0)</f>
        <v>North Coast</v>
      </c>
      <c r="C2302" s="4" t="str">
        <f>VLOOKUP(P2302,Lookup!$A$1:$E$19,5,0)</f>
        <v>Region 1</v>
      </c>
      <c r="D2302" s="4" t="str">
        <f>VLOOKUP(P2302,Lookup!$A$1:$B$19,2,0)</f>
        <v>NB</v>
      </c>
      <c r="E2302" s="4" t="str">
        <f>IF(AND((Data[[#This Row],[Min Notif Date]]&gt;$G$3),Data[[#This Row],[Min Notif Date]]&lt;$F$3),"Last Week","No")</f>
        <v>No</v>
      </c>
      <c r="F2302" s="4" t="str">
        <f>VLOOKUP(MONTH(Data[[#This Row],[Min Notif Date]]),Lookup!$G$1:$H$12,2,0)</f>
        <v>3. Mar</v>
      </c>
      <c r="G2302" s="4" t="str">
        <f t="shared" si="35"/>
        <v/>
      </c>
      <c r="H2302" s="4" t="str">
        <f>IF(AND(Data[[#This Row],[Min Notif Time]]&gt;6,Data[[#This Row],[Min Notif Time]]&lt;17),"Business Hours","Non-Business Hours")</f>
        <v>Business Hours</v>
      </c>
      <c r="I2302" s="4" t="str" cm="1">
        <f t="array" ref="I2302">IFERROR(VLOOKUP(Data[[#This Row],[Min Notif Date]],Lookup!$N$1:$P$11,2,0),_xlfn.IFS(VLOOKUP(WEEKDAY(Data[[#This Row],[Min Notif Date]],2),Lookup!$J$1:$L$7,3,0)="Weekend","Weekend",VLOOKUP(WEEKDAY(Data[[#This Row],[Min Notif Date]],2),Lookup!$J$1:$L$7,3,0)="Weekday","Weekday"))</f>
        <v>Weekday</v>
      </c>
      <c r="J2302" s="4" t="str">
        <f>VLOOKUP(WEEKDAY(Data[[#This Row],[Min Notif Date]],2),Lookup!$J$1:$K$7,2,0)</f>
        <v>1. Mon</v>
      </c>
      <c r="K2302" s="37">
        <f>ROUNDDOWN(Data[[#This Row],[PGE Notified Time]],0)</f>
        <v>45369</v>
      </c>
      <c r="L2302" s="4">
        <f>HOUR(Data[[#This Row],[PGE Notified Time]])</f>
        <v>11</v>
      </c>
      <c r="M2302">
        <v>105416</v>
      </c>
      <c r="O2302" t="s">
        <v>117</v>
      </c>
      <c r="P2302" t="s">
        <v>126</v>
      </c>
      <c r="Q2302" s="44" t="s">
        <v>117</v>
      </c>
      <c r="R2302" t="s">
        <v>119</v>
      </c>
      <c r="S2302" s="1" t="s">
        <v>5</v>
      </c>
      <c r="T2302" s="1">
        <v>45369.476377314815</v>
      </c>
      <c r="U2302" s="1">
        <v>45369.569467592592</v>
      </c>
      <c r="V2302" t="s">
        <v>120</v>
      </c>
      <c r="W2302" t="s">
        <v>608</v>
      </c>
      <c r="X2302" t="s">
        <v>151</v>
      </c>
      <c r="Y2302" t="s">
        <v>123</v>
      </c>
      <c r="Z2302">
        <v>128299855</v>
      </c>
      <c r="AA2302" s="50">
        <v>47040075</v>
      </c>
      <c r="AB2302" t="s">
        <v>124</v>
      </c>
      <c r="AC2302" s="51">
        <v>134.05000000000001</v>
      </c>
    </row>
    <row r="2303" spans="1:29" x14ac:dyDescent="0.25">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Bay Area</v>
      </c>
      <c r="C2303" s="4" t="str">
        <f>VLOOKUP(P2303,Lookup!$A$1:$E$19,5,0)</f>
        <v>Region 3</v>
      </c>
      <c r="D2303" s="4" t="str">
        <f>VLOOKUP(P2303,Lookup!$A$1:$B$19,2,0)</f>
        <v>DI</v>
      </c>
      <c r="E2303" s="4" t="str">
        <f>IF(AND((Data[[#This Row],[Min Notif Date]]&gt;$G$3),Data[[#This Row],[Min Notif Date]]&lt;$F$3),"Last Week","No")</f>
        <v>No</v>
      </c>
      <c r="F2303" s="4" t="str">
        <f>VLOOKUP(MONTH(Data[[#This Row],[Min Notif Date]]),Lookup!$G$1:$H$12,2,0)</f>
        <v>10. Oct</v>
      </c>
      <c r="G2303" s="4" t="str">
        <f t="shared" si="35"/>
        <v/>
      </c>
      <c r="H2303" s="4" t="str">
        <f>IF(AND(Data[[#This Row],[Min Notif Time]]&gt;6,Data[[#This Row],[Min Notif Time]]&lt;17),"Business Hours","Non-Business Hours")</f>
        <v>Business Hours</v>
      </c>
      <c r="I2303" s="4" t="str" cm="1">
        <f t="array" ref="I2303">IFERROR(VLOOKUP(Data[[#This Row],[Min Notif Date]],Lookup!$N$1:$P$11,2,0),_xlfn.IFS(VLOOKUP(WEEKDAY(Data[[#This Row],[Min Notif Date]],2),Lookup!$J$1:$L$7,3,0)="Weekend","Weekend",VLOOKUP(WEEKDAY(Data[[#This Row],[Min Notif Date]],2),Lookup!$J$1:$L$7,3,0)="Weekday","Weekday"))</f>
        <v>Weekday</v>
      </c>
      <c r="J2303" s="4" t="str">
        <f>VLOOKUP(WEEKDAY(Data[[#This Row],[Min Notif Date]],2),Lookup!$J$1:$K$7,2,0)</f>
        <v>3. Wed</v>
      </c>
      <c r="K2303" s="37">
        <f>ROUNDDOWN(Data[[#This Row],[PGE Notified Time]],0)</f>
        <v>45588</v>
      </c>
      <c r="L2303" s="4">
        <f>HOUR(Data[[#This Row],[PGE Notified Time]])</f>
        <v>16</v>
      </c>
      <c r="M2303">
        <v>114005</v>
      </c>
      <c r="N2303">
        <v>1796725360</v>
      </c>
      <c r="O2303" t="s">
        <v>117</v>
      </c>
      <c r="P2303" t="s">
        <v>141</v>
      </c>
      <c r="Q2303" s="44" t="s">
        <v>117</v>
      </c>
      <c r="R2303" t="s">
        <v>119</v>
      </c>
      <c r="S2303" s="1">
        <v>45588.641377314816</v>
      </c>
      <c r="T2303" s="1">
        <v>45588.695416666669</v>
      </c>
      <c r="U2303" s="1">
        <v>45588.734456018516</v>
      </c>
      <c r="V2303" t="s">
        <v>120</v>
      </c>
      <c r="W2303" t="s">
        <v>608</v>
      </c>
      <c r="X2303" t="s">
        <v>142</v>
      </c>
      <c r="Y2303" t="s">
        <v>123</v>
      </c>
      <c r="Z2303">
        <v>129722688</v>
      </c>
      <c r="AA2303" s="50">
        <v>47161456</v>
      </c>
      <c r="AB2303" t="s">
        <v>124</v>
      </c>
      <c r="AC2303" s="51">
        <v>134.033333333</v>
      </c>
    </row>
    <row r="2304" spans="1:29" x14ac:dyDescent="0.25">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4" s="4" t="str">
        <f>VLOOKUP(P2304,Lookup!$A$1:$D$19,4,0)</f>
        <v>Bay Area</v>
      </c>
      <c r="C2304" s="4" t="str">
        <f>VLOOKUP(P2304,Lookup!$A$1:$E$19,5,0)</f>
        <v>Region 3</v>
      </c>
      <c r="D2304" s="4" t="str">
        <f>VLOOKUP(P2304,Lookup!$A$1:$B$19,2,0)</f>
        <v>MI</v>
      </c>
      <c r="E2304" s="4" t="str">
        <f>IF(AND((Data[[#This Row],[Min Notif Date]]&gt;$G$3),Data[[#This Row],[Min Notif Date]]&lt;$F$3),"Last Week","No")</f>
        <v>No</v>
      </c>
      <c r="F2304" s="4" t="str">
        <f>VLOOKUP(MONTH(Data[[#This Row],[Min Notif Date]]),Lookup!$G$1:$H$12,2,0)</f>
        <v>9. Sep</v>
      </c>
      <c r="G2304" s="4" t="str">
        <f t="shared" si="35"/>
        <v/>
      </c>
      <c r="H2304" s="4" t="str">
        <f>IF(AND(Data[[#This Row],[Min Notif Time]]&gt;6,Data[[#This Row],[Min Notif Time]]&lt;17),"Business Hours","Non-Business Hours")</f>
        <v>Business Hours</v>
      </c>
      <c r="I2304" s="4" t="str" cm="1">
        <f t="array" ref="I2304">IFERROR(VLOOKUP(Data[[#This Row],[Min Notif Date]],Lookup!$N$1:$P$11,2,0),_xlfn.IFS(VLOOKUP(WEEKDAY(Data[[#This Row],[Min Notif Date]],2),Lookup!$J$1:$L$7,3,0)="Weekend","Weekend",VLOOKUP(WEEKDAY(Data[[#This Row],[Min Notif Date]],2),Lookup!$J$1:$L$7,3,0)="Weekday","Weekday"))</f>
        <v>Weekday</v>
      </c>
      <c r="J2304" s="4" t="str">
        <f>VLOOKUP(WEEKDAY(Data[[#This Row],[Min Notif Date]],2),Lookup!$J$1:$K$7,2,0)</f>
        <v>3. Wed</v>
      </c>
      <c r="K2304" s="37">
        <f>ROUNDDOWN(Data[[#This Row],[PGE Notified Time]],0)</f>
        <v>45539</v>
      </c>
      <c r="L2304" s="4">
        <f>HOUR(Data[[#This Row],[PGE Notified Time]])</f>
        <v>10</v>
      </c>
      <c r="M2304">
        <v>112152</v>
      </c>
      <c r="O2304" t="s">
        <v>117</v>
      </c>
      <c r="P2304" t="s">
        <v>154</v>
      </c>
      <c r="Q2304" s="44" t="s">
        <v>117</v>
      </c>
      <c r="R2304" t="s">
        <v>119</v>
      </c>
      <c r="S2304" s="1" t="s">
        <v>5</v>
      </c>
      <c r="T2304" s="1">
        <v>45539.427939814814</v>
      </c>
      <c r="U2304" s="1">
        <v>45539.521018518521</v>
      </c>
      <c r="V2304" t="s">
        <v>120</v>
      </c>
      <c r="W2304" t="s">
        <v>608</v>
      </c>
      <c r="X2304" t="s">
        <v>170</v>
      </c>
      <c r="Y2304" t="s">
        <v>123</v>
      </c>
      <c r="Z2304">
        <v>129472101</v>
      </c>
      <c r="AA2304" s="50">
        <v>47129660</v>
      </c>
      <c r="AB2304" t="s">
        <v>124</v>
      </c>
      <c r="AC2304" s="51">
        <v>134.033333333</v>
      </c>
    </row>
    <row r="2305" spans="1:29" x14ac:dyDescent="0.25">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5" s="4" t="str">
        <f>VLOOKUP(P2305,Lookup!$A$1:$D$19,4,0)</f>
        <v>South Bay</v>
      </c>
      <c r="C2305" s="4" t="str">
        <f>VLOOKUP(P2305,Lookup!$A$1:$E$19,5,0)</f>
        <v>Region 4</v>
      </c>
      <c r="D2305" s="4" t="str">
        <f>VLOOKUP(P2305,Lookup!$A$1:$B$19,2,0)</f>
        <v>SJ</v>
      </c>
      <c r="E2305" s="4" t="str">
        <f>IF(AND((Data[[#This Row],[Min Notif Date]]&gt;$G$3),Data[[#This Row],[Min Notif Date]]&lt;$F$3),"Last Week","No")</f>
        <v>No</v>
      </c>
      <c r="F2305" s="4" t="str">
        <f>VLOOKUP(MONTH(Data[[#This Row],[Min Notif Date]]),Lookup!$G$1:$H$12,2,0)</f>
        <v>4. Apr</v>
      </c>
      <c r="G2305" s="4" t="str">
        <f t="shared" si="35"/>
        <v/>
      </c>
      <c r="H2305" s="4" t="str">
        <f>IF(AND(Data[[#This Row],[Min Notif Time]]&gt;6,Data[[#This Row],[Min Notif Time]]&lt;17),"Business Hours","Non-Business Hours")</f>
        <v>Business Hours</v>
      </c>
      <c r="I2305" s="4" t="str" cm="1">
        <f t="array" ref="I2305">IFERROR(VLOOKUP(Data[[#This Row],[Min Notif Date]],Lookup!$N$1:$P$11,2,0),_xlfn.IFS(VLOOKUP(WEEKDAY(Data[[#This Row],[Min Notif Date]],2),Lookup!$J$1:$L$7,3,0)="Weekend","Weekend",VLOOKUP(WEEKDAY(Data[[#This Row],[Min Notif Date]],2),Lookup!$J$1:$L$7,3,0)="Weekday","Weekday"))</f>
        <v>Weekday</v>
      </c>
      <c r="J2305" s="4" t="str">
        <f>VLOOKUP(WEEKDAY(Data[[#This Row],[Min Notif Date]],2),Lookup!$J$1:$K$7,2,0)</f>
        <v>1. Mon</v>
      </c>
      <c r="K2305" s="37">
        <f>ROUNDDOWN(Data[[#This Row],[PGE Notified Time]],0)</f>
        <v>45397</v>
      </c>
      <c r="L2305" s="4">
        <f>HOUR(Data[[#This Row],[PGE Notified Time]])</f>
        <v>10</v>
      </c>
      <c r="M2305">
        <v>106545</v>
      </c>
      <c r="O2305" t="s">
        <v>117</v>
      </c>
      <c r="P2305" t="s">
        <v>145</v>
      </c>
      <c r="Q2305" s="44" t="s">
        <v>117</v>
      </c>
      <c r="R2305" t="s">
        <v>147</v>
      </c>
      <c r="S2305" s="1" t="s">
        <v>5</v>
      </c>
      <c r="T2305" s="1">
        <v>45397.448703703703</v>
      </c>
      <c r="U2305" s="1">
        <v>45397.541770833333</v>
      </c>
      <c r="V2305" t="s">
        <v>120</v>
      </c>
      <c r="W2305" t="s">
        <v>608</v>
      </c>
      <c r="X2305" t="s">
        <v>146</v>
      </c>
      <c r="Y2305" t="s">
        <v>123</v>
      </c>
      <c r="AA2305" s="50"/>
      <c r="AB2305" t="s">
        <v>124</v>
      </c>
      <c r="AC2305" s="51">
        <v>134.01666666700001</v>
      </c>
    </row>
    <row r="2306" spans="1:29" x14ac:dyDescent="0.25">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South Bay</v>
      </c>
      <c r="C2306" s="4" t="str">
        <f>VLOOKUP(P2306,Lookup!$A$1:$E$19,5,0)</f>
        <v>Region 4</v>
      </c>
      <c r="D2306" s="4" t="str">
        <f>VLOOKUP(P2306,Lookup!$A$1:$B$19,2,0)</f>
        <v>SJ</v>
      </c>
      <c r="E2306" s="4" t="str">
        <f>IF(AND((Data[[#This Row],[Min Notif Date]]&gt;$G$3),Data[[#This Row],[Min Notif Date]]&lt;$F$3),"Last Week","No")</f>
        <v>No</v>
      </c>
      <c r="F2306" s="4" t="str">
        <f>VLOOKUP(MONTH(Data[[#This Row],[Min Notif Date]]),Lookup!$G$1:$H$12,2,0)</f>
        <v>6. Jun</v>
      </c>
      <c r="G2306" s="4" t="str">
        <f t="shared" si="35"/>
        <v/>
      </c>
      <c r="H2306" s="4" t="str">
        <f>IF(AND(Data[[#This Row],[Min Notif Time]]&gt;6,Data[[#This Row],[Min Notif Time]]&lt;17),"Business Hours","Non-Business Hours")</f>
        <v>Business Hours</v>
      </c>
      <c r="I2306" s="4" t="str" cm="1">
        <f t="array" ref="I2306">IFERROR(VLOOKUP(Data[[#This Row],[Min Notif Date]],Lookup!$N$1:$P$11,2,0),_xlfn.IFS(VLOOKUP(WEEKDAY(Data[[#This Row],[Min Notif Date]],2),Lookup!$J$1:$L$7,3,0)="Weekend","Weekend",VLOOKUP(WEEKDAY(Data[[#This Row],[Min Notif Date]],2),Lookup!$J$1:$L$7,3,0)="Weekday","Weekday"))</f>
        <v>Weekday</v>
      </c>
      <c r="J2306" s="4" t="str">
        <f>VLOOKUP(WEEKDAY(Data[[#This Row],[Min Notif Date]],2),Lookup!$J$1:$K$7,2,0)</f>
        <v>1. Mon</v>
      </c>
      <c r="K2306" s="37">
        <f>ROUNDDOWN(Data[[#This Row],[PGE Notified Time]],0)</f>
        <v>45460</v>
      </c>
      <c r="L2306" s="4">
        <f>HOUR(Data[[#This Row],[PGE Notified Time]])</f>
        <v>12</v>
      </c>
      <c r="M2306">
        <v>109055</v>
      </c>
      <c r="O2306" t="s">
        <v>117</v>
      </c>
      <c r="P2306" t="s">
        <v>145</v>
      </c>
      <c r="Q2306" s="44" t="s">
        <v>117</v>
      </c>
      <c r="R2306" t="s">
        <v>147</v>
      </c>
      <c r="S2306" s="1" t="s">
        <v>5</v>
      </c>
      <c r="T2306" s="1">
        <v>45460.51122685185</v>
      </c>
      <c r="U2306" s="1">
        <v>45460.604189814818</v>
      </c>
      <c r="V2306" t="s">
        <v>120</v>
      </c>
      <c r="W2306" t="s">
        <v>608</v>
      </c>
      <c r="X2306" t="s">
        <v>146</v>
      </c>
      <c r="Y2306" t="s">
        <v>123</v>
      </c>
      <c r="Z2306">
        <v>129085050</v>
      </c>
      <c r="AA2306" s="50">
        <v>47096980</v>
      </c>
      <c r="AB2306" t="s">
        <v>124</v>
      </c>
      <c r="AC2306" s="51">
        <v>133.866666667</v>
      </c>
    </row>
    <row r="2307" spans="1:29" x14ac:dyDescent="0.25">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7" s="4" t="str">
        <f>VLOOKUP(P2307,Lookup!$A$1:$D$19,4,0)</f>
        <v>South Bay</v>
      </c>
      <c r="C2307" s="4" t="str">
        <f>VLOOKUP(P2307,Lookup!$A$1:$E$19,5,0)</f>
        <v>Region 4</v>
      </c>
      <c r="D2307" s="4" t="str">
        <f>VLOOKUP(P2307,Lookup!$A$1:$B$19,2,0)</f>
        <v>SJ</v>
      </c>
      <c r="E2307" s="4" t="str">
        <f>IF(AND((Data[[#This Row],[Min Notif Date]]&gt;$G$3),Data[[#This Row],[Min Notif Date]]&lt;$F$3),"Last Week","No")</f>
        <v>No</v>
      </c>
      <c r="F2307" s="4" t="str">
        <f>VLOOKUP(MONTH(Data[[#This Row],[Min Notif Date]]),Lookup!$G$1:$H$12,2,0)</f>
        <v>6. Jun</v>
      </c>
      <c r="G2307" s="4" t="str">
        <f t="shared" si="35"/>
        <v/>
      </c>
      <c r="H2307" s="4" t="str">
        <f>IF(AND(Data[[#This Row],[Min Notif Time]]&gt;6,Data[[#This Row],[Min Notif Time]]&lt;17),"Business Hours","Non-Business Hours")</f>
        <v>Business Hours</v>
      </c>
      <c r="I2307" s="4" t="str" cm="1">
        <f t="array" ref="I2307">IFERROR(VLOOKUP(Data[[#This Row],[Min Notif Date]],Lookup!$N$1:$P$11,2,0),_xlfn.IFS(VLOOKUP(WEEKDAY(Data[[#This Row],[Min Notif Date]],2),Lookup!$J$1:$L$7,3,0)="Weekend","Weekend",VLOOKUP(WEEKDAY(Data[[#This Row],[Min Notif Date]],2),Lookup!$J$1:$L$7,3,0)="Weekday","Weekday"))</f>
        <v>Weekday</v>
      </c>
      <c r="J2307" s="4" t="str">
        <f>VLOOKUP(WEEKDAY(Data[[#This Row],[Min Notif Date]],2),Lookup!$J$1:$K$7,2,0)</f>
        <v>5. Fri</v>
      </c>
      <c r="K2307" s="37">
        <f>ROUNDDOWN(Data[[#This Row],[PGE Notified Time]],0)</f>
        <v>45450</v>
      </c>
      <c r="L2307" s="4">
        <f>HOUR(Data[[#This Row],[PGE Notified Time]])</f>
        <v>9</v>
      </c>
      <c r="M2307">
        <v>108604</v>
      </c>
      <c r="O2307" t="s">
        <v>117</v>
      </c>
      <c r="P2307" t="s">
        <v>145</v>
      </c>
      <c r="Q2307" s="44" t="s">
        <v>117</v>
      </c>
      <c r="R2307" t="s">
        <v>119</v>
      </c>
      <c r="S2307" s="1" t="s">
        <v>5</v>
      </c>
      <c r="T2307" s="1">
        <v>45450.386631944442</v>
      </c>
      <c r="U2307" s="1">
        <v>45450.479560185187</v>
      </c>
      <c r="V2307" t="s">
        <v>120</v>
      </c>
      <c r="W2307" t="s">
        <v>608</v>
      </c>
      <c r="X2307" t="s">
        <v>146</v>
      </c>
      <c r="Y2307" t="s">
        <v>123</v>
      </c>
      <c r="Z2307">
        <v>129034946</v>
      </c>
      <c r="AA2307" s="50">
        <v>47089910</v>
      </c>
      <c r="AB2307" t="s">
        <v>124</v>
      </c>
      <c r="AC2307" s="51">
        <v>133.81666666699999</v>
      </c>
    </row>
    <row r="2308" spans="1:29" x14ac:dyDescent="0.25">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8" s="4" t="str">
        <f>VLOOKUP(P2308,Lookup!$A$1:$D$19,4,0)</f>
        <v>North Valley</v>
      </c>
      <c r="C2308" s="4" t="str">
        <f>VLOOKUP(P2308,Lookup!$A$1:$E$19,5,0)</f>
        <v>Region 2</v>
      </c>
      <c r="D2308" s="4" t="str">
        <f>VLOOKUP(P2308,Lookup!$A$1:$B$19,2,0)</f>
        <v>SA</v>
      </c>
      <c r="E2308" s="4" t="str">
        <f>IF(AND((Data[[#This Row],[Min Notif Date]]&gt;$G$3),Data[[#This Row],[Min Notif Date]]&lt;$F$3),"Last Week","No")</f>
        <v>No</v>
      </c>
      <c r="F2308" s="4" t="str">
        <f>VLOOKUP(MONTH(Data[[#This Row],[Min Notif Date]]),Lookup!$G$1:$H$12,2,0)</f>
        <v>2. Feb</v>
      </c>
      <c r="G2308" s="4" t="str">
        <f t="shared" si="35"/>
        <v/>
      </c>
      <c r="H2308" s="4" t="str">
        <f>IF(AND(Data[[#This Row],[Min Notif Time]]&gt;6,Data[[#This Row],[Min Notif Time]]&lt;17),"Business Hours","Non-Business Hours")</f>
        <v>Business Hours</v>
      </c>
      <c r="I2308" s="4" t="str" cm="1">
        <f t="array" ref="I2308">IFERROR(VLOOKUP(Data[[#This Row],[Min Notif Date]],Lookup!$N$1:$P$11,2,0),_xlfn.IFS(VLOOKUP(WEEKDAY(Data[[#This Row],[Min Notif Date]],2),Lookup!$J$1:$L$7,3,0)="Weekend","Weekend",VLOOKUP(WEEKDAY(Data[[#This Row],[Min Notif Date]],2),Lookup!$J$1:$L$7,3,0)="Weekday","Weekday"))</f>
        <v>Weekday</v>
      </c>
      <c r="J2308" s="4" t="str">
        <f>VLOOKUP(WEEKDAY(Data[[#This Row],[Min Notif Date]],2),Lookup!$J$1:$K$7,2,0)</f>
        <v>5. Fri</v>
      </c>
      <c r="K2308" s="37">
        <f>ROUNDDOWN(Data[[#This Row],[PGE Notified Time]],0)</f>
        <v>45331</v>
      </c>
      <c r="L2308" s="4">
        <f>HOUR(Data[[#This Row],[PGE Notified Time]])</f>
        <v>12</v>
      </c>
      <c r="M2308">
        <v>103929</v>
      </c>
      <c r="O2308" t="s">
        <v>117</v>
      </c>
      <c r="P2308" t="s">
        <v>175</v>
      </c>
      <c r="Q2308" s="44" t="s">
        <v>117</v>
      </c>
      <c r="R2308" t="s">
        <v>119</v>
      </c>
      <c r="S2308" s="1" t="s">
        <v>5</v>
      </c>
      <c r="T2308" s="1">
        <v>45331.532500000001</v>
      </c>
      <c r="U2308" s="1">
        <v>45331.625381944446</v>
      </c>
      <c r="V2308" t="s">
        <v>120</v>
      </c>
      <c r="W2308" t="s">
        <v>608</v>
      </c>
      <c r="X2308" t="s">
        <v>277</v>
      </c>
      <c r="Y2308" t="s">
        <v>123</v>
      </c>
      <c r="Z2308">
        <v>128151580</v>
      </c>
      <c r="AA2308" s="50">
        <v>46185160</v>
      </c>
      <c r="AB2308" t="s">
        <v>124</v>
      </c>
      <c r="AC2308" s="51">
        <v>133.75</v>
      </c>
    </row>
    <row r="2309" spans="1:29" x14ac:dyDescent="0.25">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9" s="4" t="str">
        <f>VLOOKUP(P2309,Lookup!$A$1:$D$19,4,0)</f>
        <v>Bay Area</v>
      </c>
      <c r="C2309" s="4" t="str">
        <f>VLOOKUP(P2309,Lookup!$A$1:$E$19,5,0)</f>
        <v>Region 3</v>
      </c>
      <c r="D2309" s="4" t="str">
        <f>VLOOKUP(P2309,Lookup!$A$1:$B$19,2,0)</f>
        <v>MI</v>
      </c>
      <c r="E2309" s="4" t="str">
        <f>IF(AND((Data[[#This Row],[Min Notif Date]]&gt;$G$3),Data[[#This Row],[Min Notif Date]]&lt;$F$3),"Last Week","No")</f>
        <v>No</v>
      </c>
      <c r="F2309" s="4" t="str">
        <f>VLOOKUP(MONTH(Data[[#This Row],[Min Notif Date]]),Lookup!$G$1:$H$12,2,0)</f>
        <v>10. Oct</v>
      </c>
      <c r="G2309" s="4" t="str">
        <f t="shared" ref="G2309:G2372" si="36">IF(AC2309&lt;0,"Negative","")</f>
        <v/>
      </c>
      <c r="H2309" s="4" t="str">
        <f>IF(AND(Data[[#This Row],[Min Notif Time]]&gt;6,Data[[#This Row],[Min Notif Time]]&lt;17),"Business Hours","Non-Business Hours")</f>
        <v>Non-Business Hours</v>
      </c>
      <c r="I2309" s="4" t="str" cm="1">
        <f t="array" ref="I2309">IFERROR(VLOOKUP(Data[[#This Row],[Min Notif Date]],Lookup!$N$1:$P$11,2,0),_xlfn.IFS(VLOOKUP(WEEKDAY(Data[[#This Row],[Min Notif Date]],2),Lookup!$J$1:$L$7,3,0)="Weekend","Weekend",VLOOKUP(WEEKDAY(Data[[#This Row],[Min Notif Date]],2),Lookup!$J$1:$L$7,3,0)="Weekday","Weekday"))</f>
        <v>Weekday</v>
      </c>
      <c r="J2309" s="4" t="str">
        <f>VLOOKUP(WEEKDAY(Data[[#This Row],[Min Notif Date]],2),Lookup!$J$1:$K$7,2,0)</f>
        <v>3. Wed</v>
      </c>
      <c r="K2309" s="37">
        <f>ROUNDDOWN(Data[[#This Row],[PGE Notified Time]],0)</f>
        <v>45595</v>
      </c>
      <c r="L2309" s="4">
        <f>HOUR(Data[[#This Row],[PGE Notified Time]])</f>
        <v>19</v>
      </c>
      <c r="M2309">
        <v>114252</v>
      </c>
      <c r="O2309" t="s">
        <v>117</v>
      </c>
      <c r="P2309" t="s">
        <v>154</v>
      </c>
      <c r="Q2309" s="44" t="s">
        <v>117</v>
      </c>
      <c r="R2309" t="s">
        <v>119</v>
      </c>
      <c r="S2309" s="1" t="s">
        <v>5</v>
      </c>
      <c r="T2309" s="1">
        <v>45595.824166666665</v>
      </c>
      <c r="U2309" s="1">
        <v>45595.917037037034</v>
      </c>
      <c r="V2309" t="s">
        <v>120</v>
      </c>
      <c r="W2309" t="s">
        <v>608</v>
      </c>
      <c r="X2309" t="s">
        <v>325</v>
      </c>
      <c r="Y2309" t="s">
        <v>123</v>
      </c>
      <c r="AA2309" s="50"/>
      <c r="AB2309" t="s">
        <v>124</v>
      </c>
      <c r="AC2309" s="51">
        <v>133.73333333299999</v>
      </c>
    </row>
    <row r="2310" spans="1:29" x14ac:dyDescent="0.25">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0" s="4" t="str">
        <f>VLOOKUP(P2310,Lookup!$A$1:$D$19,4,0)</f>
        <v>Bay Area</v>
      </c>
      <c r="C2310" s="4" t="str">
        <f>VLOOKUP(P2310,Lookup!$A$1:$E$19,5,0)</f>
        <v>Region 3</v>
      </c>
      <c r="D2310" s="4" t="str">
        <f>VLOOKUP(P2310,Lookup!$A$1:$B$19,2,0)</f>
        <v>PN</v>
      </c>
      <c r="E2310" s="4" t="str">
        <f>IF(AND((Data[[#This Row],[Min Notif Date]]&gt;$G$3),Data[[#This Row],[Min Notif Date]]&lt;$F$3),"Last Week","No")</f>
        <v>No</v>
      </c>
      <c r="F2310" s="4" t="str">
        <f>VLOOKUP(MONTH(Data[[#This Row],[Min Notif Date]]),Lookup!$G$1:$H$12,2,0)</f>
        <v>2. Feb</v>
      </c>
      <c r="G2310" s="4" t="str">
        <f t="shared" si="36"/>
        <v/>
      </c>
      <c r="H2310" s="4" t="str">
        <f>IF(AND(Data[[#This Row],[Min Notif Time]]&gt;6,Data[[#This Row],[Min Notif Time]]&lt;17),"Business Hours","Non-Business Hours")</f>
        <v>Business Hours</v>
      </c>
      <c r="I2310" s="4" t="str" cm="1">
        <f t="array" ref="I2310">IFERROR(VLOOKUP(Data[[#This Row],[Min Notif Date]],Lookup!$N$1:$P$11,2,0),_xlfn.IFS(VLOOKUP(WEEKDAY(Data[[#This Row],[Min Notif Date]],2),Lookup!$J$1:$L$7,3,0)="Weekend","Weekend",VLOOKUP(WEEKDAY(Data[[#This Row],[Min Notif Date]],2),Lookup!$J$1:$L$7,3,0)="Weekday","Weekday"))</f>
        <v>Weekday</v>
      </c>
      <c r="J2310" s="4" t="str">
        <f>VLOOKUP(WEEKDAY(Data[[#This Row],[Min Notif Date]],2),Lookup!$J$1:$K$7,2,0)</f>
        <v>3. Wed</v>
      </c>
      <c r="K2310" s="37">
        <f>ROUNDDOWN(Data[[#This Row],[PGE Notified Time]],0)</f>
        <v>45350</v>
      </c>
      <c r="L2310" s="4">
        <f>HOUR(Data[[#This Row],[PGE Notified Time]])</f>
        <v>15</v>
      </c>
      <c r="M2310">
        <v>104721</v>
      </c>
      <c r="N2310">
        <v>6513816184</v>
      </c>
      <c r="O2310" t="s">
        <v>57</v>
      </c>
      <c r="P2310" t="s">
        <v>165</v>
      </c>
      <c r="Q2310" s="44" t="s">
        <v>259</v>
      </c>
      <c r="R2310" t="s">
        <v>119</v>
      </c>
      <c r="S2310" s="1">
        <v>45350.647731481484</v>
      </c>
      <c r="T2310" s="1">
        <v>45350.648784722223</v>
      </c>
      <c r="U2310" s="1">
        <v>45350.740601851852</v>
      </c>
      <c r="V2310" t="s">
        <v>120</v>
      </c>
      <c r="W2310" t="s">
        <v>121</v>
      </c>
      <c r="X2310" t="s">
        <v>184</v>
      </c>
      <c r="Y2310" t="s">
        <v>123</v>
      </c>
      <c r="Z2310">
        <v>128225402</v>
      </c>
      <c r="AA2310" s="50">
        <v>47033008</v>
      </c>
      <c r="AB2310" t="s">
        <v>124</v>
      </c>
      <c r="AC2310" s="51">
        <v>133.73333333299999</v>
      </c>
    </row>
    <row r="2311" spans="1:29" x14ac:dyDescent="0.25">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1" s="4" t="str">
        <f>VLOOKUP(P2311,Lookup!$A$1:$D$19,4,0)</f>
        <v>North Valley</v>
      </c>
      <c r="C2311" s="4" t="str">
        <f>VLOOKUP(P2311,Lookup!$A$1:$E$19,5,0)</f>
        <v>Region 2</v>
      </c>
      <c r="D2311" s="4" t="str">
        <f>VLOOKUP(P2311,Lookup!$A$1:$B$19,2,0)</f>
        <v>SA</v>
      </c>
      <c r="E2311" s="4" t="str">
        <f>IF(AND((Data[[#This Row],[Min Notif Date]]&gt;$G$3),Data[[#This Row],[Min Notif Date]]&lt;$F$3),"Last Week","No")</f>
        <v>No</v>
      </c>
      <c r="F2311" s="4" t="str">
        <f>VLOOKUP(MONTH(Data[[#This Row],[Min Notif Date]]),Lookup!$G$1:$H$12,2,0)</f>
        <v>5. May</v>
      </c>
      <c r="G2311" s="4" t="str">
        <f t="shared" si="36"/>
        <v/>
      </c>
      <c r="H2311" s="4" t="str">
        <f>IF(AND(Data[[#This Row],[Min Notif Time]]&gt;6,Data[[#This Row],[Min Notif Time]]&lt;17),"Business Hours","Non-Business Hours")</f>
        <v>Business Hours</v>
      </c>
      <c r="I2311" s="4" t="str" cm="1">
        <f t="array" ref="I2311">IFERROR(VLOOKUP(Data[[#This Row],[Min Notif Date]],Lookup!$N$1:$P$11,2,0),_xlfn.IFS(VLOOKUP(WEEKDAY(Data[[#This Row],[Min Notif Date]],2),Lookup!$J$1:$L$7,3,0)="Weekend","Weekend",VLOOKUP(WEEKDAY(Data[[#This Row],[Min Notif Date]],2),Lookup!$J$1:$L$7,3,0)="Weekday","Weekday"))</f>
        <v>Weekday</v>
      </c>
      <c r="J2311" s="4" t="str">
        <f>VLOOKUP(WEEKDAY(Data[[#This Row],[Min Notif Date]],2),Lookup!$J$1:$K$7,2,0)</f>
        <v>5. Fri</v>
      </c>
      <c r="K2311" s="37">
        <f>ROUNDDOWN(Data[[#This Row],[PGE Notified Time]],0)</f>
        <v>45429</v>
      </c>
      <c r="L2311" s="4">
        <f>HOUR(Data[[#This Row],[PGE Notified Time]])</f>
        <v>8</v>
      </c>
      <c r="M2311">
        <v>107775</v>
      </c>
      <c r="N2311">
        <v>5130957100</v>
      </c>
      <c r="O2311" t="s">
        <v>117</v>
      </c>
      <c r="P2311" t="s">
        <v>175</v>
      </c>
      <c r="Q2311" s="44" t="s">
        <v>117</v>
      </c>
      <c r="R2311" t="s">
        <v>119</v>
      </c>
      <c r="S2311" s="1">
        <v>45429.316874999997</v>
      </c>
      <c r="T2311" s="1">
        <v>45429.359166666669</v>
      </c>
      <c r="U2311" s="1">
        <v>45429.409722222219</v>
      </c>
      <c r="V2311" t="s">
        <v>120</v>
      </c>
      <c r="W2311" t="s">
        <v>608</v>
      </c>
      <c r="X2311" t="s">
        <v>177</v>
      </c>
      <c r="Y2311" t="s">
        <v>123</v>
      </c>
      <c r="Z2311">
        <v>128801043</v>
      </c>
      <c r="AA2311" s="50">
        <v>35555497</v>
      </c>
      <c r="AB2311" t="s">
        <v>124</v>
      </c>
      <c r="AC2311" s="51">
        <v>133.69999999999999</v>
      </c>
    </row>
    <row r="2312" spans="1:29" x14ac:dyDescent="0.25">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2" s="4" t="str">
        <f>VLOOKUP(P2312,Lookup!$A$1:$D$19,4,0)</f>
        <v>Central Valley</v>
      </c>
      <c r="C2312" s="4" t="str">
        <f>VLOOKUP(P2312,Lookup!$A$1:$E$19,5,0)</f>
        <v>Region 5</v>
      </c>
      <c r="D2312" s="4" t="str">
        <f>VLOOKUP(P2312,Lookup!$A$1:$B$19,2,0)</f>
        <v>YO</v>
      </c>
      <c r="E2312" s="4" t="str">
        <f>IF(AND((Data[[#This Row],[Min Notif Date]]&gt;$G$3),Data[[#This Row],[Min Notif Date]]&lt;$F$3),"Last Week","No")</f>
        <v>No</v>
      </c>
      <c r="F2312" s="4" t="str">
        <f>VLOOKUP(MONTH(Data[[#This Row],[Min Notif Date]]),Lookup!$G$1:$H$12,2,0)</f>
        <v>7. Jul</v>
      </c>
      <c r="G2312" s="4" t="str">
        <f t="shared" si="36"/>
        <v/>
      </c>
      <c r="H2312" s="4" t="str">
        <f>IF(AND(Data[[#This Row],[Min Notif Time]]&gt;6,Data[[#This Row],[Min Notif Time]]&lt;17),"Business Hours","Non-Business Hours")</f>
        <v>Business Hours</v>
      </c>
      <c r="I2312" s="4" t="str" cm="1">
        <f t="array" ref="I2312">IFERROR(VLOOKUP(Data[[#This Row],[Min Notif Date]],Lookup!$N$1:$P$11,2,0),_xlfn.IFS(VLOOKUP(WEEKDAY(Data[[#This Row],[Min Notif Date]],2),Lookup!$J$1:$L$7,3,0)="Weekend","Weekend",VLOOKUP(WEEKDAY(Data[[#This Row],[Min Notif Date]],2),Lookup!$J$1:$L$7,3,0)="Weekday","Weekday"))</f>
        <v>Weekday</v>
      </c>
      <c r="J2312" s="4" t="str">
        <f>VLOOKUP(WEEKDAY(Data[[#This Row],[Min Notif Date]],2),Lookup!$J$1:$K$7,2,0)</f>
        <v>2. Tue</v>
      </c>
      <c r="K2312" s="37">
        <f>ROUNDDOWN(Data[[#This Row],[PGE Notified Time]],0)</f>
        <v>45475</v>
      </c>
      <c r="L2312" s="4">
        <f>HOUR(Data[[#This Row],[PGE Notified Time]])</f>
        <v>9</v>
      </c>
      <c r="M2312">
        <v>109605</v>
      </c>
      <c r="O2312" t="s">
        <v>117</v>
      </c>
      <c r="P2312" t="s">
        <v>197</v>
      </c>
      <c r="Q2312" s="44" t="s">
        <v>117</v>
      </c>
      <c r="R2312" t="s">
        <v>119</v>
      </c>
      <c r="S2312" s="1" t="s">
        <v>5</v>
      </c>
      <c r="T2312" s="1">
        <v>45475.396956018521</v>
      </c>
      <c r="U2312" s="1">
        <v>45475.489791666667</v>
      </c>
      <c r="V2312" t="s">
        <v>120</v>
      </c>
      <c r="W2312" t="s">
        <v>608</v>
      </c>
      <c r="X2312" t="s">
        <v>280</v>
      </c>
      <c r="Y2312" t="s">
        <v>123</v>
      </c>
      <c r="Z2312">
        <v>129156295</v>
      </c>
      <c r="AA2312" s="50">
        <v>47106881</v>
      </c>
      <c r="AB2312" t="s">
        <v>124</v>
      </c>
      <c r="AC2312" s="51">
        <v>133.68333333300001</v>
      </c>
    </row>
    <row r="2313" spans="1:29" x14ac:dyDescent="0.25">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3" s="4" t="str">
        <f>VLOOKUP(P2313,Lookup!$A$1:$D$19,4,0)</f>
        <v>North Coast</v>
      </c>
      <c r="C2313" s="4" t="str">
        <f>VLOOKUP(P2313,Lookup!$A$1:$E$19,5,0)</f>
        <v>Region 1</v>
      </c>
      <c r="D2313" s="4" t="str">
        <f>VLOOKUP(P2313,Lookup!$A$1:$B$19,2,0)</f>
        <v>SO</v>
      </c>
      <c r="E2313" s="4" t="str">
        <f>IF(AND((Data[[#This Row],[Min Notif Date]]&gt;$G$3),Data[[#This Row],[Min Notif Date]]&lt;$F$3),"Last Week","No")</f>
        <v>No</v>
      </c>
      <c r="F2313" s="4" t="str">
        <f>VLOOKUP(MONTH(Data[[#This Row],[Min Notif Date]]),Lookup!$G$1:$H$12,2,0)</f>
        <v>3. Mar</v>
      </c>
      <c r="G2313" s="4" t="str">
        <f t="shared" si="36"/>
        <v/>
      </c>
      <c r="H2313" s="4" t="str">
        <f>IF(AND(Data[[#This Row],[Min Notif Time]]&gt;6,Data[[#This Row],[Min Notif Time]]&lt;17),"Business Hours","Non-Business Hours")</f>
        <v>Business Hours</v>
      </c>
      <c r="I2313" s="4" t="str" cm="1">
        <f t="array" ref="I2313">IFERROR(VLOOKUP(Data[[#This Row],[Min Notif Date]],Lookup!$N$1:$P$11,2,0),_xlfn.IFS(VLOOKUP(WEEKDAY(Data[[#This Row],[Min Notif Date]],2),Lookup!$J$1:$L$7,3,0)="Weekend","Weekend",VLOOKUP(WEEKDAY(Data[[#This Row],[Min Notif Date]],2),Lookup!$J$1:$L$7,3,0)="Weekday","Weekday"))</f>
        <v>Weekday</v>
      </c>
      <c r="J2313" s="4" t="str">
        <f>VLOOKUP(WEEKDAY(Data[[#This Row],[Min Notif Date]],2),Lookup!$J$1:$K$7,2,0)</f>
        <v>3. Wed</v>
      </c>
      <c r="K2313" s="37">
        <f>ROUNDDOWN(Data[[#This Row],[PGE Notified Time]],0)</f>
        <v>45364</v>
      </c>
      <c r="L2313" s="4">
        <f>HOUR(Data[[#This Row],[PGE Notified Time]])</f>
        <v>9</v>
      </c>
      <c r="M2313">
        <v>105200</v>
      </c>
      <c r="O2313" t="s">
        <v>117</v>
      </c>
      <c r="P2313" t="s">
        <v>130</v>
      </c>
      <c r="Q2313" s="44" t="s">
        <v>117</v>
      </c>
      <c r="R2313" t="s">
        <v>119</v>
      </c>
      <c r="S2313" s="1" t="s">
        <v>5</v>
      </c>
      <c r="T2313" s="1">
        <v>45364.414618055554</v>
      </c>
      <c r="U2313" s="1">
        <v>45364.507372685184</v>
      </c>
      <c r="V2313" t="s">
        <v>120</v>
      </c>
      <c r="W2313" t="s">
        <v>608</v>
      </c>
      <c r="X2313" t="s">
        <v>200</v>
      </c>
      <c r="Y2313" t="s">
        <v>123</v>
      </c>
      <c r="Z2313">
        <v>128281943</v>
      </c>
      <c r="AA2313" s="50">
        <v>47038068</v>
      </c>
      <c r="AB2313" t="s">
        <v>124</v>
      </c>
      <c r="AC2313" s="51">
        <v>133.56666666699999</v>
      </c>
    </row>
    <row r="2314" spans="1:29" x14ac:dyDescent="0.25">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4" s="4" t="str">
        <f>VLOOKUP(P2314,Lookup!$A$1:$D$19,4,0)</f>
        <v>Bay Area</v>
      </c>
      <c r="C2314" s="4" t="str">
        <f>VLOOKUP(P2314,Lookup!$A$1:$E$19,5,0)</f>
        <v>Region 3</v>
      </c>
      <c r="D2314" s="4" t="str">
        <f>VLOOKUP(P2314,Lookup!$A$1:$B$19,2,0)</f>
        <v>DI</v>
      </c>
      <c r="E2314" s="4" t="str">
        <f>IF(AND((Data[[#This Row],[Min Notif Date]]&gt;$G$3),Data[[#This Row],[Min Notif Date]]&lt;$F$3),"Last Week","No")</f>
        <v>No</v>
      </c>
      <c r="F2314" s="4" t="str">
        <f>VLOOKUP(MONTH(Data[[#This Row],[Min Notif Date]]),Lookup!$G$1:$H$12,2,0)</f>
        <v>8. Aug</v>
      </c>
      <c r="G2314" s="4" t="str">
        <f t="shared" si="36"/>
        <v/>
      </c>
      <c r="H2314" s="4" t="str">
        <f>IF(AND(Data[[#This Row],[Min Notif Time]]&gt;6,Data[[#This Row],[Min Notif Time]]&lt;17),"Business Hours","Non-Business Hours")</f>
        <v>Business Hours</v>
      </c>
      <c r="I2314" s="4" t="str" cm="1">
        <f t="array" ref="I2314">IFERROR(VLOOKUP(Data[[#This Row],[Min Notif Date]],Lookup!$N$1:$P$11,2,0),_xlfn.IFS(VLOOKUP(WEEKDAY(Data[[#This Row],[Min Notif Date]],2),Lookup!$J$1:$L$7,3,0)="Weekend","Weekend",VLOOKUP(WEEKDAY(Data[[#This Row],[Min Notif Date]],2),Lookup!$J$1:$L$7,3,0)="Weekday","Weekday"))</f>
        <v>Weekday</v>
      </c>
      <c r="J2314" s="4" t="str">
        <f>VLOOKUP(WEEKDAY(Data[[#This Row],[Min Notif Date]],2),Lookup!$J$1:$K$7,2,0)</f>
        <v>1. Mon</v>
      </c>
      <c r="K2314" s="37">
        <f>ROUNDDOWN(Data[[#This Row],[PGE Notified Time]],0)</f>
        <v>45523</v>
      </c>
      <c r="L2314" s="4">
        <f>HOUR(Data[[#This Row],[PGE Notified Time]])</f>
        <v>12</v>
      </c>
      <c r="M2314">
        <v>111511</v>
      </c>
      <c r="O2314" t="s">
        <v>117</v>
      </c>
      <c r="P2314" t="s">
        <v>141</v>
      </c>
      <c r="Q2314" s="44" t="s">
        <v>117</v>
      </c>
      <c r="R2314" t="s">
        <v>125</v>
      </c>
      <c r="S2314" s="1" t="s">
        <v>5</v>
      </c>
      <c r="T2314" s="1">
        <v>45523.513402777775</v>
      </c>
      <c r="U2314" s="1">
        <v>45523.606064814812</v>
      </c>
      <c r="V2314" t="s">
        <v>120</v>
      </c>
      <c r="W2314" t="s">
        <v>608</v>
      </c>
      <c r="X2314" t="s">
        <v>378</v>
      </c>
      <c r="Y2314" t="s">
        <v>123</v>
      </c>
      <c r="Z2314">
        <v>129407396</v>
      </c>
      <c r="AA2314" s="50">
        <v>47125169</v>
      </c>
      <c r="AB2314" t="s">
        <v>124</v>
      </c>
      <c r="AC2314" s="51">
        <v>133.43333333300001</v>
      </c>
    </row>
    <row r="2315" spans="1:29" x14ac:dyDescent="0.25">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5" s="4" t="str">
        <f>VLOOKUP(P2315,Lookup!$A$1:$D$19,4,0)</f>
        <v>Bay Area</v>
      </c>
      <c r="C2315" s="4" t="str">
        <f>VLOOKUP(P2315,Lookup!$A$1:$E$19,5,0)</f>
        <v>Region 3</v>
      </c>
      <c r="D2315" s="4" t="str">
        <f>VLOOKUP(P2315,Lookup!$A$1:$B$19,2,0)</f>
        <v>EB</v>
      </c>
      <c r="E2315" s="4" t="str">
        <f>IF(AND((Data[[#This Row],[Min Notif Date]]&gt;$G$3),Data[[#This Row],[Min Notif Date]]&lt;$F$3),"Last Week","No")</f>
        <v>No</v>
      </c>
      <c r="F2315" s="4" t="str">
        <f>VLOOKUP(MONTH(Data[[#This Row],[Min Notif Date]]),Lookup!$G$1:$H$12,2,0)</f>
        <v>2. Feb</v>
      </c>
      <c r="G2315" s="4" t="str">
        <f t="shared" si="36"/>
        <v/>
      </c>
      <c r="H2315" s="4" t="str">
        <f>IF(AND(Data[[#This Row],[Min Notif Time]]&gt;6,Data[[#This Row],[Min Notif Time]]&lt;17),"Business Hours","Non-Business Hours")</f>
        <v>Business Hours</v>
      </c>
      <c r="I2315" s="4" t="str" cm="1">
        <f t="array" ref="I2315">IFERROR(VLOOKUP(Data[[#This Row],[Min Notif Date]],Lookup!$N$1:$P$11,2,0),_xlfn.IFS(VLOOKUP(WEEKDAY(Data[[#This Row],[Min Notif Date]],2),Lookup!$J$1:$L$7,3,0)="Weekend","Weekend",VLOOKUP(WEEKDAY(Data[[#This Row],[Min Notif Date]],2),Lookup!$J$1:$L$7,3,0)="Weekday","Weekday"))</f>
        <v>Weekday</v>
      </c>
      <c r="J2315" s="4" t="str">
        <f>VLOOKUP(WEEKDAY(Data[[#This Row],[Min Notif Date]],2),Lookup!$J$1:$K$7,2,0)</f>
        <v>5. Fri</v>
      </c>
      <c r="K2315" s="37">
        <f>ROUNDDOWN(Data[[#This Row],[PGE Notified Time]],0)</f>
        <v>45345</v>
      </c>
      <c r="L2315" s="4">
        <f>HOUR(Data[[#This Row],[PGE Notified Time]])</f>
        <v>10</v>
      </c>
      <c r="M2315">
        <v>104468</v>
      </c>
      <c r="N2315" t="s">
        <v>664</v>
      </c>
      <c r="O2315" t="s">
        <v>117</v>
      </c>
      <c r="P2315" t="s">
        <v>118</v>
      </c>
      <c r="Q2315" s="44" t="s">
        <v>117</v>
      </c>
      <c r="R2315" t="s">
        <v>147</v>
      </c>
      <c r="S2315" s="1">
        <v>45345.421458333331</v>
      </c>
      <c r="T2315" s="1">
        <v>45345.423217592594</v>
      </c>
      <c r="U2315" s="1">
        <v>45345.514120370368</v>
      </c>
      <c r="V2315" t="s">
        <v>120</v>
      </c>
      <c r="W2315" t="s">
        <v>608</v>
      </c>
      <c r="X2315" t="s">
        <v>188</v>
      </c>
      <c r="Y2315" t="s">
        <v>123</v>
      </c>
      <c r="Z2315">
        <v>128208555</v>
      </c>
      <c r="AA2315" s="50">
        <v>47032180</v>
      </c>
      <c r="AB2315" t="s">
        <v>124</v>
      </c>
      <c r="AC2315" s="51">
        <v>133.43333333300001</v>
      </c>
    </row>
    <row r="2316" spans="1:29" x14ac:dyDescent="0.25">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6" s="4" t="str">
        <f>VLOOKUP(P2316,Lookup!$A$1:$D$19,4,0)</f>
        <v>North Coast</v>
      </c>
      <c r="C2316" s="4" t="str">
        <f>VLOOKUP(P2316,Lookup!$A$1:$E$19,5,0)</f>
        <v>Region 1</v>
      </c>
      <c r="D2316" s="4" t="str">
        <f>VLOOKUP(P2316,Lookup!$A$1:$B$19,2,0)</f>
        <v>HB</v>
      </c>
      <c r="E2316" s="4" t="str">
        <f>IF(AND((Data[[#This Row],[Min Notif Date]]&gt;$G$3),Data[[#This Row],[Min Notif Date]]&lt;$F$3),"Last Week","No")</f>
        <v>No</v>
      </c>
      <c r="F2316" s="4" t="str">
        <f>VLOOKUP(MONTH(Data[[#This Row],[Min Notif Date]]),Lookup!$G$1:$H$12,2,0)</f>
        <v>3. Mar</v>
      </c>
      <c r="G2316" s="4" t="str">
        <f t="shared" si="36"/>
        <v/>
      </c>
      <c r="H2316" s="4" t="str">
        <f>IF(AND(Data[[#This Row],[Min Notif Time]]&gt;6,Data[[#This Row],[Min Notif Time]]&lt;17),"Business Hours","Non-Business Hours")</f>
        <v>Business Hours</v>
      </c>
      <c r="I2316" s="4" t="str" cm="1">
        <f t="array" ref="I2316">IFERROR(VLOOKUP(Data[[#This Row],[Min Notif Date]],Lookup!$N$1:$P$11,2,0),_xlfn.IFS(VLOOKUP(WEEKDAY(Data[[#This Row],[Min Notif Date]],2),Lookup!$J$1:$L$7,3,0)="Weekend","Weekend",VLOOKUP(WEEKDAY(Data[[#This Row],[Min Notif Date]],2),Lookup!$J$1:$L$7,3,0)="Weekday","Weekday"))</f>
        <v>Weekday</v>
      </c>
      <c r="J2316" s="4" t="str">
        <f>VLOOKUP(WEEKDAY(Data[[#This Row],[Min Notif Date]],2),Lookup!$J$1:$K$7,2,0)</f>
        <v>5. Fri</v>
      </c>
      <c r="K2316" s="37">
        <f>ROUNDDOWN(Data[[#This Row],[PGE Notified Time]],0)</f>
        <v>45359</v>
      </c>
      <c r="L2316" s="4">
        <f>HOUR(Data[[#This Row],[PGE Notified Time]])</f>
        <v>12</v>
      </c>
      <c r="M2316">
        <v>105059</v>
      </c>
      <c r="N2316">
        <v>2987947771</v>
      </c>
      <c r="O2316" t="s">
        <v>117</v>
      </c>
      <c r="P2316" t="s">
        <v>148</v>
      </c>
      <c r="Q2316" s="44" t="s">
        <v>117</v>
      </c>
      <c r="R2316" t="s">
        <v>147</v>
      </c>
      <c r="S2316" s="1">
        <v>45359.469872685186</v>
      </c>
      <c r="T2316" s="1">
        <v>45359.528773148151</v>
      </c>
      <c r="U2316" s="1">
        <v>45359.562523148146</v>
      </c>
      <c r="V2316" t="s">
        <v>120</v>
      </c>
      <c r="W2316" t="s">
        <v>608</v>
      </c>
      <c r="X2316" t="s">
        <v>195</v>
      </c>
      <c r="Y2316" t="s">
        <v>123</v>
      </c>
      <c r="Z2316">
        <v>128257037</v>
      </c>
      <c r="AA2316" s="50">
        <v>47036011</v>
      </c>
      <c r="AB2316" t="s">
        <v>124</v>
      </c>
      <c r="AC2316" s="51">
        <v>133.41666666699999</v>
      </c>
    </row>
    <row r="2317" spans="1:29" x14ac:dyDescent="0.25">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7" s="4" t="str">
        <f>VLOOKUP(P2317,Lookup!$A$1:$D$19,4,0)</f>
        <v>Bay Area</v>
      </c>
      <c r="C2317" s="4" t="str">
        <f>VLOOKUP(P2317,Lookup!$A$1:$E$19,5,0)</f>
        <v>Region 3</v>
      </c>
      <c r="D2317" s="4" t="str">
        <f>VLOOKUP(P2317,Lookup!$A$1:$B$19,2,0)</f>
        <v>SF</v>
      </c>
      <c r="E2317" s="4" t="str">
        <f>IF(AND((Data[[#This Row],[Min Notif Date]]&gt;$G$3),Data[[#This Row],[Min Notif Date]]&lt;$F$3),"Last Week","No")</f>
        <v>No</v>
      </c>
      <c r="F2317" s="4" t="str">
        <f>VLOOKUP(MONTH(Data[[#This Row],[Min Notif Date]]),Lookup!$G$1:$H$12,2,0)</f>
        <v>3. Mar</v>
      </c>
      <c r="G2317" s="4" t="str">
        <f t="shared" si="36"/>
        <v/>
      </c>
      <c r="H2317" s="4" t="str">
        <f>IF(AND(Data[[#This Row],[Min Notif Time]]&gt;6,Data[[#This Row],[Min Notif Time]]&lt;17),"Business Hours","Non-Business Hours")</f>
        <v>Business Hours</v>
      </c>
      <c r="I2317" s="4" t="str" cm="1">
        <f t="array" ref="I2317">IFERROR(VLOOKUP(Data[[#This Row],[Min Notif Date]],Lookup!$N$1:$P$11,2,0),_xlfn.IFS(VLOOKUP(WEEKDAY(Data[[#This Row],[Min Notif Date]],2),Lookup!$J$1:$L$7,3,0)="Weekend","Weekend",VLOOKUP(WEEKDAY(Data[[#This Row],[Min Notif Date]],2),Lookup!$J$1:$L$7,3,0)="Weekday","Weekday"))</f>
        <v>Weekday</v>
      </c>
      <c r="J2317" s="4" t="str">
        <f>VLOOKUP(WEEKDAY(Data[[#This Row],[Min Notif Date]],2),Lookup!$J$1:$K$7,2,0)</f>
        <v>1. Mon</v>
      </c>
      <c r="K2317" s="37">
        <f>ROUNDDOWN(Data[[#This Row],[PGE Notified Time]],0)</f>
        <v>45369</v>
      </c>
      <c r="L2317" s="4">
        <f>HOUR(Data[[#This Row],[PGE Notified Time]])</f>
        <v>12</v>
      </c>
      <c r="M2317">
        <v>105423</v>
      </c>
      <c r="O2317" t="s">
        <v>117</v>
      </c>
      <c r="P2317" t="s">
        <v>128</v>
      </c>
      <c r="Q2317" s="44" t="s">
        <v>117</v>
      </c>
      <c r="R2317" t="s">
        <v>119</v>
      </c>
      <c r="S2317" s="1" t="s">
        <v>5</v>
      </c>
      <c r="T2317" s="1">
        <v>45369.532939814817</v>
      </c>
      <c r="U2317" s="1">
        <v>45369.625555555554</v>
      </c>
      <c r="V2317" t="s">
        <v>120</v>
      </c>
      <c r="W2317" t="s">
        <v>608</v>
      </c>
      <c r="X2317" t="s">
        <v>129</v>
      </c>
      <c r="Y2317" t="s">
        <v>123</v>
      </c>
      <c r="Z2317">
        <v>128300284</v>
      </c>
      <c r="AA2317" s="50">
        <v>47040263</v>
      </c>
      <c r="AB2317" t="s">
        <v>124</v>
      </c>
      <c r="AC2317" s="51">
        <v>133.366666667</v>
      </c>
    </row>
    <row r="2318" spans="1:29" x14ac:dyDescent="0.25">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8" s="4" t="str">
        <f>VLOOKUP(P2318,Lookup!$A$1:$D$19,4,0)</f>
        <v>North Coast</v>
      </c>
      <c r="C2318" s="4" t="str">
        <f>VLOOKUP(P2318,Lookup!$A$1:$E$19,5,0)</f>
        <v>Region 1</v>
      </c>
      <c r="D2318" s="4" t="str">
        <f>VLOOKUP(P2318,Lookup!$A$1:$B$19,2,0)</f>
        <v>NB</v>
      </c>
      <c r="E2318" s="4" t="str">
        <f>IF(AND((Data[[#This Row],[Min Notif Date]]&gt;$G$3),Data[[#This Row],[Min Notif Date]]&lt;$F$3),"Last Week","No")</f>
        <v>No</v>
      </c>
      <c r="F2318" s="4" t="str">
        <f>VLOOKUP(MONTH(Data[[#This Row],[Min Notif Date]]),Lookup!$G$1:$H$12,2,0)</f>
        <v>11. Nov</v>
      </c>
      <c r="G2318" s="4" t="str">
        <f t="shared" si="36"/>
        <v/>
      </c>
      <c r="H2318" s="4" t="str">
        <f>IF(AND(Data[[#This Row],[Min Notif Time]]&gt;6,Data[[#This Row],[Min Notif Time]]&lt;17),"Business Hours","Non-Business Hours")</f>
        <v>Business Hours</v>
      </c>
      <c r="I2318" s="4" t="str" cm="1">
        <f t="array" ref="I2318">IFERROR(VLOOKUP(Data[[#This Row],[Min Notif Date]],Lookup!$N$1:$P$11,2,0),_xlfn.IFS(VLOOKUP(WEEKDAY(Data[[#This Row],[Min Notif Date]],2),Lookup!$J$1:$L$7,3,0)="Weekend","Weekend",VLOOKUP(WEEKDAY(Data[[#This Row],[Min Notif Date]],2),Lookup!$J$1:$L$7,3,0)="Weekday","Weekday"))</f>
        <v>Weekday</v>
      </c>
      <c r="J2318" s="4" t="str">
        <f>VLOOKUP(WEEKDAY(Data[[#This Row],[Min Notif Date]],2),Lookup!$J$1:$K$7,2,0)</f>
        <v>5. Fri</v>
      </c>
      <c r="K2318" s="37">
        <f>ROUNDDOWN(Data[[#This Row],[PGE Notified Time]],0)</f>
        <v>45604</v>
      </c>
      <c r="L2318" s="4">
        <f>HOUR(Data[[#This Row],[PGE Notified Time]])</f>
        <v>8</v>
      </c>
      <c r="M2318">
        <v>114555</v>
      </c>
      <c r="N2318">
        <v>4237876494</v>
      </c>
      <c r="O2318" t="s">
        <v>57</v>
      </c>
      <c r="P2318" t="s">
        <v>126</v>
      </c>
      <c r="Q2318" s="44" t="s">
        <v>259</v>
      </c>
      <c r="R2318" t="s">
        <v>119</v>
      </c>
      <c r="S2318" s="1">
        <v>45604.337384259263</v>
      </c>
      <c r="T2318" s="1">
        <v>45604.339155092595</v>
      </c>
      <c r="U2318" s="1">
        <v>45604.429861111108</v>
      </c>
      <c r="V2318" t="s">
        <v>120</v>
      </c>
      <c r="W2318" t="s">
        <v>121</v>
      </c>
      <c r="X2318" t="s">
        <v>324</v>
      </c>
      <c r="Y2318" t="s">
        <v>123</v>
      </c>
      <c r="Z2318">
        <v>129789822</v>
      </c>
      <c r="AA2318" s="50">
        <v>47165330</v>
      </c>
      <c r="AB2318" t="s">
        <v>124</v>
      </c>
      <c r="AC2318" s="51">
        <v>133.16666666699999</v>
      </c>
    </row>
    <row r="2319" spans="1:29" x14ac:dyDescent="0.25">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9" s="4" t="str">
        <f>VLOOKUP(P2319,Lookup!$A$1:$D$19,4,0)</f>
        <v>Central Valley</v>
      </c>
      <c r="C2319" s="4" t="str">
        <f>VLOOKUP(P2319,Lookup!$A$1:$E$19,5,0)</f>
        <v>Region 5</v>
      </c>
      <c r="D2319" s="4" t="str">
        <f>VLOOKUP(P2319,Lookup!$A$1:$B$19,2,0)</f>
        <v>FR</v>
      </c>
      <c r="E2319" s="4" t="str">
        <f>IF(AND((Data[[#This Row],[Min Notif Date]]&gt;$G$3),Data[[#This Row],[Min Notif Date]]&lt;$F$3),"Last Week","No")</f>
        <v>No</v>
      </c>
      <c r="F2319" s="4" t="str">
        <f>VLOOKUP(MONTH(Data[[#This Row],[Min Notif Date]]),Lookup!$G$1:$H$12,2,0)</f>
        <v>2. Feb</v>
      </c>
      <c r="G2319" s="4" t="str">
        <f t="shared" si="36"/>
        <v/>
      </c>
      <c r="H2319" s="4" t="str">
        <f>IF(AND(Data[[#This Row],[Min Notif Time]]&gt;6,Data[[#This Row],[Min Notif Time]]&lt;17),"Business Hours","Non-Business Hours")</f>
        <v>Business Hours</v>
      </c>
      <c r="I2319" s="4" t="str" cm="1">
        <f t="array" ref="I2319">IFERROR(VLOOKUP(Data[[#This Row],[Min Notif Date]],Lookup!$N$1:$P$11,2,0),_xlfn.IFS(VLOOKUP(WEEKDAY(Data[[#This Row],[Min Notif Date]],2),Lookup!$J$1:$L$7,3,0)="Weekend","Weekend",VLOOKUP(WEEKDAY(Data[[#This Row],[Min Notif Date]],2),Lookup!$J$1:$L$7,3,0)="Weekday","Weekday"))</f>
        <v>Weekend</v>
      </c>
      <c r="J2319" s="4" t="str">
        <f>VLOOKUP(WEEKDAY(Data[[#This Row],[Min Notif Date]],2),Lookup!$J$1:$K$7,2,0)</f>
        <v>7. Sun</v>
      </c>
      <c r="K2319" s="37">
        <f>ROUNDDOWN(Data[[#This Row],[PGE Notified Time]],0)</f>
        <v>45326</v>
      </c>
      <c r="L2319" s="4">
        <f>HOUR(Data[[#This Row],[PGE Notified Time]])</f>
        <v>14</v>
      </c>
      <c r="M2319">
        <v>103691</v>
      </c>
      <c r="N2319">
        <v>7043712304</v>
      </c>
      <c r="O2319" t="s">
        <v>117</v>
      </c>
      <c r="P2319" t="s">
        <v>136</v>
      </c>
      <c r="Q2319" s="44" t="s">
        <v>117</v>
      </c>
      <c r="R2319" t="s">
        <v>119</v>
      </c>
      <c r="S2319" s="1">
        <v>45326.570763888885</v>
      </c>
      <c r="T2319" s="1">
        <v>45326.592418981483</v>
      </c>
      <c r="U2319" s="1">
        <v>45326.663194444445</v>
      </c>
      <c r="V2319" t="s">
        <v>120</v>
      </c>
      <c r="W2319" t="s">
        <v>608</v>
      </c>
      <c r="X2319" t="s">
        <v>335</v>
      </c>
      <c r="Y2319" t="s">
        <v>123</v>
      </c>
      <c r="Z2319">
        <v>128128511</v>
      </c>
      <c r="AA2319" s="50">
        <v>46179099</v>
      </c>
      <c r="AB2319" t="s">
        <v>124</v>
      </c>
      <c r="AC2319" s="51">
        <v>133.1</v>
      </c>
    </row>
    <row r="2320" spans="1:29" x14ac:dyDescent="0.25">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0" s="4" t="str">
        <f>VLOOKUP(P2320,Lookup!$A$1:$D$19,4,0)</f>
        <v>South Bay</v>
      </c>
      <c r="C2320" s="4" t="str">
        <f>VLOOKUP(P2320,Lookup!$A$1:$E$19,5,0)</f>
        <v>Region 4</v>
      </c>
      <c r="D2320" s="4" t="str">
        <f>VLOOKUP(P2320,Lookup!$A$1:$B$19,2,0)</f>
        <v>CC</v>
      </c>
      <c r="E2320" s="4" t="str">
        <f>IF(AND((Data[[#This Row],[Min Notif Date]]&gt;$G$3),Data[[#This Row],[Min Notif Date]]&lt;$F$3),"Last Week","No")</f>
        <v>No</v>
      </c>
      <c r="F2320" s="4" t="str">
        <f>VLOOKUP(MONTH(Data[[#This Row],[Min Notif Date]]),Lookup!$G$1:$H$12,2,0)</f>
        <v>1. Jan</v>
      </c>
      <c r="G2320" s="4" t="str">
        <f t="shared" si="36"/>
        <v/>
      </c>
      <c r="H2320" s="4" t="str">
        <f>IF(AND(Data[[#This Row],[Min Notif Time]]&gt;6,Data[[#This Row],[Min Notif Time]]&lt;17),"Business Hours","Non-Business Hours")</f>
        <v>Non-Business Hours</v>
      </c>
      <c r="I2320" s="4" t="str" cm="1">
        <f t="array" ref="I2320">IFERROR(VLOOKUP(Data[[#This Row],[Min Notif Date]],Lookup!$N$1:$P$11,2,0),_xlfn.IFS(VLOOKUP(WEEKDAY(Data[[#This Row],[Min Notif Date]],2),Lookup!$J$1:$L$7,3,0)="Weekend","Weekend",VLOOKUP(WEEKDAY(Data[[#This Row],[Min Notif Date]],2),Lookup!$J$1:$L$7,3,0)="Weekday","Weekday"))</f>
        <v>Weekday</v>
      </c>
      <c r="J2320" s="4" t="str">
        <f>VLOOKUP(WEEKDAY(Data[[#This Row],[Min Notif Date]],2),Lookup!$J$1:$K$7,2,0)</f>
        <v>5. Fri</v>
      </c>
      <c r="K2320" s="37">
        <f>ROUNDDOWN(Data[[#This Row],[PGE Notified Time]],0)</f>
        <v>45296</v>
      </c>
      <c r="L2320" s="4">
        <f>HOUR(Data[[#This Row],[PGE Notified Time]])</f>
        <v>21</v>
      </c>
      <c r="M2320">
        <v>102693</v>
      </c>
      <c r="N2320" t="s">
        <v>665</v>
      </c>
      <c r="O2320" t="s">
        <v>117</v>
      </c>
      <c r="P2320" t="s">
        <v>134</v>
      </c>
      <c r="Q2320" s="44" t="s">
        <v>117</v>
      </c>
      <c r="R2320" t="s">
        <v>119</v>
      </c>
      <c r="S2320" s="1">
        <v>45296.901041666664</v>
      </c>
      <c r="T2320" s="1">
        <v>45296.914513888885</v>
      </c>
      <c r="U2320" s="1">
        <v>45296.993472222224</v>
      </c>
      <c r="V2320" t="s">
        <v>120</v>
      </c>
      <c r="W2320" t="s">
        <v>608</v>
      </c>
      <c r="X2320" t="s">
        <v>666</v>
      </c>
      <c r="Y2320" t="s">
        <v>123</v>
      </c>
      <c r="Z2320">
        <v>128008482</v>
      </c>
      <c r="AA2320" s="50">
        <v>46131875</v>
      </c>
      <c r="AB2320" t="s">
        <v>124</v>
      </c>
      <c r="AC2320" s="51">
        <v>133.1</v>
      </c>
    </row>
    <row r="2321" spans="1:29" x14ac:dyDescent="0.25">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1" s="4" t="str">
        <f>VLOOKUP(P2321,Lookup!$A$1:$D$19,4,0)</f>
        <v>South Bay</v>
      </c>
      <c r="C2321" s="4" t="str">
        <f>VLOOKUP(P2321,Lookup!$A$1:$E$19,5,0)</f>
        <v>Region 4</v>
      </c>
      <c r="D2321" s="4" t="str">
        <f>VLOOKUP(P2321,Lookup!$A$1:$B$19,2,0)</f>
        <v>CC</v>
      </c>
      <c r="E2321" s="4" t="str">
        <f>IF(AND((Data[[#This Row],[Min Notif Date]]&gt;$G$3),Data[[#This Row],[Min Notif Date]]&lt;$F$3),"Last Week","No")</f>
        <v>No</v>
      </c>
      <c r="F2321" s="4" t="str">
        <f>VLOOKUP(MONTH(Data[[#This Row],[Min Notif Date]]),Lookup!$G$1:$H$12,2,0)</f>
        <v>6. Jun</v>
      </c>
      <c r="G2321" s="4" t="str">
        <f t="shared" si="36"/>
        <v/>
      </c>
      <c r="H2321" s="4" t="str">
        <f>IF(AND(Data[[#This Row],[Min Notif Time]]&gt;6,Data[[#This Row],[Min Notif Time]]&lt;17),"Business Hours","Non-Business Hours")</f>
        <v>Business Hours</v>
      </c>
      <c r="I2321" s="4" t="str" cm="1">
        <f t="array" ref="I2321">IFERROR(VLOOKUP(Data[[#This Row],[Min Notif Date]],Lookup!$N$1:$P$11,2,0),_xlfn.IFS(VLOOKUP(WEEKDAY(Data[[#This Row],[Min Notif Date]],2),Lookup!$J$1:$L$7,3,0)="Weekend","Weekend",VLOOKUP(WEEKDAY(Data[[#This Row],[Min Notif Date]],2),Lookup!$J$1:$L$7,3,0)="Weekday","Weekday"))</f>
        <v>Weekday</v>
      </c>
      <c r="J2321" s="4" t="str">
        <f>VLOOKUP(WEEKDAY(Data[[#This Row],[Min Notif Date]],2),Lookup!$J$1:$K$7,2,0)</f>
        <v>5. Fri</v>
      </c>
      <c r="K2321" s="37">
        <f>ROUNDDOWN(Data[[#This Row],[PGE Notified Time]],0)</f>
        <v>45464</v>
      </c>
      <c r="L2321" s="4">
        <f>HOUR(Data[[#This Row],[PGE Notified Time]])</f>
        <v>10</v>
      </c>
      <c r="M2321">
        <v>109193</v>
      </c>
      <c r="O2321" t="s">
        <v>117</v>
      </c>
      <c r="P2321" t="s">
        <v>134</v>
      </c>
      <c r="Q2321" s="44" t="s">
        <v>117</v>
      </c>
      <c r="R2321" t="s">
        <v>119</v>
      </c>
      <c r="S2321" s="1" t="s">
        <v>5</v>
      </c>
      <c r="T2321" s="1">
        <v>45464.418009259258</v>
      </c>
      <c r="U2321" s="1">
        <v>45464.510416666664</v>
      </c>
      <c r="V2321" t="s">
        <v>120</v>
      </c>
      <c r="W2321" t="s">
        <v>608</v>
      </c>
      <c r="X2321" t="s">
        <v>667</v>
      </c>
      <c r="Y2321" t="s">
        <v>123</v>
      </c>
      <c r="Z2321">
        <v>129108874</v>
      </c>
      <c r="AA2321" s="50">
        <v>47100845</v>
      </c>
      <c r="AB2321" t="s">
        <v>124</v>
      </c>
      <c r="AC2321" s="51">
        <v>133.06666666699999</v>
      </c>
    </row>
    <row r="2322" spans="1:29" x14ac:dyDescent="0.25">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2" s="4" t="str">
        <f>VLOOKUP(P2322,Lookup!$A$1:$D$19,4,0)</f>
        <v>South Bay</v>
      </c>
      <c r="C2322" s="4" t="str">
        <f>VLOOKUP(P2322,Lookup!$A$1:$E$19,5,0)</f>
        <v>Region 4</v>
      </c>
      <c r="D2322" s="4" t="str">
        <f>VLOOKUP(P2322,Lookup!$A$1:$B$19,2,0)</f>
        <v>SJ</v>
      </c>
      <c r="E2322" s="4" t="str">
        <f>IF(AND((Data[[#This Row],[Min Notif Date]]&gt;$G$3),Data[[#This Row],[Min Notif Date]]&lt;$F$3),"Last Week","No")</f>
        <v>No</v>
      </c>
      <c r="F2322" s="4" t="str">
        <f>VLOOKUP(MONTH(Data[[#This Row],[Min Notif Date]]),Lookup!$G$1:$H$12,2,0)</f>
        <v>5. May</v>
      </c>
      <c r="G2322" s="4" t="str">
        <f t="shared" si="36"/>
        <v/>
      </c>
      <c r="H2322" s="4" t="str">
        <f>IF(AND(Data[[#This Row],[Min Notif Time]]&gt;6,Data[[#This Row],[Min Notif Time]]&lt;17),"Business Hours","Non-Business Hours")</f>
        <v>Business Hours</v>
      </c>
      <c r="I2322" s="4" t="str" cm="1">
        <f t="array" ref="I2322">IFERROR(VLOOKUP(Data[[#This Row],[Min Notif Date]],Lookup!$N$1:$P$11,2,0),_xlfn.IFS(VLOOKUP(WEEKDAY(Data[[#This Row],[Min Notif Date]],2),Lookup!$J$1:$L$7,3,0)="Weekend","Weekend",VLOOKUP(WEEKDAY(Data[[#This Row],[Min Notif Date]],2),Lookup!$J$1:$L$7,3,0)="Weekday","Weekday"))</f>
        <v>Weekday</v>
      </c>
      <c r="J2322" s="4" t="str">
        <f>VLOOKUP(WEEKDAY(Data[[#This Row],[Min Notif Date]],2),Lookup!$J$1:$K$7,2,0)</f>
        <v>1. Mon</v>
      </c>
      <c r="K2322" s="37">
        <f>ROUNDDOWN(Data[[#This Row],[PGE Notified Time]],0)</f>
        <v>45432</v>
      </c>
      <c r="L2322" s="4">
        <f>HOUR(Data[[#This Row],[PGE Notified Time]])</f>
        <v>16</v>
      </c>
      <c r="M2322">
        <v>107887</v>
      </c>
      <c r="O2322" t="s">
        <v>117</v>
      </c>
      <c r="P2322" t="s">
        <v>145</v>
      </c>
      <c r="Q2322" s="44" t="s">
        <v>117</v>
      </c>
      <c r="R2322" t="s">
        <v>119</v>
      </c>
      <c r="S2322" s="1" t="s">
        <v>5</v>
      </c>
      <c r="T2322" s="1">
        <v>45432.668287037035</v>
      </c>
      <c r="U2322" s="1">
        <v>45432.760682870372</v>
      </c>
      <c r="V2322" t="s">
        <v>120</v>
      </c>
      <c r="W2322" t="s">
        <v>608</v>
      </c>
      <c r="X2322" t="s">
        <v>146</v>
      </c>
      <c r="Y2322" t="s">
        <v>123</v>
      </c>
      <c r="Z2322">
        <v>128818821</v>
      </c>
      <c r="AA2322" s="50">
        <v>47077488</v>
      </c>
      <c r="AB2322" t="s">
        <v>124</v>
      </c>
      <c r="AC2322" s="51">
        <v>133.05000000000001</v>
      </c>
    </row>
    <row r="2323" spans="1:29" x14ac:dyDescent="0.25">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Bay Area</v>
      </c>
      <c r="C2323" s="4" t="str">
        <f>VLOOKUP(P2323,Lookup!$A$1:$E$19,5,0)</f>
        <v>Region 3</v>
      </c>
      <c r="D2323" s="4" t="str">
        <f>VLOOKUP(P2323,Lookup!$A$1:$B$19,2,0)</f>
        <v>EB</v>
      </c>
      <c r="E2323" s="4" t="str">
        <f>IF(AND((Data[[#This Row],[Min Notif Date]]&gt;$G$3),Data[[#This Row],[Min Notif Date]]&lt;$F$3),"Last Week","No")</f>
        <v>No</v>
      </c>
      <c r="F2323" s="4" t="str">
        <f>VLOOKUP(MONTH(Data[[#This Row],[Min Notif Date]]),Lookup!$G$1:$H$12,2,0)</f>
        <v>6. Jun</v>
      </c>
      <c r="G2323" s="4" t="str">
        <f t="shared" si="36"/>
        <v/>
      </c>
      <c r="H2323" s="4" t="str">
        <f>IF(AND(Data[[#This Row],[Min Notif Time]]&gt;6,Data[[#This Row],[Min Notif Time]]&lt;17),"Business Hours","Non-Business Hours")</f>
        <v>Business Hours</v>
      </c>
      <c r="I2323" s="4" t="str" cm="1">
        <f t="array" ref="I2323">IFERROR(VLOOKUP(Data[[#This Row],[Min Notif Date]],Lookup!$N$1:$P$11,2,0),_xlfn.IFS(VLOOKUP(WEEKDAY(Data[[#This Row],[Min Notif Date]],2),Lookup!$J$1:$L$7,3,0)="Weekend","Weekend",VLOOKUP(WEEKDAY(Data[[#This Row],[Min Notif Date]],2),Lookup!$J$1:$L$7,3,0)="Weekday","Weekday"))</f>
        <v>Weekday</v>
      </c>
      <c r="J2323" s="4" t="str">
        <f>VLOOKUP(WEEKDAY(Data[[#This Row],[Min Notif Date]],2),Lookup!$J$1:$K$7,2,0)</f>
        <v>1. Mon</v>
      </c>
      <c r="K2323" s="37">
        <f>ROUNDDOWN(Data[[#This Row],[PGE Notified Time]],0)</f>
        <v>45446</v>
      </c>
      <c r="L2323" s="4">
        <f>HOUR(Data[[#This Row],[PGE Notified Time]])</f>
        <v>10</v>
      </c>
      <c r="M2323">
        <v>108405</v>
      </c>
      <c r="O2323" t="s">
        <v>117</v>
      </c>
      <c r="P2323" t="s">
        <v>118</v>
      </c>
      <c r="Q2323" s="44" t="s">
        <v>117</v>
      </c>
      <c r="R2323" t="s">
        <v>147</v>
      </c>
      <c r="S2323" s="1" t="s">
        <v>5</v>
      </c>
      <c r="T2323" s="1">
        <v>45446.449826388889</v>
      </c>
      <c r="U2323" s="1">
        <v>45446.542187500003</v>
      </c>
      <c r="V2323" t="s">
        <v>120</v>
      </c>
      <c r="W2323" t="s">
        <v>608</v>
      </c>
      <c r="X2323" t="s">
        <v>255</v>
      </c>
      <c r="Y2323" t="s">
        <v>123</v>
      </c>
      <c r="Z2323">
        <v>128997082</v>
      </c>
      <c r="AA2323" s="50">
        <v>47085925</v>
      </c>
      <c r="AB2323" t="s">
        <v>124</v>
      </c>
      <c r="AC2323" s="51">
        <v>133</v>
      </c>
    </row>
    <row r="2324" spans="1:29" x14ac:dyDescent="0.25">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4" s="4" t="str">
        <f>VLOOKUP(P2324,Lookup!$A$1:$D$19,4,0)</f>
        <v>Bay Area</v>
      </c>
      <c r="C2324" s="4" t="str">
        <f>VLOOKUP(P2324,Lookup!$A$1:$E$19,5,0)</f>
        <v>Region 3</v>
      </c>
      <c r="D2324" s="4" t="str">
        <f>VLOOKUP(P2324,Lookup!$A$1:$B$19,2,0)</f>
        <v>PN</v>
      </c>
      <c r="E2324" s="4" t="str">
        <f>IF(AND((Data[[#This Row],[Min Notif Date]]&gt;$G$3),Data[[#This Row],[Min Notif Date]]&lt;$F$3),"Last Week","No")</f>
        <v>No</v>
      </c>
      <c r="F2324" s="4" t="str">
        <f>VLOOKUP(MONTH(Data[[#This Row],[Min Notif Date]]),Lookup!$G$1:$H$12,2,0)</f>
        <v>7. Jul</v>
      </c>
      <c r="G2324" s="4" t="str">
        <f t="shared" si="36"/>
        <v/>
      </c>
      <c r="H2324" s="4" t="str">
        <f>IF(AND(Data[[#This Row],[Min Notif Time]]&gt;6,Data[[#This Row],[Min Notif Time]]&lt;17),"Business Hours","Non-Business Hours")</f>
        <v>Business Hours</v>
      </c>
      <c r="I2324" s="4" t="str" cm="1">
        <f t="array" ref="I2324">IFERROR(VLOOKUP(Data[[#This Row],[Min Notif Date]],Lookup!$N$1:$P$11,2,0),_xlfn.IFS(VLOOKUP(WEEKDAY(Data[[#This Row],[Min Notif Date]],2),Lookup!$J$1:$L$7,3,0)="Weekend","Weekend",VLOOKUP(WEEKDAY(Data[[#This Row],[Min Notif Date]],2),Lookup!$J$1:$L$7,3,0)="Weekday","Weekday"))</f>
        <v>Weekday</v>
      </c>
      <c r="J2324" s="4" t="str">
        <f>VLOOKUP(WEEKDAY(Data[[#This Row],[Min Notif Date]],2),Lookup!$J$1:$K$7,2,0)</f>
        <v>4. Thu</v>
      </c>
      <c r="K2324" s="37">
        <f>ROUNDDOWN(Data[[#This Row],[PGE Notified Time]],0)</f>
        <v>45491</v>
      </c>
      <c r="L2324" s="4">
        <f>HOUR(Data[[#This Row],[PGE Notified Time]])</f>
        <v>10</v>
      </c>
      <c r="M2324">
        <v>110309</v>
      </c>
      <c r="N2324">
        <v>6147144977</v>
      </c>
      <c r="O2324" t="s">
        <v>57</v>
      </c>
      <c r="P2324" t="s">
        <v>165</v>
      </c>
      <c r="Q2324" s="44" t="s">
        <v>259</v>
      </c>
      <c r="R2324" t="s">
        <v>119</v>
      </c>
      <c r="S2324" s="1">
        <v>45491.440324074072</v>
      </c>
      <c r="T2324" s="1">
        <v>45491.442094907405</v>
      </c>
      <c r="U2324" s="1">
        <v>45491.532638888886</v>
      </c>
      <c r="V2324" t="s">
        <v>120</v>
      </c>
      <c r="W2324" t="s">
        <v>121</v>
      </c>
      <c r="X2324" t="s">
        <v>305</v>
      </c>
      <c r="Y2324" t="s">
        <v>123</v>
      </c>
      <c r="Z2324">
        <v>129246838</v>
      </c>
      <c r="AA2324" s="50">
        <v>35567706</v>
      </c>
      <c r="AB2324" t="s">
        <v>124</v>
      </c>
      <c r="AC2324" s="51">
        <v>132.93333333300001</v>
      </c>
    </row>
    <row r="2325" spans="1:29" x14ac:dyDescent="0.25">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Bay Area</v>
      </c>
      <c r="C2325" s="4" t="str">
        <f>VLOOKUP(P2325,Lookup!$A$1:$E$19,5,0)</f>
        <v>Region 3</v>
      </c>
      <c r="D2325" s="4" t="str">
        <f>VLOOKUP(P2325,Lookup!$A$1:$B$19,2,0)</f>
        <v>DI</v>
      </c>
      <c r="E2325" s="4" t="str">
        <f>IF(AND((Data[[#This Row],[Min Notif Date]]&gt;$G$3),Data[[#This Row],[Min Notif Date]]&lt;$F$3),"Last Week","No")</f>
        <v>No</v>
      </c>
      <c r="F2325" s="4" t="str">
        <f>VLOOKUP(MONTH(Data[[#This Row],[Min Notif Date]]),Lookup!$G$1:$H$12,2,0)</f>
        <v>3. Mar</v>
      </c>
      <c r="G2325" s="4" t="str">
        <f t="shared" si="36"/>
        <v/>
      </c>
      <c r="H2325" s="4" t="str">
        <f>IF(AND(Data[[#This Row],[Min Notif Time]]&gt;6,Data[[#This Row],[Min Notif Time]]&lt;17),"Business Hours","Non-Business Hours")</f>
        <v>Business Hours</v>
      </c>
      <c r="I2325" s="4" t="str" cm="1">
        <f t="array" ref="I2325">IFERROR(VLOOKUP(Data[[#This Row],[Min Notif Date]],Lookup!$N$1:$P$11,2,0),_xlfn.IFS(VLOOKUP(WEEKDAY(Data[[#This Row],[Min Notif Date]],2),Lookup!$J$1:$L$7,3,0)="Weekend","Weekend",VLOOKUP(WEEKDAY(Data[[#This Row],[Min Notif Date]],2),Lookup!$J$1:$L$7,3,0)="Weekday","Weekday"))</f>
        <v>Weekday</v>
      </c>
      <c r="J2325" s="4" t="str">
        <f>VLOOKUP(WEEKDAY(Data[[#This Row],[Min Notif Date]],2),Lookup!$J$1:$K$7,2,0)</f>
        <v>3. Wed</v>
      </c>
      <c r="K2325" s="37">
        <f>ROUNDDOWN(Data[[#This Row],[PGE Notified Time]],0)</f>
        <v>45378</v>
      </c>
      <c r="L2325" s="4">
        <f>HOUR(Data[[#This Row],[PGE Notified Time]])</f>
        <v>10</v>
      </c>
      <c r="M2325">
        <v>105830</v>
      </c>
      <c r="O2325" t="s">
        <v>117</v>
      </c>
      <c r="P2325" t="s">
        <v>141</v>
      </c>
      <c r="Q2325" s="44" t="s">
        <v>117</v>
      </c>
      <c r="R2325" t="s">
        <v>119</v>
      </c>
      <c r="S2325" s="1" t="s">
        <v>5</v>
      </c>
      <c r="T2325" s="1">
        <v>45378.452407407407</v>
      </c>
      <c r="U2325" s="1">
        <v>45378.544710648152</v>
      </c>
      <c r="V2325" t="s">
        <v>120</v>
      </c>
      <c r="W2325" t="s">
        <v>608</v>
      </c>
      <c r="X2325" t="s">
        <v>356</v>
      </c>
      <c r="Y2325" t="s">
        <v>123</v>
      </c>
      <c r="Z2325">
        <v>128375534</v>
      </c>
      <c r="AA2325" s="50">
        <v>47043891</v>
      </c>
      <c r="AB2325" t="s">
        <v>124</v>
      </c>
      <c r="AC2325" s="51">
        <v>132.91666666699999</v>
      </c>
    </row>
    <row r="2326" spans="1:29" x14ac:dyDescent="0.25">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Bay Area</v>
      </c>
      <c r="C2326" s="4" t="str">
        <f>VLOOKUP(P2326,Lookup!$A$1:$E$19,5,0)</f>
        <v>Region 3</v>
      </c>
      <c r="D2326" s="4" t="str">
        <f>VLOOKUP(P2326,Lookup!$A$1:$B$19,2,0)</f>
        <v>MI</v>
      </c>
      <c r="E2326" s="4" t="str">
        <f>IF(AND((Data[[#This Row],[Min Notif Date]]&gt;$G$3),Data[[#This Row],[Min Notif Date]]&lt;$F$3),"Last Week","No")</f>
        <v>No</v>
      </c>
      <c r="F2326" s="4" t="str">
        <f>VLOOKUP(MONTH(Data[[#This Row],[Min Notif Date]]),Lookup!$G$1:$H$12,2,0)</f>
        <v>5. May</v>
      </c>
      <c r="G2326" s="4" t="str">
        <f t="shared" si="36"/>
        <v/>
      </c>
      <c r="H2326" s="4" t="str">
        <f>IF(AND(Data[[#This Row],[Min Notif Time]]&gt;6,Data[[#This Row],[Min Notif Time]]&lt;17),"Business Hours","Non-Business Hours")</f>
        <v>Business Hours</v>
      </c>
      <c r="I2326" s="4" t="str" cm="1">
        <f t="array" ref="I2326">IFERROR(VLOOKUP(Data[[#This Row],[Min Notif Date]],Lookup!$N$1:$P$11,2,0),_xlfn.IFS(VLOOKUP(WEEKDAY(Data[[#This Row],[Min Notif Date]],2),Lookup!$J$1:$L$7,3,0)="Weekend","Weekend",VLOOKUP(WEEKDAY(Data[[#This Row],[Min Notif Date]],2),Lookup!$J$1:$L$7,3,0)="Weekday","Weekday"))</f>
        <v>Weekday</v>
      </c>
      <c r="J2326" s="4" t="str">
        <f>VLOOKUP(WEEKDAY(Data[[#This Row],[Min Notif Date]],2),Lookup!$J$1:$K$7,2,0)</f>
        <v>3. Wed</v>
      </c>
      <c r="K2326" s="37">
        <f>ROUNDDOWN(Data[[#This Row],[PGE Notified Time]],0)</f>
        <v>45427</v>
      </c>
      <c r="L2326" s="4">
        <f>HOUR(Data[[#This Row],[PGE Notified Time]])</f>
        <v>8</v>
      </c>
      <c r="M2326">
        <v>107693</v>
      </c>
      <c r="O2326" t="s">
        <v>117</v>
      </c>
      <c r="P2326" t="s">
        <v>154</v>
      </c>
      <c r="Q2326" s="44" t="s">
        <v>117</v>
      </c>
      <c r="R2326" t="s">
        <v>147</v>
      </c>
      <c r="S2326" s="1" t="s">
        <v>5</v>
      </c>
      <c r="T2326" s="1">
        <v>45427.364247685182</v>
      </c>
      <c r="U2326" s="1">
        <v>45427.45652777778</v>
      </c>
      <c r="V2326" t="s">
        <v>120</v>
      </c>
      <c r="W2326" t="s">
        <v>608</v>
      </c>
      <c r="X2326" t="s">
        <v>160</v>
      </c>
      <c r="Y2326" t="s">
        <v>123</v>
      </c>
      <c r="Z2326">
        <v>128775589</v>
      </c>
      <c r="AA2326" s="50">
        <v>47074321</v>
      </c>
      <c r="AB2326" t="s">
        <v>124</v>
      </c>
      <c r="AC2326" s="51">
        <v>132.883333333</v>
      </c>
    </row>
    <row r="2327" spans="1:29" x14ac:dyDescent="0.25">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7" s="4" t="str">
        <f>VLOOKUP(P2327,Lookup!$A$1:$D$19,4,0)</f>
        <v>South Bay</v>
      </c>
      <c r="C2327" s="4" t="str">
        <f>VLOOKUP(P2327,Lookup!$A$1:$E$19,5,0)</f>
        <v>Region 4</v>
      </c>
      <c r="D2327" s="4" t="str">
        <f>VLOOKUP(P2327,Lookup!$A$1:$B$19,2,0)</f>
        <v>CC</v>
      </c>
      <c r="E2327" s="4" t="str">
        <f>IF(AND((Data[[#This Row],[Min Notif Date]]&gt;$G$3),Data[[#This Row],[Min Notif Date]]&lt;$F$3),"Last Week","No")</f>
        <v>No</v>
      </c>
      <c r="F2327" s="4" t="str">
        <f>VLOOKUP(MONTH(Data[[#This Row],[Min Notif Date]]),Lookup!$G$1:$H$12,2,0)</f>
        <v>7. Jul</v>
      </c>
      <c r="G2327" s="4" t="str">
        <f t="shared" si="36"/>
        <v/>
      </c>
      <c r="H2327" s="4" t="str">
        <f>IF(AND(Data[[#This Row],[Min Notif Time]]&gt;6,Data[[#This Row],[Min Notif Time]]&lt;17),"Business Hours","Non-Business Hours")</f>
        <v>Business Hours</v>
      </c>
      <c r="I2327" s="4" t="str" cm="1">
        <f t="array" ref="I2327">IFERROR(VLOOKUP(Data[[#This Row],[Min Notif Date]],Lookup!$N$1:$P$11,2,0),_xlfn.IFS(VLOOKUP(WEEKDAY(Data[[#This Row],[Min Notif Date]],2),Lookup!$J$1:$L$7,3,0)="Weekend","Weekend",VLOOKUP(WEEKDAY(Data[[#This Row],[Min Notif Date]],2),Lookup!$J$1:$L$7,3,0)="Weekday","Weekday"))</f>
        <v>Weekday</v>
      </c>
      <c r="J2327" s="4" t="str">
        <f>VLOOKUP(WEEKDAY(Data[[#This Row],[Min Notif Date]],2),Lookup!$J$1:$K$7,2,0)</f>
        <v>5. Fri</v>
      </c>
      <c r="K2327" s="37">
        <f>ROUNDDOWN(Data[[#This Row],[PGE Notified Time]],0)</f>
        <v>45492</v>
      </c>
      <c r="L2327" s="4">
        <f>HOUR(Data[[#This Row],[PGE Notified Time]])</f>
        <v>12</v>
      </c>
      <c r="M2327">
        <v>110362</v>
      </c>
      <c r="N2327" t="s">
        <v>668</v>
      </c>
      <c r="O2327" t="s">
        <v>117</v>
      </c>
      <c r="P2327" t="s">
        <v>134</v>
      </c>
      <c r="Q2327" s="44" t="s">
        <v>117</v>
      </c>
      <c r="R2327" t="s">
        <v>215</v>
      </c>
      <c r="S2327" s="1">
        <v>45492.49486111111</v>
      </c>
      <c r="T2327" s="1">
        <v>45492.533784722225</v>
      </c>
      <c r="U2327" s="1">
        <v>45492.587129629632</v>
      </c>
      <c r="V2327" t="s">
        <v>120</v>
      </c>
      <c r="W2327" t="s">
        <v>608</v>
      </c>
      <c r="X2327" t="s">
        <v>242</v>
      </c>
      <c r="Y2327" t="s">
        <v>123</v>
      </c>
      <c r="Z2327">
        <v>129252189</v>
      </c>
      <c r="AA2327" s="50">
        <v>47116609</v>
      </c>
      <c r="AB2327" t="s">
        <v>124</v>
      </c>
      <c r="AC2327" s="51">
        <v>132.866666667</v>
      </c>
    </row>
    <row r="2328" spans="1:29" x14ac:dyDescent="0.25">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8" s="4" t="str">
        <f>VLOOKUP(P2328,Lookup!$A$1:$D$19,4,0)</f>
        <v>Central Valley</v>
      </c>
      <c r="C2328" s="4" t="str">
        <f>VLOOKUP(P2328,Lookup!$A$1:$E$19,5,0)</f>
        <v>Region 5</v>
      </c>
      <c r="D2328" s="4" t="str">
        <f>VLOOKUP(P2328,Lookup!$A$1:$B$19,2,0)</f>
        <v>FR</v>
      </c>
      <c r="E2328" s="4" t="str">
        <f>IF(AND((Data[[#This Row],[Min Notif Date]]&gt;$G$3),Data[[#This Row],[Min Notif Date]]&lt;$F$3),"Last Week","No")</f>
        <v>No</v>
      </c>
      <c r="F2328" s="4" t="str">
        <f>VLOOKUP(MONTH(Data[[#This Row],[Min Notif Date]]),Lookup!$G$1:$H$12,2,0)</f>
        <v>1. Jan</v>
      </c>
      <c r="G2328" s="4" t="str">
        <f t="shared" si="36"/>
        <v/>
      </c>
      <c r="H2328" s="4" t="str">
        <f>IF(AND(Data[[#This Row],[Min Notif Time]]&gt;6,Data[[#This Row],[Min Notif Time]]&lt;17),"Business Hours","Non-Business Hours")</f>
        <v>Business Hours</v>
      </c>
      <c r="I2328" s="4" t="str" cm="1">
        <f t="array" ref="I2328">IFERROR(VLOOKUP(Data[[#This Row],[Min Notif Date]],Lookup!$N$1:$P$11,2,0),_xlfn.IFS(VLOOKUP(WEEKDAY(Data[[#This Row],[Min Notif Date]],2),Lookup!$J$1:$L$7,3,0)="Weekend","Weekend",VLOOKUP(WEEKDAY(Data[[#This Row],[Min Notif Date]],2),Lookup!$J$1:$L$7,3,0)="Weekday","Weekday"))</f>
        <v>Weekday</v>
      </c>
      <c r="J2328" s="4" t="str">
        <f>VLOOKUP(WEEKDAY(Data[[#This Row],[Min Notif Date]],2),Lookup!$J$1:$K$7,2,0)</f>
        <v>4. Thu</v>
      </c>
      <c r="K2328" s="37">
        <f>ROUNDDOWN(Data[[#This Row],[PGE Notified Time]],0)</f>
        <v>45316</v>
      </c>
      <c r="L2328" s="4">
        <f>HOUR(Data[[#This Row],[PGE Notified Time]])</f>
        <v>10</v>
      </c>
      <c r="M2328">
        <v>103342</v>
      </c>
      <c r="N2328">
        <v>3629437287</v>
      </c>
      <c r="O2328" t="s">
        <v>117</v>
      </c>
      <c r="P2328" t="s">
        <v>136</v>
      </c>
      <c r="Q2328" s="44" t="s">
        <v>117</v>
      </c>
      <c r="R2328" t="s">
        <v>147</v>
      </c>
      <c r="S2328" s="1">
        <v>45316.422083333331</v>
      </c>
      <c r="T2328" s="1">
        <v>45316.422696759262</v>
      </c>
      <c r="U2328" s="1">
        <v>45316.514293981483</v>
      </c>
      <c r="V2328" t="s">
        <v>120</v>
      </c>
      <c r="W2328" t="s">
        <v>608</v>
      </c>
      <c r="X2328" t="s">
        <v>335</v>
      </c>
      <c r="Y2328" t="s">
        <v>123</v>
      </c>
      <c r="Z2328">
        <v>128082887</v>
      </c>
      <c r="AA2328" s="50">
        <v>46171762</v>
      </c>
      <c r="AB2328" t="s">
        <v>124</v>
      </c>
      <c r="AC2328" s="51">
        <v>132.783333333</v>
      </c>
    </row>
    <row r="2329" spans="1:29" x14ac:dyDescent="0.25">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9" s="4" t="str">
        <f>VLOOKUP(P2329,Lookup!$A$1:$D$19,4,0)</f>
        <v>Bay Area</v>
      </c>
      <c r="C2329" s="4" t="str">
        <f>VLOOKUP(P2329,Lookup!$A$1:$E$19,5,0)</f>
        <v>Region 3</v>
      </c>
      <c r="D2329" s="4" t="str">
        <f>VLOOKUP(P2329,Lookup!$A$1:$B$19,2,0)</f>
        <v>DI</v>
      </c>
      <c r="E2329" s="4" t="str">
        <f>IF(AND((Data[[#This Row],[Min Notif Date]]&gt;$G$3),Data[[#This Row],[Min Notif Date]]&lt;$F$3),"Last Week","No")</f>
        <v>No</v>
      </c>
      <c r="F2329" s="4" t="str">
        <f>VLOOKUP(MONTH(Data[[#This Row],[Min Notif Date]]),Lookup!$G$1:$H$12,2,0)</f>
        <v>5. May</v>
      </c>
      <c r="G2329" s="4" t="str">
        <f t="shared" si="36"/>
        <v/>
      </c>
      <c r="H2329" s="4" t="str">
        <f>IF(AND(Data[[#This Row],[Min Notif Time]]&gt;6,Data[[#This Row],[Min Notif Time]]&lt;17),"Business Hours","Non-Business Hours")</f>
        <v>Business Hours</v>
      </c>
      <c r="I2329" s="4" t="str" cm="1">
        <f t="array" ref="I2329">IFERROR(VLOOKUP(Data[[#This Row],[Min Notif Date]],Lookup!$N$1:$P$11,2,0),_xlfn.IFS(VLOOKUP(WEEKDAY(Data[[#This Row],[Min Notif Date]],2),Lookup!$J$1:$L$7,3,0)="Weekend","Weekend",VLOOKUP(WEEKDAY(Data[[#This Row],[Min Notif Date]],2),Lookup!$J$1:$L$7,3,0)="Weekday","Weekday"))</f>
        <v>Weekend</v>
      </c>
      <c r="J2329" s="4" t="str">
        <f>VLOOKUP(WEEKDAY(Data[[#This Row],[Min Notif Date]],2),Lookup!$J$1:$K$7,2,0)</f>
        <v>7. Sun</v>
      </c>
      <c r="K2329" s="37">
        <f>ROUNDDOWN(Data[[#This Row],[PGE Notified Time]],0)</f>
        <v>45417</v>
      </c>
      <c r="L2329" s="4">
        <f>HOUR(Data[[#This Row],[PGE Notified Time]])</f>
        <v>10</v>
      </c>
      <c r="M2329">
        <v>107343</v>
      </c>
      <c r="N2329" t="s">
        <v>669</v>
      </c>
      <c r="O2329" t="s">
        <v>117</v>
      </c>
      <c r="P2329" t="s">
        <v>141</v>
      </c>
      <c r="Q2329" s="44" t="s">
        <v>117</v>
      </c>
      <c r="R2329" t="s">
        <v>119</v>
      </c>
      <c r="S2329" s="1">
        <v>45417.423564814817</v>
      </c>
      <c r="T2329" s="1">
        <v>45417.433842592596</v>
      </c>
      <c r="U2329" s="1">
        <v>45417.515763888892</v>
      </c>
      <c r="V2329" t="s">
        <v>120</v>
      </c>
      <c r="W2329" t="s">
        <v>608</v>
      </c>
      <c r="X2329" t="s">
        <v>194</v>
      </c>
      <c r="Y2329" t="s">
        <v>123</v>
      </c>
      <c r="Z2329">
        <v>128711462</v>
      </c>
      <c r="AA2329" s="50">
        <v>47067762</v>
      </c>
      <c r="AB2329" t="s">
        <v>124</v>
      </c>
      <c r="AC2329" s="51">
        <v>132.76666666700001</v>
      </c>
    </row>
    <row r="2330" spans="1:29" x14ac:dyDescent="0.25">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0" s="4" t="str">
        <f>VLOOKUP(P2330,Lookup!$A$1:$D$19,4,0)</f>
        <v>North Valley</v>
      </c>
      <c r="C2330" s="4" t="str">
        <f>VLOOKUP(P2330,Lookup!$A$1:$E$19,5,0)</f>
        <v>Region 2</v>
      </c>
      <c r="D2330" s="4" t="str">
        <f>VLOOKUP(P2330,Lookup!$A$1:$B$19,2,0)</f>
        <v>SA</v>
      </c>
      <c r="E2330" s="4" t="str">
        <f>IF(AND((Data[[#This Row],[Min Notif Date]]&gt;$G$3),Data[[#This Row],[Min Notif Date]]&lt;$F$3),"Last Week","No")</f>
        <v>No</v>
      </c>
      <c r="F2330" s="4" t="str">
        <f>VLOOKUP(MONTH(Data[[#This Row],[Min Notif Date]]),Lookup!$G$1:$H$12,2,0)</f>
        <v>1. Jan</v>
      </c>
      <c r="G2330" s="4" t="str">
        <f t="shared" si="36"/>
        <v/>
      </c>
      <c r="H2330" s="4" t="str">
        <f>IF(AND(Data[[#This Row],[Min Notif Time]]&gt;6,Data[[#This Row],[Min Notif Time]]&lt;17),"Business Hours","Non-Business Hours")</f>
        <v>Business Hours</v>
      </c>
      <c r="I2330" s="4" t="str" cm="1">
        <f t="array" ref="I2330">IFERROR(VLOOKUP(Data[[#This Row],[Min Notif Date]],Lookup!$N$1:$P$11,2,0),_xlfn.IFS(VLOOKUP(WEEKDAY(Data[[#This Row],[Min Notif Date]],2),Lookup!$J$1:$L$7,3,0)="Weekend","Weekend",VLOOKUP(WEEKDAY(Data[[#This Row],[Min Notif Date]],2),Lookup!$J$1:$L$7,3,0)="Weekday","Weekday"))</f>
        <v>Weekday</v>
      </c>
      <c r="J2330" s="4" t="str">
        <f>VLOOKUP(WEEKDAY(Data[[#This Row],[Min Notif Date]],2),Lookup!$J$1:$K$7,2,0)</f>
        <v>2. Tue</v>
      </c>
      <c r="K2330" s="37">
        <f>ROUNDDOWN(Data[[#This Row],[PGE Notified Time]],0)</f>
        <v>45314</v>
      </c>
      <c r="L2330" s="4">
        <f>HOUR(Data[[#This Row],[PGE Notified Time]])</f>
        <v>14</v>
      </c>
      <c r="M2330">
        <v>103289</v>
      </c>
      <c r="N2330">
        <v>4795660186</v>
      </c>
      <c r="O2330" t="s">
        <v>117</v>
      </c>
      <c r="P2330" t="s">
        <v>175</v>
      </c>
      <c r="Q2330" s="44" t="s">
        <v>117</v>
      </c>
      <c r="R2330" t="s">
        <v>119</v>
      </c>
      <c r="S2330" s="1">
        <v>45314.588877314818</v>
      </c>
      <c r="T2330" s="1">
        <v>45314.614293981482</v>
      </c>
      <c r="U2330" s="1">
        <v>45314.681006944447</v>
      </c>
      <c r="V2330" t="s">
        <v>120</v>
      </c>
      <c r="W2330" t="s">
        <v>608</v>
      </c>
      <c r="X2330" t="s">
        <v>177</v>
      </c>
      <c r="Y2330" t="s">
        <v>123</v>
      </c>
      <c r="Z2330">
        <v>128078423</v>
      </c>
      <c r="AA2330" s="50">
        <v>46171162</v>
      </c>
      <c r="AB2330" t="s">
        <v>124</v>
      </c>
      <c r="AC2330" s="51">
        <v>132.66666666699999</v>
      </c>
    </row>
    <row r="2331" spans="1:29" x14ac:dyDescent="0.25">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North Coast</v>
      </c>
      <c r="C2331" s="4" t="str">
        <f>VLOOKUP(P2331,Lookup!$A$1:$E$19,5,0)</f>
        <v>Region 1</v>
      </c>
      <c r="D2331" s="4" t="str">
        <f>VLOOKUP(P2331,Lookup!$A$1:$B$19,2,0)</f>
        <v>NB</v>
      </c>
      <c r="E2331" s="4" t="str">
        <f>IF(AND((Data[[#This Row],[Min Notif Date]]&gt;$G$3),Data[[#This Row],[Min Notif Date]]&lt;$F$3),"Last Week","No")</f>
        <v>No</v>
      </c>
      <c r="F2331" s="4" t="str">
        <f>VLOOKUP(MONTH(Data[[#This Row],[Min Notif Date]]),Lookup!$G$1:$H$12,2,0)</f>
        <v>5. May</v>
      </c>
      <c r="G2331" s="4" t="str">
        <f t="shared" si="36"/>
        <v/>
      </c>
      <c r="H2331" s="4" t="str">
        <f>IF(AND(Data[[#This Row],[Min Notif Time]]&gt;6,Data[[#This Row],[Min Notif Time]]&lt;17),"Business Hours","Non-Business Hours")</f>
        <v>Business Hours</v>
      </c>
      <c r="I2331" s="4" t="str" cm="1">
        <f t="array" ref="I2331">IFERROR(VLOOKUP(Data[[#This Row],[Min Notif Date]],Lookup!$N$1:$P$11,2,0),_xlfn.IFS(VLOOKUP(WEEKDAY(Data[[#This Row],[Min Notif Date]],2),Lookup!$J$1:$L$7,3,0)="Weekend","Weekend",VLOOKUP(WEEKDAY(Data[[#This Row],[Min Notif Date]],2),Lookup!$J$1:$L$7,3,0)="Weekday","Weekday"))</f>
        <v>Weekday</v>
      </c>
      <c r="J2331" s="4" t="str">
        <f>VLOOKUP(WEEKDAY(Data[[#This Row],[Min Notif Date]],2),Lookup!$J$1:$K$7,2,0)</f>
        <v>1. Mon</v>
      </c>
      <c r="K2331" s="37">
        <f>ROUNDDOWN(Data[[#This Row],[PGE Notified Time]],0)</f>
        <v>45418</v>
      </c>
      <c r="L2331" s="4">
        <f>HOUR(Data[[#This Row],[PGE Notified Time]])</f>
        <v>12</v>
      </c>
      <c r="M2331">
        <v>107376</v>
      </c>
      <c r="O2331" t="s">
        <v>117</v>
      </c>
      <c r="P2331" t="s">
        <v>126</v>
      </c>
      <c r="Q2331" s="44" t="s">
        <v>117</v>
      </c>
      <c r="R2331" t="s">
        <v>119</v>
      </c>
      <c r="S2331" s="1" t="s">
        <v>5</v>
      </c>
      <c r="T2331" s="1">
        <v>45418.512199074074</v>
      </c>
      <c r="U2331" s="1">
        <v>45418.604305555556</v>
      </c>
      <c r="V2331" t="s">
        <v>120</v>
      </c>
      <c r="W2331" t="s">
        <v>608</v>
      </c>
      <c r="X2331" t="s">
        <v>151</v>
      </c>
      <c r="Y2331" t="s">
        <v>123</v>
      </c>
      <c r="Z2331">
        <v>128714668</v>
      </c>
      <c r="AA2331" s="50">
        <v>47068980</v>
      </c>
      <c r="AB2331" t="s">
        <v>124</v>
      </c>
      <c r="AC2331" s="51">
        <v>132.633333333</v>
      </c>
    </row>
    <row r="2332" spans="1:29" x14ac:dyDescent="0.25">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2" s="4" t="str">
        <f>VLOOKUP(P2332,Lookup!$A$1:$D$19,4,0)</f>
        <v>Bay Area</v>
      </c>
      <c r="C2332" s="4" t="str">
        <f>VLOOKUP(P2332,Lookup!$A$1:$E$19,5,0)</f>
        <v>Region 3</v>
      </c>
      <c r="D2332" s="4" t="str">
        <f>VLOOKUP(P2332,Lookup!$A$1:$B$19,2,0)</f>
        <v>MI</v>
      </c>
      <c r="E2332" s="4" t="str">
        <f>IF(AND((Data[[#This Row],[Min Notif Date]]&gt;$G$3),Data[[#This Row],[Min Notif Date]]&lt;$F$3),"Last Week","No")</f>
        <v>No</v>
      </c>
      <c r="F2332" s="4" t="str">
        <f>VLOOKUP(MONTH(Data[[#This Row],[Min Notif Date]]),Lookup!$G$1:$H$12,2,0)</f>
        <v>2. Feb</v>
      </c>
      <c r="G2332" s="4" t="str">
        <f t="shared" si="36"/>
        <v/>
      </c>
      <c r="H2332" s="4" t="str">
        <f>IF(AND(Data[[#This Row],[Min Notif Time]]&gt;6,Data[[#This Row],[Min Notif Time]]&lt;17),"Business Hours","Non-Business Hours")</f>
        <v>Business Hours</v>
      </c>
      <c r="I2332" s="4" t="str" cm="1">
        <f t="array" ref="I2332">IFERROR(VLOOKUP(Data[[#This Row],[Min Notif Date]],Lookup!$N$1:$P$11,2,0),_xlfn.IFS(VLOOKUP(WEEKDAY(Data[[#This Row],[Min Notif Date]],2),Lookup!$J$1:$L$7,3,0)="Weekend","Weekend",VLOOKUP(WEEKDAY(Data[[#This Row],[Min Notif Date]],2),Lookup!$J$1:$L$7,3,0)="Weekday","Weekday"))</f>
        <v>Weekday</v>
      </c>
      <c r="J2332" s="4" t="str">
        <f>VLOOKUP(WEEKDAY(Data[[#This Row],[Min Notif Date]],2),Lookup!$J$1:$K$7,2,0)</f>
        <v>1. Mon</v>
      </c>
      <c r="K2332" s="37">
        <f>ROUNDDOWN(Data[[#This Row],[PGE Notified Time]],0)</f>
        <v>45348</v>
      </c>
      <c r="L2332" s="4">
        <f>HOUR(Data[[#This Row],[PGE Notified Time]])</f>
        <v>13</v>
      </c>
      <c r="M2332">
        <v>104596</v>
      </c>
      <c r="O2332" t="s">
        <v>117</v>
      </c>
      <c r="P2332" t="s">
        <v>154</v>
      </c>
      <c r="Q2332" s="44" t="s">
        <v>117</v>
      </c>
      <c r="R2332" t="s">
        <v>147</v>
      </c>
      <c r="S2332" s="1" t="s">
        <v>5</v>
      </c>
      <c r="T2332" s="1">
        <v>45348.575127314813</v>
      </c>
      <c r="U2332" s="1">
        <v>45348.667210648149</v>
      </c>
      <c r="V2332" t="s">
        <v>120</v>
      </c>
      <c r="W2332" t="s">
        <v>608</v>
      </c>
      <c r="X2332" t="s">
        <v>160</v>
      </c>
      <c r="Y2332" t="s">
        <v>123</v>
      </c>
      <c r="Z2332">
        <v>128213920</v>
      </c>
      <c r="AA2332" s="50">
        <v>47032647</v>
      </c>
      <c r="AB2332" t="s">
        <v>124</v>
      </c>
      <c r="AC2332" s="51">
        <v>132.6</v>
      </c>
    </row>
    <row r="2333" spans="1:29" x14ac:dyDescent="0.25">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North Coast</v>
      </c>
      <c r="C2333" s="4" t="str">
        <f>VLOOKUP(P2333,Lookup!$A$1:$E$19,5,0)</f>
        <v>Region 1</v>
      </c>
      <c r="D2333" s="4" t="str">
        <f>VLOOKUP(P2333,Lookup!$A$1:$B$19,2,0)</f>
        <v>NB</v>
      </c>
      <c r="E2333" s="4" t="str">
        <f>IF(AND((Data[[#This Row],[Min Notif Date]]&gt;$G$3),Data[[#This Row],[Min Notif Date]]&lt;$F$3),"Last Week","No")</f>
        <v>No</v>
      </c>
      <c r="F2333" s="4" t="str">
        <f>VLOOKUP(MONTH(Data[[#This Row],[Min Notif Date]]),Lookup!$G$1:$H$12,2,0)</f>
        <v>6. Jun</v>
      </c>
      <c r="G2333" s="4" t="str">
        <f t="shared" si="36"/>
        <v/>
      </c>
      <c r="H2333" s="4" t="str">
        <f>IF(AND(Data[[#This Row],[Min Notif Time]]&gt;6,Data[[#This Row],[Min Notif Time]]&lt;17),"Business Hours","Non-Business Hours")</f>
        <v>Business Hours</v>
      </c>
      <c r="I2333" s="4" t="str" cm="1">
        <f t="array" ref="I2333">IFERROR(VLOOKUP(Data[[#This Row],[Min Notif Date]],Lookup!$N$1:$P$11,2,0),_xlfn.IFS(VLOOKUP(WEEKDAY(Data[[#This Row],[Min Notif Date]],2),Lookup!$J$1:$L$7,3,0)="Weekend","Weekend",VLOOKUP(WEEKDAY(Data[[#This Row],[Min Notif Date]],2),Lookup!$J$1:$L$7,3,0)="Weekday","Weekday"))</f>
        <v>Weekday</v>
      </c>
      <c r="J2333" s="4" t="str">
        <f>VLOOKUP(WEEKDAY(Data[[#This Row],[Min Notif Date]],2),Lookup!$J$1:$K$7,2,0)</f>
        <v>4. Thu</v>
      </c>
      <c r="K2333" s="37">
        <f>ROUNDDOWN(Data[[#This Row],[PGE Notified Time]],0)</f>
        <v>45456</v>
      </c>
      <c r="L2333" s="4">
        <f>HOUR(Data[[#This Row],[PGE Notified Time]])</f>
        <v>9</v>
      </c>
      <c r="M2333">
        <v>108890</v>
      </c>
      <c r="N2333">
        <v>4299207955</v>
      </c>
      <c r="O2333" t="s">
        <v>117</v>
      </c>
      <c r="P2333" t="s">
        <v>126</v>
      </c>
      <c r="Q2333" s="44" t="s">
        <v>117</v>
      </c>
      <c r="R2333" t="s">
        <v>215</v>
      </c>
      <c r="S2333" s="1">
        <v>45456.366909722223</v>
      </c>
      <c r="T2333" s="1">
        <v>45456.407453703701</v>
      </c>
      <c r="U2333" s="1">
        <v>45456.458935185183</v>
      </c>
      <c r="V2333" t="s">
        <v>120</v>
      </c>
      <c r="W2333" t="s">
        <v>608</v>
      </c>
      <c r="X2333" t="s">
        <v>179</v>
      </c>
      <c r="Y2333" t="s">
        <v>123</v>
      </c>
      <c r="AA2333" s="50"/>
      <c r="AB2333" t="s">
        <v>124</v>
      </c>
      <c r="AC2333" s="51">
        <v>132.51666666700001</v>
      </c>
    </row>
    <row r="2334" spans="1:29" x14ac:dyDescent="0.25">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4" s="4" t="str">
        <f>VLOOKUP(P2334,Lookup!$A$1:$D$19,4,0)</f>
        <v>Bay Area</v>
      </c>
      <c r="C2334" s="4" t="str">
        <f>VLOOKUP(P2334,Lookup!$A$1:$E$19,5,0)</f>
        <v>Region 3</v>
      </c>
      <c r="D2334" s="4" t="str">
        <f>VLOOKUP(P2334,Lookup!$A$1:$B$19,2,0)</f>
        <v>DI</v>
      </c>
      <c r="E2334" s="4" t="str">
        <f>IF(AND((Data[[#This Row],[Min Notif Date]]&gt;$G$3),Data[[#This Row],[Min Notif Date]]&lt;$F$3),"Last Week","No")</f>
        <v>No</v>
      </c>
      <c r="F2334" s="4" t="str">
        <f>VLOOKUP(MONTH(Data[[#This Row],[Min Notif Date]]),Lookup!$G$1:$H$12,2,0)</f>
        <v>3. Mar</v>
      </c>
      <c r="G2334" s="4" t="str">
        <f t="shared" si="36"/>
        <v/>
      </c>
      <c r="H2334" s="4" t="str">
        <f>IF(AND(Data[[#This Row],[Min Notif Time]]&gt;6,Data[[#This Row],[Min Notif Time]]&lt;17),"Business Hours","Non-Business Hours")</f>
        <v>Business Hours</v>
      </c>
      <c r="I2334" s="4" t="str" cm="1">
        <f t="array" ref="I2334">IFERROR(VLOOKUP(Data[[#This Row],[Min Notif Date]],Lookup!$N$1:$P$11,2,0),_xlfn.IFS(VLOOKUP(WEEKDAY(Data[[#This Row],[Min Notif Date]],2),Lookup!$J$1:$L$7,3,0)="Weekend","Weekend",VLOOKUP(WEEKDAY(Data[[#This Row],[Min Notif Date]],2),Lookup!$J$1:$L$7,3,0)="Weekday","Weekday"))</f>
        <v>Weekday</v>
      </c>
      <c r="J2334" s="4" t="str">
        <f>VLOOKUP(WEEKDAY(Data[[#This Row],[Min Notif Date]],2),Lookup!$J$1:$K$7,2,0)</f>
        <v>5. Fri</v>
      </c>
      <c r="K2334" s="37">
        <f>ROUNDDOWN(Data[[#This Row],[PGE Notified Time]],0)</f>
        <v>45373</v>
      </c>
      <c r="L2334" s="4">
        <f>HOUR(Data[[#This Row],[PGE Notified Time]])</f>
        <v>10</v>
      </c>
      <c r="M2334">
        <v>105628</v>
      </c>
      <c r="O2334" t="s">
        <v>117</v>
      </c>
      <c r="P2334" t="s">
        <v>141</v>
      </c>
      <c r="Q2334" s="44" t="s">
        <v>117</v>
      </c>
      <c r="R2334" t="s">
        <v>119</v>
      </c>
      <c r="S2334" s="1" t="s">
        <v>5</v>
      </c>
      <c r="T2334" s="1">
        <v>45373.449664351851</v>
      </c>
      <c r="U2334" s="1">
        <v>45373.541666666664</v>
      </c>
      <c r="V2334" t="s">
        <v>120</v>
      </c>
      <c r="W2334" t="s">
        <v>608</v>
      </c>
      <c r="X2334" t="s">
        <v>194</v>
      </c>
      <c r="Y2334" t="s">
        <v>123</v>
      </c>
      <c r="Z2334">
        <v>128350388</v>
      </c>
      <c r="AA2334" s="50">
        <v>47041875</v>
      </c>
      <c r="AB2334" t="s">
        <v>124</v>
      </c>
      <c r="AC2334" s="51">
        <v>132.48333333299999</v>
      </c>
    </row>
    <row r="2335" spans="1:29" x14ac:dyDescent="0.25">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5" s="4" t="str">
        <f>VLOOKUP(P2335,Lookup!$A$1:$D$19,4,0)</f>
        <v>Central Valley</v>
      </c>
      <c r="C2335" s="4" t="str">
        <f>VLOOKUP(P2335,Lookup!$A$1:$E$19,5,0)</f>
        <v>Region 5</v>
      </c>
      <c r="D2335" s="4" t="str">
        <f>VLOOKUP(P2335,Lookup!$A$1:$B$19,2,0)</f>
        <v>FR</v>
      </c>
      <c r="E2335" s="4" t="str">
        <f>IF(AND((Data[[#This Row],[Min Notif Date]]&gt;$G$3),Data[[#This Row],[Min Notif Date]]&lt;$F$3),"Last Week","No")</f>
        <v>No</v>
      </c>
      <c r="F2335" s="4" t="str">
        <f>VLOOKUP(MONTH(Data[[#This Row],[Min Notif Date]]),Lookup!$G$1:$H$12,2,0)</f>
        <v>11. Nov</v>
      </c>
      <c r="G2335" s="4" t="str">
        <f t="shared" si="36"/>
        <v/>
      </c>
      <c r="H2335" s="4" t="str">
        <f>IF(AND(Data[[#This Row],[Min Notif Time]]&gt;6,Data[[#This Row],[Min Notif Time]]&lt;17),"Business Hours","Non-Business Hours")</f>
        <v>Business Hours</v>
      </c>
      <c r="I2335" s="4" t="str" cm="1">
        <f t="array" ref="I2335">IFERROR(VLOOKUP(Data[[#This Row],[Min Notif Date]],Lookup!$N$1:$P$11,2,0),_xlfn.IFS(VLOOKUP(WEEKDAY(Data[[#This Row],[Min Notif Date]],2),Lookup!$J$1:$L$7,3,0)="Weekend","Weekend",VLOOKUP(WEEKDAY(Data[[#This Row],[Min Notif Date]],2),Lookup!$J$1:$L$7,3,0)="Weekday","Weekday"))</f>
        <v>Weekend</v>
      </c>
      <c r="J2335" s="4" t="str">
        <f>VLOOKUP(WEEKDAY(Data[[#This Row],[Min Notif Date]],2),Lookup!$J$1:$K$7,2,0)</f>
        <v>6. Sat</v>
      </c>
      <c r="K2335" s="37">
        <f>ROUNDDOWN(Data[[#This Row],[PGE Notified Time]],0)</f>
        <v>45626</v>
      </c>
      <c r="L2335" s="4">
        <f>HOUR(Data[[#This Row],[PGE Notified Time]])</f>
        <v>8</v>
      </c>
      <c r="M2335">
        <v>115294</v>
      </c>
      <c r="N2335">
        <v>7119554016</v>
      </c>
      <c r="O2335" t="s">
        <v>57</v>
      </c>
      <c r="P2335" t="s">
        <v>136</v>
      </c>
      <c r="Q2335" s="44" t="s">
        <v>259</v>
      </c>
      <c r="R2335" t="s">
        <v>119</v>
      </c>
      <c r="S2335" s="1">
        <v>45626.333055555559</v>
      </c>
      <c r="T2335" s="1">
        <v>45626.359629629631</v>
      </c>
      <c r="U2335" s="1">
        <v>45626.425000000003</v>
      </c>
      <c r="V2335" t="s">
        <v>120</v>
      </c>
      <c r="W2335" t="s">
        <v>121</v>
      </c>
      <c r="X2335" t="s">
        <v>137</v>
      </c>
      <c r="Y2335" t="s">
        <v>123</v>
      </c>
      <c r="Z2335">
        <v>129882222</v>
      </c>
      <c r="AA2335" s="50">
        <v>47168530</v>
      </c>
      <c r="AB2335" t="s">
        <v>124</v>
      </c>
      <c r="AC2335" s="51">
        <v>132.4</v>
      </c>
    </row>
    <row r="2336" spans="1:29" x14ac:dyDescent="0.25">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6" s="4" t="str">
        <f>VLOOKUP(P2336,Lookup!$A$1:$D$19,4,0)</f>
        <v>Bay Area</v>
      </c>
      <c r="C2336" s="4" t="str">
        <f>VLOOKUP(P2336,Lookup!$A$1:$E$19,5,0)</f>
        <v>Region 3</v>
      </c>
      <c r="D2336" s="4" t="str">
        <f>VLOOKUP(P2336,Lookup!$A$1:$B$19,2,0)</f>
        <v>MI</v>
      </c>
      <c r="E2336" s="4" t="str">
        <f>IF(AND((Data[[#This Row],[Min Notif Date]]&gt;$G$3),Data[[#This Row],[Min Notif Date]]&lt;$F$3),"Last Week","No")</f>
        <v>No</v>
      </c>
      <c r="F2336" s="4" t="str">
        <f>VLOOKUP(MONTH(Data[[#This Row],[Min Notif Date]]),Lookup!$G$1:$H$12,2,0)</f>
        <v>3. Mar</v>
      </c>
      <c r="G2336" s="4" t="str">
        <f t="shared" si="36"/>
        <v/>
      </c>
      <c r="H2336" s="4" t="str">
        <f>IF(AND(Data[[#This Row],[Min Notif Time]]&gt;6,Data[[#This Row],[Min Notif Time]]&lt;17),"Business Hours","Non-Business Hours")</f>
        <v>Business Hours</v>
      </c>
      <c r="I2336" s="4" t="str" cm="1">
        <f t="array" ref="I2336">IFERROR(VLOOKUP(Data[[#This Row],[Min Notif Date]],Lookup!$N$1:$P$11,2,0),_xlfn.IFS(VLOOKUP(WEEKDAY(Data[[#This Row],[Min Notif Date]],2),Lookup!$J$1:$L$7,3,0)="Weekend","Weekend",VLOOKUP(WEEKDAY(Data[[#This Row],[Min Notif Date]],2),Lookup!$J$1:$L$7,3,0)="Weekday","Weekday"))</f>
        <v>Weekday</v>
      </c>
      <c r="J2336" s="4" t="str">
        <f>VLOOKUP(WEEKDAY(Data[[#This Row],[Min Notif Date]],2),Lookup!$J$1:$K$7,2,0)</f>
        <v>5. Fri</v>
      </c>
      <c r="K2336" s="37">
        <f>ROUNDDOWN(Data[[#This Row],[PGE Notified Time]],0)</f>
        <v>45359</v>
      </c>
      <c r="L2336" s="4">
        <f>HOUR(Data[[#This Row],[PGE Notified Time]])</f>
        <v>15</v>
      </c>
      <c r="M2336">
        <v>105064</v>
      </c>
      <c r="N2336">
        <v>2274603391</v>
      </c>
      <c r="O2336" t="s">
        <v>117</v>
      </c>
      <c r="P2336" t="s">
        <v>154</v>
      </c>
      <c r="Q2336" s="44" t="s">
        <v>117</v>
      </c>
      <c r="R2336" t="s">
        <v>147</v>
      </c>
      <c r="S2336" s="1">
        <v>45359.595578703702</v>
      </c>
      <c r="T2336" s="1">
        <v>45359.646655092591</v>
      </c>
      <c r="U2336" s="1">
        <v>45359.6875</v>
      </c>
      <c r="V2336" t="s">
        <v>120</v>
      </c>
      <c r="W2336" t="s">
        <v>608</v>
      </c>
      <c r="X2336" t="s">
        <v>539</v>
      </c>
      <c r="Y2336" t="s">
        <v>123</v>
      </c>
      <c r="Z2336">
        <v>128269196</v>
      </c>
      <c r="AA2336" s="50">
        <v>47036426</v>
      </c>
      <c r="AB2336" t="s">
        <v>124</v>
      </c>
      <c r="AC2336" s="51">
        <v>132.366666667</v>
      </c>
    </row>
    <row r="2337" spans="1:29" x14ac:dyDescent="0.25">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7" s="4" t="str">
        <f>VLOOKUP(P2337,Lookup!$A$1:$D$19,4,0)</f>
        <v>Central Valley</v>
      </c>
      <c r="C2337" s="4" t="str">
        <f>VLOOKUP(P2337,Lookup!$A$1:$E$19,5,0)</f>
        <v>Region 5</v>
      </c>
      <c r="D2337" s="4" t="str">
        <f>VLOOKUP(P2337,Lookup!$A$1:$B$19,2,0)</f>
        <v>YO</v>
      </c>
      <c r="E2337" s="4" t="str">
        <f>IF(AND((Data[[#This Row],[Min Notif Date]]&gt;$G$3),Data[[#This Row],[Min Notif Date]]&lt;$F$3),"Last Week","No")</f>
        <v>No</v>
      </c>
      <c r="F2337" s="4" t="str">
        <f>VLOOKUP(MONTH(Data[[#This Row],[Min Notif Date]]),Lookup!$G$1:$H$12,2,0)</f>
        <v>2. Feb</v>
      </c>
      <c r="G2337" s="4" t="str">
        <f t="shared" si="36"/>
        <v/>
      </c>
      <c r="H2337" s="4" t="str">
        <f>IF(AND(Data[[#This Row],[Min Notif Time]]&gt;6,Data[[#This Row],[Min Notif Time]]&lt;17),"Business Hours","Non-Business Hours")</f>
        <v>Business Hours</v>
      </c>
      <c r="I2337" s="4" t="str" cm="1">
        <f t="array" ref="I2337">IFERROR(VLOOKUP(Data[[#This Row],[Min Notif Date]],Lookup!$N$1:$P$11,2,0),_xlfn.IFS(VLOOKUP(WEEKDAY(Data[[#This Row],[Min Notif Date]],2),Lookup!$J$1:$L$7,3,0)="Weekend","Weekend",VLOOKUP(WEEKDAY(Data[[#This Row],[Min Notif Date]],2),Lookup!$J$1:$L$7,3,0)="Weekday","Weekday"))</f>
        <v>Weekday</v>
      </c>
      <c r="J2337" s="4" t="str">
        <f>VLOOKUP(WEEKDAY(Data[[#This Row],[Min Notif Date]],2),Lookup!$J$1:$K$7,2,0)</f>
        <v>2. Tue</v>
      </c>
      <c r="K2337" s="37">
        <f>ROUNDDOWN(Data[[#This Row],[PGE Notified Time]],0)</f>
        <v>45328</v>
      </c>
      <c r="L2337" s="4">
        <f>HOUR(Data[[#This Row],[PGE Notified Time]])</f>
        <v>14</v>
      </c>
      <c r="M2337">
        <v>103794</v>
      </c>
      <c r="N2337">
        <v>9421877814</v>
      </c>
      <c r="O2337" t="s">
        <v>117</v>
      </c>
      <c r="P2337" t="s">
        <v>197</v>
      </c>
      <c r="Q2337" s="44" t="s">
        <v>117</v>
      </c>
      <c r="R2337" t="s">
        <v>125</v>
      </c>
      <c r="S2337" s="1">
        <v>45328.581689814811</v>
      </c>
      <c r="T2337" s="1">
        <v>45328.600347222222</v>
      </c>
      <c r="U2337" s="1">
        <v>45328.673611111109</v>
      </c>
      <c r="V2337" t="s">
        <v>120</v>
      </c>
      <c r="W2337" t="s">
        <v>608</v>
      </c>
      <c r="X2337" t="s">
        <v>464</v>
      </c>
      <c r="Y2337" t="s">
        <v>123</v>
      </c>
      <c r="AA2337" s="50"/>
      <c r="AB2337" t="s">
        <v>124</v>
      </c>
      <c r="AC2337" s="51">
        <v>132.366666667</v>
      </c>
    </row>
    <row r="2338" spans="1:29" x14ac:dyDescent="0.25">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8" s="4" t="str">
        <f>VLOOKUP(P2338,Lookup!$A$1:$D$19,4,0)</f>
        <v>North Valley</v>
      </c>
      <c r="C2338" s="4" t="str">
        <f>VLOOKUP(P2338,Lookup!$A$1:$E$19,5,0)</f>
        <v>Region 2</v>
      </c>
      <c r="D2338" s="4" t="str">
        <f>VLOOKUP(P2338,Lookup!$A$1:$B$19,2,0)</f>
        <v>SI</v>
      </c>
      <c r="E2338" s="4" t="str">
        <f>IF(AND((Data[[#This Row],[Min Notif Date]]&gt;$G$3),Data[[#This Row],[Min Notif Date]]&lt;$F$3),"Last Week","No")</f>
        <v>No</v>
      </c>
      <c r="F2338" s="4" t="str">
        <f>VLOOKUP(MONTH(Data[[#This Row],[Min Notif Date]]),Lookup!$G$1:$H$12,2,0)</f>
        <v>7. Jul</v>
      </c>
      <c r="G2338" s="4" t="str">
        <f t="shared" si="36"/>
        <v/>
      </c>
      <c r="H2338" s="4" t="str">
        <f>IF(AND(Data[[#This Row],[Min Notif Time]]&gt;6,Data[[#This Row],[Min Notif Time]]&lt;17),"Business Hours","Non-Business Hours")</f>
        <v>Business Hours</v>
      </c>
      <c r="I2338" s="4" t="str" cm="1">
        <f t="array" ref="I2338">IFERROR(VLOOKUP(Data[[#This Row],[Min Notif Date]],Lookup!$N$1:$P$11,2,0),_xlfn.IFS(VLOOKUP(WEEKDAY(Data[[#This Row],[Min Notif Date]],2),Lookup!$J$1:$L$7,3,0)="Weekend","Weekend",VLOOKUP(WEEKDAY(Data[[#This Row],[Min Notif Date]],2),Lookup!$J$1:$L$7,3,0)="Weekday","Weekday"))</f>
        <v>Weekday</v>
      </c>
      <c r="J2338" s="4" t="str">
        <f>VLOOKUP(WEEKDAY(Data[[#This Row],[Min Notif Date]],2),Lookup!$J$1:$K$7,2,0)</f>
        <v>3. Wed</v>
      </c>
      <c r="K2338" s="37">
        <f>ROUNDDOWN(Data[[#This Row],[PGE Notified Time]],0)</f>
        <v>45497</v>
      </c>
      <c r="L2338" s="4">
        <f>HOUR(Data[[#This Row],[PGE Notified Time]])</f>
        <v>14</v>
      </c>
      <c r="M2338">
        <v>110554</v>
      </c>
      <c r="O2338" t="s">
        <v>117</v>
      </c>
      <c r="P2338" t="s">
        <v>172</v>
      </c>
      <c r="Q2338" s="44" t="s">
        <v>117</v>
      </c>
      <c r="R2338" t="s">
        <v>147</v>
      </c>
      <c r="S2338" s="1" t="s">
        <v>5</v>
      </c>
      <c r="T2338" s="1">
        <v>45497.595590277779</v>
      </c>
      <c r="U2338" s="1">
        <v>45497.6875</v>
      </c>
      <c r="V2338" t="s">
        <v>120</v>
      </c>
      <c r="W2338" t="s">
        <v>608</v>
      </c>
      <c r="X2338" t="s">
        <v>278</v>
      </c>
      <c r="Y2338" t="s">
        <v>123</v>
      </c>
      <c r="Z2338">
        <v>129284049</v>
      </c>
      <c r="AA2338" s="50">
        <v>47117714</v>
      </c>
      <c r="AB2338" t="s">
        <v>124</v>
      </c>
      <c r="AC2338" s="51">
        <v>132.35</v>
      </c>
    </row>
    <row r="2339" spans="1:29" x14ac:dyDescent="0.25">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9" s="4" t="str">
        <f>VLOOKUP(P2339,Lookup!$A$1:$D$19,4,0)</f>
        <v>North Valley</v>
      </c>
      <c r="C2339" s="4" t="str">
        <f>VLOOKUP(P2339,Lookup!$A$1:$E$19,5,0)</f>
        <v>Region 2</v>
      </c>
      <c r="D2339" s="4" t="str">
        <f>VLOOKUP(P2339,Lookup!$A$1:$B$19,2,0)</f>
        <v>SA</v>
      </c>
      <c r="E2339" s="4" t="str">
        <f>IF(AND((Data[[#This Row],[Min Notif Date]]&gt;$G$3),Data[[#This Row],[Min Notif Date]]&lt;$F$3),"Last Week","No")</f>
        <v>No</v>
      </c>
      <c r="F2339" s="4" t="str">
        <f>VLOOKUP(MONTH(Data[[#This Row],[Min Notif Date]]),Lookup!$G$1:$H$12,2,0)</f>
        <v>4. Apr</v>
      </c>
      <c r="G2339" s="4" t="str">
        <f t="shared" si="36"/>
        <v/>
      </c>
      <c r="H2339" s="4" t="str">
        <f>IF(AND(Data[[#This Row],[Min Notif Time]]&gt;6,Data[[#This Row],[Min Notif Time]]&lt;17),"Business Hours","Non-Business Hours")</f>
        <v>Business Hours</v>
      </c>
      <c r="I2339" s="4" t="str" cm="1">
        <f t="array" ref="I2339">IFERROR(VLOOKUP(Data[[#This Row],[Min Notif Date]],Lookup!$N$1:$P$11,2,0),_xlfn.IFS(VLOOKUP(WEEKDAY(Data[[#This Row],[Min Notif Date]],2),Lookup!$J$1:$L$7,3,0)="Weekend","Weekend",VLOOKUP(WEEKDAY(Data[[#This Row],[Min Notif Date]],2),Lookup!$J$1:$L$7,3,0)="Weekday","Weekday"))</f>
        <v>Weekday</v>
      </c>
      <c r="J2339" s="4" t="str">
        <f>VLOOKUP(WEEKDAY(Data[[#This Row],[Min Notif Date]],2),Lookup!$J$1:$K$7,2,0)</f>
        <v>2. Tue</v>
      </c>
      <c r="K2339" s="37">
        <f>ROUNDDOWN(Data[[#This Row],[PGE Notified Time]],0)</f>
        <v>45384</v>
      </c>
      <c r="L2339" s="4">
        <f>HOUR(Data[[#This Row],[PGE Notified Time]])</f>
        <v>10</v>
      </c>
      <c r="M2339">
        <v>106043</v>
      </c>
      <c r="O2339" t="s">
        <v>117</v>
      </c>
      <c r="P2339" t="s">
        <v>175</v>
      </c>
      <c r="Q2339" s="44" t="s">
        <v>117</v>
      </c>
      <c r="R2339" t="s">
        <v>147</v>
      </c>
      <c r="S2339" s="1" t="s">
        <v>5</v>
      </c>
      <c r="T2339" s="1">
        <v>45384.450162037036</v>
      </c>
      <c r="U2339" s="1">
        <v>45384.542002314818</v>
      </c>
      <c r="V2339" t="s">
        <v>120</v>
      </c>
      <c r="W2339" t="s">
        <v>608</v>
      </c>
      <c r="X2339" t="s">
        <v>207</v>
      </c>
      <c r="Y2339" t="s">
        <v>123</v>
      </c>
      <c r="AA2339" s="50"/>
      <c r="AB2339" t="s">
        <v>124</v>
      </c>
      <c r="AC2339" s="51">
        <v>132.25</v>
      </c>
    </row>
    <row r="2340" spans="1:29" x14ac:dyDescent="0.25">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Bay Area</v>
      </c>
      <c r="C2340" s="4" t="str">
        <f>VLOOKUP(P2340,Lookup!$A$1:$E$19,5,0)</f>
        <v>Region 3</v>
      </c>
      <c r="D2340" s="4" t="str">
        <f>VLOOKUP(P2340,Lookup!$A$1:$B$19,2,0)</f>
        <v>EB</v>
      </c>
      <c r="E2340" s="4" t="str">
        <f>IF(AND((Data[[#This Row],[Min Notif Date]]&gt;$G$3),Data[[#This Row],[Min Notif Date]]&lt;$F$3),"Last Week","No")</f>
        <v>No</v>
      </c>
      <c r="F2340" s="4" t="str">
        <f>VLOOKUP(MONTH(Data[[#This Row],[Min Notif Date]]),Lookup!$G$1:$H$12,2,0)</f>
        <v>4. Apr</v>
      </c>
      <c r="G2340" s="4" t="str">
        <f t="shared" si="36"/>
        <v/>
      </c>
      <c r="H2340" s="4" t="str">
        <f>IF(AND(Data[[#This Row],[Min Notif Time]]&gt;6,Data[[#This Row],[Min Notif Time]]&lt;17),"Business Hours","Non-Business Hours")</f>
        <v>Business Hours</v>
      </c>
      <c r="I2340" s="4" t="str" cm="1">
        <f t="array" ref="I2340">IFERROR(VLOOKUP(Data[[#This Row],[Min Notif Date]],Lookup!$N$1:$P$11,2,0),_xlfn.IFS(VLOOKUP(WEEKDAY(Data[[#This Row],[Min Notif Date]],2),Lookup!$J$1:$L$7,3,0)="Weekend","Weekend",VLOOKUP(WEEKDAY(Data[[#This Row],[Min Notif Date]],2),Lookup!$J$1:$L$7,3,0)="Weekday","Weekday"))</f>
        <v>Weekday</v>
      </c>
      <c r="J2340" s="4" t="str">
        <f>VLOOKUP(WEEKDAY(Data[[#This Row],[Min Notif Date]],2),Lookup!$J$1:$K$7,2,0)</f>
        <v>4. Thu</v>
      </c>
      <c r="K2340" s="37">
        <f>ROUNDDOWN(Data[[#This Row],[PGE Notified Time]],0)</f>
        <v>45400</v>
      </c>
      <c r="L2340" s="4">
        <f>HOUR(Data[[#This Row],[PGE Notified Time]])</f>
        <v>9</v>
      </c>
      <c r="M2340">
        <v>106692</v>
      </c>
      <c r="O2340" t="s">
        <v>117</v>
      </c>
      <c r="P2340" t="s">
        <v>118</v>
      </c>
      <c r="Q2340" s="44" t="s">
        <v>117</v>
      </c>
      <c r="R2340" t="s">
        <v>147</v>
      </c>
      <c r="S2340" s="1" t="s">
        <v>5</v>
      </c>
      <c r="T2340" s="1">
        <v>45400.408206018517</v>
      </c>
      <c r="U2340" s="1">
        <v>45400.5</v>
      </c>
      <c r="V2340" t="s">
        <v>120</v>
      </c>
      <c r="W2340" t="s">
        <v>608</v>
      </c>
      <c r="X2340" t="s">
        <v>122</v>
      </c>
      <c r="Y2340" t="s">
        <v>123</v>
      </c>
      <c r="Z2340">
        <v>128571538</v>
      </c>
      <c r="AA2340" s="50">
        <v>47060862</v>
      </c>
      <c r="AB2340" t="s">
        <v>124</v>
      </c>
      <c r="AC2340" s="51">
        <v>132.18333333300001</v>
      </c>
    </row>
    <row r="2341" spans="1:29" x14ac:dyDescent="0.25">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Bay Area</v>
      </c>
      <c r="C2341" s="4" t="str">
        <f>VLOOKUP(P2341,Lookup!$A$1:$E$19,5,0)</f>
        <v>Region 3</v>
      </c>
      <c r="D2341" s="4" t="str">
        <f>VLOOKUP(P2341,Lookup!$A$1:$B$19,2,0)</f>
        <v>PN</v>
      </c>
      <c r="E2341" s="4" t="str">
        <f>IF(AND((Data[[#This Row],[Min Notif Date]]&gt;$G$3),Data[[#This Row],[Min Notif Date]]&lt;$F$3),"Last Week","No")</f>
        <v>No</v>
      </c>
      <c r="F2341" s="4" t="str">
        <f>VLOOKUP(MONTH(Data[[#This Row],[Min Notif Date]]),Lookup!$G$1:$H$12,2,0)</f>
        <v>9. Sep</v>
      </c>
      <c r="G2341" s="4" t="str">
        <f t="shared" si="36"/>
        <v/>
      </c>
      <c r="H2341" s="4" t="str">
        <f>IF(AND(Data[[#This Row],[Min Notif Time]]&gt;6,Data[[#This Row],[Min Notif Time]]&lt;17),"Business Hours","Non-Business Hours")</f>
        <v>Business Hours</v>
      </c>
      <c r="I2341" s="4" t="str" cm="1">
        <f t="array" ref="I2341">IFERROR(VLOOKUP(Data[[#This Row],[Min Notif Date]],Lookup!$N$1:$P$11,2,0),_xlfn.IFS(VLOOKUP(WEEKDAY(Data[[#This Row],[Min Notif Date]],2),Lookup!$J$1:$L$7,3,0)="Weekend","Weekend",VLOOKUP(WEEKDAY(Data[[#This Row],[Min Notif Date]],2),Lookup!$J$1:$L$7,3,0)="Weekday","Weekday"))</f>
        <v>Weekday</v>
      </c>
      <c r="J2341" s="4" t="str">
        <f>VLOOKUP(WEEKDAY(Data[[#This Row],[Min Notif Date]],2),Lookup!$J$1:$K$7,2,0)</f>
        <v>4. Thu</v>
      </c>
      <c r="K2341" s="37">
        <f>ROUNDDOWN(Data[[#This Row],[PGE Notified Time]],0)</f>
        <v>45547</v>
      </c>
      <c r="L2341" s="4">
        <f>HOUR(Data[[#This Row],[PGE Notified Time]])</f>
        <v>14</v>
      </c>
      <c r="M2341">
        <v>112504</v>
      </c>
      <c r="O2341" t="s">
        <v>117</v>
      </c>
      <c r="P2341" t="s">
        <v>165</v>
      </c>
      <c r="Q2341" s="44" t="s">
        <v>117</v>
      </c>
      <c r="R2341" t="s">
        <v>147</v>
      </c>
      <c r="S2341" s="1" t="s">
        <v>5</v>
      </c>
      <c r="T2341" s="1">
        <v>45547.610347222224</v>
      </c>
      <c r="U2341" s="1">
        <v>45547.70208333333</v>
      </c>
      <c r="V2341" t="s">
        <v>120</v>
      </c>
      <c r="W2341" t="s">
        <v>608</v>
      </c>
      <c r="X2341" t="s">
        <v>183</v>
      </c>
      <c r="Y2341" t="s">
        <v>123</v>
      </c>
      <c r="Z2341">
        <v>129525082</v>
      </c>
      <c r="AA2341" s="50">
        <v>47133113</v>
      </c>
      <c r="AB2341" t="s">
        <v>124</v>
      </c>
      <c r="AC2341" s="51">
        <v>132.1</v>
      </c>
    </row>
    <row r="2342" spans="1:29" x14ac:dyDescent="0.25">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2" s="4" t="str">
        <f>VLOOKUP(P2342,Lookup!$A$1:$D$19,4,0)</f>
        <v>North Coast</v>
      </c>
      <c r="C2342" s="4" t="str">
        <f>VLOOKUP(P2342,Lookup!$A$1:$E$19,5,0)</f>
        <v>Region 1</v>
      </c>
      <c r="D2342" s="4" t="str">
        <f>VLOOKUP(P2342,Lookup!$A$1:$B$19,2,0)</f>
        <v>NB</v>
      </c>
      <c r="E2342" s="4" t="str">
        <f>IF(AND((Data[[#This Row],[Min Notif Date]]&gt;$G$3),Data[[#This Row],[Min Notif Date]]&lt;$F$3),"Last Week","No")</f>
        <v>No</v>
      </c>
      <c r="F2342" s="4" t="str">
        <f>VLOOKUP(MONTH(Data[[#This Row],[Min Notif Date]]),Lookup!$G$1:$H$12,2,0)</f>
        <v>1. Jan</v>
      </c>
      <c r="G2342" s="4" t="str">
        <f t="shared" si="36"/>
        <v/>
      </c>
      <c r="H2342" s="4" t="str">
        <f>IF(AND(Data[[#This Row],[Min Notif Time]]&gt;6,Data[[#This Row],[Min Notif Time]]&lt;17),"Business Hours","Non-Business Hours")</f>
        <v>Business Hours</v>
      </c>
      <c r="I2342" s="4" t="str" cm="1">
        <f t="array" ref="I2342">IFERROR(VLOOKUP(Data[[#This Row],[Min Notif Date]],Lookup!$N$1:$P$11,2,0),_xlfn.IFS(VLOOKUP(WEEKDAY(Data[[#This Row],[Min Notif Date]],2),Lookup!$J$1:$L$7,3,0)="Weekend","Weekend",VLOOKUP(WEEKDAY(Data[[#This Row],[Min Notif Date]],2),Lookup!$J$1:$L$7,3,0)="Weekday","Weekday"))</f>
        <v>Weekday</v>
      </c>
      <c r="J2342" s="4" t="str">
        <f>VLOOKUP(WEEKDAY(Data[[#This Row],[Min Notif Date]],2),Lookup!$J$1:$K$7,2,0)</f>
        <v>5. Fri</v>
      </c>
      <c r="K2342" s="37">
        <f>ROUNDDOWN(Data[[#This Row],[PGE Notified Time]],0)</f>
        <v>45317</v>
      </c>
      <c r="L2342" s="4">
        <f>HOUR(Data[[#This Row],[PGE Notified Time]])</f>
        <v>8</v>
      </c>
      <c r="M2342">
        <v>103384</v>
      </c>
      <c r="O2342" t="s">
        <v>117</v>
      </c>
      <c r="P2342" t="s">
        <v>126</v>
      </c>
      <c r="Q2342" s="44" t="s">
        <v>117</v>
      </c>
      <c r="R2342" t="s">
        <v>119</v>
      </c>
      <c r="S2342" s="1" t="s">
        <v>5</v>
      </c>
      <c r="T2342" s="1">
        <v>45317.346168981479</v>
      </c>
      <c r="U2342" s="1">
        <v>45317.437893518516</v>
      </c>
      <c r="V2342" t="s">
        <v>120</v>
      </c>
      <c r="W2342" t="s">
        <v>608</v>
      </c>
      <c r="X2342" t="s">
        <v>227</v>
      </c>
      <c r="Y2342" t="s">
        <v>123</v>
      </c>
      <c r="Z2342">
        <v>128086567</v>
      </c>
      <c r="AA2342" s="50">
        <v>45911531</v>
      </c>
      <c r="AB2342" t="s">
        <v>124</v>
      </c>
      <c r="AC2342" s="51">
        <v>132.08333333300001</v>
      </c>
    </row>
    <row r="2343" spans="1:29" x14ac:dyDescent="0.25">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343" s="4" t="str">
        <f>VLOOKUP(P2343,Lookup!$A$1:$D$19,4,0)</f>
        <v>North Valley</v>
      </c>
      <c r="C2343" s="4" t="str">
        <f>VLOOKUP(P2343,Lookup!$A$1:$E$19,5,0)</f>
        <v>Region 2</v>
      </c>
      <c r="D2343" s="4" t="str">
        <f>VLOOKUP(P2343,Lookup!$A$1:$B$19,2,0)</f>
        <v>SA</v>
      </c>
      <c r="E2343" s="4" t="str">
        <f>IF(AND((Data[[#This Row],[Min Notif Date]]&gt;$G$3),Data[[#This Row],[Min Notif Date]]&lt;$F$3),"Last Week","No")</f>
        <v>No</v>
      </c>
      <c r="F2343" s="4" t="str">
        <f>VLOOKUP(MONTH(Data[[#This Row],[Min Notif Date]]),Lookup!$G$1:$H$12,2,0)</f>
        <v>8. Aug</v>
      </c>
      <c r="G2343" s="4" t="str">
        <f t="shared" si="36"/>
        <v/>
      </c>
      <c r="H2343" s="4" t="str">
        <f>IF(AND(Data[[#This Row],[Min Notif Time]]&gt;6,Data[[#This Row],[Min Notif Time]]&lt;17),"Business Hours","Non-Business Hours")</f>
        <v>Business Hours</v>
      </c>
      <c r="I2343" s="4" t="str" cm="1">
        <f t="array" ref="I2343">IFERROR(VLOOKUP(Data[[#This Row],[Min Notif Date]],Lookup!$N$1:$P$11,2,0),_xlfn.IFS(VLOOKUP(WEEKDAY(Data[[#This Row],[Min Notif Date]],2),Lookup!$J$1:$L$7,3,0)="Weekend","Weekend",VLOOKUP(WEEKDAY(Data[[#This Row],[Min Notif Date]],2),Lookup!$J$1:$L$7,3,0)="Weekday","Weekday"))</f>
        <v>Weekday</v>
      </c>
      <c r="J2343" s="4" t="str">
        <f>VLOOKUP(WEEKDAY(Data[[#This Row],[Min Notif Date]],2),Lookup!$J$1:$K$7,2,0)</f>
        <v>1. Mon</v>
      </c>
      <c r="K2343" s="37">
        <f>ROUNDDOWN(Data[[#This Row],[PGE Notified Time]],0)</f>
        <v>45516</v>
      </c>
      <c r="L2343" s="4">
        <f>HOUR(Data[[#This Row],[PGE Notified Time]])</f>
        <v>11</v>
      </c>
      <c r="M2343">
        <v>111252</v>
      </c>
      <c r="N2343">
        <v>7868232405</v>
      </c>
      <c r="O2343" t="s">
        <v>52</v>
      </c>
      <c r="P2343" t="s">
        <v>175</v>
      </c>
      <c r="Q2343" s="44" t="s">
        <v>259</v>
      </c>
      <c r="R2343" t="s">
        <v>125</v>
      </c>
      <c r="S2343" s="1">
        <v>45516.481249999997</v>
      </c>
      <c r="T2343" s="1">
        <v>45516.482557870368</v>
      </c>
      <c r="U2343" s="1">
        <v>45516.572916666664</v>
      </c>
      <c r="V2343" t="s">
        <v>120</v>
      </c>
      <c r="W2343" t="s">
        <v>121</v>
      </c>
      <c r="X2343" t="s">
        <v>181</v>
      </c>
      <c r="Y2343" t="s">
        <v>123</v>
      </c>
      <c r="Z2343">
        <v>129374411</v>
      </c>
      <c r="AA2343" s="50">
        <v>47123491</v>
      </c>
      <c r="AB2343" t="s">
        <v>124</v>
      </c>
      <c r="AC2343" s="51">
        <v>132</v>
      </c>
    </row>
    <row r="2344" spans="1:29" x14ac:dyDescent="0.25">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4" s="4" t="str">
        <f>VLOOKUP(P2344,Lookup!$A$1:$D$19,4,0)</f>
        <v>South Bay</v>
      </c>
      <c r="C2344" s="4" t="str">
        <f>VLOOKUP(P2344,Lookup!$A$1:$E$19,5,0)</f>
        <v>Region 4</v>
      </c>
      <c r="D2344" s="4" t="str">
        <f>VLOOKUP(P2344,Lookup!$A$1:$B$19,2,0)</f>
        <v>CC</v>
      </c>
      <c r="E2344" s="4" t="str">
        <f>IF(AND((Data[[#This Row],[Min Notif Date]]&gt;$G$3),Data[[#This Row],[Min Notif Date]]&lt;$F$3),"Last Week","No")</f>
        <v>No</v>
      </c>
      <c r="F2344" s="4" t="str">
        <f>VLOOKUP(MONTH(Data[[#This Row],[Min Notif Date]]),Lookup!$G$1:$H$12,2,0)</f>
        <v>1. Jan</v>
      </c>
      <c r="G2344" s="4" t="str">
        <f t="shared" si="36"/>
        <v/>
      </c>
      <c r="H2344" s="4" t="str">
        <f>IF(AND(Data[[#This Row],[Min Notif Time]]&gt;6,Data[[#This Row],[Min Notif Time]]&lt;17),"Business Hours","Non-Business Hours")</f>
        <v>Business Hours</v>
      </c>
      <c r="I2344" s="4" t="str" cm="1">
        <f t="array" ref="I2344">IFERROR(VLOOKUP(Data[[#This Row],[Min Notif Date]],Lookup!$N$1:$P$11,2,0),_xlfn.IFS(VLOOKUP(WEEKDAY(Data[[#This Row],[Min Notif Date]],2),Lookup!$J$1:$L$7,3,0)="Weekend","Weekend",VLOOKUP(WEEKDAY(Data[[#This Row],[Min Notif Date]],2),Lookup!$J$1:$L$7,3,0)="Weekday","Weekday"))</f>
        <v>Weekday</v>
      </c>
      <c r="J2344" s="4" t="str">
        <f>VLOOKUP(WEEKDAY(Data[[#This Row],[Min Notif Date]],2),Lookup!$J$1:$K$7,2,0)</f>
        <v>1. Mon</v>
      </c>
      <c r="K2344" s="37">
        <f>ROUNDDOWN(Data[[#This Row],[PGE Notified Time]],0)</f>
        <v>45299</v>
      </c>
      <c r="L2344" s="4">
        <f>HOUR(Data[[#This Row],[PGE Notified Time]])</f>
        <v>12</v>
      </c>
      <c r="M2344">
        <v>102760</v>
      </c>
      <c r="N2344">
        <v>4506129444</v>
      </c>
      <c r="O2344" t="s">
        <v>117</v>
      </c>
      <c r="P2344" t="s">
        <v>134</v>
      </c>
      <c r="Q2344" s="44" t="s">
        <v>117</v>
      </c>
      <c r="R2344" t="s">
        <v>119</v>
      </c>
      <c r="S2344" s="1">
        <v>45299.50271990741</v>
      </c>
      <c r="T2344" s="1">
        <v>45299.519097222219</v>
      </c>
      <c r="U2344" s="1">
        <v>45299.594317129631</v>
      </c>
      <c r="V2344" t="s">
        <v>120</v>
      </c>
      <c r="W2344" t="s">
        <v>608</v>
      </c>
      <c r="X2344" t="s">
        <v>670</v>
      </c>
      <c r="Y2344" t="s">
        <v>123</v>
      </c>
      <c r="Z2344">
        <v>128010506</v>
      </c>
      <c r="AA2344" s="50">
        <v>46133181</v>
      </c>
      <c r="AB2344" t="s">
        <v>124</v>
      </c>
      <c r="AC2344" s="51">
        <v>131.9</v>
      </c>
    </row>
    <row r="2345" spans="1:29" x14ac:dyDescent="0.25">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5" s="4" t="str">
        <f>VLOOKUP(P2345,Lookup!$A$1:$D$19,4,0)</f>
        <v>North Valley</v>
      </c>
      <c r="C2345" s="4" t="str">
        <f>VLOOKUP(P2345,Lookup!$A$1:$E$19,5,0)</f>
        <v>Region 2</v>
      </c>
      <c r="D2345" s="4" t="str">
        <f>VLOOKUP(P2345,Lookup!$A$1:$B$19,2,0)</f>
        <v>SA</v>
      </c>
      <c r="E2345" s="4" t="str">
        <f>IF(AND((Data[[#This Row],[Min Notif Date]]&gt;$G$3),Data[[#This Row],[Min Notif Date]]&lt;$F$3),"Last Week","No")</f>
        <v>No</v>
      </c>
      <c r="F2345" s="4" t="str">
        <f>VLOOKUP(MONTH(Data[[#This Row],[Min Notif Date]]),Lookup!$G$1:$H$12,2,0)</f>
        <v>8. Aug</v>
      </c>
      <c r="G2345" s="4" t="str">
        <f t="shared" si="36"/>
        <v/>
      </c>
      <c r="H2345" s="4" t="str">
        <f>IF(AND(Data[[#This Row],[Min Notif Time]]&gt;6,Data[[#This Row],[Min Notif Time]]&lt;17),"Business Hours","Non-Business Hours")</f>
        <v>Business Hours</v>
      </c>
      <c r="I2345" s="4" t="str" cm="1">
        <f t="array" ref="I2345">IFERROR(VLOOKUP(Data[[#This Row],[Min Notif Date]],Lookup!$N$1:$P$11,2,0),_xlfn.IFS(VLOOKUP(WEEKDAY(Data[[#This Row],[Min Notif Date]],2),Lookup!$J$1:$L$7,3,0)="Weekend","Weekend",VLOOKUP(WEEKDAY(Data[[#This Row],[Min Notif Date]],2),Lookup!$J$1:$L$7,3,0)="Weekday","Weekday"))</f>
        <v>Weekday</v>
      </c>
      <c r="J2345" s="4" t="str">
        <f>VLOOKUP(WEEKDAY(Data[[#This Row],[Min Notif Date]],2),Lookup!$J$1:$K$7,2,0)</f>
        <v>4. Thu</v>
      </c>
      <c r="K2345" s="37">
        <f>ROUNDDOWN(Data[[#This Row],[PGE Notified Time]],0)</f>
        <v>45512</v>
      </c>
      <c r="L2345" s="4">
        <f>HOUR(Data[[#This Row],[PGE Notified Time]])</f>
        <v>7</v>
      </c>
      <c r="M2345">
        <v>111125</v>
      </c>
      <c r="O2345" t="s">
        <v>117</v>
      </c>
      <c r="P2345" t="s">
        <v>175</v>
      </c>
      <c r="Q2345" s="44" t="s">
        <v>117</v>
      </c>
      <c r="R2345" t="s">
        <v>119</v>
      </c>
      <c r="S2345" s="1" t="s">
        <v>5</v>
      </c>
      <c r="T2345" s="1">
        <v>45512.33216435185</v>
      </c>
      <c r="U2345" s="1">
        <v>45512.423726851855</v>
      </c>
      <c r="V2345" t="s">
        <v>120</v>
      </c>
      <c r="W2345" t="s">
        <v>608</v>
      </c>
      <c r="X2345" t="s">
        <v>297</v>
      </c>
      <c r="Y2345" t="s">
        <v>123</v>
      </c>
      <c r="Z2345">
        <v>129349191</v>
      </c>
      <c r="AA2345" s="50">
        <v>47084025</v>
      </c>
      <c r="AB2345" t="s">
        <v>124</v>
      </c>
      <c r="AC2345" s="51">
        <v>131.85</v>
      </c>
    </row>
    <row r="2346" spans="1:29" x14ac:dyDescent="0.25">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South Bay</v>
      </c>
      <c r="C2346" s="4" t="str">
        <f>VLOOKUP(P2346,Lookup!$A$1:$E$19,5,0)</f>
        <v>Region 4</v>
      </c>
      <c r="D2346" s="4" t="str">
        <f>VLOOKUP(P2346,Lookup!$A$1:$B$19,2,0)</f>
        <v>SJ</v>
      </c>
      <c r="E2346" s="4" t="str">
        <f>IF(AND((Data[[#This Row],[Min Notif Date]]&gt;$G$3),Data[[#This Row],[Min Notif Date]]&lt;$F$3),"Last Week","No")</f>
        <v>No</v>
      </c>
      <c r="F2346" s="4" t="str">
        <f>VLOOKUP(MONTH(Data[[#This Row],[Min Notif Date]]),Lookup!$G$1:$H$12,2,0)</f>
        <v>7. Jul</v>
      </c>
      <c r="G2346" s="4" t="str">
        <f t="shared" si="36"/>
        <v/>
      </c>
      <c r="H2346" s="4" t="str">
        <f>IF(AND(Data[[#This Row],[Min Notif Time]]&gt;6,Data[[#This Row],[Min Notif Time]]&lt;17),"Business Hours","Non-Business Hours")</f>
        <v>Business Hours</v>
      </c>
      <c r="I2346" s="4" t="str" cm="1">
        <f t="array" ref="I2346">IFERROR(VLOOKUP(Data[[#This Row],[Min Notif Date]],Lookup!$N$1:$P$11,2,0),_xlfn.IFS(VLOOKUP(WEEKDAY(Data[[#This Row],[Min Notif Date]],2),Lookup!$J$1:$L$7,3,0)="Weekend","Weekend",VLOOKUP(WEEKDAY(Data[[#This Row],[Min Notif Date]],2),Lookup!$J$1:$L$7,3,0)="Weekday","Weekday"))</f>
        <v>Weekday</v>
      </c>
      <c r="J2346" s="4" t="str">
        <f>VLOOKUP(WEEKDAY(Data[[#This Row],[Min Notif Date]],2),Lookup!$J$1:$K$7,2,0)</f>
        <v>5. Fri</v>
      </c>
      <c r="K2346" s="37">
        <f>ROUNDDOWN(Data[[#This Row],[PGE Notified Time]],0)</f>
        <v>45492</v>
      </c>
      <c r="L2346" s="4">
        <f>HOUR(Data[[#This Row],[PGE Notified Time]])</f>
        <v>11</v>
      </c>
      <c r="M2346">
        <v>110356</v>
      </c>
      <c r="O2346" t="s">
        <v>117</v>
      </c>
      <c r="P2346" t="s">
        <v>145</v>
      </c>
      <c r="Q2346" s="44" t="s">
        <v>117</v>
      </c>
      <c r="R2346" t="s">
        <v>119</v>
      </c>
      <c r="S2346" s="1" t="s">
        <v>5</v>
      </c>
      <c r="T2346" s="1">
        <v>45492.484826388885</v>
      </c>
      <c r="U2346" s="1">
        <v>45492.576388888891</v>
      </c>
      <c r="V2346" t="s">
        <v>120</v>
      </c>
      <c r="W2346" t="s">
        <v>608</v>
      </c>
      <c r="X2346" t="s">
        <v>146</v>
      </c>
      <c r="Y2346" t="s">
        <v>123</v>
      </c>
      <c r="Z2346">
        <v>129250482</v>
      </c>
      <c r="AA2346" s="50">
        <v>47116491</v>
      </c>
      <c r="AB2346" t="s">
        <v>124</v>
      </c>
      <c r="AC2346" s="51">
        <v>131.85</v>
      </c>
    </row>
    <row r="2347" spans="1:29" x14ac:dyDescent="0.25">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7" s="4" t="str">
        <f>VLOOKUP(P2347,Lookup!$A$1:$D$19,4,0)</f>
        <v>Bay Area</v>
      </c>
      <c r="C2347" s="4" t="str">
        <f>VLOOKUP(P2347,Lookup!$A$1:$E$19,5,0)</f>
        <v>Region 3</v>
      </c>
      <c r="D2347" s="4" t="str">
        <f>VLOOKUP(P2347,Lookup!$A$1:$B$19,2,0)</f>
        <v>EB</v>
      </c>
      <c r="E2347" s="4" t="str">
        <f>IF(AND((Data[[#This Row],[Min Notif Date]]&gt;$G$3),Data[[#This Row],[Min Notif Date]]&lt;$F$3),"Last Week","No")</f>
        <v>No</v>
      </c>
      <c r="F2347" s="4" t="str">
        <f>VLOOKUP(MONTH(Data[[#This Row],[Min Notif Date]]),Lookup!$G$1:$H$12,2,0)</f>
        <v>5. May</v>
      </c>
      <c r="G2347" s="4" t="str">
        <f t="shared" si="36"/>
        <v/>
      </c>
      <c r="H2347" s="4" t="str">
        <f>IF(AND(Data[[#This Row],[Min Notif Time]]&gt;6,Data[[#This Row],[Min Notif Time]]&lt;17),"Business Hours","Non-Business Hours")</f>
        <v>Business Hours</v>
      </c>
      <c r="I2347" s="4" t="str" cm="1">
        <f t="array" ref="I2347">IFERROR(VLOOKUP(Data[[#This Row],[Min Notif Date]],Lookup!$N$1:$P$11,2,0),_xlfn.IFS(VLOOKUP(WEEKDAY(Data[[#This Row],[Min Notif Date]],2),Lookup!$J$1:$L$7,3,0)="Weekend","Weekend",VLOOKUP(WEEKDAY(Data[[#This Row],[Min Notif Date]],2),Lookup!$J$1:$L$7,3,0)="Weekday","Weekday"))</f>
        <v>Weekend</v>
      </c>
      <c r="J2347" s="4" t="str">
        <f>VLOOKUP(WEEKDAY(Data[[#This Row],[Min Notif Date]],2),Lookup!$J$1:$K$7,2,0)</f>
        <v>6. Sat</v>
      </c>
      <c r="K2347" s="37">
        <f>ROUNDDOWN(Data[[#This Row],[PGE Notified Time]],0)</f>
        <v>45430</v>
      </c>
      <c r="L2347" s="4">
        <f>HOUR(Data[[#This Row],[PGE Notified Time]])</f>
        <v>15</v>
      </c>
      <c r="M2347">
        <v>107818</v>
      </c>
      <c r="O2347" t="s">
        <v>117</v>
      </c>
      <c r="P2347" t="s">
        <v>118</v>
      </c>
      <c r="Q2347" s="44" t="s">
        <v>117</v>
      </c>
      <c r="R2347" t="s">
        <v>119</v>
      </c>
      <c r="S2347" s="1" t="s">
        <v>5</v>
      </c>
      <c r="T2347" s="1">
        <v>45430.652881944443</v>
      </c>
      <c r="U2347" s="1">
        <v>45430.744444444441</v>
      </c>
      <c r="V2347" t="s">
        <v>120</v>
      </c>
      <c r="W2347" t="s">
        <v>608</v>
      </c>
      <c r="X2347" t="s">
        <v>234</v>
      </c>
      <c r="Y2347" t="s">
        <v>123</v>
      </c>
      <c r="Z2347">
        <v>128803154</v>
      </c>
      <c r="AA2347" s="50">
        <v>47076703</v>
      </c>
      <c r="AB2347" t="s">
        <v>124</v>
      </c>
      <c r="AC2347" s="51">
        <v>131.85</v>
      </c>
    </row>
    <row r="2348" spans="1:29" x14ac:dyDescent="0.25">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8" s="4" t="str">
        <f>VLOOKUP(P2348,Lookup!$A$1:$D$19,4,0)</f>
        <v>Bay Area</v>
      </c>
      <c r="C2348" s="4" t="str">
        <f>VLOOKUP(P2348,Lookup!$A$1:$E$19,5,0)</f>
        <v>Region 3</v>
      </c>
      <c r="D2348" s="4" t="str">
        <f>VLOOKUP(P2348,Lookup!$A$1:$B$19,2,0)</f>
        <v>SF</v>
      </c>
      <c r="E2348" s="4" t="str">
        <f>IF(AND((Data[[#This Row],[Min Notif Date]]&gt;$G$3),Data[[#This Row],[Min Notif Date]]&lt;$F$3),"Last Week","No")</f>
        <v>No</v>
      </c>
      <c r="F2348" s="4" t="str">
        <f>VLOOKUP(MONTH(Data[[#This Row],[Min Notif Date]]),Lookup!$G$1:$H$12,2,0)</f>
        <v>10. Oct</v>
      </c>
      <c r="G2348" s="4" t="str">
        <f t="shared" si="36"/>
        <v/>
      </c>
      <c r="H2348" s="4" t="str">
        <f>IF(AND(Data[[#This Row],[Min Notif Time]]&gt;6,Data[[#This Row],[Min Notif Time]]&lt;17),"Business Hours","Non-Business Hours")</f>
        <v>Business Hours</v>
      </c>
      <c r="I2348" s="4" t="str" cm="1">
        <f t="array" ref="I2348">IFERROR(VLOOKUP(Data[[#This Row],[Min Notif Date]],Lookup!$N$1:$P$11,2,0),_xlfn.IFS(VLOOKUP(WEEKDAY(Data[[#This Row],[Min Notif Date]],2),Lookup!$J$1:$L$7,3,0)="Weekend","Weekend",VLOOKUP(WEEKDAY(Data[[#This Row],[Min Notif Date]],2),Lookup!$J$1:$L$7,3,0)="Weekday","Weekday"))</f>
        <v>Weekday</v>
      </c>
      <c r="J2348" s="4" t="str">
        <f>VLOOKUP(WEEKDAY(Data[[#This Row],[Min Notif Date]],2),Lookup!$J$1:$K$7,2,0)</f>
        <v>2. Tue</v>
      </c>
      <c r="K2348" s="37">
        <f>ROUNDDOWN(Data[[#This Row],[PGE Notified Time]],0)</f>
        <v>45587</v>
      </c>
      <c r="L2348" s="4">
        <f>HOUR(Data[[#This Row],[PGE Notified Time]])</f>
        <v>10</v>
      </c>
      <c r="M2348">
        <v>113932</v>
      </c>
      <c r="O2348" t="s">
        <v>117</v>
      </c>
      <c r="P2348" t="s">
        <v>128</v>
      </c>
      <c r="Q2348" s="44" t="s">
        <v>117</v>
      </c>
      <c r="R2348" t="s">
        <v>513</v>
      </c>
      <c r="S2348" s="1" t="s">
        <v>5</v>
      </c>
      <c r="T2348" s="1">
        <v>45587.42931712963</v>
      </c>
      <c r="U2348" s="1">
        <v>45587.520833333336</v>
      </c>
      <c r="V2348" t="s">
        <v>120</v>
      </c>
      <c r="W2348" t="s">
        <v>608</v>
      </c>
      <c r="X2348" t="s">
        <v>129</v>
      </c>
      <c r="Y2348" t="s">
        <v>123</v>
      </c>
      <c r="Z2348" t="s">
        <v>671</v>
      </c>
      <c r="AA2348" s="50" t="s">
        <v>672</v>
      </c>
      <c r="AB2348" t="s">
        <v>124</v>
      </c>
      <c r="AC2348" s="51">
        <v>131.783333333</v>
      </c>
    </row>
    <row r="2349" spans="1:29" x14ac:dyDescent="0.25">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9" s="4" t="str">
        <f>VLOOKUP(P2349,Lookup!$A$1:$D$19,4,0)</f>
        <v>South Bay</v>
      </c>
      <c r="C2349" s="4" t="str">
        <f>VLOOKUP(P2349,Lookup!$A$1:$E$19,5,0)</f>
        <v>Region 4</v>
      </c>
      <c r="D2349" s="4" t="str">
        <f>VLOOKUP(P2349,Lookup!$A$1:$B$19,2,0)</f>
        <v>SJ</v>
      </c>
      <c r="E2349" s="4" t="str">
        <f>IF(AND((Data[[#This Row],[Min Notif Date]]&gt;$G$3),Data[[#This Row],[Min Notif Date]]&lt;$F$3),"Last Week","No")</f>
        <v>No</v>
      </c>
      <c r="F2349" s="4" t="str">
        <f>VLOOKUP(MONTH(Data[[#This Row],[Min Notif Date]]),Lookup!$G$1:$H$12,2,0)</f>
        <v>3. Mar</v>
      </c>
      <c r="G2349" s="4" t="str">
        <f t="shared" si="36"/>
        <v/>
      </c>
      <c r="H2349" s="4" t="str">
        <f>IF(AND(Data[[#This Row],[Min Notif Time]]&gt;6,Data[[#This Row],[Min Notif Time]]&lt;17),"Business Hours","Non-Business Hours")</f>
        <v>Business Hours</v>
      </c>
      <c r="I2349" s="4" t="str" cm="1">
        <f t="array" ref="I2349">IFERROR(VLOOKUP(Data[[#This Row],[Min Notif Date]],Lookup!$N$1:$P$11,2,0),_xlfn.IFS(VLOOKUP(WEEKDAY(Data[[#This Row],[Min Notif Date]],2),Lookup!$J$1:$L$7,3,0)="Weekend","Weekend",VLOOKUP(WEEKDAY(Data[[#This Row],[Min Notif Date]],2),Lookup!$J$1:$L$7,3,0)="Weekday","Weekday"))</f>
        <v>Weekday</v>
      </c>
      <c r="J2349" s="4" t="str">
        <f>VLOOKUP(WEEKDAY(Data[[#This Row],[Min Notif Date]],2),Lookup!$J$1:$K$7,2,0)</f>
        <v>1. Mon</v>
      </c>
      <c r="K2349" s="37">
        <f>ROUNDDOWN(Data[[#This Row],[PGE Notified Time]],0)</f>
        <v>45376</v>
      </c>
      <c r="L2349" s="4">
        <f>HOUR(Data[[#This Row],[PGE Notified Time]])</f>
        <v>10</v>
      </c>
      <c r="M2349">
        <v>105715</v>
      </c>
      <c r="O2349" t="s">
        <v>117</v>
      </c>
      <c r="P2349" t="s">
        <v>145</v>
      </c>
      <c r="Q2349" s="44" t="s">
        <v>117</v>
      </c>
      <c r="R2349" t="s">
        <v>147</v>
      </c>
      <c r="S2349" s="1" t="s">
        <v>5</v>
      </c>
      <c r="T2349" s="1">
        <v>45376.45071759259</v>
      </c>
      <c r="U2349" s="1">
        <v>45376.542233796295</v>
      </c>
      <c r="V2349" t="s">
        <v>120</v>
      </c>
      <c r="W2349" t="s">
        <v>608</v>
      </c>
      <c r="X2349" t="s">
        <v>146</v>
      </c>
      <c r="Y2349" t="s">
        <v>123</v>
      </c>
      <c r="Z2349">
        <v>128358128</v>
      </c>
      <c r="AA2349" s="50">
        <v>47042239</v>
      </c>
      <c r="AB2349" t="s">
        <v>124</v>
      </c>
      <c r="AC2349" s="51">
        <v>131.783333333</v>
      </c>
    </row>
    <row r="2350" spans="1:29" x14ac:dyDescent="0.25">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Central Valley</v>
      </c>
      <c r="C2350" s="4" t="str">
        <f>VLOOKUP(P2350,Lookup!$A$1:$E$19,5,0)</f>
        <v>Region 5</v>
      </c>
      <c r="D2350" s="4" t="str">
        <f>VLOOKUP(P2350,Lookup!$A$1:$B$19,2,0)</f>
        <v>YO</v>
      </c>
      <c r="E2350" s="4" t="str">
        <f>IF(AND((Data[[#This Row],[Min Notif Date]]&gt;$G$3),Data[[#This Row],[Min Notif Date]]&lt;$F$3),"Last Week","No")</f>
        <v>No</v>
      </c>
      <c r="F2350" s="4" t="str">
        <f>VLOOKUP(MONTH(Data[[#This Row],[Min Notif Date]]),Lookup!$G$1:$H$12,2,0)</f>
        <v>1. Jan</v>
      </c>
      <c r="G2350" s="4" t="str">
        <f t="shared" si="36"/>
        <v/>
      </c>
      <c r="H2350" s="4" t="str">
        <f>IF(AND(Data[[#This Row],[Min Notif Time]]&gt;6,Data[[#This Row],[Min Notif Time]]&lt;17),"Business Hours","Non-Business Hours")</f>
        <v>Non-Business Hours</v>
      </c>
      <c r="I2350" s="4" t="str" cm="1">
        <f t="array" ref="I2350">IFERROR(VLOOKUP(Data[[#This Row],[Min Notif Date]],Lookup!$N$1:$P$11,2,0),_xlfn.IFS(VLOOKUP(WEEKDAY(Data[[#This Row],[Min Notif Date]],2),Lookup!$J$1:$L$7,3,0)="Weekend","Weekend",VLOOKUP(WEEKDAY(Data[[#This Row],[Min Notif Date]],2),Lookup!$J$1:$L$7,3,0)="Weekday","Weekday"))</f>
        <v>Weekday</v>
      </c>
      <c r="J2350" s="4" t="str">
        <f>VLOOKUP(WEEKDAY(Data[[#This Row],[Min Notif Date]],2),Lookup!$J$1:$K$7,2,0)</f>
        <v>4. Thu</v>
      </c>
      <c r="K2350" s="37">
        <f>ROUNDDOWN(Data[[#This Row],[PGE Notified Time]],0)</f>
        <v>45309</v>
      </c>
      <c r="L2350" s="4">
        <f>HOUR(Data[[#This Row],[PGE Notified Time]])</f>
        <v>17</v>
      </c>
      <c r="M2350">
        <v>103140</v>
      </c>
      <c r="N2350">
        <v>9514447514</v>
      </c>
      <c r="O2350" t="s">
        <v>57</v>
      </c>
      <c r="P2350" t="s">
        <v>197</v>
      </c>
      <c r="Q2350" s="44" t="s">
        <v>422</v>
      </c>
      <c r="R2350" t="s">
        <v>147</v>
      </c>
      <c r="S2350" s="1">
        <v>45309.732789351852</v>
      </c>
      <c r="T2350" s="1">
        <v>45309.736273148148</v>
      </c>
      <c r="U2350" s="1">
        <v>45309.824305555558</v>
      </c>
      <c r="V2350" t="s">
        <v>120</v>
      </c>
      <c r="W2350" t="s">
        <v>121</v>
      </c>
      <c r="X2350" t="s">
        <v>260</v>
      </c>
      <c r="Y2350" t="s">
        <v>123</v>
      </c>
      <c r="Z2350">
        <v>128063567</v>
      </c>
      <c r="AA2350" s="50">
        <v>35524652</v>
      </c>
      <c r="AB2350" t="s">
        <v>124</v>
      </c>
      <c r="AC2350" s="51">
        <v>131.783333333</v>
      </c>
    </row>
    <row r="2351" spans="1:29" x14ac:dyDescent="0.25">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1" s="4" t="str">
        <f>VLOOKUP(P2351,Lookup!$A$1:$D$19,4,0)</f>
        <v>South Bay</v>
      </c>
      <c r="C2351" s="4" t="str">
        <f>VLOOKUP(P2351,Lookup!$A$1:$E$19,5,0)</f>
        <v>Region 4</v>
      </c>
      <c r="D2351" s="4" t="str">
        <f>VLOOKUP(P2351,Lookup!$A$1:$B$19,2,0)</f>
        <v>SJ</v>
      </c>
      <c r="E2351" s="4" t="str">
        <f>IF(AND((Data[[#This Row],[Min Notif Date]]&gt;$G$3),Data[[#This Row],[Min Notif Date]]&lt;$F$3),"Last Week","No")</f>
        <v>No</v>
      </c>
      <c r="F2351" s="4" t="str">
        <f>VLOOKUP(MONTH(Data[[#This Row],[Min Notif Date]]),Lookup!$G$1:$H$12,2,0)</f>
        <v>1. Jan</v>
      </c>
      <c r="G2351" s="4" t="str">
        <f t="shared" si="36"/>
        <v/>
      </c>
      <c r="H2351" s="4" t="str">
        <f>IF(AND(Data[[#This Row],[Min Notif Time]]&gt;6,Data[[#This Row],[Min Notif Time]]&lt;17),"Business Hours","Non-Business Hours")</f>
        <v>Non-Business Hours</v>
      </c>
      <c r="I2351" s="4" t="str" cm="1">
        <f t="array" ref="I2351">IFERROR(VLOOKUP(Data[[#This Row],[Min Notif Date]],Lookup!$N$1:$P$11,2,0),_xlfn.IFS(VLOOKUP(WEEKDAY(Data[[#This Row],[Min Notif Date]],2),Lookup!$J$1:$L$7,3,0)="Weekend","Weekend",VLOOKUP(WEEKDAY(Data[[#This Row],[Min Notif Date]],2),Lookup!$J$1:$L$7,3,0)="Weekday","Weekday"))</f>
        <v>Weekday</v>
      </c>
      <c r="J2351" s="4" t="str">
        <f>VLOOKUP(WEEKDAY(Data[[#This Row],[Min Notif Date]],2),Lookup!$J$1:$K$7,2,0)</f>
        <v>4. Thu</v>
      </c>
      <c r="K2351" s="37">
        <f>ROUNDDOWN(Data[[#This Row],[PGE Notified Time]],0)</f>
        <v>45302</v>
      </c>
      <c r="L2351" s="4">
        <f>HOUR(Data[[#This Row],[PGE Notified Time]])</f>
        <v>18</v>
      </c>
      <c r="M2351">
        <v>102866</v>
      </c>
      <c r="N2351">
        <v>8397338915</v>
      </c>
      <c r="O2351" t="s">
        <v>117</v>
      </c>
      <c r="P2351" t="s">
        <v>145</v>
      </c>
      <c r="Q2351" s="44" t="s">
        <v>117</v>
      </c>
      <c r="R2351" t="s">
        <v>147</v>
      </c>
      <c r="S2351" s="1">
        <v>45302.735243055555</v>
      </c>
      <c r="T2351" s="1">
        <v>45302.763368055559</v>
      </c>
      <c r="U2351" s="1">
        <v>45302.826736111114</v>
      </c>
      <c r="V2351" t="s">
        <v>120</v>
      </c>
      <c r="W2351" t="s">
        <v>608</v>
      </c>
      <c r="X2351" t="s">
        <v>146</v>
      </c>
      <c r="Y2351" t="s">
        <v>123</v>
      </c>
      <c r="AA2351" s="50"/>
      <c r="AB2351" t="s">
        <v>124</v>
      </c>
      <c r="AC2351" s="51">
        <v>131.75</v>
      </c>
    </row>
    <row r="2352" spans="1:29" x14ac:dyDescent="0.25">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2" s="4" t="str">
        <f>VLOOKUP(P2352,Lookup!$A$1:$D$19,4,0)</f>
        <v>North Valley</v>
      </c>
      <c r="C2352" s="4" t="str">
        <f>VLOOKUP(P2352,Lookup!$A$1:$E$19,5,0)</f>
        <v>Region 2</v>
      </c>
      <c r="D2352" s="4" t="str">
        <f>VLOOKUP(P2352,Lookup!$A$1:$B$19,2,0)</f>
        <v>NV</v>
      </c>
      <c r="E2352" s="4" t="str">
        <f>IF(AND((Data[[#This Row],[Min Notif Date]]&gt;$G$3),Data[[#This Row],[Min Notif Date]]&lt;$F$3),"Last Week","No")</f>
        <v>No</v>
      </c>
      <c r="F2352" s="4" t="str">
        <f>VLOOKUP(MONTH(Data[[#This Row],[Min Notif Date]]),Lookup!$G$1:$H$12,2,0)</f>
        <v>7. Jul</v>
      </c>
      <c r="G2352" s="4" t="str">
        <f t="shared" si="36"/>
        <v/>
      </c>
      <c r="H2352" s="4" t="str">
        <f>IF(AND(Data[[#This Row],[Min Notif Time]]&gt;6,Data[[#This Row],[Min Notif Time]]&lt;17),"Business Hours","Non-Business Hours")</f>
        <v>Business Hours</v>
      </c>
      <c r="I2352" s="4" t="str" cm="1">
        <f t="array" ref="I2352">IFERROR(VLOOKUP(Data[[#This Row],[Min Notif Date]],Lookup!$N$1:$P$11,2,0),_xlfn.IFS(VLOOKUP(WEEKDAY(Data[[#This Row],[Min Notif Date]],2),Lookup!$J$1:$L$7,3,0)="Weekend","Weekend",VLOOKUP(WEEKDAY(Data[[#This Row],[Min Notif Date]],2),Lookup!$J$1:$L$7,3,0)="Weekday","Weekday"))</f>
        <v>Weekday</v>
      </c>
      <c r="J2352" s="4" t="str">
        <f>VLOOKUP(WEEKDAY(Data[[#This Row],[Min Notif Date]],2),Lookup!$J$1:$K$7,2,0)</f>
        <v>5. Fri</v>
      </c>
      <c r="K2352" s="37">
        <f>ROUNDDOWN(Data[[#This Row],[PGE Notified Time]],0)</f>
        <v>45485</v>
      </c>
      <c r="L2352" s="4">
        <f>HOUR(Data[[#This Row],[PGE Notified Time]])</f>
        <v>9</v>
      </c>
      <c r="M2352">
        <v>110087</v>
      </c>
      <c r="O2352" t="s">
        <v>117</v>
      </c>
      <c r="P2352" t="s">
        <v>265</v>
      </c>
      <c r="Q2352" s="44" t="s">
        <v>117</v>
      </c>
      <c r="R2352" t="s">
        <v>119</v>
      </c>
      <c r="S2352" s="1" t="s">
        <v>5</v>
      </c>
      <c r="T2352" s="1">
        <v>45485.377280092594</v>
      </c>
      <c r="U2352" s="1">
        <v>45485.46875</v>
      </c>
      <c r="V2352" t="s">
        <v>120</v>
      </c>
      <c r="W2352" t="s">
        <v>608</v>
      </c>
      <c r="X2352" t="s">
        <v>673</v>
      </c>
      <c r="Y2352" t="s">
        <v>123</v>
      </c>
      <c r="Z2352">
        <v>129213932</v>
      </c>
      <c r="AA2352" s="50">
        <v>47114620</v>
      </c>
      <c r="AB2352" t="s">
        <v>124</v>
      </c>
      <c r="AC2352" s="51">
        <v>131.716666667</v>
      </c>
    </row>
    <row r="2353" spans="1:29" x14ac:dyDescent="0.25">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3" s="4" t="str">
        <f>VLOOKUP(P2353,Lookup!$A$1:$D$19,4,0)</f>
        <v>Bay Area</v>
      </c>
      <c r="C2353" s="4" t="str">
        <f>VLOOKUP(P2353,Lookup!$A$1:$E$19,5,0)</f>
        <v>Region 3</v>
      </c>
      <c r="D2353" s="4" t="str">
        <f>VLOOKUP(P2353,Lookup!$A$1:$B$19,2,0)</f>
        <v>MI</v>
      </c>
      <c r="E2353" s="4" t="str">
        <f>IF(AND((Data[[#This Row],[Min Notif Date]]&gt;$G$3),Data[[#This Row],[Min Notif Date]]&lt;$F$3),"Last Week","No")</f>
        <v>No</v>
      </c>
      <c r="F2353" s="4" t="str">
        <f>VLOOKUP(MONTH(Data[[#This Row],[Min Notif Date]]),Lookup!$G$1:$H$12,2,0)</f>
        <v>3. Mar</v>
      </c>
      <c r="G2353" s="4" t="str">
        <f t="shared" si="36"/>
        <v/>
      </c>
      <c r="H2353" s="4" t="str">
        <f>IF(AND(Data[[#This Row],[Min Notif Time]]&gt;6,Data[[#This Row],[Min Notif Time]]&lt;17),"Business Hours","Non-Business Hours")</f>
        <v>Business Hours</v>
      </c>
      <c r="I2353" s="4" t="str" cm="1">
        <f t="array" ref="I2353">IFERROR(VLOOKUP(Data[[#This Row],[Min Notif Date]],Lookup!$N$1:$P$11,2,0),_xlfn.IFS(VLOOKUP(WEEKDAY(Data[[#This Row],[Min Notif Date]],2),Lookup!$J$1:$L$7,3,0)="Weekend","Weekend",VLOOKUP(WEEKDAY(Data[[#This Row],[Min Notif Date]],2),Lookup!$J$1:$L$7,3,0)="Weekday","Weekday"))</f>
        <v>Weekday</v>
      </c>
      <c r="J2353" s="4" t="str">
        <f>VLOOKUP(WEEKDAY(Data[[#This Row],[Min Notif Date]],2),Lookup!$J$1:$K$7,2,0)</f>
        <v>3. Wed</v>
      </c>
      <c r="K2353" s="37">
        <f>ROUNDDOWN(Data[[#This Row],[PGE Notified Time]],0)</f>
        <v>45378</v>
      </c>
      <c r="L2353" s="4">
        <f>HOUR(Data[[#This Row],[PGE Notified Time]])</f>
        <v>10</v>
      </c>
      <c r="M2353">
        <v>105828</v>
      </c>
      <c r="O2353" t="s">
        <v>117</v>
      </c>
      <c r="P2353" t="s">
        <v>154</v>
      </c>
      <c r="Q2353" s="44" t="s">
        <v>117</v>
      </c>
      <c r="R2353" t="s">
        <v>147</v>
      </c>
      <c r="S2353" s="1" t="s">
        <v>5</v>
      </c>
      <c r="T2353" s="1">
        <v>45378.450590277775</v>
      </c>
      <c r="U2353" s="1">
        <v>45378.542048611111</v>
      </c>
      <c r="V2353" t="s">
        <v>120</v>
      </c>
      <c r="W2353" t="s">
        <v>608</v>
      </c>
      <c r="X2353" t="s">
        <v>174</v>
      </c>
      <c r="Y2353" t="s">
        <v>123</v>
      </c>
      <c r="Z2353">
        <v>128375573</v>
      </c>
      <c r="AA2353" s="50">
        <v>47043956</v>
      </c>
      <c r="AB2353" t="s">
        <v>124</v>
      </c>
      <c r="AC2353" s="51">
        <v>131.69999999999999</v>
      </c>
    </row>
    <row r="2354" spans="1:29" x14ac:dyDescent="0.25">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4" s="4" t="str">
        <f>VLOOKUP(P2354,Lookup!$A$1:$D$19,4,0)</f>
        <v>Bay Area</v>
      </c>
      <c r="C2354" s="4" t="str">
        <f>VLOOKUP(P2354,Lookup!$A$1:$E$19,5,0)</f>
        <v>Region 3</v>
      </c>
      <c r="D2354" s="4" t="str">
        <f>VLOOKUP(P2354,Lookup!$A$1:$B$19,2,0)</f>
        <v>MI</v>
      </c>
      <c r="E2354" s="4" t="str">
        <f>IF(AND((Data[[#This Row],[Min Notif Date]]&gt;$G$3),Data[[#This Row],[Min Notif Date]]&lt;$F$3),"Last Week","No")</f>
        <v>No</v>
      </c>
      <c r="F2354" s="4" t="str">
        <f>VLOOKUP(MONTH(Data[[#This Row],[Min Notif Date]]),Lookup!$G$1:$H$12,2,0)</f>
        <v>4. Apr</v>
      </c>
      <c r="G2354" s="4" t="str">
        <f t="shared" si="36"/>
        <v/>
      </c>
      <c r="H2354" s="4" t="str">
        <f>IF(AND(Data[[#This Row],[Min Notif Time]]&gt;6,Data[[#This Row],[Min Notif Time]]&lt;17),"Business Hours","Non-Business Hours")</f>
        <v>Business Hours</v>
      </c>
      <c r="I2354" s="4" t="str" cm="1">
        <f t="array" ref="I2354">IFERROR(VLOOKUP(Data[[#This Row],[Min Notif Date]],Lookup!$N$1:$P$11,2,0),_xlfn.IFS(VLOOKUP(WEEKDAY(Data[[#This Row],[Min Notif Date]],2),Lookup!$J$1:$L$7,3,0)="Weekend","Weekend",VLOOKUP(WEEKDAY(Data[[#This Row],[Min Notif Date]],2),Lookup!$J$1:$L$7,3,0)="Weekday","Weekday"))</f>
        <v>Weekday</v>
      </c>
      <c r="J2354" s="4" t="str">
        <f>VLOOKUP(WEEKDAY(Data[[#This Row],[Min Notif Date]],2),Lookup!$J$1:$K$7,2,0)</f>
        <v>5. Fri</v>
      </c>
      <c r="K2354" s="37">
        <f>ROUNDDOWN(Data[[#This Row],[PGE Notified Time]],0)</f>
        <v>45387</v>
      </c>
      <c r="L2354" s="4">
        <f>HOUR(Data[[#This Row],[PGE Notified Time]])</f>
        <v>9</v>
      </c>
      <c r="M2354">
        <v>106167</v>
      </c>
      <c r="O2354" t="s">
        <v>117</v>
      </c>
      <c r="P2354" t="s">
        <v>154</v>
      </c>
      <c r="Q2354" s="44" t="s">
        <v>117</v>
      </c>
      <c r="R2354" t="s">
        <v>119</v>
      </c>
      <c r="S2354" s="1" t="s">
        <v>5</v>
      </c>
      <c r="T2354" s="1">
        <v>45387.380902777775</v>
      </c>
      <c r="U2354" s="1">
        <v>45387.472222222219</v>
      </c>
      <c r="V2354" t="s">
        <v>120</v>
      </c>
      <c r="W2354" t="s">
        <v>608</v>
      </c>
      <c r="X2354" t="s">
        <v>174</v>
      </c>
      <c r="Y2354" t="s">
        <v>123</v>
      </c>
      <c r="Z2354">
        <v>128457403</v>
      </c>
      <c r="AA2354" s="50">
        <v>47048599</v>
      </c>
      <c r="AB2354" t="s">
        <v>124</v>
      </c>
      <c r="AC2354" s="51">
        <v>131.5</v>
      </c>
    </row>
    <row r="2355" spans="1:29" x14ac:dyDescent="0.25">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5" s="4" t="str">
        <f>VLOOKUP(P2355,Lookup!$A$1:$D$19,4,0)</f>
        <v>North Valley</v>
      </c>
      <c r="C2355" s="4" t="str">
        <f>VLOOKUP(P2355,Lookup!$A$1:$E$19,5,0)</f>
        <v>Region 2</v>
      </c>
      <c r="D2355" s="4" t="str">
        <f>VLOOKUP(P2355,Lookup!$A$1:$B$19,2,0)</f>
        <v>SA</v>
      </c>
      <c r="E2355" s="4" t="str">
        <f>IF(AND((Data[[#This Row],[Min Notif Date]]&gt;$G$3),Data[[#This Row],[Min Notif Date]]&lt;$F$3),"Last Week","No")</f>
        <v>No</v>
      </c>
      <c r="F2355" s="4" t="str">
        <f>VLOOKUP(MONTH(Data[[#This Row],[Min Notif Date]]),Lookup!$G$1:$H$12,2,0)</f>
        <v>11. Nov</v>
      </c>
      <c r="G2355" s="4" t="str">
        <f t="shared" si="36"/>
        <v/>
      </c>
      <c r="H2355" s="4" t="str">
        <f>IF(AND(Data[[#This Row],[Min Notif Time]]&gt;6,Data[[#This Row],[Min Notif Time]]&lt;17),"Business Hours","Non-Business Hours")</f>
        <v>Business Hours</v>
      </c>
      <c r="I2355" s="4" t="str" cm="1">
        <f t="array" ref="I2355">IFERROR(VLOOKUP(Data[[#This Row],[Min Notif Date]],Lookup!$N$1:$P$11,2,0),_xlfn.IFS(VLOOKUP(WEEKDAY(Data[[#This Row],[Min Notif Date]],2),Lookup!$J$1:$L$7,3,0)="Weekend","Weekend",VLOOKUP(WEEKDAY(Data[[#This Row],[Min Notif Date]],2),Lookup!$J$1:$L$7,3,0)="Weekday","Weekday"))</f>
        <v>Weekday</v>
      </c>
      <c r="J2355" s="4" t="str">
        <f>VLOOKUP(WEEKDAY(Data[[#This Row],[Min Notif Date]],2),Lookup!$J$1:$K$7,2,0)</f>
        <v>4. Thu</v>
      </c>
      <c r="K2355" s="37">
        <f>ROUNDDOWN(Data[[#This Row],[PGE Notified Time]],0)</f>
        <v>45603</v>
      </c>
      <c r="L2355" s="4">
        <f>HOUR(Data[[#This Row],[PGE Notified Time]])</f>
        <v>9</v>
      </c>
      <c r="M2355">
        <v>114512</v>
      </c>
      <c r="O2355" t="s">
        <v>117</v>
      </c>
      <c r="P2355" t="s">
        <v>175</v>
      </c>
      <c r="Q2355" s="44" t="s">
        <v>117</v>
      </c>
      <c r="R2355" t="s">
        <v>147</v>
      </c>
      <c r="S2355" s="1" t="s">
        <v>5</v>
      </c>
      <c r="T2355" s="1">
        <v>45603.394837962966</v>
      </c>
      <c r="U2355" s="1">
        <v>45603.486111111109</v>
      </c>
      <c r="V2355" t="s">
        <v>120</v>
      </c>
      <c r="W2355" t="s">
        <v>608</v>
      </c>
      <c r="X2355" t="s">
        <v>209</v>
      </c>
      <c r="Y2355" t="s">
        <v>123</v>
      </c>
      <c r="Z2355">
        <v>129784679</v>
      </c>
      <c r="AA2355" s="50">
        <v>47165145</v>
      </c>
      <c r="AB2355" t="s">
        <v>124</v>
      </c>
      <c r="AC2355" s="51">
        <v>131.43333333300001</v>
      </c>
    </row>
    <row r="2356" spans="1:29" x14ac:dyDescent="0.25">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6" s="4" t="str">
        <f>VLOOKUP(P2356,Lookup!$A$1:$D$19,4,0)</f>
        <v>South Bay</v>
      </c>
      <c r="C2356" s="4" t="str">
        <f>VLOOKUP(P2356,Lookup!$A$1:$E$19,5,0)</f>
        <v>Region 4</v>
      </c>
      <c r="D2356" s="4" t="str">
        <f>VLOOKUP(P2356,Lookup!$A$1:$B$19,2,0)</f>
        <v>DA</v>
      </c>
      <c r="E2356" s="4" t="str">
        <f>IF(AND((Data[[#This Row],[Min Notif Date]]&gt;$G$3),Data[[#This Row],[Min Notif Date]]&lt;$F$3),"Last Week","No")</f>
        <v>No</v>
      </c>
      <c r="F2356" s="4" t="str">
        <f>VLOOKUP(MONTH(Data[[#This Row],[Min Notif Date]]),Lookup!$G$1:$H$12,2,0)</f>
        <v>5. May</v>
      </c>
      <c r="G2356" s="4" t="str">
        <f t="shared" si="36"/>
        <v/>
      </c>
      <c r="H2356" s="4" t="str">
        <f>IF(AND(Data[[#This Row],[Min Notif Time]]&gt;6,Data[[#This Row],[Min Notif Time]]&lt;17),"Business Hours","Non-Business Hours")</f>
        <v>Business Hours</v>
      </c>
      <c r="I2356" s="4" t="str" cm="1">
        <f t="array" ref="I2356">IFERROR(VLOOKUP(Data[[#This Row],[Min Notif Date]],Lookup!$N$1:$P$11,2,0),_xlfn.IFS(VLOOKUP(WEEKDAY(Data[[#This Row],[Min Notif Date]],2),Lookup!$J$1:$L$7,3,0)="Weekend","Weekend",VLOOKUP(WEEKDAY(Data[[#This Row],[Min Notif Date]],2),Lookup!$J$1:$L$7,3,0)="Weekday","Weekday"))</f>
        <v>Weekday</v>
      </c>
      <c r="J2356" s="4" t="str">
        <f>VLOOKUP(WEEKDAY(Data[[#This Row],[Min Notif Date]],2),Lookup!$J$1:$K$7,2,0)</f>
        <v>2. Tue</v>
      </c>
      <c r="K2356" s="37">
        <f>ROUNDDOWN(Data[[#This Row],[PGE Notified Time]],0)</f>
        <v>45440</v>
      </c>
      <c r="L2356" s="4">
        <f>HOUR(Data[[#This Row],[PGE Notified Time]])</f>
        <v>9</v>
      </c>
      <c r="M2356">
        <v>108167</v>
      </c>
      <c r="O2356" t="s">
        <v>117</v>
      </c>
      <c r="P2356" t="s">
        <v>163</v>
      </c>
      <c r="Q2356" s="44" t="s">
        <v>117</v>
      </c>
      <c r="R2356" t="s">
        <v>119</v>
      </c>
      <c r="S2356" s="1" t="s">
        <v>5</v>
      </c>
      <c r="T2356" s="1">
        <v>45440.40525462963</v>
      </c>
      <c r="U2356" s="1">
        <v>45440.496527777781</v>
      </c>
      <c r="V2356" t="s">
        <v>120</v>
      </c>
      <c r="W2356" t="s">
        <v>608</v>
      </c>
      <c r="X2356" t="s">
        <v>146</v>
      </c>
      <c r="Y2356" t="s">
        <v>123</v>
      </c>
      <c r="Z2356">
        <v>128897617</v>
      </c>
      <c r="AA2356" s="50">
        <v>47081037</v>
      </c>
      <c r="AB2356" t="s">
        <v>124</v>
      </c>
      <c r="AC2356" s="51">
        <v>131.43333333300001</v>
      </c>
    </row>
    <row r="2357" spans="1:29" x14ac:dyDescent="0.25">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7" s="4" t="str">
        <f>VLOOKUP(P2357,Lookup!$A$1:$D$19,4,0)</f>
        <v>North Valley</v>
      </c>
      <c r="C2357" s="4" t="str">
        <f>VLOOKUP(P2357,Lookup!$A$1:$E$19,5,0)</f>
        <v>Region 2</v>
      </c>
      <c r="D2357" s="4" t="str">
        <f>VLOOKUP(P2357,Lookup!$A$1:$B$19,2,0)</f>
        <v>SA</v>
      </c>
      <c r="E2357" s="4" t="str">
        <f>IF(AND((Data[[#This Row],[Min Notif Date]]&gt;$G$3),Data[[#This Row],[Min Notif Date]]&lt;$F$3),"Last Week","No")</f>
        <v>No</v>
      </c>
      <c r="F2357" s="4" t="str">
        <f>VLOOKUP(MONTH(Data[[#This Row],[Min Notif Date]]),Lookup!$G$1:$H$12,2,0)</f>
        <v>5. May</v>
      </c>
      <c r="G2357" s="4" t="str">
        <f t="shared" si="36"/>
        <v/>
      </c>
      <c r="H2357" s="4" t="str">
        <f>IF(AND(Data[[#This Row],[Min Notif Time]]&gt;6,Data[[#This Row],[Min Notif Time]]&lt;17),"Business Hours","Non-Business Hours")</f>
        <v>Business Hours</v>
      </c>
      <c r="I2357" s="4" t="str" cm="1">
        <f t="array" ref="I2357">IFERROR(VLOOKUP(Data[[#This Row],[Min Notif Date]],Lookup!$N$1:$P$11,2,0),_xlfn.IFS(VLOOKUP(WEEKDAY(Data[[#This Row],[Min Notif Date]],2),Lookup!$J$1:$L$7,3,0)="Weekend","Weekend",VLOOKUP(WEEKDAY(Data[[#This Row],[Min Notif Date]],2),Lookup!$J$1:$L$7,3,0)="Weekday","Weekday"))</f>
        <v>Weekday</v>
      </c>
      <c r="J2357" s="4" t="str">
        <f>VLOOKUP(WEEKDAY(Data[[#This Row],[Min Notif Date]],2),Lookup!$J$1:$K$7,2,0)</f>
        <v>5. Fri</v>
      </c>
      <c r="K2357" s="37">
        <f>ROUNDDOWN(Data[[#This Row],[PGE Notified Time]],0)</f>
        <v>45429</v>
      </c>
      <c r="L2357" s="4">
        <f>HOUR(Data[[#This Row],[PGE Notified Time]])</f>
        <v>11</v>
      </c>
      <c r="M2357">
        <v>107791</v>
      </c>
      <c r="O2357" t="s">
        <v>117</v>
      </c>
      <c r="P2357" t="s">
        <v>175</v>
      </c>
      <c r="Q2357" s="44" t="s">
        <v>117</v>
      </c>
      <c r="R2357" t="s">
        <v>119</v>
      </c>
      <c r="S2357" s="1" t="s">
        <v>5</v>
      </c>
      <c r="T2357" s="1">
        <v>45429.481979166667</v>
      </c>
      <c r="U2357" s="1">
        <v>45429.573194444441</v>
      </c>
      <c r="V2357" t="s">
        <v>120</v>
      </c>
      <c r="W2357" t="s">
        <v>608</v>
      </c>
      <c r="X2357" t="s">
        <v>209</v>
      </c>
      <c r="Y2357" t="s">
        <v>123</v>
      </c>
      <c r="Z2357">
        <v>128799133</v>
      </c>
      <c r="AA2357" s="50">
        <v>47076090</v>
      </c>
      <c r="AB2357" t="s">
        <v>124</v>
      </c>
      <c r="AC2357" s="51">
        <v>131.35</v>
      </c>
    </row>
    <row r="2358" spans="1:29" x14ac:dyDescent="0.25">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8" s="4" t="str">
        <f>VLOOKUP(P2358,Lookup!$A$1:$D$19,4,0)</f>
        <v>North Valley</v>
      </c>
      <c r="C2358" s="4" t="str">
        <f>VLOOKUP(P2358,Lookup!$A$1:$E$19,5,0)</f>
        <v>Region 2</v>
      </c>
      <c r="D2358" s="4" t="str">
        <f>VLOOKUP(P2358,Lookup!$A$1:$B$19,2,0)</f>
        <v>SI</v>
      </c>
      <c r="E2358" s="4" t="str">
        <f>IF(AND((Data[[#This Row],[Min Notif Date]]&gt;$G$3),Data[[#This Row],[Min Notif Date]]&lt;$F$3),"Last Week","No")</f>
        <v>No</v>
      </c>
      <c r="F2358" s="4" t="str">
        <f>VLOOKUP(MONTH(Data[[#This Row],[Min Notif Date]]),Lookup!$G$1:$H$12,2,0)</f>
        <v>4. Apr</v>
      </c>
      <c r="G2358" s="4" t="str">
        <f t="shared" si="36"/>
        <v/>
      </c>
      <c r="H2358" s="4" t="str">
        <f>IF(AND(Data[[#This Row],[Min Notif Time]]&gt;6,Data[[#This Row],[Min Notif Time]]&lt;17),"Business Hours","Non-Business Hours")</f>
        <v>Business Hours</v>
      </c>
      <c r="I2358" s="4" t="str" cm="1">
        <f t="array" ref="I2358">IFERROR(VLOOKUP(Data[[#This Row],[Min Notif Date]],Lookup!$N$1:$P$11,2,0),_xlfn.IFS(VLOOKUP(WEEKDAY(Data[[#This Row],[Min Notif Date]],2),Lookup!$J$1:$L$7,3,0)="Weekend","Weekend",VLOOKUP(WEEKDAY(Data[[#This Row],[Min Notif Date]],2),Lookup!$J$1:$L$7,3,0)="Weekday","Weekday"))</f>
        <v>Weekday</v>
      </c>
      <c r="J2358" s="4" t="str">
        <f>VLOOKUP(WEEKDAY(Data[[#This Row],[Min Notif Date]],2),Lookup!$J$1:$K$7,2,0)</f>
        <v>3. Wed</v>
      </c>
      <c r="K2358" s="37">
        <f>ROUNDDOWN(Data[[#This Row],[PGE Notified Time]],0)</f>
        <v>45392</v>
      </c>
      <c r="L2358" s="4">
        <f>HOUR(Data[[#This Row],[PGE Notified Time]])</f>
        <v>13</v>
      </c>
      <c r="M2358">
        <v>106376</v>
      </c>
      <c r="O2358" t="s">
        <v>117</v>
      </c>
      <c r="P2358" t="s">
        <v>172</v>
      </c>
      <c r="Q2358" s="44" t="s">
        <v>117</v>
      </c>
      <c r="R2358" t="s">
        <v>215</v>
      </c>
      <c r="S2358" s="1" t="s">
        <v>5</v>
      </c>
      <c r="T2358" s="1">
        <v>45392.5546412037</v>
      </c>
      <c r="U2358" s="1">
        <v>45392.645833333336</v>
      </c>
      <c r="V2358" t="s">
        <v>120</v>
      </c>
      <c r="W2358" t="s">
        <v>608</v>
      </c>
      <c r="X2358" t="s">
        <v>470</v>
      </c>
      <c r="Y2358" t="s">
        <v>123</v>
      </c>
      <c r="Z2358">
        <v>128515272</v>
      </c>
      <c r="AA2358" s="50">
        <v>47053057</v>
      </c>
      <c r="AB2358" t="s">
        <v>124</v>
      </c>
      <c r="AC2358" s="51">
        <v>131.31666666699999</v>
      </c>
    </row>
    <row r="2359" spans="1:29" x14ac:dyDescent="0.25">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9" s="4" t="str">
        <f>VLOOKUP(P2359,Lookup!$A$1:$D$19,4,0)</f>
        <v>North Valley</v>
      </c>
      <c r="C2359" s="4" t="str">
        <f>VLOOKUP(P2359,Lookup!$A$1:$E$19,5,0)</f>
        <v>Region 2</v>
      </c>
      <c r="D2359" s="4" t="str">
        <f>VLOOKUP(P2359,Lookup!$A$1:$B$19,2,0)</f>
        <v>SA</v>
      </c>
      <c r="E2359" s="4" t="str">
        <f>IF(AND((Data[[#This Row],[Min Notif Date]]&gt;$G$3),Data[[#This Row],[Min Notif Date]]&lt;$F$3),"Last Week","No")</f>
        <v>No</v>
      </c>
      <c r="F2359" s="4" t="str">
        <f>VLOOKUP(MONTH(Data[[#This Row],[Min Notif Date]]),Lookup!$G$1:$H$12,2,0)</f>
        <v>3. Mar</v>
      </c>
      <c r="G2359" s="4" t="str">
        <f t="shared" si="36"/>
        <v/>
      </c>
      <c r="H2359" s="4" t="str">
        <f>IF(AND(Data[[#This Row],[Min Notif Time]]&gt;6,Data[[#This Row],[Min Notif Time]]&lt;17),"Business Hours","Non-Business Hours")</f>
        <v>Business Hours</v>
      </c>
      <c r="I2359" s="4" t="str" cm="1">
        <f t="array" ref="I2359">IFERROR(VLOOKUP(Data[[#This Row],[Min Notif Date]],Lookup!$N$1:$P$11,2,0),_xlfn.IFS(VLOOKUP(WEEKDAY(Data[[#This Row],[Min Notif Date]],2),Lookup!$J$1:$L$7,3,0)="Weekend","Weekend",VLOOKUP(WEEKDAY(Data[[#This Row],[Min Notif Date]],2),Lookup!$J$1:$L$7,3,0)="Weekday","Weekday"))</f>
        <v>Weekday</v>
      </c>
      <c r="J2359" s="4" t="str">
        <f>VLOOKUP(WEEKDAY(Data[[#This Row],[Min Notif Date]],2),Lookup!$J$1:$K$7,2,0)</f>
        <v>1. Mon</v>
      </c>
      <c r="K2359" s="37">
        <f>ROUNDDOWN(Data[[#This Row],[PGE Notified Time]],0)</f>
        <v>45376</v>
      </c>
      <c r="L2359" s="4">
        <f>HOUR(Data[[#This Row],[PGE Notified Time]])</f>
        <v>10</v>
      </c>
      <c r="M2359">
        <v>105711</v>
      </c>
      <c r="O2359" t="s">
        <v>117</v>
      </c>
      <c r="P2359" t="s">
        <v>175</v>
      </c>
      <c r="Q2359" s="44" t="s">
        <v>117</v>
      </c>
      <c r="R2359" t="s">
        <v>119</v>
      </c>
      <c r="S2359" s="1" t="s">
        <v>5</v>
      </c>
      <c r="T2359" s="1">
        <v>45376.440254629626</v>
      </c>
      <c r="U2359" s="1">
        <v>45376.531365740739</v>
      </c>
      <c r="V2359" t="s">
        <v>120</v>
      </c>
      <c r="W2359" t="s">
        <v>608</v>
      </c>
      <c r="X2359" t="s">
        <v>506</v>
      </c>
      <c r="Y2359" t="s">
        <v>123</v>
      </c>
      <c r="Z2359">
        <v>128358058</v>
      </c>
      <c r="AA2359" s="50">
        <v>47042347</v>
      </c>
      <c r="AB2359" t="s">
        <v>124</v>
      </c>
      <c r="AC2359" s="51">
        <v>131.19999999999999</v>
      </c>
    </row>
    <row r="2360" spans="1:29" x14ac:dyDescent="0.25">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0" s="4" t="str">
        <f>VLOOKUP(P2360,Lookup!$A$1:$D$19,4,0)</f>
        <v>Central Valley</v>
      </c>
      <c r="C2360" s="4" t="str">
        <f>VLOOKUP(P2360,Lookup!$A$1:$E$19,5,0)</f>
        <v>Region 5</v>
      </c>
      <c r="D2360" s="4" t="str">
        <f>VLOOKUP(P2360,Lookup!$A$1:$B$19,2,0)</f>
        <v>YO</v>
      </c>
      <c r="E2360" s="4" t="str">
        <f>IF(AND((Data[[#This Row],[Min Notif Date]]&gt;$G$3),Data[[#This Row],[Min Notif Date]]&lt;$F$3),"Last Week","No")</f>
        <v>No</v>
      </c>
      <c r="F2360" s="4" t="str">
        <f>VLOOKUP(MONTH(Data[[#This Row],[Min Notif Date]]),Lookup!$G$1:$H$12,2,0)</f>
        <v>11. Nov</v>
      </c>
      <c r="G2360" s="4" t="str">
        <f t="shared" si="36"/>
        <v/>
      </c>
      <c r="H2360" s="4" t="str">
        <f>IF(AND(Data[[#This Row],[Min Notif Time]]&gt;6,Data[[#This Row],[Min Notif Time]]&lt;17),"Business Hours","Non-Business Hours")</f>
        <v>Business Hours</v>
      </c>
      <c r="I2360" s="4" t="str" cm="1">
        <f t="array" ref="I2360">IFERROR(VLOOKUP(Data[[#This Row],[Min Notif Date]],Lookup!$N$1:$P$11,2,0),_xlfn.IFS(VLOOKUP(WEEKDAY(Data[[#This Row],[Min Notif Date]],2),Lookup!$J$1:$L$7,3,0)="Weekend","Weekend",VLOOKUP(WEEKDAY(Data[[#This Row],[Min Notif Date]],2),Lookup!$J$1:$L$7,3,0)="Weekday","Weekday"))</f>
        <v>Weekday</v>
      </c>
      <c r="J2360" s="4" t="str">
        <f>VLOOKUP(WEEKDAY(Data[[#This Row],[Min Notif Date]],2),Lookup!$J$1:$K$7,2,0)</f>
        <v>4. Thu</v>
      </c>
      <c r="K2360" s="37">
        <f>ROUNDDOWN(Data[[#This Row],[PGE Notified Time]],0)</f>
        <v>45603</v>
      </c>
      <c r="L2360" s="4">
        <f>HOUR(Data[[#This Row],[PGE Notified Time]])</f>
        <v>14</v>
      </c>
      <c r="M2360">
        <v>114534</v>
      </c>
      <c r="O2360" t="s">
        <v>117</v>
      </c>
      <c r="P2360" t="s">
        <v>197</v>
      </c>
      <c r="Q2360" s="44" t="s">
        <v>117</v>
      </c>
      <c r="R2360" t="s">
        <v>119</v>
      </c>
      <c r="S2360" s="1" t="s">
        <v>5</v>
      </c>
      <c r="T2360" s="1">
        <v>45603.5859837963</v>
      </c>
      <c r="U2360" s="1">
        <v>45603.677083333336</v>
      </c>
      <c r="V2360" t="s">
        <v>120</v>
      </c>
      <c r="W2360" t="s">
        <v>608</v>
      </c>
      <c r="X2360" t="s">
        <v>260</v>
      </c>
      <c r="Y2360" t="s">
        <v>123</v>
      </c>
      <c r="Z2360">
        <v>129786465</v>
      </c>
      <c r="AA2360" s="50">
        <v>47165321</v>
      </c>
      <c r="AB2360" t="s">
        <v>124</v>
      </c>
      <c r="AC2360" s="51">
        <v>131.18333333300001</v>
      </c>
    </row>
    <row r="2361" spans="1:29" x14ac:dyDescent="0.25">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South Bay</v>
      </c>
      <c r="C2361" s="4" t="str">
        <f>VLOOKUP(P2361,Lookup!$A$1:$E$19,5,0)</f>
        <v>Region 4</v>
      </c>
      <c r="D2361" s="4" t="str">
        <f>VLOOKUP(P2361,Lookup!$A$1:$B$19,2,0)</f>
        <v>SJ</v>
      </c>
      <c r="E2361" s="4" t="str">
        <f>IF(AND((Data[[#This Row],[Min Notif Date]]&gt;$G$3),Data[[#This Row],[Min Notif Date]]&lt;$F$3),"Last Week","No")</f>
        <v>No</v>
      </c>
      <c r="F2361" s="4" t="str">
        <f>VLOOKUP(MONTH(Data[[#This Row],[Min Notif Date]]),Lookup!$G$1:$H$12,2,0)</f>
        <v>6. Jun</v>
      </c>
      <c r="G2361" s="4" t="str">
        <f t="shared" si="36"/>
        <v/>
      </c>
      <c r="H2361" s="4" t="str">
        <f>IF(AND(Data[[#This Row],[Min Notif Time]]&gt;6,Data[[#This Row],[Min Notif Time]]&lt;17),"Business Hours","Non-Business Hours")</f>
        <v>Business Hours</v>
      </c>
      <c r="I2361" s="4" t="str" cm="1">
        <f t="array" ref="I2361">IFERROR(VLOOKUP(Data[[#This Row],[Min Notif Date]],Lookup!$N$1:$P$11,2,0),_xlfn.IFS(VLOOKUP(WEEKDAY(Data[[#This Row],[Min Notif Date]],2),Lookup!$J$1:$L$7,3,0)="Weekend","Weekend",VLOOKUP(WEEKDAY(Data[[#This Row],[Min Notif Date]],2),Lookup!$J$1:$L$7,3,0)="Weekday","Weekday"))</f>
        <v>Weekday</v>
      </c>
      <c r="J2361" s="4" t="str">
        <f>VLOOKUP(WEEKDAY(Data[[#This Row],[Min Notif Date]],2),Lookup!$J$1:$K$7,2,0)</f>
        <v>4. Thu</v>
      </c>
      <c r="K2361" s="37">
        <f>ROUNDDOWN(Data[[#This Row],[PGE Notified Time]],0)</f>
        <v>45449</v>
      </c>
      <c r="L2361" s="4">
        <f>HOUR(Data[[#This Row],[PGE Notified Time]])</f>
        <v>11</v>
      </c>
      <c r="M2361">
        <v>108579</v>
      </c>
      <c r="O2361" t="s">
        <v>117</v>
      </c>
      <c r="P2361" t="s">
        <v>145</v>
      </c>
      <c r="Q2361" s="44" t="s">
        <v>117</v>
      </c>
      <c r="R2361" t="s">
        <v>147</v>
      </c>
      <c r="S2361" s="1" t="s">
        <v>5</v>
      </c>
      <c r="T2361" s="1">
        <v>45449.492337962962</v>
      </c>
      <c r="U2361" s="1">
        <v>45449.583333333336</v>
      </c>
      <c r="V2361" t="s">
        <v>120</v>
      </c>
      <c r="W2361" t="s">
        <v>608</v>
      </c>
      <c r="X2361" t="s">
        <v>146</v>
      </c>
      <c r="Y2361" t="s">
        <v>123</v>
      </c>
      <c r="Z2361">
        <v>129029700</v>
      </c>
      <c r="AA2361" s="50">
        <v>47089428</v>
      </c>
      <c r="AB2361" t="s">
        <v>124</v>
      </c>
      <c r="AC2361" s="51">
        <v>131.033333333</v>
      </c>
    </row>
    <row r="2362" spans="1:29" x14ac:dyDescent="0.25">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362" s="4" t="str">
        <f>VLOOKUP(P2362,Lookup!$A$1:$D$19,4,0)</f>
        <v>North Coast</v>
      </c>
      <c r="C2362" s="4" t="str">
        <f>VLOOKUP(P2362,Lookup!$A$1:$E$19,5,0)</f>
        <v>Region 1</v>
      </c>
      <c r="D2362" s="4" t="str">
        <f>VLOOKUP(P2362,Lookup!$A$1:$B$19,2,0)</f>
        <v>SO</v>
      </c>
      <c r="E2362" s="4" t="str">
        <f>IF(AND((Data[[#This Row],[Min Notif Date]]&gt;$G$3),Data[[#This Row],[Min Notif Date]]&lt;$F$3),"Last Week","No")</f>
        <v>No</v>
      </c>
      <c r="F2362" s="4" t="str">
        <f>VLOOKUP(MONTH(Data[[#This Row],[Min Notif Date]]),Lookup!$G$1:$H$12,2,0)</f>
        <v>8. Aug</v>
      </c>
      <c r="G2362" s="4" t="str">
        <f t="shared" si="36"/>
        <v/>
      </c>
      <c r="H2362" s="4" t="str">
        <f>IF(AND(Data[[#This Row],[Min Notif Time]]&gt;6,Data[[#This Row],[Min Notif Time]]&lt;17),"Business Hours","Non-Business Hours")</f>
        <v>Business Hours</v>
      </c>
      <c r="I2362" s="4" t="str" cm="1">
        <f t="array" ref="I2362">IFERROR(VLOOKUP(Data[[#This Row],[Min Notif Date]],Lookup!$N$1:$P$11,2,0),_xlfn.IFS(VLOOKUP(WEEKDAY(Data[[#This Row],[Min Notif Date]],2),Lookup!$J$1:$L$7,3,0)="Weekend","Weekend",VLOOKUP(WEEKDAY(Data[[#This Row],[Min Notif Date]],2),Lookup!$J$1:$L$7,3,0)="Weekday","Weekday"))</f>
        <v>Weekday</v>
      </c>
      <c r="J2362" s="4" t="str">
        <f>VLOOKUP(WEEKDAY(Data[[#This Row],[Min Notif Date]],2),Lookup!$J$1:$K$7,2,0)</f>
        <v>2. Tue</v>
      </c>
      <c r="K2362" s="37">
        <f>ROUNDDOWN(Data[[#This Row],[PGE Notified Time]],0)</f>
        <v>45517</v>
      </c>
      <c r="L2362" s="4">
        <f>HOUR(Data[[#This Row],[PGE Notified Time]])</f>
        <v>10</v>
      </c>
      <c r="M2362">
        <v>111296</v>
      </c>
      <c r="N2362" t="s">
        <v>674</v>
      </c>
      <c r="O2362" t="s">
        <v>52</v>
      </c>
      <c r="P2362" t="s">
        <v>130</v>
      </c>
      <c r="Q2362" s="44" t="s">
        <v>259</v>
      </c>
      <c r="R2362" t="s">
        <v>125</v>
      </c>
      <c r="S2362" s="1">
        <v>45517.426400462966</v>
      </c>
      <c r="T2362" s="1">
        <v>45517.429606481484</v>
      </c>
      <c r="U2362" s="1">
        <v>45517.517361111109</v>
      </c>
      <c r="V2362" t="s">
        <v>120</v>
      </c>
      <c r="W2362" t="s">
        <v>121</v>
      </c>
      <c r="X2362" t="s">
        <v>517</v>
      </c>
      <c r="Y2362" t="s">
        <v>123</v>
      </c>
      <c r="AA2362" s="50"/>
      <c r="AB2362" t="s">
        <v>124</v>
      </c>
      <c r="AC2362" s="51">
        <v>130.98333333299999</v>
      </c>
    </row>
    <row r="2363" spans="1:29" x14ac:dyDescent="0.25">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3" s="4" t="str">
        <f>VLOOKUP(P2363,Lookup!$A$1:$D$19,4,0)</f>
        <v>North Valley</v>
      </c>
      <c r="C2363" s="4" t="str">
        <f>VLOOKUP(P2363,Lookup!$A$1:$E$19,5,0)</f>
        <v>Region 2</v>
      </c>
      <c r="D2363" s="4" t="str">
        <f>VLOOKUP(P2363,Lookup!$A$1:$B$19,2,0)</f>
        <v>SA</v>
      </c>
      <c r="E2363" s="4" t="str">
        <f>IF(AND((Data[[#This Row],[Min Notif Date]]&gt;$G$3),Data[[#This Row],[Min Notif Date]]&lt;$F$3),"Last Week","No")</f>
        <v>No</v>
      </c>
      <c r="F2363" s="4" t="str">
        <f>VLOOKUP(MONTH(Data[[#This Row],[Min Notif Date]]),Lookup!$G$1:$H$12,2,0)</f>
        <v>3. Mar</v>
      </c>
      <c r="G2363" s="4" t="str">
        <f t="shared" si="36"/>
        <v/>
      </c>
      <c r="H2363" s="4" t="str">
        <f>IF(AND(Data[[#This Row],[Min Notif Time]]&gt;6,Data[[#This Row],[Min Notif Time]]&lt;17),"Business Hours","Non-Business Hours")</f>
        <v>Business Hours</v>
      </c>
      <c r="I2363" s="4" t="str" cm="1">
        <f t="array" ref="I2363">IFERROR(VLOOKUP(Data[[#This Row],[Min Notif Date]],Lookup!$N$1:$P$11,2,0),_xlfn.IFS(VLOOKUP(WEEKDAY(Data[[#This Row],[Min Notif Date]],2),Lookup!$J$1:$L$7,3,0)="Weekend","Weekend",VLOOKUP(WEEKDAY(Data[[#This Row],[Min Notif Date]],2),Lookup!$J$1:$L$7,3,0)="Weekday","Weekday"))</f>
        <v>Weekday</v>
      </c>
      <c r="J2363" s="4" t="str">
        <f>VLOOKUP(WEEKDAY(Data[[#This Row],[Min Notif Date]],2),Lookup!$J$1:$K$7,2,0)</f>
        <v>3. Wed</v>
      </c>
      <c r="K2363" s="37">
        <f>ROUNDDOWN(Data[[#This Row],[PGE Notified Time]],0)</f>
        <v>45371</v>
      </c>
      <c r="L2363" s="4">
        <f>HOUR(Data[[#This Row],[PGE Notified Time]])</f>
        <v>13</v>
      </c>
      <c r="M2363">
        <v>105532</v>
      </c>
      <c r="O2363" t="s">
        <v>117</v>
      </c>
      <c r="P2363" t="s">
        <v>175</v>
      </c>
      <c r="Q2363" s="44" t="s">
        <v>117</v>
      </c>
      <c r="R2363" t="s">
        <v>119</v>
      </c>
      <c r="S2363" s="1" t="s">
        <v>5</v>
      </c>
      <c r="T2363" s="1">
        <v>45371.565416666665</v>
      </c>
      <c r="U2363" s="1">
        <v>45371.65625</v>
      </c>
      <c r="V2363" t="s">
        <v>120</v>
      </c>
      <c r="W2363" t="s">
        <v>608</v>
      </c>
      <c r="X2363" t="s">
        <v>177</v>
      </c>
      <c r="Y2363" t="s">
        <v>123</v>
      </c>
      <c r="Z2363">
        <v>128326401</v>
      </c>
      <c r="AA2363" s="50">
        <v>47041045</v>
      </c>
      <c r="AB2363" t="s">
        <v>124</v>
      </c>
      <c r="AC2363" s="51">
        <v>130.80000000000001</v>
      </c>
    </row>
    <row r="2364" spans="1:29" x14ac:dyDescent="0.25">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4" s="4" t="str">
        <f>VLOOKUP(P2364,Lookup!$A$1:$D$19,4,0)</f>
        <v>Central Valley</v>
      </c>
      <c r="C2364" s="4" t="str">
        <f>VLOOKUP(P2364,Lookup!$A$1:$E$19,5,0)</f>
        <v>Region 5</v>
      </c>
      <c r="D2364" s="4" t="str">
        <f>VLOOKUP(P2364,Lookup!$A$1:$B$19,2,0)</f>
        <v>YO</v>
      </c>
      <c r="E2364" s="4" t="str">
        <f>IF(AND((Data[[#This Row],[Min Notif Date]]&gt;$G$3),Data[[#This Row],[Min Notif Date]]&lt;$F$3),"Last Week","No")</f>
        <v>No</v>
      </c>
      <c r="F2364" s="4" t="str">
        <f>VLOOKUP(MONTH(Data[[#This Row],[Min Notif Date]]),Lookup!$G$1:$H$12,2,0)</f>
        <v>5. May</v>
      </c>
      <c r="G2364" s="4" t="str">
        <f t="shared" si="36"/>
        <v/>
      </c>
      <c r="H2364" s="4" t="str">
        <f>IF(AND(Data[[#This Row],[Min Notif Time]]&gt;6,Data[[#This Row],[Min Notif Time]]&lt;17),"Business Hours","Non-Business Hours")</f>
        <v>Business Hours</v>
      </c>
      <c r="I2364" s="4" t="str" cm="1">
        <f t="array" ref="I2364">IFERROR(VLOOKUP(Data[[#This Row],[Min Notif Date]],Lookup!$N$1:$P$11,2,0),_xlfn.IFS(VLOOKUP(WEEKDAY(Data[[#This Row],[Min Notif Date]],2),Lookup!$J$1:$L$7,3,0)="Weekend","Weekend",VLOOKUP(WEEKDAY(Data[[#This Row],[Min Notif Date]],2),Lookup!$J$1:$L$7,3,0)="Weekday","Weekday"))</f>
        <v>Weekday</v>
      </c>
      <c r="J2364" s="4" t="str">
        <f>VLOOKUP(WEEKDAY(Data[[#This Row],[Min Notif Date]],2),Lookup!$J$1:$K$7,2,0)</f>
        <v>5. Fri</v>
      </c>
      <c r="K2364" s="37">
        <f>ROUNDDOWN(Data[[#This Row],[PGE Notified Time]],0)</f>
        <v>45422</v>
      </c>
      <c r="L2364" s="4">
        <f>HOUR(Data[[#This Row],[PGE Notified Time]])</f>
        <v>11</v>
      </c>
      <c r="M2364">
        <v>107544</v>
      </c>
      <c r="O2364" t="s">
        <v>117</v>
      </c>
      <c r="P2364" t="s">
        <v>197</v>
      </c>
      <c r="Q2364" s="44" t="s">
        <v>117</v>
      </c>
      <c r="R2364" t="s">
        <v>147</v>
      </c>
      <c r="S2364" s="1" t="s">
        <v>5</v>
      </c>
      <c r="T2364" s="1">
        <v>45422.494930555556</v>
      </c>
      <c r="U2364" s="1">
        <v>45422.585752314815</v>
      </c>
      <c r="V2364" t="s">
        <v>120</v>
      </c>
      <c r="W2364" t="s">
        <v>608</v>
      </c>
      <c r="X2364" t="s">
        <v>427</v>
      </c>
      <c r="Y2364" t="s">
        <v>123</v>
      </c>
      <c r="Z2364">
        <v>128744829</v>
      </c>
      <c r="AA2364" s="50">
        <v>47071463</v>
      </c>
      <c r="AB2364" t="s">
        <v>124</v>
      </c>
      <c r="AC2364" s="51">
        <v>130.783333333</v>
      </c>
    </row>
    <row r="2365" spans="1:29" x14ac:dyDescent="0.25">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5" s="4" t="str">
        <f>VLOOKUP(P2365,Lookup!$A$1:$D$19,4,0)</f>
        <v>Bay Area</v>
      </c>
      <c r="C2365" s="4" t="str">
        <f>VLOOKUP(P2365,Lookup!$A$1:$E$19,5,0)</f>
        <v>Region 3</v>
      </c>
      <c r="D2365" s="4" t="str">
        <f>VLOOKUP(P2365,Lookup!$A$1:$B$19,2,0)</f>
        <v>PN</v>
      </c>
      <c r="E2365" s="4" t="str">
        <f>IF(AND((Data[[#This Row],[Min Notif Date]]&gt;$G$3),Data[[#This Row],[Min Notif Date]]&lt;$F$3),"Last Week","No")</f>
        <v>No</v>
      </c>
      <c r="F2365" s="4" t="str">
        <f>VLOOKUP(MONTH(Data[[#This Row],[Min Notif Date]]),Lookup!$G$1:$H$12,2,0)</f>
        <v>1. Jan</v>
      </c>
      <c r="G2365" s="4" t="str">
        <f t="shared" si="36"/>
        <v/>
      </c>
      <c r="H2365" s="4" t="str">
        <f>IF(AND(Data[[#This Row],[Min Notif Time]]&gt;6,Data[[#This Row],[Min Notif Time]]&lt;17),"Business Hours","Non-Business Hours")</f>
        <v>Business Hours</v>
      </c>
      <c r="I2365" s="4" t="str" cm="1">
        <f t="array" ref="I2365">IFERROR(VLOOKUP(Data[[#This Row],[Min Notif Date]],Lookup!$N$1:$P$11,2,0),_xlfn.IFS(VLOOKUP(WEEKDAY(Data[[#This Row],[Min Notif Date]],2),Lookup!$J$1:$L$7,3,0)="Weekend","Weekend",VLOOKUP(WEEKDAY(Data[[#This Row],[Min Notif Date]],2),Lookup!$J$1:$L$7,3,0)="Weekday","Weekday"))</f>
        <v>Weekday</v>
      </c>
      <c r="J2365" s="4" t="str">
        <f>VLOOKUP(WEEKDAY(Data[[#This Row],[Min Notif Date]],2),Lookup!$J$1:$K$7,2,0)</f>
        <v>5. Fri</v>
      </c>
      <c r="K2365" s="37">
        <f>ROUNDDOWN(Data[[#This Row],[PGE Notified Time]],0)</f>
        <v>45317</v>
      </c>
      <c r="L2365" s="4">
        <f>HOUR(Data[[#This Row],[PGE Notified Time]])</f>
        <v>8</v>
      </c>
      <c r="M2365">
        <v>103383</v>
      </c>
      <c r="N2365">
        <v>5408825137</v>
      </c>
      <c r="O2365" t="s">
        <v>117</v>
      </c>
      <c r="P2365" t="s">
        <v>165</v>
      </c>
      <c r="Q2365" s="44" t="s">
        <v>117</v>
      </c>
      <c r="R2365" t="s">
        <v>147</v>
      </c>
      <c r="S2365" s="1">
        <v>45317.325879629629</v>
      </c>
      <c r="T2365" s="1">
        <v>45317.333564814813</v>
      </c>
      <c r="U2365" s="1">
        <v>45317.416666666664</v>
      </c>
      <c r="V2365" t="s">
        <v>120</v>
      </c>
      <c r="W2365" t="s">
        <v>608</v>
      </c>
      <c r="X2365" t="s">
        <v>183</v>
      </c>
      <c r="Y2365" t="s">
        <v>123</v>
      </c>
      <c r="Z2365">
        <v>128087236</v>
      </c>
      <c r="AA2365" s="50">
        <v>46173247</v>
      </c>
      <c r="AB2365" t="s">
        <v>124</v>
      </c>
      <c r="AC2365" s="51">
        <v>130.73333333299999</v>
      </c>
    </row>
    <row r="2366" spans="1:29" x14ac:dyDescent="0.25">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6" s="4" t="str">
        <f>VLOOKUP(P2366,Lookup!$A$1:$D$19,4,0)</f>
        <v>Bay Area</v>
      </c>
      <c r="C2366" s="4" t="str">
        <f>VLOOKUP(P2366,Lookup!$A$1:$E$19,5,0)</f>
        <v>Region 3</v>
      </c>
      <c r="D2366" s="4" t="str">
        <f>VLOOKUP(P2366,Lookup!$A$1:$B$19,2,0)</f>
        <v>EB</v>
      </c>
      <c r="E2366" s="4" t="str">
        <f>IF(AND((Data[[#This Row],[Min Notif Date]]&gt;$G$3),Data[[#This Row],[Min Notif Date]]&lt;$F$3),"Last Week","No")</f>
        <v>No</v>
      </c>
      <c r="F2366" s="4" t="str">
        <f>VLOOKUP(MONTH(Data[[#This Row],[Min Notif Date]]),Lookup!$G$1:$H$12,2,0)</f>
        <v>5. May</v>
      </c>
      <c r="G2366" s="4" t="str">
        <f t="shared" si="36"/>
        <v/>
      </c>
      <c r="H2366" s="4" t="str">
        <f>IF(AND(Data[[#This Row],[Min Notif Time]]&gt;6,Data[[#This Row],[Min Notif Time]]&lt;17),"Business Hours","Non-Business Hours")</f>
        <v>Business Hours</v>
      </c>
      <c r="I2366" s="4" t="str" cm="1">
        <f t="array" ref="I2366">IFERROR(VLOOKUP(Data[[#This Row],[Min Notif Date]],Lookup!$N$1:$P$11,2,0),_xlfn.IFS(VLOOKUP(WEEKDAY(Data[[#This Row],[Min Notif Date]],2),Lookup!$J$1:$L$7,3,0)="Weekend","Weekend",VLOOKUP(WEEKDAY(Data[[#This Row],[Min Notif Date]],2),Lookup!$J$1:$L$7,3,0)="Weekday","Weekday"))</f>
        <v>Weekday</v>
      </c>
      <c r="J2366" s="4" t="str">
        <f>VLOOKUP(WEEKDAY(Data[[#This Row],[Min Notif Date]],2),Lookup!$J$1:$K$7,2,0)</f>
        <v>4. Thu</v>
      </c>
      <c r="K2366" s="37">
        <f>ROUNDDOWN(Data[[#This Row],[PGE Notified Time]],0)</f>
        <v>45435</v>
      </c>
      <c r="L2366" s="4">
        <f>HOUR(Data[[#This Row],[PGE Notified Time]])</f>
        <v>13</v>
      </c>
      <c r="M2366">
        <v>108046</v>
      </c>
      <c r="O2366" t="s">
        <v>117</v>
      </c>
      <c r="P2366" t="s">
        <v>118</v>
      </c>
      <c r="Q2366" s="44" t="s">
        <v>117</v>
      </c>
      <c r="R2366" t="s">
        <v>119</v>
      </c>
      <c r="S2366" s="1" t="s">
        <v>5</v>
      </c>
      <c r="T2366" s="1">
        <v>45435.56894675926</v>
      </c>
      <c r="U2366" s="1">
        <v>45435.659722222219</v>
      </c>
      <c r="V2366" t="s">
        <v>120</v>
      </c>
      <c r="W2366" t="s">
        <v>608</v>
      </c>
      <c r="X2366" t="s">
        <v>150</v>
      </c>
      <c r="Y2366" t="s">
        <v>123</v>
      </c>
      <c r="Z2366">
        <v>128882389</v>
      </c>
      <c r="AA2366" s="50">
        <v>47079262</v>
      </c>
      <c r="AB2366" t="s">
        <v>124</v>
      </c>
      <c r="AC2366" s="51">
        <v>130.716666667</v>
      </c>
    </row>
    <row r="2367" spans="1:29" x14ac:dyDescent="0.25">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7" s="4" t="str">
        <f>VLOOKUP(P2367,Lookup!$A$1:$D$19,4,0)</f>
        <v>North Coast</v>
      </c>
      <c r="C2367" s="4" t="str">
        <f>VLOOKUP(P2367,Lookup!$A$1:$E$19,5,0)</f>
        <v>Region 1</v>
      </c>
      <c r="D2367" s="4" t="str">
        <f>VLOOKUP(P2367,Lookup!$A$1:$B$19,2,0)</f>
        <v>SO</v>
      </c>
      <c r="E2367" s="4" t="str">
        <f>IF(AND((Data[[#This Row],[Min Notif Date]]&gt;$G$3),Data[[#This Row],[Min Notif Date]]&lt;$F$3),"Last Week","No")</f>
        <v>No</v>
      </c>
      <c r="F2367" s="4" t="str">
        <f>VLOOKUP(MONTH(Data[[#This Row],[Min Notif Date]]),Lookup!$G$1:$H$12,2,0)</f>
        <v>9. Sep</v>
      </c>
      <c r="G2367" s="4" t="str">
        <f t="shared" si="36"/>
        <v/>
      </c>
      <c r="H2367" s="4" t="str">
        <f>IF(AND(Data[[#This Row],[Min Notif Time]]&gt;6,Data[[#This Row],[Min Notif Time]]&lt;17),"Business Hours","Non-Business Hours")</f>
        <v>Business Hours</v>
      </c>
      <c r="I2367" s="4" t="str" cm="1">
        <f t="array" ref="I2367">IFERROR(VLOOKUP(Data[[#This Row],[Min Notif Date]],Lookup!$N$1:$P$11,2,0),_xlfn.IFS(VLOOKUP(WEEKDAY(Data[[#This Row],[Min Notif Date]],2),Lookup!$J$1:$L$7,3,0)="Weekend","Weekend",VLOOKUP(WEEKDAY(Data[[#This Row],[Min Notif Date]],2),Lookup!$J$1:$L$7,3,0)="Weekday","Weekday"))</f>
        <v>Weekday</v>
      </c>
      <c r="J2367" s="4" t="str">
        <f>VLOOKUP(WEEKDAY(Data[[#This Row],[Min Notif Date]],2),Lookup!$J$1:$K$7,2,0)</f>
        <v>2. Tue</v>
      </c>
      <c r="K2367" s="37">
        <f>ROUNDDOWN(Data[[#This Row],[PGE Notified Time]],0)</f>
        <v>45538</v>
      </c>
      <c r="L2367" s="4">
        <f>HOUR(Data[[#This Row],[PGE Notified Time]])</f>
        <v>12</v>
      </c>
      <c r="M2367">
        <v>112120</v>
      </c>
      <c r="O2367" t="s">
        <v>117</v>
      </c>
      <c r="P2367" t="s">
        <v>130</v>
      </c>
      <c r="Q2367" s="44" t="s">
        <v>117</v>
      </c>
      <c r="R2367" t="s">
        <v>147</v>
      </c>
      <c r="S2367" s="1" t="s">
        <v>5</v>
      </c>
      <c r="T2367" s="1">
        <v>45538.523854166669</v>
      </c>
      <c r="U2367" s="1">
        <v>45538.614618055559</v>
      </c>
      <c r="V2367" t="s">
        <v>120</v>
      </c>
      <c r="W2367" t="s">
        <v>608</v>
      </c>
      <c r="X2367" t="s">
        <v>158</v>
      </c>
      <c r="Y2367" t="s">
        <v>123</v>
      </c>
      <c r="Z2367">
        <v>129468176</v>
      </c>
      <c r="AA2367" s="50">
        <v>47129144</v>
      </c>
      <c r="AB2367" t="s">
        <v>124</v>
      </c>
      <c r="AC2367" s="51">
        <v>130.69999999999999</v>
      </c>
    </row>
    <row r="2368" spans="1:29" x14ac:dyDescent="0.25">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North Valley</v>
      </c>
      <c r="C2368" s="4" t="str">
        <f>VLOOKUP(P2368,Lookup!$A$1:$E$19,5,0)</f>
        <v>Region 2</v>
      </c>
      <c r="D2368" s="4" t="str">
        <f>VLOOKUP(P2368,Lookup!$A$1:$B$19,2,0)</f>
        <v>SA</v>
      </c>
      <c r="E2368" s="4" t="str">
        <f>IF(AND((Data[[#This Row],[Min Notif Date]]&gt;$G$3),Data[[#This Row],[Min Notif Date]]&lt;$F$3),"Last Week","No")</f>
        <v>No</v>
      </c>
      <c r="F2368" s="4" t="str">
        <f>VLOOKUP(MONTH(Data[[#This Row],[Min Notif Date]]),Lookup!$G$1:$H$12,2,0)</f>
        <v>7. Jul</v>
      </c>
      <c r="G2368" s="4" t="str">
        <f t="shared" si="36"/>
        <v/>
      </c>
      <c r="H2368" s="4" t="str">
        <f>IF(AND(Data[[#This Row],[Min Notif Time]]&gt;6,Data[[#This Row],[Min Notif Time]]&lt;17),"Business Hours","Non-Business Hours")</f>
        <v>Business Hours</v>
      </c>
      <c r="I2368" s="4" t="str" cm="1">
        <f t="array" ref="I2368">IFERROR(VLOOKUP(Data[[#This Row],[Min Notif Date]],Lookup!$N$1:$P$11,2,0),_xlfn.IFS(VLOOKUP(WEEKDAY(Data[[#This Row],[Min Notif Date]],2),Lookup!$J$1:$L$7,3,0)="Weekend","Weekend",VLOOKUP(WEEKDAY(Data[[#This Row],[Min Notif Date]],2),Lookup!$J$1:$L$7,3,0)="Weekday","Weekday"))</f>
        <v>Weekday</v>
      </c>
      <c r="J2368" s="4" t="str">
        <f>VLOOKUP(WEEKDAY(Data[[#This Row],[Min Notif Date]],2),Lookup!$J$1:$K$7,2,0)</f>
        <v>3. Wed</v>
      </c>
      <c r="K2368" s="37">
        <f>ROUNDDOWN(Data[[#This Row],[PGE Notified Time]],0)</f>
        <v>45476</v>
      </c>
      <c r="L2368" s="4">
        <f>HOUR(Data[[#This Row],[PGE Notified Time]])</f>
        <v>9</v>
      </c>
      <c r="M2368">
        <v>109658</v>
      </c>
      <c r="O2368" t="s">
        <v>117</v>
      </c>
      <c r="P2368" t="s">
        <v>175</v>
      </c>
      <c r="Q2368" s="44" t="s">
        <v>117</v>
      </c>
      <c r="R2368" t="s">
        <v>119</v>
      </c>
      <c r="S2368" s="1" t="s">
        <v>5</v>
      </c>
      <c r="T2368" s="1">
        <v>45476.398842592593</v>
      </c>
      <c r="U2368" s="1">
        <v>45476.489583333336</v>
      </c>
      <c r="V2368" t="s">
        <v>120</v>
      </c>
      <c r="W2368" t="s">
        <v>608</v>
      </c>
      <c r="X2368" t="s">
        <v>357</v>
      </c>
      <c r="Y2368" t="s">
        <v>123</v>
      </c>
      <c r="Z2368">
        <v>129163016</v>
      </c>
      <c r="AA2368" s="50">
        <v>47108244</v>
      </c>
      <c r="AB2368" t="s">
        <v>124</v>
      </c>
      <c r="AC2368" s="51">
        <v>130.66666666699999</v>
      </c>
    </row>
    <row r="2369" spans="1:29" x14ac:dyDescent="0.25">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Bay Area</v>
      </c>
      <c r="C2369" s="4" t="str">
        <f>VLOOKUP(P2369,Lookup!$A$1:$E$19,5,0)</f>
        <v>Region 3</v>
      </c>
      <c r="D2369" s="4" t="str">
        <f>VLOOKUP(P2369,Lookup!$A$1:$B$19,2,0)</f>
        <v>PN</v>
      </c>
      <c r="E2369" s="4" t="str">
        <f>IF(AND((Data[[#This Row],[Min Notif Date]]&gt;$G$3),Data[[#This Row],[Min Notif Date]]&lt;$F$3),"Last Week","No")</f>
        <v>No</v>
      </c>
      <c r="F2369" s="4" t="str">
        <f>VLOOKUP(MONTH(Data[[#This Row],[Min Notif Date]]),Lookup!$G$1:$H$12,2,0)</f>
        <v>5. May</v>
      </c>
      <c r="G2369" s="4" t="str">
        <f t="shared" si="36"/>
        <v/>
      </c>
      <c r="H2369" s="4" t="str">
        <f>IF(AND(Data[[#This Row],[Min Notif Time]]&gt;6,Data[[#This Row],[Min Notif Time]]&lt;17),"Business Hours","Non-Business Hours")</f>
        <v>Business Hours</v>
      </c>
      <c r="I2369" s="4" t="str" cm="1">
        <f t="array" ref="I2369">IFERROR(VLOOKUP(Data[[#This Row],[Min Notif Date]],Lookup!$N$1:$P$11,2,0),_xlfn.IFS(VLOOKUP(WEEKDAY(Data[[#This Row],[Min Notif Date]],2),Lookup!$J$1:$L$7,3,0)="Weekend","Weekend",VLOOKUP(WEEKDAY(Data[[#This Row],[Min Notif Date]],2),Lookup!$J$1:$L$7,3,0)="Weekday","Weekday"))</f>
        <v>Weekday</v>
      </c>
      <c r="J2369" s="4" t="str">
        <f>VLOOKUP(WEEKDAY(Data[[#This Row],[Min Notif Date]],2),Lookup!$J$1:$K$7,2,0)</f>
        <v>1. Mon</v>
      </c>
      <c r="K2369" s="37">
        <f>ROUNDDOWN(Data[[#This Row],[PGE Notified Time]],0)</f>
        <v>45432</v>
      </c>
      <c r="L2369" s="4">
        <f>HOUR(Data[[#This Row],[PGE Notified Time]])</f>
        <v>11</v>
      </c>
      <c r="M2369">
        <v>107858</v>
      </c>
      <c r="O2369" t="s">
        <v>117</v>
      </c>
      <c r="P2369" t="s">
        <v>165</v>
      </c>
      <c r="Q2369" s="44" t="s">
        <v>117</v>
      </c>
      <c r="R2369" t="s">
        <v>125</v>
      </c>
      <c r="S2369" s="1" t="s">
        <v>5</v>
      </c>
      <c r="T2369" s="1">
        <v>45432.468275462961</v>
      </c>
      <c r="U2369" s="1">
        <v>45432.558923611112</v>
      </c>
      <c r="V2369" t="s">
        <v>120</v>
      </c>
      <c r="W2369" t="s">
        <v>608</v>
      </c>
      <c r="X2369" t="s">
        <v>192</v>
      </c>
      <c r="Y2369" t="s">
        <v>123</v>
      </c>
      <c r="Z2369">
        <v>128806847</v>
      </c>
      <c r="AA2369" s="50">
        <v>47076875</v>
      </c>
      <c r="AB2369" t="s">
        <v>124</v>
      </c>
      <c r="AC2369" s="51">
        <v>130.533333333</v>
      </c>
    </row>
    <row r="2370" spans="1:29" x14ac:dyDescent="0.25">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0" s="4" t="str">
        <f>VLOOKUP(P2370,Lookup!$A$1:$D$19,4,0)</f>
        <v>Bay Area</v>
      </c>
      <c r="C2370" s="4" t="str">
        <f>VLOOKUP(P2370,Lookup!$A$1:$E$19,5,0)</f>
        <v>Region 3</v>
      </c>
      <c r="D2370" s="4" t="str">
        <f>VLOOKUP(P2370,Lookup!$A$1:$B$19,2,0)</f>
        <v>MI</v>
      </c>
      <c r="E2370" s="4" t="str">
        <f>IF(AND((Data[[#This Row],[Min Notif Date]]&gt;$G$3),Data[[#This Row],[Min Notif Date]]&lt;$F$3),"Last Week","No")</f>
        <v>No</v>
      </c>
      <c r="F2370" s="4" t="str">
        <f>VLOOKUP(MONTH(Data[[#This Row],[Min Notif Date]]),Lookup!$G$1:$H$12,2,0)</f>
        <v>4. Apr</v>
      </c>
      <c r="G2370" s="4" t="str">
        <f t="shared" si="36"/>
        <v/>
      </c>
      <c r="H2370" s="4" t="str">
        <f>IF(AND(Data[[#This Row],[Min Notif Time]]&gt;6,Data[[#This Row],[Min Notif Time]]&lt;17),"Business Hours","Non-Business Hours")</f>
        <v>Business Hours</v>
      </c>
      <c r="I2370" s="4" t="str" cm="1">
        <f t="array" ref="I2370">IFERROR(VLOOKUP(Data[[#This Row],[Min Notif Date]],Lookup!$N$1:$P$11,2,0),_xlfn.IFS(VLOOKUP(WEEKDAY(Data[[#This Row],[Min Notif Date]],2),Lookup!$J$1:$L$7,3,0)="Weekend","Weekend",VLOOKUP(WEEKDAY(Data[[#This Row],[Min Notif Date]],2),Lookup!$J$1:$L$7,3,0)="Weekday","Weekday"))</f>
        <v>Weekday</v>
      </c>
      <c r="J2370" s="4" t="str">
        <f>VLOOKUP(WEEKDAY(Data[[#This Row],[Min Notif Date]],2),Lookup!$J$1:$K$7,2,0)</f>
        <v>3. Wed</v>
      </c>
      <c r="K2370" s="37">
        <f>ROUNDDOWN(Data[[#This Row],[PGE Notified Time]],0)</f>
        <v>45392</v>
      </c>
      <c r="L2370" s="4">
        <f>HOUR(Data[[#This Row],[PGE Notified Time]])</f>
        <v>10</v>
      </c>
      <c r="M2370">
        <v>106361</v>
      </c>
      <c r="O2370" t="s">
        <v>117</v>
      </c>
      <c r="P2370" t="s">
        <v>154</v>
      </c>
      <c r="Q2370" s="44" t="s">
        <v>117</v>
      </c>
      <c r="R2370" t="s">
        <v>147</v>
      </c>
      <c r="S2370" s="1" t="s">
        <v>5</v>
      </c>
      <c r="T2370" s="1">
        <v>45392.430185185185</v>
      </c>
      <c r="U2370" s="1">
        <v>45392.520833333336</v>
      </c>
      <c r="V2370" t="s">
        <v>120</v>
      </c>
      <c r="W2370" t="s">
        <v>608</v>
      </c>
      <c r="X2370" t="s">
        <v>539</v>
      </c>
      <c r="Y2370" t="s">
        <v>123</v>
      </c>
      <c r="Z2370">
        <v>128511416</v>
      </c>
      <c r="AA2370" s="50">
        <v>47053044</v>
      </c>
      <c r="AB2370" t="s">
        <v>124</v>
      </c>
      <c r="AC2370" s="51">
        <v>130.533333333</v>
      </c>
    </row>
    <row r="2371" spans="1:29" x14ac:dyDescent="0.25">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1" s="4" t="str">
        <f>VLOOKUP(P2371,Lookup!$A$1:$D$19,4,0)</f>
        <v>Bay Area</v>
      </c>
      <c r="C2371" s="4" t="str">
        <f>VLOOKUP(P2371,Lookup!$A$1:$E$19,5,0)</f>
        <v>Region 3</v>
      </c>
      <c r="D2371" s="4" t="str">
        <f>VLOOKUP(P2371,Lookup!$A$1:$B$19,2,0)</f>
        <v>EB</v>
      </c>
      <c r="E2371" s="4" t="str">
        <f>IF(AND((Data[[#This Row],[Min Notif Date]]&gt;$G$3),Data[[#This Row],[Min Notif Date]]&lt;$F$3),"Last Week","No")</f>
        <v>No</v>
      </c>
      <c r="F2371" s="4" t="str">
        <f>VLOOKUP(MONTH(Data[[#This Row],[Min Notif Date]]),Lookup!$G$1:$H$12,2,0)</f>
        <v>4. Apr</v>
      </c>
      <c r="G2371" s="4" t="str">
        <f t="shared" si="36"/>
        <v/>
      </c>
      <c r="H2371" s="4" t="str">
        <f>IF(AND(Data[[#This Row],[Min Notif Time]]&gt;6,Data[[#This Row],[Min Notif Time]]&lt;17),"Business Hours","Non-Business Hours")</f>
        <v>Business Hours</v>
      </c>
      <c r="I2371" s="4" t="str" cm="1">
        <f t="array" ref="I2371">IFERROR(VLOOKUP(Data[[#This Row],[Min Notif Date]],Lookup!$N$1:$P$11,2,0),_xlfn.IFS(VLOOKUP(WEEKDAY(Data[[#This Row],[Min Notif Date]],2),Lookup!$J$1:$L$7,3,0)="Weekend","Weekend",VLOOKUP(WEEKDAY(Data[[#This Row],[Min Notif Date]],2),Lookup!$J$1:$L$7,3,0)="Weekday","Weekday"))</f>
        <v>Weekday</v>
      </c>
      <c r="J2371" s="4" t="str">
        <f>VLOOKUP(WEEKDAY(Data[[#This Row],[Min Notif Date]],2),Lookup!$J$1:$K$7,2,0)</f>
        <v>2. Tue</v>
      </c>
      <c r="K2371" s="37">
        <f>ROUNDDOWN(Data[[#This Row],[PGE Notified Time]],0)</f>
        <v>45405</v>
      </c>
      <c r="L2371" s="4">
        <f>HOUR(Data[[#This Row],[PGE Notified Time]])</f>
        <v>7</v>
      </c>
      <c r="M2371">
        <v>106870</v>
      </c>
      <c r="O2371" t="s">
        <v>117</v>
      </c>
      <c r="P2371" t="s">
        <v>118</v>
      </c>
      <c r="Q2371" s="44" t="s">
        <v>117</v>
      </c>
      <c r="R2371" t="s">
        <v>125</v>
      </c>
      <c r="S2371" s="1" t="s">
        <v>5</v>
      </c>
      <c r="T2371" s="1">
        <v>45405.323136574072</v>
      </c>
      <c r="U2371" s="1">
        <v>45405.413738425923</v>
      </c>
      <c r="V2371" t="s">
        <v>120</v>
      </c>
      <c r="W2371" t="s">
        <v>608</v>
      </c>
      <c r="X2371" t="s">
        <v>122</v>
      </c>
      <c r="Y2371" t="s">
        <v>123</v>
      </c>
      <c r="Z2371">
        <v>128622382</v>
      </c>
      <c r="AA2371" s="50">
        <v>47061959</v>
      </c>
      <c r="AB2371" t="s">
        <v>124</v>
      </c>
      <c r="AC2371" s="51">
        <v>130.466666667</v>
      </c>
    </row>
    <row r="2372" spans="1:29" x14ac:dyDescent="0.25">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2" s="4" t="str">
        <f>VLOOKUP(P2372,Lookup!$A$1:$D$19,4,0)</f>
        <v>Bay Area</v>
      </c>
      <c r="C2372" s="4" t="str">
        <f>VLOOKUP(P2372,Lookup!$A$1:$E$19,5,0)</f>
        <v>Region 3</v>
      </c>
      <c r="D2372" s="4" t="str">
        <f>VLOOKUP(P2372,Lookup!$A$1:$B$19,2,0)</f>
        <v>DI</v>
      </c>
      <c r="E2372" s="4" t="str">
        <f>IF(AND((Data[[#This Row],[Min Notif Date]]&gt;$G$3),Data[[#This Row],[Min Notif Date]]&lt;$F$3),"Last Week","No")</f>
        <v>No</v>
      </c>
      <c r="F2372" s="4" t="str">
        <f>VLOOKUP(MONTH(Data[[#This Row],[Min Notif Date]]),Lookup!$G$1:$H$12,2,0)</f>
        <v>8. Aug</v>
      </c>
      <c r="G2372" s="4" t="str">
        <f t="shared" si="36"/>
        <v/>
      </c>
      <c r="H2372" s="4" t="str">
        <f>IF(AND(Data[[#This Row],[Min Notif Time]]&gt;6,Data[[#This Row],[Min Notif Time]]&lt;17),"Business Hours","Non-Business Hours")</f>
        <v>Business Hours</v>
      </c>
      <c r="I2372" s="4" t="str" cm="1">
        <f t="array" ref="I2372">IFERROR(VLOOKUP(Data[[#This Row],[Min Notif Date]],Lookup!$N$1:$P$11,2,0),_xlfn.IFS(VLOOKUP(WEEKDAY(Data[[#This Row],[Min Notif Date]],2),Lookup!$J$1:$L$7,3,0)="Weekend","Weekend",VLOOKUP(WEEKDAY(Data[[#This Row],[Min Notif Date]],2),Lookup!$J$1:$L$7,3,0)="Weekday","Weekday"))</f>
        <v>Weekday</v>
      </c>
      <c r="J2372" s="4" t="str">
        <f>VLOOKUP(WEEKDAY(Data[[#This Row],[Min Notif Date]],2),Lookup!$J$1:$K$7,2,0)</f>
        <v>2. Tue</v>
      </c>
      <c r="K2372" s="37">
        <f>ROUNDDOWN(Data[[#This Row],[PGE Notified Time]],0)</f>
        <v>45510</v>
      </c>
      <c r="L2372" s="4">
        <f>HOUR(Data[[#This Row],[PGE Notified Time]])</f>
        <v>8</v>
      </c>
      <c r="M2372">
        <v>111020</v>
      </c>
      <c r="O2372" t="s">
        <v>117</v>
      </c>
      <c r="P2372" t="s">
        <v>141</v>
      </c>
      <c r="Q2372" s="44" t="s">
        <v>117</v>
      </c>
      <c r="R2372" t="s">
        <v>119</v>
      </c>
      <c r="S2372" s="1" t="s">
        <v>5</v>
      </c>
      <c r="T2372" s="1">
        <v>45510.367997685185</v>
      </c>
      <c r="U2372" s="1">
        <v>45510.45857638889</v>
      </c>
      <c r="V2372" t="s">
        <v>120</v>
      </c>
      <c r="W2372" t="s">
        <v>608</v>
      </c>
      <c r="X2372" t="s">
        <v>194</v>
      </c>
      <c r="Y2372" t="s">
        <v>123</v>
      </c>
      <c r="Z2372">
        <v>129335591</v>
      </c>
      <c r="AA2372" s="50">
        <v>47120935</v>
      </c>
      <c r="AB2372" t="s">
        <v>124</v>
      </c>
      <c r="AC2372" s="51">
        <v>130.43333333300001</v>
      </c>
    </row>
    <row r="2373" spans="1:29" x14ac:dyDescent="0.25">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3" s="4" t="str">
        <f>VLOOKUP(P2373,Lookup!$A$1:$D$19,4,0)</f>
        <v>Bay Area</v>
      </c>
      <c r="C2373" s="4" t="str">
        <f>VLOOKUP(P2373,Lookup!$A$1:$E$19,5,0)</f>
        <v>Region 3</v>
      </c>
      <c r="D2373" s="4" t="str">
        <f>VLOOKUP(P2373,Lookup!$A$1:$B$19,2,0)</f>
        <v>MI</v>
      </c>
      <c r="E2373" s="4" t="str">
        <f>IF(AND((Data[[#This Row],[Min Notif Date]]&gt;$G$3),Data[[#This Row],[Min Notif Date]]&lt;$F$3),"Last Week","No")</f>
        <v>No</v>
      </c>
      <c r="F2373" s="4" t="str">
        <f>VLOOKUP(MONTH(Data[[#This Row],[Min Notif Date]]),Lookup!$G$1:$H$12,2,0)</f>
        <v>5. May</v>
      </c>
      <c r="G2373" s="4" t="str">
        <f t="shared" ref="G2373:G2436" si="37">IF(AC2373&lt;0,"Negative","")</f>
        <v/>
      </c>
      <c r="H2373" s="4" t="str">
        <f>IF(AND(Data[[#This Row],[Min Notif Time]]&gt;6,Data[[#This Row],[Min Notif Time]]&lt;17),"Business Hours","Non-Business Hours")</f>
        <v>Business Hours</v>
      </c>
      <c r="I2373" s="4" t="str" cm="1">
        <f t="array" ref="I2373">IFERROR(VLOOKUP(Data[[#This Row],[Min Notif Date]],Lookup!$N$1:$P$11,2,0),_xlfn.IFS(VLOOKUP(WEEKDAY(Data[[#This Row],[Min Notif Date]],2),Lookup!$J$1:$L$7,3,0)="Weekend","Weekend",VLOOKUP(WEEKDAY(Data[[#This Row],[Min Notif Date]],2),Lookup!$J$1:$L$7,3,0)="Weekday","Weekday"))</f>
        <v>Weekday</v>
      </c>
      <c r="J2373" s="4" t="str">
        <f>VLOOKUP(WEEKDAY(Data[[#This Row],[Min Notif Date]],2),Lookup!$J$1:$K$7,2,0)</f>
        <v>4. Thu</v>
      </c>
      <c r="K2373" s="37">
        <f>ROUNDDOWN(Data[[#This Row],[PGE Notified Time]],0)</f>
        <v>45435</v>
      </c>
      <c r="L2373" s="4">
        <f>HOUR(Data[[#This Row],[PGE Notified Time]])</f>
        <v>8</v>
      </c>
      <c r="M2373">
        <v>108009</v>
      </c>
      <c r="O2373" t="s">
        <v>117</v>
      </c>
      <c r="P2373" t="s">
        <v>154</v>
      </c>
      <c r="Q2373" s="44" t="s">
        <v>117</v>
      </c>
      <c r="R2373" t="s">
        <v>119</v>
      </c>
      <c r="S2373" s="1" t="s">
        <v>5</v>
      </c>
      <c r="T2373" s="1">
        <v>45435.347002314818</v>
      </c>
      <c r="U2373" s="1">
        <v>45435.4375</v>
      </c>
      <c r="V2373" t="s">
        <v>120</v>
      </c>
      <c r="W2373" t="s">
        <v>608</v>
      </c>
      <c r="X2373" t="s">
        <v>300</v>
      </c>
      <c r="Y2373" t="s">
        <v>123</v>
      </c>
      <c r="Z2373" t="s">
        <v>675</v>
      </c>
      <c r="AA2373" s="50" t="s">
        <v>676</v>
      </c>
      <c r="AB2373" t="s">
        <v>124</v>
      </c>
      <c r="AC2373" s="51">
        <v>130.31666666699999</v>
      </c>
    </row>
    <row r="2374" spans="1:29" x14ac:dyDescent="0.25">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Central Valley</v>
      </c>
      <c r="C2374" s="4" t="str">
        <f>VLOOKUP(P2374,Lookup!$A$1:$E$19,5,0)</f>
        <v>Region 5</v>
      </c>
      <c r="D2374" s="4" t="str">
        <f>VLOOKUP(P2374,Lookup!$A$1:$B$19,2,0)</f>
        <v>YO</v>
      </c>
      <c r="E2374" s="4" t="str">
        <f>IF(AND((Data[[#This Row],[Min Notif Date]]&gt;$G$3),Data[[#This Row],[Min Notif Date]]&lt;$F$3),"Last Week","No")</f>
        <v>No</v>
      </c>
      <c r="F2374" s="4" t="str">
        <f>VLOOKUP(MONTH(Data[[#This Row],[Min Notif Date]]),Lookup!$G$1:$H$12,2,0)</f>
        <v>5. May</v>
      </c>
      <c r="G2374" s="4" t="str">
        <f t="shared" si="37"/>
        <v/>
      </c>
      <c r="H2374" s="4" t="str">
        <f>IF(AND(Data[[#This Row],[Min Notif Time]]&gt;6,Data[[#This Row],[Min Notif Time]]&lt;17),"Business Hours","Non-Business Hours")</f>
        <v>Non-Business Hours</v>
      </c>
      <c r="I2374" s="4" t="str" cm="1">
        <f t="array" ref="I2374">IFERROR(VLOOKUP(Data[[#This Row],[Min Notif Date]],Lookup!$N$1:$P$11,2,0),_xlfn.IFS(VLOOKUP(WEEKDAY(Data[[#This Row],[Min Notif Date]],2),Lookup!$J$1:$L$7,3,0)="Weekend","Weekend",VLOOKUP(WEEKDAY(Data[[#This Row],[Min Notif Date]],2),Lookup!$J$1:$L$7,3,0)="Weekday","Weekday"))</f>
        <v>Weekday</v>
      </c>
      <c r="J2374" s="4" t="str">
        <f>VLOOKUP(WEEKDAY(Data[[#This Row],[Min Notif Date]],2),Lookup!$J$1:$K$7,2,0)</f>
        <v>4. Thu</v>
      </c>
      <c r="K2374" s="37">
        <f>ROUNDDOWN(Data[[#This Row],[PGE Notified Time]],0)</f>
        <v>45442</v>
      </c>
      <c r="L2374" s="4">
        <f>HOUR(Data[[#This Row],[PGE Notified Time]])</f>
        <v>17</v>
      </c>
      <c r="M2374">
        <v>108308</v>
      </c>
      <c r="O2374" t="s">
        <v>117</v>
      </c>
      <c r="P2374" t="s">
        <v>197</v>
      </c>
      <c r="Q2374" s="44" t="s">
        <v>117</v>
      </c>
      <c r="R2374" t="s">
        <v>147</v>
      </c>
      <c r="S2374" s="1" t="s">
        <v>5</v>
      </c>
      <c r="T2374" s="1">
        <v>45442.717939814815</v>
      </c>
      <c r="U2374" s="1">
        <v>45442.808425925927</v>
      </c>
      <c r="V2374" t="s">
        <v>120</v>
      </c>
      <c r="W2374" t="s">
        <v>608</v>
      </c>
      <c r="X2374" t="s">
        <v>604</v>
      </c>
      <c r="Y2374" t="s">
        <v>123</v>
      </c>
      <c r="Z2374">
        <v>128935956</v>
      </c>
      <c r="AA2374" s="50">
        <v>47083959</v>
      </c>
      <c r="AB2374" t="s">
        <v>124</v>
      </c>
      <c r="AC2374" s="51">
        <v>130.30000000000001</v>
      </c>
    </row>
    <row r="2375" spans="1:29" x14ac:dyDescent="0.25">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North Valley</v>
      </c>
      <c r="C2375" s="4" t="str">
        <f>VLOOKUP(P2375,Lookup!$A$1:$E$19,5,0)</f>
        <v>Region 2</v>
      </c>
      <c r="D2375" s="4" t="str">
        <f>VLOOKUP(P2375,Lookup!$A$1:$B$19,2,0)</f>
        <v>SA</v>
      </c>
      <c r="E2375" s="4" t="str">
        <f>IF(AND((Data[[#This Row],[Min Notif Date]]&gt;$G$3),Data[[#This Row],[Min Notif Date]]&lt;$F$3),"Last Week","No")</f>
        <v>No</v>
      </c>
      <c r="F2375" s="4" t="str">
        <f>VLOOKUP(MONTH(Data[[#This Row],[Min Notif Date]]),Lookup!$G$1:$H$12,2,0)</f>
        <v>7. Jul</v>
      </c>
      <c r="G2375" s="4" t="str">
        <f t="shared" si="37"/>
        <v/>
      </c>
      <c r="H2375" s="4" t="str">
        <f>IF(AND(Data[[#This Row],[Min Notif Time]]&gt;6,Data[[#This Row],[Min Notif Time]]&lt;17),"Business Hours","Non-Business Hours")</f>
        <v>Business Hours</v>
      </c>
      <c r="I2375" s="4" t="str" cm="1">
        <f t="array" ref="I2375">IFERROR(VLOOKUP(Data[[#This Row],[Min Notif Date]],Lookup!$N$1:$P$11,2,0),_xlfn.IFS(VLOOKUP(WEEKDAY(Data[[#This Row],[Min Notif Date]],2),Lookup!$J$1:$L$7,3,0)="Weekend","Weekend",VLOOKUP(WEEKDAY(Data[[#This Row],[Min Notif Date]],2),Lookup!$J$1:$L$7,3,0)="Weekday","Weekday"))</f>
        <v>Weekday</v>
      </c>
      <c r="J2375" s="4" t="str">
        <f>VLOOKUP(WEEKDAY(Data[[#This Row],[Min Notif Date]],2),Lookup!$J$1:$K$7,2,0)</f>
        <v>1. Mon</v>
      </c>
      <c r="K2375" s="37">
        <f>ROUNDDOWN(Data[[#This Row],[PGE Notified Time]],0)</f>
        <v>45474</v>
      </c>
      <c r="L2375" s="4">
        <f>HOUR(Data[[#This Row],[PGE Notified Time]])</f>
        <v>8</v>
      </c>
      <c r="M2375">
        <v>109553</v>
      </c>
      <c r="O2375" t="s">
        <v>117</v>
      </c>
      <c r="P2375" t="s">
        <v>175</v>
      </c>
      <c r="Q2375" s="44" t="s">
        <v>117</v>
      </c>
      <c r="R2375" t="s">
        <v>119</v>
      </c>
      <c r="S2375" s="1" t="s">
        <v>5</v>
      </c>
      <c r="T2375" s="1">
        <v>45474.368171296293</v>
      </c>
      <c r="U2375" s="1">
        <v>45474.458611111113</v>
      </c>
      <c r="V2375" t="s">
        <v>120</v>
      </c>
      <c r="W2375" t="s">
        <v>608</v>
      </c>
      <c r="X2375" t="s">
        <v>297</v>
      </c>
      <c r="Y2375" t="s">
        <v>123</v>
      </c>
      <c r="Z2375">
        <v>129150889</v>
      </c>
      <c r="AA2375" s="50">
        <v>47105605</v>
      </c>
      <c r="AB2375" t="s">
        <v>124</v>
      </c>
      <c r="AC2375" s="51">
        <v>130.23333333299999</v>
      </c>
    </row>
    <row r="2376" spans="1:29" x14ac:dyDescent="0.25">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6" s="4" t="str">
        <f>VLOOKUP(P2376,Lookup!$A$1:$D$19,4,0)</f>
        <v>North Valley</v>
      </c>
      <c r="C2376" s="4" t="str">
        <f>VLOOKUP(P2376,Lookup!$A$1:$E$19,5,0)</f>
        <v>Region 2</v>
      </c>
      <c r="D2376" s="4" t="str">
        <f>VLOOKUP(P2376,Lookup!$A$1:$B$19,2,0)</f>
        <v>SA</v>
      </c>
      <c r="E2376" s="4" t="str">
        <f>IF(AND((Data[[#This Row],[Min Notif Date]]&gt;$G$3),Data[[#This Row],[Min Notif Date]]&lt;$F$3),"Last Week","No")</f>
        <v>No</v>
      </c>
      <c r="F2376" s="4" t="str">
        <f>VLOOKUP(MONTH(Data[[#This Row],[Min Notif Date]]),Lookup!$G$1:$H$12,2,0)</f>
        <v>6. Jun</v>
      </c>
      <c r="G2376" s="4" t="str">
        <f t="shared" si="37"/>
        <v/>
      </c>
      <c r="H2376" s="4" t="str">
        <f>IF(AND(Data[[#This Row],[Min Notif Time]]&gt;6,Data[[#This Row],[Min Notif Time]]&lt;17),"Business Hours","Non-Business Hours")</f>
        <v>Business Hours</v>
      </c>
      <c r="I2376" s="4" t="str" cm="1">
        <f t="array" ref="I2376">IFERROR(VLOOKUP(Data[[#This Row],[Min Notif Date]],Lookup!$N$1:$P$11,2,0),_xlfn.IFS(VLOOKUP(WEEKDAY(Data[[#This Row],[Min Notif Date]],2),Lookup!$J$1:$L$7,3,0)="Weekend","Weekend",VLOOKUP(WEEKDAY(Data[[#This Row],[Min Notif Date]],2),Lookup!$J$1:$L$7,3,0)="Weekday","Weekday"))</f>
        <v>Weekday</v>
      </c>
      <c r="J2376" s="4" t="str">
        <f>VLOOKUP(WEEKDAY(Data[[#This Row],[Min Notif Date]],2),Lookup!$J$1:$K$7,2,0)</f>
        <v>2. Tue</v>
      </c>
      <c r="K2376" s="37">
        <f>ROUNDDOWN(Data[[#This Row],[PGE Notified Time]],0)</f>
        <v>45461</v>
      </c>
      <c r="L2376" s="4">
        <f>HOUR(Data[[#This Row],[PGE Notified Time]])</f>
        <v>9</v>
      </c>
      <c r="M2376">
        <v>109085</v>
      </c>
      <c r="O2376" t="s">
        <v>117</v>
      </c>
      <c r="P2376" t="s">
        <v>175</v>
      </c>
      <c r="Q2376" s="44" t="s">
        <v>117</v>
      </c>
      <c r="R2376" t="s">
        <v>119</v>
      </c>
      <c r="S2376" s="1" t="s">
        <v>5</v>
      </c>
      <c r="T2376" s="1">
        <v>45461.379826388889</v>
      </c>
      <c r="U2376" s="1">
        <v>45461.470266203702</v>
      </c>
      <c r="V2376" t="s">
        <v>120</v>
      </c>
      <c r="W2376" t="s">
        <v>608</v>
      </c>
      <c r="X2376" t="s">
        <v>177</v>
      </c>
      <c r="Y2376" t="s">
        <v>123</v>
      </c>
      <c r="Z2376">
        <v>129090921</v>
      </c>
      <c r="AA2376" s="50">
        <v>47098188</v>
      </c>
      <c r="AB2376" t="s">
        <v>124</v>
      </c>
      <c r="AC2376" s="51">
        <v>130.23333333299999</v>
      </c>
    </row>
    <row r="2377" spans="1:29" x14ac:dyDescent="0.25">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7" s="4" t="str">
        <f>VLOOKUP(P2377,Lookup!$A$1:$D$19,4,0)</f>
        <v>Central Valley</v>
      </c>
      <c r="C2377" s="4" t="str">
        <f>VLOOKUP(P2377,Lookup!$A$1:$E$19,5,0)</f>
        <v>Region 5</v>
      </c>
      <c r="D2377" s="4" t="str">
        <f>VLOOKUP(P2377,Lookup!$A$1:$B$19,2,0)</f>
        <v>ST</v>
      </c>
      <c r="E2377" s="4" t="str">
        <f>IF(AND((Data[[#This Row],[Min Notif Date]]&gt;$G$3),Data[[#This Row],[Min Notif Date]]&lt;$F$3),"Last Week","No")</f>
        <v>No</v>
      </c>
      <c r="F2377" s="4" t="str">
        <f>VLOOKUP(MONTH(Data[[#This Row],[Min Notif Date]]),Lookup!$G$1:$H$12,2,0)</f>
        <v>7. Jul</v>
      </c>
      <c r="G2377" s="4" t="str">
        <f t="shared" si="37"/>
        <v/>
      </c>
      <c r="H2377" s="4" t="str">
        <f>IF(AND(Data[[#This Row],[Min Notif Time]]&gt;6,Data[[#This Row],[Min Notif Time]]&lt;17),"Business Hours","Non-Business Hours")</f>
        <v>Business Hours</v>
      </c>
      <c r="I2377" s="4" t="str" cm="1">
        <f t="array" ref="I2377">IFERROR(VLOOKUP(Data[[#This Row],[Min Notif Date]],Lookup!$N$1:$P$11,2,0),_xlfn.IFS(VLOOKUP(WEEKDAY(Data[[#This Row],[Min Notif Date]],2),Lookup!$J$1:$L$7,3,0)="Weekend","Weekend",VLOOKUP(WEEKDAY(Data[[#This Row],[Min Notif Date]],2),Lookup!$J$1:$L$7,3,0)="Weekday","Weekday"))</f>
        <v>Weekday</v>
      </c>
      <c r="J2377" s="4" t="str">
        <f>VLOOKUP(WEEKDAY(Data[[#This Row],[Min Notif Date]],2),Lookup!$J$1:$K$7,2,0)</f>
        <v>4. Thu</v>
      </c>
      <c r="K2377" s="37">
        <f>ROUNDDOWN(Data[[#This Row],[PGE Notified Time]],0)</f>
        <v>45498</v>
      </c>
      <c r="L2377" s="4">
        <f>HOUR(Data[[#This Row],[PGE Notified Time]])</f>
        <v>9</v>
      </c>
      <c r="M2377">
        <v>110574</v>
      </c>
      <c r="O2377" t="s">
        <v>117</v>
      </c>
      <c r="P2377" t="s">
        <v>152</v>
      </c>
      <c r="Q2377" s="44" t="s">
        <v>117</v>
      </c>
      <c r="R2377" t="s">
        <v>119</v>
      </c>
      <c r="S2377" s="1" t="s">
        <v>5</v>
      </c>
      <c r="T2377" s="1">
        <v>45498.375659722224</v>
      </c>
      <c r="U2377" s="1">
        <v>45498.46597222222</v>
      </c>
      <c r="V2377" t="s">
        <v>120</v>
      </c>
      <c r="W2377" t="s">
        <v>608</v>
      </c>
      <c r="X2377" t="s">
        <v>153</v>
      </c>
      <c r="Y2377" t="s">
        <v>123</v>
      </c>
      <c r="Z2377">
        <v>129287050</v>
      </c>
      <c r="AA2377" s="50">
        <v>47117771</v>
      </c>
      <c r="AB2377" t="s">
        <v>124</v>
      </c>
      <c r="AC2377" s="51">
        <v>130.05000000000001</v>
      </c>
    </row>
    <row r="2378" spans="1:29" x14ac:dyDescent="0.25">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Central Valley</v>
      </c>
      <c r="C2378" s="4" t="str">
        <f>VLOOKUP(P2378,Lookup!$A$1:$E$19,5,0)</f>
        <v>Region 5</v>
      </c>
      <c r="D2378" s="4" t="str">
        <f>VLOOKUP(P2378,Lookup!$A$1:$B$19,2,0)</f>
        <v>FR</v>
      </c>
      <c r="E2378" s="4" t="str">
        <f>IF(AND((Data[[#This Row],[Min Notif Date]]&gt;$G$3),Data[[#This Row],[Min Notif Date]]&lt;$F$3),"Last Week","No")</f>
        <v>No</v>
      </c>
      <c r="F2378" s="4" t="str">
        <f>VLOOKUP(MONTH(Data[[#This Row],[Min Notif Date]]),Lookup!$G$1:$H$12,2,0)</f>
        <v>3. Mar</v>
      </c>
      <c r="G2378" s="4" t="str">
        <f t="shared" si="37"/>
        <v/>
      </c>
      <c r="H2378" s="4" t="str">
        <f>IF(AND(Data[[#This Row],[Min Notif Time]]&gt;6,Data[[#This Row],[Min Notif Time]]&lt;17),"Business Hours","Non-Business Hours")</f>
        <v>Business Hours</v>
      </c>
      <c r="I2378" s="4" t="str" cm="1">
        <f t="array" ref="I2378">IFERROR(VLOOKUP(Data[[#This Row],[Min Notif Date]],Lookup!$N$1:$P$11,2,0),_xlfn.IFS(VLOOKUP(WEEKDAY(Data[[#This Row],[Min Notif Date]],2),Lookup!$J$1:$L$7,3,0)="Weekend","Weekend",VLOOKUP(WEEKDAY(Data[[#This Row],[Min Notif Date]],2),Lookup!$J$1:$L$7,3,0)="Weekday","Weekday"))</f>
        <v>Weekday</v>
      </c>
      <c r="J2378" s="4" t="str">
        <f>VLOOKUP(WEEKDAY(Data[[#This Row],[Min Notif Date]],2),Lookup!$J$1:$K$7,2,0)</f>
        <v>5. Fri</v>
      </c>
      <c r="K2378" s="37">
        <f>ROUNDDOWN(Data[[#This Row],[PGE Notified Time]],0)</f>
        <v>45366</v>
      </c>
      <c r="L2378" s="4">
        <f>HOUR(Data[[#This Row],[PGE Notified Time]])</f>
        <v>12</v>
      </c>
      <c r="M2378">
        <v>105325</v>
      </c>
      <c r="O2378" t="s">
        <v>117</v>
      </c>
      <c r="P2378" t="s">
        <v>136</v>
      </c>
      <c r="Q2378" s="44" t="s">
        <v>117</v>
      </c>
      <c r="R2378" t="s">
        <v>147</v>
      </c>
      <c r="S2378" s="1" t="s">
        <v>5</v>
      </c>
      <c r="T2378" s="1">
        <v>45366.514270833337</v>
      </c>
      <c r="U2378" s="1">
        <v>45366.604571759257</v>
      </c>
      <c r="V2378" t="s">
        <v>120</v>
      </c>
      <c r="W2378" t="s">
        <v>608</v>
      </c>
      <c r="X2378" t="s">
        <v>171</v>
      </c>
      <c r="Y2378" t="s">
        <v>123</v>
      </c>
      <c r="Z2378">
        <v>128295019</v>
      </c>
      <c r="AA2378" s="50">
        <v>47039801</v>
      </c>
      <c r="AB2378" t="s">
        <v>124</v>
      </c>
      <c r="AC2378" s="51">
        <v>130.033333333</v>
      </c>
    </row>
    <row r="2379" spans="1:29" x14ac:dyDescent="0.25">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9" s="4" t="str">
        <f>VLOOKUP(P2379,Lookup!$A$1:$D$19,4,0)</f>
        <v>Bay Area</v>
      </c>
      <c r="C2379" s="4" t="str">
        <f>VLOOKUP(P2379,Lookup!$A$1:$E$19,5,0)</f>
        <v>Region 3</v>
      </c>
      <c r="D2379" s="4" t="str">
        <f>VLOOKUP(P2379,Lookup!$A$1:$B$19,2,0)</f>
        <v>SF</v>
      </c>
      <c r="E2379" s="4" t="str">
        <f>IF(AND((Data[[#This Row],[Min Notif Date]]&gt;$G$3),Data[[#This Row],[Min Notif Date]]&lt;$F$3),"Last Week","No")</f>
        <v>No</v>
      </c>
      <c r="F2379" s="4" t="str">
        <f>VLOOKUP(MONTH(Data[[#This Row],[Min Notif Date]]),Lookup!$G$1:$H$12,2,0)</f>
        <v>10. Oct</v>
      </c>
      <c r="G2379" s="4" t="str">
        <f t="shared" si="37"/>
        <v/>
      </c>
      <c r="H2379" s="4" t="str">
        <f>IF(AND(Data[[#This Row],[Min Notif Time]]&gt;6,Data[[#This Row],[Min Notif Time]]&lt;17),"Business Hours","Non-Business Hours")</f>
        <v>Business Hours</v>
      </c>
      <c r="I2379" s="4" t="str" cm="1">
        <f t="array" ref="I2379">IFERROR(VLOOKUP(Data[[#This Row],[Min Notif Date]],Lookup!$N$1:$P$11,2,0),_xlfn.IFS(VLOOKUP(WEEKDAY(Data[[#This Row],[Min Notif Date]],2),Lookup!$J$1:$L$7,3,0)="Weekend","Weekend",VLOOKUP(WEEKDAY(Data[[#This Row],[Min Notif Date]],2),Lookup!$J$1:$L$7,3,0)="Weekday","Weekday"))</f>
        <v>Weekday</v>
      </c>
      <c r="J2379" s="4" t="str">
        <f>VLOOKUP(WEEKDAY(Data[[#This Row],[Min Notif Date]],2),Lookup!$J$1:$K$7,2,0)</f>
        <v>3. Wed</v>
      </c>
      <c r="K2379" s="37">
        <f>ROUNDDOWN(Data[[#This Row],[PGE Notified Time]],0)</f>
        <v>45567</v>
      </c>
      <c r="L2379" s="4">
        <f>HOUR(Data[[#This Row],[PGE Notified Time]])</f>
        <v>13</v>
      </c>
      <c r="M2379">
        <v>113236</v>
      </c>
      <c r="O2379" t="s">
        <v>117</v>
      </c>
      <c r="P2379" t="s">
        <v>128</v>
      </c>
      <c r="Q2379" s="44" t="s">
        <v>117</v>
      </c>
      <c r="R2379" t="s">
        <v>125</v>
      </c>
      <c r="S2379" s="1" t="s">
        <v>5</v>
      </c>
      <c r="T2379" s="1">
        <v>45567.555972222224</v>
      </c>
      <c r="U2379" s="1">
        <v>45567.646261574075</v>
      </c>
      <c r="V2379" t="s">
        <v>120</v>
      </c>
      <c r="W2379" t="s">
        <v>608</v>
      </c>
      <c r="X2379" t="s">
        <v>129</v>
      </c>
      <c r="Y2379" t="s">
        <v>123</v>
      </c>
      <c r="Z2379">
        <v>129620146</v>
      </c>
      <c r="AA2379" s="50">
        <v>47150602</v>
      </c>
      <c r="AB2379" t="s">
        <v>124</v>
      </c>
      <c r="AC2379" s="51">
        <v>130.01666666700001</v>
      </c>
    </row>
    <row r="2380" spans="1:29" x14ac:dyDescent="0.25">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0" s="4" t="str">
        <f>VLOOKUP(P2380,Lookup!$A$1:$D$19,4,0)</f>
        <v>North Coast</v>
      </c>
      <c r="C2380" s="4" t="str">
        <f>VLOOKUP(P2380,Lookup!$A$1:$E$19,5,0)</f>
        <v>Region 1</v>
      </c>
      <c r="D2380" s="4" t="str">
        <f>VLOOKUP(P2380,Lookup!$A$1:$B$19,2,0)</f>
        <v>NB</v>
      </c>
      <c r="E2380" s="4" t="str">
        <f>IF(AND((Data[[#This Row],[Min Notif Date]]&gt;$G$3),Data[[#This Row],[Min Notif Date]]&lt;$F$3),"Last Week","No")</f>
        <v>No</v>
      </c>
      <c r="F2380" s="4" t="str">
        <f>VLOOKUP(MONTH(Data[[#This Row],[Min Notif Date]]),Lookup!$G$1:$H$12,2,0)</f>
        <v>9. Sep</v>
      </c>
      <c r="G2380" s="4" t="str">
        <f t="shared" si="37"/>
        <v/>
      </c>
      <c r="H2380" s="4" t="str">
        <f>IF(AND(Data[[#This Row],[Min Notif Time]]&gt;6,Data[[#This Row],[Min Notif Time]]&lt;17),"Business Hours","Non-Business Hours")</f>
        <v>Business Hours</v>
      </c>
      <c r="I2380" s="4" t="str" cm="1">
        <f t="array" ref="I2380">IFERROR(VLOOKUP(Data[[#This Row],[Min Notif Date]],Lookup!$N$1:$P$11,2,0),_xlfn.IFS(VLOOKUP(WEEKDAY(Data[[#This Row],[Min Notif Date]],2),Lookup!$J$1:$L$7,3,0)="Weekend","Weekend",VLOOKUP(WEEKDAY(Data[[#This Row],[Min Notif Date]],2),Lookup!$J$1:$L$7,3,0)="Weekday","Weekday"))</f>
        <v>Weekday</v>
      </c>
      <c r="J2380" s="4" t="str">
        <f>VLOOKUP(WEEKDAY(Data[[#This Row],[Min Notif Date]],2),Lookup!$J$1:$K$7,2,0)</f>
        <v>3. Wed</v>
      </c>
      <c r="K2380" s="37">
        <f>ROUNDDOWN(Data[[#This Row],[PGE Notified Time]],0)</f>
        <v>45560</v>
      </c>
      <c r="L2380" s="4">
        <f>HOUR(Data[[#This Row],[PGE Notified Time]])</f>
        <v>8</v>
      </c>
      <c r="M2380">
        <v>112927</v>
      </c>
      <c r="O2380" t="s">
        <v>117</v>
      </c>
      <c r="P2380" t="s">
        <v>126</v>
      </c>
      <c r="Q2380" s="44" t="s">
        <v>117</v>
      </c>
      <c r="R2380" t="s">
        <v>147</v>
      </c>
      <c r="S2380" s="1" t="s">
        <v>5</v>
      </c>
      <c r="T2380" s="1">
        <v>45560.34065972222</v>
      </c>
      <c r="U2380" s="1">
        <v>45560.430821759262</v>
      </c>
      <c r="V2380" t="s">
        <v>120</v>
      </c>
      <c r="W2380" t="s">
        <v>608</v>
      </c>
      <c r="X2380" t="s">
        <v>179</v>
      </c>
      <c r="Y2380" t="s">
        <v>123</v>
      </c>
      <c r="Z2380">
        <v>129584019</v>
      </c>
      <c r="AA2380" s="50">
        <v>47143629</v>
      </c>
      <c r="AB2380" t="s">
        <v>124</v>
      </c>
      <c r="AC2380" s="51">
        <v>129.83333333300001</v>
      </c>
    </row>
    <row r="2381" spans="1:29" x14ac:dyDescent="0.25">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1" s="4" t="str">
        <f>VLOOKUP(P2381,Lookup!$A$1:$D$19,4,0)</f>
        <v>North Coast</v>
      </c>
      <c r="C2381" s="4" t="str">
        <f>VLOOKUP(P2381,Lookup!$A$1:$E$19,5,0)</f>
        <v>Region 1</v>
      </c>
      <c r="D2381" s="4" t="str">
        <f>VLOOKUP(P2381,Lookup!$A$1:$B$19,2,0)</f>
        <v>NB</v>
      </c>
      <c r="E2381" s="4" t="str">
        <f>IF(AND((Data[[#This Row],[Min Notif Date]]&gt;$G$3),Data[[#This Row],[Min Notif Date]]&lt;$F$3),"Last Week","No")</f>
        <v>No</v>
      </c>
      <c r="F2381" s="4" t="str">
        <f>VLOOKUP(MONTH(Data[[#This Row],[Min Notif Date]]),Lookup!$G$1:$H$12,2,0)</f>
        <v>8. Aug</v>
      </c>
      <c r="G2381" s="4" t="str">
        <f t="shared" si="37"/>
        <v/>
      </c>
      <c r="H2381" s="4" t="str">
        <f>IF(AND(Data[[#This Row],[Min Notif Time]]&gt;6,Data[[#This Row],[Min Notif Time]]&lt;17),"Business Hours","Non-Business Hours")</f>
        <v>Business Hours</v>
      </c>
      <c r="I2381" s="4" t="str" cm="1">
        <f t="array" ref="I2381">IFERROR(VLOOKUP(Data[[#This Row],[Min Notif Date]],Lookup!$N$1:$P$11,2,0),_xlfn.IFS(VLOOKUP(WEEKDAY(Data[[#This Row],[Min Notif Date]],2),Lookup!$J$1:$L$7,3,0)="Weekend","Weekend",VLOOKUP(WEEKDAY(Data[[#This Row],[Min Notif Date]],2),Lookup!$J$1:$L$7,3,0)="Weekday","Weekday"))</f>
        <v>Weekday</v>
      </c>
      <c r="J2381" s="4" t="str">
        <f>VLOOKUP(WEEKDAY(Data[[#This Row],[Min Notif Date]],2),Lookup!$J$1:$K$7,2,0)</f>
        <v>4. Thu</v>
      </c>
      <c r="K2381" s="37">
        <f>ROUNDDOWN(Data[[#This Row],[PGE Notified Time]],0)</f>
        <v>45519</v>
      </c>
      <c r="L2381" s="4">
        <f>HOUR(Data[[#This Row],[PGE Notified Time]])</f>
        <v>8</v>
      </c>
      <c r="M2381">
        <v>111395</v>
      </c>
      <c r="O2381" t="s">
        <v>117</v>
      </c>
      <c r="P2381" t="s">
        <v>126</v>
      </c>
      <c r="Q2381" s="44" t="s">
        <v>117</v>
      </c>
      <c r="R2381" t="s">
        <v>119</v>
      </c>
      <c r="S2381" s="1" t="s">
        <v>5</v>
      </c>
      <c r="T2381" s="1">
        <v>45519.371793981481</v>
      </c>
      <c r="U2381" s="1">
        <v>45519.46193287037</v>
      </c>
      <c r="V2381" t="s">
        <v>120</v>
      </c>
      <c r="W2381" t="s">
        <v>608</v>
      </c>
      <c r="X2381" t="s">
        <v>127</v>
      </c>
      <c r="Y2381" t="s">
        <v>123</v>
      </c>
      <c r="Z2381">
        <v>129389214</v>
      </c>
      <c r="AA2381" s="50">
        <v>47124460</v>
      </c>
      <c r="AB2381" t="s">
        <v>124</v>
      </c>
      <c r="AC2381" s="51">
        <v>129.80000000000001</v>
      </c>
    </row>
    <row r="2382" spans="1:29" x14ac:dyDescent="0.25">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South Bay</v>
      </c>
      <c r="C2382" s="4" t="str">
        <f>VLOOKUP(P2382,Lookup!$A$1:$E$19,5,0)</f>
        <v>Region 4</v>
      </c>
      <c r="D2382" s="4" t="str">
        <f>VLOOKUP(P2382,Lookup!$A$1:$B$19,2,0)</f>
        <v>DA</v>
      </c>
      <c r="E2382" s="4" t="str">
        <f>IF(AND((Data[[#This Row],[Min Notif Date]]&gt;$G$3),Data[[#This Row],[Min Notif Date]]&lt;$F$3),"Last Week","No")</f>
        <v>No</v>
      </c>
      <c r="F2382" s="4" t="str">
        <f>VLOOKUP(MONTH(Data[[#This Row],[Min Notif Date]]),Lookup!$G$1:$H$12,2,0)</f>
        <v>3. Mar</v>
      </c>
      <c r="G2382" s="4" t="str">
        <f t="shared" si="37"/>
        <v/>
      </c>
      <c r="H2382" s="4" t="str">
        <f>IF(AND(Data[[#This Row],[Min Notif Time]]&gt;6,Data[[#This Row],[Min Notif Time]]&lt;17),"Business Hours","Non-Business Hours")</f>
        <v>Business Hours</v>
      </c>
      <c r="I2382" s="4" t="str" cm="1">
        <f t="array" ref="I2382">IFERROR(VLOOKUP(Data[[#This Row],[Min Notif Date]],Lookup!$N$1:$P$11,2,0),_xlfn.IFS(VLOOKUP(WEEKDAY(Data[[#This Row],[Min Notif Date]],2),Lookup!$J$1:$L$7,3,0)="Weekend","Weekend",VLOOKUP(WEEKDAY(Data[[#This Row],[Min Notif Date]],2),Lookup!$J$1:$L$7,3,0)="Weekday","Weekday"))</f>
        <v>Weekday</v>
      </c>
      <c r="J2382" s="4" t="str">
        <f>VLOOKUP(WEEKDAY(Data[[#This Row],[Min Notif Date]],2),Lookup!$J$1:$K$7,2,0)</f>
        <v>4. Thu</v>
      </c>
      <c r="K2382" s="37">
        <f>ROUNDDOWN(Data[[#This Row],[PGE Notified Time]],0)</f>
        <v>45379</v>
      </c>
      <c r="L2382" s="4">
        <f>HOUR(Data[[#This Row],[PGE Notified Time]])</f>
        <v>13</v>
      </c>
      <c r="M2382">
        <v>105893</v>
      </c>
      <c r="N2382">
        <v>7983777221</v>
      </c>
      <c r="O2382" t="s">
        <v>117</v>
      </c>
      <c r="P2382" t="s">
        <v>163</v>
      </c>
      <c r="Q2382" s="44" t="s">
        <v>117</v>
      </c>
      <c r="R2382" t="s">
        <v>125</v>
      </c>
      <c r="S2382" s="1">
        <v>45379.542314814818</v>
      </c>
      <c r="T2382" s="1">
        <v>45379.561956018515</v>
      </c>
      <c r="U2382" s="1">
        <v>45379.632453703707</v>
      </c>
      <c r="V2382" t="s">
        <v>120</v>
      </c>
      <c r="W2382" t="s">
        <v>608</v>
      </c>
      <c r="X2382" t="s">
        <v>146</v>
      </c>
      <c r="Y2382" t="s">
        <v>123</v>
      </c>
      <c r="Z2382">
        <v>128384971</v>
      </c>
      <c r="AA2382" s="50">
        <v>47045235</v>
      </c>
      <c r="AB2382" t="s">
        <v>124</v>
      </c>
      <c r="AC2382" s="51">
        <v>129.80000000000001</v>
      </c>
    </row>
    <row r="2383" spans="1:29" x14ac:dyDescent="0.25">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3" s="4" t="str">
        <f>VLOOKUP(P2383,Lookup!$A$1:$D$19,4,0)</f>
        <v>Bay Area</v>
      </c>
      <c r="C2383" s="4" t="str">
        <f>VLOOKUP(P2383,Lookup!$A$1:$E$19,5,0)</f>
        <v>Region 3</v>
      </c>
      <c r="D2383" s="4" t="str">
        <f>VLOOKUP(P2383,Lookup!$A$1:$B$19,2,0)</f>
        <v>SF</v>
      </c>
      <c r="E2383" s="4" t="str">
        <f>IF(AND((Data[[#This Row],[Min Notif Date]]&gt;$G$3),Data[[#This Row],[Min Notif Date]]&lt;$F$3),"Last Week","No")</f>
        <v>No</v>
      </c>
      <c r="F2383" s="4" t="str">
        <f>VLOOKUP(MONTH(Data[[#This Row],[Min Notif Date]]),Lookup!$G$1:$H$12,2,0)</f>
        <v>3. Mar</v>
      </c>
      <c r="G2383" s="4" t="str">
        <f t="shared" si="37"/>
        <v/>
      </c>
      <c r="H2383" s="4" t="str">
        <f>IF(AND(Data[[#This Row],[Min Notif Time]]&gt;6,Data[[#This Row],[Min Notif Time]]&lt;17),"Business Hours","Non-Business Hours")</f>
        <v>Business Hours</v>
      </c>
      <c r="I2383" s="4" t="str" cm="1">
        <f t="array" ref="I2383">IFERROR(VLOOKUP(Data[[#This Row],[Min Notif Date]],Lookup!$N$1:$P$11,2,0),_xlfn.IFS(VLOOKUP(WEEKDAY(Data[[#This Row],[Min Notif Date]],2),Lookup!$J$1:$L$7,3,0)="Weekend","Weekend",VLOOKUP(WEEKDAY(Data[[#This Row],[Min Notif Date]],2),Lookup!$J$1:$L$7,3,0)="Weekday","Weekday"))</f>
        <v>Weekday</v>
      </c>
      <c r="J2383" s="4" t="str">
        <f>VLOOKUP(WEEKDAY(Data[[#This Row],[Min Notif Date]],2),Lookup!$J$1:$K$7,2,0)</f>
        <v>5. Fri</v>
      </c>
      <c r="K2383" s="37">
        <f>ROUNDDOWN(Data[[#This Row],[PGE Notified Time]],0)</f>
        <v>45373</v>
      </c>
      <c r="L2383" s="4">
        <f>HOUR(Data[[#This Row],[PGE Notified Time]])</f>
        <v>10</v>
      </c>
      <c r="M2383">
        <v>105625</v>
      </c>
      <c r="O2383" t="s">
        <v>117</v>
      </c>
      <c r="P2383" t="s">
        <v>128</v>
      </c>
      <c r="Q2383" s="44" t="s">
        <v>117</v>
      </c>
      <c r="R2383" t="s">
        <v>125</v>
      </c>
      <c r="S2383" s="1" t="s">
        <v>5</v>
      </c>
      <c r="T2383" s="1">
        <v>45373.423067129632</v>
      </c>
      <c r="U2383" s="1">
        <v>45373.513194444444</v>
      </c>
      <c r="V2383" t="s">
        <v>120</v>
      </c>
      <c r="W2383" t="s">
        <v>608</v>
      </c>
      <c r="X2383" t="s">
        <v>129</v>
      </c>
      <c r="Y2383" t="s">
        <v>123</v>
      </c>
      <c r="Z2383">
        <v>128347098</v>
      </c>
      <c r="AA2383" s="50">
        <v>47041966</v>
      </c>
      <c r="AB2383" t="s">
        <v>124</v>
      </c>
      <c r="AC2383" s="51">
        <v>129.783333333</v>
      </c>
    </row>
    <row r="2384" spans="1:29" x14ac:dyDescent="0.25">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North Coast</v>
      </c>
      <c r="C2384" s="4" t="str">
        <f>VLOOKUP(P2384,Lookup!$A$1:$E$19,5,0)</f>
        <v>Region 1</v>
      </c>
      <c r="D2384" s="4" t="str">
        <f>VLOOKUP(P2384,Lookup!$A$1:$B$19,2,0)</f>
        <v>NB</v>
      </c>
      <c r="E2384" s="4" t="str">
        <f>IF(AND((Data[[#This Row],[Min Notif Date]]&gt;$G$3),Data[[#This Row],[Min Notif Date]]&lt;$F$3),"Last Week","No")</f>
        <v>No</v>
      </c>
      <c r="F2384" s="4" t="str">
        <f>VLOOKUP(MONTH(Data[[#This Row],[Min Notif Date]]),Lookup!$G$1:$H$12,2,0)</f>
        <v>3. Mar</v>
      </c>
      <c r="G2384" s="4" t="str">
        <f t="shared" si="37"/>
        <v/>
      </c>
      <c r="H2384" s="4" t="str">
        <f>IF(AND(Data[[#This Row],[Min Notif Time]]&gt;6,Data[[#This Row],[Min Notif Time]]&lt;17),"Business Hours","Non-Business Hours")</f>
        <v>Business Hours</v>
      </c>
      <c r="I2384" s="4" t="str" cm="1">
        <f t="array" ref="I2384">IFERROR(VLOOKUP(Data[[#This Row],[Min Notif Date]],Lookup!$N$1:$P$11,2,0),_xlfn.IFS(VLOOKUP(WEEKDAY(Data[[#This Row],[Min Notif Date]],2),Lookup!$J$1:$L$7,3,0)="Weekend","Weekend",VLOOKUP(WEEKDAY(Data[[#This Row],[Min Notif Date]],2),Lookup!$J$1:$L$7,3,0)="Weekday","Weekday"))</f>
        <v>Weekday</v>
      </c>
      <c r="J2384" s="4" t="str">
        <f>VLOOKUP(WEEKDAY(Data[[#This Row],[Min Notif Date]],2),Lookup!$J$1:$K$7,2,0)</f>
        <v>5. Fri</v>
      </c>
      <c r="K2384" s="37">
        <f>ROUNDDOWN(Data[[#This Row],[PGE Notified Time]],0)</f>
        <v>45373</v>
      </c>
      <c r="L2384" s="4">
        <f>HOUR(Data[[#This Row],[PGE Notified Time]])</f>
        <v>8</v>
      </c>
      <c r="M2384">
        <v>105615</v>
      </c>
      <c r="O2384" t="s">
        <v>117</v>
      </c>
      <c r="P2384" t="s">
        <v>126</v>
      </c>
      <c r="Q2384" s="44" t="s">
        <v>117</v>
      </c>
      <c r="R2384" t="s">
        <v>119</v>
      </c>
      <c r="S2384" s="1" t="s">
        <v>5</v>
      </c>
      <c r="T2384" s="1">
        <v>45373.337476851855</v>
      </c>
      <c r="U2384" s="1">
        <v>45373.427569444444</v>
      </c>
      <c r="V2384" t="s">
        <v>120</v>
      </c>
      <c r="W2384" t="s">
        <v>608</v>
      </c>
      <c r="X2384" t="s">
        <v>151</v>
      </c>
      <c r="Y2384" t="s">
        <v>123</v>
      </c>
      <c r="Z2384">
        <v>128346233</v>
      </c>
      <c r="AA2384" s="50">
        <v>47041953</v>
      </c>
      <c r="AB2384" t="s">
        <v>124</v>
      </c>
      <c r="AC2384" s="51">
        <v>129.73333333299999</v>
      </c>
    </row>
    <row r="2385" spans="1:29" x14ac:dyDescent="0.25">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5" s="4" t="str">
        <f>VLOOKUP(P2385,Lookup!$A$1:$D$19,4,0)</f>
        <v>South Bay</v>
      </c>
      <c r="C2385" s="4" t="str">
        <f>VLOOKUP(P2385,Lookup!$A$1:$E$19,5,0)</f>
        <v>Region 4</v>
      </c>
      <c r="D2385" s="4" t="str">
        <f>VLOOKUP(P2385,Lookup!$A$1:$B$19,2,0)</f>
        <v>CC</v>
      </c>
      <c r="E2385" s="4" t="str">
        <f>IF(AND((Data[[#This Row],[Min Notif Date]]&gt;$G$3),Data[[#This Row],[Min Notif Date]]&lt;$F$3),"Last Week","No")</f>
        <v>No</v>
      </c>
      <c r="F2385" s="4" t="str">
        <f>VLOOKUP(MONTH(Data[[#This Row],[Min Notif Date]]),Lookup!$G$1:$H$12,2,0)</f>
        <v>4. Apr</v>
      </c>
      <c r="G2385" s="4" t="str">
        <f t="shared" si="37"/>
        <v/>
      </c>
      <c r="H2385" s="4" t="str">
        <f>IF(AND(Data[[#This Row],[Min Notif Time]]&gt;6,Data[[#This Row],[Min Notif Time]]&lt;17),"Business Hours","Non-Business Hours")</f>
        <v>Business Hours</v>
      </c>
      <c r="I2385" s="4" t="str" cm="1">
        <f t="array" ref="I2385">IFERROR(VLOOKUP(Data[[#This Row],[Min Notif Date]],Lookup!$N$1:$P$11,2,0),_xlfn.IFS(VLOOKUP(WEEKDAY(Data[[#This Row],[Min Notif Date]],2),Lookup!$J$1:$L$7,3,0)="Weekend","Weekend",VLOOKUP(WEEKDAY(Data[[#This Row],[Min Notif Date]],2),Lookup!$J$1:$L$7,3,0)="Weekday","Weekday"))</f>
        <v>Weekday</v>
      </c>
      <c r="J2385" s="4" t="str">
        <f>VLOOKUP(WEEKDAY(Data[[#This Row],[Min Notif Date]],2),Lookup!$J$1:$K$7,2,0)</f>
        <v>5. Fri</v>
      </c>
      <c r="K2385" s="37">
        <f>ROUNDDOWN(Data[[#This Row],[PGE Notified Time]],0)</f>
        <v>45394</v>
      </c>
      <c r="L2385" s="4">
        <f>HOUR(Data[[#This Row],[PGE Notified Time]])</f>
        <v>10</v>
      </c>
      <c r="M2385">
        <v>106466</v>
      </c>
      <c r="O2385" t="s">
        <v>117</v>
      </c>
      <c r="P2385" t="s">
        <v>134</v>
      </c>
      <c r="Q2385" s="44" t="s">
        <v>117</v>
      </c>
      <c r="R2385" t="s">
        <v>119</v>
      </c>
      <c r="S2385" s="1" t="s">
        <v>5</v>
      </c>
      <c r="T2385" s="1">
        <v>45394.451701388891</v>
      </c>
      <c r="U2385" s="1">
        <v>45394.541666666664</v>
      </c>
      <c r="V2385" t="s">
        <v>120</v>
      </c>
      <c r="W2385" t="s">
        <v>608</v>
      </c>
      <c r="X2385" t="s">
        <v>135</v>
      </c>
      <c r="Y2385" t="s">
        <v>123</v>
      </c>
      <c r="Z2385">
        <v>128538528</v>
      </c>
      <c r="AA2385" s="50">
        <v>47059335</v>
      </c>
      <c r="AB2385" t="s">
        <v>124</v>
      </c>
      <c r="AC2385" s="51">
        <v>129.55000000000001</v>
      </c>
    </row>
    <row r="2386" spans="1:29" x14ac:dyDescent="0.25">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6" s="4" t="str">
        <f>VLOOKUP(P2386,Lookup!$A$1:$D$19,4,0)</f>
        <v>North Valley</v>
      </c>
      <c r="C2386" s="4" t="str">
        <f>VLOOKUP(P2386,Lookup!$A$1:$E$19,5,0)</f>
        <v>Region 2</v>
      </c>
      <c r="D2386" s="4" t="str">
        <f>VLOOKUP(P2386,Lookup!$A$1:$B$19,2,0)</f>
        <v>SA</v>
      </c>
      <c r="E2386" s="4" t="str">
        <f>IF(AND((Data[[#This Row],[Min Notif Date]]&gt;$G$3),Data[[#This Row],[Min Notif Date]]&lt;$F$3),"Last Week","No")</f>
        <v>No</v>
      </c>
      <c r="F2386" s="4" t="str">
        <f>VLOOKUP(MONTH(Data[[#This Row],[Min Notif Date]]),Lookup!$G$1:$H$12,2,0)</f>
        <v>12. Dec</v>
      </c>
      <c r="G2386" s="4" t="str">
        <f t="shared" si="37"/>
        <v/>
      </c>
      <c r="H2386" s="4" t="str">
        <f>IF(AND(Data[[#This Row],[Min Notif Time]]&gt;6,Data[[#This Row],[Min Notif Time]]&lt;17),"Business Hours","Non-Business Hours")</f>
        <v>Business Hours</v>
      </c>
      <c r="I2386" s="4" t="str" cm="1">
        <f t="array" ref="I2386">IFERROR(VLOOKUP(Data[[#This Row],[Min Notif Date]],Lookup!$N$1:$P$11,2,0),_xlfn.IFS(VLOOKUP(WEEKDAY(Data[[#This Row],[Min Notif Date]],2),Lookup!$J$1:$L$7,3,0)="Weekend","Weekend",VLOOKUP(WEEKDAY(Data[[#This Row],[Min Notif Date]],2),Lookup!$J$1:$L$7,3,0)="Weekday","Weekday"))</f>
        <v>Weekday</v>
      </c>
      <c r="J2386" s="4" t="str">
        <f>VLOOKUP(WEEKDAY(Data[[#This Row],[Min Notif Date]],2),Lookup!$J$1:$K$7,2,0)</f>
        <v>3. Wed</v>
      </c>
      <c r="K2386" s="37">
        <f>ROUNDDOWN(Data[[#This Row],[PGE Notified Time]],0)</f>
        <v>45630</v>
      </c>
      <c r="L2386" s="4">
        <f>HOUR(Data[[#This Row],[PGE Notified Time]])</f>
        <v>12</v>
      </c>
      <c r="M2386">
        <v>115448</v>
      </c>
      <c r="N2386" t="s">
        <v>677</v>
      </c>
      <c r="O2386" t="s">
        <v>117</v>
      </c>
      <c r="P2386" t="s">
        <v>175</v>
      </c>
      <c r="Q2386" s="44" t="s">
        <v>117</v>
      </c>
      <c r="R2386" t="s">
        <v>147</v>
      </c>
      <c r="S2386" s="1">
        <v>45630.538530092592</v>
      </c>
      <c r="T2386" s="1">
        <v>45630.541238425925</v>
      </c>
      <c r="U2386" s="1">
        <v>45630.628472222219</v>
      </c>
      <c r="V2386" t="s">
        <v>120</v>
      </c>
      <c r="W2386" t="s">
        <v>608</v>
      </c>
      <c r="X2386" t="s">
        <v>209</v>
      </c>
      <c r="Y2386" t="s">
        <v>123</v>
      </c>
      <c r="AA2386" s="50"/>
      <c r="AB2386" t="s">
        <v>124</v>
      </c>
      <c r="AC2386" s="51">
        <v>129.51666666700001</v>
      </c>
    </row>
    <row r="2387" spans="1:29" x14ac:dyDescent="0.25">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7" s="4" t="str">
        <f>VLOOKUP(P2387,Lookup!$A$1:$D$19,4,0)</f>
        <v>Bay Area</v>
      </c>
      <c r="C2387" s="4" t="str">
        <f>VLOOKUP(P2387,Lookup!$A$1:$E$19,5,0)</f>
        <v>Region 3</v>
      </c>
      <c r="D2387" s="4" t="str">
        <f>VLOOKUP(P2387,Lookup!$A$1:$B$19,2,0)</f>
        <v>DI</v>
      </c>
      <c r="E2387" s="4" t="str">
        <f>IF(AND((Data[[#This Row],[Min Notif Date]]&gt;$G$3),Data[[#This Row],[Min Notif Date]]&lt;$F$3),"Last Week","No")</f>
        <v>No</v>
      </c>
      <c r="F2387" s="4" t="str">
        <f>VLOOKUP(MONTH(Data[[#This Row],[Min Notif Date]]),Lookup!$G$1:$H$12,2,0)</f>
        <v>12. Dec</v>
      </c>
      <c r="G2387" s="4" t="str">
        <f t="shared" si="37"/>
        <v/>
      </c>
      <c r="H2387" s="4" t="str">
        <f>IF(AND(Data[[#This Row],[Min Notif Time]]&gt;6,Data[[#This Row],[Min Notif Time]]&lt;17),"Business Hours","Non-Business Hours")</f>
        <v>Business Hours</v>
      </c>
      <c r="I2387" s="4" t="str" cm="1">
        <f t="array" ref="I2387">IFERROR(VLOOKUP(Data[[#This Row],[Min Notif Date]],Lookup!$N$1:$P$11,2,0),_xlfn.IFS(VLOOKUP(WEEKDAY(Data[[#This Row],[Min Notif Date]],2),Lookup!$J$1:$L$7,3,0)="Weekend","Weekend",VLOOKUP(WEEKDAY(Data[[#This Row],[Min Notif Date]],2),Lookup!$J$1:$L$7,3,0)="Weekday","Weekday"))</f>
        <v>Weekday</v>
      </c>
      <c r="J2387" s="4" t="str">
        <f>VLOOKUP(WEEKDAY(Data[[#This Row],[Min Notif Date]],2),Lookup!$J$1:$K$7,2,0)</f>
        <v>4. Thu</v>
      </c>
      <c r="K2387" s="37">
        <f>ROUNDDOWN(Data[[#This Row],[PGE Notified Time]],0)</f>
        <v>45645</v>
      </c>
      <c r="L2387" s="4">
        <f>HOUR(Data[[#This Row],[PGE Notified Time]])</f>
        <v>9</v>
      </c>
      <c r="M2387">
        <v>115969</v>
      </c>
      <c r="N2387">
        <v>1796604674</v>
      </c>
      <c r="O2387" t="s">
        <v>117</v>
      </c>
      <c r="P2387" t="s">
        <v>141</v>
      </c>
      <c r="Q2387" s="44" t="s">
        <v>117</v>
      </c>
      <c r="R2387" t="s">
        <v>147</v>
      </c>
      <c r="S2387" s="1">
        <v>45645.35328703704</v>
      </c>
      <c r="T2387" s="1">
        <v>45645.395277777781</v>
      </c>
      <c r="U2387" s="1">
        <v>45645.44321759259</v>
      </c>
      <c r="V2387" t="s">
        <v>120</v>
      </c>
      <c r="W2387" t="s">
        <v>608</v>
      </c>
      <c r="X2387" t="s">
        <v>235</v>
      </c>
      <c r="Y2387" t="s">
        <v>123</v>
      </c>
      <c r="Z2387">
        <v>130117365</v>
      </c>
      <c r="AA2387" s="50">
        <v>47172088</v>
      </c>
      <c r="AB2387" t="s">
        <v>124</v>
      </c>
      <c r="AC2387" s="51">
        <v>129.5</v>
      </c>
    </row>
    <row r="2388" spans="1:29" x14ac:dyDescent="0.25">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8" s="4" t="str">
        <f>VLOOKUP(P2388,Lookup!$A$1:$D$19,4,0)</f>
        <v>North Coast</v>
      </c>
      <c r="C2388" s="4" t="str">
        <f>VLOOKUP(P2388,Lookup!$A$1:$E$19,5,0)</f>
        <v>Region 1</v>
      </c>
      <c r="D2388" s="4" t="str">
        <f>VLOOKUP(P2388,Lookup!$A$1:$B$19,2,0)</f>
        <v>SO</v>
      </c>
      <c r="E2388" s="4" t="str">
        <f>IF(AND((Data[[#This Row],[Min Notif Date]]&gt;$G$3),Data[[#This Row],[Min Notif Date]]&lt;$F$3),"Last Week","No")</f>
        <v>No</v>
      </c>
      <c r="F2388" s="4" t="str">
        <f>VLOOKUP(MONTH(Data[[#This Row],[Min Notif Date]]),Lookup!$G$1:$H$12,2,0)</f>
        <v>7. Jul</v>
      </c>
      <c r="G2388" s="4" t="str">
        <f t="shared" si="37"/>
        <v/>
      </c>
      <c r="H2388" s="4" t="str">
        <f>IF(AND(Data[[#This Row],[Min Notif Time]]&gt;6,Data[[#This Row],[Min Notif Time]]&lt;17),"Business Hours","Non-Business Hours")</f>
        <v>Business Hours</v>
      </c>
      <c r="I2388" s="4" t="str" cm="1">
        <f t="array" ref="I2388">IFERROR(VLOOKUP(Data[[#This Row],[Min Notif Date]],Lookup!$N$1:$P$11,2,0),_xlfn.IFS(VLOOKUP(WEEKDAY(Data[[#This Row],[Min Notif Date]],2),Lookup!$J$1:$L$7,3,0)="Weekend","Weekend",VLOOKUP(WEEKDAY(Data[[#This Row],[Min Notif Date]],2),Lookup!$J$1:$L$7,3,0)="Weekday","Weekday"))</f>
        <v>Weekday</v>
      </c>
      <c r="J2388" s="4" t="str">
        <f>VLOOKUP(WEEKDAY(Data[[#This Row],[Min Notif Date]],2),Lookup!$J$1:$K$7,2,0)</f>
        <v>1. Mon</v>
      </c>
      <c r="K2388" s="37">
        <f>ROUNDDOWN(Data[[#This Row],[PGE Notified Time]],0)</f>
        <v>45495</v>
      </c>
      <c r="L2388" s="4">
        <f>HOUR(Data[[#This Row],[PGE Notified Time]])</f>
        <v>9</v>
      </c>
      <c r="M2388">
        <v>110424</v>
      </c>
      <c r="O2388" t="s">
        <v>117</v>
      </c>
      <c r="P2388" t="s">
        <v>130</v>
      </c>
      <c r="Q2388" s="44" t="s">
        <v>117</v>
      </c>
      <c r="R2388" t="s">
        <v>119</v>
      </c>
      <c r="S2388" s="1" t="s">
        <v>5</v>
      </c>
      <c r="T2388" s="1">
        <v>45495.378819444442</v>
      </c>
      <c r="U2388" s="1">
        <v>45495.46875</v>
      </c>
      <c r="V2388" t="s">
        <v>120</v>
      </c>
      <c r="W2388" t="s">
        <v>608</v>
      </c>
      <c r="X2388" t="s">
        <v>185</v>
      </c>
      <c r="Y2388" t="s">
        <v>123</v>
      </c>
      <c r="Z2388" t="s">
        <v>678</v>
      </c>
      <c r="AA2388" s="50" t="s">
        <v>679</v>
      </c>
      <c r="AB2388" t="s">
        <v>124</v>
      </c>
      <c r="AC2388" s="51">
        <v>129.5</v>
      </c>
    </row>
    <row r="2389" spans="1:29" x14ac:dyDescent="0.25">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9" s="4" t="str">
        <f>VLOOKUP(P2389,Lookup!$A$1:$D$19,4,0)</f>
        <v>North Valley</v>
      </c>
      <c r="C2389" s="4" t="str">
        <f>VLOOKUP(P2389,Lookup!$A$1:$E$19,5,0)</f>
        <v>Region 2</v>
      </c>
      <c r="D2389" s="4" t="str">
        <f>VLOOKUP(P2389,Lookup!$A$1:$B$19,2,0)</f>
        <v>SA</v>
      </c>
      <c r="E2389" s="4" t="str">
        <f>IF(AND((Data[[#This Row],[Min Notif Date]]&gt;$G$3),Data[[#This Row],[Min Notif Date]]&lt;$F$3),"Last Week","No")</f>
        <v>No</v>
      </c>
      <c r="F2389" s="4" t="str">
        <f>VLOOKUP(MONTH(Data[[#This Row],[Min Notif Date]]),Lookup!$G$1:$H$12,2,0)</f>
        <v>10. Oct</v>
      </c>
      <c r="G2389" s="4" t="str">
        <f t="shared" si="37"/>
        <v/>
      </c>
      <c r="H2389" s="4" t="str">
        <f>IF(AND(Data[[#This Row],[Min Notif Time]]&gt;6,Data[[#This Row],[Min Notif Time]]&lt;17),"Business Hours","Non-Business Hours")</f>
        <v>Business Hours</v>
      </c>
      <c r="I2389" s="4" t="str" cm="1">
        <f t="array" ref="I2389">IFERROR(VLOOKUP(Data[[#This Row],[Min Notif Date]],Lookup!$N$1:$P$11,2,0),_xlfn.IFS(VLOOKUP(WEEKDAY(Data[[#This Row],[Min Notif Date]],2),Lookup!$J$1:$L$7,3,0)="Weekend","Weekend",VLOOKUP(WEEKDAY(Data[[#This Row],[Min Notif Date]],2),Lookup!$J$1:$L$7,3,0)="Weekday","Weekday"))</f>
        <v>Weekday</v>
      </c>
      <c r="J2389" s="4" t="str">
        <f>VLOOKUP(WEEKDAY(Data[[#This Row],[Min Notif Date]],2),Lookup!$J$1:$K$7,2,0)</f>
        <v>4. Thu</v>
      </c>
      <c r="K2389" s="37">
        <f>ROUNDDOWN(Data[[#This Row],[PGE Notified Time]],0)</f>
        <v>45568</v>
      </c>
      <c r="L2389" s="4">
        <f>HOUR(Data[[#This Row],[PGE Notified Time]])</f>
        <v>14</v>
      </c>
      <c r="M2389">
        <v>113289</v>
      </c>
      <c r="O2389" t="s">
        <v>117</v>
      </c>
      <c r="P2389" t="s">
        <v>175</v>
      </c>
      <c r="Q2389" s="44" t="s">
        <v>117</v>
      </c>
      <c r="R2389" t="s">
        <v>119</v>
      </c>
      <c r="S2389" s="1" t="s">
        <v>5</v>
      </c>
      <c r="T2389" s="1">
        <v>45568.598043981481</v>
      </c>
      <c r="U2389" s="1">
        <v>45568.687916666669</v>
      </c>
      <c r="V2389" t="s">
        <v>120</v>
      </c>
      <c r="W2389" t="s">
        <v>608</v>
      </c>
      <c r="X2389" t="s">
        <v>301</v>
      </c>
      <c r="Y2389" t="s">
        <v>123</v>
      </c>
      <c r="Z2389">
        <v>129627729</v>
      </c>
      <c r="AA2389" s="50">
        <v>47152057</v>
      </c>
      <c r="AB2389" t="s">
        <v>124</v>
      </c>
      <c r="AC2389" s="51">
        <v>129.41666666699999</v>
      </c>
    </row>
    <row r="2390" spans="1:29" x14ac:dyDescent="0.25">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0" s="4" t="str">
        <f>VLOOKUP(P2390,Lookup!$A$1:$D$19,4,0)</f>
        <v>South Bay</v>
      </c>
      <c r="C2390" s="4" t="str">
        <f>VLOOKUP(P2390,Lookup!$A$1:$E$19,5,0)</f>
        <v>Region 4</v>
      </c>
      <c r="D2390" s="4" t="str">
        <f>VLOOKUP(P2390,Lookup!$A$1:$B$19,2,0)</f>
        <v>CC</v>
      </c>
      <c r="E2390" s="4" t="str">
        <f>IF(AND((Data[[#This Row],[Min Notif Date]]&gt;$G$3),Data[[#This Row],[Min Notif Date]]&lt;$F$3),"Last Week","No")</f>
        <v>No</v>
      </c>
      <c r="F2390" s="4" t="str">
        <f>VLOOKUP(MONTH(Data[[#This Row],[Min Notif Date]]),Lookup!$G$1:$H$12,2,0)</f>
        <v>5. May</v>
      </c>
      <c r="G2390" s="4" t="str">
        <f t="shared" si="37"/>
        <v/>
      </c>
      <c r="H2390" s="4" t="str">
        <f>IF(AND(Data[[#This Row],[Min Notif Time]]&gt;6,Data[[#This Row],[Min Notif Time]]&lt;17),"Business Hours","Non-Business Hours")</f>
        <v>Business Hours</v>
      </c>
      <c r="I2390" s="4" t="str" cm="1">
        <f t="array" ref="I2390">IFERROR(VLOOKUP(Data[[#This Row],[Min Notif Date]],Lookup!$N$1:$P$11,2,0),_xlfn.IFS(VLOOKUP(WEEKDAY(Data[[#This Row],[Min Notif Date]],2),Lookup!$J$1:$L$7,3,0)="Weekend","Weekend",VLOOKUP(WEEKDAY(Data[[#This Row],[Min Notif Date]],2),Lookup!$J$1:$L$7,3,0)="Weekday","Weekday"))</f>
        <v>Weekday</v>
      </c>
      <c r="J2390" s="4" t="str">
        <f>VLOOKUP(WEEKDAY(Data[[#This Row],[Min Notif Date]],2),Lookup!$J$1:$K$7,2,0)</f>
        <v>4. Thu</v>
      </c>
      <c r="K2390" s="37">
        <f>ROUNDDOWN(Data[[#This Row],[PGE Notified Time]],0)</f>
        <v>45414</v>
      </c>
      <c r="L2390" s="4">
        <f>HOUR(Data[[#This Row],[PGE Notified Time]])</f>
        <v>11</v>
      </c>
      <c r="M2390">
        <v>107238</v>
      </c>
      <c r="N2390">
        <v>8751734290</v>
      </c>
      <c r="O2390" t="s">
        <v>57</v>
      </c>
      <c r="P2390" t="s">
        <v>134</v>
      </c>
      <c r="Q2390" s="44" t="s">
        <v>259</v>
      </c>
      <c r="R2390" t="s">
        <v>119</v>
      </c>
      <c r="S2390" s="1">
        <v>45414.469224537039</v>
      </c>
      <c r="T2390" s="1">
        <v>45414.470613425925</v>
      </c>
      <c r="U2390" s="1">
        <v>45414.559050925927</v>
      </c>
      <c r="V2390" t="s">
        <v>120</v>
      </c>
      <c r="W2390" t="s">
        <v>121</v>
      </c>
      <c r="X2390" t="s">
        <v>135</v>
      </c>
      <c r="Y2390" t="s">
        <v>123</v>
      </c>
      <c r="Z2390">
        <v>128702379</v>
      </c>
      <c r="AA2390" s="50">
        <v>47066661</v>
      </c>
      <c r="AB2390" t="s">
        <v>124</v>
      </c>
      <c r="AC2390" s="51">
        <v>129.35</v>
      </c>
    </row>
    <row r="2391" spans="1:29" x14ac:dyDescent="0.25">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1" s="4" t="str">
        <f>VLOOKUP(P2391,Lookup!$A$1:$D$19,4,0)</f>
        <v>South Bay</v>
      </c>
      <c r="C2391" s="4" t="str">
        <f>VLOOKUP(P2391,Lookup!$A$1:$E$19,5,0)</f>
        <v>Region 4</v>
      </c>
      <c r="D2391" s="4" t="str">
        <f>VLOOKUP(P2391,Lookup!$A$1:$B$19,2,0)</f>
        <v>DA</v>
      </c>
      <c r="E2391" s="4" t="str">
        <f>IF(AND((Data[[#This Row],[Min Notif Date]]&gt;$G$3),Data[[#This Row],[Min Notif Date]]&lt;$F$3),"Last Week","No")</f>
        <v>No</v>
      </c>
      <c r="F2391" s="4" t="str">
        <f>VLOOKUP(MONTH(Data[[#This Row],[Min Notif Date]]),Lookup!$G$1:$H$12,2,0)</f>
        <v>9. Sep</v>
      </c>
      <c r="G2391" s="4" t="str">
        <f t="shared" si="37"/>
        <v/>
      </c>
      <c r="H2391" s="4" t="str">
        <f>IF(AND(Data[[#This Row],[Min Notif Time]]&gt;6,Data[[#This Row],[Min Notif Time]]&lt;17),"Business Hours","Non-Business Hours")</f>
        <v>Business Hours</v>
      </c>
      <c r="I2391" s="4" t="str" cm="1">
        <f t="array" ref="I2391">IFERROR(VLOOKUP(Data[[#This Row],[Min Notif Date]],Lookup!$N$1:$P$11,2,0),_xlfn.IFS(VLOOKUP(WEEKDAY(Data[[#This Row],[Min Notif Date]],2),Lookup!$J$1:$L$7,3,0)="Weekend","Weekend",VLOOKUP(WEEKDAY(Data[[#This Row],[Min Notif Date]],2),Lookup!$J$1:$L$7,3,0)="Weekday","Weekday"))</f>
        <v>Weekday</v>
      </c>
      <c r="J2391" s="4" t="str">
        <f>VLOOKUP(WEEKDAY(Data[[#This Row],[Min Notif Date]],2),Lookup!$J$1:$K$7,2,0)</f>
        <v>1. Mon</v>
      </c>
      <c r="K2391" s="37">
        <f>ROUNDDOWN(Data[[#This Row],[PGE Notified Time]],0)</f>
        <v>45558</v>
      </c>
      <c r="L2391" s="4">
        <f>HOUR(Data[[#This Row],[PGE Notified Time]])</f>
        <v>14</v>
      </c>
      <c r="M2391">
        <v>112868</v>
      </c>
      <c r="N2391" t="s">
        <v>680</v>
      </c>
      <c r="O2391" t="s">
        <v>117</v>
      </c>
      <c r="P2391" t="s">
        <v>163</v>
      </c>
      <c r="Q2391" s="44" t="s">
        <v>117</v>
      </c>
      <c r="R2391" t="s">
        <v>119</v>
      </c>
      <c r="S2391" s="1">
        <v>45558.584363425929</v>
      </c>
      <c r="T2391" s="1">
        <v>45558.590983796297</v>
      </c>
      <c r="U2391" s="1">
        <v>45558.674178240741</v>
      </c>
      <c r="V2391" t="s">
        <v>120</v>
      </c>
      <c r="W2391" t="s">
        <v>608</v>
      </c>
      <c r="X2391" t="s">
        <v>180</v>
      </c>
      <c r="Y2391" t="s">
        <v>123</v>
      </c>
      <c r="Z2391">
        <v>129574418</v>
      </c>
      <c r="AA2391" s="50">
        <v>47142179</v>
      </c>
      <c r="AB2391" t="s">
        <v>124</v>
      </c>
      <c r="AC2391" s="51">
        <v>129.33333333300001</v>
      </c>
    </row>
    <row r="2392" spans="1:29" x14ac:dyDescent="0.25">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2" s="4" t="str">
        <f>VLOOKUP(P2392,Lookup!$A$1:$D$19,4,0)</f>
        <v>North Coast</v>
      </c>
      <c r="C2392" s="4" t="str">
        <f>VLOOKUP(P2392,Lookup!$A$1:$E$19,5,0)</f>
        <v>Region 1</v>
      </c>
      <c r="D2392" s="4" t="str">
        <f>VLOOKUP(P2392,Lookup!$A$1:$B$19,2,0)</f>
        <v>HB</v>
      </c>
      <c r="E2392" s="4" t="str">
        <f>IF(AND((Data[[#This Row],[Min Notif Date]]&gt;$G$3),Data[[#This Row],[Min Notif Date]]&lt;$F$3),"Last Week","No")</f>
        <v>No</v>
      </c>
      <c r="F2392" s="4" t="str">
        <f>VLOOKUP(MONTH(Data[[#This Row],[Min Notif Date]]),Lookup!$G$1:$H$12,2,0)</f>
        <v>9. Sep</v>
      </c>
      <c r="G2392" s="4" t="str">
        <f t="shared" si="37"/>
        <v/>
      </c>
      <c r="H2392" s="4" t="str">
        <f>IF(AND(Data[[#This Row],[Min Notif Time]]&gt;6,Data[[#This Row],[Min Notif Time]]&lt;17),"Business Hours","Non-Business Hours")</f>
        <v>Business Hours</v>
      </c>
      <c r="I2392" s="4" t="str" cm="1">
        <f t="array" ref="I2392">IFERROR(VLOOKUP(Data[[#This Row],[Min Notif Date]],Lookup!$N$1:$P$11,2,0),_xlfn.IFS(VLOOKUP(WEEKDAY(Data[[#This Row],[Min Notif Date]],2),Lookup!$J$1:$L$7,3,0)="Weekend","Weekend",VLOOKUP(WEEKDAY(Data[[#This Row],[Min Notif Date]],2),Lookup!$J$1:$L$7,3,0)="Weekday","Weekday"))</f>
        <v>Weekday</v>
      </c>
      <c r="J2392" s="4" t="str">
        <f>VLOOKUP(WEEKDAY(Data[[#This Row],[Min Notif Date]],2),Lookup!$J$1:$K$7,2,0)</f>
        <v>2. Tue</v>
      </c>
      <c r="K2392" s="37">
        <f>ROUNDDOWN(Data[[#This Row],[PGE Notified Time]],0)</f>
        <v>45545</v>
      </c>
      <c r="L2392" s="4">
        <f>HOUR(Data[[#This Row],[PGE Notified Time]])</f>
        <v>14</v>
      </c>
      <c r="M2392">
        <v>112402</v>
      </c>
      <c r="O2392" t="s">
        <v>117</v>
      </c>
      <c r="P2392" t="s">
        <v>148</v>
      </c>
      <c r="Q2392" s="44" t="s">
        <v>117</v>
      </c>
      <c r="R2392" t="s">
        <v>119</v>
      </c>
      <c r="S2392" s="1" t="s">
        <v>5</v>
      </c>
      <c r="T2392" s="1">
        <v>45545.592280092591</v>
      </c>
      <c r="U2392" s="1">
        <v>45545.681944444441</v>
      </c>
      <c r="V2392" t="s">
        <v>120</v>
      </c>
      <c r="W2392" t="s">
        <v>608</v>
      </c>
      <c r="X2392" t="s">
        <v>195</v>
      </c>
      <c r="Y2392" t="s">
        <v>123</v>
      </c>
      <c r="Z2392">
        <v>129509543</v>
      </c>
      <c r="AA2392" s="50">
        <v>47131631</v>
      </c>
      <c r="AB2392" t="s">
        <v>124</v>
      </c>
      <c r="AC2392" s="51">
        <v>129.116666667</v>
      </c>
    </row>
    <row r="2393" spans="1:29" x14ac:dyDescent="0.25">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3" s="4" t="str">
        <f>VLOOKUP(P2393,Lookup!$A$1:$D$19,4,0)</f>
        <v>Central Valley</v>
      </c>
      <c r="C2393" s="4" t="str">
        <f>VLOOKUP(P2393,Lookup!$A$1:$E$19,5,0)</f>
        <v>Region 5</v>
      </c>
      <c r="D2393" s="4" t="str">
        <f>VLOOKUP(P2393,Lookup!$A$1:$B$19,2,0)</f>
        <v>FR</v>
      </c>
      <c r="E2393" s="4" t="str">
        <f>IF(AND((Data[[#This Row],[Min Notif Date]]&gt;$G$3),Data[[#This Row],[Min Notif Date]]&lt;$F$3),"Last Week","No")</f>
        <v>No</v>
      </c>
      <c r="F2393" s="4" t="str">
        <f>VLOOKUP(MONTH(Data[[#This Row],[Min Notif Date]]),Lookup!$G$1:$H$12,2,0)</f>
        <v>4. Apr</v>
      </c>
      <c r="G2393" s="4" t="str">
        <f t="shared" si="37"/>
        <v/>
      </c>
      <c r="H2393" s="4" t="str">
        <f>IF(AND(Data[[#This Row],[Min Notif Time]]&gt;6,Data[[#This Row],[Min Notif Time]]&lt;17),"Business Hours","Non-Business Hours")</f>
        <v>Business Hours</v>
      </c>
      <c r="I2393" s="4" t="str" cm="1">
        <f t="array" ref="I2393">IFERROR(VLOOKUP(Data[[#This Row],[Min Notif Date]],Lookup!$N$1:$P$11,2,0),_xlfn.IFS(VLOOKUP(WEEKDAY(Data[[#This Row],[Min Notif Date]],2),Lookup!$J$1:$L$7,3,0)="Weekend","Weekend",VLOOKUP(WEEKDAY(Data[[#This Row],[Min Notif Date]],2),Lookup!$J$1:$L$7,3,0)="Weekday","Weekday"))</f>
        <v>Weekday</v>
      </c>
      <c r="J2393" s="4" t="str">
        <f>VLOOKUP(WEEKDAY(Data[[#This Row],[Min Notif Date]],2),Lookup!$J$1:$K$7,2,0)</f>
        <v>1. Mon</v>
      </c>
      <c r="K2393" s="37">
        <f>ROUNDDOWN(Data[[#This Row],[PGE Notified Time]],0)</f>
        <v>45411</v>
      </c>
      <c r="L2393" s="4">
        <f>HOUR(Data[[#This Row],[PGE Notified Time]])</f>
        <v>10</v>
      </c>
      <c r="M2393">
        <v>107095</v>
      </c>
      <c r="O2393" t="s">
        <v>117</v>
      </c>
      <c r="P2393" t="s">
        <v>136</v>
      </c>
      <c r="Q2393" s="44" t="s">
        <v>117</v>
      </c>
      <c r="R2393" t="s">
        <v>147</v>
      </c>
      <c r="S2393" s="1" t="s">
        <v>5</v>
      </c>
      <c r="T2393" s="1">
        <v>45411.442094907405</v>
      </c>
      <c r="U2393" s="1">
        <v>45411.531759259262</v>
      </c>
      <c r="V2393" t="s">
        <v>120</v>
      </c>
      <c r="W2393" t="s">
        <v>608</v>
      </c>
      <c r="X2393" t="s">
        <v>137</v>
      </c>
      <c r="Y2393" t="s">
        <v>123</v>
      </c>
      <c r="Z2393">
        <v>128671473</v>
      </c>
      <c r="AA2393" s="50">
        <v>47063601</v>
      </c>
      <c r="AB2393" t="s">
        <v>124</v>
      </c>
      <c r="AC2393" s="51">
        <v>129.116666667</v>
      </c>
    </row>
    <row r="2394" spans="1:29" x14ac:dyDescent="0.25">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4" s="4" t="str">
        <f>VLOOKUP(P2394,Lookup!$A$1:$D$19,4,0)</f>
        <v>Central Valley</v>
      </c>
      <c r="C2394" s="4" t="str">
        <f>VLOOKUP(P2394,Lookup!$A$1:$E$19,5,0)</f>
        <v>Region 5</v>
      </c>
      <c r="D2394" s="4" t="str">
        <f>VLOOKUP(P2394,Lookup!$A$1:$B$19,2,0)</f>
        <v>YO</v>
      </c>
      <c r="E2394" s="4" t="str">
        <f>IF(AND((Data[[#This Row],[Min Notif Date]]&gt;$G$3),Data[[#This Row],[Min Notif Date]]&lt;$F$3),"Last Week","No")</f>
        <v>No</v>
      </c>
      <c r="F2394" s="4" t="str">
        <f>VLOOKUP(MONTH(Data[[#This Row],[Min Notif Date]]),Lookup!$G$1:$H$12,2,0)</f>
        <v>3. Mar</v>
      </c>
      <c r="G2394" s="4" t="str">
        <f t="shared" si="37"/>
        <v/>
      </c>
      <c r="H2394" s="4" t="str">
        <f>IF(AND(Data[[#This Row],[Min Notif Time]]&gt;6,Data[[#This Row],[Min Notif Time]]&lt;17),"Business Hours","Non-Business Hours")</f>
        <v>Business Hours</v>
      </c>
      <c r="I2394" s="4" t="str" cm="1">
        <f t="array" ref="I2394">IFERROR(VLOOKUP(Data[[#This Row],[Min Notif Date]],Lookup!$N$1:$P$11,2,0),_xlfn.IFS(VLOOKUP(WEEKDAY(Data[[#This Row],[Min Notif Date]],2),Lookup!$J$1:$L$7,3,0)="Weekend","Weekend",VLOOKUP(WEEKDAY(Data[[#This Row],[Min Notif Date]],2),Lookup!$J$1:$L$7,3,0)="Weekday","Weekday"))</f>
        <v>Weekday</v>
      </c>
      <c r="J2394" s="4" t="str">
        <f>VLOOKUP(WEEKDAY(Data[[#This Row],[Min Notif Date]],2),Lookup!$J$1:$K$7,2,0)</f>
        <v>5. Fri</v>
      </c>
      <c r="K2394" s="37">
        <f>ROUNDDOWN(Data[[#This Row],[PGE Notified Time]],0)</f>
        <v>45352</v>
      </c>
      <c r="L2394" s="4">
        <f>HOUR(Data[[#This Row],[PGE Notified Time]])</f>
        <v>9</v>
      </c>
      <c r="M2394">
        <v>104757</v>
      </c>
      <c r="O2394" t="s">
        <v>117</v>
      </c>
      <c r="P2394" t="s">
        <v>197</v>
      </c>
      <c r="Q2394" s="44" t="s">
        <v>117</v>
      </c>
      <c r="R2394" t="s">
        <v>119</v>
      </c>
      <c r="S2394" s="1" t="s">
        <v>5</v>
      </c>
      <c r="T2394" s="1">
        <v>45352.410694444443</v>
      </c>
      <c r="U2394" s="1">
        <v>45352.500358796293</v>
      </c>
      <c r="V2394" t="s">
        <v>120</v>
      </c>
      <c r="W2394" t="s">
        <v>608</v>
      </c>
      <c r="X2394" t="s">
        <v>400</v>
      </c>
      <c r="Y2394" t="s">
        <v>123</v>
      </c>
      <c r="Z2394">
        <v>128233152</v>
      </c>
      <c r="AA2394" s="50">
        <v>47033265</v>
      </c>
      <c r="AB2394" t="s">
        <v>124</v>
      </c>
      <c r="AC2394" s="51">
        <v>129.116666667</v>
      </c>
    </row>
    <row r="2395" spans="1:29" x14ac:dyDescent="0.25">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5" s="4" t="str">
        <f>VLOOKUP(P2395,Lookup!$A$1:$D$19,4,0)</f>
        <v>North Coast</v>
      </c>
      <c r="C2395" s="4" t="str">
        <f>VLOOKUP(P2395,Lookup!$A$1:$E$19,5,0)</f>
        <v>Region 1</v>
      </c>
      <c r="D2395" s="4" t="str">
        <f>VLOOKUP(P2395,Lookup!$A$1:$B$19,2,0)</f>
        <v>NB</v>
      </c>
      <c r="E2395" s="4" t="str">
        <f>IF(AND((Data[[#This Row],[Min Notif Date]]&gt;$G$3),Data[[#This Row],[Min Notif Date]]&lt;$F$3),"Last Week","No")</f>
        <v>No</v>
      </c>
      <c r="F2395" s="4" t="str">
        <f>VLOOKUP(MONTH(Data[[#This Row],[Min Notif Date]]),Lookup!$G$1:$H$12,2,0)</f>
        <v>3. Mar</v>
      </c>
      <c r="G2395" s="4" t="str">
        <f t="shared" si="37"/>
        <v/>
      </c>
      <c r="H2395" s="4" t="str">
        <f>IF(AND(Data[[#This Row],[Min Notif Time]]&gt;6,Data[[#This Row],[Min Notif Time]]&lt;17),"Business Hours","Non-Business Hours")</f>
        <v>Business Hours</v>
      </c>
      <c r="I2395" s="4" t="str" cm="1">
        <f t="array" ref="I2395">IFERROR(VLOOKUP(Data[[#This Row],[Min Notif Date]],Lookup!$N$1:$P$11,2,0),_xlfn.IFS(VLOOKUP(WEEKDAY(Data[[#This Row],[Min Notif Date]],2),Lookup!$J$1:$L$7,3,0)="Weekend","Weekend",VLOOKUP(WEEKDAY(Data[[#This Row],[Min Notif Date]],2),Lookup!$J$1:$L$7,3,0)="Weekday","Weekday"))</f>
        <v>Weekday</v>
      </c>
      <c r="J2395" s="4" t="str">
        <f>VLOOKUP(WEEKDAY(Data[[#This Row],[Min Notif Date]],2),Lookup!$J$1:$K$7,2,0)</f>
        <v>4. Thu</v>
      </c>
      <c r="K2395" s="37">
        <f>ROUNDDOWN(Data[[#This Row],[PGE Notified Time]],0)</f>
        <v>45379</v>
      </c>
      <c r="L2395" s="4">
        <f>HOUR(Data[[#This Row],[PGE Notified Time]])</f>
        <v>11</v>
      </c>
      <c r="M2395">
        <v>105882</v>
      </c>
      <c r="O2395" t="s">
        <v>117</v>
      </c>
      <c r="P2395" t="s">
        <v>126</v>
      </c>
      <c r="Q2395" s="44" t="s">
        <v>117</v>
      </c>
      <c r="R2395" t="s">
        <v>119</v>
      </c>
      <c r="S2395" s="1" t="s">
        <v>5</v>
      </c>
      <c r="T2395" s="1">
        <v>45379.487164351849</v>
      </c>
      <c r="U2395" s="1">
        <v>45379.576805555553</v>
      </c>
      <c r="V2395" t="s">
        <v>120</v>
      </c>
      <c r="W2395" t="s">
        <v>608</v>
      </c>
      <c r="X2395" t="s">
        <v>227</v>
      </c>
      <c r="Y2395" t="s">
        <v>123</v>
      </c>
      <c r="Z2395">
        <v>128383976</v>
      </c>
      <c r="AA2395" s="50">
        <v>47045104</v>
      </c>
      <c r="AB2395" t="s">
        <v>124</v>
      </c>
      <c r="AC2395" s="51">
        <v>129.08333333300001</v>
      </c>
    </row>
    <row r="2396" spans="1:29" x14ac:dyDescent="0.25">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6" s="4" t="str">
        <f>VLOOKUP(P2396,Lookup!$A$1:$D$19,4,0)</f>
        <v>North Valley</v>
      </c>
      <c r="C2396" s="4" t="str">
        <f>VLOOKUP(P2396,Lookup!$A$1:$E$19,5,0)</f>
        <v>Region 2</v>
      </c>
      <c r="D2396" s="4" t="str">
        <f>VLOOKUP(P2396,Lookup!$A$1:$B$19,2,0)</f>
        <v>SA</v>
      </c>
      <c r="E2396" s="4" t="str">
        <f>IF(AND((Data[[#This Row],[Min Notif Date]]&gt;$G$3),Data[[#This Row],[Min Notif Date]]&lt;$F$3),"Last Week","No")</f>
        <v>No</v>
      </c>
      <c r="F2396" s="4" t="str">
        <f>VLOOKUP(MONTH(Data[[#This Row],[Min Notif Date]]),Lookup!$G$1:$H$12,2,0)</f>
        <v>10. Oct</v>
      </c>
      <c r="G2396" s="4" t="str">
        <f t="shared" si="37"/>
        <v/>
      </c>
      <c r="H2396" s="4" t="str">
        <f>IF(AND(Data[[#This Row],[Min Notif Time]]&gt;6,Data[[#This Row],[Min Notif Time]]&lt;17),"Business Hours","Non-Business Hours")</f>
        <v>Business Hours</v>
      </c>
      <c r="I2396" s="4" t="str" cm="1">
        <f t="array" ref="I2396">IFERROR(VLOOKUP(Data[[#This Row],[Min Notif Date]],Lookup!$N$1:$P$11,2,0),_xlfn.IFS(VLOOKUP(WEEKDAY(Data[[#This Row],[Min Notif Date]],2),Lookup!$J$1:$L$7,3,0)="Weekend","Weekend",VLOOKUP(WEEKDAY(Data[[#This Row],[Min Notif Date]],2),Lookup!$J$1:$L$7,3,0)="Weekday","Weekday"))</f>
        <v>Weekday</v>
      </c>
      <c r="J2396" s="4" t="str">
        <f>VLOOKUP(WEEKDAY(Data[[#This Row],[Min Notif Date]],2),Lookup!$J$1:$K$7,2,0)</f>
        <v>3. Wed</v>
      </c>
      <c r="K2396" s="37">
        <f>ROUNDDOWN(Data[[#This Row],[PGE Notified Time]],0)</f>
        <v>45595</v>
      </c>
      <c r="L2396" s="4">
        <f>HOUR(Data[[#This Row],[PGE Notified Time]])</f>
        <v>12</v>
      </c>
      <c r="M2396">
        <v>114244</v>
      </c>
      <c r="O2396" t="s">
        <v>117</v>
      </c>
      <c r="P2396" t="s">
        <v>175</v>
      </c>
      <c r="Q2396" s="44" t="s">
        <v>117</v>
      </c>
      <c r="R2396" t="s">
        <v>119</v>
      </c>
      <c r="S2396" s="1" t="s">
        <v>5</v>
      </c>
      <c r="T2396" s="1">
        <v>45595.520312499997</v>
      </c>
      <c r="U2396" s="1">
        <v>45595.609930555554</v>
      </c>
      <c r="V2396" t="s">
        <v>120</v>
      </c>
      <c r="W2396" t="s">
        <v>608</v>
      </c>
      <c r="X2396" t="s">
        <v>439</v>
      </c>
      <c r="Y2396" t="s">
        <v>123</v>
      </c>
      <c r="Z2396" t="s">
        <v>681</v>
      </c>
      <c r="AA2396" s="50" t="s">
        <v>682</v>
      </c>
      <c r="AB2396" t="s">
        <v>124</v>
      </c>
      <c r="AC2396" s="51">
        <v>129.05000000000001</v>
      </c>
    </row>
    <row r="2397" spans="1:29" x14ac:dyDescent="0.25">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7" s="4" t="str">
        <f>VLOOKUP(P2397,Lookup!$A$1:$D$19,4,0)</f>
        <v>North Valley</v>
      </c>
      <c r="C2397" s="4" t="str">
        <f>VLOOKUP(P2397,Lookup!$A$1:$E$19,5,0)</f>
        <v>Region 2</v>
      </c>
      <c r="D2397" s="4" t="str">
        <f>VLOOKUP(P2397,Lookup!$A$1:$B$19,2,0)</f>
        <v>SI</v>
      </c>
      <c r="E2397" s="4" t="str">
        <f>IF(AND((Data[[#This Row],[Min Notif Date]]&gt;$G$3),Data[[#This Row],[Min Notif Date]]&lt;$F$3),"Last Week","No")</f>
        <v>No</v>
      </c>
      <c r="F2397" s="4" t="str">
        <f>VLOOKUP(MONTH(Data[[#This Row],[Min Notif Date]]),Lookup!$G$1:$H$12,2,0)</f>
        <v>5. May</v>
      </c>
      <c r="G2397" s="4" t="str">
        <f t="shared" si="37"/>
        <v/>
      </c>
      <c r="H2397" s="4" t="str">
        <f>IF(AND(Data[[#This Row],[Min Notif Time]]&gt;6,Data[[#This Row],[Min Notif Time]]&lt;17),"Business Hours","Non-Business Hours")</f>
        <v>Business Hours</v>
      </c>
      <c r="I2397" s="4" t="str" cm="1">
        <f t="array" ref="I2397">IFERROR(VLOOKUP(Data[[#This Row],[Min Notif Date]],Lookup!$N$1:$P$11,2,0),_xlfn.IFS(VLOOKUP(WEEKDAY(Data[[#This Row],[Min Notif Date]],2),Lookup!$J$1:$L$7,3,0)="Weekend","Weekend",VLOOKUP(WEEKDAY(Data[[#This Row],[Min Notif Date]],2),Lookup!$J$1:$L$7,3,0)="Weekday","Weekday"))</f>
        <v>Weekday</v>
      </c>
      <c r="J2397" s="4" t="str">
        <f>VLOOKUP(WEEKDAY(Data[[#This Row],[Min Notif Date]],2),Lookup!$J$1:$K$7,2,0)</f>
        <v>5. Fri</v>
      </c>
      <c r="K2397" s="37">
        <f>ROUNDDOWN(Data[[#This Row],[PGE Notified Time]],0)</f>
        <v>45415</v>
      </c>
      <c r="L2397" s="4">
        <f>HOUR(Data[[#This Row],[PGE Notified Time]])</f>
        <v>10</v>
      </c>
      <c r="M2397">
        <v>107288</v>
      </c>
      <c r="O2397" t="s">
        <v>117</v>
      </c>
      <c r="P2397" t="s">
        <v>172</v>
      </c>
      <c r="Q2397" s="44" t="s">
        <v>117</v>
      </c>
      <c r="R2397" t="s">
        <v>119</v>
      </c>
      <c r="S2397" s="1" t="s">
        <v>5</v>
      </c>
      <c r="T2397" s="1">
        <v>45415.431747685187</v>
      </c>
      <c r="U2397" s="1">
        <v>45415.521307870367</v>
      </c>
      <c r="V2397" t="s">
        <v>120</v>
      </c>
      <c r="W2397" t="s">
        <v>608</v>
      </c>
      <c r="X2397" t="s">
        <v>512</v>
      </c>
      <c r="Y2397" t="s">
        <v>123</v>
      </c>
      <c r="Z2397">
        <v>128707528</v>
      </c>
      <c r="AA2397" s="50">
        <v>47067121</v>
      </c>
      <c r="AB2397" t="s">
        <v>124</v>
      </c>
      <c r="AC2397" s="51">
        <v>128.966666667</v>
      </c>
    </row>
    <row r="2398" spans="1:29" x14ac:dyDescent="0.25">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8" s="4" t="str">
        <f>VLOOKUP(P2398,Lookup!$A$1:$D$19,4,0)</f>
        <v>Central Valley</v>
      </c>
      <c r="C2398" s="4" t="str">
        <f>VLOOKUP(P2398,Lookup!$A$1:$E$19,5,0)</f>
        <v>Region 5</v>
      </c>
      <c r="D2398" s="4" t="str">
        <f>VLOOKUP(P2398,Lookup!$A$1:$B$19,2,0)</f>
        <v>YO</v>
      </c>
      <c r="E2398" s="4" t="str">
        <f>IF(AND((Data[[#This Row],[Min Notif Date]]&gt;$G$3),Data[[#This Row],[Min Notif Date]]&lt;$F$3),"Last Week","No")</f>
        <v>No</v>
      </c>
      <c r="F2398" s="4" t="str">
        <f>VLOOKUP(MONTH(Data[[#This Row],[Min Notif Date]]),Lookup!$G$1:$H$12,2,0)</f>
        <v>3. Mar</v>
      </c>
      <c r="G2398" s="4" t="str">
        <f t="shared" si="37"/>
        <v/>
      </c>
      <c r="H2398" s="4" t="str">
        <f>IF(AND(Data[[#This Row],[Min Notif Time]]&gt;6,Data[[#This Row],[Min Notif Time]]&lt;17),"Business Hours","Non-Business Hours")</f>
        <v>Business Hours</v>
      </c>
      <c r="I2398" s="4" t="str" cm="1">
        <f t="array" ref="I2398">IFERROR(VLOOKUP(Data[[#This Row],[Min Notif Date]],Lookup!$N$1:$P$11,2,0),_xlfn.IFS(VLOOKUP(WEEKDAY(Data[[#This Row],[Min Notif Date]],2),Lookup!$J$1:$L$7,3,0)="Weekend","Weekend",VLOOKUP(WEEKDAY(Data[[#This Row],[Min Notif Date]],2),Lookup!$J$1:$L$7,3,0)="Weekday","Weekday"))</f>
        <v>Weekday</v>
      </c>
      <c r="J2398" s="4" t="str">
        <f>VLOOKUP(WEEKDAY(Data[[#This Row],[Min Notif Date]],2),Lookup!$J$1:$K$7,2,0)</f>
        <v>2. Tue</v>
      </c>
      <c r="K2398" s="37">
        <f>ROUNDDOWN(Data[[#This Row],[PGE Notified Time]],0)</f>
        <v>45356</v>
      </c>
      <c r="L2398" s="4">
        <f>HOUR(Data[[#This Row],[PGE Notified Time]])</f>
        <v>13</v>
      </c>
      <c r="M2398">
        <v>104894</v>
      </c>
      <c r="N2398">
        <v>9989554070</v>
      </c>
      <c r="O2398" t="s">
        <v>117</v>
      </c>
      <c r="P2398" t="s">
        <v>197</v>
      </c>
      <c r="Q2398" s="44" t="s">
        <v>117</v>
      </c>
      <c r="R2398" t="s">
        <v>119</v>
      </c>
      <c r="S2398" s="1">
        <v>45356.552928240744</v>
      </c>
      <c r="T2398" s="1">
        <v>45356.575949074075</v>
      </c>
      <c r="U2398" s="1">
        <v>45356.642442129632</v>
      </c>
      <c r="V2398" t="s">
        <v>120</v>
      </c>
      <c r="W2398" t="s">
        <v>608</v>
      </c>
      <c r="X2398" t="s">
        <v>559</v>
      </c>
      <c r="Y2398" t="s">
        <v>123</v>
      </c>
      <c r="Z2398">
        <v>128242486</v>
      </c>
      <c r="AA2398" s="50">
        <v>47033737</v>
      </c>
      <c r="AB2398" t="s">
        <v>124</v>
      </c>
      <c r="AC2398" s="51">
        <v>128.9</v>
      </c>
    </row>
    <row r="2399" spans="1:29" x14ac:dyDescent="0.25">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9" s="4" t="str">
        <f>VLOOKUP(P2399,Lookup!$A$1:$D$19,4,0)</f>
        <v>North Valley</v>
      </c>
      <c r="C2399" s="4" t="str">
        <f>VLOOKUP(P2399,Lookup!$A$1:$E$19,5,0)</f>
        <v>Region 2</v>
      </c>
      <c r="D2399" s="4" t="str">
        <f>VLOOKUP(P2399,Lookup!$A$1:$B$19,2,0)</f>
        <v>SA</v>
      </c>
      <c r="E2399" s="4" t="str">
        <f>IF(AND((Data[[#This Row],[Min Notif Date]]&gt;$G$3),Data[[#This Row],[Min Notif Date]]&lt;$F$3),"Last Week","No")</f>
        <v>No</v>
      </c>
      <c r="F2399" s="4" t="str">
        <f>VLOOKUP(MONTH(Data[[#This Row],[Min Notif Date]]),Lookup!$G$1:$H$12,2,0)</f>
        <v>7. Jul</v>
      </c>
      <c r="G2399" s="4" t="str">
        <f t="shared" si="37"/>
        <v/>
      </c>
      <c r="H2399" s="4" t="str">
        <f>IF(AND(Data[[#This Row],[Min Notif Time]]&gt;6,Data[[#This Row],[Min Notif Time]]&lt;17),"Business Hours","Non-Business Hours")</f>
        <v>Business Hours</v>
      </c>
      <c r="I2399" s="4" t="str" cm="1">
        <f t="array" ref="I2399">IFERROR(VLOOKUP(Data[[#This Row],[Min Notif Date]],Lookup!$N$1:$P$11,2,0),_xlfn.IFS(VLOOKUP(WEEKDAY(Data[[#This Row],[Min Notif Date]],2),Lookup!$J$1:$L$7,3,0)="Weekend","Weekend",VLOOKUP(WEEKDAY(Data[[#This Row],[Min Notif Date]],2),Lookup!$J$1:$L$7,3,0)="Weekday","Weekday"))</f>
        <v>Weekday</v>
      </c>
      <c r="J2399" s="4" t="str">
        <f>VLOOKUP(WEEKDAY(Data[[#This Row],[Min Notif Date]],2),Lookup!$J$1:$K$7,2,0)</f>
        <v>2. Tue</v>
      </c>
      <c r="K2399" s="37">
        <f>ROUNDDOWN(Data[[#This Row],[PGE Notified Time]],0)</f>
        <v>45482</v>
      </c>
      <c r="L2399" s="4">
        <f>HOUR(Data[[#This Row],[PGE Notified Time]])</f>
        <v>9</v>
      </c>
      <c r="M2399">
        <v>109898</v>
      </c>
      <c r="O2399" t="s">
        <v>117</v>
      </c>
      <c r="P2399" t="s">
        <v>175</v>
      </c>
      <c r="Q2399" s="44" t="s">
        <v>117</v>
      </c>
      <c r="R2399" t="s">
        <v>119</v>
      </c>
      <c r="S2399" s="1" t="s">
        <v>5</v>
      </c>
      <c r="T2399" s="1">
        <v>45482.379780092589</v>
      </c>
      <c r="U2399" s="1">
        <v>45482.469282407408</v>
      </c>
      <c r="V2399" t="s">
        <v>120</v>
      </c>
      <c r="W2399" t="s">
        <v>608</v>
      </c>
      <c r="X2399" t="s">
        <v>357</v>
      </c>
      <c r="Y2399" t="s">
        <v>123</v>
      </c>
      <c r="Z2399">
        <v>129189535</v>
      </c>
      <c r="AA2399" s="50">
        <v>47113130</v>
      </c>
      <c r="AB2399" t="s">
        <v>124</v>
      </c>
      <c r="AC2399" s="51">
        <v>128.883333333</v>
      </c>
    </row>
    <row r="2400" spans="1:29" x14ac:dyDescent="0.25">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0" s="4" t="str">
        <f>VLOOKUP(P2400,Lookup!$A$1:$D$19,4,0)</f>
        <v>South Bay</v>
      </c>
      <c r="C2400" s="4" t="str">
        <f>VLOOKUP(P2400,Lookup!$A$1:$E$19,5,0)</f>
        <v>Region 4</v>
      </c>
      <c r="D2400" s="4" t="str">
        <f>VLOOKUP(P2400,Lookup!$A$1:$B$19,2,0)</f>
        <v>CC</v>
      </c>
      <c r="E2400" s="4" t="str">
        <f>IF(AND((Data[[#This Row],[Min Notif Date]]&gt;$G$3),Data[[#This Row],[Min Notif Date]]&lt;$F$3),"Last Week","No")</f>
        <v>No</v>
      </c>
      <c r="F2400" s="4" t="str">
        <f>VLOOKUP(MONTH(Data[[#This Row],[Min Notif Date]]),Lookup!$G$1:$H$12,2,0)</f>
        <v>12. Dec</v>
      </c>
      <c r="G2400" s="4" t="str">
        <f t="shared" si="37"/>
        <v/>
      </c>
      <c r="H2400" s="4" t="str">
        <f>IF(AND(Data[[#This Row],[Min Notif Time]]&gt;6,Data[[#This Row],[Min Notif Time]]&lt;17),"Business Hours","Non-Business Hours")</f>
        <v>Business Hours</v>
      </c>
      <c r="I2400" s="4" t="str" cm="1">
        <f t="array" ref="I2400">IFERROR(VLOOKUP(Data[[#This Row],[Min Notif Date]],Lookup!$N$1:$P$11,2,0),_xlfn.IFS(VLOOKUP(WEEKDAY(Data[[#This Row],[Min Notif Date]],2),Lookup!$J$1:$L$7,3,0)="Weekend","Weekend",VLOOKUP(WEEKDAY(Data[[#This Row],[Min Notif Date]],2),Lookup!$J$1:$L$7,3,0)="Weekday","Weekday"))</f>
        <v>Weekday</v>
      </c>
      <c r="J2400" s="4" t="str">
        <f>VLOOKUP(WEEKDAY(Data[[#This Row],[Min Notif Date]],2),Lookup!$J$1:$K$7,2,0)</f>
        <v>1. Mon</v>
      </c>
      <c r="K2400" s="37">
        <f>ROUNDDOWN(Data[[#This Row],[PGE Notified Time]],0)</f>
        <v>45635</v>
      </c>
      <c r="L2400" s="4">
        <f>HOUR(Data[[#This Row],[PGE Notified Time]])</f>
        <v>8</v>
      </c>
      <c r="M2400">
        <v>115613</v>
      </c>
      <c r="O2400" t="s">
        <v>117</v>
      </c>
      <c r="P2400" t="s">
        <v>134</v>
      </c>
      <c r="Q2400" s="44" t="s">
        <v>117</v>
      </c>
      <c r="R2400" t="s">
        <v>119</v>
      </c>
      <c r="S2400" s="1" t="s">
        <v>5</v>
      </c>
      <c r="T2400" s="1">
        <v>45635.352164351854</v>
      </c>
      <c r="U2400" s="1">
        <v>45635.441620370373</v>
      </c>
      <c r="V2400" t="s">
        <v>120</v>
      </c>
      <c r="W2400" t="s">
        <v>608</v>
      </c>
      <c r="X2400" t="s">
        <v>242</v>
      </c>
      <c r="Y2400" t="s">
        <v>123</v>
      </c>
      <c r="Z2400">
        <v>129908932</v>
      </c>
      <c r="AA2400" s="50">
        <v>47170414</v>
      </c>
      <c r="AB2400" t="s">
        <v>124</v>
      </c>
      <c r="AC2400" s="51">
        <v>128.81666666699999</v>
      </c>
    </row>
    <row r="2401" spans="1:29" x14ac:dyDescent="0.25">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South Bay</v>
      </c>
      <c r="C2401" s="4" t="str">
        <f>VLOOKUP(P2401,Lookup!$A$1:$E$19,5,0)</f>
        <v>Region 4</v>
      </c>
      <c r="D2401" s="4" t="str">
        <f>VLOOKUP(P2401,Lookup!$A$1:$B$19,2,0)</f>
        <v>DA</v>
      </c>
      <c r="E2401" s="4" t="str">
        <f>IF(AND((Data[[#This Row],[Min Notif Date]]&gt;$G$3),Data[[#This Row],[Min Notif Date]]&lt;$F$3),"Last Week","No")</f>
        <v>No</v>
      </c>
      <c r="F2401" s="4" t="str">
        <f>VLOOKUP(MONTH(Data[[#This Row],[Min Notif Date]]),Lookup!$G$1:$H$12,2,0)</f>
        <v>3. Mar</v>
      </c>
      <c r="G2401" s="4" t="str">
        <f t="shared" si="37"/>
        <v/>
      </c>
      <c r="H2401" s="4" t="str">
        <f>IF(AND(Data[[#This Row],[Min Notif Time]]&gt;6,Data[[#This Row],[Min Notif Time]]&lt;17),"Business Hours","Non-Business Hours")</f>
        <v>Business Hours</v>
      </c>
      <c r="I2401" s="4" t="str" cm="1">
        <f t="array" ref="I2401">IFERROR(VLOOKUP(Data[[#This Row],[Min Notif Date]],Lookup!$N$1:$P$11,2,0),_xlfn.IFS(VLOOKUP(WEEKDAY(Data[[#This Row],[Min Notif Date]],2),Lookup!$J$1:$L$7,3,0)="Weekend","Weekend",VLOOKUP(WEEKDAY(Data[[#This Row],[Min Notif Date]],2),Lookup!$J$1:$L$7,3,0)="Weekday","Weekday"))</f>
        <v>Weekday</v>
      </c>
      <c r="J2401" s="4" t="str">
        <f>VLOOKUP(WEEKDAY(Data[[#This Row],[Min Notif Date]],2),Lookup!$J$1:$K$7,2,0)</f>
        <v>1. Mon</v>
      </c>
      <c r="K2401" s="37">
        <f>ROUNDDOWN(Data[[#This Row],[PGE Notified Time]],0)</f>
        <v>45376</v>
      </c>
      <c r="L2401" s="4">
        <f>HOUR(Data[[#This Row],[PGE Notified Time]])</f>
        <v>11</v>
      </c>
      <c r="M2401">
        <v>105722</v>
      </c>
      <c r="O2401" t="s">
        <v>117</v>
      </c>
      <c r="P2401" t="s">
        <v>163</v>
      </c>
      <c r="Q2401" s="44" t="s">
        <v>117</v>
      </c>
      <c r="R2401" t="s">
        <v>119</v>
      </c>
      <c r="S2401" s="1" t="s">
        <v>5</v>
      </c>
      <c r="T2401" s="1">
        <v>45376.477187500001</v>
      </c>
      <c r="U2401" s="1">
        <v>45376.56659722222</v>
      </c>
      <c r="V2401" t="s">
        <v>120</v>
      </c>
      <c r="W2401" t="s">
        <v>608</v>
      </c>
      <c r="X2401" t="s">
        <v>180</v>
      </c>
      <c r="Y2401" t="s">
        <v>123</v>
      </c>
      <c r="AA2401" s="50"/>
      <c r="AB2401" t="s">
        <v>124</v>
      </c>
      <c r="AC2401" s="51">
        <v>128.75</v>
      </c>
    </row>
    <row r="2402" spans="1:29" x14ac:dyDescent="0.25">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2" s="4" t="str">
        <f>VLOOKUP(P2402,Lookup!$A$1:$D$19,4,0)</f>
        <v>Bay Area</v>
      </c>
      <c r="C2402" s="4" t="str">
        <f>VLOOKUP(P2402,Lookup!$A$1:$E$19,5,0)</f>
        <v>Region 3</v>
      </c>
      <c r="D2402" s="4" t="str">
        <f>VLOOKUP(P2402,Lookup!$A$1:$B$19,2,0)</f>
        <v>DI</v>
      </c>
      <c r="E2402" s="4" t="str">
        <f>IF(AND((Data[[#This Row],[Min Notif Date]]&gt;$G$3),Data[[#This Row],[Min Notif Date]]&lt;$F$3),"Last Week","No")</f>
        <v>No</v>
      </c>
      <c r="F2402" s="4" t="str">
        <f>VLOOKUP(MONTH(Data[[#This Row],[Min Notif Date]]),Lookup!$G$1:$H$12,2,0)</f>
        <v>2. Feb</v>
      </c>
      <c r="G2402" s="4" t="str">
        <f t="shared" si="37"/>
        <v/>
      </c>
      <c r="H2402" s="4" t="str">
        <f>IF(AND(Data[[#This Row],[Min Notif Time]]&gt;6,Data[[#This Row],[Min Notif Time]]&lt;17),"Business Hours","Non-Business Hours")</f>
        <v>Non-Business Hours</v>
      </c>
      <c r="I2402" s="4" t="str" cm="1">
        <f t="array" ref="I2402">IFERROR(VLOOKUP(Data[[#This Row],[Min Notif Date]],Lookup!$N$1:$P$11,2,0),_xlfn.IFS(VLOOKUP(WEEKDAY(Data[[#This Row],[Min Notif Date]],2),Lookup!$J$1:$L$7,3,0)="Weekend","Weekend",VLOOKUP(WEEKDAY(Data[[#This Row],[Min Notif Date]],2),Lookup!$J$1:$L$7,3,0)="Weekday","Weekday"))</f>
        <v>Weekday</v>
      </c>
      <c r="J2402" s="4" t="str">
        <f>VLOOKUP(WEEKDAY(Data[[#This Row],[Min Notif Date]],2),Lookup!$J$1:$K$7,2,0)</f>
        <v>4. Thu</v>
      </c>
      <c r="K2402" s="37">
        <f>ROUNDDOWN(Data[[#This Row],[PGE Notified Time]],0)</f>
        <v>45344</v>
      </c>
      <c r="L2402" s="4">
        <f>HOUR(Data[[#This Row],[PGE Notified Time]])</f>
        <v>23</v>
      </c>
      <c r="M2402">
        <v>104458</v>
      </c>
      <c r="O2402" t="s">
        <v>117</v>
      </c>
      <c r="P2402" t="s">
        <v>141</v>
      </c>
      <c r="Q2402" s="44" t="s">
        <v>117</v>
      </c>
      <c r="R2402" t="s">
        <v>119</v>
      </c>
      <c r="S2402" s="1" t="s">
        <v>5</v>
      </c>
      <c r="T2402" s="1">
        <v>45344.973449074074</v>
      </c>
      <c r="U2402" s="1">
        <v>45345.062800925924</v>
      </c>
      <c r="V2402" t="s">
        <v>120</v>
      </c>
      <c r="W2402" t="s">
        <v>608</v>
      </c>
      <c r="X2402" t="s">
        <v>235</v>
      </c>
      <c r="Y2402" t="s">
        <v>123</v>
      </c>
      <c r="Z2402">
        <v>128206493</v>
      </c>
      <c r="AA2402" s="50">
        <v>47032123</v>
      </c>
      <c r="AB2402" t="s">
        <v>124</v>
      </c>
      <c r="AC2402" s="51">
        <v>128.66666666699999</v>
      </c>
    </row>
    <row r="2403" spans="1:29" x14ac:dyDescent="0.25">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3" s="4" t="str">
        <f>VLOOKUP(P2403,Lookup!$A$1:$D$19,4,0)</f>
        <v>South Bay</v>
      </c>
      <c r="C2403" s="4" t="str">
        <f>VLOOKUP(P2403,Lookup!$A$1:$E$19,5,0)</f>
        <v>Region 4</v>
      </c>
      <c r="D2403" s="4" t="str">
        <f>VLOOKUP(P2403,Lookup!$A$1:$B$19,2,0)</f>
        <v>SJ</v>
      </c>
      <c r="E2403" s="4" t="str">
        <f>IF(AND((Data[[#This Row],[Min Notif Date]]&gt;$G$3),Data[[#This Row],[Min Notif Date]]&lt;$F$3),"Last Week","No")</f>
        <v>No</v>
      </c>
      <c r="F2403" s="4" t="str">
        <f>VLOOKUP(MONTH(Data[[#This Row],[Min Notif Date]]),Lookup!$G$1:$H$12,2,0)</f>
        <v>8. Aug</v>
      </c>
      <c r="G2403" s="4" t="str">
        <f t="shared" si="37"/>
        <v/>
      </c>
      <c r="H2403" s="4" t="str">
        <f>IF(AND(Data[[#This Row],[Min Notif Time]]&gt;6,Data[[#This Row],[Min Notif Time]]&lt;17),"Business Hours","Non-Business Hours")</f>
        <v>Business Hours</v>
      </c>
      <c r="I2403" s="4" t="str" cm="1">
        <f t="array" ref="I2403">IFERROR(VLOOKUP(Data[[#This Row],[Min Notif Date]],Lookup!$N$1:$P$11,2,0),_xlfn.IFS(VLOOKUP(WEEKDAY(Data[[#This Row],[Min Notif Date]],2),Lookup!$J$1:$L$7,3,0)="Weekend","Weekend",VLOOKUP(WEEKDAY(Data[[#This Row],[Min Notif Date]],2),Lookup!$J$1:$L$7,3,0)="Weekday","Weekday"))</f>
        <v>Weekday</v>
      </c>
      <c r="J2403" s="4" t="str">
        <f>VLOOKUP(WEEKDAY(Data[[#This Row],[Min Notif Date]],2),Lookup!$J$1:$K$7,2,0)</f>
        <v>3. Wed</v>
      </c>
      <c r="K2403" s="37">
        <f>ROUNDDOWN(Data[[#This Row],[PGE Notified Time]],0)</f>
        <v>45511</v>
      </c>
      <c r="L2403" s="4">
        <f>HOUR(Data[[#This Row],[PGE Notified Time]])</f>
        <v>14</v>
      </c>
      <c r="M2403">
        <v>111105</v>
      </c>
      <c r="O2403" t="s">
        <v>117</v>
      </c>
      <c r="P2403" t="s">
        <v>145</v>
      </c>
      <c r="Q2403" s="44" t="s">
        <v>117</v>
      </c>
      <c r="R2403" t="s">
        <v>119</v>
      </c>
      <c r="S2403" s="1" t="s">
        <v>5</v>
      </c>
      <c r="T2403" s="1">
        <v>45511.594699074078</v>
      </c>
      <c r="U2403" s="1">
        <v>45511.684027777781</v>
      </c>
      <c r="V2403" t="s">
        <v>120</v>
      </c>
      <c r="W2403" t="s">
        <v>608</v>
      </c>
      <c r="X2403" t="s">
        <v>430</v>
      </c>
      <c r="Y2403" t="s">
        <v>123</v>
      </c>
      <c r="Z2403">
        <v>129345928</v>
      </c>
      <c r="AA2403" s="50">
        <v>47122036</v>
      </c>
      <c r="AB2403" t="s">
        <v>124</v>
      </c>
      <c r="AC2403" s="51">
        <v>128.633333333</v>
      </c>
    </row>
    <row r="2404" spans="1:29" x14ac:dyDescent="0.25">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4" s="4" t="str">
        <f>VLOOKUP(P2404,Lookup!$A$1:$D$19,4,0)</f>
        <v>South Bay</v>
      </c>
      <c r="C2404" s="4" t="str">
        <f>VLOOKUP(P2404,Lookup!$A$1:$E$19,5,0)</f>
        <v>Region 4</v>
      </c>
      <c r="D2404" s="4" t="str">
        <f>VLOOKUP(P2404,Lookup!$A$1:$B$19,2,0)</f>
        <v>DA</v>
      </c>
      <c r="E2404" s="4" t="str">
        <f>IF(AND((Data[[#This Row],[Min Notif Date]]&gt;$G$3),Data[[#This Row],[Min Notif Date]]&lt;$F$3),"Last Week","No")</f>
        <v>No</v>
      </c>
      <c r="F2404" s="4" t="str">
        <f>VLOOKUP(MONTH(Data[[#This Row],[Min Notif Date]]),Lookup!$G$1:$H$12,2,0)</f>
        <v>6. Jun</v>
      </c>
      <c r="G2404" s="4" t="str">
        <f t="shared" si="37"/>
        <v/>
      </c>
      <c r="H2404" s="4" t="str">
        <f>IF(AND(Data[[#This Row],[Min Notif Time]]&gt;6,Data[[#This Row],[Min Notif Time]]&lt;17),"Business Hours","Non-Business Hours")</f>
        <v>Business Hours</v>
      </c>
      <c r="I2404" s="4" t="str" cm="1">
        <f t="array" ref="I2404">IFERROR(VLOOKUP(Data[[#This Row],[Min Notif Date]],Lookup!$N$1:$P$11,2,0),_xlfn.IFS(VLOOKUP(WEEKDAY(Data[[#This Row],[Min Notif Date]],2),Lookup!$J$1:$L$7,3,0)="Weekend","Weekend",VLOOKUP(WEEKDAY(Data[[#This Row],[Min Notif Date]],2),Lookup!$J$1:$L$7,3,0)="Weekday","Weekday"))</f>
        <v>Weekday</v>
      </c>
      <c r="J2404" s="4" t="str">
        <f>VLOOKUP(WEEKDAY(Data[[#This Row],[Min Notif Date]],2),Lookup!$J$1:$K$7,2,0)</f>
        <v>1. Mon</v>
      </c>
      <c r="K2404" s="37">
        <f>ROUNDDOWN(Data[[#This Row],[PGE Notified Time]],0)</f>
        <v>45460</v>
      </c>
      <c r="L2404" s="4">
        <f>HOUR(Data[[#This Row],[PGE Notified Time]])</f>
        <v>11</v>
      </c>
      <c r="M2404">
        <v>109048</v>
      </c>
      <c r="O2404" t="s">
        <v>117</v>
      </c>
      <c r="P2404" t="s">
        <v>163</v>
      </c>
      <c r="Q2404" s="44" t="s">
        <v>117</v>
      </c>
      <c r="R2404" t="s">
        <v>119</v>
      </c>
      <c r="S2404" s="1" t="s">
        <v>5</v>
      </c>
      <c r="T2404" s="1">
        <v>45460.484178240738</v>
      </c>
      <c r="U2404" s="1">
        <v>45460.573506944442</v>
      </c>
      <c r="V2404" t="s">
        <v>120</v>
      </c>
      <c r="W2404" t="s">
        <v>608</v>
      </c>
      <c r="X2404" t="s">
        <v>180</v>
      </c>
      <c r="Y2404" t="s">
        <v>123</v>
      </c>
      <c r="Z2404">
        <v>129085054</v>
      </c>
      <c r="AA2404" s="50">
        <v>47096982</v>
      </c>
      <c r="AB2404" t="s">
        <v>124</v>
      </c>
      <c r="AC2404" s="51">
        <v>128.633333333</v>
      </c>
    </row>
    <row r="2405" spans="1:29" x14ac:dyDescent="0.25">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5" s="4" t="str">
        <f>VLOOKUP(P2405,Lookup!$A$1:$D$19,4,0)</f>
        <v>North Valley</v>
      </c>
      <c r="C2405" s="4" t="str">
        <f>VLOOKUP(P2405,Lookup!$A$1:$E$19,5,0)</f>
        <v>Region 2</v>
      </c>
      <c r="D2405" s="4" t="str">
        <f>VLOOKUP(P2405,Lookup!$A$1:$B$19,2,0)</f>
        <v>SA</v>
      </c>
      <c r="E2405" s="4" t="str">
        <f>IF(AND((Data[[#This Row],[Min Notif Date]]&gt;$G$3),Data[[#This Row],[Min Notif Date]]&lt;$F$3),"Last Week","No")</f>
        <v>No</v>
      </c>
      <c r="F2405" s="4" t="str">
        <f>VLOOKUP(MONTH(Data[[#This Row],[Min Notif Date]]),Lookup!$G$1:$H$12,2,0)</f>
        <v>2. Feb</v>
      </c>
      <c r="G2405" s="4" t="str">
        <f t="shared" si="37"/>
        <v/>
      </c>
      <c r="H2405" s="4" t="str">
        <f>IF(AND(Data[[#This Row],[Min Notif Time]]&gt;6,Data[[#This Row],[Min Notif Time]]&lt;17),"Business Hours","Non-Business Hours")</f>
        <v>Business Hours</v>
      </c>
      <c r="I2405" s="4" t="str" cm="1">
        <f t="array" ref="I2405">IFERROR(VLOOKUP(Data[[#This Row],[Min Notif Date]],Lookup!$N$1:$P$11,2,0),_xlfn.IFS(VLOOKUP(WEEKDAY(Data[[#This Row],[Min Notif Date]],2),Lookup!$J$1:$L$7,3,0)="Weekend","Weekend",VLOOKUP(WEEKDAY(Data[[#This Row],[Min Notif Date]],2),Lookup!$J$1:$L$7,3,0)="Weekday","Weekday"))</f>
        <v>Weekend</v>
      </c>
      <c r="J2405" s="4" t="str">
        <f>VLOOKUP(WEEKDAY(Data[[#This Row],[Min Notif Date]],2),Lookup!$J$1:$K$7,2,0)</f>
        <v>6. Sat</v>
      </c>
      <c r="K2405" s="37">
        <f>ROUNDDOWN(Data[[#This Row],[PGE Notified Time]],0)</f>
        <v>45325</v>
      </c>
      <c r="L2405" s="4">
        <f>HOUR(Data[[#This Row],[PGE Notified Time]])</f>
        <v>13</v>
      </c>
      <c r="M2405">
        <v>103651</v>
      </c>
      <c r="O2405" t="s">
        <v>117</v>
      </c>
      <c r="P2405" t="s">
        <v>175</v>
      </c>
      <c r="Q2405" s="44" t="s">
        <v>117</v>
      </c>
      <c r="R2405" t="s">
        <v>147</v>
      </c>
      <c r="S2405" s="1" t="s">
        <v>5</v>
      </c>
      <c r="T2405" s="1">
        <v>45325.580914351849</v>
      </c>
      <c r="U2405" s="1">
        <v>45325.670138888891</v>
      </c>
      <c r="V2405" t="s">
        <v>120</v>
      </c>
      <c r="W2405" t="s">
        <v>608</v>
      </c>
      <c r="X2405" t="s">
        <v>330</v>
      </c>
      <c r="Y2405" t="s">
        <v>123</v>
      </c>
      <c r="Z2405">
        <v>128127583</v>
      </c>
      <c r="AA2405" s="50">
        <v>46179087</v>
      </c>
      <c r="AB2405" t="s">
        <v>124</v>
      </c>
      <c r="AC2405" s="51">
        <v>128.48333333299999</v>
      </c>
    </row>
    <row r="2406" spans="1:29" x14ac:dyDescent="0.25">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6" s="4" t="str">
        <f>VLOOKUP(P2406,Lookup!$A$1:$D$19,4,0)</f>
        <v>North Coast</v>
      </c>
      <c r="C2406" s="4" t="str">
        <f>VLOOKUP(P2406,Lookup!$A$1:$E$19,5,0)</f>
        <v>Region 1</v>
      </c>
      <c r="D2406" s="4" t="str">
        <f>VLOOKUP(P2406,Lookup!$A$1:$B$19,2,0)</f>
        <v>NB</v>
      </c>
      <c r="E2406" s="4" t="str">
        <f>IF(AND((Data[[#This Row],[Min Notif Date]]&gt;$G$3),Data[[#This Row],[Min Notif Date]]&lt;$F$3),"Last Week","No")</f>
        <v>No</v>
      </c>
      <c r="F2406" s="4" t="str">
        <f>VLOOKUP(MONTH(Data[[#This Row],[Min Notif Date]]),Lookup!$G$1:$H$12,2,0)</f>
        <v>11. Nov</v>
      </c>
      <c r="G2406" s="4" t="str">
        <f t="shared" si="37"/>
        <v/>
      </c>
      <c r="H2406" s="4" t="str">
        <f>IF(AND(Data[[#This Row],[Min Notif Time]]&gt;6,Data[[#This Row],[Min Notif Time]]&lt;17),"Business Hours","Non-Business Hours")</f>
        <v>Non-Business Hours</v>
      </c>
      <c r="I2406" s="4" t="str" cm="1">
        <f t="array" ref="I2406">IFERROR(VLOOKUP(Data[[#This Row],[Min Notif Date]],Lookup!$N$1:$P$11,2,0),_xlfn.IFS(VLOOKUP(WEEKDAY(Data[[#This Row],[Min Notif Date]],2),Lookup!$J$1:$L$7,3,0)="Weekend","Weekend",VLOOKUP(WEEKDAY(Data[[#This Row],[Min Notif Date]],2),Lookup!$J$1:$L$7,3,0)="Weekday","Weekday"))</f>
        <v>Weekday</v>
      </c>
      <c r="J2406" s="4" t="str">
        <f>VLOOKUP(WEEKDAY(Data[[#This Row],[Min Notif Date]],2),Lookup!$J$1:$K$7,2,0)</f>
        <v>4. Thu</v>
      </c>
      <c r="K2406" s="37">
        <f>ROUNDDOWN(Data[[#This Row],[PGE Notified Time]],0)</f>
        <v>45617</v>
      </c>
      <c r="L2406" s="4">
        <f>HOUR(Data[[#This Row],[PGE Notified Time]])</f>
        <v>18</v>
      </c>
      <c r="M2406">
        <v>115024</v>
      </c>
      <c r="N2406" t="s">
        <v>683</v>
      </c>
      <c r="O2406" t="s">
        <v>117</v>
      </c>
      <c r="P2406" t="s">
        <v>126</v>
      </c>
      <c r="Q2406" s="44" t="s">
        <v>117</v>
      </c>
      <c r="R2406" t="s">
        <v>119</v>
      </c>
      <c r="S2406" s="1">
        <v>45617.744814814818</v>
      </c>
      <c r="T2406" s="1">
        <v>45617.769652777781</v>
      </c>
      <c r="U2406" s="1">
        <v>45617.834027777775</v>
      </c>
      <c r="V2406" t="s">
        <v>120</v>
      </c>
      <c r="W2406" t="s">
        <v>608</v>
      </c>
      <c r="X2406" t="s">
        <v>482</v>
      </c>
      <c r="Y2406" t="s">
        <v>123</v>
      </c>
      <c r="Z2406">
        <v>129854543</v>
      </c>
      <c r="AA2406" s="50">
        <v>47167879</v>
      </c>
      <c r="AB2406" t="s">
        <v>124</v>
      </c>
      <c r="AC2406" s="51">
        <v>128.466666667</v>
      </c>
    </row>
    <row r="2407" spans="1:29" x14ac:dyDescent="0.25">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7" s="4" t="str">
        <f>VLOOKUP(P2407,Lookup!$A$1:$D$19,4,0)</f>
        <v>Central Valley</v>
      </c>
      <c r="C2407" s="4" t="str">
        <f>VLOOKUP(P2407,Lookup!$A$1:$E$19,5,0)</f>
        <v>Region 5</v>
      </c>
      <c r="D2407" s="4" t="str">
        <f>VLOOKUP(P2407,Lookup!$A$1:$B$19,2,0)</f>
        <v>ST</v>
      </c>
      <c r="E2407" s="4" t="str">
        <f>IF(AND((Data[[#This Row],[Min Notif Date]]&gt;$G$3),Data[[#This Row],[Min Notif Date]]&lt;$F$3),"Last Week","No")</f>
        <v>No</v>
      </c>
      <c r="F2407" s="4" t="str">
        <f>VLOOKUP(MONTH(Data[[#This Row],[Min Notif Date]]),Lookup!$G$1:$H$12,2,0)</f>
        <v>4. Apr</v>
      </c>
      <c r="G2407" s="4" t="str">
        <f t="shared" si="37"/>
        <v/>
      </c>
      <c r="H2407" s="4" t="str">
        <f>IF(AND(Data[[#This Row],[Min Notif Time]]&gt;6,Data[[#This Row],[Min Notif Time]]&lt;17),"Business Hours","Non-Business Hours")</f>
        <v>Business Hours</v>
      </c>
      <c r="I2407" s="4" t="str" cm="1">
        <f t="array" ref="I2407">IFERROR(VLOOKUP(Data[[#This Row],[Min Notif Date]],Lookup!$N$1:$P$11,2,0),_xlfn.IFS(VLOOKUP(WEEKDAY(Data[[#This Row],[Min Notif Date]],2),Lookup!$J$1:$L$7,3,0)="Weekend","Weekend",VLOOKUP(WEEKDAY(Data[[#This Row],[Min Notif Date]],2),Lookup!$J$1:$L$7,3,0)="Weekday","Weekday"))</f>
        <v>Weekday</v>
      </c>
      <c r="J2407" s="4" t="str">
        <f>VLOOKUP(WEEKDAY(Data[[#This Row],[Min Notif Date]],2),Lookup!$J$1:$K$7,2,0)</f>
        <v>4. Thu</v>
      </c>
      <c r="K2407" s="37">
        <f>ROUNDDOWN(Data[[#This Row],[PGE Notified Time]],0)</f>
        <v>45407</v>
      </c>
      <c r="L2407" s="4">
        <f>HOUR(Data[[#This Row],[PGE Notified Time]])</f>
        <v>10</v>
      </c>
      <c r="M2407">
        <v>106977</v>
      </c>
      <c r="O2407" t="s">
        <v>117</v>
      </c>
      <c r="P2407" t="s">
        <v>152</v>
      </c>
      <c r="Q2407" s="44" t="s">
        <v>117</v>
      </c>
      <c r="R2407" t="s">
        <v>147</v>
      </c>
      <c r="S2407" s="1" t="s">
        <v>5</v>
      </c>
      <c r="T2407" s="1">
        <v>45407.435173611113</v>
      </c>
      <c r="U2407" s="1">
        <v>45407.524375000001</v>
      </c>
      <c r="V2407" t="s">
        <v>120</v>
      </c>
      <c r="W2407" t="s">
        <v>608</v>
      </c>
      <c r="X2407" t="s">
        <v>455</v>
      </c>
      <c r="Y2407" t="s">
        <v>123</v>
      </c>
      <c r="Z2407">
        <v>128654800</v>
      </c>
      <c r="AA2407" s="50">
        <v>47062555</v>
      </c>
      <c r="AB2407" t="s">
        <v>124</v>
      </c>
      <c r="AC2407" s="51">
        <v>128.44999999999999</v>
      </c>
    </row>
    <row r="2408" spans="1:29" x14ac:dyDescent="0.25">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Bay Area</v>
      </c>
      <c r="C2408" s="4" t="str">
        <f>VLOOKUP(P2408,Lookup!$A$1:$E$19,5,0)</f>
        <v>Region 3</v>
      </c>
      <c r="D2408" s="4" t="str">
        <f>VLOOKUP(P2408,Lookup!$A$1:$B$19,2,0)</f>
        <v>DI</v>
      </c>
      <c r="E2408" s="4" t="str">
        <f>IF(AND((Data[[#This Row],[Min Notif Date]]&gt;$G$3),Data[[#This Row],[Min Notif Date]]&lt;$F$3),"Last Week","No")</f>
        <v>No</v>
      </c>
      <c r="F2408" s="4" t="str">
        <f>VLOOKUP(MONTH(Data[[#This Row],[Min Notif Date]]),Lookup!$G$1:$H$12,2,0)</f>
        <v>3. Mar</v>
      </c>
      <c r="G2408" s="4" t="str">
        <f t="shared" si="37"/>
        <v/>
      </c>
      <c r="H2408" s="4" t="str">
        <f>IF(AND(Data[[#This Row],[Min Notif Time]]&gt;6,Data[[#This Row],[Min Notif Time]]&lt;17),"Business Hours","Non-Business Hours")</f>
        <v>Business Hours</v>
      </c>
      <c r="I2408" s="4" t="str" cm="1">
        <f t="array" ref="I2408">IFERROR(VLOOKUP(Data[[#This Row],[Min Notif Date]],Lookup!$N$1:$P$11,2,0),_xlfn.IFS(VLOOKUP(WEEKDAY(Data[[#This Row],[Min Notif Date]],2),Lookup!$J$1:$L$7,3,0)="Weekend","Weekend",VLOOKUP(WEEKDAY(Data[[#This Row],[Min Notif Date]],2),Lookup!$J$1:$L$7,3,0)="Weekday","Weekday"))</f>
        <v>Weekday</v>
      </c>
      <c r="J2408" s="4" t="str">
        <f>VLOOKUP(WEEKDAY(Data[[#This Row],[Min Notif Date]],2),Lookup!$J$1:$K$7,2,0)</f>
        <v>5. Fri</v>
      </c>
      <c r="K2408" s="37">
        <f>ROUNDDOWN(Data[[#This Row],[PGE Notified Time]],0)</f>
        <v>45373</v>
      </c>
      <c r="L2408" s="4">
        <f>HOUR(Data[[#This Row],[PGE Notified Time]])</f>
        <v>9</v>
      </c>
      <c r="M2408">
        <v>105623</v>
      </c>
      <c r="O2408" t="s">
        <v>117</v>
      </c>
      <c r="P2408" t="s">
        <v>141</v>
      </c>
      <c r="Q2408" s="44" t="s">
        <v>117</v>
      </c>
      <c r="R2408" t="s">
        <v>119</v>
      </c>
      <c r="S2408" s="1" t="s">
        <v>5</v>
      </c>
      <c r="T2408" s="1">
        <v>45373.406689814816</v>
      </c>
      <c r="U2408" s="1">
        <v>45373.495833333334</v>
      </c>
      <c r="V2408" t="s">
        <v>120</v>
      </c>
      <c r="W2408" t="s">
        <v>608</v>
      </c>
      <c r="X2408" t="s">
        <v>356</v>
      </c>
      <c r="Y2408" t="s">
        <v>123</v>
      </c>
      <c r="Z2408">
        <v>128346941</v>
      </c>
      <c r="AA2408" s="50">
        <v>47042003</v>
      </c>
      <c r="AB2408" t="s">
        <v>124</v>
      </c>
      <c r="AC2408" s="51">
        <v>128.366666667</v>
      </c>
    </row>
    <row r="2409" spans="1:29" x14ac:dyDescent="0.25">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9" s="4" t="str">
        <f>VLOOKUP(P2409,Lookup!$A$1:$D$19,4,0)</f>
        <v>South Bay</v>
      </c>
      <c r="C2409" s="4" t="str">
        <f>VLOOKUP(P2409,Lookup!$A$1:$E$19,5,0)</f>
        <v>Region 4</v>
      </c>
      <c r="D2409" s="4" t="str">
        <f>VLOOKUP(P2409,Lookup!$A$1:$B$19,2,0)</f>
        <v>SJ</v>
      </c>
      <c r="E2409" s="4" t="str">
        <f>IF(AND((Data[[#This Row],[Min Notif Date]]&gt;$G$3),Data[[#This Row],[Min Notif Date]]&lt;$F$3),"Last Week","No")</f>
        <v>No</v>
      </c>
      <c r="F2409" s="4" t="str">
        <f>VLOOKUP(MONTH(Data[[#This Row],[Min Notif Date]]),Lookup!$G$1:$H$12,2,0)</f>
        <v>1. Jan</v>
      </c>
      <c r="G2409" s="4" t="str">
        <f t="shared" si="37"/>
        <v/>
      </c>
      <c r="H2409" s="4" t="str">
        <f>IF(AND(Data[[#This Row],[Min Notif Time]]&gt;6,Data[[#This Row],[Min Notif Time]]&lt;17),"Business Hours","Non-Business Hours")</f>
        <v>Business Hours</v>
      </c>
      <c r="I2409" s="4" t="str" cm="1">
        <f t="array" ref="I2409">IFERROR(VLOOKUP(Data[[#This Row],[Min Notif Date]],Lookup!$N$1:$P$11,2,0),_xlfn.IFS(VLOOKUP(WEEKDAY(Data[[#This Row],[Min Notif Date]],2),Lookup!$J$1:$L$7,3,0)="Weekend","Weekend",VLOOKUP(WEEKDAY(Data[[#This Row],[Min Notif Date]],2),Lookup!$J$1:$L$7,3,0)="Weekday","Weekday"))</f>
        <v>Weekday</v>
      </c>
      <c r="J2409" s="4" t="str">
        <f>VLOOKUP(WEEKDAY(Data[[#This Row],[Min Notif Date]],2),Lookup!$J$1:$K$7,2,0)</f>
        <v>5. Fri</v>
      </c>
      <c r="K2409" s="37">
        <f>ROUNDDOWN(Data[[#This Row],[PGE Notified Time]],0)</f>
        <v>45296</v>
      </c>
      <c r="L2409" s="4">
        <f>HOUR(Data[[#This Row],[PGE Notified Time]])</f>
        <v>11</v>
      </c>
      <c r="M2409">
        <v>102663</v>
      </c>
      <c r="N2409">
        <v>8374377305</v>
      </c>
      <c r="O2409" t="s">
        <v>117</v>
      </c>
      <c r="P2409" t="s">
        <v>145</v>
      </c>
      <c r="Q2409" s="44" t="s">
        <v>117</v>
      </c>
      <c r="R2409" t="s">
        <v>147</v>
      </c>
      <c r="S2409" s="1">
        <v>45296.432002314818</v>
      </c>
      <c r="T2409" s="1">
        <v>45296.46702546296</v>
      </c>
      <c r="U2409" s="1">
        <v>45296.521134259259</v>
      </c>
      <c r="V2409" t="s">
        <v>120</v>
      </c>
      <c r="W2409" t="s">
        <v>608</v>
      </c>
      <c r="X2409" t="s">
        <v>146</v>
      </c>
      <c r="Y2409" t="s">
        <v>123</v>
      </c>
      <c r="Z2409">
        <v>128006877</v>
      </c>
      <c r="AA2409" s="50">
        <v>46131694</v>
      </c>
      <c r="AB2409" t="s">
        <v>124</v>
      </c>
      <c r="AC2409" s="51">
        <v>128.35</v>
      </c>
    </row>
    <row r="2410" spans="1:29" x14ac:dyDescent="0.25">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0" s="4" t="str">
        <f>VLOOKUP(P2410,Lookup!$A$1:$D$19,4,0)</f>
        <v>Bay Area</v>
      </c>
      <c r="C2410" s="4" t="str">
        <f>VLOOKUP(P2410,Lookup!$A$1:$E$19,5,0)</f>
        <v>Region 3</v>
      </c>
      <c r="D2410" s="4" t="str">
        <f>VLOOKUP(P2410,Lookup!$A$1:$B$19,2,0)</f>
        <v>DI</v>
      </c>
      <c r="E2410" s="4" t="str">
        <f>IF(AND((Data[[#This Row],[Min Notif Date]]&gt;$G$3),Data[[#This Row],[Min Notif Date]]&lt;$F$3),"Last Week","No")</f>
        <v>No</v>
      </c>
      <c r="F2410" s="4" t="str">
        <f>VLOOKUP(MONTH(Data[[#This Row],[Min Notif Date]]),Lookup!$G$1:$H$12,2,0)</f>
        <v>7. Jul</v>
      </c>
      <c r="G2410" s="4" t="str">
        <f t="shared" si="37"/>
        <v/>
      </c>
      <c r="H2410" s="4" t="str">
        <f>IF(AND(Data[[#This Row],[Min Notif Time]]&gt;6,Data[[#This Row],[Min Notif Time]]&lt;17),"Business Hours","Non-Business Hours")</f>
        <v>Business Hours</v>
      </c>
      <c r="I2410" s="4" t="str" cm="1">
        <f t="array" ref="I2410">IFERROR(VLOOKUP(Data[[#This Row],[Min Notif Date]],Lookup!$N$1:$P$11,2,0),_xlfn.IFS(VLOOKUP(WEEKDAY(Data[[#This Row],[Min Notif Date]],2),Lookup!$J$1:$L$7,3,0)="Weekend","Weekend",VLOOKUP(WEEKDAY(Data[[#This Row],[Min Notif Date]],2),Lookup!$J$1:$L$7,3,0)="Weekday","Weekday"))</f>
        <v>Weekday</v>
      </c>
      <c r="J2410" s="4" t="str">
        <f>VLOOKUP(WEEKDAY(Data[[#This Row],[Min Notif Date]],2),Lookup!$J$1:$K$7,2,0)</f>
        <v>5. Fri</v>
      </c>
      <c r="K2410" s="37">
        <f>ROUNDDOWN(Data[[#This Row],[PGE Notified Time]],0)</f>
        <v>45499</v>
      </c>
      <c r="L2410" s="4">
        <f>HOUR(Data[[#This Row],[PGE Notified Time]])</f>
        <v>10</v>
      </c>
      <c r="M2410">
        <v>110640</v>
      </c>
      <c r="N2410">
        <v>2078097009</v>
      </c>
      <c r="O2410" t="s">
        <v>57</v>
      </c>
      <c r="P2410" t="s">
        <v>141</v>
      </c>
      <c r="Q2410" s="44" t="s">
        <v>259</v>
      </c>
      <c r="R2410" t="s">
        <v>119</v>
      </c>
      <c r="S2410" s="1">
        <v>45499.426851851851</v>
      </c>
      <c r="T2410" s="1">
        <v>45499.428206018521</v>
      </c>
      <c r="U2410" s="1">
        <v>45499.515972222223</v>
      </c>
      <c r="V2410" t="s">
        <v>120</v>
      </c>
      <c r="W2410" t="s">
        <v>121</v>
      </c>
      <c r="X2410" t="s">
        <v>194</v>
      </c>
      <c r="Y2410" t="s">
        <v>123</v>
      </c>
      <c r="Z2410">
        <v>129295767</v>
      </c>
      <c r="AA2410" s="50">
        <v>47118265</v>
      </c>
      <c r="AB2410" t="s">
        <v>124</v>
      </c>
      <c r="AC2410" s="51">
        <v>128.33333333300001</v>
      </c>
    </row>
    <row r="2411" spans="1:29" x14ac:dyDescent="0.25">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Central Valley</v>
      </c>
      <c r="C2411" s="4" t="str">
        <f>VLOOKUP(P2411,Lookup!$A$1:$E$19,5,0)</f>
        <v>Region 5</v>
      </c>
      <c r="D2411" s="4" t="str">
        <f>VLOOKUP(P2411,Lookup!$A$1:$B$19,2,0)</f>
        <v>ST</v>
      </c>
      <c r="E2411" s="4" t="str">
        <f>IF(AND((Data[[#This Row],[Min Notif Date]]&gt;$G$3),Data[[#This Row],[Min Notif Date]]&lt;$F$3),"Last Week","No")</f>
        <v>No</v>
      </c>
      <c r="F2411" s="4" t="str">
        <f>VLOOKUP(MONTH(Data[[#This Row],[Min Notif Date]]),Lookup!$G$1:$H$12,2,0)</f>
        <v>1. Jan</v>
      </c>
      <c r="G2411" s="4" t="str">
        <f t="shared" si="37"/>
        <v/>
      </c>
      <c r="H2411" s="4" t="str">
        <f>IF(AND(Data[[#This Row],[Min Notif Time]]&gt;6,Data[[#This Row],[Min Notif Time]]&lt;17),"Business Hours","Non-Business Hours")</f>
        <v>Business Hours</v>
      </c>
      <c r="I2411" s="4" t="str" cm="1">
        <f t="array" ref="I2411">IFERROR(VLOOKUP(Data[[#This Row],[Min Notif Date]],Lookup!$N$1:$P$11,2,0),_xlfn.IFS(VLOOKUP(WEEKDAY(Data[[#This Row],[Min Notif Date]],2),Lookup!$J$1:$L$7,3,0)="Weekend","Weekend",VLOOKUP(WEEKDAY(Data[[#This Row],[Min Notif Date]],2),Lookup!$J$1:$L$7,3,0)="Weekday","Weekday"))</f>
        <v>Weekday</v>
      </c>
      <c r="J2411" s="4" t="str">
        <f>VLOOKUP(WEEKDAY(Data[[#This Row],[Min Notif Date]],2),Lookup!$J$1:$K$7,2,0)</f>
        <v>2. Tue</v>
      </c>
      <c r="K2411" s="37">
        <f>ROUNDDOWN(Data[[#This Row],[PGE Notified Time]],0)</f>
        <v>45314</v>
      </c>
      <c r="L2411" s="4">
        <f>HOUR(Data[[#This Row],[PGE Notified Time]])</f>
        <v>9</v>
      </c>
      <c r="M2411">
        <v>103260</v>
      </c>
      <c r="O2411" t="s">
        <v>117</v>
      </c>
      <c r="P2411" t="s">
        <v>152</v>
      </c>
      <c r="Q2411" s="44" t="s">
        <v>117</v>
      </c>
      <c r="R2411" t="s">
        <v>119</v>
      </c>
      <c r="S2411" s="1" t="s">
        <v>5</v>
      </c>
      <c r="T2411" s="1">
        <v>45314.383391203701</v>
      </c>
      <c r="U2411" s="1">
        <v>45314.47247685185</v>
      </c>
      <c r="V2411" t="s">
        <v>120</v>
      </c>
      <c r="W2411" t="s">
        <v>608</v>
      </c>
      <c r="X2411" t="s">
        <v>190</v>
      </c>
      <c r="Y2411" t="s">
        <v>123</v>
      </c>
      <c r="Z2411">
        <v>128073478</v>
      </c>
      <c r="AA2411" s="50">
        <v>46170708</v>
      </c>
      <c r="AB2411" t="s">
        <v>124</v>
      </c>
      <c r="AC2411" s="51">
        <v>128.283333333</v>
      </c>
    </row>
    <row r="2412" spans="1:29" x14ac:dyDescent="0.25">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2" s="4" t="str">
        <f>VLOOKUP(P2412,Lookup!$A$1:$D$19,4,0)</f>
        <v>Bay Area</v>
      </c>
      <c r="C2412" s="4" t="str">
        <f>VLOOKUP(P2412,Lookup!$A$1:$E$19,5,0)</f>
        <v>Region 3</v>
      </c>
      <c r="D2412" s="4" t="str">
        <f>VLOOKUP(P2412,Lookup!$A$1:$B$19,2,0)</f>
        <v>EB</v>
      </c>
      <c r="E2412" s="4" t="str">
        <f>IF(AND((Data[[#This Row],[Min Notif Date]]&gt;$G$3),Data[[#This Row],[Min Notif Date]]&lt;$F$3),"Last Week","No")</f>
        <v>No</v>
      </c>
      <c r="F2412" s="4" t="str">
        <f>VLOOKUP(MONTH(Data[[#This Row],[Min Notif Date]]),Lookup!$G$1:$H$12,2,0)</f>
        <v>4. Apr</v>
      </c>
      <c r="G2412" s="4" t="str">
        <f t="shared" si="37"/>
        <v/>
      </c>
      <c r="H2412" s="4" t="str">
        <f>IF(AND(Data[[#This Row],[Min Notif Time]]&gt;6,Data[[#This Row],[Min Notif Time]]&lt;17),"Business Hours","Non-Business Hours")</f>
        <v>Business Hours</v>
      </c>
      <c r="I2412" s="4" t="str" cm="1">
        <f t="array" ref="I2412">IFERROR(VLOOKUP(Data[[#This Row],[Min Notif Date]],Lookup!$N$1:$P$11,2,0),_xlfn.IFS(VLOOKUP(WEEKDAY(Data[[#This Row],[Min Notif Date]],2),Lookup!$J$1:$L$7,3,0)="Weekend","Weekend",VLOOKUP(WEEKDAY(Data[[#This Row],[Min Notif Date]],2),Lookup!$J$1:$L$7,3,0)="Weekday","Weekday"))</f>
        <v>Weekday</v>
      </c>
      <c r="J2412" s="4" t="str">
        <f>VLOOKUP(WEEKDAY(Data[[#This Row],[Min Notif Date]],2),Lookup!$J$1:$K$7,2,0)</f>
        <v>4. Thu</v>
      </c>
      <c r="K2412" s="37">
        <f>ROUNDDOWN(Data[[#This Row],[PGE Notified Time]],0)</f>
        <v>45400</v>
      </c>
      <c r="L2412" s="4">
        <f>HOUR(Data[[#This Row],[PGE Notified Time]])</f>
        <v>12</v>
      </c>
      <c r="M2412">
        <v>106716</v>
      </c>
      <c r="O2412" t="s">
        <v>117</v>
      </c>
      <c r="P2412" t="s">
        <v>118</v>
      </c>
      <c r="Q2412" s="44" t="s">
        <v>117</v>
      </c>
      <c r="R2412" t="s">
        <v>119</v>
      </c>
      <c r="S2412" s="1" t="s">
        <v>5</v>
      </c>
      <c r="T2412" s="1">
        <v>45400.529444444444</v>
      </c>
      <c r="U2412" s="1">
        <v>45400.618414351855</v>
      </c>
      <c r="V2412" t="s">
        <v>120</v>
      </c>
      <c r="W2412" t="s">
        <v>608</v>
      </c>
      <c r="X2412" t="s">
        <v>122</v>
      </c>
      <c r="Y2412" t="s">
        <v>123</v>
      </c>
      <c r="Z2412">
        <v>128572815</v>
      </c>
      <c r="AA2412" s="50">
        <v>47060879</v>
      </c>
      <c r="AB2412" t="s">
        <v>124</v>
      </c>
      <c r="AC2412" s="51">
        <v>128.116666667</v>
      </c>
    </row>
    <row r="2413" spans="1:29" x14ac:dyDescent="0.25">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Bay Area</v>
      </c>
      <c r="C2413" s="4" t="str">
        <f>VLOOKUP(P2413,Lookup!$A$1:$E$19,5,0)</f>
        <v>Region 3</v>
      </c>
      <c r="D2413" s="4" t="str">
        <f>VLOOKUP(P2413,Lookup!$A$1:$B$19,2,0)</f>
        <v>MI</v>
      </c>
      <c r="E2413" s="4" t="str">
        <f>IF(AND((Data[[#This Row],[Min Notif Date]]&gt;$G$3),Data[[#This Row],[Min Notif Date]]&lt;$F$3),"Last Week","No")</f>
        <v>No</v>
      </c>
      <c r="F2413" s="4" t="str">
        <f>VLOOKUP(MONTH(Data[[#This Row],[Min Notif Date]]),Lookup!$G$1:$H$12,2,0)</f>
        <v>1. Jan</v>
      </c>
      <c r="G2413" s="4" t="str">
        <f t="shared" si="37"/>
        <v/>
      </c>
      <c r="H2413" s="4" t="str">
        <f>IF(AND(Data[[#This Row],[Min Notif Time]]&gt;6,Data[[#This Row],[Min Notif Time]]&lt;17),"Business Hours","Non-Business Hours")</f>
        <v>Business Hours</v>
      </c>
      <c r="I2413" s="4" t="str" cm="1">
        <f t="array" ref="I2413">IFERROR(VLOOKUP(Data[[#This Row],[Min Notif Date]],Lookup!$N$1:$P$11,2,0),_xlfn.IFS(VLOOKUP(WEEKDAY(Data[[#This Row],[Min Notif Date]],2),Lookup!$J$1:$L$7,3,0)="Weekend","Weekend",VLOOKUP(WEEKDAY(Data[[#This Row],[Min Notif Date]],2),Lookup!$J$1:$L$7,3,0)="Weekday","Weekday"))</f>
        <v>Weekday</v>
      </c>
      <c r="J2413" s="4" t="str">
        <f>VLOOKUP(WEEKDAY(Data[[#This Row],[Min Notif Date]],2),Lookup!$J$1:$K$7,2,0)</f>
        <v>5. Fri</v>
      </c>
      <c r="K2413" s="37">
        <f>ROUNDDOWN(Data[[#This Row],[PGE Notified Time]],0)</f>
        <v>45303</v>
      </c>
      <c r="L2413" s="4">
        <f>HOUR(Data[[#This Row],[PGE Notified Time]])</f>
        <v>12</v>
      </c>
      <c r="M2413">
        <v>102904</v>
      </c>
      <c r="O2413" t="s">
        <v>117</v>
      </c>
      <c r="P2413" t="s">
        <v>154</v>
      </c>
      <c r="Q2413" s="44" t="s">
        <v>117</v>
      </c>
      <c r="R2413" t="s">
        <v>119</v>
      </c>
      <c r="S2413" s="1" t="s">
        <v>5</v>
      </c>
      <c r="T2413" s="1">
        <v>45303.515219907407</v>
      </c>
      <c r="U2413" s="1">
        <v>45303.604166666664</v>
      </c>
      <c r="V2413" t="s">
        <v>120</v>
      </c>
      <c r="W2413" t="s">
        <v>608</v>
      </c>
      <c r="X2413" t="s">
        <v>300</v>
      </c>
      <c r="Y2413" t="s">
        <v>123</v>
      </c>
      <c r="Z2413">
        <v>128036999</v>
      </c>
      <c r="AA2413" s="50">
        <v>45982598</v>
      </c>
      <c r="AB2413" t="s">
        <v>124</v>
      </c>
      <c r="AC2413" s="51">
        <v>128.08333333300001</v>
      </c>
    </row>
    <row r="2414" spans="1:29" x14ac:dyDescent="0.25">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14" s="4" t="str">
        <f>VLOOKUP(P2414,Lookup!$A$1:$D$19,4,0)</f>
        <v>North Coast</v>
      </c>
      <c r="C2414" s="4" t="str">
        <f>VLOOKUP(P2414,Lookup!$A$1:$E$19,5,0)</f>
        <v>Region 1</v>
      </c>
      <c r="D2414" s="4" t="str">
        <f>VLOOKUP(P2414,Lookup!$A$1:$B$19,2,0)</f>
        <v>HB</v>
      </c>
      <c r="E2414" s="4" t="str">
        <f>IF(AND((Data[[#This Row],[Min Notif Date]]&gt;$G$3),Data[[#This Row],[Min Notif Date]]&lt;$F$3),"Last Week","No")</f>
        <v>No</v>
      </c>
      <c r="F2414" s="4" t="str">
        <f>VLOOKUP(MONTH(Data[[#This Row],[Min Notif Date]]),Lookup!$G$1:$H$12,2,0)</f>
        <v>7. Jul</v>
      </c>
      <c r="G2414" s="4" t="str">
        <f t="shared" si="37"/>
        <v/>
      </c>
      <c r="H2414" s="4" t="str">
        <f>IF(AND(Data[[#This Row],[Min Notif Time]]&gt;6,Data[[#This Row],[Min Notif Time]]&lt;17),"Business Hours","Non-Business Hours")</f>
        <v>Business Hours</v>
      </c>
      <c r="I2414" s="4" t="str" cm="1">
        <f t="array" ref="I2414">IFERROR(VLOOKUP(Data[[#This Row],[Min Notif Date]],Lookup!$N$1:$P$11,2,0),_xlfn.IFS(VLOOKUP(WEEKDAY(Data[[#This Row],[Min Notif Date]],2),Lookup!$J$1:$L$7,3,0)="Weekend","Weekend",VLOOKUP(WEEKDAY(Data[[#This Row],[Min Notif Date]],2),Lookup!$J$1:$L$7,3,0)="Weekday","Weekday"))</f>
        <v>Weekday</v>
      </c>
      <c r="J2414" s="4" t="str">
        <f>VLOOKUP(WEEKDAY(Data[[#This Row],[Min Notif Date]],2),Lookup!$J$1:$K$7,2,0)</f>
        <v>3. Wed</v>
      </c>
      <c r="K2414" s="37">
        <f>ROUNDDOWN(Data[[#This Row],[PGE Notified Time]],0)</f>
        <v>45490</v>
      </c>
      <c r="L2414" s="4">
        <f>HOUR(Data[[#This Row],[PGE Notified Time]])</f>
        <v>11</v>
      </c>
      <c r="M2414">
        <v>110279</v>
      </c>
      <c r="N2414">
        <v>3642604090</v>
      </c>
      <c r="O2414" t="s">
        <v>52</v>
      </c>
      <c r="P2414" t="s">
        <v>148</v>
      </c>
      <c r="Q2414" s="44" t="s">
        <v>259</v>
      </c>
      <c r="R2414" t="s">
        <v>125</v>
      </c>
      <c r="S2414" s="1">
        <v>45490.472928240742</v>
      </c>
      <c r="T2414" s="1">
        <v>45490.476875</v>
      </c>
      <c r="U2414" s="1">
        <v>45490.561805555553</v>
      </c>
      <c r="V2414" t="s">
        <v>120</v>
      </c>
      <c r="W2414" t="s">
        <v>121</v>
      </c>
      <c r="X2414" t="s">
        <v>354</v>
      </c>
      <c r="Y2414" t="s">
        <v>123</v>
      </c>
      <c r="Z2414">
        <v>129233249</v>
      </c>
      <c r="AA2414" s="50">
        <v>47115897</v>
      </c>
      <c r="AB2414" t="s">
        <v>124</v>
      </c>
      <c r="AC2414" s="51">
        <v>127.983333333</v>
      </c>
    </row>
    <row r="2415" spans="1:29" x14ac:dyDescent="0.25">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5" s="4" t="str">
        <f>VLOOKUP(P2415,Lookup!$A$1:$D$19,4,0)</f>
        <v>Bay Area</v>
      </c>
      <c r="C2415" s="4" t="str">
        <f>VLOOKUP(P2415,Lookup!$A$1:$E$19,5,0)</f>
        <v>Region 3</v>
      </c>
      <c r="D2415" s="4" t="str">
        <f>VLOOKUP(P2415,Lookup!$A$1:$B$19,2,0)</f>
        <v>DI</v>
      </c>
      <c r="E2415" s="4" t="str">
        <f>IF(AND((Data[[#This Row],[Min Notif Date]]&gt;$G$3),Data[[#This Row],[Min Notif Date]]&lt;$F$3),"Last Week","No")</f>
        <v>No</v>
      </c>
      <c r="F2415" s="4" t="str">
        <f>VLOOKUP(MONTH(Data[[#This Row],[Min Notif Date]]),Lookup!$G$1:$H$12,2,0)</f>
        <v>3. Mar</v>
      </c>
      <c r="G2415" s="4" t="str">
        <f t="shared" si="37"/>
        <v/>
      </c>
      <c r="H2415" s="4" t="str">
        <f>IF(AND(Data[[#This Row],[Min Notif Time]]&gt;6,Data[[#This Row],[Min Notif Time]]&lt;17),"Business Hours","Non-Business Hours")</f>
        <v>Business Hours</v>
      </c>
      <c r="I2415" s="4" t="str" cm="1">
        <f t="array" ref="I2415">IFERROR(VLOOKUP(Data[[#This Row],[Min Notif Date]],Lookup!$N$1:$P$11,2,0),_xlfn.IFS(VLOOKUP(WEEKDAY(Data[[#This Row],[Min Notif Date]],2),Lookup!$J$1:$L$7,3,0)="Weekend","Weekend",VLOOKUP(WEEKDAY(Data[[#This Row],[Min Notif Date]],2),Lookup!$J$1:$L$7,3,0)="Weekday","Weekday"))</f>
        <v>Weekday</v>
      </c>
      <c r="J2415" s="4" t="str">
        <f>VLOOKUP(WEEKDAY(Data[[#This Row],[Min Notif Date]],2),Lookup!$J$1:$K$7,2,0)</f>
        <v>2. Tue</v>
      </c>
      <c r="K2415" s="37">
        <f>ROUNDDOWN(Data[[#This Row],[PGE Notified Time]],0)</f>
        <v>45356</v>
      </c>
      <c r="L2415" s="4">
        <f>HOUR(Data[[#This Row],[PGE Notified Time]])</f>
        <v>12</v>
      </c>
      <c r="M2415">
        <v>104888</v>
      </c>
      <c r="O2415" t="s">
        <v>117</v>
      </c>
      <c r="P2415" t="s">
        <v>141</v>
      </c>
      <c r="Q2415" s="44" t="s">
        <v>117</v>
      </c>
      <c r="R2415" t="s">
        <v>119</v>
      </c>
      <c r="S2415" s="1" t="s">
        <v>5</v>
      </c>
      <c r="T2415" s="1">
        <v>45356.515451388892</v>
      </c>
      <c r="U2415" s="1">
        <v>45356.60428240741</v>
      </c>
      <c r="V2415" t="s">
        <v>120</v>
      </c>
      <c r="W2415" t="s">
        <v>608</v>
      </c>
      <c r="X2415" t="s">
        <v>206</v>
      </c>
      <c r="Y2415" t="s">
        <v>123</v>
      </c>
      <c r="Z2415">
        <v>128241686</v>
      </c>
      <c r="AA2415" s="50">
        <v>47033765</v>
      </c>
      <c r="AB2415" t="s">
        <v>124</v>
      </c>
      <c r="AC2415" s="51">
        <v>127.916666667</v>
      </c>
    </row>
    <row r="2416" spans="1:29" x14ac:dyDescent="0.25">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Bay Area</v>
      </c>
      <c r="C2416" s="4" t="str">
        <f>VLOOKUP(P2416,Lookup!$A$1:$E$19,5,0)</f>
        <v>Region 3</v>
      </c>
      <c r="D2416" s="4" t="str">
        <f>VLOOKUP(P2416,Lookup!$A$1:$B$19,2,0)</f>
        <v>MI</v>
      </c>
      <c r="E2416" s="4" t="str">
        <f>IF(AND((Data[[#This Row],[Min Notif Date]]&gt;$G$3),Data[[#This Row],[Min Notif Date]]&lt;$F$3),"Last Week","No")</f>
        <v>No</v>
      </c>
      <c r="F2416" s="4" t="str">
        <f>VLOOKUP(MONTH(Data[[#This Row],[Min Notif Date]]),Lookup!$G$1:$H$12,2,0)</f>
        <v>4. Apr</v>
      </c>
      <c r="G2416" s="4" t="str">
        <f t="shared" si="37"/>
        <v/>
      </c>
      <c r="H2416" s="4" t="str">
        <f>IF(AND(Data[[#This Row],[Min Notif Time]]&gt;6,Data[[#This Row],[Min Notif Time]]&lt;17),"Business Hours","Non-Business Hours")</f>
        <v>Business Hours</v>
      </c>
      <c r="I2416" s="4" t="str" cm="1">
        <f t="array" ref="I2416">IFERROR(VLOOKUP(Data[[#This Row],[Min Notif Date]],Lookup!$N$1:$P$11,2,0),_xlfn.IFS(VLOOKUP(WEEKDAY(Data[[#This Row],[Min Notif Date]],2),Lookup!$J$1:$L$7,3,0)="Weekend","Weekend",VLOOKUP(WEEKDAY(Data[[#This Row],[Min Notif Date]],2),Lookup!$J$1:$L$7,3,0)="Weekday","Weekday"))</f>
        <v>Weekday</v>
      </c>
      <c r="J2416" s="4" t="str">
        <f>VLOOKUP(WEEKDAY(Data[[#This Row],[Min Notif Date]],2),Lookup!$J$1:$K$7,2,0)</f>
        <v>2. Tue</v>
      </c>
      <c r="K2416" s="37">
        <f>ROUNDDOWN(Data[[#This Row],[PGE Notified Time]],0)</f>
        <v>45405</v>
      </c>
      <c r="L2416" s="4">
        <f>HOUR(Data[[#This Row],[PGE Notified Time]])</f>
        <v>12</v>
      </c>
      <c r="M2416">
        <v>106888</v>
      </c>
      <c r="O2416" t="s">
        <v>117</v>
      </c>
      <c r="P2416" t="s">
        <v>154</v>
      </c>
      <c r="Q2416" s="44" t="s">
        <v>117</v>
      </c>
      <c r="R2416" t="s">
        <v>119</v>
      </c>
      <c r="S2416" s="1" t="s">
        <v>5</v>
      </c>
      <c r="T2416" s="1">
        <v>45405.508414351854</v>
      </c>
      <c r="U2416" s="1">
        <v>45405.597222222219</v>
      </c>
      <c r="V2416" t="s">
        <v>120</v>
      </c>
      <c r="W2416" t="s">
        <v>608</v>
      </c>
      <c r="X2416" t="s">
        <v>539</v>
      </c>
      <c r="Y2416" t="s">
        <v>123</v>
      </c>
      <c r="Z2416" t="s">
        <v>684</v>
      </c>
      <c r="AA2416" s="50" t="s">
        <v>685</v>
      </c>
      <c r="AB2416" t="s">
        <v>124</v>
      </c>
      <c r="AC2416" s="51">
        <v>127.883333333</v>
      </c>
    </row>
    <row r="2417" spans="1:29" x14ac:dyDescent="0.25">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7" s="4" t="str">
        <f>VLOOKUP(P2417,Lookup!$A$1:$D$19,4,0)</f>
        <v>Bay Area</v>
      </c>
      <c r="C2417" s="4" t="str">
        <f>VLOOKUP(P2417,Lookup!$A$1:$E$19,5,0)</f>
        <v>Region 3</v>
      </c>
      <c r="D2417" s="4" t="str">
        <f>VLOOKUP(P2417,Lookup!$A$1:$B$19,2,0)</f>
        <v>MI</v>
      </c>
      <c r="E2417" s="4" t="str">
        <f>IF(AND((Data[[#This Row],[Min Notif Date]]&gt;$G$3),Data[[#This Row],[Min Notif Date]]&lt;$F$3),"Last Week","No")</f>
        <v>No</v>
      </c>
      <c r="F2417" s="4" t="str">
        <f>VLOOKUP(MONTH(Data[[#This Row],[Min Notif Date]]),Lookup!$G$1:$H$12,2,0)</f>
        <v>6. Jun</v>
      </c>
      <c r="G2417" s="4" t="str">
        <f t="shared" si="37"/>
        <v/>
      </c>
      <c r="H2417" s="4" t="str">
        <f>IF(AND(Data[[#This Row],[Min Notif Time]]&gt;6,Data[[#This Row],[Min Notif Time]]&lt;17),"Business Hours","Non-Business Hours")</f>
        <v>Business Hours</v>
      </c>
      <c r="I2417" s="4" t="str" cm="1">
        <f t="array" ref="I2417">IFERROR(VLOOKUP(Data[[#This Row],[Min Notif Date]],Lookup!$N$1:$P$11,2,0),_xlfn.IFS(VLOOKUP(WEEKDAY(Data[[#This Row],[Min Notif Date]],2),Lookup!$J$1:$L$7,3,0)="Weekend","Weekend",VLOOKUP(WEEKDAY(Data[[#This Row],[Min Notif Date]],2),Lookup!$J$1:$L$7,3,0)="Weekday","Weekday"))</f>
        <v>Weekday</v>
      </c>
      <c r="J2417" s="4" t="str">
        <f>VLOOKUP(WEEKDAY(Data[[#This Row],[Min Notif Date]],2),Lookup!$J$1:$K$7,2,0)</f>
        <v>5. Fri</v>
      </c>
      <c r="K2417" s="37">
        <f>ROUNDDOWN(Data[[#This Row],[PGE Notified Time]],0)</f>
        <v>45457</v>
      </c>
      <c r="L2417" s="4">
        <f>HOUR(Data[[#This Row],[PGE Notified Time]])</f>
        <v>11</v>
      </c>
      <c r="M2417">
        <v>108955</v>
      </c>
      <c r="O2417" t="s">
        <v>117</v>
      </c>
      <c r="P2417" t="s">
        <v>154</v>
      </c>
      <c r="Q2417" s="44" t="s">
        <v>117</v>
      </c>
      <c r="R2417" t="s">
        <v>119</v>
      </c>
      <c r="S2417" s="1" t="s">
        <v>5</v>
      </c>
      <c r="T2417" s="1">
        <v>45457.491898148146</v>
      </c>
      <c r="U2417" s="1">
        <v>45457.580590277779</v>
      </c>
      <c r="V2417" t="s">
        <v>120</v>
      </c>
      <c r="W2417" t="s">
        <v>608</v>
      </c>
      <c r="X2417" t="s">
        <v>160</v>
      </c>
      <c r="Y2417" t="s">
        <v>123</v>
      </c>
      <c r="AA2417" s="50"/>
      <c r="AB2417" t="s">
        <v>124</v>
      </c>
      <c r="AC2417" s="51">
        <v>127.716666667</v>
      </c>
    </row>
    <row r="2418" spans="1:29" x14ac:dyDescent="0.25">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North Coast</v>
      </c>
      <c r="C2418" s="4" t="str">
        <f>VLOOKUP(P2418,Lookup!$A$1:$E$19,5,0)</f>
        <v>Region 1</v>
      </c>
      <c r="D2418" s="4" t="str">
        <f>VLOOKUP(P2418,Lookup!$A$1:$B$19,2,0)</f>
        <v>NB</v>
      </c>
      <c r="E2418" s="4" t="str">
        <f>IF(AND((Data[[#This Row],[Min Notif Date]]&gt;$G$3),Data[[#This Row],[Min Notif Date]]&lt;$F$3),"Last Week","No")</f>
        <v>No</v>
      </c>
      <c r="F2418" s="4" t="str">
        <f>VLOOKUP(MONTH(Data[[#This Row],[Min Notif Date]]),Lookup!$G$1:$H$12,2,0)</f>
        <v>2. Feb</v>
      </c>
      <c r="G2418" s="4" t="str">
        <f t="shared" si="37"/>
        <v/>
      </c>
      <c r="H2418" s="4" t="str">
        <f>IF(AND(Data[[#This Row],[Min Notif Time]]&gt;6,Data[[#This Row],[Min Notif Time]]&lt;17),"Business Hours","Non-Business Hours")</f>
        <v>Business Hours</v>
      </c>
      <c r="I2418" s="4" t="str" cm="1">
        <f t="array" ref="I2418">IFERROR(VLOOKUP(Data[[#This Row],[Min Notif Date]],Lookup!$N$1:$P$11,2,0),_xlfn.IFS(VLOOKUP(WEEKDAY(Data[[#This Row],[Min Notif Date]],2),Lookup!$J$1:$L$7,3,0)="Weekend","Weekend",VLOOKUP(WEEKDAY(Data[[#This Row],[Min Notif Date]],2),Lookup!$J$1:$L$7,3,0)="Weekday","Weekday"))</f>
        <v>Weekday</v>
      </c>
      <c r="J2418" s="4" t="str">
        <f>VLOOKUP(WEEKDAY(Data[[#This Row],[Min Notif Date]],2),Lookup!$J$1:$K$7,2,0)</f>
        <v>2. Tue</v>
      </c>
      <c r="K2418" s="37">
        <f>ROUNDDOWN(Data[[#This Row],[PGE Notified Time]],0)</f>
        <v>45342</v>
      </c>
      <c r="L2418" s="4">
        <f>HOUR(Data[[#This Row],[PGE Notified Time]])</f>
        <v>12</v>
      </c>
      <c r="M2418">
        <v>104347</v>
      </c>
      <c r="O2418" t="s">
        <v>117</v>
      </c>
      <c r="P2418" t="s">
        <v>126</v>
      </c>
      <c r="Q2418" s="44" t="s">
        <v>117</v>
      </c>
      <c r="R2418" t="s">
        <v>119</v>
      </c>
      <c r="S2418" s="1" t="s">
        <v>5</v>
      </c>
      <c r="T2418" s="1">
        <v>45342.522453703707</v>
      </c>
      <c r="U2418" s="1">
        <v>45342.611111111109</v>
      </c>
      <c r="V2418" t="s">
        <v>120</v>
      </c>
      <c r="W2418" t="s">
        <v>608</v>
      </c>
      <c r="X2418" t="s">
        <v>324</v>
      </c>
      <c r="Y2418" t="s">
        <v>123</v>
      </c>
      <c r="Z2418">
        <v>128197045</v>
      </c>
      <c r="AA2418" s="50">
        <v>47031600</v>
      </c>
      <c r="AB2418" t="s">
        <v>124</v>
      </c>
      <c r="AC2418" s="51">
        <v>127.666666667</v>
      </c>
    </row>
    <row r="2419" spans="1:29" x14ac:dyDescent="0.25">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9" s="4" t="str">
        <f>VLOOKUP(P2419,Lookup!$A$1:$D$19,4,0)</f>
        <v>South Bay</v>
      </c>
      <c r="C2419" s="4" t="str">
        <f>VLOOKUP(P2419,Lookup!$A$1:$E$19,5,0)</f>
        <v>Region 4</v>
      </c>
      <c r="D2419" s="4" t="str">
        <f>VLOOKUP(P2419,Lookup!$A$1:$B$19,2,0)</f>
        <v>SJ</v>
      </c>
      <c r="E2419" s="4" t="str">
        <f>IF(AND((Data[[#This Row],[Min Notif Date]]&gt;$G$3),Data[[#This Row],[Min Notif Date]]&lt;$F$3),"Last Week","No")</f>
        <v>No</v>
      </c>
      <c r="F2419" s="4" t="str">
        <f>VLOOKUP(MONTH(Data[[#This Row],[Min Notif Date]]),Lookup!$G$1:$H$12,2,0)</f>
        <v>8. Aug</v>
      </c>
      <c r="G2419" s="4" t="str">
        <f t="shared" si="37"/>
        <v/>
      </c>
      <c r="H2419" s="4" t="str">
        <f>IF(AND(Data[[#This Row],[Min Notif Time]]&gt;6,Data[[#This Row],[Min Notif Time]]&lt;17),"Business Hours","Non-Business Hours")</f>
        <v>Business Hours</v>
      </c>
      <c r="I2419" s="4" t="str" cm="1">
        <f t="array" ref="I2419">IFERROR(VLOOKUP(Data[[#This Row],[Min Notif Date]],Lookup!$N$1:$P$11,2,0),_xlfn.IFS(VLOOKUP(WEEKDAY(Data[[#This Row],[Min Notif Date]],2),Lookup!$J$1:$L$7,3,0)="Weekend","Weekend",VLOOKUP(WEEKDAY(Data[[#This Row],[Min Notif Date]],2),Lookup!$J$1:$L$7,3,0)="Weekday","Weekday"))</f>
        <v>Weekday</v>
      </c>
      <c r="J2419" s="4" t="str">
        <f>VLOOKUP(WEEKDAY(Data[[#This Row],[Min Notif Date]],2),Lookup!$J$1:$K$7,2,0)</f>
        <v>5. Fri</v>
      </c>
      <c r="K2419" s="37">
        <f>ROUNDDOWN(Data[[#This Row],[PGE Notified Time]],0)</f>
        <v>45513</v>
      </c>
      <c r="L2419" s="4">
        <f>HOUR(Data[[#This Row],[PGE Notified Time]])</f>
        <v>12</v>
      </c>
      <c r="M2419">
        <v>111180</v>
      </c>
      <c r="O2419" t="s">
        <v>117</v>
      </c>
      <c r="P2419" t="s">
        <v>145</v>
      </c>
      <c r="Q2419" s="44" t="s">
        <v>117</v>
      </c>
      <c r="R2419" t="s">
        <v>125</v>
      </c>
      <c r="S2419" s="1" t="s">
        <v>5</v>
      </c>
      <c r="T2419" s="1">
        <v>45513.519513888888</v>
      </c>
      <c r="U2419" s="1">
        <v>45513.608020833337</v>
      </c>
      <c r="V2419" t="s">
        <v>120</v>
      </c>
      <c r="W2419" t="s">
        <v>608</v>
      </c>
      <c r="X2419" t="s">
        <v>146</v>
      </c>
      <c r="Y2419" t="s">
        <v>123</v>
      </c>
      <c r="Z2419">
        <v>129358105</v>
      </c>
      <c r="AA2419" s="50">
        <v>47122860</v>
      </c>
      <c r="AB2419" t="s">
        <v>124</v>
      </c>
      <c r="AC2419" s="51">
        <v>127.45</v>
      </c>
    </row>
    <row r="2420" spans="1:29" x14ac:dyDescent="0.25">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0" s="4" t="str">
        <f>VLOOKUP(P2420,Lookup!$A$1:$D$19,4,0)</f>
        <v>Central Valley</v>
      </c>
      <c r="C2420" s="4" t="str">
        <f>VLOOKUP(P2420,Lookup!$A$1:$E$19,5,0)</f>
        <v>Region 5</v>
      </c>
      <c r="D2420" s="4" t="str">
        <f>VLOOKUP(P2420,Lookup!$A$1:$B$19,2,0)</f>
        <v>ST</v>
      </c>
      <c r="E2420" s="4" t="str">
        <f>IF(AND((Data[[#This Row],[Min Notif Date]]&gt;$G$3),Data[[#This Row],[Min Notif Date]]&lt;$F$3),"Last Week","No")</f>
        <v>No</v>
      </c>
      <c r="F2420" s="4" t="str">
        <f>VLOOKUP(MONTH(Data[[#This Row],[Min Notif Date]]),Lookup!$G$1:$H$12,2,0)</f>
        <v>4. Apr</v>
      </c>
      <c r="G2420" s="4" t="str">
        <f t="shared" si="37"/>
        <v/>
      </c>
      <c r="H2420" s="4" t="str">
        <f>IF(AND(Data[[#This Row],[Min Notif Time]]&gt;6,Data[[#This Row],[Min Notif Time]]&lt;17),"Business Hours","Non-Business Hours")</f>
        <v>Business Hours</v>
      </c>
      <c r="I2420" s="4" t="str" cm="1">
        <f t="array" ref="I2420">IFERROR(VLOOKUP(Data[[#This Row],[Min Notif Date]],Lookup!$N$1:$P$11,2,0),_xlfn.IFS(VLOOKUP(WEEKDAY(Data[[#This Row],[Min Notif Date]],2),Lookup!$J$1:$L$7,3,0)="Weekend","Weekend",VLOOKUP(WEEKDAY(Data[[#This Row],[Min Notif Date]],2),Lookup!$J$1:$L$7,3,0)="Weekday","Weekday"))</f>
        <v>Weekday</v>
      </c>
      <c r="J2420" s="4" t="str">
        <f>VLOOKUP(WEEKDAY(Data[[#This Row],[Min Notif Date]],2),Lookup!$J$1:$K$7,2,0)</f>
        <v>2. Tue</v>
      </c>
      <c r="K2420" s="37">
        <f>ROUNDDOWN(Data[[#This Row],[PGE Notified Time]],0)</f>
        <v>45412</v>
      </c>
      <c r="L2420" s="4">
        <f>HOUR(Data[[#This Row],[PGE Notified Time]])</f>
        <v>8</v>
      </c>
      <c r="M2420">
        <v>107132</v>
      </c>
      <c r="O2420" t="s">
        <v>117</v>
      </c>
      <c r="P2420" t="s">
        <v>152</v>
      </c>
      <c r="Q2420" s="44" t="s">
        <v>117</v>
      </c>
      <c r="R2420" t="s">
        <v>119</v>
      </c>
      <c r="S2420" s="1" t="s">
        <v>5</v>
      </c>
      <c r="T2420" s="1">
        <v>45412.346261574072</v>
      </c>
      <c r="U2420" s="1">
        <v>45412.43472222222</v>
      </c>
      <c r="V2420" t="s">
        <v>120</v>
      </c>
      <c r="W2420" t="s">
        <v>608</v>
      </c>
      <c r="X2420" t="s">
        <v>455</v>
      </c>
      <c r="Y2420" t="s">
        <v>123</v>
      </c>
      <c r="Z2420">
        <v>128682346</v>
      </c>
      <c r="AA2420" s="50">
        <v>47063744</v>
      </c>
      <c r="AB2420" t="s">
        <v>124</v>
      </c>
      <c r="AC2420" s="51">
        <v>127.383333333</v>
      </c>
    </row>
    <row r="2421" spans="1:29" x14ac:dyDescent="0.25">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1" s="4" t="str">
        <f>VLOOKUP(P2421,Lookup!$A$1:$D$19,4,0)</f>
        <v>North Valley</v>
      </c>
      <c r="C2421" s="4" t="str">
        <f>VLOOKUP(P2421,Lookup!$A$1:$E$19,5,0)</f>
        <v>Region 2</v>
      </c>
      <c r="D2421" s="4" t="str">
        <f>VLOOKUP(P2421,Lookup!$A$1:$B$19,2,0)</f>
        <v>SA</v>
      </c>
      <c r="E2421" s="4" t="str">
        <f>IF(AND((Data[[#This Row],[Min Notif Date]]&gt;$G$3),Data[[#This Row],[Min Notif Date]]&lt;$F$3),"Last Week","No")</f>
        <v>No</v>
      </c>
      <c r="F2421" s="4" t="str">
        <f>VLOOKUP(MONTH(Data[[#This Row],[Min Notif Date]]),Lookup!$G$1:$H$12,2,0)</f>
        <v>2. Feb</v>
      </c>
      <c r="G2421" s="4" t="str">
        <f t="shared" si="37"/>
        <v/>
      </c>
      <c r="H2421" s="4" t="str">
        <f>IF(AND(Data[[#This Row],[Min Notif Time]]&gt;6,Data[[#This Row],[Min Notif Time]]&lt;17),"Business Hours","Non-Business Hours")</f>
        <v>Business Hours</v>
      </c>
      <c r="I2421" s="4" t="str" cm="1">
        <f t="array" ref="I2421">IFERROR(VLOOKUP(Data[[#This Row],[Min Notif Date]],Lookup!$N$1:$P$11,2,0),_xlfn.IFS(VLOOKUP(WEEKDAY(Data[[#This Row],[Min Notif Date]],2),Lookup!$J$1:$L$7,3,0)="Weekend","Weekend",VLOOKUP(WEEKDAY(Data[[#This Row],[Min Notif Date]],2),Lookup!$J$1:$L$7,3,0)="Weekday","Weekday"))</f>
        <v>Weekday</v>
      </c>
      <c r="J2421" s="4" t="str">
        <f>VLOOKUP(WEEKDAY(Data[[#This Row],[Min Notif Date]],2),Lookup!$J$1:$K$7,2,0)</f>
        <v>4. Thu</v>
      </c>
      <c r="K2421" s="37">
        <f>ROUNDDOWN(Data[[#This Row],[PGE Notified Time]],0)</f>
        <v>45344</v>
      </c>
      <c r="L2421" s="4">
        <f>HOUR(Data[[#This Row],[PGE Notified Time]])</f>
        <v>8</v>
      </c>
      <c r="M2421">
        <v>104411</v>
      </c>
      <c r="O2421" t="s">
        <v>117</v>
      </c>
      <c r="P2421" t="s">
        <v>175</v>
      </c>
      <c r="Q2421" s="44" t="s">
        <v>117</v>
      </c>
      <c r="R2421" t="s">
        <v>119</v>
      </c>
      <c r="S2421" s="1" t="s">
        <v>5</v>
      </c>
      <c r="T2421" s="1">
        <v>45344.33902777778</v>
      </c>
      <c r="U2421" s="1">
        <v>45344.427442129629</v>
      </c>
      <c r="V2421" t="s">
        <v>120</v>
      </c>
      <c r="W2421" t="s">
        <v>608</v>
      </c>
      <c r="X2421" t="s">
        <v>294</v>
      </c>
      <c r="Y2421" t="s">
        <v>123</v>
      </c>
      <c r="Z2421">
        <v>128203155</v>
      </c>
      <c r="AA2421" s="50">
        <v>47031753</v>
      </c>
      <c r="AB2421" t="s">
        <v>124</v>
      </c>
      <c r="AC2421" s="51">
        <v>127.31666666700001</v>
      </c>
    </row>
    <row r="2422" spans="1:29" x14ac:dyDescent="0.25">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2" s="4" t="str">
        <f>VLOOKUP(P2422,Lookup!$A$1:$D$19,4,0)</f>
        <v>Bay Area</v>
      </c>
      <c r="C2422" s="4" t="str">
        <f>VLOOKUP(P2422,Lookup!$A$1:$E$19,5,0)</f>
        <v>Region 3</v>
      </c>
      <c r="D2422" s="4" t="str">
        <f>VLOOKUP(P2422,Lookup!$A$1:$B$19,2,0)</f>
        <v>EB</v>
      </c>
      <c r="E2422" s="4" t="str">
        <f>IF(AND((Data[[#This Row],[Min Notif Date]]&gt;$G$3),Data[[#This Row],[Min Notif Date]]&lt;$F$3),"Last Week","No")</f>
        <v>No</v>
      </c>
      <c r="F2422" s="4" t="str">
        <f>VLOOKUP(MONTH(Data[[#This Row],[Min Notif Date]]),Lookup!$G$1:$H$12,2,0)</f>
        <v>6. Jun</v>
      </c>
      <c r="G2422" s="4" t="str">
        <f t="shared" si="37"/>
        <v/>
      </c>
      <c r="H2422" s="4" t="str">
        <f>IF(AND(Data[[#This Row],[Min Notif Time]]&gt;6,Data[[#This Row],[Min Notif Time]]&lt;17),"Business Hours","Non-Business Hours")</f>
        <v>Business Hours</v>
      </c>
      <c r="I2422" s="4" t="str" cm="1">
        <f t="array" ref="I2422">IFERROR(VLOOKUP(Data[[#This Row],[Min Notif Date]],Lookup!$N$1:$P$11,2,0),_xlfn.IFS(VLOOKUP(WEEKDAY(Data[[#This Row],[Min Notif Date]],2),Lookup!$J$1:$L$7,3,0)="Weekend","Weekend",VLOOKUP(WEEKDAY(Data[[#This Row],[Min Notif Date]],2),Lookup!$J$1:$L$7,3,0)="Weekday","Weekday"))</f>
        <v>Weekday</v>
      </c>
      <c r="J2422" s="4" t="str">
        <f>VLOOKUP(WEEKDAY(Data[[#This Row],[Min Notif Date]],2),Lookup!$J$1:$K$7,2,0)</f>
        <v>3. Wed</v>
      </c>
      <c r="K2422" s="37">
        <f>ROUNDDOWN(Data[[#This Row],[PGE Notified Time]],0)</f>
        <v>45455</v>
      </c>
      <c r="L2422" s="4">
        <f>HOUR(Data[[#This Row],[PGE Notified Time]])</f>
        <v>12</v>
      </c>
      <c r="M2422">
        <v>108851</v>
      </c>
      <c r="O2422" t="s">
        <v>117</v>
      </c>
      <c r="P2422" t="s">
        <v>118</v>
      </c>
      <c r="Q2422" s="44" t="s">
        <v>117</v>
      </c>
      <c r="R2422" t="s">
        <v>119</v>
      </c>
      <c r="S2422" s="1" t="s">
        <v>5</v>
      </c>
      <c r="T2422" s="1">
        <v>45455.533738425926</v>
      </c>
      <c r="U2422" s="1">
        <v>45455.622083333335</v>
      </c>
      <c r="V2422" t="s">
        <v>120</v>
      </c>
      <c r="W2422" t="s">
        <v>608</v>
      </c>
      <c r="X2422" t="s">
        <v>188</v>
      </c>
      <c r="Y2422" t="s">
        <v>123</v>
      </c>
      <c r="Z2422">
        <v>129065500</v>
      </c>
      <c r="AA2422" s="50">
        <v>47093662</v>
      </c>
      <c r="AB2422" t="s">
        <v>124</v>
      </c>
      <c r="AC2422" s="51">
        <v>127.216666667</v>
      </c>
    </row>
    <row r="2423" spans="1:29" x14ac:dyDescent="0.25">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3" s="4" t="str">
        <f>VLOOKUP(P2423,Lookup!$A$1:$D$19,4,0)</f>
        <v>Bay Area</v>
      </c>
      <c r="C2423" s="4" t="str">
        <f>VLOOKUP(P2423,Lookup!$A$1:$E$19,5,0)</f>
        <v>Region 3</v>
      </c>
      <c r="D2423" s="4" t="str">
        <f>VLOOKUP(P2423,Lookup!$A$1:$B$19,2,0)</f>
        <v>EB</v>
      </c>
      <c r="E2423" s="4" t="str">
        <f>IF(AND((Data[[#This Row],[Min Notif Date]]&gt;$G$3),Data[[#This Row],[Min Notif Date]]&lt;$F$3),"Last Week","No")</f>
        <v>No</v>
      </c>
      <c r="F2423" s="4" t="str">
        <f>VLOOKUP(MONTH(Data[[#This Row],[Min Notif Date]]),Lookup!$G$1:$H$12,2,0)</f>
        <v>2. Feb</v>
      </c>
      <c r="G2423" s="4" t="str">
        <f t="shared" si="37"/>
        <v/>
      </c>
      <c r="H2423" s="4" t="str">
        <f>IF(AND(Data[[#This Row],[Min Notif Time]]&gt;6,Data[[#This Row],[Min Notif Time]]&lt;17),"Business Hours","Non-Business Hours")</f>
        <v>Business Hours</v>
      </c>
      <c r="I2423" s="4" t="str" cm="1">
        <f t="array" ref="I2423">IFERROR(VLOOKUP(Data[[#This Row],[Min Notif Date]],Lookup!$N$1:$P$11,2,0),_xlfn.IFS(VLOOKUP(WEEKDAY(Data[[#This Row],[Min Notif Date]],2),Lookup!$J$1:$L$7,3,0)="Weekend","Weekend",VLOOKUP(WEEKDAY(Data[[#This Row],[Min Notif Date]],2),Lookup!$J$1:$L$7,3,0)="Weekday","Weekday"))</f>
        <v>Weekday</v>
      </c>
      <c r="J2423" s="4" t="str">
        <f>VLOOKUP(WEEKDAY(Data[[#This Row],[Min Notif Date]],2),Lookup!$J$1:$K$7,2,0)</f>
        <v>4. Thu</v>
      </c>
      <c r="K2423" s="37">
        <f>ROUNDDOWN(Data[[#This Row],[PGE Notified Time]],0)</f>
        <v>45330</v>
      </c>
      <c r="L2423" s="4">
        <f>HOUR(Data[[#This Row],[PGE Notified Time]])</f>
        <v>10</v>
      </c>
      <c r="M2423">
        <v>103859</v>
      </c>
      <c r="O2423" t="s">
        <v>117</v>
      </c>
      <c r="P2423" t="s">
        <v>118</v>
      </c>
      <c r="Q2423" s="44" t="s">
        <v>117</v>
      </c>
      <c r="R2423" t="s">
        <v>119</v>
      </c>
      <c r="S2423" s="1" t="s">
        <v>5</v>
      </c>
      <c r="T2423" s="1">
        <v>45330.432800925926</v>
      </c>
      <c r="U2423" s="1">
        <v>45330.521111111113</v>
      </c>
      <c r="V2423" t="s">
        <v>120</v>
      </c>
      <c r="W2423" t="s">
        <v>608</v>
      </c>
      <c r="X2423" t="s">
        <v>188</v>
      </c>
      <c r="Y2423" t="s">
        <v>123</v>
      </c>
      <c r="Z2423">
        <v>128145050</v>
      </c>
      <c r="AA2423" s="50">
        <v>46183581</v>
      </c>
      <c r="AB2423" t="s">
        <v>124</v>
      </c>
      <c r="AC2423" s="51">
        <v>127.166666667</v>
      </c>
    </row>
    <row r="2424" spans="1:29" x14ac:dyDescent="0.25">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4" s="4" t="str">
        <f>VLOOKUP(P2424,Lookup!$A$1:$D$19,4,0)</f>
        <v>Bay Area</v>
      </c>
      <c r="C2424" s="4" t="str">
        <f>VLOOKUP(P2424,Lookup!$A$1:$E$19,5,0)</f>
        <v>Region 3</v>
      </c>
      <c r="D2424" s="4" t="str">
        <f>VLOOKUP(P2424,Lookup!$A$1:$B$19,2,0)</f>
        <v>PN</v>
      </c>
      <c r="E2424" s="4" t="str">
        <f>IF(AND((Data[[#This Row],[Min Notif Date]]&gt;$G$3),Data[[#This Row],[Min Notif Date]]&lt;$F$3),"Last Week","No")</f>
        <v>No</v>
      </c>
      <c r="F2424" s="4" t="str">
        <f>VLOOKUP(MONTH(Data[[#This Row],[Min Notif Date]]),Lookup!$G$1:$H$12,2,0)</f>
        <v>9. Sep</v>
      </c>
      <c r="G2424" s="4" t="str">
        <f t="shared" si="37"/>
        <v/>
      </c>
      <c r="H2424" s="4" t="str">
        <f>IF(AND(Data[[#This Row],[Min Notif Time]]&gt;6,Data[[#This Row],[Min Notif Time]]&lt;17),"Business Hours","Non-Business Hours")</f>
        <v>Non-Business Hours</v>
      </c>
      <c r="I2424" s="4" t="str" cm="1">
        <f t="array" ref="I2424">IFERROR(VLOOKUP(Data[[#This Row],[Min Notif Date]],Lookup!$N$1:$P$11,2,0),_xlfn.IFS(VLOOKUP(WEEKDAY(Data[[#This Row],[Min Notif Date]],2),Lookup!$J$1:$L$7,3,0)="Weekend","Weekend",VLOOKUP(WEEKDAY(Data[[#This Row],[Min Notif Date]],2),Lookup!$J$1:$L$7,3,0)="Weekday","Weekday"))</f>
        <v>Weekday</v>
      </c>
      <c r="J2424" s="4" t="str">
        <f>VLOOKUP(WEEKDAY(Data[[#This Row],[Min Notif Date]],2),Lookup!$J$1:$K$7,2,0)</f>
        <v>5. Fri</v>
      </c>
      <c r="K2424" s="37">
        <f>ROUNDDOWN(Data[[#This Row],[PGE Notified Time]],0)</f>
        <v>45548</v>
      </c>
      <c r="L2424" s="4">
        <f>HOUR(Data[[#This Row],[PGE Notified Time]])</f>
        <v>6</v>
      </c>
      <c r="M2424">
        <v>112520</v>
      </c>
      <c r="N2424">
        <v>5523688577</v>
      </c>
      <c r="O2424" t="s">
        <v>117</v>
      </c>
      <c r="P2424" t="s">
        <v>165</v>
      </c>
      <c r="Q2424" s="44" t="s">
        <v>117</v>
      </c>
      <c r="R2424" t="s">
        <v>147</v>
      </c>
      <c r="S2424" s="1">
        <v>45548.255844907406</v>
      </c>
      <c r="T2424" s="1">
        <v>45548.276400462964</v>
      </c>
      <c r="U2424" s="1">
        <v>45548.344097222223</v>
      </c>
      <c r="V2424" t="s">
        <v>120</v>
      </c>
      <c r="W2424" t="s">
        <v>608</v>
      </c>
      <c r="X2424" t="s">
        <v>388</v>
      </c>
      <c r="Y2424" t="s">
        <v>123</v>
      </c>
      <c r="Z2424">
        <v>129528572</v>
      </c>
      <c r="AA2424" s="50">
        <v>47133163</v>
      </c>
      <c r="AB2424" t="s">
        <v>124</v>
      </c>
      <c r="AC2424" s="51">
        <v>127.083333333</v>
      </c>
    </row>
    <row r="2425" spans="1:29" x14ac:dyDescent="0.25">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5" s="4" t="str">
        <f>VLOOKUP(P2425,Lookup!$A$1:$D$19,4,0)</f>
        <v>Bay Area</v>
      </c>
      <c r="C2425" s="4" t="str">
        <f>VLOOKUP(P2425,Lookup!$A$1:$E$19,5,0)</f>
        <v>Region 3</v>
      </c>
      <c r="D2425" s="4" t="str">
        <f>VLOOKUP(P2425,Lookup!$A$1:$B$19,2,0)</f>
        <v>DI</v>
      </c>
      <c r="E2425" s="4" t="str">
        <f>IF(AND((Data[[#This Row],[Min Notif Date]]&gt;$G$3),Data[[#This Row],[Min Notif Date]]&lt;$F$3),"Last Week","No")</f>
        <v>No</v>
      </c>
      <c r="F2425" s="4" t="str">
        <f>VLOOKUP(MONTH(Data[[#This Row],[Min Notif Date]]),Lookup!$G$1:$H$12,2,0)</f>
        <v>7. Jul</v>
      </c>
      <c r="G2425" s="4" t="str">
        <f t="shared" si="37"/>
        <v/>
      </c>
      <c r="H2425" s="4" t="str">
        <f>IF(AND(Data[[#This Row],[Min Notif Time]]&gt;6,Data[[#This Row],[Min Notif Time]]&lt;17),"Business Hours","Non-Business Hours")</f>
        <v>Business Hours</v>
      </c>
      <c r="I2425" s="4" t="str" cm="1">
        <f t="array" ref="I2425">IFERROR(VLOOKUP(Data[[#This Row],[Min Notif Date]],Lookup!$N$1:$P$11,2,0),_xlfn.IFS(VLOOKUP(WEEKDAY(Data[[#This Row],[Min Notif Date]],2),Lookup!$J$1:$L$7,3,0)="Weekend","Weekend",VLOOKUP(WEEKDAY(Data[[#This Row],[Min Notif Date]],2),Lookup!$J$1:$L$7,3,0)="Weekday","Weekday"))</f>
        <v>Weekday</v>
      </c>
      <c r="J2425" s="4" t="str">
        <f>VLOOKUP(WEEKDAY(Data[[#This Row],[Min Notif Date]],2),Lookup!$J$1:$K$7,2,0)</f>
        <v>3. Wed</v>
      </c>
      <c r="K2425" s="37">
        <f>ROUNDDOWN(Data[[#This Row],[PGE Notified Time]],0)</f>
        <v>45476</v>
      </c>
      <c r="L2425" s="4">
        <f>HOUR(Data[[#This Row],[PGE Notified Time]])</f>
        <v>10</v>
      </c>
      <c r="M2425">
        <v>109667</v>
      </c>
      <c r="O2425" t="s">
        <v>117</v>
      </c>
      <c r="P2425" t="s">
        <v>141</v>
      </c>
      <c r="Q2425" s="44" t="s">
        <v>117</v>
      </c>
      <c r="R2425" t="s">
        <v>119</v>
      </c>
      <c r="S2425" s="1" t="s">
        <v>5</v>
      </c>
      <c r="T2425" s="1">
        <v>45476.450694444444</v>
      </c>
      <c r="U2425" s="1">
        <v>45476.538888888892</v>
      </c>
      <c r="V2425" t="s">
        <v>120</v>
      </c>
      <c r="W2425" t="s">
        <v>608</v>
      </c>
      <c r="X2425" t="s">
        <v>194</v>
      </c>
      <c r="Y2425" t="s">
        <v>123</v>
      </c>
      <c r="Z2425">
        <v>129163574</v>
      </c>
      <c r="AA2425" s="50">
        <v>47108219</v>
      </c>
      <c r="AB2425" t="s">
        <v>124</v>
      </c>
      <c r="AC2425" s="51">
        <v>127</v>
      </c>
    </row>
    <row r="2426" spans="1:29" x14ac:dyDescent="0.25">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6" s="4" t="str">
        <f>VLOOKUP(P2426,Lookup!$A$1:$D$19,4,0)</f>
        <v>Central Valley</v>
      </c>
      <c r="C2426" s="4" t="str">
        <f>VLOOKUP(P2426,Lookup!$A$1:$E$19,5,0)</f>
        <v>Region 5</v>
      </c>
      <c r="D2426" s="4" t="str">
        <f>VLOOKUP(P2426,Lookup!$A$1:$B$19,2,0)</f>
        <v>KE</v>
      </c>
      <c r="E2426" s="4" t="str">
        <f>IF(AND((Data[[#This Row],[Min Notif Date]]&gt;$G$3),Data[[#This Row],[Min Notif Date]]&lt;$F$3),"Last Week","No")</f>
        <v>No</v>
      </c>
      <c r="F2426" s="4" t="str">
        <f>VLOOKUP(MONTH(Data[[#This Row],[Min Notif Date]]),Lookup!$G$1:$H$12,2,0)</f>
        <v>1. Jan</v>
      </c>
      <c r="G2426" s="4" t="str">
        <f t="shared" si="37"/>
        <v/>
      </c>
      <c r="H2426" s="4" t="str">
        <f>IF(AND(Data[[#This Row],[Min Notif Time]]&gt;6,Data[[#This Row],[Min Notif Time]]&lt;17),"Business Hours","Non-Business Hours")</f>
        <v>Business Hours</v>
      </c>
      <c r="I2426" s="4" t="str" cm="1">
        <f t="array" ref="I2426">IFERROR(VLOOKUP(Data[[#This Row],[Min Notif Date]],Lookup!$N$1:$P$11,2,0),_xlfn.IFS(VLOOKUP(WEEKDAY(Data[[#This Row],[Min Notif Date]],2),Lookup!$J$1:$L$7,3,0)="Weekend","Weekend",VLOOKUP(WEEKDAY(Data[[#This Row],[Min Notif Date]],2),Lookup!$J$1:$L$7,3,0)="Weekday","Weekday"))</f>
        <v>Weekday</v>
      </c>
      <c r="J2426" s="4" t="str">
        <f>VLOOKUP(WEEKDAY(Data[[#This Row],[Min Notif Date]],2),Lookup!$J$1:$K$7,2,0)</f>
        <v>2. Tue</v>
      </c>
      <c r="K2426" s="37">
        <f>ROUNDDOWN(Data[[#This Row],[PGE Notified Time]],0)</f>
        <v>45321</v>
      </c>
      <c r="L2426" s="4">
        <f>HOUR(Data[[#This Row],[PGE Notified Time]])</f>
        <v>10</v>
      </c>
      <c r="M2426">
        <v>103514</v>
      </c>
      <c r="N2426">
        <v>6750301350</v>
      </c>
      <c r="O2426" t="s">
        <v>117</v>
      </c>
      <c r="P2426" t="s">
        <v>290</v>
      </c>
      <c r="Q2426" s="44" t="s">
        <v>117</v>
      </c>
      <c r="R2426" t="s">
        <v>119</v>
      </c>
      <c r="S2426" s="1">
        <v>45321.390972222223</v>
      </c>
      <c r="T2426" s="1">
        <v>45321.424490740741</v>
      </c>
      <c r="U2426" s="1">
        <v>45321.479166666664</v>
      </c>
      <c r="V2426" t="s">
        <v>120</v>
      </c>
      <c r="W2426" t="s">
        <v>608</v>
      </c>
      <c r="X2426" t="s">
        <v>318</v>
      </c>
      <c r="Y2426" t="s">
        <v>123</v>
      </c>
      <c r="Z2426">
        <v>128103318</v>
      </c>
      <c r="AA2426" s="50">
        <v>46174798</v>
      </c>
      <c r="AB2426" t="s">
        <v>124</v>
      </c>
      <c r="AC2426" s="51">
        <v>127</v>
      </c>
    </row>
    <row r="2427" spans="1:29" x14ac:dyDescent="0.25">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7" s="4" t="str">
        <f>VLOOKUP(P2427,Lookup!$A$1:$D$19,4,0)</f>
        <v>South Bay</v>
      </c>
      <c r="C2427" s="4" t="str">
        <f>VLOOKUP(P2427,Lookup!$A$1:$E$19,5,0)</f>
        <v>Region 4</v>
      </c>
      <c r="D2427" s="4" t="str">
        <f>VLOOKUP(P2427,Lookup!$A$1:$B$19,2,0)</f>
        <v>DA</v>
      </c>
      <c r="E2427" s="4" t="str">
        <f>IF(AND((Data[[#This Row],[Min Notif Date]]&gt;$G$3),Data[[#This Row],[Min Notif Date]]&lt;$F$3),"Last Week","No")</f>
        <v>No</v>
      </c>
      <c r="F2427" s="4" t="str">
        <f>VLOOKUP(MONTH(Data[[#This Row],[Min Notif Date]]),Lookup!$G$1:$H$12,2,0)</f>
        <v>8. Aug</v>
      </c>
      <c r="G2427" s="4" t="str">
        <f t="shared" si="37"/>
        <v/>
      </c>
      <c r="H2427" s="4" t="str">
        <f>IF(AND(Data[[#This Row],[Min Notif Time]]&gt;6,Data[[#This Row],[Min Notif Time]]&lt;17),"Business Hours","Non-Business Hours")</f>
        <v>Business Hours</v>
      </c>
      <c r="I2427" s="4" t="str" cm="1">
        <f t="array" ref="I2427">IFERROR(VLOOKUP(Data[[#This Row],[Min Notif Date]],Lookup!$N$1:$P$11,2,0),_xlfn.IFS(VLOOKUP(WEEKDAY(Data[[#This Row],[Min Notif Date]],2),Lookup!$J$1:$L$7,3,0)="Weekend","Weekend",VLOOKUP(WEEKDAY(Data[[#This Row],[Min Notif Date]],2),Lookup!$J$1:$L$7,3,0)="Weekday","Weekday"))</f>
        <v>Weekday</v>
      </c>
      <c r="J2427" s="4" t="str">
        <f>VLOOKUP(WEEKDAY(Data[[#This Row],[Min Notif Date]],2),Lookup!$J$1:$K$7,2,0)</f>
        <v>2. Tue</v>
      </c>
      <c r="K2427" s="37">
        <f>ROUNDDOWN(Data[[#This Row],[PGE Notified Time]],0)</f>
        <v>45517</v>
      </c>
      <c r="L2427" s="4">
        <f>HOUR(Data[[#This Row],[PGE Notified Time]])</f>
        <v>12</v>
      </c>
      <c r="M2427">
        <v>111318</v>
      </c>
      <c r="O2427" t="s">
        <v>117</v>
      </c>
      <c r="P2427" t="s">
        <v>163</v>
      </c>
      <c r="Q2427" s="44" t="s">
        <v>117</v>
      </c>
      <c r="R2427" t="s">
        <v>147</v>
      </c>
      <c r="S2427" s="1" t="s">
        <v>5</v>
      </c>
      <c r="T2427" s="1">
        <v>45517.536932870367</v>
      </c>
      <c r="U2427" s="1">
        <v>45517.625</v>
      </c>
      <c r="V2427" t="s">
        <v>120</v>
      </c>
      <c r="W2427" t="s">
        <v>608</v>
      </c>
      <c r="X2427" t="s">
        <v>180</v>
      </c>
      <c r="Y2427" t="s">
        <v>123</v>
      </c>
      <c r="Z2427">
        <v>129380646</v>
      </c>
      <c r="AA2427" s="50">
        <v>47123869</v>
      </c>
      <c r="AB2427" t="s">
        <v>124</v>
      </c>
      <c r="AC2427" s="51">
        <v>126.81666666700001</v>
      </c>
    </row>
    <row r="2428" spans="1:29" x14ac:dyDescent="0.25">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8" s="4" t="str">
        <f>VLOOKUP(P2428,Lookup!$A$1:$D$19,4,0)</f>
        <v>Central Valley</v>
      </c>
      <c r="C2428" s="4" t="str">
        <f>VLOOKUP(P2428,Lookup!$A$1:$E$19,5,0)</f>
        <v>Region 5</v>
      </c>
      <c r="D2428" s="4" t="str">
        <f>VLOOKUP(P2428,Lookup!$A$1:$B$19,2,0)</f>
        <v>ST</v>
      </c>
      <c r="E2428" s="4" t="str">
        <f>IF(AND((Data[[#This Row],[Min Notif Date]]&gt;$G$3),Data[[#This Row],[Min Notif Date]]&lt;$F$3),"Last Week","No")</f>
        <v>No</v>
      </c>
      <c r="F2428" s="4" t="str">
        <f>VLOOKUP(MONTH(Data[[#This Row],[Min Notif Date]]),Lookup!$G$1:$H$12,2,0)</f>
        <v>1. Jan</v>
      </c>
      <c r="G2428" s="4" t="str">
        <f t="shared" si="37"/>
        <v/>
      </c>
      <c r="H2428" s="4" t="str">
        <f>IF(AND(Data[[#This Row],[Min Notif Time]]&gt;6,Data[[#This Row],[Min Notif Time]]&lt;17),"Business Hours","Non-Business Hours")</f>
        <v>Business Hours</v>
      </c>
      <c r="I2428" s="4" t="str" cm="1">
        <f t="array" ref="I2428">IFERROR(VLOOKUP(Data[[#This Row],[Min Notif Date]],Lookup!$N$1:$P$11,2,0),_xlfn.IFS(VLOOKUP(WEEKDAY(Data[[#This Row],[Min Notif Date]],2),Lookup!$J$1:$L$7,3,0)="Weekend","Weekend",VLOOKUP(WEEKDAY(Data[[#This Row],[Min Notif Date]],2),Lookup!$J$1:$L$7,3,0)="Weekday","Weekday"))</f>
        <v>Weekday</v>
      </c>
      <c r="J2428" s="4" t="str">
        <f>VLOOKUP(WEEKDAY(Data[[#This Row],[Min Notif Date]],2),Lookup!$J$1:$K$7,2,0)</f>
        <v>2. Tue</v>
      </c>
      <c r="K2428" s="37">
        <f>ROUNDDOWN(Data[[#This Row],[PGE Notified Time]],0)</f>
        <v>45321</v>
      </c>
      <c r="L2428" s="4">
        <f>HOUR(Data[[#This Row],[PGE Notified Time]])</f>
        <v>8</v>
      </c>
      <c r="M2428">
        <v>103508</v>
      </c>
      <c r="O2428" t="s">
        <v>117</v>
      </c>
      <c r="P2428" t="s">
        <v>152</v>
      </c>
      <c r="Q2428" s="44" t="s">
        <v>117</v>
      </c>
      <c r="R2428" t="s">
        <v>119</v>
      </c>
      <c r="S2428" s="1" t="s">
        <v>5</v>
      </c>
      <c r="T2428" s="1">
        <v>45321.360011574077</v>
      </c>
      <c r="U2428" s="1">
        <v>45321.448055555556</v>
      </c>
      <c r="V2428" t="s">
        <v>120</v>
      </c>
      <c r="W2428" t="s">
        <v>608</v>
      </c>
      <c r="X2428" t="s">
        <v>228</v>
      </c>
      <c r="Y2428" t="s">
        <v>123</v>
      </c>
      <c r="Z2428">
        <v>128102249</v>
      </c>
      <c r="AA2428" s="50">
        <v>46174920</v>
      </c>
      <c r="AB2428" t="s">
        <v>124</v>
      </c>
      <c r="AC2428" s="51">
        <v>126.783333333</v>
      </c>
    </row>
    <row r="2429" spans="1:29" x14ac:dyDescent="0.25">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9" s="4" t="str">
        <f>VLOOKUP(P2429,Lookup!$A$1:$D$19,4,0)</f>
        <v>North Coast</v>
      </c>
      <c r="C2429" s="4" t="str">
        <f>VLOOKUP(P2429,Lookup!$A$1:$E$19,5,0)</f>
        <v>Region 1</v>
      </c>
      <c r="D2429" s="4" t="str">
        <f>VLOOKUP(P2429,Lookup!$A$1:$B$19,2,0)</f>
        <v>NB</v>
      </c>
      <c r="E2429" s="4" t="str">
        <f>IF(AND((Data[[#This Row],[Min Notif Date]]&gt;$G$3),Data[[#This Row],[Min Notif Date]]&lt;$F$3),"Last Week","No")</f>
        <v>No</v>
      </c>
      <c r="F2429" s="4" t="str">
        <f>VLOOKUP(MONTH(Data[[#This Row],[Min Notif Date]]),Lookup!$G$1:$H$12,2,0)</f>
        <v>10. Oct</v>
      </c>
      <c r="G2429" s="4" t="str">
        <f t="shared" si="37"/>
        <v/>
      </c>
      <c r="H2429" s="4" t="str">
        <f>IF(AND(Data[[#This Row],[Min Notif Time]]&gt;6,Data[[#This Row],[Min Notif Time]]&lt;17),"Business Hours","Non-Business Hours")</f>
        <v>Business Hours</v>
      </c>
      <c r="I2429" s="4" t="str" cm="1">
        <f t="array" ref="I2429">IFERROR(VLOOKUP(Data[[#This Row],[Min Notif Date]],Lookup!$N$1:$P$11,2,0),_xlfn.IFS(VLOOKUP(WEEKDAY(Data[[#This Row],[Min Notif Date]],2),Lookup!$J$1:$L$7,3,0)="Weekend","Weekend",VLOOKUP(WEEKDAY(Data[[#This Row],[Min Notif Date]],2),Lookup!$J$1:$L$7,3,0)="Weekday","Weekday"))</f>
        <v>Weekday</v>
      </c>
      <c r="J2429" s="4" t="str">
        <f>VLOOKUP(WEEKDAY(Data[[#This Row],[Min Notif Date]],2),Lookup!$J$1:$K$7,2,0)</f>
        <v>2. Tue</v>
      </c>
      <c r="K2429" s="37">
        <f>ROUNDDOWN(Data[[#This Row],[PGE Notified Time]],0)</f>
        <v>45566</v>
      </c>
      <c r="L2429" s="4">
        <f>HOUR(Data[[#This Row],[PGE Notified Time]])</f>
        <v>10</v>
      </c>
      <c r="M2429">
        <v>113178</v>
      </c>
      <c r="O2429" t="s">
        <v>117</v>
      </c>
      <c r="P2429" t="s">
        <v>126</v>
      </c>
      <c r="Q2429" s="44" t="s">
        <v>117</v>
      </c>
      <c r="R2429" t="s">
        <v>125</v>
      </c>
      <c r="S2429" s="1" t="s">
        <v>5</v>
      </c>
      <c r="T2429" s="1">
        <v>45566.432824074072</v>
      </c>
      <c r="U2429" s="1">
        <v>45566.520833333336</v>
      </c>
      <c r="V2429" t="s">
        <v>120</v>
      </c>
      <c r="W2429" t="s">
        <v>608</v>
      </c>
      <c r="X2429" t="s">
        <v>127</v>
      </c>
      <c r="Y2429" t="s">
        <v>123</v>
      </c>
      <c r="AA2429" s="50"/>
      <c r="AB2429" t="s">
        <v>124</v>
      </c>
      <c r="AC2429" s="51">
        <v>126.733333333</v>
      </c>
    </row>
    <row r="2430" spans="1:29" x14ac:dyDescent="0.25">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Bay Area</v>
      </c>
      <c r="C2430" s="4" t="str">
        <f>VLOOKUP(P2430,Lookup!$A$1:$E$19,5,0)</f>
        <v>Region 3</v>
      </c>
      <c r="D2430" s="4" t="str">
        <f>VLOOKUP(P2430,Lookup!$A$1:$B$19,2,0)</f>
        <v>EB</v>
      </c>
      <c r="E2430" s="4" t="str">
        <f>IF(AND((Data[[#This Row],[Min Notif Date]]&gt;$G$3),Data[[#This Row],[Min Notif Date]]&lt;$F$3),"Last Week","No")</f>
        <v>No</v>
      </c>
      <c r="F2430" s="4" t="str">
        <f>VLOOKUP(MONTH(Data[[#This Row],[Min Notif Date]]),Lookup!$G$1:$H$12,2,0)</f>
        <v>1. Jan</v>
      </c>
      <c r="G2430" s="4" t="str">
        <f t="shared" si="37"/>
        <v/>
      </c>
      <c r="H2430" s="4" t="str">
        <f>IF(AND(Data[[#This Row],[Min Notif Time]]&gt;6,Data[[#This Row],[Min Notif Time]]&lt;17),"Business Hours","Non-Business Hours")</f>
        <v>Business Hours</v>
      </c>
      <c r="I2430" s="4" t="str" cm="1">
        <f t="array" ref="I2430">IFERROR(VLOOKUP(Data[[#This Row],[Min Notif Date]],Lookup!$N$1:$P$11,2,0),_xlfn.IFS(VLOOKUP(WEEKDAY(Data[[#This Row],[Min Notif Date]],2),Lookup!$J$1:$L$7,3,0)="Weekend","Weekend",VLOOKUP(WEEKDAY(Data[[#This Row],[Min Notif Date]],2),Lookup!$J$1:$L$7,3,0)="Weekday","Weekday"))</f>
        <v>Weekday</v>
      </c>
      <c r="J2430" s="4" t="str">
        <f>VLOOKUP(WEEKDAY(Data[[#This Row],[Min Notif Date]],2),Lookup!$J$1:$K$7,2,0)</f>
        <v>2. Tue</v>
      </c>
      <c r="K2430" s="37">
        <f>ROUNDDOWN(Data[[#This Row],[PGE Notified Time]],0)</f>
        <v>45314</v>
      </c>
      <c r="L2430" s="4">
        <f>HOUR(Data[[#This Row],[PGE Notified Time]])</f>
        <v>9</v>
      </c>
      <c r="M2430">
        <v>103262</v>
      </c>
      <c r="O2430" t="s">
        <v>117</v>
      </c>
      <c r="P2430" t="s">
        <v>118</v>
      </c>
      <c r="Q2430" s="44" t="s">
        <v>117</v>
      </c>
      <c r="R2430" t="s">
        <v>147</v>
      </c>
      <c r="S2430" s="1" t="s">
        <v>5</v>
      </c>
      <c r="T2430" s="1">
        <v>45314.406504629631</v>
      </c>
      <c r="U2430" s="1">
        <v>45314.494444444441</v>
      </c>
      <c r="V2430" t="s">
        <v>120</v>
      </c>
      <c r="W2430" t="s">
        <v>608</v>
      </c>
      <c r="X2430" t="s">
        <v>433</v>
      </c>
      <c r="Y2430" t="s">
        <v>123</v>
      </c>
      <c r="Z2430">
        <v>128073648</v>
      </c>
      <c r="AA2430" s="50">
        <v>46170558</v>
      </c>
      <c r="AB2430" t="s">
        <v>124</v>
      </c>
      <c r="AC2430" s="51">
        <v>126.633333333</v>
      </c>
    </row>
    <row r="2431" spans="1:29" x14ac:dyDescent="0.25">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1" s="4" t="str">
        <f>VLOOKUP(P2431,Lookup!$A$1:$D$19,4,0)</f>
        <v>Bay Area</v>
      </c>
      <c r="C2431" s="4" t="str">
        <f>VLOOKUP(P2431,Lookup!$A$1:$E$19,5,0)</f>
        <v>Region 3</v>
      </c>
      <c r="D2431" s="4" t="str">
        <f>VLOOKUP(P2431,Lookup!$A$1:$B$19,2,0)</f>
        <v>DI</v>
      </c>
      <c r="E2431" s="4" t="str">
        <f>IF(AND((Data[[#This Row],[Min Notif Date]]&gt;$G$3),Data[[#This Row],[Min Notif Date]]&lt;$F$3),"Last Week","No")</f>
        <v>No</v>
      </c>
      <c r="F2431" s="4" t="str">
        <f>VLOOKUP(MONTH(Data[[#This Row],[Min Notif Date]]),Lookup!$G$1:$H$12,2,0)</f>
        <v>4. Apr</v>
      </c>
      <c r="G2431" s="4" t="str">
        <f t="shared" si="37"/>
        <v/>
      </c>
      <c r="H2431" s="4" t="str">
        <f>IF(AND(Data[[#This Row],[Min Notif Time]]&gt;6,Data[[#This Row],[Min Notif Time]]&lt;17),"Business Hours","Non-Business Hours")</f>
        <v>Business Hours</v>
      </c>
      <c r="I2431" s="4" t="str" cm="1">
        <f t="array" ref="I2431">IFERROR(VLOOKUP(Data[[#This Row],[Min Notif Date]],Lookup!$N$1:$P$11,2,0),_xlfn.IFS(VLOOKUP(WEEKDAY(Data[[#This Row],[Min Notif Date]],2),Lookup!$J$1:$L$7,3,0)="Weekend","Weekend",VLOOKUP(WEEKDAY(Data[[#This Row],[Min Notif Date]],2),Lookup!$J$1:$L$7,3,0)="Weekday","Weekday"))</f>
        <v>Weekday</v>
      </c>
      <c r="J2431" s="4" t="str">
        <f>VLOOKUP(WEEKDAY(Data[[#This Row],[Min Notif Date]],2),Lookup!$J$1:$K$7,2,0)</f>
        <v>5. Fri</v>
      </c>
      <c r="K2431" s="37">
        <f>ROUNDDOWN(Data[[#This Row],[PGE Notified Time]],0)</f>
        <v>45401</v>
      </c>
      <c r="L2431" s="4">
        <f>HOUR(Data[[#This Row],[PGE Notified Time]])</f>
        <v>8</v>
      </c>
      <c r="M2431">
        <v>106745</v>
      </c>
      <c r="O2431" t="s">
        <v>117</v>
      </c>
      <c r="P2431" t="s">
        <v>141</v>
      </c>
      <c r="Q2431" s="44" t="s">
        <v>117</v>
      </c>
      <c r="R2431" t="s">
        <v>119</v>
      </c>
      <c r="S2431" s="1" t="s">
        <v>5</v>
      </c>
      <c r="T2431" s="1">
        <v>45401.361701388887</v>
      </c>
      <c r="U2431" s="1">
        <v>45401.449479166666</v>
      </c>
      <c r="V2431" t="s">
        <v>120</v>
      </c>
      <c r="W2431" t="s">
        <v>608</v>
      </c>
      <c r="X2431" t="s">
        <v>226</v>
      </c>
      <c r="Y2431" t="s">
        <v>123</v>
      </c>
      <c r="Z2431">
        <v>128581664</v>
      </c>
      <c r="AA2431" s="50">
        <v>47060995</v>
      </c>
      <c r="AB2431" t="s">
        <v>124</v>
      </c>
      <c r="AC2431" s="51">
        <v>126.4</v>
      </c>
    </row>
    <row r="2432" spans="1:29" x14ac:dyDescent="0.25">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2" s="4" t="str">
        <f>VLOOKUP(P2432,Lookup!$A$1:$D$19,4,0)</f>
        <v>Bay Area</v>
      </c>
      <c r="C2432" s="4" t="str">
        <f>VLOOKUP(P2432,Lookup!$A$1:$E$19,5,0)</f>
        <v>Region 3</v>
      </c>
      <c r="D2432" s="4" t="str">
        <f>VLOOKUP(P2432,Lookup!$A$1:$B$19,2,0)</f>
        <v>EB</v>
      </c>
      <c r="E2432" s="4" t="str">
        <f>IF(AND((Data[[#This Row],[Min Notif Date]]&gt;$G$3),Data[[#This Row],[Min Notif Date]]&lt;$F$3),"Last Week","No")</f>
        <v>No</v>
      </c>
      <c r="F2432" s="4" t="str">
        <f>VLOOKUP(MONTH(Data[[#This Row],[Min Notif Date]]),Lookup!$G$1:$H$12,2,0)</f>
        <v>2. Feb</v>
      </c>
      <c r="G2432" s="4" t="str">
        <f t="shared" si="37"/>
        <v/>
      </c>
      <c r="H2432" s="4" t="str">
        <f>IF(AND(Data[[#This Row],[Min Notif Time]]&gt;6,Data[[#This Row],[Min Notif Time]]&lt;17),"Business Hours","Non-Business Hours")</f>
        <v>Business Hours</v>
      </c>
      <c r="I2432" s="4" t="str" cm="1">
        <f t="array" ref="I2432">IFERROR(VLOOKUP(Data[[#This Row],[Min Notif Date]],Lookup!$N$1:$P$11,2,0),_xlfn.IFS(VLOOKUP(WEEKDAY(Data[[#This Row],[Min Notif Date]],2),Lookup!$J$1:$L$7,3,0)="Weekend","Weekend",VLOOKUP(WEEKDAY(Data[[#This Row],[Min Notif Date]],2),Lookup!$J$1:$L$7,3,0)="Weekday","Weekday"))</f>
        <v>Weekday</v>
      </c>
      <c r="J2432" s="4" t="str">
        <f>VLOOKUP(WEEKDAY(Data[[#This Row],[Min Notif Date]],2),Lookup!$J$1:$K$7,2,0)</f>
        <v>3. Wed</v>
      </c>
      <c r="K2432" s="37">
        <f>ROUNDDOWN(Data[[#This Row],[PGE Notified Time]],0)</f>
        <v>45336</v>
      </c>
      <c r="L2432" s="4">
        <f>HOUR(Data[[#This Row],[PGE Notified Time]])</f>
        <v>11</v>
      </c>
      <c r="M2432">
        <v>104158</v>
      </c>
      <c r="O2432" t="s">
        <v>117</v>
      </c>
      <c r="P2432" t="s">
        <v>118</v>
      </c>
      <c r="Q2432" s="44" t="s">
        <v>117</v>
      </c>
      <c r="R2432" t="s">
        <v>125</v>
      </c>
      <c r="S2432" s="1" t="s">
        <v>5</v>
      </c>
      <c r="T2432" s="1">
        <v>45336.464317129627</v>
      </c>
      <c r="U2432" s="1">
        <v>45336.552083333336</v>
      </c>
      <c r="V2432" t="s">
        <v>120</v>
      </c>
      <c r="W2432" t="s">
        <v>608</v>
      </c>
      <c r="X2432" t="s">
        <v>122</v>
      </c>
      <c r="Y2432" t="s">
        <v>123</v>
      </c>
      <c r="Z2432">
        <v>128172993</v>
      </c>
      <c r="AA2432" s="50">
        <v>47030532</v>
      </c>
      <c r="AB2432" t="s">
        <v>124</v>
      </c>
      <c r="AC2432" s="51">
        <v>126.383333333</v>
      </c>
    </row>
    <row r="2433" spans="1:29" x14ac:dyDescent="0.25">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3" s="4" t="str">
        <f>VLOOKUP(P2433,Lookup!$A$1:$D$19,4,0)</f>
        <v>South Bay</v>
      </c>
      <c r="C2433" s="4" t="str">
        <f>VLOOKUP(P2433,Lookup!$A$1:$E$19,5,0)</f>
        <v>Region 4</v>
      </c>
      <c r="D2433" s="4" t="str">
        <f>VLOOKUP(P2433,Lookup!$A$1:$B$19,2,0)</f>
        <v>CC</v>
      </c>
      <c r="E2433" s="4" t="str">
        <f>IF(AND((Data[[#This Row],[Min Notif Date]]&gt;$G$3),Data[[#This Row],[Min Notif Date]]&lt;$F$3),"Last Week","No")</f>
        <v>No</v>
      </c>
      <c r="F2433" s="4" t="str">
        <f>VLOOKUP(MONTH(Data[[#This Row],[Min Notif Date]]),Lookup!$G$1:$H$12,2,0)</f>
        <v>6. Jun</v>
      </c>
      <c r="G2433" s="4" t="str">
        <f t="shared" si="37"/>
        <v/>
      </c>
      <c r="H2433" s="4" t="str">
        <f>IF(AND(Data[[#This Row],[Min Notif Time]]&gt;6,Data[[#This Row],[Min Notif Time]]&lt;17),"Business Hours","Non-Business Hours")</f>
        <v>Business Hours</v>
      </c>
      <c r="I2433" s="4" t="str" cm="1">
        <f t="array" ref="I2433">IFERROR(VLOOKUP(Data[[#This Row],[Min Notif Date]],Lookup!$N$1:$P$11,2,0),_xlfn.IFS(VLOOKUP(WEEKDAY(Data[[#This Row],[Min Notif Date]],2),Lookup!$J$1:$L$7,3,0)="Weekend","Weekend",VLOOKUP(WEEKDAY(Data[[#This Row],[Min Notif Date]],2),Lookup!$J$1:$L$7,3,0)="Weekday","Weekday"))</f>
        <v>Weekday</v>
      </c>
      <c r="J2433" s="4" t="str">
        <f>VLOOKUP(WEEKDAY(Data[[#This Row],[Min Notif Date]],2),Lookup!$J$1:$K$7,2,0)</f>
        <v>4. Thu</v>
      </c>
      <c r="K2433" s="37">
        <f>ROUNDDOWN(Data[[#This Row],[PGE Notified Time]],0)</f>
        <v>45463</v>
      </c>
      <c r="L2433" s="4">
        <f>HOUR(Data[[#This Row],[PGE Notified Time]])</f>
        <v>14</v>
      </c>
      <c r="M2433">
        <v>109176</v>
      </c>
      <c r="O2433" t="s">
        <v>117</v>
      </c>
      <c r="P2433" t="s">
        <v>134</v>
      </c>
      <c r="Q2433" s="44" t="s">
        <v>117</v>
      </c>
      <c r="R2433" t="s">
        <v>125</v>
      </c>
      <c r="S2433" s="1" t="s">
        <v>5</v>
      </c>
      <c r="T2433" s="1">
        <v>45463.610856481479</v>
      </c>
      <c r="U2433" s="1">
        <v>45463.698611111111</v>
      </c>
      <c r="V2433" t="s">
        <v>120</v>
      </c>
      <c r="W2433" t="s">
        <v>608</v>
      </c>
      <c r="X2433" t="s">
        <v>242</v>
      </c>
      <c r="Y2433" t="s">
        <v>123</v>
      </c>
      <c r="Z2433">
        <v>129104837</v>
      </c>
      <c r="AA2433" s="50">
        <v>47099805</v>
      </c>
      <c r="AB2433" t="s">
        <v>124</v>
      </c>
      <c r="AC2433" s="51">
        <v>126.366666667</v>
      </c>
    </row>
    <row r="2434" spans="1:29" x14ac:dyDescent="0.25">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4" s="4" t="str">
        <f>VLOOKUP(P2434,Lookup!$A$1:$D$19,4,0)</f>
        <v>North Valley</v>
      </c>
      <c r="C2434" s="4" t="str">
        <f>VLOOKUP(P2434,Lookup!$A$1:$E$19,5,0)</f>
        <v>Region 2</v>
      </c>
      <c r="D2434" s="4" t="str">
        <f>VLOOKUP(P2434,Lookup!$A$1:$B$19,2,0)</f>
        <v>SI</v>
      </c>
      <c r="E2434" s="4" t="str">
        <f>IF(AND((Data[[#This Row],[Min Notif Date]]&gt;$G$3),Data[[#This Row],[Min Notif Date]]&lt;$F$3),"Last Week","No")</f>
        <v>No</v>
      </c>
      <c r="F2434" s="4" t="str">
        <f>VLOOKUP(MONTH(Data[[#This Row],[Min Notif Date]]),Lookup!$G$1:$H$12,2,0)</f>
        <v>7. Jul</v>
      </c>
      <c r="G2434" s="4" t="str">
        <f t="shared" si="37"/>
        <v/>
      </c>
      <c r="H2434" s="4" t="str">
        <f>IF(AND(Data[[#This Row],[Min Notif Time]]&gt;6,Data[[#This Row],[Min Notif Time]]&lt;17),"Business Hours","Non-Business Hours")</f>
        <v>Business Hours</v>
      </c>
      <c r="I2434" s="4" t="str" cm="1">
        <f t="array" ref="I2434">IFERROR(VLOOKUP(Data[[#This Row],[Min Notif Date]],Lookup!$N$1:$P$11,2,0),_xlfn.IFS(VLOOKUP(WEEKDAY(Data[[#This Row],[Min Notif Date]],2),Lookup!$J$1:$L$7,3,0)="Weekend","Weekend",VLOOKUP(WEEKDAY(Data[[#This Row],[Min Notif Date]],2),Lookup!$J$1:$L$7,3,0)="Weekday","Weekday"))</f>
        <v>Weekday</v>
      </c>
      <c r="J2434" s="4" t="str">
        <f>VLOOKUP(WEEKDAY(Data[[#This Row],[Min Notif Date]],2),Lookup!$J$1:$K$7,2,0)</f>
        <v>1. Mon</v>
      </c>
      <c r="K2434" s="37">
        <f>ROUNDDOWN(Data[[#This Row],[PGE Notified Time]],0)</f>
        <v>45502</v>
      </c>
      <c r="L2434" s="4">
        <f>HOUR(Data[[#This Row],[PGE Notified Time]])</f>
        <v>11</v>
      </c>
      <c r="M2434">
        <v>110735</v>
      </c>
      <c r="O2434" t="s">
        <v>117</v>
      </c>
      <c r="P2434" t="s">
        <v>172</v>
      </c>
      <c r="Q2434" s="44" t="s">
        <v>117</v>
      </c>
      <c r="R2434" t="s">
        <v>119</v>
      </c>
      <c r="S2434" s="1" t="s">
        <v>5</v>
      </c>
      <c r="T2434" s="1">
        <v>45502.47488425926</v>
      </c>
      <c r="U2434" s="1">
        <v>45502.562604166669</v>
      </c>
      <c r="V2434" t="s">
        <v>120</v>
      </c>
      <c r="W2434" t="s">
        <v>608</v>
      </c>
      <c r="X2434" t="s">
        <v>549</v>
      </c>
      <c r="Y2434" t="s">
        <v>123</v>
      </c>
      <c r="Z2434">
        <v>129303099</v>
      </c>
      <c r="AA2434" s="50">
        <v>47118811</v>
      </c>
      <c r="AB2434" t="s">
        <v>124</v>
      </c>
      <c r="AC2434" s="51">
        <v>126.31666666700001</v>
      </c>
    </row>
    <row r="2435" spans="1:29" x14ac:dyDescent="0.25">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5" s="4" t="str">
        <f>VLOOKUP(P2435,Lookup!$A$1:$D$19,4,0)</f>
        <v>South Bay</v>
      </c>
      <c r="C2435" s="4" t="str">
        <f>VLOOKUP(P2435,Lookup!$A$1:$E$19,5,0)</f>
        <v>Region 4</v>
      </c>
      <c r="D2435" s="4" t="str">
        <f>VLOOKUP(P2435,Lookup!$A$1:$B$19,2,0)</f>
        <v>DA</v>
      </c>
      <c r="E2435" s="4" t="str">
        <f>IF(AND((Data[[#This Row],[Min Notif Date]]&gt;$G$3),Data[[#This Row],[Min Notif Date]]&lt;$F$3),"Last Week","No")</f>
        <v>No</v>
      </c>
      <c r="F2435" s="4" t="str">
        <f>VLOOKUP(MONTH(Data[[#This Row],[Min Notif Date]]),Lookup!$G$1:$H$12,2,0)</f>
        <v>5. May</v>
      </c>
      <c r="G2435" s="4" t="str">
        <f t="shared" si="37"/>
        <v/>
      </c>
      <c r="H2435" s="4" t="str">
        <f>IF(AND(Data[[#This Row],[Min Notif Time]]&gt;6,Data[[#This Row],[Min Notif Time]]&lt;17),"Business Hours","Non-Business Hours")</f>
        <v>Business Hours</v>
      </c>
      <c r="I2435" s="4" t="str" cm="1">
        <f t="array" ref="I2435">IFERROR(VLOOKUP(Data[[#This Row],[Min Notif Date]],Lookup!$N$1:$P$11,2,0),_xlfn.IFS(VLOOKUP(WEEKDAY(Data[[#This Row],[Min Notif Date]],2),Lookup!$J$1:$L$7,3,0)="Weekend","Weekend",VLOOKUP(WEEKDAY(Data[[#This Row],[Min Notif Date]],2),Lookup!$J$1:$L$7,3,0)="Weekday","Weekday"))</f>
        <v>Weekday</v>
      </c>
      <c r="J2435" s="4" t="str">
        <f>VLOOKUP(WEEKDAY(Data[[#This Row],[Min Notif Date]],2),Lookup!$J$1:$K$7,2,0)</f>
        <v>2. Tue</v>
      </c>
      <c r="K2435" s="37">
        <f>ROUNDDOWN(Data[[#This Row],[PGE Notified Time]],0)</f>
        <v>45440</v>
      </c>
      <c r="L2435" s="4">
        <f>HOUR(Data[[#This Row],[PGE Notified Time]])</f>
        <v>11</v>
      </c>
      <c r="M2435">
        <v>108177</v>
      </c>
      <c r="O2435" t="s">
        <v>117</v>
      </c>
      <c r="P2435" t="s">
        <v>163</v>
      </c>
      <c r="Q2435" s="44" t="s">
        <v>117</v>
      </c>
      <c r="R2435" t="s">
        <v>119</v>
      </c>
      <c r="S2435" s="1" t="s">
        <v>5</v>
      </c>
      <c r="T2435" s="1">
        <v>45440.488715277781</v>
      </c>
      <c r="U2435" s="1">
        <v>45440.576388888891</v>
      </c>
      <c r="V2435" t="s">
        <v>120</v>
      </c>
      <c r="W2435" t="s">
        <v>608</v>
      </c>
      <c r="X2435" t="s">
        <v>146</v>
      </c>
      <c r="Y2435" t="s">
        <v>123</v>
      </c>
      <c r="Z2435">
        <v>128898519</v>
      </c>
      <c r="AA2435" s="50">
        <v>47081429</v>
      </c>
      <c r="AB2435" t="s">
        <v>124</v>
      </c>
      <c r="AC2435" s="51">
        <v>126.25</v>
      </c>
    </row>
    <row r="2436" spans="1:29" x14ac:dyDescent="0.25">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6" s="4" t="str">
        <f>VLOOKUP(P2436,Lookup!$A$1:$D$19,4,0)</f>
        <v>North Valley</v>
      </c>
      <c r="C2436" s="4" t="str">
        <f>VLOOKUP(P2436,Lookup!$A$1:$E$19,5,0)</f>
        <v>Region 2</v>
      </c>
      <c r="D2436" s="4" t="str">
        <f>VLOOKUP(P2436,Lookup!$A$1:$B$19,2,0)</f>
        <v>SA</v>
      </c>
      <c r="E2436" s="4" t="str">
        <f>IF(AND((Data[[#This Row],[Min Notif Date]]&gt;$G$3),Data[[#This Row],[Min Notif Date]]&lt;$F$3),"Last Week","No")</f>
        <v>No</v>
      </c>
      <c r="F2436" s="4" t="str">
        <f>VLOOKUP(MONTH(Data[[#This Row],[Min Notif Date]]),Lookup!$G$1:$H$12,2,0)</f>
        <v>3. Mar</v>
      </c>
      <c r="G2436" s="4" t="str">
        <f t="shared" si="37"/>
        <v/>
      </c>
      <c r="H2436" s="4" t="str">
        <f>IF(AND(Data[[#This Row],[Min Notif Time]]&gt;6,Data[[#This Row],[Min Notif Time]]&lt;17),"Business Hours","Non-Business Hours")</f>
        <v>Business Hours</v>
      </c>
      <c r="I2436" s="4" t="str" cm="1">
        <f t="array" ref="I2436">IFERROR(VLOOKUP(Data[[#This Row],[Min Notif Date]],Lookup!$N$1:$P$11,2,0),_xlfn.IFS(VLOOKUP(WEEKDAY(Data[[#This Row],[Min Notif Date]],2),Lookup!$J$1:$L$7,3,0)="Weekend","Weekend",VLOOKUP(WEEKDAY(Data[[#This Row],[Min Notif Date]],2),Lookup!$J$1:$L$7,3,0)="Weekday","Weekday"))</f>
        <v>Weekday</v>
      </c>
      <c r="J2436" s="4" t="str">
        <f>VLOOKUP(WEEKDAY(Data[[#This Row],[Min Notif Date]],2),Lookup!$J$1:$K$7,2,0)</f>
        <v>1. Mon</v>
      </c>
      <c r="K2436" s="37">
        <f>ROUNDDOWN(Data[[#This Row],[PGE Notified Time]],0)</f>
        <v>45376</v>
      </c>
      <c r="L2436" s="4">
        <f>HOUR(Data[[#This Row],[PGE Notified Time]])</f>
        <v>11</v>
      </c>
      <c r="M2436">
        <v>105724</v>
      </c>
      <c r="O2436" t="s">
        <v>117</v>
      </c>
      <c r="P2436" t="s">
        <v>175</v>
      </c>
      <c r="Q2436" s="44" t="s">
        <v>117</v>
      </c>
      <c r="R2436" t="s">
        <v>147</v>
      </c>
      <c r="S2436" s="1" t="s">
        <v>5</v>
      </c>
      <c r="T2436" s="1">
        <v>45376.482106481482</v>
      </c>
      <c r="U2436" s="1">
        <v>45376.569745370369</v>
      </c>
      <c r="V2436" t="s">
        <v>120</v>
      </c>
      <c r="W2436" t="s">
        <v>608</v>
      </c>
      <c r="X2436" t="s">
        <v>207</v>
      </c>
      <c r="Y2436" t="s">
        <v>123</v>
      </c>
      <c r="AA2436" s="50"/>
      <c r="AB2436" t="s">
        <v>124</v>
      </c>
      <c r="AC2436" s="51">
        <v>126.2</v>
      </c>
    </row>
    <row r="2437" spans="1:29" x14ac:dyDescent="0.25">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7" s="4" t="str">
        <f>VLOOKUP(P2437,Lookup!$A$1:$D$19,4,0)</f>
        <v>North Valley</v>
      </c>
      <c r="C2437" s="4" t="str">
        <f>VLOOKUP(P2437,Lookup!$A$1:$E$19,5,0)</f>
        <v>Region 2</v>
      </c>
      <c r="D2437" s="4" t="str">
        <f>VLOOKUP(P2437,Lookup!$A$1:$B$19,2,0)</f>
        <v>SA</v>
      </c>
      <c r="E2437" s="4" t="str">
        <f>IF(AND((Data[[#This Row],[Min Notif Date]]&gt;$G$3),Data[[#This Row],[Min Notif Date]]&lt;$F$3),"Last Week","No")</f>
        <v>No</v>
      </c>
      <c r="F2437" s="4" t="str">
        <f>VLOOKUP(MONTH(Data[[#This Row],[Min Notif Date]]),Lookup!$G$1:$H$12,2,0)</f>
        <v>4. Apr</v>
      </c>
      <c r="G2437" s="4" t="str">
        <f t="shared" ref="G2437:G2500" si="38">IF(AC2437&lt;0,"Negative","")</f>
        <v/>
      </c>
      <c r="H2437" s="4" t="str">
        <f>IF(AND(Data[[#This Row],[Min Notif Time]]&gt;6,Data[[#This Row],[Min Notif Time]]&lt;17),"Business Hours","Non-Business Hours")</f>
        <v>Business Hours</v>
      </c>
      <c r="I2437" s="4" t="str" cm="1">
        <f t="array" ref="I2437">IFERROR(VLOOKUP(Data[[#This Row],[Min Notif Date]],Lookup!$N$1:$P$11,2,0),_xlfn.IFS(VLOOKUP(WEEKDAY(Data[[#This Row],[Min Notif Date]],2),Lookup!$J$1:$L$7,3,0)="Weekend","Weekend",VLOOKUP(WEEKDAY(Data[[#This Row],[Min Notif Date]],2),Lookup!$J$1:$L$7,3,0)="Weekday","Weekday"))</f>
        <v>Weekday</v>
      </c>
      <c r="J2437" s="4" t="str">
        <f>VLOOKUP(WEEKDAY(Data[[#This Row],[Min Notif Date]],2),Lookup!$J$1:$K$7,2,0)</f>
        <v>3. Wed</v>
      </c>
      <c r="K2437" s="37">
        <f>ROUNDDOWN(Data[[#This Row],[PGE Notified Time]],0)</f>
        <v>45385</v>
      </c>
      <c r="L2437" s="4">
        <f>HOUR(Data[[#This Row],[PGE Notified Time]])</f>
        <v>11</v>
      </c>
      <c r="M2437">
        <v>106103</v>
      </c>
      <c r="O2437" t="s">
        <v>117</v>
      </c>
      <c r="P2437" t="s">
        <v>175</v>
      </c>
      <c r="Q2437" s="44" t="s">
        <v>117</v>
      </c>
      <c r="R2437" t="s">
        <v>119</v>
      </c>
      <c r="S2437" s="1" t="s">
        <v>5</v>
      </c>
      <c r="T2437" s="1">
        <v>45385.461087962962</v>
      </c>
      <c r="U2437" s="1">
        <v>45385.548715277779</v>
      </c>
      <c r="V2437" t="s">
        <v>120</v>
      </c>
      <c r="W2437" t="s">
        <v>608</v>
      </c>
      <c r="X2437" t="s">
        <v>277</v>
      </c>
      <c r="Y2437" t="s">
        <v>123</v>
      </c>
      <c r="Z2437">
        <v>128436595</v>
      </c>
      <c r="AA2437" s="50">
        <v>47047358</v>
      </c>
      <c r="AB2437" t="s">
        <v>124</v>
      </c>
      <c r="AC2437" s="51">
        <v>126.18333333299999</v>
      </c>
    </row>
    <row r="2438" spans="1:29" x14ac:dyDescent="0.25">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8" s="4" t="str">
        <f>VLOOKUP(P2438,Lookup!$A$1:$D$19,4,0)</f>
        <v>Central Valley</v>
      </c>
      <c r="C2438" s="4" t="str">
        <f>VLOOKUP(P2438,Lookup!$A$1:$E$19,5,0)</f>
        <v>Region 5</v>
      </c>
      <c r="D2438" s="4" t="str">
        <f>VLOOKUP(P2438,Lookup!$A$1:$B$19,2,0)</f>
        <v>FR</v>
      </c>
      <c r="E2438" s="4" t="str">
        <f>IF(AND((Data[[#This Row],[Min Notif Date]]&gt;$G$3),Data[[#This Row],[Min Notif Date]]&lt;$F$3),"Last Week","No")</f>
        <v>No</v>
      </c>
      <c r="F2438" s="4" t="str">
        <f>VLOOKUP(MONTH(Data[[#This Row],[Min Notif Date]]),Lookup!$G$1:$H$12,2,0)</f>
        <v>8. Aug</v>
      </c>
      <c r="G2438" s="4" t="str">
        <f t="shared" si="38"/>
        <v/>
      </c>
      <c r="H2438" s="4" t="str">
        <f>IF(AND(Data[[#This Row],[Min Notif Time]]&gt;6,Data[[#This Row],[Min Notif Time]]&lt;17),"Business Hours","Non-Business Hours")</f>
        <v>Business Hours</v>
      </c>
      <c r="I2438" s="4" t="str" cm="1">
        <f t="array" ref="I2438">IFERROR(VLOOKUP(Data[[#This Row],[Min Notif Date]],Lookup!$N$1:$P$11,2,0),_xlfn.IFS(VLOOKUP(WEEKDAY(Data[[#This Row],[Min Notif Date]],2),Lookup!$J$1:$L$7,3,0)="Weekend","Weekend",VLOOKUP(WEEKDAY(Data[[#This Row],[Min Notif Date]],2),Lookup!$J$1:$L$7,3,0)="Weekday","Weekday"))</f>
        <v>Weekday</v>
      </c>
      <c r="J2438" s="4" t="str">
        <f>VLOOKUP(WEEKDAY(Data[[#This Row],[Min Notif Date]],2),Lookup!$J$1:$K$7,2,0)</f>
        <v>4. Thu</v>
      </c>
      <c r="K2438" s="37">
        <f>ROUNDDOWN(Data[[#This Row],[PGE Notified Time]],0)</f>
        <v>45526</v>
      </c>
      <c r="L2438" s="4">
        <f>HOUR(Data[[#This Row],[PGE Notified Time]])</f>
        <v>12</v>
      </c>
      <c r="M2438">
        <v>111668</v>
      </c>
      <c r="O2438" t="s">
        <v>117</v>
      </c>
      <c r="P2438" t="s">
        <v>136</v>
      </c>
      <c r="Q2438" s="44" t="s">
        <v>117</v>
      </c>
      <c r="R2438" t="s">
        <v>119</v>
      </c>
      <c r="S2438" s="1" t="s">
        <v>5</v>
      </c>
      <c r="T2438" s="1">
        <v>45526.541145833333</v>
      </c>
      <c r="U2438" s="1">
        <v>45526.628657407404</v>
      </c>
      <c r="V2438" t="s">
        <v>120</v>
      </c>
      <c r="W2438" t="s">
        <v>608</v>
      </c>
      <c r="X2438" t="s">
        <v>335</v>
      </c>
      <c r="Y2438" t="s">
        <v>123</v>
      </c>
      <c r="Z2438">
        <v>129423866</v>
      </c>
      <c r="AA2438" s="50">
        <v>47126317</v>
      </c>
      <c r="AB2438" t="s">
        <v>124</v>
      </c>
      <c r="AC2438" s="51">
        <v>126.016666667</v>
      </c>
    </row>
    <row r="2439" spans="1:29" x14ac:dyDescent="0.25">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9" s="4" t="str">
        <f>VLOOKUP(P2439,Lookup!$A$1:$D$19,4,0)</f>
        <v>Bay Area</v>
      </c>
      <c r="C2439" s="4" t="str">
        <f>VLOOKUP(P2439,Lookup!$A$1:$E$19,5,0)</f>
        <v>Region 3</v>
      </c>
      <c r="D2439" s="4" t="str">
        <f>VLOOKUP(P2439,Lookup!$A$1:$B$19,2,0)</f>
        <v>SF</v>
      </c>
      <c r="E2439" s="4" t="str">
        <f>IF(AND((Data[[#This Row],[Min Notif Date]]&gt;$G$3),Data[[#This Row],[Min Notif Date]]&lt;$F$3),"Last Week","No")</f>
        <v>No</v>
      </c>
      <c r="F2439" s="4" t="str">
        <f>VLOOKUP(MONTH(Data[[#This Row],[Min Notif Date]]),Lookup!$G$1:$H$12,2,0)</f>
        <v>11. Nov</v>
      </c>
      <c r="G2439" s="4" t="str">
        <f t="shared" si="38"/>
        <v/>
      </c>
      <c r="H2439" s="4" t="str">
        <f>IF(AND(Data[[#This Row],[Min Notif Time]]&gt;6,Data[[#This Row],[Min Notif Time]]&lt;17),"Business Hours","Non-Business Hours")</f>
        <v>Business Hours</v>
      </c>
      <c r="I2439" s="4" t="str" cm="1">
        <f t="array" ref="I2439">IFERROR(VLOOKUP(Data[[#This Row],[Min Notif Date]],Lookup!$N$1:$P$11,2,0),_xlfn.IFS(VLOOKUP(WEEKDAY(Data[[#This Row],[Min Notif Date]],2),Lookup!$J$1:$L$7,3,0)="Weekend","Weekend",VLOOKUP(WEEKDAY(Data[[#This Row],[Min Notif Date]],2),Lookup!$J$1:$L$7,3,0)="Weekday","Weekday"))</f>
        <v>Weekday</v>
      </c>
      <c r="J2439" s="4" t="str">
        <f>VLOOKUP(WEEKDAY(Data[[#This Row],[Min Notif Date]],2),Lookup!$J$1:$K$7,2,0)</f>
        <v>3. Wed</v>
      </c>
      <c r="K2439" s="37">
        <f>ROUNDDOWN(Data[[#This Row],[PGE Notified Time]],0)</f>
        <v>45623</v>
      </c>
      <c r="L2439" s="4">
        <f>HOUR(Data[[#This Row],[PGE Notified Time]])</f>
        <v>9</v>
      </c>
      <c r="M2439">
        <v>115203</v>
      </c>
      <c r="O2439" t="s">
        <v>117</v>
      </c>
      <c r="P2439" t="s">
        <v>128</v>
      </c>
      <c r="Q2439" s="44" t="s">
        <v>117</v>
      </c>
      <c r="R2439" t="s">
        <v>147</v>
      </c>
      <c r="S2439" s="1" t="s">
        <v>5</v>
      </c>
      <c r="T2439" s="1">
        <v>45623.403229166666</v>
      </c>
      <c r="U2439" s="1">
        <v>45623.490729166668</v>
      </c>
      <c r="V2439" t="s">
        <v>120</v>
      </c>
      <c r="W2439" t="s">
        <v>608</v>
      </c>
      <c r="X2439" t="s">
        <v>129</v>
      </c>
      <c r="Y2439" t="s">
        <v>123</v>
      </c>
      <c r="Z2439">
        <v>129868095</v>
      </c>
      <c r="AA2439" s="50">
        <v>47168428</v>
      </c>
      <c r="AB2439" t="s">
        <v>124</v>
      </c>
      <c r="AC2439" s="51">
        <v>126</v>
      </c>
    </row>
    <row r="2440" spans="1:29" x14ac:dyDescent="0.25">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Central Valley</v>
      </c>
      <c r="C2440" s="4" t="str">
        <f>VLOOKUP(P2440,Lookup!$A$1:$E$19,5,0)</f>
        <v>Region 5</v>
      </c>
      <c r="D2440" s="4" t="str">
        <f>VLOOKUP(P2440,Lookup!$A$1:$B$19,2,0)</f>
        <v>ST</v>
      </c>
      <c r="E2440" s="4" t="str">
        <f>IF(AND((Data[[#This Row],[Min Notif Date]]&gt;$G$3),Data[[#This Row],[Min Notif Date]]&lt;$F$3),"Last Week","No")</f>
        <v>No</v>
      </c>
      <c r="F2440" s="4" t="str">
        <f>VLOOKUP(MONTH(Data[[#This Row],[Min Notif Date]]),Lookup!$G$1:$H$12,2,0)</f>
        <v>1. Jan</v>
      </c>
      <c r="G2440" s="4" t="str">
        <f t="shared" si="38"/>
        <v/>
      </c>
      <c r="H2440" s="4" t="str">
        <f>IF(AND(Data[[#This Row],[Min Notif Time]]&gt;6,Data[[#This Row],[Min Notif Time]]&lt;17),"Business Hours","Non-Business Hours")</f>
        <v>Business Hours</v>
      </c>
      <c r="I2440" s="4" t="str" cm="1">
        <f t="array" ref="I2440">IFERROR(VLOOKUP(Data[[#This Row],[Min Notif Date]],Lookup!$N$1:$P$11,2,0),_xlfn.IFS(VLOOKUP(WEEKDAY(Data[[#This Row],[Min Notif Date]],2),Lookup!$J$1:$L$7,3,0)="Weekend","Weekend",VLOOKUP(WEEKDAY(Data[[#This Row],[Min Notif Date]],2),Lookup!$J$1:$L$7,3,0)="Weekday","Weekday"))</f>
        <v>Weekday</v>
      </c>
      <c r="J2440" s="4" t="str">
        <f>VLOOKUP(WEEKDAY(Data[[#This Row],[Min Notif Date]],2),Lookup!$J$1:$K$7,2,0)</f>
        <v>1. Mon</v>
      </c>
      <c r="K2440" s="37">
        <f>ROUNDDOWN(Data[[#This Row],[PGE Notified Time]],0)</f>
        <v>45313</v>
      </c>
      <c r="L2440" s="4">
        <f>HOUR(Data[[#This Row],[PGE Notified Time]])</f>
        <v>9</v>
      </c>
      <c r="M2440">
        <v>103234</v>
      </c>
      <c r="O2440" t="s">
        <v>117</v>
      </c>
      <c r="P2440" t="s">
        <v>152</v>
      </c>
      <c r="Q2440" s="44" t="s">
        <v>117</v>
      </c>
      <c r="R2440" t="s">
        <v>147</v>
      </c>
      <c r="S2440" s="1" t="s">
        <v>5</v>
      </c>
      <c r="T2440" s="1">
        <v>45313.38795138889</v>
      </c>
      <c r="U2440" s="1">
        <v>45313.475451388891</v>
      </c>
      <c r="V2440" t="s">
        <v>120</v>
      </c>
      <c r="W2440" t="s">
        <v>608</v>
      </c>
      <c r="X2440" t="s">
        <v>228</v>
      </c>
      <c r="Y2440" t="s">
        <v>123</v>
      </c>
      <c r="Z2440">
        <v>128070600</v>
      </c>
      <c r="AA2440" s="50">
        <v>46170228</v>
      </c>
      <c r="AB2440" t="s">
        <v>124</v>
      </c>
      <c r="AC2440" s="51">
        <v>126</v>
      </c>
    </row>
    <row r="2441" spans="1:29" x14ac:dyDescent="0.25">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1" s="4" t="str">
        <f>VLOOKUP(P2441,Lookup!$A$1:$D$19,4,0)</f>
        <v>Central Valley</v>
      </c>
      <c r="C2441" s="4" t="str">
        <f>VLOOKUP(P2441,Lookup!$A$1:$E$19,5,0)</f>
        <v>Region 5</v>
      </c>
      <c r="D2441" s="4" t="str">
        <f>VLOOKUP(P2441,Lookup!$A$1:$B$19,2,0)</f>
        <v>KE</v>
      </c>
      <c r="E2441" s="4" t="str">
        <f>IF(AND((Data[[#This Row],[Min Notif Date]]&gt;$G$3),Data[[#This Row],[Min Notif Date]]&lt;$F$3),"Last Week","No")</f>
        <v>No</v>
      </c>
      <c r="F2441" s="4" t="str">
        <f>VLOOKUP(MONTH(Data[[#This Row],[Min Notif Date]]),Lookup!$G$1:$H$12,2,0)</f>
        <v>11. Nov</v>
      </c>
      <c r="G2441" s="4" t="str">
        <f t="shared" si="38"/>
        <v/>
      </c>
      <c r="H2441" s="4" t="str">
        <f>IF(AND(Data[[#This Row],[Min Notif Time]]&gt;6,Data[[#This Row],[Min Notif Time]]&lt;17),"Business Hours","Non-Business Hours")</f>
        <v>Business Hours</v>
      </c>
      <c r="I2441" s="4" t="str" cm="1">
        <f t="array" ref="I2441">IFERROR(VLOOKUP(Data[[#This Row],[Min Notif Date]],Lookup!$N$1:$P$11,2,0),_xlfn.IFS(VLOOKUP(WEEKDAY(Data[[#This Row],[Min Notif Date]],2),Lookup!$J$1:$L$7,3,0)="Weekend","Weekend",VLOOKUP(WEEKDAY(Data[[#This Row],[Min Notif Date]],2),Lookup!$J$1:$L$7,3,0)="Weekday","Weekday"))</f>
        <v>Weekend</v>
      </c>
      <c r="J2441" s="4" t="str">
        <f>VLOOKUP(WEEKDAY(Data[[#This Row],[Min Notif Date]],2),Lookup!$J$1:$K$7,2,0)</f>
        <v>6. Sat</v>
      </c>
      <c r="K2441" s="37">
        <f>ROUNDDOWN(Data[[#This Row],[PGE Notified Time]],0)</f>
        <v>45605</v>
      </c>
      <c r="L2441" s="4">
        <f>HOUR(Data[[#This Row],[PGE Notified Time]])</f>
        <v>14</v>
      </c>
      <c r="M2441">
        <v>114611</v>
      </c>
      <c r="N2441">
        <v>6559489607</v>
      </c>
      <c r="O2441" t="s">
        <v>117</v>
      </c>
      <c r="P2441" t="s">
        <v>290</v>
      </c>
      <c r="Q2441" s="44" t="s">
        <v>117</v>
      </c>
      <c r="R2441" t="s">
        <v>119</v>
      </c>
      <c r="S2441" s="1">
        <v>45605.579305555555</v>
      </c>
      <c r="T2441" s="1">
        <v>45605.618576388886</v>
      </c>
      <c r="U2441" s="1">
        <v>45605.666770833333</v>
      </c>
      <c r="V2441" t="s">
        <v>120</v>
      </c>
      <c r="W2441" t="s">
        <v>608</v>
      </c>
      <c r="X2441" t="s">
        <v>318</v>
      </c>
      <c r="Y2441" t="s">
        <v>123</v>
      </c>
      <c r="Z2441">
        <v>129795480</v>
      </c>
      <c r="AA2441" s="50">
        <v>47165518</v>
      </c>
      <c r="AB2441" t="s">
        <v>124</v>
      </c>
      <c r="AC2441" s="51">
        <v>125.95</v>
      </c>
    </row>
    <row r="2442" spans="1:29" x14ac:dyDescent="0.25">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Bay Area</v>
      </c>
      <c r="C2442" s="4" t="str">
        <f>VLOOKUP(P2442,Lookup!$A$1:$E$19,5,0)</f>
        <v>Region 3</v>
      </c>
      <c r="D2442" s="4" t="str">
        <f>VLOOKUP(P2442,Lookup!$A$1:$B$19,2,0)</f>
        <v>SF</v>
      </c>
      <c r="E2442" s="4" t="str">
        <f>IF(AND((Data[[#This Row],[Min Notif Date]]&gt;$G$3),Data[[#This Row],[Min Notif Date]]&lt;$F$3),"Last Week","No")</f>
        <v>No</v>
      </c>
      <c r="F2442" s="4" t="str">
        <f>VLOOKUP(MONTH(Data[[#This Row],[Min Notif Date]]),Lookup!$G$1:$H$12,2,0)</f>
        <v>5. May</v>
      </c>
      <c r="G2442" s="4" t="str">
        <f t="shared" si="38"/>
        <v/>
      </c>
      <c r="H2442" s="4" t="str">
        <f>IF(AND(Data[[#This Row],[Min Notif Time]]&gt;6,Data[[#This Row],[Min Notif Time]]&lt;17),"Business Hours","Non-Business Hours")</f>
        <v>Business Hours</v>
      </c>
      <c r="I2442" s="4" t="str" cm="1">
        <f t="array" ref="I2442">IFERROR(VLOOKUP(Data[[#This Row],[Min Notif Date]],Lookup!$N$1:$P$11,2,0),_xlfn.IFS(VLOOKUP(WEEKDAY(Data[[#This Row],[Min Notif Date]],2),Lookup!$J$1:$L$7,3,0)="Weekend","Weekend",VLOOKUP(WEEKDAY(Data[[#This Row],[Min Notif Date]],2),Lookup!$J$1:$L$7,3,0)="Weekday","Weekday"))</f>
        <v>Weekday</v>
      </c>
      <c r="J2442" s="4" t="str">
        <f>VLOOKUP(WEEKDAY(Data[[#This Row],[Min Notif Date]],2),Lookup!$J$1:$K$7,2,0)</f>
        <v>2. Tue</v>
      </c>
      <c r="K2442" s="37">
        <f>ROUNDDOWN(Data[[#This Row],[PGE Notified Time]],0)</f>
        <v>45419</v>
      </c>
      <c r="L2442" s="4">
        <f>HOUR(Data[[#This Row],[PGE Notified Time]])</f>
        <v>11</v>
      </c>
      <c r="M2442">
        <v>107419</v>
      </c>
      <c r="O2442" t="s">
        <v>117</v>
      </c>
      <c r="P2442" t="s">
        <v>128</v>
      </c>
      <c r="Q2442" s="44" t="s">
        <v>117</v>
      </c>
      <c r="R2442" t="s">
        <v>119</v>
      </c>
      <c r="S2442" s="1" t="s">
        <v>5</v>
      </c>
      <c r="T2442" s="1">
        <v>45419.479907407411</v>
      </c>
      <c r="U2442" s="1">
        <v>45419.567361111112</v>
      </c>
      <c r="V2442" t="s">
        <v>120</v>
      </c>
      <c r="W2442" t="s">
        <v>608</v>
      </c>
      <c r="X2442" t="s">
        <v>129</v>
      </c>
      <c r="Y2442" t="s">
        <v>123</v>
      </c>
      <c r="Z2442">
        <v>128720456</v>
      </c>
      <c r="AA2442" s="50">
        <v>47069991</v>
      </c>
      <c r="AB2442" t="s">
        <v>124</v>
      </c>
      <c r="AC2442" s="51">
        <v>125.93333333299999</v>
      </c>
    </row>
    <row r="2443" spans="1:29" x14ac:dyDescent="0.25">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North Valley</v>
      </c>
      <c r="C2443" s="4" t="str">
        <f>VLOOKUP(P2443,Lookup!$A$1:$E$19,5,0)</f>
        <v>Region 2</v>
      </c>
      <c r="D2443" s="4" t="str">
        <f>VLOOKUP(P2443,Lookup!$A$1:$B$19,2,0)</f>
        <v>SA</v>
      </c>
      <c r="E2443" s="4" t="str">
        <f>IF(AND((Data[[#This Row],[Min Notif Date]]&gt;$G$3),Data[[#This Row],[Min Notif Date]]&lt;$F$3),"Last Week","No")</f>
        <v>No</v>
      </c>
      <c r="F2443" s="4" t="str">
        <f>VLOOKUP(MONTH(Data[[#This Row],[Min Notif Date]]),Lookup!$G$1:$H$12,2,0)</f>
        <v>3. Mar</v>
      </c>
      <c r="G2443" s="4" t="str">
        <f t="shared" si="38"/>
        <v/>
      </c>
      <c r="H2443" s="4" t="str">
        <f>IF(AND(Data[[#This Row],[Min Notif Time]]&gt;6,Data[[#This Row],[Min Notif Time]]&lt;17),"Business Hours","Non-Business Hours")</f>
        <v>Business Hours</v>
      </c>
      <c r="I2443" s="4" t="str" cm="1">
        <f t="array" ref="I2443">IFERROR(VLOOKUP(Data[[#This Row],[Min Notif Date]],Lookup!$N$1:$P$11,2,0),_xlfn.IFS(VLOOKUP(WEEKDAY(Data[[#This Row],[Min Notif Date]],2),Lookup!$J$1:$L$7,3,0)="Weekend","Weekend",VLOOKUP(WEEKDAY(Data[[#This Row],[Min Notif Date]],2),Lookup!$J$1:$L$7,3,0)="Weekday","Weekday"))</f>
        <v>Weekday</v>
      </c>
      <c r="J2443" s="4" t="str">
        <f>VLOOKUP(WEEKDAY(Data[[#This Row],[Min Notif Date]],2),Lookup!$J$1:$K$7,2,0)</f>
        <v>1. Mon</v>
      </c>
      <c r="K2443" s="37">
        <f>ROUNDDOWN(Data[[#This Row],[PGE Notified Time]],0)</f>
        <v>45362</v>
      </c>
      <c r="L2443" s="4">
        <f>HOUR(Data[[#This Row],[PGE Notified Time]])</f>
        <v>14</v>
      </c>
      <c r="M2443">
        <v>105143</v>
      </c>
      <c r="O2443" t="s">
        <v>117</v>
      </c>
      <c r="P2443" t="s">
        <v>175</v>
      </c>
      <c r="Q2443" s="44" t="s">
        <v>117</v>
      </c>
      <c r="R2443" t="s">
        <v>147</v>
      </c>
      <c r="S2443" s="1" t="s">
        <v>5</v>
      </c>
      <c r="T2443" s="1">
        <v>45362.597314814811</v>
      </c>
      <c r="U2443" s="1">
        <v>45362.684756944444</v>
      </c>
      <c r="V2443" t="s">
        <v>120</v>
      </c>
      <c r="W2443" t="s">
        <v>608</v>
      </c>
      <c r="X2443" t="s">
        <v>207</v>
      </c>
      <c r="Y2443" t="s">
        <v>123</v>
      </c>
      <c r="Z2443">
        <v>128272606</v>
      </c>
      <c r="AA2443" s="50">
        <v>47036595</v>
      </c>
      <c r="AB2443" t="s">
        <v>124</v>
      </c>
      <c r="AC2443" s="51">
        <v>125.916666667</v>
      </c>
    </row>
    <row r="2444" spans="1:29" x14ac:dyDescent="0.25">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Bay Area</v>
      </c>
      <c r="C2444" s="4" t="str">
        <f>VLOOKUP(P2444,Lookup!$A$1:$E$19,5,0)</f>
        <v>Region 3</v>
      </c>
      <c r="D2444" s="4" t="str">
        <f>VLOOKUP(P2444,Lookup!$A$1:$B$19,2,0)</f>
        <v>PN</v>
      </c>
      <c r="E2444" s="4" t="str">
        <f>IF(AND((Data[[#This Row],[Min Notif Date]]&gt;$G$3),Data[[#This Row],[Min Notif Date]]&lt;$F$3),"Last Week","No")</f>
        <v>No</v>
      </c>
      <c r="F2444" s="4" t="str">
        <f>VLOOKUP(MONTH(Data[[#This Row],[Min Notif Date]]),Lookup!$G$1:$H$12,2,0)</f>
        <v>6. Jun</v>
      </c>
      <c r="G2444" s="4" t="str">
        <f t="shared" si="38"/>
        <v/>
      </c>
      <c r="H2444" s="4" t="str">
        <f>IF(AND(Data[[#This Row],[Min Notif Time]]&gt;6,Data[[#This Row],[Min Notif Time]]&lt;17),"Business Hours","Non-Business Hours")</f>
        <v>Business Hours</v>
      </c>
      <c r="I2444" s="4" t="str" cm="1">
        <f t="array" ref="I2444">IFERROR(VLOOKUP(Data[[#This Row],[Min Notif Date]],Lookup!$N$1:$P$11,2,0),_xlfn.IFS(VLOOKUP(WEEKDAY(Data[[#This Row],[Min Notif Date]],2),Lookup!$J$1:$L$7,3,0)="Weekend","Weekend",VLOOKUP(WEEKDAY(Data[[#This Row],[Min Notif Date]],2),Lookup!$J$1:$L$7,3,0)="Weekday","Weekday"))</f>
        <v>Weekend</v>
      </c>
      <c r="J2444" s="4" t="str">
        <f>VLOOKUP(WEEKDAY(Data[[#This Row],[Min Notif Date]],2),Lookup!$J$1:$K$7,2,0)</f>
        <v>7. Sun</v>
      </c>
      <c r="K2444" s="37">
        <f>ROUNDDOWN(Data[[#This Row],[PGE Notified Time]],0)</f>
        <v>45466</v>
      </c>
      <c r="L2444" s="4">
        <f>HOUR(Data[[#This Row],[PGE Notified Time]])</f>
        <v>13</v>
      </c>
      <c r="M2444">
        <v>109259</v>
      </c>
      <c r="O2444" t="s">
        <v>117</v>
      </c>
      <c r="P2444" t="s">
        <v>165</v>
      </c>
      <c r="Q2444" s="44" t="s">
        <v>117</v>
      </c>
      <c r="R2444" t="s">
        <v>147</v>
      </c>
      <c r="S2444" s="1" t="s">
        <v>5</v>
      </c>
      <c r="T2444" s="1">
        <v>45466.57298611111</v>
      </c>
      <c r="U2444" s="1">
        <v>45466.66034722222</v>
      </c>
      <c r="V2444" t="s">
        <v>120</v>
      </c>
      <c r="W2444" t="s">
        <v>608</v>
      </c>
      <c r="X2444" t="s">
        <v>192</v>
      </c>
      <c r="Y2444" t="s">
        <v>123</v>
      </c>
      <c r="Z2444">
        <v>129115221</v>
      </c>
      <c r="AA2444" s="50">
        <v>47101922</v>
      </c>
      <c r="AB2444" t="s">
        <v>124</v>
      </c>
      <c r="AC2444" s="51">
        <v>125.8</v>
      </c>
    </row>
    <row r="2445" spans="1:29" x14ac:dyDescent="0.25">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Central Valley</v>
      </c>
      <c r="C2445" s="4" t="str">
        <f>VLOOKUP(P2445,Lookup!$A$1:$E$19,5,0)</f>
        <v>Region 5</v>
      </c>
      <c r="D2445" s="4" t="str">
        <f>VLOOKUP(P2445,Lookup!$A$1:$B$19,2,0)</f>
        <v>FR</v>
      </c>
      <c r="E2445" s="4" t="str">
        <f>IF(AND((Data[[#This Row],[Min Notif Date]]&gt;$G$3),Data[[#This Row],[Min Notif Date]]&lt;$F$3),"Last Week","No")</f>
        <v>No</v>
      </c>
      <c r="F2445" s="4" t="str">
        <f>VLOOKUP(MONTH(Data[[#This Row],[Min Notif Date]]),Lookup!$G$1:$H$12,2,0)</f>
        <v>4. Apr</v>
      </c>
      <c r="G2445" s="4" t="str">
        <f t="shared" si="38"/>
        <v/>
      </c>
      <c r="H2445" s="4" t="str">
        <f>IF(AND(Data[[#This Row],[Min Notif Time]]&gt;6,Data[[#This Row],[Min Notif Time]]&lt;17),"Business Hours","Non-Business Hours")</f>
        <v>Business Hours</v>
      </c>
      <c r="I2445" s="4" t="str" cm="1">
        <f t="array" ref="I2445">IFERROR(VLOOKUP(Data[[#This Row],[Min Notif Date]],Lookup!$N$1:$P$11,2,0),_xlfn.IFS(VLOOKUP(WEEKDAY(Data[[#This Row],[Min Notif Date]],2),Lookup!$J$1:$L$7,3,0)="Weekend","Weekend",VLOOKUP(WEEKDAY(Data[[#This Row],[Min Notif Date]],2),Lookup!$J$1:$L$7,3,0)="Weekday","Weekday"))</f>
        <v>Weekday</v>
      </c>
      <c r="J2445" s="4" t="str">
        <f>VLOOKUP(WEEKDAY(Data[[#This Row],[Min Notif Date]],2),Lookup!$J$1:$K$7,2,0)</f>
        <v>4. Thu</v>
      </c>
      <c r="K2445" s="37">
        <f>ROUNDDOWN(Data[[#This Row],[PGE Notified Time]],0)</f>
        <v>45393</v>
      </c>
      <c r="L2445" s="4">
        <f>HOUR(Data[[#This Row],[PGE Notified Time]])</f>
        <v>8</v>
      </c>
      <c r="M2445">
        <v>106397</v>
      </c>
      <c r="O2445" t="s">
        <v>117</v>
      </c>
      <c r="P2445" t="s">
        <v>136</v>
      </c>
      <c r="Q2445" s="44" t="s">
        <v>117</v>
      </c>
      <c r="R2445" t="s">
        <v>119</v>
      </c>
      <c r="S2445" s="1" t="s">
        <v>5</v>
      </c>
      <c r="T2445" s="1">
        <v>45393.339803240742</v>
      </c>
      <c r="U2445" s="1">
        <v>45393.427164351851</v>
      </c>
      <c r="V2445" t="s">
        <v>120</v>
      </c>
      <c r="W2445" t="s">
        <v>608</v>
      </c>
      <c r="X2445" t="s">
        <v>159</v>
      </c>
      <c r="Y2445" t="s">
        <v>123</v>
      </c>
      <c r="Z2445">
        <v>128525149</v>
      </c>
      <c r="AA2445" s="50">
        <v>47054947</v>
      </c>
      <c r="AB2445" t="s">
        <v>124</v>
      </c>
      <c r="AC2445" s="51">
        <v>125.8</v>
      </c>
    </row>
    <row r="2446" spans="1:29" x14ac:dyDescent="0.25">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6" s="4" t="str">
        <f>VLOOKUP(P2446,Lookup!$A$1:$D$19,4,0)</f>
        <v>North Coast</v>
      </c>
      <c r="C2446" s="4" t="str">
        <f>VLOOKUP(P2446,Lookup!$A$1:$E$19,5,0)</f>
        <v>Region 1</v>
      </c>
      <c r="D2446" s="4" t="str">
        <f>VLOOKUP(P2446,Lookup!$A$1:$B$19,2,0)</f>
        <v>SO</v>
      </c>
      <c r="E2446" s="4" t="str">
        <f>IF(AND((Data[[#This Row],[Min Notif Date]]&gt;$G$3),Data[[#This Row],[Min Notif Date]]&lt;$F$3),"Last Week","No")</f>
        <v>No</v>
      </c>
      <c r="F2446" s="4" t="str">
        <f>VLOOKUP(MONTH(Data[[#This Row],[Min Notif Date]]),Lookup!$G$1:$H$12,2,0)</f>
        <v>8. Aug</v>
      </c>
      <c r="G2446" s="4" t="str">
        <f t="shared" si="38"/>
        <v/>
      </c>
      <c r="H2446" s="4" t="str">
        <f>IF(AND(Data[[#This Row],[Min Notif Time]]&gt;6,Data[[#This Row],[Min Notif Time]]&lt;17),"Business Hours","Non-Business Hours")</f>
        <v>Business Hours</v>
      </c>
      <c r="I2446" s="4" t="str" cm="1">
        <f t="array" ref="I2446">IFERROR(VLOOKUP(Data[[#This Row],[Min Notif Date]],Lookup!$N$1:$P$11,2,0),_xlfn.IFS(VLOOKUP(WEEKDAY(Data[[#This Row],[Min Notif Date]],2),Lookup!$J$1:$L$7,3,0)="Weekend","Weekend",VLOOKUP(WEEKDAY(Data[[#This Row],[Min Notif Date]],2),Lookup!$J$1:$L$7,3,0)="Weekday","Weekday"))</f>
        <v>Weekday</v>
      </c>
      <c r="J2446" s="4" t="str">
        <f>VLOOKUP(WEEKDAY(Data[[#This Row],[Min Notif Date]],2),Lookup!$J$1:$K$7,2,0)</f>
        <v>4. Thu</v>
      </c>
      <c r="K2446" s="37">
        <f>ROUNDDOWN(Data[[#This Row],[PGE Notified Time]],0)</f>
        <v>45505</v>
      </c>
      <c r="L2446" s="4">
        <f>HOUR(Data[[#This Row],[PGE Notified Time]])</f>
        <v>9</v>
      </c>
      <c r="M2446">
        <v>110853</v>
      </c>
      <c r="O2446" t="s">
        <v>117</v>
      </c>
      <c r="P2446" t="s">
        <v>130</v>
      </c>
      <c r="Q2446" s="44" t="s">
        <v>117</v>
      </c>
      <c r="R2446" t="s">
        <v>147</v>
      </c>
      <c r="S2446" s="1" t="s">
        <v>5</v>
      </c>
      <c r="T2446" s="1">
        <v>45505.399351851855</v>
      </c>
      <c r="U2446" s="1">
        <v>45505.486516203702</v>
      </c>
      <c r="V2446" t="s">
        <v>120</v>
      </c>
      <c r="W2446" t="s">
        <v>608</v>
      </c>
      <c r="X2446" t="s">
        <v>185</v>
      </c>
      <c r="Y2446" t="s">
        <v>123</v>
      </c>
      <c r="Z2446">
        <v>129319109</v>
      </c>
      <c r="AA2446" s="50">
        <v>47119930</v>
      </c>
      <c r="AB2446" t="s">
        <v>124</v>
      </c>
      <c r="AC2446" s="51">
        <v>125.516666667</v>
      </c>
    </row>
    <row r="2447" spans="1:29" x14ac:dyDescent="0.25">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Bay Area</v>
      </c>
      <c r="C2447" s="4" t="str">
        <f>VLOOKUP(P2447,Lookup!$A$1:$E$19,5,0)</f>
        <v>Region 3</v>
      </c>
      <c r="D2447" s="4" t="str">
        <f>VLOOKUP(P2447,Lookup!$A$1:$B$19,2,0)</f>
        <v>SF</v>
      </c>
      <c r="E2447" s="4" t="str">
        <f>IF(AND((Data[[#This Row],[Min Notif Date]]&gt;$G$3),Data[[#This Row],[Min Notif Date]]&lt;$F$3),"Last Week","No")</f>
        <v>No</v>
      </c>
      <c r="F2447" s="4" t="str">
        <f>VLOOKUP(MONTH(Data[[#This Row],[Min Notif Date]]),Lookup!$G$1:$H$12,2,0)</f>
        <v>9. Sep</v>
      </c>
      <c r="G2447" s="4" t="str">
        <f t="shared" si="38"/>
        <v/>
      </c>
      <c r="H2447" s="4" t="str">
        <f>IF(AND(Data[[#This Row],[Min Notif Time]]&gt;6,Data[[#This Row],[Min Notif Time]]&lt;17),"Business Hours","Non-Business Hours")</f>
        <v>Non-Business Hours</v>
      </c>
      <c r="I2447" s="4" t="str" cm="1">
        <f t="array" ref="I2447">IFERROR(VLOOKUP(Data[[#This Row],[Min Notif Date]],Lookup!$N$1:$P$11,2,0),_xlfn.IFS(VLOOKUP(WEEKDAY(Data[[#This Row],[Min Notif Date]],2),Lookup!$J$1:$L$7,3,0)="Weekend","Weekend",VLOOKUP(WEEKDAY(Data[[#This Row],[Min Notif Date]],2),Lookup!$J$1:$L$7,3,0)="Weekday","Weekday"))</f>
        <v>Weekday</v>
      </c>
      <c r="J2447" s="4" t="str">
        <f>VLOOKUP(WEEKDAY(Data[[#This Row],[Min Notif Date]],2),Lookup!$J$1:$K$7,2,0)</f>
        <v>5. Fri</v>
      </c>
      <c r="K2447" s="37">
        <f>ROUNDDOWN(Data[[#This Row],[PGE Notified Time]],0)</f>
        <v>45548</v>
      </c>
      <c r="L2447" s="4">
        <f>HOUR(Data[[#This Row],[PGE Notified Time]])</f>
        <v>18</v>
      </c>
      <c r="M2447">
        <v>112557</v>
      </c>
      <c r="O2447" t="s">
        <v>117</v>
      </c>
      <c r="P2447" t="s">
        <v>128</v>
      </c>
      <c r="Q2447" s="44" t="s">
        <v>117</v>
      </c>
      <c r="R2447" t="s">
        <v>119</v>
      </c>
      <c r="S2447" s="1" t="s">
        <v>5</v>
      </c>
      <c r="T2447" s="1">
        <v>45548.777442129627</v>
      </c>
      <c r="U2447" s="1">
        <v>45548.864583333336</v>
      </c>
      <c r="V2447" t="s">
        <v>120</v>
      </c>
      <c r="W2447" t="s">
        <v>608</v>
      </c>
      <c r="X2447" t="s">
        <v>129</v>
      </c>
      <c r="Y2447" t="s">
        <v>123</v>
      </c>
      <c r="Z2447">
        <v>129532748</v>
      </c>
      <c r="AA2447" s="50">
        <v>35581564</v>
      </c>
      <c r="AB2447" t="s">
        <v>124</v>
      </c>
      <c r="AC2447" s="51">
        <v>125.483333333</v>
      </c>
    </row>
    <row r="2448" spans="1:29" x14ac:dyDescent="0.25">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8" s="4" t="str">
        <f>VLOOKUP(P2448,Lookup!$A$1:$D$19,4,0)</f>
        <v>Bay Area</v>
      </c>
      <c r="C2448" s="4" t="str">
        <f>VLOOKUP(P2448,Lookup!$A$1:$E$19,5,0)</f>
        <v>Region 3</v>
      </c>
      <c r="D2448" s="4" t="str">
        <f>VLOOKUP(P2448,Lookup!$A$1:$B$19,2,0)</f>
        <v>DI</v>
      </c>
      <c r="E2448" s="4" t="str">
        <f>IF(AND((Data[[#This Row],[Min Notif Date]]&gt;$G$3),Data[[#This Row],[Min Notif Date]]&lt;$F$3),"Last Week","No")</f>
        <v>No</v>
      </c>
      <c r="F2448" s="4" t="str">
        <f>VLOOKUP(MONTH(Data[[#This Row],[Min Notif Date]]),Lookup!$G$1:$H$12,2,0)</f>
        <v>1. Jan</v>
      </c>
      <c r="G2448" s="4" t="str">
        <f t="shared" si="38"/>
        <v/>
      </c>
      <c r="H2448" s="4" t="str">
        <f>IF(AND(Data[[#This Row],[Min Notif Time]]&gt;6,Data[[#This Row],[Min Notif Time]]&lt;17),"Business Hours","Non-Business Hours")</f>
        <v>Business Hours</v>
      </c>
      <c r="I2448" s="4" t="str" cm="1">
        <f t="array" ref="I2448">IFERROR(VLOOKUP(Data[[#This Row],[Min Notif Date]],Lookup!$N$1:$P$11,2,0),_xlfn.IFS(VLOOKUP(WEEKDAY(Data[[#This Row],[Min Notif Date]],2),Lookup!$J$1:$L$7,3,0)="Weekend","Weekend",VLOOKUP(WEEKDAY(Data[[#This Row],[Min Notif Date]],2),Lookup!$J$1:$L$7,3,0)="Weekday","Weekday"))</f>
        <v>Weekday</v>
      </c>
      <c r="J2448" s="4" t="str">
        <f>VLOOKUP(WEEKDAY(Data[[#This Row],[Min Notif Date]],2),Lookup!$J$1:$K$7,2,0)</f>
        <v>5. Fri</v>
      </c>
      <c r="K2448" s="37">
        <f>ROUNDDOWN(Data[[#This Row],[PGE Notified Time]],0)</f>
        <v>45303</v>
      </c>
      <c r="L2448" s="4">
        <f>HOUR(Data[[#This Row],[PGE Notified Time]])</f>
        <v>11</v>
      </c>
      <c r="M2448">
        <v>102898</v>
      </c>
      <c r="N2448">
        <v>1571155113</v>
      </c>
      <c r="O2448" t="s">
        <v>117</v>
      </c>
      <c r="P2448" t="s">
        <v>141</v>
      </c>
      <c r="Q2448" s="44" t="s">
        <v>117</v>
      </c>
      <c r="R2448" t="s">
        <v>147</v>
      </c>
      <c r="S2448" s="1">
        <v>45303.433900462966</v>
      </c>
      <c r="T2448" s="1">
        <v>45303.459641203706</v>
      </c>
      <c r="U2448" s="1">
        <v>45303.52103009259</v>
      </c>
      <c r="V2448" t="s">
        <v>120</v>
      </c>
      <c r="W2448" t="s">
        <v>608</v>
      </c>
      <c r="X2448" t="s">
        <v>194</v>
      </c>
      <c r="Y2448" t="s">
        <v>123</v>
      </c>
      <c r="Z2448">
        <v>128036527</v>
      </c>
      <c r="AA2448" s="50">
        <v>46149761</v>
      </c>
      <c r="AB2448" t="s">
        <v>124</v>
      </c>
      <c r="AC2448" s="51">
        <v>125.466666667</v>
      </c>
    </row>
    <row r="2449" spans="1:29" x14ac:dyDescent="0.25">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Bay Area</v>
      </c>
      <c r="C2449" s="4" t="str">
        <f>VLOOKUP(P2449,Lookup!$A$1:$E$19,5,0)</f>
        <v>Region 3</v>
      </c>
      <c r="D2449" s="4" t="str">
        <f>VLOOKUP(P2449,Lookup!$A$1:$B$19,2,0)</f>
        <v>DI</v>
      </c>
      <c r="E2449" s="4" t="str">
        <f>IF(AND((Data[[#This Row],[Min Notif Date]]&gt;$G$3),Data[[#This Row],[Min Notif Date]]&lt;$F$3),"Last Week","No")</f>
        <v>No</v>
      </c>
      <c r="F2449" s="4" t="str">
        <f>VLOOKUP(MONTH(Data[[#This Row],[Min Notif Date]]),Lookup!$G$1:$H$12,2,0)</f>
        <v>10. Oct</v>
      </c>
      <c r="G2449" s="4" t="str">
        <f t="shared" si="38"/>
        <v/>
      </c>
      <c r="H2449" s="4" t="str">
        <f>IF(AND(Data[[#This Row],[Min Notif Time]]&gt;6,Data[[#This Row],[Min Notif Time]]&lt;17),"Business Hours","Non-Business Hours")</f>
        <v>Business Hours</v>
      </c>
      <c r="I2449" s="4" t="str" cm="1">
        <f t="array" ref="I2449">IFERROR(VLOOKUP(Data[[#This Row],[Min Notif Date]],Lookup!$N$1:$P$11,2,0),_xlfn.IFS(VLOOKUP(WEEKDAY(Data[[#This Row],[Min Notif Date]],2),Lookup!$J$1:$L$7,3,0)="Weekend","Weekend",VLOOKUP(WEEKDAY(Data[[#This Row],[Min Notif Date]],2),Lookup!$J$1:$L$7,3,0)="Weekday","Weekday"))</f>
        <v>Weekday</v>
      </c>
      <c r="J2449" s="4" t="str">
        <f>VLOOKUP(WEEKDAY(Data[[#This Row],[Min Notif Date]],2),Lookup!$J$1:$K$7,2,0)</f>
        <v>4. Thu</v>
      </c>
      <c r="K2449" s="37">
        <f>ROUNDDOWN(Data[[#This Row],[PGE Notified Time]],0)</f>
        <v>45596</v>
      </c>
      <c r="L2449" s="4">
        <f>HOUR(Data[[#This Row],[PGE Notified Time]])</f>
        <v>10</v>
      </c>
      <c r="M2449">
        <v>114270</v>
      </c>
      <c r="O2449" t="s">
        <v>117</v>
      </c>
      <c r="P2449" t="s">
        <v>141</v>
      </c>
      <c r="Q2449" s="44" t="s">
        <v>117</v>
      </c>
      <c r="R2449" t="s">
        <v>119</v>
      </c>
      <c r="S2449" s="1" t="s">
        <v>5</v>
      </c>
      <c r="T2449" s="1">
        <v>45596.443194444444</v>
      </c>
      <c r="U2449" s="1">
        <v>45596.530312499999</v>
      </c>
      <c r="V2449" t="s">
        <v>120</v>
      </c>
      <c r="W2449" t="s">
        <v>608</v>
      </c>
      <c r="X2449" t="s">
        <v>226</v>
      </c>
      <c r="Y2449" t="s">
        <v>123</v>
      </c>
      <c r="Z2449">
        <v>129752749</v>
      </c>
      <c r="AA2449" s="50">
        <v>47163096</v>
      </c>
      <c r="AB2449" t="s">
        <v>124</v>
      </c>
      <c r="AC2449" s="51">
        <v>125.45</v>
      </c>
    </row>
    <row r="2450" spans="1:29" x14ac:dyDescent="0.25">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Bay Area</v>
      </c>
      <c r="C2450" s="4" t="str">
        <f>VLOOKUP(P2450,Lookup!$A$1:$E$19,5,0)</f>
        <v>Region 3</v>
      </c>
      <c r="D2450" s="4" t="str">
        <f>VLOOKUP(P2450,Lookup!$A$1:$B$19,2,0)</f>
        <v>SF</v>
      </c>
      <c r="E2450" s="4" t="str">
        <f>IF(AND((Data[[#This Row],[Min Notif Date]]&gt;$G$3),Data[[#This Row],[Min Notif Date]]&lt;$F$3),"Last Week","No")</f>
        <v>No</v>
      </c>
      <c r="F2450" s="4" t="str">
        <f>VLOOKUP(MONTH(Data[[#This Row],[Min Notif Date]]),Lookup!$G$1:$H$12,2,0)</f>
        <v>4. Apr</v>
      </c>
      <c r="G2450" s="4" t="str">
        <f t="shared" si="38"/>
        <v/>
      </c>
      <c r="H2450" s="4" t="str">
        <f>IF(AND(Data[[#This Row],[Min Notif Time]]&gt;6,Data[[#This Row],[Min Notif Time]]&lt;17),"Business Hours","Non-Business Hours")</f>
        <v>Business Hours</v>
      </c>
      <c r="I2450" s="4" t="str" cm="1">
        <f t="array" ref="I2450">IFERROR(VLOOKUP(Data[[#This Row],[Min Notif Date]],Lookup!$N$1:$P$11,2,0),_xlfn.IFS(VLOOKUP(WEEKDAY(Data[[#This Row],[Min Notif Date]],2),Lookup!$J$1:$L$7,3,0)="Weekend","Weekend",VLOOKUP(WEEKDAY(Data[[#This Row],[Min Notif Date]],2),Lookup!$J$1:$L$7,3,0)="Weekday","Weekday"))</f>
        <v>Weekday</v>
      </c>
      <c r="J2450" s="4" t="str">
        <f>VLOOKUP(WEEKDAY(Data[[#This Row],[Min Notif Date]],2),Lookup!$J$1:$K$7,2,0)</f>
        <v>3. Wed</v>
      </c>
      <c r="K2450" s="37">
        <f>ROUNDDOWN(Data[[#This Row],[PGE Notified Time]],0)</f>
        <v>45399</v>
      </c>
      <c r="L2450" s="4">
        <f>HOUR(Data[[#This Row],[PGE Notified Time]])</f>
        <v>12</v>
      </c>
      <c r="M2450">
        <v>106665</v>
      </c>
      <c r="O2450" t="s">
        <v>117</v>
      </c>
      <c r="P2450" t="s">
        <v>128</v>
      </c>
      <c r="Q2450" s="44" t="s">
        <v>117</v>
      </c>
      <c r="R2450" t="s">
        <v>119</v>
      </c>
      <c r="S2450" s="1" t="s">
        <v>5</v>
      </c>
      <c r="T2450" s="1">
        <v>45399.527870370373</v>
      </c>
      <c r="U2450" s="1">
        <v>45399.614918981482</v>
      </c>
      <c r="V2450" t="s">
        <v>120</v>
      </c>
      <c r="W2450" t="s">
        <v>608</v>
      </c>
      <c r="X2450" t="s">
        <v>129</v>
      </c>
      <c r="Y2450" t="s">
        <v>123</v>
      </c>
      <c r="Z2450">
        <v>128561139</v>
      </c>
      <c r="AA2450" s="50">
        <v>47060279</v>
      </c>
      <c r="AB2450" t="s">
        <v>124</v>
      </c>
      <c r="AC2450" s="51">
        <v>125.35</v>
      </c>
    </row>
    <row r="2451" spans="1:29" x14ac:dyDescent="0.25">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Central Valley</v>
      </c>
      <c r="C2451" s="4" t="str">
        <f>VLOOKUP(P2451,Lookup!$A$1:$E$19,5,0)</f>
        <v>Region 5</v>
      </c>
      <c r="D2451" s="4" t="str">
        <f>VLOOKUP(P2451,Lookup!$A$1:$B$19,2,0)</f>
        <v>KE</v>
      </c>
      <c r="E2451" s="4" t="str">
        <f>IF(AND((Data[[#This Row],[Min Notif Date]]&gt;$G$3),Data[[#This Row],[Min Notif Date]]&lt;$F$3),"Last Week","No")</f>
        <v>No</v>
      </c>
      <c r="F2451" s="4" t="str">
        <f>VLOOKUP(MONTH(Data[[#This Row],[Min Notif Date]]),Lookup!$G$1:$H$12,2,0)</f>
        <v>1. Jan</v>
      </c>
      <c r="G2451" s="4" t="str">
        <f t="shared" si="38"/>
        <v/>
      </c>
      <c r="H2451" s="4" t="str">
        <f>IF(AND(Data[[#This Row],[Min Notif Time]]&gt;6,Data[[#This Row],[Min Notif Time]]&lt;17),"Business Hours","Non-Business Hours")</f>
        <v>Business Hours</v>
      </c>
      <c r="I2451" s="4" t="str" cm="1">
        <f t="array" ref="I2451">IFERROR(VLOOKUP(Data[[#This Row],[Min Notif Date]],Lookup!$N$1:$P$11,2,0),_xlfn.IFS(VLOOKUP(WEEKDAY(Data[[#This Row],[Min Notif Date]],2),Lookup!$J$1:$L$7,3,0)="Weekend","Weekend",VLOOKUP(WEEKDAY(Data[[#This Row],[Min Notif Date]],2),Lookup!$J$1:$L$7,3,0)="Weekday","Weekday"))</f>
        <v>Weekday</v>
      </c>
      <c r="J2451" s="4" t="str">
        <f>VLOOKUP(WEEKDAY(Data[[#This Row],[Min Notif Date]],2),Lookup!$J$1:$K$7,2,0)</f>
        <v>2. Tue</v>
      </c>
      <c r="K2451" s="37">
        <f>ROUNDDOWN(Data[[#This Row],[PGE Notified Time]],0)</f>
        <v>45293</v>
      </c>
      <c r="L2451" s="4">
        <f>HOUR(Data[[#This Row],[PGE Notified Time]])</f>
        <v>15</v>
      </c>
      <c r="M2451">
        <v>102562</v>
      </c>
      <c r="N2451">
        <v>6767219974</v>
      </c>
      <c r="O2451" t="s">
        <v>117</v>
      </c>
      <c r="P2451" t="s">
        <v>290</v>
      </c>
      <c r="Q2451" s="44" t="s">
        <v>117</v>
      </c>
      <c r="R2451" t="s">
        <v>147</v>
      </c>
      <c r="S2451" s="1">
        <v>45293.642418981479</v>
      </c>
      <c r="T2451" s="1">
        <v>45293.663240740738</v>
      </c>
      <c r="U2451" s="1">
        <v>45293.729432870372</v>
      </c>
      <c r="V2451" t="s">
        <v>120</v>
      </c>
      <c r="W2451" t="s">
        <v>608</v>
      </c>
      <c r="X2451" t="s">
        <v>318</v>
      </c>
      <c r="Y2451" t="s">
        <v>123</v>
      </c>
      <c r="Z2451">
        <v>128007457</v>
      </c>
      <c r="AA2451" s="50">
        <v>46131843</v>
      </c>
      <c r="AB2451" t="s">
        <v>124</v>
      </c>
      <c r="AC2451" s="51">
        <v>125.3</v>
      </c>
    </row>
    <row r="2452" spans="1:29" x14ac:dyDescent="0.25">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2" s="4" t="str">
        <f>VLOOKUP(P2452,Lookup!$A$1:$D$19,4,0)</f>
        <v>North Valley</v>
      </c>
      <c r="C2452" s="4" t="str">
        <f>VLOOKUP(P2452,Lookup!$A$1:$E$19,5,0)</f>
        <v>Region 2</v>
      </c>
      <c r="D2452" s="4" t="str">
        <f>VLOOKUP(P2452,Lookup!$A$1:$B$19,2,0)</f>
        <v>NV</v>
      </c>
      <c r="E2452" s="4" t="str">
        <f>IF(AND((Data[[#This Row],[Min Notif Date]]&gt;$G$3),Data[[#This Row],[Min Notif Date]]&lt;$F$3),"Last Week","No")</f>
        <v>No</v>
      </c>
      <c r="F2452" s="4" t="str">
        <f>VLOOKUP(MONTH(Data[[#This Row],[Min Notif Date]]),Lookup!$G$1:$H$12,2,0)</f>
        <v>1. Jan</v>
      </c>
      <c r="G2452" s="4" t="str">
        <f t="shared" si="38"/>
        <v/>
      </c>
      <c r="H2452" s="4" t="str">
        <f>IF(AND(Data[[#This Row],[Min Notif Time]]&gt;6,Data[[#This Row],[Min Notif Time]]&lt;17),"Business Hours","Non-Business Hours")</f>
        <v>Business Hours</v>
      </c>
      <c r="I2452" s="4" t="str" cm="1">
        <f t="array" ref="I2452">IFERROR(VLOOKUP(Data[[#This Row],[Min Notif Date]],Lookup!$N$1:$P$11,2,0),_xlfn.IFS(VLOOKUP(WEEKDAY(Data[[#This Row],[Min Notif Date]],2),Lookup!$J$1:$L$7,3,0)="Weekend","Weekend",VLOOKUP(WEEKDAY(Data[[#This Row],[Min Notif Date]],2),Lookup!$J$1:$L$7,3,0)="Weekday","Weekday"))</f>
        <v>Weekday</v>
      </c>
      <c r="J2452" s="4" t="str">
        <f>VLOOKUP(WEEKDAY(Data[[#This Row],[Min Notif Date]],2),Lookup!$J$1:$K$7,2,0)</f>
        <v>1. Mon</v>
      </c>
      <c r="K2452" s="37">
        <f>ROUNDDOWN(Data[[#This Row],[PGE Notified Time]],0)</f>
        <v>45299</v>
      </c>
      <c r="L2452" s="4">
        <f>HOUR(Data[[#This Row],[PGE Notified Time]])</f>
        <v>14</v>
      </c>
      <c r="M2452">
        <v>102768</v>
      </c>
      <c r="O2452" t="s">
        <v>117</v>
      </c>
      <c r="P2452" t="s">
        <v>265</v>
      </c>
      <c r="Q2452" s="44" t="s">
        <v>117</v>
      </c>
      <c r="R2452" t="s">
        <v>125</v>
      </c>
      <c r="S2452" s="1" t="s">
        <v>5</v>
      </c>
      <c r="T2452" s="1">
        <v>45299.590590277781</v>
      </c>
      <c r="U2452" s="1">
        <v>45299.677581018521</v>
      </c>
      <c r="V2452" t="s">
        <v>120</v>
      </c>
      <c r="W2452" t="s">
        <v>608</v>
      </c>
      <c r="X2452" t="s">
        <v>367</v>
      </c>
      <c r="Y2452" t="s">
        <v>123</v>
      </c>
      <c r="Z2452" t="s">
        <v>686</v>
      </c>
      <c r="AA2452" s="50" t="s">
        <v>687</v>
      </c>
      <c r="AB2452" t="s">
        <v>124</v>
      </c>
      <c r="AC2452" s="51">
        <v>125.266666667</v>
      </c>
    </row>
    <row r="2453" spans="1:29" x14ac:dyDescent="0.25">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3" s="4" t="str">
        <f>VLOOKUP(P2453,Lookup!$A$1:$D$19,4,0)</f>
        <v>Central Valley</v>
      </c>
      <c r="C2453" s="4" t="str">
        <f>VLOOKUP(P2453,Lookup!$A$1:$E$19,5,0)</f>
        <v>Region 5</v>
      </c>
      <c r="D2453" s="4" t="str">
        <f>VLOOKUP(P2453,Lookup!$A$1:$B$19,2,0)</f>
        <v>FR</v>
      </c>
      <c r="E2453" s="4" t="str">
        <f>IF(AND((Data[[#This Row],[Min Notif Date]]&gt;$G$3),Data[[#This Row],[Min Notif Date]]&lt;$F$3),"Last Week","No")</f>
        <v>No</v>
      </c>
      <c r="F2453" s="4" t="str">
        <f>VLOOKUP(MONTH(Data[[#This Row],[Min Notif Date]]),Lookup!$G$1:$H$12,2,0)</f>
        <v>3. Mar</v>
      </c>
      <c r="G2453" s="4" t="str">
        <f t="shared" si="38"/>
        <v/>
      </c>
      <c r="H2453" s="4" t="str">
        <f>IF(AND(Data[[#This Row],[Min Notif Time]]&gt;6,Data[[#This Row],[Min Notif Time]]&lt;17),"Business Hours","Non-Business Hours")</f>
        <v>Business Hours</v>
      </c>
      <c r="I2453" s="4" t="str" cm="1">
        <f t="array" ref="I2453">IFERROR(VLOOKUP(Data[[#This Row],[Min Notif Date]],Lookup!$N$1:$P$11,2,0),_xlfn.IFS(VLOOKUP(WEEKDAY(Data[[#This Row],[Min Notif Date]],2),Lookup!$J$1:$L$7,3,0)="Weekend","Weekend",VLOOKUP(WEEKDAY(Data[[#This Row],[Min Notif Date]],2),Lookup!$J$1:$L$7,3,0)="Weekday","Weekday"))</f>
        <v>Weekday</v>
      </c>
      <c r="J2453" s="4" t="str">
        <f>VLOOKUP(WEEKDAY(Data[[#This Row],[Min Notif Date]],2),Lookup!$J$1:$K$7,2,0)</f>
        <v>2. Tue</v>
      </c>
      <c r="K2453" s="37">
        <f>ROUNDDOWN(Data[[#This Row],[PGE Notified Time]],0)</f>
        <v>45363</v>
      </c>
      <c r="L2453" s="4">
        <f>HOUR(Data[[#This Row],[PGE Notified Time]])</f>
        <v>11</v>
      </c>
      <c r="M2453">
        <v>105174</v>
      </c>
      <c r="O2453" t="s">
        <v>117</v>
      </c>
      <c r="P2453" t="s">
        <v>136</v>
      </c>
      <c r="Q2453" s="44" t="s">
        <v>117</v>
      </c>
      <c r="R2453" t="s">
        <v>119</v>
      </c>
      <c r="S2453" s="1" t="s">
        <v>5</v>
      </c>
      <c r="T2453" s="1">
        <v>45363.496527777781</v>
      </c>
      <c r="U2453" s="1">
        <v>45363.583483796298</v>
      </c>
      <c r="V2453" t="s">
        <v>120</v>
      </c>
      <c r="W2453" t="s">
        <v>608</v>
      </c>
      <c r="X2453" t="s">
        <v>171</v>
      </c>
      <c r="Y2453" t="s">
        <v>123</v>
      </c>
      <c r="Z2453">
        <v>128277977</v>
      </c>
      <c r="AA2453" s="50">
        <v>47036839</v>
      </c>
      <c r="AB2453" t="s">
        <v>124</v>
      </c>
      <c r="AC2453" s="51">
        <v>125.216666667</v>
      </c>
    </row>
    <row r="2454" spans="1:29" x14ac:dyDescent="0.25">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Bay Area</v>
      </c>
      <c r="C2454" s="4" t="str">
        <f>VLOOKUP(P2454,Lookup!$A$1:$E$19,5,0)</f>
        <v>Region 3</v>
      </c>
      <c r="D2454" s="4" t="str">
        <f>VLOOKUP(P2454,Lookup!$A$1:$B$19,2,0)</f>
        <v>MI</v>
      </c>
      <c r="E2454" s="4" t="str">
        <f>IF(AND((Data[[#This Row],[Min Notif Date]]&gt;$G$3),Data[[#This Row],[Min Notif Date]]&lt;$F$3),"Last Week","No")</f>
        <v>No</v>
      </c>
      <c r="F2454" s="4" t="str">
        <f>VLOOKUP(MONTH(Data[[#This Row],[Min Notif Date]]),Lookup!$G$1:$H$12,2,0)</f>
        <v>7. Jul</v>
      </c>
      <c r="G2454" s="4" t="str">
        <f t="shared" si="38"/>
        <v/>
      </c>
      <c r="H2454" s="4" t="str">
        <f>IF(AND(Data[[#This Row],[Min Notif Time]]&gt;6,Data[[#This Row],[Min Notif Time]]&lt;17),"Business Hours","Non-Business Hours")</f>
        <v>Business Hours</v>
      </c>
      <c r="I2454" s="4" t="str" cm="1">
        <f t="array" ref="I2454">IFERROR(VLOOKUP(Data[[#This Row],[Min Notif Date]],Lookup!$N$1:$P$11,2,0),_xlfn.IFS(VLOOKUP(WEEKDAY(Data[[#This Row],[Min Notif Date]],2),Lookup!$J$1:$L$7,3,0)="Weekend","Weekend",VLOOKUP(WEEKDAY(Data[[#This Row],[Min Notif Date]],2),Lookup!$J$1:$L$7,3,0)="Weekday","Weekday"))</f>
        <v>Weekday</v>
      </c>
      <c r="J2454" s="4" t="str">
        <f>VLOOKUP(WEEKDAY(Data[[#This Row],[Min Notif Date]],2),Lookup!$J$1:$K$7,2,0)</f>
        <v>4. Thu</v>
      </c>
      <c r="K2454" s="37">
        <f>ROUNDDOWN(Data[[#This Row],[PGE Notified Time]],0)</f>
        <v>45484</v>
      </c>
      <c r="L2454" s="4">
        <f>HOUR(Data[[#This Row],[PGE Notified Time]])</f>
        <v>8</v>
      </c>
      <c r="M2454">
        <v>110016</v>
      </c>
      <c r="O2454" t="s">
        <v>117</v>
      </c>
      <c r="P2454" t="s">
        <v>154</v>
      </c>
      <c r="Q2454" s="44" t="s">
        <v>117</v>
      </c>
      <c r="R2454" t="s">
        <v>119</v>
      </c>
      <c r="S2454" s="1" t="s">
        <v>5</v>
      </c>
      <c r="T2454" s="1">
        <v>45484.371620370373</v>
      </c>
      <c r="U2454" s="1">
        <v>45484.458553240744</v>
      </c>
      <c r="V2454" t="s">
        <v>120</v>
      </c>
      <c r="W2454" t="s">
        <v>608</v>
      </c>
      <c r="X2454" t="s">
        <v>156</v>
      </c>
      <c r="Y2454" t="s">
        <v>123</v>
      </c>
      <c r="Z2454">
        <v>129208646</v>
      </c>
      <c r="AA2454" s="50">
        <v>47113816</v>
      </c>
      <c r="AB2454" t="s">
        <v>124</v>
      </c>
      <c r="AC2454" s="51">
        <v>125.18333333299999</v>
      </c>
    </row>
    <row r="2455" spans="1:29" x14ac:dyDescent="0.25">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5" s="4" t="str">
        <f>VLOOKUP(P2455,Lookup!$A$1:$D$19,4,0)</f>
        <v>North Valley</v>
      </c>
      <c r="C2455" s="4" t="str">
        <f>VLOOKUP(P2455,Lookup!$A$1:$E$19,5,0)</f>
        <v>Region 2</v>
      </c>
      <c r="D2455" s="4" t="str">
        <f>VLOOKUP(P2455,Lookup!$A$1:$B$19,2,0)</f>
        <v>SA</v>
      </c>
      <c r="E2455" s="4" t="str">
        <f>IF(AND((Data[[#This Row],[Min Notif Date]]&gt;$G$3),Data[[#This Row],[Min Notif Date]]&lt;$F$3),"Last Week","No")</f>
        <v>No</v>
      </c>
      <c r="F2455" s="4" t="str">
        <f>VLOOKUP(MONTH(Data[[#This Row],[Min Notif Date]]),Lookup!$G$1:$H$12,2,0)</f>
        <v>2. Feb</v>
      </c>
      <c r="G2455" s="4" t="str">
        <f t="shared" si="38"/>
        <v/>
      </c>
      <c r="H2455" s="4" t="str">
        <f>IF(AND(Data[[#This Row],[Min Notif Time]]&gt;6,Data[[#This Row],[Min Notif Time]]&lt;17),"Business Hours","Non-Business Hours")</f>
        <v>Business Hours</v>
      </c>
      <c r="I2455" s="4" t="str" cm="1">
        <f t="array" ref="I2455">IFERROR(VLOOKUP(Data[[#This Row],[Min Notif Date]],Lookup!$N$1:$P$11,2,0),_xlfn.IFS(VLOOKUP(WEEKDAY(Data[[#This Row],[Min Notif Date]],2),Lookup!$J$1:$L$7,3,0)="Weekend","Weekend",VLOOKUP(WEEKDAY(Data[[#This Row],[Min Notif Date]],2),Lookup!$J$1:$L$7,3,0)="Weekday","Weekday"))</f>
        <v>Weekday</v>
      </c>
      <c r="J2455" s="4" t="str">
        <f>VLOOKUP(WEEKDAY(Data[[#This Row],[Min Notif Date]],2),Lookup!$J$1:$K$7,2,0)</f>
        <v>2. Tue</v>
      </c>
      <c r="K2455" s="37">
        <f>ROUNDDOWN(Data[[#This Row],[PGE Notified Time]],0)</f>
        <v>45335</v>
      </c>
      <c r="L2455" s="4">
        <f>HOUR(Data[[#This Row],[PGE Notified Time]])</f>
        <v>13</v>
      </c>
      <c r="M2455">
        <v>104123</v>
      </c>
      <c r="O2455" t="s">
        <v>117</v>
      </c>
      <c r="P2455" t="s">
        <v>175</v>
      </c>
      <c r="Q2455" s="44" t="s">
        <v>117</v>
      </c>
      <c r="R2455" t="s">
        <v>119</v>
      </c>
      <c r="S2455" s="1" t="s">
        <v>5</v>
      </c>
      <c r="T2455" s="1">
        <v>45335.57298611111</v>
      </c>
      <c r="U2455" s="1">
        <v>45335.659872685188</v>
      </c>
      <c r="V2455" t="s">
        <v>120</v>
      </c>
      <c r="W2455" t="s">
        <v>608</v>
      </c>
      <c r="X2455" t="s">
        <v>201</v>
      </c>
      <c r="Y2455" t="s">
        <v>123</v>
      </c>
      <c r="Z2455">
        <v>128169958</v>
      </c>
      <c r="AA2455" s="50">
        <v>47030355</v>
      </c>
      <c r="AB2455" t="s">
        <v>124</v>
      </c>
      <c r="AC2455" s="51">
        <v>125.116666667</v>
      </c>
    </row>
    <row r="2456" spans="1:29" x14ac:dyDescent="0.25">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6" s="4" t="str">
        <f>VLOOKUP(P2456,Lookup!$A$1:$D$19,4,0)</f>
        <v>Bay Area</v>
      </c>
      <c r="C2456" s="4" t="str">
        <f>VLOOKUP(P2456,Lookup!$A$1:$E$19,5,0)</f>
        <v>Region 3</v>
      </c>
      <c r="D2456" s="4" t="str">
        <f>VLOOKUP(P2456,Lookup!$A$1:$B$19,2,0)</f>
        <v>EB</v>
      </c>
      <c r="E2456" s="4" t="str">
        <f>IF(AND((Data[[#This Row],[Min Notif Date]]&gt;$G$3),Data[[#This Row],[Min Notif Date]]&lt;$F$3),"Last Week","No")</f>
        <v>No</v>
      </c>
      <c r="F2456" s="4" t="str">
        <f>VLOOKUP(MONTH(Data[[#This Row],[Min Notif Date]]),Lookup!$G$1:$H$12,2,0)</f>
        <v>8. Aug</v>
      </c>
      <c r="G2456" s="4" t="str">
        <f t="shared" si="38"/>
        <v/>
      </c>
      <c r="H2456" s="4" t="str">
        <f>IF(AND(Data[[#This Row],[Min Notif Time]]&gt;6,Data[[#This Row],[Min Notif Time]]&lt;17),"Business Hours","Non-Business Hours")</f>
        <v>Business Hours</v>
      </c>
      <c r="I2456" s="4" t="str" cm="1">
        <f t="array" ref="I2456">IFERROR(VLOOKUP(Data[[#This Row],[Min Notif Date]],Lookup!$N$1:$P$11,2,0),_xlfn.IFS(VLOOKUP(WEEKDAY(Data[[#This Row],[Min Notif Date]],2),Lookup!$J$1:$L$7,3,0)="Weekend","Weekend",VLOOKUP(WEEKDAY(Data[[#This Row],[Min Notif Date]],2),Lookup!$J$1:$L$7,3,0)="Weekday","Weekday"))</f>
        <v>Weekday</v>
      </c>
      <c r="J2456" s="4" t="str">
        <f>VLOOKUP(WEEKDAY(Data[[#This Row],[Min Notif Date]],2),Lookup!$J$1:$K$7,2,0)</f>
        <v>1. Mon</v>
      </c>
      <c r="K2456" s="37">
        <f>ROUNDDOWN(Data[[#This Row],[PGE Notified Time]],0)</f>
        <v>45509</v>
      </c>
      <c r="L2456" s="4">
        <f>HOUR(Data[[#This Row],[PGE Notified Time]])</f>
        <v>11</v>
      </c>
      <c r="M2456">
        <v>110984</v>
      </c>
      <c r="O2456" t="s">
        <v>117</v>
      </c>
      <c r="P2456" t="s">
        <v>118</v>
      </c>
      <c r="Q2456" s="44" t="s">
        <v>117</v>
      </c>
      <c r="R2456" t="s">
        <v>125</v>
      </c>
      <c r="S2456" s="1" t="s">
        <v>5</v>
      </c>
      <c r="T2456" s="1">
        <v>45509.477071759262</v>
      </c>
      <c r="U2456" s="1">
        <v>45509.563888888886</v>
      </c>
      <c r="V2456" t="s">
        <v>120</v>
      </c>
      <c r="W2456" t="s">
        <v>608</v>
      </c>
      <c r="X2456" t="s">
        <v>188</v>
      </c>
      <c r="Y2456" t="s">
        <v>123</v>
      </c>
      <c r="Z2456">
        <v>129331507</v>
      </c>
      <c r="AA2456" s="50">
        <v>47120596</v>
      </c>
      <c r="AB2456" t="s">
        <v>124</v>
      </c>
      <c r="AC2456" s="51">
        <v>125.016666667</v>
      </c>
    </row>
    <row r="2457" spans="1:29" x14ac:dyDescent="0.25">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7" s="4" t="str">
        <f>VLOOKUP(P2457,Lookup!$A$1:$D$19,4,0)</f>
        <v>North Valley</v>
      </c>
      <c r="C2457" s="4" t="str">
        <f>VLOOKUP(P2457,Lookup!$A$1:$E$19,5,0)</f>
        <v>Region 2</v>
      </c>
      <c r="D2457" s="4" t="str">
        <f>VLOOKUP(P2457,Lookup!$A$1:$B$19,2,0)</f>
        <v>SA</v>
      </c>
      <c r="E2457" s="4" t="str">
        <f>IF(AND((Data[[#This Row],[Min Notif Date]]&gt;$G$3),Data[[#This Row],[Min Notif Date]]&lt;$F$3),"Last Week","No")</f>
        <v>No</v>
      </c>
      <c r="F2457" s="4" t="str">
        <f>VLOOKUP(MONTH(Data[[#This Row],[Min Notif Date]]),Lookup!$G$1:$H$12,2,0)</f>
        <v>6. Jun</v>
      </c>
      <c r="G2457" s="4" t="str">
        <f t="shared" si="38"/>
        <v/>
      </c>
      <c r="H2457" s="4" t="str">
        <f>IF(AND(Data[[#This Row],[Min Notif Time]]&gt;6,Data[[#This Row],[Min Notif Time]]&lt;17),"Business Hours","Non-Business Hours")</f>
        <v>Business Hours</v>
      </c>
      <c r="I2457" s="4" t="str" cm="1">
        <f t="array" ref="I2457">IFERROR(VLOOKUP(Data[[#This Row],[Min Notif Date]],Lookup!$N$1:$P$11,2,0),_xlfn.IFS(VLOOKUP(WEEKDAY(Data[[#This Row],[Min Notif Date]],2),Lookup!$J$1:$L$7,3,0)="Weekend","Weekend",VLOOKUP(WEEKDAY(Data[[#This Row],[Min Notif Date]],2),Lookup!$J$1:$L$7,3,0)="Weekday","Weekday"))</f>
        <v>Weekday</v>
      </c>
      <c r="J2457" s="4" t="str">
        <f>VLOOKUP(WEEKDAY(Data[[#This Row],[Min Notif Date]],2),Lookup!$J$1:$K$7,2,0)</f>
        <v>1. Mon</v>
      </c>
      <c r="K2457" s="37">
        <f>ROUNDDOWN(Data[[#This Row],[PGE Notified Time]],0)</f>
        <v>45460</v>
      </c>
      <c r="L2457" s="4">
        <f>HOUR(Data[[#This Row],[PGE Notified Time]])</f>
        <v>12</v>
      </c>
      <c r="M2457">
        <v>109059</v>
      </c>
      <c r="O2457" t="s">
        <v>117</v>
      </c>
      <c r="P2457" t="s">
        <v>175</v>
      </c>
      <c r="Q2457" s="44" t="s">
        <v>117</v>
      </c>
      <c r="R2457" t="s">
        <v>119</v>
      </c>
      <c r="S2457" s="1" t="s">
        <v>5</v>
      </c>
      <c r="T2457" s="1">
        <v>45460.534317129626</v>
      </c>
      <c r="U2457" s="1">
        <v>45460.621006944442</v>
      </c>
      <c r="V2457" t="s">
        <v>120</v>
      </c>
      <c r="W2457" t="s">
        <v>608</v>
      </c>
      <c r="X2457" t="s">
        <v>294</v>
      </c>
      <c r="Y2457" t="s">
        <v>123</v>
      </c>
      <c r="Z2457">
        <v>129085286</v>
      </c>
      <c r="AA2457" s="50">
        <v>47096988</v>
      </c>
      <c r="AB2457" t="s">
        <v>124</v>
      </c>
      <c r="AC2457" s="51">
        <v>124.833333333</v>
      </c>
    </row>
    <row r="2458" spans="1:29" x14ac:dyDescent="0.25">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Central Valley</v>
      </c>
      <c r="C2458" s="4" t="str">
        <f>VLOOKUP(P2458,Lookup!$A$1:$E$19,5,0)</f>
        <v>Region 5</v>
      </c>
      <c r="D2458" s="4" t="str">
        <f>VLOOKUP(P2458,Lookup!$A$1:$B$19,2,0)</f>
        <v>FR</v>
      </c>
      <c r="E2458" s="4" t="str">
        <f>IF(AND((Data[[#This Row],[Min Notif Date]]&gt;$G$3),Data[[#This Row],[Min Notif Date]]&lt;$F$3),"Last Week","No")</f>
        <v>No</v>
      </c>
      <c r="F2458" s="4" t="str">
        <f>VLOOKUP(MONTH(Data[[#This Row],[Min Notif Date]]),Lookup!$G$1:$H$12,2,0)</f>
        <v>4. Apr</v>
      </c>
      <c r="G2458" s="4" t="str">
        <f t="shared" si="38"/>
        <v/>
      </c>
      <c r="H2458" s="4" t="str">
        <f>IF(AND(Data[[#This Row],[Min Notif Time]]&gt;6,Data[[#This Row],[Min Notif Time]]&lt;17),"Business Hours","Non-Business Hours")</f>
        <v>Business Hours</v>
      </c>
      <c r="I2458" s="4" t="str" cm="1">
        <f t="array" ref="I2458">IFERROR(VLOOKUP(Data[[#This Row],[Min Notif Date]],Lookup!$N$1:$P$11,2,0),_xlfn.IFS(VLOOKUP(WEEKDAY(Data[[#This Row],[Min Notif Date]],2),Lookup!$J$1:$L$7,3,0)="Weekend","Weekend",VLOOKUP(WEEKDAY(Data[[#This Row],[Min Notif Date]],2),Lookup!$J$1:$L$7,3,0)="Weekday","Weekday"))</f>
        <v>Weekday</v>
      </c>
      <c r="J2458" s="4" t="str">
        <f>VLOOKUP(WEEKDAY(Data[[#This Row],[Min Notif Date]],2),Lookup!$J$1:$K$7,2,0)</f>
        <v>1. Mon</v>
      </c>
      <c r="K2458" s="37">
        <f>ROUNDDOWN(Data[[#This Row],[PGE Notified Time]],0)</f>
        <v>45411</v>
      </c>
      <c r="L2458" s="4">
        <f>HOUR(Data[[#This Row],[PGE Notified Time]])</f>
        <v>9</v>
      </c>
      <c r="M2458">
        <v>107088</v>
      </c>
      <c r="O2458" t="s">
        <v>117</v>
      </c>
      <c r="P2458" t="s">
        <v>136</v>
      </c>
      <c r="Q2458" s="44" t="s">
        <v>117</v>
      </c>
      <c r="R2458" t="s">
        <v>147</v>
      </c>
      <c r="S2458" s="1" t="s">
        <v>5</v>
      </c>
      <c r="T2458" s="1">
        <v>45411.403101851851</v>
      </c>
      <c r="U2458" s="1">
        <v>45411.489745370367</v>
      </c>
      <c r="V2458" t="s">
        <v>120</v>
      </c>
      <c r="W2458" t="s">
        <v>608</v>
      </c>
      <c r="X2458" t="s">
        <v>137</v>
      </c>
      <c r="Y2458" t="s">
        <v>123</v>
      </c>
      <c r="Z2458">
        <v>128670271</v>
      </c>
      <c r="AA2458" s="50">
        <v>47063448</v>
      </c>
      <c r="AB2458" t="s">
        <v>124</v>
      </c>
      <c r="AC2458" s="51">
        <v>124.766666667</v>
      </c>
    </row>
    <row r="2459" spans="1:29" x14ac:dyDescent="0.25">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9" s="4" t="str">
        <f>VLOOKUP(P2459,Lookup!$A$1:$D$19,4,0)</f>
        <v>Bay Area</v>
      </c>
      <c r="C2459" s="4" t="str">
        <f>VLOOKUP(P2459,Lookup!$A$1:$E$19,5,0)</f>
        <v>Region 3</v>
      </c>
      <c r="D2459" s="4" t="str">
        <f>VLOOKUP(P2459,Lookup!$A$1:$B$19,2,0)</f>
        <v>EB</v>
      </c>
      <c r="E2459" s="4" t="str">
        <f>IF(AND((Data[[#This Row],[Min Notif Date]]&gt;$G$3),Data[[#This Row],[Min Notif Date]]&lt;$F$3),"Last Week","No")</f>
        <v>No</v>
      </c>
      <c r="F2459" s="4" t="str">
        <f>VLOOKUP(MONTH(Data[[#This Row],[Min Notif Date]]),Lookup!$G$1:$H$12,2,0)</f>
        <v>11. Nov</v>
      </c>
      <c r="G2459" s="4" t="str">
        <f t="shared" si="38"/>
        <v/>
      </c>
      <c r="H2459" s="4" t="str">
        <f>IF(AND(Data[[#This Row],[Min Notif Time]]&gt;6,Data[[#This Row],[Min Notif Time]]&lt;17),"Business Hours","Non-Business Hours")</f>
        <v>Business Hours</v>
      </c>
      <c r="I2459" s="4" t="str" cm="1">
        <f t="array" ref="I2459">IFERROR(VLOOKUP(Data[[#This Row],[Min Notif Date]],Lookup!$N$1:$P$11,2,0),_xlfn.IFS(VLOOKUP(WEEKDAY(Data[[#This Row],[Min Notif Date]],2),Lookup!$J$1:$L$7,3,0)="Weekend","Weekend",VLOOKUP(WEEKDAY(Data[[#This Row],[Min Notif Date]],2),Lookup!$J$1:$L$7,3,0)="Weekday","Weekday"))</f>
        <v>Weekday</v>
      </c>
      <c r="J2459" s="4" t="str">
        <f>VLOOKUP(WEEKDAY(Data[[#This Row],[Min Notif Date]],2),Lookup!$J$1:$K$7,2,0)</f>
        <v>3. Wed</v>
      </c>
      <c r="K2459" s="37">
        <f>ROUNDDOWN(Data[[#This Row],[PGE Notified Time]],0)</f>
        <v>45602</v>
      </c>
      <c r="L2459" s="4">
        <f>HOUR(Data[[#This Row],[PGE Notified Time]])</f>
        <v>13</v>
      </c>
      <c r="M2459">
        <v>114497</v>
      </c>
      <c r="O2459" t="s">
        <v>117</v>
      </c>
      <c r="P2459" t="s">
        <v>118</v>
      </c>
      <c r="Q2459" s="44" t="s">
        <v>117</v>
      </c>
      <c r="R2459" t="s">
        <v>147</v>
      </c>
      <c r="S2459" s="1" t="s">
        <v>5</v>
      </c>
      <c r="T2459" s="1">
        <v>45602.569733796299</v>
      </c>
      <c r="U2459" s="1">
        <v>45602.656354166669</v>
      </c>
      <c r="V2459" t="s">
        <v>120</v>
      </c>
      <c r="W2459" t="s">
        <v>608</v>
      </c>
      <c r="X2459" t="s">
        <v>247</v>
      </c>
      <c r="Y2459" t="s">
        <v>123</v>
      </c>
      <c r="AA2459" s="50"/>
      <c r="AB2459" t="s">
        <v>124</v>
      </c>
      <c r="AC2459" s="51">
        <v>124.733333333</v>
      </c>
    </row>
    <row r="2460" spans="1:29" x14ac:dyDescent="0.25">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0" s="4" t="str">
        <f>VLOOKUP(P2460,Lookup!$A$1:$D$19,4,0)</f>
        <v>Bay Area</v>
      </c>
      <c r="C2460" s="4" t="str">
        <f>VLOOKUP(P2460,Lookup!$A$1:$E$19,5,0)</f>
        <v>Region 3</v>
      </c>
      <c r="D2460" s="4" t="str">
        <f>VLOOKUP(P2460,Lookup!$A$1:$B$19,2,0)</f>
        <v>SF</v>
      </c>
      <c r="E2460" s="4" t="str">
        <f>IF(AND((Data[[#This Row],[Min Notif Date]]&gt;$G$3),Data[[#This Row],[Min Notif Date]]&lt;$F$3),"Last Week","No")</f>
        <v>No</v>
      </c>
      <c r="F2460" s="4" t="str">
        <f>VLOOKUP(MONTH(Data[[#This Row],[Min Notif Date]]),Lookup!$G$1:$H$12,2,0)</f>
        <v>8. Aug</v>
      </c>
      <c r="G2460" s="4" t="str">
        <f t="shared" si="38"/>
        <v/>
      </c>
      <c r="H2460" s="4" t="str">
        <f>IF(AND(Data[[#This Row],[Min Notif Time]]&gt;6,Data[[#This Row],[Min Notif Time]]&lt;17),"Business Hours","Non-Business Hours")</f>
        <v>Business Hours</v>
      </c>
      <c r="I2460" s="4" t="str" cm="1">
        <f t="array" ref="I2460">IFERROR(VLOOKUP(Data[[#This Row],[Min Notif Date]],Lookup!$N$1:$P$11,2,0),_xlfn.IFS(VLOOKUP(WEEKDAY(Data[[#This Row],[Min Notif Date]],2),Lookup!$J$1:$L$7,3,0)="Weekend","Weekend",VLOOKUP(WEEKDAY(Data[[#This Row],[Min Notif Date]],2),Lookup!$J$1:$L$7,3,0)="Weekday","Weekday"))</f>
        <v>Weekday</v>
      </c>
      <c r="J2460" s="4" t="str">
        <f>VLOOKUP(WEEKDAY(Data[[#This Row],[Min Notif Date]],2),Lookup!$J$1:$K$7,2,0)</f>
        <v>4. Thu</v>
      </c>
      <c r="K2460" s="37">
        <f>ROUNDDOWN(Data[[#This Row],[PGE Notified Time]],0)</f>
        <v>45533</v>
      </c>
      <c r="L2460" s="4">
        <f>HOUR(Data[[#This Row],[PGE Notified Time]])</f>
        <v>11</v>
      </c>
      <c r="M2460">
        <v>111939</v>
      </c>
      <c r="O2460" t="s">
        <v>117</v>
      </c>
      <c r="P2460" t="s">
        <v>128</v>
      </c>
      <c r="Q2460" s="44" t="s">
        <v>117</v>
      </c>
      <c r="R2460" t="s">
        <v>119</v>
      </c>
      <c r="S2460" s="1" t="s">
        <v>5</v>
      </c>
      <c r="T2460" s="1">
        <v>45533.480011574073</v>
      </c>
      <c r="U2460" s="1">
        <v>45533.566527777781</v>
      </c>
      <c r="V2460" t="s">
        <v>120</v>
      </c>
      <c r="W2460" t="s">
        <v>608</v>
      </c>
      <c r="X2460" t="s">
        <v>129</v>
      </c>
      <c r="Y2460" t="s">
        <v>123</v>
      </c>
      <c r="Z2460">
        <v>129458070</v>
      </c>
      <c r="AA2460" s="50">
        <v>35577900</v>
      </c>
      <c r="AB2460" t="s">
        <v>124</v>
      </c>
      <c r="AC2460" s="51">
        <v>124.583333333</v>
      </c>
    </row>
    <row r="2461" spans="1:29" x14ac:dyDescent="0.25">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1" s="4" t="str">
        <f>VLOOKUP(P2461,Lookup!$A$1:$D$19,4,0)</f>
        <v>North Valley</v>
      </c>
      <c r="C2461" s="4" t="str">
        <f>VLOOKUP(P2461,Lookup!$A$1:$E$19,5,0)</f>
        <v>Region 2</v>
      </c>
      <c r="D2461" s="4" t="str">
        <f>VLOOKUP(P2461,Lookup!$A$1:$B$19,2,0)</f>
        <v>SA</v>
      </c>
      <c r="E2461" s="4" t="str">
        <f>IF(AND((Data[[#This Row],[Min Notif Date]]&gt;$G$3),Data[[#This Row],[Min Notif Date]]&lt;$F$3),"Last Week","No")</f>
        <v>No</v>
      </c>
      <c r="F2461" s="4" t="str">
        <f>VLOOKUP(MONTH(Data[[#This Row],[Min Notif Date]]),Lookup!$G$1:$H$12,2,0)</f>
        <v>3. Mar</v>
      </c>
      <c r="G2461" s="4" t="str">
        <f t="shared" si="38"/>
        <v/>
      </c>
      <c r="H2461" s="4" t="str">
        <f>IF(AND(Data[[#This Row],[Min Notif Time]]&gt;6,Data[[#This Row],[Min Notif Time]]&lt;17),"Business Hours","Non-Business Hours")</f>
        <v>Business Hours</v>
      </c>
      <c r="I2461" s="4" t="str" cm="1">
        <f t="array" ref="I2461">IFERROR(VLOOKUP(Data[[#This Row],[Min Notif Date]],Lookup!$N$1:$P$11,2,0),_xlfn.IFS(VLOOKUP(WEEKDAY(Data[[#This Row],[Min Notif Date]],2),Lookup!$J$1:$L$7,3,0)="Weekend","Weekend",VLOOKUP(WEEKDAY(Data[[#This Row],[Min Notif Date]],2),Lookup!$J$1:$L$7,3,0)="Weekday","Weekday"))</f>
        <v>Weekday</v>
      </c>
      <c r="J2461" s="4" t="str">
        <f>VLOOKUP(WEEKDAY(Data[[#This Row],[Min Notif Date]],2),Lookup!$J$1:$K$7,2,0)</f>
        <v>4. Thu</v>
      </c>
      <c r="K2461" s="37">
        <f>ROUNDDOWN(Data[[#This Row],[PGE Notified Time]],0)</f>
        <v>45358</v>
      </c>
      <c r="L2461" s="4">
        <f>HOUR(Data[[#This Row],[PGE Notified Time]])</f>
        <v>13</v>
      </c>
      <c r="M2461">
        <v>105008</v>
      </c>
      <c r="O2461" t="s">
        <v>117</v>
      </c>
      <c r="P2461" t="s">
        <v>175</v>
      </c>
      <c r="Q2461" s="44" t="s">
        <v>117</v>
      </c>
      <c r="R2461" t="s">
        <v>119</v>
      </c>
      <c r="S2461" s="1" t="s">
        <v>5</v>
      </c>
      <c r="T2461" s="1">
        <v>45358.559988425928</v>
      </c>
      <c r="U2461" s="1">
        <v>45358.646504629629</v>
      </c>
      <c r="V2461" t="s">
        <v>120</v>
      </c>
      <c r="W2461" t="s">
        <v>608</v>
      </c>
      <c r="X2461" t="s">
        <v>177</v>
      </c>
      <c r="Y2461" t="s">
        <v>123</v>
      </c>
      <c r="Z2461">
        <v>128251199</v>
      </c>
      <c r="AA2461" s="50">
        <v>47035501</v>
      </c>
      <c r="AB2461" t="s">
        <v>124</v>
      </c>
      <c r="AC2461" s="51">
        <v>124.583333333</v>
      </c>
    </row>
    <row r="2462" spans="1:29" x14ac:dyDescent="0.25">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2" s="4" t="str">
        <f>VLOOKUP(P2462,Lookup!$A$1:$D$19,4,0)</f>
        <v>North Valley</v>
      </c>
      <c r="C2462" s="4" t="str">
        <f>VLOOKUP(P2462,Lookup!$A$1:$E$19,5,0)</f>
        <v>Region 2</v>
      </c>
      <c r="D2462" s="4" t="str">
        <f>VLOOKUP(P2462,Lookup!$A$1:$B$19,2,0)</f>
        <v>SI</v>
      </c>
      <c r="E2462" s="4" t="str">
        <f>IF(AND((Data[[#This Row],[Min Notif Date]]&gt;$G$3),Data[[#This Row],[Min Notif Date]]&lt;$F$3),"Last Week","No")</f>
        <v>No</v>
      </c>
      <c r="F2462" s="4" t="str">
        <f>VLOOKUP(MONTH(Data[[#This Row],[Min Notif Date]]),Lookup!$G$1:$H$12,2,0)</f>
        <v>4. Apr</v>
      </c>
      <c r="G2462" s="4" t="str">
        <f t="shared" si="38"/>
        <v/>
      </c>
      <c r="H2462" s="4" t="str">
        <f>IF(AND(Data[[#This Row],[Min Notif Time]]&gt;6,Data[[#This Row],[Min Notif Time]]&lt;17),"Business Hours","Non-Business Hours")</f>
        <v>Business Hours</v>
      </c>
      <c r="I2462" s="4" t="str" cm="1">
        <f t="array" ref="I2462">IFERROR(VLOOKUP(Data[[#This Row],[Min Notif Date]],Lookup!$N$1:$P$11,2,0),_xlfn.IFS(VLOOKUP(WEEKDAY(Data[[#This Row],[Min Notif Date]],2),Lookup!$J$1:$L$7,3,0)="Weekend","Weekend",VLOOKUP(WEEKDAY(Data[[#This Row],[Min Notif Date]],2),Lookup!$J$1:$L$7,3,0)="Weekday","Weekday"))</f>
        <v>Weekday</v>
      </c>
      <c r="J2462" s="4" t="str">
        <f>VLOOKUP(WEEKDAY(Data[[#This Row],[Min Notif Date]],2),Lookup!$J$1:$K$7,2,0)</f>
        <v>1. Mon</v>
      </c>
      <c r="K2462" s="37">
        <f>ROUNDDOWN(Data[[#This Row],[PGE Notified Time]],0)</f>
        <v>45383</v>
      </c>
      <c r="L2462" s="4">
        <f>HOUR(Data[[#This Row],[PGE Notified Time]])</f>
        <v>10</v>
      </c>
      <c r="M2462">
        <v>105980</v>
      </c>
      <c r="N2462">
        <v>1281333731</v>
      </c>
      <c r="O2462" t="s">
        <v>117</v>
      </c>
      <c r="P2462" t="s">
        <v>172</v>
      </c>
      <c r="Q2462" s="44" t="s">
        <v>117</v>
      </c>
      <c r="R2462" t="s">
        <v>125</v>
      </c>
      <c r="S2462" s="1">
        <v>45383.417673611111</v>
      </c>
      <c r="T2462" s="1">
        <v>45383.420844907407</v>
      </c>
      <c r="U2462" s="1">
        <v>45383.504131944443</v>
      </c>
      <c r="V2462" t="s">
        <v>120</v>
      </c>
      <c r="W2462" t="s">
        <v>608</v>
      </c>
      <c r="X2462" t="s">
        <v>417</v>
      </c>
      <c r="Y2462" t="s">
        <v>123</v>
      </c>
      <c r="Z2462">
        <v>128406317</v>
      </c>
      <c r="AA2462" s="50">
        <v>47045835</v>
      </c>
      <c r="AB2462" t="s">
        <v>124</v>
      </c>
      <c r="AC2462" s="51">
        <v>124.5</v>
      </c>
    </row>
    <row r="2463" spans="1:29" x14ac:dyDescent="0.25">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3" s="4" t="str">
        <f>VLOOKUP(P2463,Lookup!$A$1:$D$19,4,0)</f>
        <v>Central Valley</v>
      </c>
      <c r="C2463" s="4" t="str">
        <f>VLOOKUP(P2463,Lookup!$A$1:$E$19,5,0)</f>
        <v>Region 5</v>
      </c>
      <c r="D2463" s="4" t="str">
        <f>VLOOKUP(P2463,Lookup!$A$1:$B$19,2,0)</f>
        <v>ST</v>
      </c>
      <c r="E2463" s="4" t="str">
        <f>IF(AND((Data[[#This Row],[Min Notif Date]]&gt;$G$3),Data[[#This Row],[Min Notif Date]]&lt;$F$3),"Last Week","No")</f>
        <v>No</v>
      </c>
      <c r="F2463" s="4" t="str">
        <f>VLOOKUP(MONTH(Data[[#This Row],[Min Notif Date]]),Lookup!$G$1:$H$12,2,0)</f>
        <v>3. Mar</v>
      </c>
      <c r="G2463" s="4" t="str">
        <f t="shared" si="38"/>
        <v/>
      </c>
      <c r="H2463" s="4" t="str">
        <f>IF(AND(Data[[#This Row],[Min Notif Time]]&gt;6,Data[[#This Row],[Min Notif Time]]&lt;17),"Business Hours","Non-Business Hours")</f>
        <v>Business Hours</v>
      </c>
      <c r="I2463" s="4" t="str" cm="1">
        <f t="array" ref="I2463">IFERROR(VLOOKUP(Data[[#This Row],[Min Notif Date]],Lookup!$N$1:$P$11,2,0),_xlfn.IFS(VLOOKUP(WEEKDAY(Data[[#This Row],[Min Notif Date]],2),Lookup!$J$1:$L$7,3,0)="Weekend","Weekend",VLOOKUP(WEEKDAY(Data[[#This Row],[Min Notif Date]],2),Lookup!$J$1:$L$7,3,0)="Weekday","Weekday"))</f>
        <v>Weekday</v>
      </c>
      <c r="J2463" s="4" t="str">
        <f>VLOOKUP(WEEKDAY(Data[[#This Row],[Min Notif Date]],2),Lookup!$J$1:$K$7,2,0)</f>
        <v>1. Mon</v>
      </c>
      <c r="K2463" s="37">
        <f>ROUNDDOWN(Data[[#This Row],[PGE Notified Time]],0)</f>
        <v>45355</v>
      </c>
      <c r="L2463" s="4">
        <f>HOUR(Data[[#This Row],[PGE Notified Time]])</f>
        <v>10</v>
      </c>
      <c r="M2463">
        <v>104823</v>
      </c>
      <c r="O2463" t="s">
        <v>117</v>
      </c>
      <c r="P2463" t="s">
        <v>152</v>
      </c>
      <c r="Q2463" s="44" t="s">
        <v>117</v>
      </c>
      <c r="R2463" t="s">
        <v>119</v>
      </c>
      <c r="S2463" s="1" t="s">
        <v>5</v>
      </c>
      <c r="T2463" s="1">
        <v>45355.456493055557</v>
      </c>
      <c r="U2463" s="1">
        <v>45355.542916666665</v>
      </c>
      <c r="V2463" t="s">
        <v>120</v>
      </c>
      <c r="W2463" t="s">
        <v>608</v>
      </c>
      <c r="X2463" t="s">
        <v>551</v>
      </c>
      <c r="Y2463" t="s">
        <v>123</v>
      </c>
      <c r="Z2463">
        <v>128237494</v>
      </c>
      <c r="AA2463" s="50">
        <v>47033275</v>
      </c>
      <c r="AB2463" t="s">
        <v>124</v>
      </c>
      <c r="AC2463" s="51">
        <v>124.45</v>
      </c>
    </row>
    <row r="2464" spans="1:29" x14ac:dyDescent="0.25">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4" s="4" t="str">
        <f>VLOOKUP(P2464,Lookup!$A$1:$D$19,4,0)</f>
        <v>Central Valley</v>
      </c>
      <c r="C2464" s="4" t="str">
        <f>VLOOKUP(P2464,Lookup!$A$1:$E$19,5,0)</f>
        <v>Region 5</v>
      </c>
      <c r="D2464" s="4" t="str">
        <f>VLOOKUP(P2464,Lookup!$A$1:$B$19,2,0)</f>
        <v>YO</v>
      </c>
      <c r="E2464" s="4" t="str">
        <f>IF(AND((Data[[#This Row],[Min Notif Date]]&gt;$G$3),Data[[#This Row],[Min Notif Date]]&lt;$F$3),"Last Week","No")</f>
        <v>No</v>
      </c>
      <c r="F2464" s="4" t="str">
        <f>VLOOKUP(MONTH(Data[[#This Row],[Min Notif Date]]),Lookup!$G$1:$H$12,2,0)</f>
        <v>2. Feb</v>
      </c>
      <c r="G2464" s="4" t="str">
        <f t="shared" si="38"/>
        <v/>
      </c>
      <c r="H2464" s="4" t="str">
        <f>IF(AND(Data[[#This Row],[Min Notif Time]]&gt;6,Data[[#This Row],[Min Notif Time]]&lt;17),"Business Hours","Non-Business Hours")</f>
        <v>Non-Business Hours</v>
      </c>
      <c r="I2464" s="4" t="str" cm="1">
        <f t="array" ref="I2464">IFERROR(VLOOKUP(Data[[#This Row],[Min Notif Date]],Lookup!$N$1:$P$11,2,0),_xlfn.IFS(VLOOKUP(WEEKDAY(Data[[#This Row],[Min Notif Date]],2),Lookup!$J$1:$L$7,3,0)="Weekend","Weekend",VLOOKUP(WEEKDAY(Data[[#This Row],[Min Notif Date]],2),Lookup!$J$1:$L$7,3,0)="Weekday","Weekday"))</f>
        <v>Weekday</v>
      </c>
      <c r="J2464" s="4" t="str">
        <f>VLOOKUP(WEEKDAY(Data[[#This Row],[Min Notif Date]],2),Lookup!$J$1:$K$7,2,0)</f>
        <v>5. Fri</v>
      </c>
      <c r="K2464" s="37">
        <f>ROUNDDOWN(Data[[#This Row],[PGE Notified Time]],0)</f>
        <v>45331</v>
      </c>
      <c r="L2464" s="4">
        <f>HOUR(Data[[#This Row],[PGE Notified Time]])</f>
        <v>22</v>
      </c>
      <c r="M2464">
        <v>103957</v>
      </c>
      <c r="O2464" t="s">
        <v>117</v>
      </c>
      <c r="P2464" t="s">
        <v>197</v>
      </c>
      <c r="Q2464" s="44" t="s">
        <v>117</v>
      </c>
      <c r="R2464" t="s">
        <v>125</v>
      </c>
      <c r="S2464" s="1" t="s">
        <v>5</v>
      </c>
      <c r="T2464" s="1">
        <v>45331.920590277776</v>
      </c>
      <c r="U2464" s="1">
        <v>45332.006944444445</v>
      </c>
      <c r="V2464" t="s">
        <v>120</v>
      </c>
      <c r="W2464" t="s">
        <v>608</v>
      </c>
      <c r="X2464" t="s">
        <v>260</v>
      </c>
      <c r="Y2464" t="s">
        <v>123</v>
      </c>
      <c r="Z2464">
        <v>128152981</v>
      </c>
      <c r="AA2464" s="50">
        <v>46185401</v>
      </c>
      <c r="AB2464" t="s">
        <v>124</v>
      </c>
      <c r="AC2464" s="51">
        <v>124.35</v>
      </c>
    </row>
    <row r="2465" spans="1:29" x14ac:dyDescent="0.25">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5" s="4" t="str">
        <f>VLOOKUP(P2465,Lookup!$A$1:$D$19,4,0)</f>
        <v>Bay Area</v>
      </c>
      <c r="C2465" s="4" t="str">
        <f>VLOOKUP(P2465,Lookup!$A$1:$E$19,5,0)</f>
        <v>Region 3</v>
      </c>
      <c r="D2465" s="4" t="str">
        <f>VLOOKUP(P2465,Lookup!$A$1:$B$19,2,0)</f>
        <v>MI</v>
      </c>
      <c r="E2465" s="4" t="str">
        <f>IF(AND((Data[[#This Row],[Min Notif Date]]&gt;$G$3),Data[[#This Row],[Min Notif Date]]&lt;$F$3),"Last Week","No")</f>
        <v>No</v>
      </c>
      <c r="F2465" s="4" t="str">
        <f>VLOOKUP(MONTH(Data[[#This Row],[Min Notif Date]]),Lookup!$G$1:$H$12,2,0)</f>
        <v>6. Jun</v>
      </c>
      <c r="G2465" s="4" t="str">
        <f t="shared" si="38"/>
        <v/>
      </c>
      <c r="H2465" s="4" t="str">
        <f>IF(AND(Data[[#This Row],[Min Notif Time]]&gt;6,Data[[#This Row],[Min Notif Time]]&lt;17),"Business Hours","Non-Business Hours")</f>
        <v>Business Hours</v>
      </c>
      <c r="I2465" s="4" t="str" cm="1">
        <f t="array" ref="I2465">IFERROR(VLOOKUP(Data[[#This Row],[Min Notif Date]],Lookup!$N$1:$P$11,2,0),_xlfn.IFS(VLOOKUP(WEEKDAY(Data[[#This Row],[Min Notif Date]],2),Lookup!$J$1:$L$7,3,0)="Weekend","Weekend",VLOOKUP(WEEKDAY(Data[[#This Row],[Min Notif Date]],2),Lookup!$J$1:$L$7,3,0)="Weekday","Weekday"))</f>
        <v>Weekday</v>
      </c>
      <c r="J2465" s="4" t="str">
        <f>VLOOKUP(WEEKDAY(Data[[#This Row],[Min Notif Date]],2),Lookup!$J$1:$K$7,2,0)</f>
        <v>5. Fri</v>
      </c>
      <c r="K2465" s="37">
        <f>ROUNDDOWN(Data[[#This Row],[PGE Notified Time]],0)</f>
        <v>45457</v>
      </c>
      <c r="L2465" s="4">
        <f>HOUR(Data[[#This Row],[PGE Notified Time]])</f>
        <v>10</v>
      </c>
      <c r="M2465">
        <v>108942</v>
      </c>
      <c r="O2465" t="s">
        <v>117</v>
      </c>
      <c r="P2465" t="s">
        <v>154</v>
      </c>
      <c r="Q2465" s="44" t="s">
        <v>117</v>
      </c>
      <c r="R2465" t="s">
        <v>119</v>
      </c>
      <c r="S2465" s="1" t="s">
        <v>5</v>
      </c>
      <c r="T2465" s="1">
        <v>45457.423819444448</v>
      </c>
      <c r="U2465" s="1">
        <v>45457.510127314818</v>
      </c>
      <c r="V2465" t="s">
        <v>120</v>
      </c>
      <c r="W2465" t="s">
        <v>608</v>
      </c>
      <c r="X2465" t="s">
        <v>160</v>
      </c>
      <c r="Y2465" t="s">
        <v>123</v>
      </c>
      <c r="AA2465" s="50"/>
      <c r="AB2465" t="s">
        <v>124</v>
      </c>
      <c r="AC2465" s="51">
        <v>124.283333333</v>
      </c>
    </row>
    <row r="2466" spans="1:29" x14ac:dyDescent="0.25">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6" s="4" t="str">
        <f>VLOOKUP(P2466,Lookup!$A$1:$D$19,4,0)</f>
        <v>Bay Area</v>
      </c>
      <c r="C2466" s="4" t="str">
        <f>VLOOKUP(P2466,Lookup!$A$1:$E$19,5,0)</f>
        <v>Region 3</v>
      </c>
      <c r="D2466" s="4" t="str">
        <f>VLOOKUP(P2466,Lookup!$A$1:$B$19,2,0)</f>
        <v>MI</v>
      </c>
      <c r="E2466" s="4" t="str">
        <f>IF(AND((Data[[#This Row],[Min Notif Date]]&gt;$G$3),Data[[#This Row],[Min Notif Date]]&lt;$F$3),"Last Week","No")</f>
        <v>No</v>
      </c>
      <c r="F2466" s="4" t="str">
        <f>VLOOKUP(MONTH(Data[[#This Row],[Min Notif Date]]),Lookup!$G$1:$H$12,2,0)</f>
        <v>9. Sep</v>
      </c>
      <c r="G2466" s="4" t="str">
        <f t="shared" si="38"/>
        <v/>
      </c>
      <c r="H2466" s="4" t="str">
        <f>IF(AND(Data[[#This Row],[Min Notif Time]]&gt;6,Data[[#This Row],[Min Notif Time]]&lt;17),"Business Hours","Non-Business Hours")</f>
        <v>Business Hours</v>
      </c>
      <c r="I2466" s="4" t="str" cm="1">
        <f t="array" ref="I2466">IFERROR(VLOOKUP(Data[[#This Row],[Min Notif Date]],Lookup!$N$1:$P$11,2,0),_xlfn.IFS(VLOOKUP(WEEKDAY(Data[[#This Row],[Min Notif Date]],2),Lookup!$J$1:$L$7,3,0)="Weekend","Weekend",VLOOKUP(WEEKDAY(Data[[#This Row],[Min Notif Date]],2),Lookup!$J$1:$L$7,3,0)="Weekday","Weekday"))</f>
        <v>Weekday</v>
      </c>
      <c r="J2466" s="4" t="str">
        <f>VLOOKUP(WEEKDAY(Data[[#This Row],[Min Notif Date]],2),Lookup!$J$1:$K$7,2,0)</f>
        <v>2. Tue</v>
      </c>
      <c r="K2466" s="37">
        <f>ROUNDDOWN(Data[[#This Row],[PGE Notified Time]],0)</f>
        <v>45545</v>
      </c>
      <c r="L2466" s="4">
        <f>HOUR(Data[[#This Row],[PGE Notified Time]])</f>
        <v>10</v>
      </c>
      <c r="M2466">
        <v>112376</v>
      </c>
      <c r="O2466" t="s">
        <v>117</v>
      </c>
      <c r="P2466" t="s">
        <v>154</v>
      </c>
      <c r="Q2466" s="44" t="s">
        <v>117</v>
      </c>
      <c r="R2466" t="s">
        <v>125</v>
      </c>
      <c r="S2466" s="1" t="s">
        <v>5</v>
      </c>
      <c r="T2466" s="1">
        <v>45545.421076388891</v>
      </c>
      <c r="U2466" s="1">
        <v>45545.507291666669</v>
      </c>
      <c r="V2466" t="s">
        <v>120</v>
      </c>
      <c r="W2466" t="s">
        <v>608</v>
      </c>
      <c r="X2466" t="s">
        <v>156</v>
      </c>
      <c r="Y2466" t="s">
        <v>123</v>
      </c>
      <c r="Z2466">
        <v>129507724</v>
      </c>
      <c r="AA2466" s="50">
        <v>47131191</v>
      </c>
      <c r="AB2466" t="s">
        <v>124</v>
      </c>
      <c r="AC2466" s="51">
        <v>124.15</v>
      </c>
    </row>
    <row r="2467" spans="1:29" x14ac:dyDescent="0.25">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7" s="4" t="str">
        <f>VLOOKUP(P2467,Lookup!$A$1:$D$19,4,0)</f>
        <v>Bay Area</v>
      </c>
      <c r="C2467" s="4" t="str">
        <f>VLOOKUP(P2467,Lookup!$A$1:$E$19,5,0)</f>
        <v>Region 3</v>
      </c>
      <c r="D2467" s="4" t="str">
        <f>VLOOKUP(P2467,Lookup!$A$1:$B$19,2,0)</f>
        <v>DI</v>
      </c>
      <c r="E2467" s="4" t="str">
        <f>IF(AND((Data[[#This Row],[Min Notif Date]]&gt;$G$3),Data[[#This Row],[Min Notif Date]]&lt;$F$3),"Last Week","No")</f>
        <v>No</v>
      </c>
      <c r="F2467" s="4" t="str">
        <f>VLOOKUP(MONTH(Data[[#This Row],[Min Notif Date]]),Lookup!$G$1:$H$12,2,0)</f>
        <v>4. Apr</v>
      </c>
      <c r="G2467" s="4" t="str">
        <f t="shared" si="38"/>
        <v/>
      </c>
      <c r="H2467" s="4" t="str">
        <f>IF(AND(Data[[#This Row],[Min Notif Time]]&gt;6,Data[[#This Row],[Min Notif Time]]&lt;17),"Business Hours","Non-Business Hours")</f>
        <v>Business Hours</v>
      </c>
      <c r="I2467" s="4" t="str" cm="1">
        <f t="array" ref="I2467">IFERROR(VLOOKUP(Data[[#This Row],[Min Notif Date]],Lookup!$N$1:$P$11,2,0),_xlfn.IFS(VLOOKUP(WEEKDAY(Data[[#This Row],[Min Notif Date]],2),Lookup!$J$1:$L$7,3,0)="Weekend","Weekend",VLOOKUP(WEEKDAY(Data[[#This Row],[Min Notif Date]],2),Lookup!$J$1:$L$7,3,0)="Weekday","Weekday"))</f>
        <v>Weekday</v>
      </c>
      <c r="J2467" s="4" t="str">
        <f>VLOOKUP(WEEKDAY(Data[[#This Row],[Min Notif Date]],2),Lookup!$J$1:$K$7,2,0)</f>
        <v>1. Mon</v>
      </c>
      <c r="K2467" s="37">
        <f>ROUNDDOWN(Data[[#This Row],[PGE Notified Time]],0)</f>
        <v>45383</v>
      </c>
      <c r="L2467" s="4">
        <f>HOUR(Data[[#This Row],[PGE Notified Time]])</f>
        <v>13</v>
      </c>
      <c r="M2467">
        <v>106010</v>
      </c>
      <c r="O2467" t="s">
        <v>117</v>
      </c>
      <c r="P2467" t="s">
        <v>141</v>
      </c>
      <c r="Q2467" s="44" t="s">
        <v>117</v>
      </c>
      <c r="R2467" t="s">
        <v>119</v>
      </c>
      <c r="S2467" s="1" t="s">
        <v>5</v>
      </c>
      <c r="T2467" s="1">
        <v>45383.580451388887</v>
      </c>
      <c r="U2467" s="1">
        <v>45383.666666666664</v>
      </c>
      <c r="V2467" t="s">
        <v>120</v>
      </c>
      <c r="W2467" t="s">
        <v>608</v>
      </c>
      <c r="X2467" t="s">
        <v>356</v>
      </c>
      <c r="Y2467" t="s">
        <v>123</v>
      </c>
      <c r="Z2467">
        <v>128413601</v>
      </c>
      <c r="AA2467" s="50">
        <v>47045953</v>
      </c>
      <c r="AB2467" t="s">
        <v>124</v>
      </c>
      <c r="AC2467" s="51">
        <v>124.15</v>
      </c>
    </row>
    <row r="2468" spans="1:29" x14ac:dyDescent="0.25">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8" s="4" t="str">
        <f>VLOOKUP(P2468,Lookup!$A$1:$D$19,4,0)</f>
        <v>Bay Area</v>
      </c>
      <c r="C2468" s="4" t="str">
        <f>VLOOKUP(P2468,Lookup!$A$1:$E$19,5,0)</f>
        <v>Region 3</v>
      </c>
      <c r="D2468" s="4" t="str">
        <f>VLOOKUP(P2468,Lookup!$A$1:$B$19,2,0)</f>
        <v>PN</v>
      </c>
      <c r="E2468" s="4" t="str">
        <f>IF(AND((Data[[#This Row],[Min Notif Date]]&gt;$G$3),Data[[#This Row],[Min Notif Date]]&lt;$F$3),"Last Week","No")</f>
        <v>No</v>
      </c>
      <c r="F2468" s="4" t="str">
        <f>VLOOKUP(MONTH(Data[[#This Row],[Min Notif Date]]),Lookup!$G$1:$H$12,2,0)</f>
        <v>4. Apr</v>
      </c>
      <c r="G2468" s="4" t="str">
        <f t="shared" si="38"/>
        <v/>
      </c>
      <c r="H2468" s="4" t="str">
        <f>IF(AND(Data[[#This Row],[Min Notif Time]]&gt;6,Data[[#This Row],[Min Notif Time]]&lt;17),"Business Hours","Non-Business Hours")</f>
        <v>Non-Business Hours</v>
      </c>
      <c r="I2468" s="4" t="str" cm="1">
        <f t="array" ref="I2468">IFERROR(VLOOKUP(Data[[#This Row],[Min Notif Date]],Lookup!$N$1:$P$11,2,0),_xlfn.IFS(VLOOKUP(WEEKDAY(Data[[#This Row],[Min Notif Date]],2),Lookup!$J$1:$L$7,3,0)="Weekend","Weekend",VLOOKUP(WEEKDAY(Data[[#This Row],[Min Notif Date]],2),Lookup!$J$1:$L$7,3,0)="Weekday","Weekday"))</f>
        <v>Weekday</v>
      </c>
      <c r="J2468" s="4" t="str">
        <f>VLOOKUP(WEEKDAY(Data[[#This Row],[Min Notif Date]],2),Lookup!$J$1:$K$7,2,0)</f>
        <v>4. Thu</v>
      </c>
      <c r="K2468" s="37">
        <f>ROUNDDOWN(Data[[#This Row],[PGE Notified Time]],0)</f>
        <v>45407</v>
      </c>
      <c r="L2468" s="4">
        <f>HOUR(Data[[#This Row],[PGE Notified Time]])</f>
        <v>20</v>
      </c>
      <c r="M2468">
        <v>107003</v>
      </c>
      <c r="O2468" t="s">
        <v>117</v>
      </c>
      <c r="P2468" t="s">
        <v>165</v>
      </c>
      <c r="Q2468" s="44" t="s">
        <v>117</v>
      </c>
      <c r="R2468" t="s">
        <v>119</v>
      </c>
      <c r="S2468" s="1" t="s">
        <v>5</v>
      </c>
      <c r="T2468" s="1">
        <v>45407.844942129632</v>
      </c>
      <c r="U2468" s="1">
        <v>45407.93109953704</v>
      </c>
      <c r="V2468" t="s">
        <v>120</v>
      </c>
      <c r="W2468" t="s">
        <v>608</v>
      </c>
      <c r="X2468" t="s">
        <v>285</v>
      </c>
      <c r="Y2468" t="s">
        <v>123</v>
      </c>
      <c r="Z2468">
        <v>128658518</v>
      </c>
      <c r="AA2468" s="50">
        <v>35549023</v>
      </c>
      <c r="AB2468" t="s">
        <v>124</v>
      </c>
      <c r="AC2468" s="51">
        <v>124.06666666700001</v>
      </c>
    </row>
    <row r="2469" spans="1:29" x14ac:dyDescent="0.25">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9" s="4" t="str">
        <f>VLOOKUP(P2469,Lookup!$A$1:$D$19,4,0)</f>
        <v>Bay Area</v>
      </c>
      <c r="C2469" s="4" t="str">
        <f>VLOOKUP(P2469,Lookup!$A$1:$E$19,5,0)</f>
        <v>Region 3</v>
      </c>
      <c r="D2469" s="4" t="str">
        <f>VLOOKUP(P2469,Lookup!$A$1:$B$19,2,0)</f>
        <v>PN</v>
      </c>
      <c r="E2469" s="4" t="str">
        <f>IF(AND((Data[[#This Row],[Min Notif Date]]&gt;$G$3),Data[[#This Row],[Min Notif Date]]&lt;$F$3),"Last Week","No")</f>
        <v>No</v>
      </c>
      <c r="F2469" s="4" t="str">
        <f>VLOOKUP(MONTH(Data[[#This Row],[Min Notif Date]]),Lookup!$G$1:$H$12,2,0)</f>
        <v>9. Sep</v>
      </c>
      <c r="G2469" s="4" t="str">
        <f t="shared" si="38"/>
        <v/>
      </c>
      <c r="H2469" s="4" t="str">
        <f>IF(AND(Data[[#This Row],[Min Notif Time]]&gt;6,Data[[#This Row],[Min Notif Time]]&lt;17),"Business Hours","Non-Business Hours")</f>
        <v>Business Hours</v>
      </c>
      <c r="I2469" s="4" t="str" cm="1">
        <f t="array" ref="I2469">IFERROR(VLOOKUP(Data[[#This Row],[Min Notif Date]],Lookup!$N$1:$P$11,2,0),_xlfn.IFS(VLOOKUP(WEEKDAY(Data[[#This Row],[Min Notif Date]],2),Lookup!$J$1:$L$7,3,0)="Weekend","Weekend",VLOOKUP(WEEKDAY(Data[[#This Row],[Min Notif Date]],2),Lookup!$J$1:$L$7,3,0)="Weekday","Weekday"))</f>
        <v>Weekday</v>
      </c>
      <c r="J2469" s="4" t="str">
        <f>VLOOKUP(WEEKDAY(Data[[#This Row],[Min Notif Date]],2),Lookup!$J$1:$K$7,2,0)</f>
        <v>1. Mon</v>
      </c>
      <c r="K2469" s="37">
        <f>ROUNDDOWN(Data[[#This Row],[PGE Notified Time]],0)</f>
        <v>45565</v>
      </c>
      <c r="L2469" s="4">
        <f>HOUR(Data[[#This Row],[PGE Notified Time]])</f>
        <v>12</v>
      </c>
      <c r="M2469">
        <v>113124</v>
      </c>
      <c r="N2469" t="s">
        <v>688</v>
      </c>
      <c r="O2469" t="s">
        <v>117</v>
      </c>
      <c r="P2469" t="s">
        <v>165</v>
      </c>
      <c r="Q2469" s="44" t="s">
        <v>117</v>
      </c>
      <c r="R2469" t="s">
        <v>147</v>
      </c>
      <c r="S2469" s="1">
        <v>45565.511481481481</v>
      </c>
      <c r="T2469" s="1">
        <v>45565.513969907406</v>
      </c>
      <c r="U2469" s="1">
        <v>45565.597627314812</v>
      </c>
      <c r="V2469" t="s">
        <v>120</v>
      </c>
      <c r="W2469" t="s">
        <v>608</v>
      </c>
      <c r="X2469" t="s">
        <v>305</v>
      </c>
      <c r="Y2469" t="s">
        <v>123</v>
      </c>
      <c r="Z2469">
        <v>129606165</v>
      </c>
      <c r="AA2469" s="50">
        <v>47147663</v>
      </c>
      <c r="AB2469" t="s">
        <v>124</v>
      </c>
      <c r="AC2469" s="51">
        <v>124.05</v>
      </c>
    </row>
    <row r="2470" spans="1:29" x14ac:dyDescent="0.25">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0" s="4" t="str">
        <f>VLOOKUP(P2470,Lookup!$A$1:$D$19,4,0)</f>
        <v>Bay Area</v>
      </c>
      <c r="C2470" s="4" t="str">
        <f>VLOOKUP(P2470,Lookup!$A$1:$E$19,5,0)</f>
        <v>Region 3</v>
      </c>
      <c r="D2470" s="4" t="str">
        <f>VLOOKUP(P2470,Lookup!$A$1:$B$19,2,0)</f>
        <v>DI</v>
      </c>
      <c r="E2470" s="4" t="str">
        <f>IF(AND((Data[[#This Row],[Min Notif Date]]&gt;$G$3),Data[[#This Row],[Min Notif Date]]&lt;$F$3),"Last Week","No")</f>
        <v>No</v>
      </c>
      <c r="F2470" s="4" t="str">
        <f>VLOOKUP(MONTH(Data[[#This Row],[Min Notif Date]]),Lookup!$G$1:$H$12,2,0)</f>
        <v>8. Aug</v>
      </c>
      <c r="G2470" s="4" t="str">
        <f t="shared" si="38"/>
        <v/>
      </c>
      <c r="H2470" s="4" t="str">
        <f>IF(AND(Data[[#This Row],[Min Notif Time]]&gt;6,Data[[#This Row],[Min Notif Time]]&lt;17),"Business Hours","Non-Business Hours")</f>
        <v>Business Hours</v>
      </c>
      <c r="I2470" s="4" t="str" cm="1">
        <f t="array" ref="I2470">IFERROR(VLOOKUP(Data[[#This Row],[Min Notif Date]],Lookup!$N$1:$P$11,2,0),_xlfn.IFS(VLOOKUP(WEEKDAY(Data[[#This Row],[Min Notif Date]],2),Lookup!$J$1:$L$7,3,0)="Weekend","Weekend",VLOOKUP(WEEKDAY(Data[[#This Row],[Min Notif Date]],2),Lookup!$J$1:$L$7,3,0)="Weekday","Weekday"))</f>
        <v>Weekday</v>
      </c>
      <c r="J2470" s="4" t="str">
        <f>VLOOKUP(WEEKDAY(Data[[#This Row],[Min Notif Date]],2),Lookup!$J$1:$K$7,2,0)</f>
        <v>5. Fri</v>
      </c>
      <c r="K2470" s="37">
        <f>ROUNDDOWN(Data[[#This Row],[PGE Notified Time]],0)</f>
        <v>45534</v>
      </c>
      <c r="L2470" s="4">
        <f>HOUR(Data[[#This Row],[PGE Notified Time]])</f>
        <v>11</v>
      </c>
      <c r="M2470">
        <v>111993</v>
      </c>
      <c r="O2470" t="s">
        <v>117</v>
      </c>
      <c r="P2470" t="s">
        <v>141</v>
      </c>
      <c r="Q2470" s="44" t="s">
        <v>117</v>
      </c>
      <c r="R2470" t="s">
        <v>119</v>
      </c>
      <c r="S2470" s="1" t="s">
        <v>5</v>
      </c>
      <c r="T2470" s="1">
        <v>45534.477847222224</v>
      </c>
      <c r="U2470" s="1">
        <v>45534.563993055555</v>
      </c>
      <c r="V2470" t="s">
        <v>120</v>
      </c>
      <c r="W2470" t="s">
        <v>608</v>
      </c>
      <c r="X2470" t="s">
        <v>142</v>
      </c>
      <c r="Y2470" t="s">
        <v>123</v>
      </c>
      <c r="Z2470">
        <v>129460476</v>
      </c>
      <c r="AA2470" s="50">
        <v>47128742</v>
      </c>
      <c r="AB2470" t="s">
        <v>124</v>
      </c>
      <c r="AC2470" s="51">
        <v>124.05</v>
      </c>
    </row>
    <row r="2471" spans="1:29" x14ac:dyDescent="0.25">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1" s="4" t="str">
        <f>VLOOKUP(P2471,Lookup!$A$1:$D$19,4,0)</f>
        <v>Bay Area</v>
      </c>
      <c r="C2471" s="4" t="str">
        <f>VLOOKUP(P2471,Lookup!$A$1:$E$19,5,0)</f>
        <v>Region 3</v>
      </c>
      <c r="D2471" s="4" t="str">
        <f>VLOOKUP(P2471,Lookup!$A$1:$B$19,2,0)</f>
        <v>SF</v>
      </c>
      <c r="E2471" s="4" t="str">
        <f>IF(AND((Data[[#This Row],[Min Notif Date]]&gt;$G$3),Data[[#This Row],[Min Notif Date]]&lt;$F$3),"Last Week","No")</f>
        <v>No</v>
      </c>
      <c r="F2471" s="4" t="str">
        <f>VLOOKUP(MONTH(Data[[#This Row],[Min Notif Date]]),Lookup!$G$1:$H$12,2,0)</f>
        <v>10. Oct</v>
      </c>
      <c r="G2471" s="4" t="str">
        <f t="shared" si="38"/>
        <v/>
      </c>
      <c r="H2471" s="4" t="str">
        <f>IF(AND(Data[[#This Row],[Min Notif Time]]&gt;6,Data[[#This Row],[Min Notif Time]]&lt;17),"Business Hours","Non-Business Hours")</f>
        <v>Non-Business Hours</v>
      </c>
      <c r="I2471" s="4" t="str" cm="1">
        <f t="array" ref="I2471">IFERROR(VLOOKUP(Data[[#This Row],[Min Notif Date]],Lookup!$N$1:$P$11,2,0),_xlfn.IFS(VLOOKUP(WEEKDAY(Data[[#This Row],[Min Notif Date]],2),Lookup!$J$1:$L$7,3,0)="Weekend","Weekend",VLOOKUP(WEEKDAY(Data[[#This Row],[Min Notif Date]],2),Lookup!$J$1:$L$7,3,0)="Weekday","Weekday"))</f>
        <v>Weekend</v>
      </c>
      <c r="J2471" s="4" t="str">
        <f>VLOOKUP(WEEKDAY(Data[[#This Row],[Min Notif Date]],2),Lookup!$J$1:$K$7,2,0)</f>
        <v>6. Sat</v>
      </c>
      <c r="K2471" s="37">
        <f>ROUNDDOWN(Data[[#This Row],[PGE Notified Time]],0)</f>
        <v>45570</v>
      </c>
      <c r="L2471" s="4">
        <f>HOUR(Data[[#This Row],[PGE Notified Time]])</f>
        <v>17</v>
      </c>
      <c r="M2471">
        <v>113353</v>
      </c>
      <c r="O2471" t="s">
        <v>117</v>
      </c>
      <c r="P2471" t="s">
        <v>128</v>
      </c>
      <c r="Q2471" s="44" t="s">
        <v>117</v>
      </c>
      <c r="R2471" t="s">
        <v>147</v>
      </c>
      <c r="S2471" s="1" t="s">
        <v>5</v>
      </c>
      <c r="T2471" s="1">
        <v>45570.709490740737</v>
      </c>
      <c r="U2471" s="1">
        <v>45570.795624999999</v>
      </c>
      <c r="V2471" t="s">
        <v>120</v>
      </c>
      <c r="W2471" t="s">
        <v>608</v>
      </c>
      <c r="X2471" t="s">
        <v>129</v>
      </c>
      <c r="Y2471" t="s">
        <v>123</v>
      </c>
      <c r="Z2471">
        <v>129639794</v>
      </c>
      <c r="AA2471" s="50">
        <v>47153752</v>
      </c>
      <c r="AB2471" t="s">
        <v>124</v>
      </c>
      <c r="AC2471" s="51">
        <v>124.033333333</v>
      </c>
    </row>
    <row r="2472" spans="1:29" x14ac:dyDescent="0.25">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72" s="4" t="str">
        <f>VLOOKUP(P2472,Lookup!$A$1:$D$19,4,0)</f>
        <v>South Bay</v>
      </c>
      <c r="C2472" s="4" t="str">
        <f>VLOOKUP(P2472,Lookup!$A$1:$E$19,5,0)</f>
        <v>Region 4</v>
      </c>
      <c r="D2472" s="4" t="str">
        <f>VLOOKUP(P2472,Lookup!$A$1:$B$19,2,0)</f>
        <v>CC</v>
      </c>
      <c r="E2472" s="4" t="str">
        <f>IF(AND((Data[[#This Row],[Min Notif Date]]&gt;$G$3),Data[[#This Row],[Min Notif Date]]&lt;$F$3),"Last Week","No")</f>
        <v>No</v>
      </c>
      <c r="F2472" s="4" t="str">
        <f>VLOOKUP(MONTH(Data[[#This Row],[Min Notif Date]]),Lookup!$G$1:$H$12,2,0)</f>
        <v>10. Oct</v>
      </c>
      <c r="G2472" s="4" t="str">
        <f t="shared" si="38"/>
        <v/>
      </c>
      <c r="H2472" s="4" t="str">
        <f>IF(AND(Data[[#This Row],[Min Notif Time]]&gt;6,Data[[#This Row],[Min Notif Time]]&lt;17),"Business Hours","Non-Business Hours")</f>
        <v>Business Hours</v>
      </c>
      <c r="I2472" s="4" t="str" cm="1">
        <f t="array" ref="I2472">IFERROR(VLOOKUP(Data[[#This Row],[Min Notif Date]],Lookup!$N$1:$P$11,2,0),_xlfn.IFS(VLOOKUP(WEEKDAY(Data[[#This Row],[Min Notif Date]],2),Lookup!$J$1:$L$7,3,0)="Weekend","Weekend",VLOOKUP(WEEKDAY(Data[[#This Row],[Min Notif Date]],2),Lookup!$J$1:$L$7,3,0)="Weekday","Weekday"))</f>
        <v>Weekend</v>
      </c>
      <c r="J2472" s="4" t="str">
        <f>VLOOKUP(WEEKDAY(Data[[#This Row],[Min Notif Date]],2),Lookup!$J$1:$K$7,2,0)</f>
        <v>6. Sat</v>
      </c>
      <c r="K2472" s="37">
        <f>ROUNDDOWN(Data[[#This Row],[PGE Notified Time]],0)</f>
        <v>45570</v>
      </c>
      <c r="L2472" s="4">
        <f>HOUR(Data[[#This Row],[PGE Notified Time]])</f>
        <v>11</v>
      </c>
      <c r="M2472">
        <v>113346</v>
      </c>
      <c r="N2472">
        <v>8860097109</v>
      </c>
      <c r="O2472" t="s">
        <v>52</v>
      </c>
      <c r="P2472" t="s">
        <v>134</v>
      </c>
      <c r="Q2472" s="44" t="s">
        <v>259</v>
      </c>
      <c r="R2472" t="s">
        <v>125</v>
      </c>
      <c r="S2472" s="1">
        <v>45570.479849537034</v>
      </c>
      <c r="T2472" s="1">
        <v>45570.482685185183</v>
      </c>
      <c r="U2472" s="1">
        <v>45570.565972222219</v>
      </c>
      <c r="V2472" t="s">
        <v>120</v>
      </c>
      <c r="W2472" t="s">
        <v>121</v>
      </c>
      <c r="X2472" t="s">
        <v>689</v>
      </c>
      <c r="Y2472" t="s">
        <v>123</v>
      </c>
      <c r="Z2472">
        <v>129639891</v>
      </c>
      <c r="AA2472" s="50">
        <v>47153765</v>
      </c>
      <c r="AB2472" t="s">
        <v>124</v>
      </c>
      <c r="AC2472" s="51">
        <v>124.016666667</v>
      </c>
    </row>
    <row r="2473" spans="1:29" x14ac:dyDescent="0.25">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3" s="4" t="str">
        <f>VLOOKUP(P2473,Lookup!$A$1:$D$19,4,0)</f>
        <v>Bay Area</v>
      </c>
      <c r="C2473" s="4" t="str">
        <f>VLOOKUP(P2473,Lookup!$A$1:$E$19,5,0)</f>
        <v>Region 3</v>
      </c>
      <c r="D2473" s="4" t="str">
        <f>VLOOKUP(P2473,Lookup!$A$1:$B$19,2,0)</f>
        <v>SF</v>
      </c>
      <c r="E2473" s="4" t="str">
        <f>IF(AND((Data[[#This Row],[Min Notif Date]]&gt;$G$3),Data[[#This Row],[Min Notif Date]]&lt;$F$3),"Last Week","No")</f>
        <v>No</v>
      </c>
      <c r="F2473" s="4" t="str">
        <f>VLOOKUP(MONTH(Data[[#This Row],[Min Notif Date]]),Lookup!$G$1:$H$12,2,0)</f>
        <v>11. Nov</v>
      </c>
      <c r="G2473" s="4" t="str">
        <f t="shared" si="38"/>
        <v/>
      </c>
      <c r="H2473" s="4" t="str">
        <f>IF(AND(Data[[#This Row],[Min Notif Time]]&gt;6,Data[[#This Row],[Min Notif Time]]&lt;17),"Business Hours","Non-Business Hours")</f>
        <v>Business Hours</v>
      </c>
      <c r="I2473" s="4" t="str" cm="1">
        <f t="array" ref="I2473">IFERROR(VLOOKUP(Data[[#This Row],[Min Notif Date]],Lookup!$N$1:$P$11,2,0),_xlfn.IFS(VLOOKUP(WEEKDAY(Data[[#This Row],[Min Notif Date]],2),Lookup!$J$1:$L$7,3,0)="Weekend","Weekend",VLOOKUP(WEEKDAY(Data[[#This Row],[Min Notif Date]],2),Lookup!$J$1:$L$7,3,0)="Weekday","Weekday"))</f>
        <v>Weekday</v>
      </c>
      <c r="J2473" s="4" t="str">
        <f>VLOOKUP(WEEKDAY(Data[[#This Row],[Min Notif Date]],2),Lookup!$J$1:$K$7,2,0)</f>
        <v>2. Tue</v>
      </c>
      <c r="K2473" s="37">
        <f>ROUNDDOWN(Data[[#This Row],[PGE Notified Time]],0)</f>
        <v>45615</v>
      </c>
      <c r="L2473" s="4">
        <f>HOUR(Data[[#This Row],[PGE Notified Time]])</f>
        <v>13</v>
      </c>
      <c r="M2473">
        <v>114953</v>
      </c>
      <c r="O2473" t="s">
        <v>117</v>
      </c>
      <c r="P2473" t="s">
        <v>128</v>
      </c>
      <c r="Q2473" s="44" t="s">
        <v>117</v>
      </c>
      <c r="R2473" t="s">
        <v>147</v>
      </c>
      <c r="S2473" s="1" t="s">
        <v>5</v>
      </c>
      <c r="T2473" s="1">
        <v>45615.579189814816</v>
      </c>
      <c r="U2473" s="1">
        <v>45615.665289351855</v>
      </c>
      <c r="V2473" t="s">
        <v>120</v>
      </c>
      <c r="W2473" t="s">
        <v>608</v>
      </c>
      <c r="X2473" t="s">
        <v>129</v>
      </c>
      <c r="Y2473" t="s">
        <v>123</v>
      </c>
      <c r="Z2473">
        <v>129836516</v>
      </c>
      <c r="AA2473" s="50">
        <v>47167564</v>
      </c>
      <c r="AB2473" t="s">
        <v>124</v>
      </c>
      <c r="AC2473" s="51">
        <v>123.983333333</v>
      </c>
    </row>
    <row r="2474" spans="1:29" x14ac:dyDescent="0.25">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4" s="4" t="str">
        <f>VLOOKUP(P2474,Lookup!$A$1:$D$19,4,0)</f>
        <v>North Valley</v>
      </c>
      <c r="C2474" s="4" t="str">
        <f>VLOOKUP(P2474,Lookup!$A$1:$E$19,5,0)</f>
        <v>Region 2</v>
      </c>
      <c r="D2474" s="4" t="str">
        <f>VLOOKUP(P2474,Lookup!$A$1:$B$19,2,0)</f>
        <v>SI</v>
      </c>
      <c r="E2474" s="4" t="str">
        <f>IF(AND((Data[[#This Row],[Min Notif Date]]&gt;$G$3),Data[[#This Row],[Min Notif Date]]&lt;$F$3),"Last Week","No")</f>
        <v>No</v>
      </c>
      <c r="F2474" s="4" t="str">
        <f>VLOOKUP(MONTH(Data[[#This Row],[Min Notif Date]]),Lookup!$G$1:$H$12,2,0)</f>
        <v>4. Apr</v>
      </c>
      <c r="G2474" s="4" t="str">
        <f t="shared" si="38"/>
        <v/>
      </c>
      <c r="H2474" s="4" t="str">
        <f>IF(AND(Data[[#This Row],[Min Notif Time]]&gt;6,Data[[#This Row],[Min Notif Time]]&lt;17),"Business Hours","Non-Business Hours")</f>
        <v>Business Hours</v>
      </c>
      <c r="I2474" s="4" t="str" cm="1">
        <f t="array" ref="I2474">IFERROR(VLOOKUP(Data[[#This Row],[Min Notif Date]],Lookup!$N$1:$P$11,2,0),_xlfn.IFS(VLOOKUP(WEEKDAY(Data[[#This Row],[Min Notif Date]],2),Lookup!$J$1:$L$7,3,0)="Weekend","Weekend",VLOOKUP(WEEKDAY(Data[[#This Row],[Min Notif Date]],2),Lookup!$J$1:$L$7,3,0)="Weekday","Weekday"))</f>
        <v>Weekday</v>
      </c>
      <c r="J2474" s="4" t="str">
        <f>VLOOKUP(WEEKDAY(Data[[#This Row],[Min Notif Date]],2),Lookup!$J$1:$K$7,2,0)</f>
        <v>2. Tue</v>
      </c>
      <c r="K2474" s="37">
        <f>ROUNDDOWN(Data[[#This Row],[PGE Notified Time]],0)</f>
        <v>45405</v>
      </c>
      <c r="L2474" s="4">
        <f>HOUR(Data[[#This Row],[PGE Notified Time]])</f>
        <v>9</v>
      </c>
      <c r="M2474">
        <v>106878</v>
      </c>
      <c r="O2474" t="s">
        <v>117</v>
      </c>
      <c r="P2474" t="s">
        <v>172</v>
      </c>
      <c r="Q2474" s="44" t="s">
        <v>117</v>
      </c>
      <c r="R2474" t="s">
        <v>147</v>
      </c>
      <c r="S2474" s="1" t="s">
        <v>5</v>
      </c>
      <c r="T2474" s="1">
        <v>45405.393067129633</v>
      </c>
      <c r="U2474" s="1">
        <v>45405.479166666664</v>
      </c>
      <c r="V2474" t="s">
        <v>120</v>
      </c>
      <c r="W2474" t="s">
        <v>608</v>
      </c>
      <c r="X2474" t="s">
        <v>278</v>
      </c>
      <c r="Y2474" t="s">
        <v>123</v>
      </c>
      <c r="Z2474">
        <v>128624049</v>
      </c>
      <c r="AA2474" s="50">
        <v>47062089</v>
      </c>
      <c r="AB2474" t="s">
        <v>124</v>
      </c>
      <c r="AC2474" s="51">
        <v>123.983333333</v>
      </c>
    </row>
    <row r="2475" spans="1:29" x14ac:dyDescent="0.25">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Bay Area</v>
      </c>
      <c r="C2475" s="4" t="str">
        <f>VLOOKUP(P2475,Lookup!$A$1:$E$19,5,0)</f>
        <v>Region 3</v>
      </c>
      <c r="D2475" s="4" t="str">
        <f>VLOOKUP(P2475,Lookup!$A$1:$B$19,2,0)</f>
        <v>PN</v>
      </c>
      <c r="E2475" s="4" t="str">
        <f>IF(AND((Data[[#This Row],[Min Notif Date]]&gt;$G$3),Data[[#This Row],[Min Notif Date]]&lt;$F$3),"Last Week","No")</f>
        <v>No</v>
      </c>
      <c r="F2475" s="4" t="str">
        <f>VLOOKUP(MONTH(Data[[#This Row],[Min Notif Date]]),Lookup!$G$1:$H$12,2,0)</f>
        <v>6. Jun</v>
      </c>
      <c r="G2475" s="4" t="str">
        <f t="shared" si="38"/>
        <v/>
      </c>
      <c r="H2475" s="4" t="str">
        <f>IF(AND(Data[[#This Row],[Min Notif Time]]&gt;6,Data[[#This Row],[Min Notif Time]]&lt;17),"Business Hours","Non-Business Hours")</f>
        <v>Business Hours</v>
      </c>
      <c r="I2475" s="4" t="str" cm="1">
        <f t="array" ref="I2475">IFERROR(VLOOKUP(Data[[#This Row],[Min Notif Date]],Lookup!$N$1:$P$11,2,0),_xlfn.IFS(VLOOKUP(WEEKDAY(Data[[#This Row],[Min Notif Date]],2),Lookup!$J$1:$L$7,3,0)="Weekend","Weekend",VLOOKUP(WEEKDAY(Data[[#This Row],[Min Notif Date]],2),Lookup!$J$1:$L$7,3,0)="Weekday","Weekday"))</f>
        <v>Weekday</v>
      </c>
      <c r="J2475" s="4" t="str">
        <f>VLOOKUP(WEEKDAY(Data[[#This Row],[Min Notif Date]],2),Lookup!$J$1:$K$7,2,0)</f>
        <v>2. Tue</v>
      </c>
      <c r="K2475" s="37">
        <f>ROUNDDOWN(Data[[#This Row],[PGE Notified Time]],0)</f>
        <v>45468</v>
      </c>
      <c r="L2475" s="4">
        <f>HOUR(Data[[#This Row],[PGE Notified Time]])</f>
        <v>8</v>
      </c>
      <c r="M2475">
        <v>109331</v>
      </c>
      <c r="O2475" t="s">
        <v>117</v>
      </c>
      <c r="P2475" t="s">
        <v>165</v>
      </c>
      <c r="Q2475" s="44" t="s">
        <v>117</v>
      </c>
      <c r="R2475" t="s">
        <v>119</v>
      </c>
      <c r="S2475" s="1" t="s">
        <v>5</v>
      </c>
      <c r="T2475" s="1">
        <v>45468.37228009259</v>
      </c>
      <c r="U2475" s="1">
        <v>45468.458333333336</v>
      </c>
      <c r="V2475" t="s">
        <v>120</v>
      </c>
      <c r="W2475" t="s">
        <v>608</v>
      </c>
      <c r="X2475" t="s">
        <v>192</v>
      </c>
      <c r="Y2475" t="s">
        <v>123</v>
      </c>
      <c r="AA2475" s="50"/>
      <c r="AB2475" t="s">
        <v>124</v>
      </c>
      <c r="AC2475" s="51">
        <v>123.916666667</v>
      </c>
    </row>
    <row r="2476" spans="1:29" x14ac:dyDescent="0.25">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Central Valley</v>
      </c>
      <c r="C2476" s="4" t="str">
        <f>VLOOKUP(P2476,Lookup!$A$1:$E$19,5,0)</f>
        <v>Region 5</v>
      </c>
      <c r="D2476" s="4" t="str">
        <f>VLOOKUP(P2476,Lookup!$A$1:$B$19,2,0)</f>
        <v>KE</v>
      </c>
      <c r="E2476" s="4" t="str">
        <f>IF(AND((Data[[#This Row],[Min Notif Date]]&gt;$G$3),Data[[#This Row],[Min Notif Date]]&lt;$F$3),"Last Week","No")</f>
        <v>No</v>
      </c>
      <c r="F2476" s="4" t="str">
        <f>VLOOKUP(MONTH(Data[[#This Row],[Min Notif Date]]),Lookup!$G$1:$H$12,2,0)</f>
        <v>4. Apr</v>
      </c>
      <c r="G2476" s="4" t="str">
        <f t="shared" si="38"/>
        <v/>
      </c>
      <c r="H2476" s="4" t="str">
        <f>IF(AND(Data[[#This Row],[Min Notif Time]]&gt;6,Data[[#This Row],[Min Notif Time]]&lt;17),"Business Hours","Non-Business Hours")</f>
        <v>Non-Business Hours</v>
      </c>
      <c r="I2476" s="4" t="str" cm="1">
        <f t="array" ref="I2476">IFERROR(VLOOKUP(Data[[#This Row],[Min Notif Date]],Lookup!$N$1:$P$11,2,0),_xlfn.IFS(VLOOKUP(WEEKDAY(Data[[#This Row],[Min Notif Date]],2),Lookup!$J$1:$L$7,3,0)="Weekend","Weekend",VLOOKUP(WEEKDAY(Data[[#This Row],[Min Notif Date]],2),Lookup!$J$1:$L$7,3,0)="Weekday","Weekday"))</f>
        <v>Weekend</v>
      </c>
      <c r="J2476" s="4" t="str">
        <f>VLOOKUP(WEEKDAY(Data[[#This Row],[Min Notif Date]],2),Lookup!$J$1:$K$7,2,0)</f>
        <v>7. Sun</v>
      </c>
      <c r="K2476" s="37">
        <f>ROUNDDOWN(Data[[#This Row],[PGE Notified Time]],0)</f>
        <v>45410</v>
      </c>
      <c r="L2476" s="4">
        <f>HOUR(Data[[#This Row],[PGE Notified Time]])</f>
        <v>19</v>
      </c>
      <c r="M2476">
        <v>107078</v>
      </c>
      <c r="N2476">
        <v>6948551273</v>
      </c>
      <c r="O2476" t="s">
        <v>117</v>
      </c>
      <c r="P2476" t="s">
        <v>290</v>
      </c>
      <c r="Q2476" s="44" t="s">
        <v>117</v>
      </c>
      <c r="R2476" t="s">
        <v>119</v>
      </c>
      <c r="S2476" s="1">
        <v>45410.768472222226</v>
      </c>
      <c r="T2476" s="1">
        <v>45410.79451388889</v>
      </c>
      <c r="U2476" s="1">
        <v>45410.854525462964</v>
      </c>
      <c r="V2476" t="s">
        <v>120</v>
      </c>
      <c r="W2476" t="s">
        <v>608</v>
      </c>
      <c r="X2476" t="s">
        <v>318</v>
      </c>
      <c r="Y2476" t="s">
        <v>123</v>
      </c>
      <c r="Z2476">
        <v>128667087</v>
      </c>
      <c r="AA2476" s="50">
        <v>47063400</v>
      </c>
      <c r="AB2476" t="s">
        <v>124</v>
      </c>
      <c r="AC2476" s="51">
        <v>123.916666667</v>
      </c>
    </row>
    <row r="2477" spans="1:29" x14ac:dyDescent="0.25">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Bay Area</v>
      </c>
      <c r="C2477" s="4" t="str">
        <f>VLOOKUP(P2477,Lookup!$A$1:$E$19,5,0)</f>
        <v>Region 3</v>
      </c>
      <c r="D2477" s="4" t="str">
        <f>VLOOKUP(P2477,Lookup!$A$1:$B$19,2,0)</f>
        <v>MI</v>
      </c>
      <c r="E2477" s="4" t="str">
        <f>IF(AND((Data[[#This Row],[Min Notif Date]]&gt;$G$3),Data[[#This Row],[Min Notif Date]]&lt;$F$3),"Last Week","No")</f>
        <v>No</v>
      </c>
      <c r="F2477" s="4" t="str">
        <f>VLOOKUP(MONTH(Data[[#This Row],[Min Notif Date]]),Lookup!$G$1:$H$12,2,0)</f>
        <v>5. May</v>
      </c>
      <c r="G2477" s="4" t="str">
        <f t="shared" si="38"/>
        <v/>
      </c>
      <c r="H2477" s="4" t="str">
        <f>IF(AND(Data[[#This Row],[Min Notif Time]]&gt;6,Data[[#This Row],[Min Notif Time]]&lt;17),"Business Hours","Non-Business Hours")</f>
        <v>Business Hours</v>
      </c>
      <c r="I2477" s="4" t="str" cm="1">
        <f t="array" ref="I2477">IFERROR(VLOOKUP(Data[[#This Row],[Min Notif Date]],Lookup!$N$1:$P$11,2,0),_xlfn.IFS(VLOOKUP(WEEKDAY(Data[[#This Row],[Min Notif Date]],2),Lookup!$J$1:$L$7,3,0)="Weekend","Weekend",VLOOKUP(WEEKDAY(Data[[#This Row],[Min Notif Date]],2),Lookup!$J$1:$L$7,3,0)="Weekday","Weekday"))</f>
        <v>Weekday</v>
      </c>
      <c r="J2477" s="4" t="str">
        <f>VLOOKUP(WEEKDAY(Data[[#This Row],[Min Notif Date]],2),Lookup!$J$1:$K$7,2,0)</f>
        <v>4. Thu</v>
      </c>
      <c r="K2477" s="37">
        <f>ROUNDDOWN(Data[[#This Row],[PGE Notified Time]],0)</f>
        <v>45414</v>
      </c>
      <c r="L2477" s="4">
        <f>HOUR(Data[[#This Row],[PGE Notified Time]])</f>
        <v>10</v>
      </c>
      <c r="M2477">
        <v>107233</v>
      </c>
      <c r="O2477" t="s">
        <v>117</v>
      </c>
      <c r="P2477" t="s">
        <v>154</v>
      </c>
      <c r="Q2477" s="44" t="s">
        <v>117</v>
      </c>
      <c r="R2477" t="s">
        <v>119</v>
      </c>
      <c r="S2477" s="1" t="s">
        <v>5</v>
      </c>
      <c r="T2477" s="1">
        <v>45414.424375000002</v>
      </c>
      <c r="U2477" s="1">
        <v>45414.510416666664</v>
      </c>
      <c r="V2477" t="s">
        <v>120</v>
      </c>
      <c r="W2477" t="s">
        <v>608</v>
      </c>
      <c r="X2477" t="s">
        <v>155</v>
      </c>
      <c r="Y2477" t="s">
        <v>123</v>
      </c>
      <c r="Z2477" t="s">
        <v>690</v>
      </c>
      <c r="AA2477" s="50" t="s">
        <v>691</v>
      </c>
      <c r="AB2477" t="s">
        <v>124</v>
      </c>
      <c r="AC2477" s="51">
        <v>123.9</v>
      </c>
    </row>
    <row r="2478" spans="1:29" x14ac:dyDescent="0.25">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8" s="4" t="str">
        <f>VLOOKUP(P2478,Lookup!$A$1:$D$19,4,0)</f>
        <v>Central Valley</v>
      </c>
      <c r="C2478" s="4" t="str">
        <f>VLOOKUP(P2478,Lookup!$A$1:$E$19,5,0)</f>
        <v>Region 5</v>
      </c>
      <c r="D2478" s="4" t="str">
        <f>VLOOKUP(P2478,Lookup!$A$1:$B$19,2,0)</f>
        <v>YO</v>
      </c>
      <c r="E2478" s="4" t="str">
        <f>IF(AND((Data[[#This Row],[Min Notif Date]]&gt;$G$3),Data[[#This Row],[Min Notif Date]]&lt;$F$3),"Last Week","No")</f>
        <v>No</v>
      </c>
      <c r="F2478" s="4" t="str">
        <f>VLOOKUP(MONTH(Data[[#This Row],[Min Notif Date]]),Lookup!$G$1:$H$12,2,0)</f>
        <v>12. Dec</v>
      </c>
      <c r="G2478" s="4" t="str">
        <f t="shared" si="38"/>
        <v/>
      </c>
      <c r="H2478" s="4" t="str">
        <f>IF(AND(Data[[#This Row],[Min Notif Time]]&gt;6,Data[[#This Row],[Min Notif Time]]&lt;17),"Business Hours","Non-Business Hours")</f>
        <v>Business Hours</v>
      </c>
      <c r="I2478" s="4" t="str" cm="1">
        <f t="array" ref="I2478">IFERROR(VLOOKUP(Data[[#This Row],[Min Notif Date]],Lookup!$N$1:$P$11,2,0),_xlfn.IFS(VLOOKUP(WEEKDAY(Data[[#This Row],[Min Notif Date]],2),Lookup!$J$1:$L$7,3,0)="Weekend","Weekend",VLOOKUP(WEEKDAY(Data[[#This Row],[Min Notif Date]],2),Lookup!$J$1:$L$7,3,0)="Weekday","Weekday"))</f>
        <v>Weekend</v>
      </c>
      <c r="J2478" s="4" t="str">
        <f>VLOOKUP(WEEKDAY(Data[[#This Row],[Min Notif Date]],2),Lookup!$J$1:$K$7,2,0)</f>
        <v>6. Sat</v>
      </c>
      <c r="K2478" s="37">
        <f>ROUNDDOWN(Data[[#This Row],[PGE Notified Time]],0)</f>
        <v>45647</v>
      </c>
      <c r="L2478" s="4">
        <f>HOUR(Data[[#This Row],[PGE Notified Time]])</f>
        <v>13</v>
      </c>
      <c r="M2478">
        <v>116035</v>
      </c>
      <c r="N2478">
        <v>9305516898</v>
      </c>
      <c r="O2478" t="s">
        <v>117</v>
      </c>
      <c r="P2478" t="s">
        <v>197</v>
      </c>
      <c r="Q2478" s="44" t="s">
        <v>117</v>
      </c>
      <c r="R2478" t="s">
        <v>119</v>
      </c>
      <c r="S2478" s="1">
        <v>45647.539224537039</v>
      </c>
      <c r="T2478" s="1">
        <v>45647.563657407409</v>
      </c>
      <c r="U2478" s="1">
        <v>45647.625219907408</v>
      </c>
      <c r="V2478" t="s">
        <v>120</v>
      </c>
      <c r="W2478" t="s">
        <v>608</v>
      </c>
      <c r="X2478" t="s">
        <v>260</v>
      </c>
      <c r="Y2478" t="s">
        <v>123</v>
      </c>
      <c r="Z2478">
        <v>130532781</v>
      </c>
      <c r="AA2478" s="50">
        <v>47172423</v>
      </c>
      <c r="AB2478" t="s">
        <v>124</v>
      </c>
      <c r="AC2478" s="51">
        <v>123.833333333</v>
      </c>
    </row>
    <row r="2479" spans="1:29" x14ac:dyDescent="0.25">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9" s="4" t="str">
        <f>VLOOKUP(P2479,Lookup!$A$1:$D$19,4,0)</f>
        <v>Bay Area</v>
      </c>
      <c r="C2479" s="4" t="str">
        <f>VLOOKUP(P2479,Lookup!$A$1:$E$19,5,0)</f>
        <v>Region 3</v>
      </c>
      <c r="D2479" s="4" t="str">
        <f>VLOOKUP(P2479,Lookup!$A$1:$B$19,2,0)</f>
        <v>PN</v>
      </c>
      <c r="E2479" s="4" t="str">
        <f>IF(AND((Data[[#This Row],[Min Notif Date]]&gt;$G$3),Data[[#This Row],[Min Notif Date]]&lt;$F$3),"Last Week","No")</f>
        <v>No</v>
      </c>
      <c r="F2479" s="4" t="str">
        <f>VLOOKUP(MONTH(Data[[#This Row],[Min Notif Date]]),Lookup!$G$1:$H$12,2,0)</f>
        <v>4. Apr</v>
      </c>
      <c r="G2479" s="4" t="str">
        <f t="shared" si="38"/>
        <v/>
      </c>
      <c r="H2479" s="4" t="str">
        <f>IF(AND(Data[[#This Row],[Min Notif Time]]&gt;6,Data[[#This Row],[Min Notif Time]]&lt;17),"Business Hours","Non-Business Hours")</f>
        <v>Business Hours</v>
      </c>
      <c r="I2479" s="4" t="str" cm="1">
        <f t="array" ref="I2479">IFERROR(VLOOKUP(Data[[#This Row],[Min Notif Date]],Lookup!$N$1:$P$11,2,0),_xlfn.IFS(VLOOKUP(WEEKDAY(Data[[#This Row],[Min Notif Date]],2),Lookup!$J$1:$L$7,3,0)="Weekend","Weekend",VLOOKUP(WEEKDAY(Data[[#This Row],[Min Notif Date]],2),Lookup!$J$1:$L$7,3,0)="Weekday","Weekday"))</f>
        <v>Weekday</v>
      </c>
      <c r="J2479" s="4" t="str">
        <f>VLOOKUP(WEEKDAY(Data[[#This Row],[Min Notif Date]],2),Lookup!$J$1:$K$7,2,0)</f>
        <v>1. Mon</v>
      </c>
      <c r="K2479" s="37">
        <f>ROUNDDOWN(Data[[#This Row],[PGE Notified Time]],0)</f>
        <v>45383</v>
      </c>
      <c r="L2479" s="4">
        <f>HOUR(Data[[#This Row],[PGE Notified Time]])</f>
        <v>10</v>
      </c>
      <c r="M2479">
        <v>105983</v>
      </c>
      <c r="O2479" t="s">
        <v>117</v>
      </c>
      <c r="P2479" t="s">
        <v>165</v>
      </c>
      <c r="Q2479" s="44" t="s">
        <v>117</v>
      </c>
      <c r="R2479" t="s">
        <v>119</v>
      </c>
      <c r="S2479" s="1" t="s">
        <v>5</v>
      </c>
      <c r="T2479" s="1">
        <v>45383.435486111113</v>
      </c>
      <c r="U2479" s="1">
        <v>45383.521458333336</v>
      </c>
      <c r="V2479" t="s">
        <v>120</v>
      </c>
      <c r="W2479" t="s">
        <v>608</v>
      </c>
      <c r="X2479" t="s">
        <v>285</v>
      </c>
      <c r="Y2479" t="s">
        <v>123</v>
      </c>
      <c r="Z2479">
        <v>128444854</v>
      </c>
      <c r="AA2479" s="50">
        <v>35542058</v>
      </c>
      <c r="AB2479" t="s">
        <v>124</v>
      </c>
      <c r="AC2479" s="51">
        <v>123.8</v>
      </c>
    </row>
    <row r="2480" spans="1:29" x14ac:dyDescent="0.25">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0" s="4" t="str">
        <f>VLOOKUP(P2480,Lookup!$A$1:$D$19,4,0)</f>
        <v>North Coast</v>
      </c>
      <c r="C2480" s="4" t="str">
        <f>VLOOKUP(P2480,Lookup!$A$1:$E$19,5,0)</f>
        <v>Region 1</v>
      </c>
      <c r="D2480" s="4" t="str">
        <f>VLOOKUP(P2480,Lookup!$A$1:$B$19,2,0)</f>
        <v>NB</v>
      </c>
      <c r="E2480" s="4" t="str">
        <f>IF(AND((Data[[#This Row],[Min Notif Date]]&gt;$G$3),Data[[#This Row],[Min Notif Date]]&lt;$F$3),"Last Week","No")</f>
        <v>No</v>
      </c>
      <c r="F2480" s="4" t="str">
        <f>VLOOKUP(MONTH(Data[[#This Row],[Min Notif Date]]),Lookup!$G$1:$H$12,2,0)</f>
        <v>3. Mar</v>
      </c>
      <c r="G2480" s="4" t="str">
        <f t="shared" si="38"/>
        <v/>
      </c>
      <c r="H2480" s="4" t="str">
        <f>IF(AND(Data[[#This Row],[Min Notif Time]]&gt;6,Data[[#This Row],[Min Notif Time]]&lt;17),"Business Hours","Non-Business Hours")</f>
        <v>Business Hours</v>
      </c>
      <c r="I2480" s="4" t="str" cm="1">
        <f t="array" ref="I2480">IFERROR(VLOOKUP(Data[[#This Row],[Min Notif Date]],Lookup!$N$1:$P$11,2,0),_xlfn.IFS(VLOOKUP(WEEKDAY(Data[[#This Row],[Min Notif Date]],2),Lookup!$J$1:$L$7,3,0)="Weekend","Weekend",VLOOKUP(WEEKDAY(Data[[#This Row],[Min Notif Date]],2),Lookup!$J$1:$L$7,3,0)="Weekday","Weekday"))</f>
        <v>Weekday</v>
      </c>
      <c r="J2480" s="4" t="str">
        <f>VLOOKUP(WEEKDAY(Data[[#This Row],[Min Notif Date]],2),Lookup!$J$1:$K$7,2,0)</f>
        <v>3. Wed</v>
      </c>
      <c r="K2480" s="37">
        <f>ROUNDDOWN(Data[[#This Row],[PGE Notified Time]],0)</f>
        <v>45357</v>
      </c>
      <c r="L2480" s="4">
        <f>HOUR(Data[[#This Row],[PGE Notified Time]])</f>
        <v>14</v>
      </c>
      <c r="M2480">
        <v>104941</v>
      </c>
      <c r="O2480" t="s">
        <v>117</v>
      </c>
      <c r="P2480" t="s">
        <v>126</v>
      </c>
      <c r="Q2480" s="44" t="s">
        <v>117</v>
      </c>
      <c r="R2480" t="s">
        <v>119</v>
      </c>
      <c r="S2480" s="1" t="s">
        <v>5</v>
      </c>
      <c r="T2480" s="1">
        <v>45357.594594907408</v>
      </c>
      <c r="U2480" s="1">
        <v>45357.680555555555</v>
      </c>
      <c r="V2480" t="s">
        <v>120</v>
      </c>
      <c r="W2480" t="s">
        <v>608</v>
      </c>
      <c r="X2480" t="s">
        <v>221</v>
      </c>
      <c r="Y2480" t="s">
        <v>123</v>
      </c>
      <c r="Z2480">
        <v>128246649</v>
      </c>
      <c r="AA2480" s="50">
        <v>47034902</v>
      </c>
      <c r="AB2480" t="s">
        <v>124</v>
      </c>
      <c r="AC2480" s="51">
        <v>123.783333333</v>
      </c>
    </row>
    <row r="2481" spans="1:29" x14ac:dyDescent="0.25">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1" s="4" t="str">
        <f>VLOOKUP(P2481,Lookup!$A$1:$D$19,4,0)</f>
        <v>Bay Area</v>
      </c>
      <c r="C2481" s="4" t="str">
        <f>VLOOKUP(P2481,Lookup!$A$1:$E$19,5,0)</f>
        <v>Region 3</v>
      </c>
      <c r="D2481" s="4" t="str">
        <f>VLOOKUP(P2481,Lookup!$A$1:$B$19,2,0)</f>
        <v>MI</v>
      </c>
      <c r="E2481" s="4" t="str">
        <f>IF(AND((Data[[#This Row],[Min Notif Date]]&gt;$G$3),Data[[#This Row],[Min Notif Date]]&lt;$F$3),"Last Week","No")</f>
        <v>No</v>
      </c>
      <c r="F2481" s="4" t="str">
        <f>VLOOKUP(MONTH(Data[[#This Row],[Min Notif Date]]),Lookup!$G$1:$H$12,2,0)</f>
        <v>5. May</v>
      </c>
      <c r="G2481" s="4" t="str">
        <f t="shared" si="38"/>
        <v/>
      </c>
      <c r="H2481" s="4" t="str">
        <f>IF(AND(Data[[#This Row],[Min Notif Time]]&gt;6,Data[[#This Row],[Min Notif Time]]&lt;17),"Business Hours","Non-Business Hours")</f>
        <v>Business Hours</v>
      </c>
      <c r="I2481" s="4" t="str" cm="1">
        <f t="array" ref="I2481">IFERROR(VLOOKUP(Data[[#This Row],[Min Notif Date]],Lookup!$N$1:$P$11,2,0),_xlfn.IFS(VLOOKUP(WEEKDAY(Data[[#This Row],[Min Notif Date]],2),Lookup!$J$1:$L$7,3,0)="Weekend","Weekend",VLOOKUP(WEEKDAY(Data[[#This Row],[Min Notif Date]],2),Lookup!$J$1:$L$7,3,0)="Weekday","Weekday"))</f>
        <v>Weekday</v>
      </c>
      <c r="J2481" s="4" t="str">
        <f>VLOOKUP(WEEKDAY(Data[[#This Row],[Min Notif Date]],2),Lookup!$J$1:$K$7,2,0)</f>
        <v>2. Tue</v>
      </c>
      <c r="K2481" s="37">
        <f>ROUNDDOWN(Data[[#This Row],[PGE Notified Time]],0)</f>
        <v>45426</v>
      </c>
      <c r="L2481" s="4">
        <f>HOUR(Data[[#This Row],[PGE Notified Time]])</f>
        <v>9</v>
      </c>
      <c r="M2481">
        <v>107648</v>
      </c>
      <c r="O2481" t="s">
        <v>117</v>
      </c>
      <c r="P2481" t="s">
        <v>154</v>
      </c>
      <c r="Q2481" s="44" t="s">
        <v>117</v>
      </c>
      <c r="R2481" t="s">
        <v>147</v>
      </c>
      <c r="S2481" s="1" t="s">
        <v>5</v>
      </c>
      <c r="T2481" s="1">
        <v>45426.393865740742</v>
      </c>
      <c r="U2481" s="1">
        <v>45426.479780092595</v>
      </c>
      <c r="V2481" t="s">
        <v>120</v>
      </c>
      <c r="W2481" t="s">
        <v>608</v>
      </c>
      <c r="X2481" t="s">
        <v>376</v>
      </c>
      <c r="Y2481" t="s">
        <v>123</v>
      </c>
      <c r="Z2481">
        <v>128770208</v>
      </c>
      <c r="AA2481" s="50">
        <v>47073607</v>
      </c>
      <c r="AB2481" t="s">
        <v>124</v>
      </c>
      <c r="AC2481" s="51">
        <v>123.716666667</v>
      </c>
    </row>
    <row r="2482" spans="1:29" x14ac:dyDescent="0.25">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2" s="4" t="str">
        <f>VLOOKUP(P2482,Lookup!$A$1:$D$19,4,0)</f>
        <v>Central Valley</v>
      </c>
      <c r="C2482" s="4" t="str">
        <f>VLOOKUP(P2482,Lookup!$A$1:$E$19,5,0)</f>
        <v>Region 5</v>
      </c>
      <c r="D2482" s="4" t="str">
        <f>VLOOKUP(P2482,Lookup!$A$1:$B$19,2,0)</f>
        <v>KE</v>
      </c>
      <c r="E2482" s="4" t="str">
        <f>IF(AND((Data[[#This Row],[Min Notif Date]]&gt;$G$3),Data[[#This Row],[Min Notif Date]]&lt;$F$3),"Last Week","No")</f>
        <v>No</v>
      </c>
      <c r="F2482" s="4" t="str">
        <f>VLOOKUP(MONTH(Data[[#This Row],[Min Notif Date]]),Lookup!$G$1:$H$12,2,0)</f>
        <v>3. Mar</v>
      </c>
      <c r="G2482" s="4" t="str">
        <f t="shared" si="38"/>
        <v/>
      </c>
      <c r="H2482" s="4" t="str">
        <f>IF(AND(Data[[#This Row],[Min Notif Time]]&gt;6,Data[[#This Row],[Min Notif Time]]&lt;17),"Business Hours","Non-Business Hours")</f>
        <v>Business Hours</v>
      </c>
      <c r="I2482" s="4" t="str" cm="1">
        <f t="array" ref="I2482">IFERROR(VLOOKUP(Data[[#This Row],[Min Notif Date]],Lookup!$N$1:$P$11,2,0),_xlfn.IFS(VLOOKUP(WEEKDAY(Data[[#This Row],[Min Notif Date]],2),Lookup!$J$1:$L$7,3,0)="Weekend","Weekend",VLOOKUP(WEEKDAY(Data[[#This Row],[Min Notif Date]],2),Lookup!$J$1:$L$7,3,0)="Weekday","Weekday"))</f>
        <v>Weekday</v>
      </c>
      <c r="J2482" s="4" t="str">
        <f>VLOOKUP(WEEKDAY(Data[[#This Row],[Min Notif Date]],2),Lookup!$J$1:$K$7,2,0)</f>
        <v>4. Thu</v>
      </c>
      <c r="K2482" s="37">
        <f>ROUNDDOWN(Data[[#This Row],[PGE Notified Time]],0)</f>
        <v>45358</v>
      </c>
      <c r="L2482" s="4">
        <f>HOUR(Data[[#This Row],[PGE Notified Time]])</f>
        <v>15</v>
      </c>
      <c r="M2482">
        <v>105017</v>
      </c>
      <c r="N2482">
        <v>6918184715</v>
      </c>
      <c r="O2482" t="s">
        <v>117</v>
      </c>
      <c r="P2482" t="s">
        <v>290</v>
      </c>
      <c r="Q2482" s="44" t="s">
        <v>117</v>
      </c>
      <c r="R2482" t="s">
        <v>119</v>
      </c>
      <c r="S2482" s="1">
        <v>45358.618958333333</v>
      </c>
      <c r="T2482" s="1">
        <v>45358.633784722224</v>
      </c>
      <c r="U2482" s="1">
        <v>45358.704861111109</v>
      </c>
      <c r="V2482" t="s">
        <v>120</v>
      </c>
      <c r="W2482" t="s">
        <v>608</v>
      </c>
      <c r="X2482" t="s">
        <v>318</v>
      </c>
      <c r="Y2482" t="s">
        <v>123</v>
      </c>
      <c r="Z2482">
        <v>128252003</v>
      </c>
      <c r="AA2482" s="50">
        <v>47035558</v>
      </c>
      <c r="AB2482" t="s">
        <v>124</v>
      </c>
      <c r="AC2482" s="51">
        <v>123.7</v>
      </c>
    </row>
    <row r="2483" spans="1:29" x14ac:dyDescent="0.25">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3" s="4" t="str">
        <f>VLOOKUP(P2483,Lookup!$A$1:$D$19,4,0)</f>
        <v>Central Valley</v>
      </c>
      <c r="C2483" s="4" t="str">
        <f>VLOOKUP(P2483,Lookup!$A$1:$E$19,5,0)</f>
        <v>Region 5</v>
      </c>
      <c r="D2483" s="4" t="str">
        <f>VLOOKUP(P2483,Lookup!$A$1:$B$19,2,0)</f>
        <v>KE</v>
      </c>
      <c r="E2483" s="4" t="str">
        <f>IF(AND((Data[[#This Row],[Min Notif Date]]&gt;$G$3),Data[[#This Row],[Min Notif Date]]&lt;$F$3),"Last Week","No")</f>
        <v>No</v>
      </c>
      <c r="F2483" s="4" t="str">
        <f>VLOOKUP(MONTH(Data[[#This Row],[Min Notif Date]]),Lookup!$G$1:$H$12,2,0)</f>
        <v>2. Feb</v>
      </c>
      <c r="G2483" s="4" t="str">
        <f t="shared" si="38"/>
        <v/>
      </c>
      <c r="H2483" s="4" t="str">
        <f>IF(AND(Data[[#This Row],[Min Notif Time]]&gt;6,Data[[#This Row],[Min Notif Time]]&lt;17),"Business Hours","Non-Business Hours")</f>
        <v>Business Hours</v>
      </c>
      <c r="I2483" s="4" t="str" cm="1">
        <f t="array" ref="I2483">IFERROR(VLOOKUP(Data[[#This Row],[Min Notif Date]],Lookup!$N$1:$P$11,2,0),_xlfn.IFS(VLOOKUP(WEEKDAY(Data[[#This Row],[Min Notif Date]],2),Lookup!$J$1:$L$7,3,0)="Weekend","Weekend",VLOOKUP(WEEKDAY(Data[[#This Row],[Min Notif Date]],2),Lookup!$J$1:$L$7,3,0)="Weekday","Weekday"))</f>
        <v>Weekday</v>
      </c>
      <c r="J2483" s="4" t="str">
        <f>VLOOKUP(WEEKDAY(Data[[#This Row],[Min Notif Date]],2),Lookup!$J$1:$K$7,2,0)</f>
        <v>3. Wed</v>
      </c>
      <c r="K2483" s="37">
        <f>ROUNDDOWN(Data[[#This Row],[PGE Notified Time]],0)</f>
        <v>45350</v>
      </c>
      <c r="L2483" s="4">
        <f>HOUR(Data[[#This Row],[PGE Notified Time]])</f>
        <v>13</v>
      </c>
      <c r="M2483">
        <v>104707</v>
      </c>
      <c r="N2483">
        <v>7003274105</v>
      </c>
      <c r="O2483" t="s">
        <v>117</v>
      </c>
      <c r="P2483" t="s">
        <v>290</v>
      </c>
      <c r="Q2483" s="44" t="s">
        <v>117</v>
      </c>
      <c r="R2483" t="s">
        <v>119</v>
      </c>
      <c r="S2483" s="1">
        <v>45350.539606481485</v>
      </c>
      <c r="T2483" s="1">
        <v>45350.557129629633</v>
      </c>
      <c r="U2483" s="1">
        <v>45350.625381944446</v>
      </c>
      <c r="V2483" t="s">
        <v>120</v>
      </c>
      <c r="W2483" t="s">
        <v>608</v>
      </c>
      <c r="X2483" t="s">
        <v>318</v>
      </c>
      <c r="Y2483" t="s">
        <v>123</v>
      </c>
      <c r="Z2483">
        <v>128224598</v>
      </c>
      <c r="AA2483" s="50">
        <v>47033052</v>
      </c>
      <c r="AB2483" t="s">
        <v>124</v>
      </c>
      <c r="AC2483" s="51">
        <v>123.516666667</v>
      </c>
    </row>
    <row r="2484" spans="1:29" x14ac:dyDescent="0.25">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4" s="4" t="str">
        <f>VLOOKUP(P2484,Lookup!$A$1:$D$19,4,0)</f>
        <v>North Valley</v>
      </c>
      <c r="C2484" s="4" t="str">
        <f>VLOOKUP(P2484,Lookup!$A$1:$E$19,5,0)</f>
        <v>Region 2</v>
      </c>
      <c r="D2484" s="4" t="str">
        <f>VLOOKUP(P2484,Lookup!$A$1:$B$19,2,0)</f>
        <v>SA</v>
      </c>
      <c r="E2484" s="4" t="str">
        <f>IF(AND((Data[[#This Row],[Min Notif Date]]&gt;$G$3),Data[[#This Row],[Min Notif Date]]&lt;$F$3),"Last Week","No")</f>
        <v>No</v>
      </c>
      <c r="F2484" s="4" t="str">
        <f>VLOOKUP(MONTH(Data[[#This Row],[Min Notif Date]]),Lookup!$G$1:$H$12,2,0)</f>
        <v>9. Sep</v>
      </c>
      <c r="G2484" s="4" t="str">
        <f t="shared" si="38"/>
        <v/>
      </c>
      <c r="H2484" s="4" t="str">
        <f>IF(AND(Data[[#This Row],[Min Notif Time]]&gt;6,Data[[#This Row],[Min Notif Time]]&lt;17),"Business Hours","Non-Business Hours")</f>
        <v>Business Hours</v>
      </c>
      <c r="I2484" s="4" t="str" cm="1">
        <f t="array" ref="I2484">IFERROR(VLOOKUP(Data[[#This Row],[Min Notif Date]],Lookup!$N$1:$P$11,2,0),_xlfn.IFS(VLOOKUP(WEEKDAY(Data[[#This Row],[Min Notif Date]],2),Lookup!$J$1:$L$7,3,0)="Weekend","Weekend",VLOOKUP(WEEKDAY(Data[[#This Row],[Min Notif Date]],2),Lookup!$J$1:$L$7,3,0)="Weekday","Weekday"))</f>
        <v>Weekday</v>
      </c>
      <c r="J2484" s="4" t="str">
        <f>VLOOKUP(WEEKDAY(Data[[#This Row],[Min Notif Date]],2),Lookup!$J$1:$K$7,2,0)</f>
        <v>5. Fri</v>
      </c>
      <c r="K2484" s="37">
        <f>ROUNDDOWN(Data[[#This Row],[PGE Notified Time]],0)</f>
        <v>45562</v>
      </c>
      <c r="L2484" s="4">
        <f>HOUR(Data[[#This Row],[PGE Notified Time]])</f>
        <v>12</v>
      </c>
      <c r="M2484">
        <v>113046</v>
      </c>
      <c r="O2484" t="s">
        <v>117</v>
      </c>
      <c r="P2484" t="s">
        <v>175</v>
      </c>
      <c r="Q2484" s="44" t="s">
        <v>117</v>
      </c>
      <c r="R2484" t="s">
        <v>147</v>
      </c>
      <c r="S2484" s="1" t="s">
        <v>5</v>
      </c>
      <c r="T2484" s="1">
        <v>45562.50849537037</v>
      </c>
      <c r="U2484" s="1">
        <v>45562.594236111108</v>
      </c>
      <c r="V2484" t="s">
        <v>120</v>
      </c>
      <c r="W2484" t="s">
        <v>608</v>
      </c>
      <c r="X2484" t="s">
        <v>294</v>
      </c>
      <c r="Y2484" t="s">
        <v>123</v>
      </c>
      <c r="Z2484">
        <v>129599215</v>
      </c>
      <c r="AA2484" s="50">
        <v>47147319</v>
      </c>
      <c r="AB2484" t="s">
        <v>124</v>
      </c>
      <c r="AC2484" s="51">
        <v>123.466666667</v>
      </c>
    </row>
    <row r="2485" spans="1:29" x14ac:dyDescent="0.25">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5" s="4" t="str">
        <f>VLOOKUP(P2485,Lookup!$A$1:$D$19,4,0)</f>
        <v>Bay Area</v>
      </c>
      <c r="C2485" s="4" t="str">
        <f>VLOOKUP(P2485,Lookup!$A$1:$E$19,5,0)</f>
        <v>Region 3</v>
      </c>
      <c r="D2485" s="4" t="str">
        <f>VLOOKUP(P2485,Lookup!$A$1:$B$19,2,0)</f>
        <v>MI</v>
      </c>
      <c r="E2485" s="4" t="str">
        <f>IF(AND((Data[[#This Row],[Min Notif Date]]&gt;$G$3),Data[[#This Row],[Min Notif Date]]&lt;$F$3),"Last Week","No")</f>
        <v>No</v>
      </c>
      <c r="F2485" s="4" t="str">
        <f>VLOOKUP(MONTH(Data[[#This Row],[Min Notif Date]]),Lookup!$G$1:$H$12,2,0)</f>
        <v>7. Jul</v>
      </c>
      <c r="G2485" s="4" t="str">
        <f t="shared" si="38"/>
        <v/>
      </c>
      <c r="H2485" s="4" t="str">
        <f>IF(AND(Data[[#This Row],[Min Notif Time]]&gt;6,Data[[#This Row],[Min Notif Time]]&lt;17),"Business Hours","Non-Business Hours")</f>
        <v>Business Hours</v>
      </c>
      <c r="I2485" s="4" t="str" cm="1">
        <f t="array" ref="I2485">IFERROR(VLOOKUP(Data[[#This Row],[Min Notif Date]],Lookup!$N$1:$P$11,2,0),_xlfn.IFS(VLOOKUP(WEEKDAY(Data[[#This Row],[Min Notif Date]],2),Lookup!$J$1:$L$7,3,0)="Weekend","Weekend",VLOOKUP(WEEKDAY(Data[[#This Row],[Min Notif Date]],2),Lookup!$J$1:$L$7,3,0)="Weekday","Weekday"))</f>
        <v>Weekday</v>
      </c>
      <c r="J2485" s="4" t="str">
        <f>VLOOKUP(WEEKDAY(Data[[#This Row],[Min Notif Date]],2),Lookup!$J$1:$K$7,2,0)</f>
        <v>3. Wed</v>
      </c>
      <c r="K2485" s="37">
        <f>ROUNDDOWN(Data[[#This Row],[PGE Notified Time]],0)</f>
        <v>45504</v>
      </c>
      <c r="L2485" s="4">
        <f>HOUR(Data[[#This Row],[PGE Notified Time]])</f>
        <v>10</v>
      </c>
      <c r="M2485">
        <v>110822</v>
      </c>
      <c r="O2485" t="s">
        <v>117</v>
      </c>
      <c r="P2485" t="s">
        <v>154</v>
      </c>
      <c r="Q2485" s="44" t="s">
        <v>117</v>
      </c>
      <c r="R2485" t="s">
        <v>125</v>
      </c>
      <c r="S2485" s="1" t="s">
        <v>5</v>
      </c>
      <c r="T2485" s="1">
        <v>45504.445520833331</v>
      </c>
      <c r="U2485" s="1">
        <v>45504.53125</v>
      </c>
      <c r="V2485" t="s">
        <v>120</v>
      </c>
      <c r="W2485" t="s">
        <v>608</v>
      </c>
      <c r="X2485" t="s">
        <v>376</v>
      </c>
      <c r="Y2485" t="s">
        <v>123</v>
      </c>
      <c r="Z2485">
        <v>129314118</v>
      </c>
      <c r="AA2485" s="50">
        <v>47119352</v>
      </c>
      <c r="AB2485" t="s">
        <v>124</v>
      </c>
      <c r="AC2485" s="51">
        <v>123.45</v>
      </c>
    </row>
    <row r="2486" spans="1:29" x14ac:dyDescent="0.25">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6" s="4" t="str">
        <f>VLOOKUP(P2486,Lookup!$A$1:$D$19,4,0)</f>
        <v>North Coast</v>
      </c>
      <c r="C2486" s="4" t="str">
        <f>VLOOKUP(P2486,Lookup!$A$1:$E$19,5,0)</f>
        <v>Region 1</v>
      </c>
      <c r="D2486" s="4" t="str">
        <f>VLOOKUP(P2486,Lookup!$A$1:$B$19,2,0)</f>
        <v>SO</v>
      </c>
      <c r="E2486" s="4" t="str">
        <f>IF(AND((Data[[#This Row],[Min Notif Date]]&gt;$G$3),Data[[#This Row],[Min Notif Date]]&lt;$F$3),"Last Week","No")</f>
        <v>No</v>
      </c>
      <c r="F2486" s="4" t="str">
        <f>VLOOKUP(MONTH(Data[[#This Row],[Min Notif Date]]),Lookup!$G$1:$H$12,2,0)</f>
        <v>4. Apr</v>
      </c>
      <c r="G2486" s="4" t="str">
        <f t="shared" si="38"/>
        <v/>
      </c>
      <c r="H2486" s="4" t="str">
        <f>IF(AND(Data[[#This Row],[Min Notif Time]]&gt;6,Data[[#This Row],[Min Notif Time]]&lt;17),"Business Hours","Non-Business Hours")</f>
        <v>Business Hours</v>
      </c>
      <c r="I2486" s="4" t="str" cm="1">
        <f t="array" ref="I2486">IFERROR(VLOOKUP(Data[[#This Row],[Min Notif Date]],Lookup!$N$1:$P$11,2,0),_xlfn.IFS(VLOOKUP(WEEKDAY(Data[[#This Row],[Min Notif Date]],2),Lookup!$J$1:$L$7,3,0)="Weekend","Weekend",VLOOKUP(WEEKDAY(Data[[#This Row],[Min Notif Date]],2),Lookup!$J$1:$L$7,3,0)="Weekday","Weekday"))</f>
        <v>Weekday</v>
      </c>
      <c r="J2486" s="4" t="str">
        <f>VLOOKUP(WEEKDAY(Data[[#This Row],[Min Notif Date]],2),Lookup!$J$1:$K$7,2,0)</f>
        <v>1. Mon</v>
      </c>
      <c r="K2486" s="37">
        <f>ROUNDDOWN(Data[[#This Row],[PGE Notified Time]],0)</f>
        <v>45390</v>
      </c>
      <c r="L2486" s="4">
        <f>HOUR(Data[[#This Row],[PGE Notified Time]])</f>
        <v>9</v>
      </c>
      <c r="M2486">
        <v>106251</v>
      </c>
      <c r="N2486">
        <v>4023798569</v>
      </c>
      <c r="O2486" t="s">
        <v>57</v>
      </c>
      <c r="P2486" t="s">
        <v>130</v>
      </c>
      <c r="Q2486" s="44" t="s">
        <v>259</v>
      </c>
      <c r="R2486" t="s">
        <v>119</v>
      </c>
      <c r="S2486" s="1">
        <v>45390.394143518519</v>
      </c>
      <c r="T2486" s="1">
        <v>45390.399247685185</v>
      </c>
      <c r="U2486" s="1">
        <v>45390.479861111111</v>
      </c>
      <c r="V2486" t="s">
        <v>120</v>
      </c>
      <c r="W2486" t="s">
        <v>121</v>
      </c>
      <c r="X2486" t="s">
        <v>200</v>
      </c>
      <c r="Y2486" t="s">
        <v>123</v>
      </c>
      <c r="Z2486">
        <v>128474318</v>
      </c>
      <c r="AA2486" s="50">
        <v>47050037</v>
      </c>
      <c r="AB2486" t="s">
        <v>124</v>
      </c>
      <c r="AC2486" s="51">
        <v>123.43333333299999</v>
      </c>
    </row>
    <row r="2487" spans="1:29" x14ac:dyDescent="0.25">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7" s="4" t="str">
        <f>VLOOKUP(P2487,Lookup!$A$1:$D$19,4,0)</f>
        <v>Bay Area</v>
      </c>
      <c r="C2487" s="4" t="str">
        <f>VLOOKUP(P2487,Lookup!$A$1:$E$19,5,0)</f>
        <v>Region 3</v>
      </c>
      <c r="D2487" s="4" t="str">
        <f>VLOOKUP(P2487,Lookup!$A$1:$B$19,2,0)</f>
        <v>MI</v>
      </c>
      <c r="E2487" s="4" t="str">
        <f>IF(AND((Data[[#This Row],[Min Notif Date]]&gt;$G$3),Data[[#This Row],[Min Notif Date]]&lt;$F$3),"Last Week","No")</f>
        <v>No</v>
      </c>
      <c r="F2487" s="4" t="str">
        <f>VLOOKUP(MONTH(Data[[#This Row],[Min Notif Date]]),Lookup!$G$1:$H$12,2,0)</f>
        <v>2. Feb</v>
      </c>
      <c r="G2487" s="4" t="str">
        <f t="shared" si="38"/>
        <v/>
      </c>
      <c r="H2487" s="4" t="str">
        <f>IF(AND(Data[[#This Row],[Min Notif Time]]&gt;6,Data[[#This Row],[Min Notif Time]]&lt;17),"Business Hours","Non-Business Hours")</f>
        <v>Business Hours</v>
      </c>
      <c r="I2487" s="4" t="str" cm="1">
        <f t="array" ref="I2487">IFERROR(VLOOKUP(Data[[#This Row],[Min Notif Date]],Lookup!$N$1:$P$11,2,0),_xlfn.IFS(VLOOKUP(WEEKDAY(Data[[#This Row],[Min Notif Date]],2),Lookup!$J$1:$L$7,3,0)="Weekend","Weekend",VLOOKUP(WEEKDAY(Data[[#This Row],[Min Notif Date]],2),Lookup!$J$1:$L$7,3,0)="Weekday","Weekday"))</f>
        <v>Weekday</v>
      </c>
      <c r="J2487" s="4" t="str">
        <f>VLOOKUP(WEEKDAY(Data[[#This Row],[Min Notif Date]],2),Lookup!$J$1:$K$7,2,0)</f>
        <v>2. Tue</v>
      </c>
      <c r="K2487" s="37">
        <f>ROUNDDOWN(Data[[#This Row],[PGE Notified Time]],0)</f>
        <v>45335</v>
      </c>
      <c r="L2487" s="4">
        <f>HOUR(Data[[#This Row],[PGE Notified Time]])</f>
        <v>11</v>
      </c>
      <c r="M2487">
        <v>104112</v>
      </c>
      <c r="O2487" t="s">
        <v>117</v>
      </c>
      <c r="P2487" t="s">
        <v>154</v>
      </c>
      <c r="Q2487" s="44" t="s">
        <v>117</v>
      </c>
      <c r="R2487" t="s">
        <v>119</v>
      </c>
      <c r="S2487" s="1" t="s">
        <v>5</v>
      </c>
      <c r="T2487" s="1">
        <v>45335.487199074072</v>
      </c>
      <c r="U2487" s="1">
        <v>45335.572916666664</v>
      </c>
      <c r="V2487" t="s">
        <v>120</v>
      </c>
      <c r="W2487" t="s">
        <v>608</v>
      </c>
      <c r="X2487" t="s">
        <v>155</v>
      </c>
      <c r="Y2487" t="s">
        <v>123</v>
      </c>
      <c r="Z2487" t="s">
        <v>692</v>
      </c>
      <c r="AA2487" s="50" t="s">
        <v>693</v>
      </c>
      <c r="AB2487" t="s">
        <v>124</v>
      </c>
      <c r="AC2487" s="51">
        <v>123.43333333299999</v>
      </c>
    </row>
    <row r="2488" spans="1:29" x14ac:dyDescent="0.25">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8" s="4" t="str">
        <f>VLOOKUP(P2488,Lookup!$A$1:$D$19,4,0)</f>
        <v>North Coast</v>
      </c>
      <c r="C2488" s="4" t="str">
        <f>VLOOKUP(P2488,Lookup!$A$1:$E$19,5,0)</f>
        <v>Region 1</v>
      </c>
      <c r="D2488" s="4" t="str">
        <f>VLOOKUP(P2488,Lookup!$A$1:$B$19,2,0)</f>
        <v>NB</v>
      </c>
      <c r="E2488" s="4" t="str">
        <f>IF(AND((Data[[#This Row],[Min Notif Date]]&gt;$G$3),Data[[#This Row],[Min Notif Date]]&lt;$F$3),"Last Week","No")</f>
        <v>No</v>
      </c>
      <c r="F2488" s="4" t="str">
        <f>VLOOKUP(MONTH(Data[[#This Row],[Min Notif Date]]),Lookup!$G$1:$H$12,2,0)</f>
        <v>12. Dec</v>
      </c>
      <c r="G2488" s="4" t="str">
        <f t="shared" si="38"/>
        <v/>
      </c>
      <c r="H2488" s="4" t="str">
        <f>IF(AND(Data[[#This Row],[Min Notif Time]]&gt;6,Data[[#This Row],[Min Notif Time]]&lt;17),"Business Hours","Non-Business Hours")</f>
        <v>Business Hours</v>
      </c>
      <c r="I2488" s="4" t="str" cm="1">
        <f t="array" ref="I2488">IFERROR(VLOOKUP(Data[[#This Row],[Min Notif Date]],Lookup!$N$1:$P$11,2,0),_xlfn.IFS(VLOOKUP(WEEKDAY(Data[[#This Row],[Min Notif Date]],2),Lookup!$J$1:$L$7,3,0)="Weekend","Weekend",VLOOKUP(WEEKDAY(Data[[#This Row],[Min Notif Date]],2),Lookup!$J$1:$L$7,3,0)="Weekday","Weekday"))</f>
        <v>Weekday</v>
      </c>
      <c r="J2488" s="4" t="str">
        <f>VLOOKUP(WEEKDAY(Data[[#This Row],[Min Notif Date]],2),Lookup!$J$1:$K$7,2,0)</f>
        <v>2. Tue</v>
      </c>
      <c r="K2488" s="37">
        <f>ROUNDDOWN(Data[[#This Row],[PGE Notified Time]],0)</f>
        <v>45643</v>
      </c>
      <c r="L2488" s="4">
        <f>HOUR(Data[[#This Row],[PGE Notified Time]])</f>
        <v>9</v>
      </c>
      <c r="M2488">
        <v>115888</v>
      </c>
      <c r="O2488" t="s">
        <v>117</v>
      </c>
      <c r="P2488" t="s">
        <v>126</v>
      </c>
      <c r="Q2488" s="44" t="s">
        <v>117</v>
      </c>
      <c r="R2488" t="s">
        <v>125</v>
      </c>
      <c r="S2488" s="1" t="s">
        <v>5</v>
      </c>
      <c r="T2488" s="1">
        <v>45643.393460648149</v>
      </c>
      <c r="U2488" s="1">
        <v>45643.479166666664</v>
      </c>
      <c r="V2488" t="s">
        <v>120</v>
      </c>
      <c r="W2488" t="s">
        <v>608</v>
      </c>
      <c r="X2488" t="s">
        <v>227</v>
      </c>
      <c r="Y2488" t="s">
        <v>123</v>
      </c>
      <c r="Z2488">
        <v>130110028</v>
      </c>
      <c r="AA2488" s="50">
        <v>47053520</v>
      </c>
      <c r="AB2488" t="s">
        <v>124</v>
      </c>
      <c r="AC2488" s="51">
        <v>123.416666667</v>
      </c>
    </row>
    <row r="2489" spans="1:29" x14ac:dyDescent="0.25">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9" s="4" t="str">
        <f>VLOOKUP(P2489,Lookup!$A$1:$D$19,4,0)</f>
        <v>Bay Area</v>
      </c>
      <c r="C2489" s="4" t="str">
        <f>VLOOKUP(P2489,Lookup!$A$1:$E$19,5,0)</f>
        <v>Region 3</v>
      </c>
      <c r="D2489" s="4" t="str">
        <f>VLOOKUP(P2489,Lookup!$A$1:$B$19,2,0)</f>
        <v>MI</v>
      </c>
      <c r="E2489" s="4" t="str">
        <f>IF(AND((Data[[#This Row],[Min Notif Date]]&gt;$G$3),Data[[#This Row],[Min Notif Date]]&lt;$F$3),"Last Week","No")</f>
        <v>No</v>
      </c>
      <c r="F2489" s="4" t="str">
        <f>VLOOKUP(MONTH(Data[[#This Row],[Min Notif Date]]),Lookup!$G$1:$H$12,2,0)</f>
        <v>9. Sep</v>
      </c>
      <c r="G2489" s="4" t="str">
        <f t="shared" si="38"/>
        <v/>
      </c>
      <c r="H2489" s="4" t="str">
        <f>IF(AND(Data[[#This Row],[Min Notif Time]]&gt;6,Data[[#This Row],[Min Notif Time]]&lt;17),"Business Hours","Non-Business Hours")</f>
        <v>Non-Business Hours</v>
      </c>
      <c r="I2489" s="4" t="str" cm="1">
        <f t="array" ref="I2489">IFERROR(VLOOKUP(Data[[#This Row],[Min Notif Date]],Lookup!$N$1:$P$11,2,0),_xlfn.IFS(VLOOKUP(WEEKDAY(Data[[#This Row],[Min Notif Date]],2),Lookup!$J$1:$L$7,3,0)="Weekend","Weekend",VLOOKUP(WEEKDAY(Data[[#This Row],[Min Notif Date]],2),Lookup!$J$1:$L$7,3,0)="Weekday","Weekday"))</f>
        <v>Weekday</v>
      </c>
      <c r="J2489" s="4" t="str">
        <f>VLOOKUP(WEEKDAY(Data[[#This Row],[Min Notif Date]],2),Lookup!$J$1:$K$7,2,0)</f>
        <v>5. Fri</v>
      </c>
      <c r="K2489" s="37">
        <f>ROUNDDOWN(Data[[#This Row],[PGE Notified Time]],0)</f>
        <v>45541</v>
      </c>
      <c r="L2489" s="4">
        <f>HOUR(Data[[#This Row],[PGE Notified Time]])</f>
        <v>20</v>
      </c>
      <c r="M2489">
        <v>112280</v>
      </c>
      <c r="N2489">
        <v>2387538614</v>
      </c>
      <c r="O2489" t="s">
        <v>117</v>
      </c>
      <c r="P2489" t="s">
        <v>154</v>
      </c>
      <c r="Q2489" s="44" t="s">
        <v>117</v>
      </c>
      <c r="R2489" t="s">
        <v>147</v>
      </c>
      <c r="S2489" s="1">
        <v>45541.831469907411</v>
      </c>
      <c r="T2489" s="1">
        <v>45541.845775462964</v>
      </c>
      <c r="U2489" s="1">
        <v>45541.917164351849</v>
      </c>
      <c r="V2489" t="s">
        <v>120</v>
      </c>
      <c r="W2489" t="s">
        <v>608</v>
      </c>
      <c r="X2489" t="s">
        <v>160</v>
      </c>
      <c r="Y2489" t="s">
        <v>123</v>
      </c>
      <c r="Z2489">
        <v>129487068</v>
      </c>
      <c r="AA2489" s="50">
        <v>47130519</v>
      </c>
      <c r="AB2489" t="s">
        <v>124</v>
      </c>
      <c r="AC2489" s="51">
        <v>123.4</v>
      </c>
    </row>
    <row r="2490" spans="1:29" x14ac:dyDescent="0.25">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0" s="4" t="str">
        <f>VLOOKUP(P2490,Lookup!$A$1:$D$19,4,0)</f>
        <v>North Coast</v>
      </c>
      <c r="C2490" s="4" t="str">
        <f>VLOOKUP(P2490,Lookup!$A$1:$E$19,5,0)</f>
        <v>Region 1</v>
      </c>
      <c r="D2490" s="4" t="str">
        <f>VLOOKUP(P2490,Lookup!$A$1:$B$19,2,0)</f>
        <v>SO</v>
      </c>
      <c r="E2490" s="4" t="str">
        <f>IF(AND((Data[[#This Row],[Min Notif Date]]&gt;$G$3),Data[[#This Row],[Min Notif Date]]&lt;$F$3),"Last Week","No")</f>
        <v>No</v>
      </c>
      <c r="F2490" s="4" t="str">
        <f>VLOOKUP(MONTH(Data[[#This Row],[Min Notif Date]]),Lookup!$G$1:$H$12,2,0)</f>
        <v>8. Aug</v>
      </c>
      <c r="G2490" s="4" t="str">
        <f t="shared" si="38"/>
        <v/>
      </c>
      <c r="H2490" s="4" t="str">
        <f>IF(AND(Data[[#This Row],[Min Notif Time]]&gt;6,Data[[#This Row],[Min Notif Time]]&lt;17),"Business Hours","Non-Business Hours")</f>
        <v>Business Hours</v>
      </c>
      <c r="I2490" s="4" t="str" cm="1">
        <f t="array" ref="I2490">IFERROR(VLOOKUP(Data[[#This Row],[Min Notif Date]],Lookup!$N$1:$P$11,2,0),_xlfn.IFS(VLOOKUP(WEEKDAY(Data[[#This Row],[Min Notif Date]],2),Lookup!$J$1:$L$7,3,0)="Weekend","Weekend",VLOOKUP(WEEKDAY(Data[[#This Row],[Min Notif Date]],2),Lookup!$J$1:$L$7,3,0)="Weekday","Weekday"))</f>
        <v>Weekday</v>
      </c>
      <c r="J2490" s="4" t="str">
        <f>VLOOKUP(WEEKDAY(Data[[#This Row],[Min Notif Date]],2),Lookup!$J$1:$K$7,2,0)</f>
        <v>3. Wed</v>
      </c>
      <c r="K2490" s="37">
        <f>ROUNDDOWN(Data[[#This Row],[PGE Notified Time]],0)</f>
        <v>45532</v>
      </c>
      <c r="L2490" s="4">
        <f>HOUR(Data[[#This Row],[PGE Notified Time]])</f>
        <v>11</v>
      </c>
      <c r="M2490">
        <v>111892</v>
      </c>
      <c r="O2490" t="s">
        <v>117</v>
      </c>
      <c r="P2490" t="s">
        <v>130</v>
      </c>
      <c r="Q2490" s="44" t="s">
        <v>117</v>
      </c>
      <c r="R2490" t="s">
        <v>119</v>
      </c>
      <c r="S2490" s="1" t="s">
        <v>5</v>
      </c>
      <c r="T2490" s="1">
        <v>45532.465011574073</v>
      </c>
      <c r="U2490" s="1">
        <v>45532.550694444442</v>
      </c>
      <c r="V2490" t="s">
        <v>120</v>
      </c>
      <c r="W2490" t="s">
        <v>608</v>
      </c>
      <c r="X2490" t="s">
        <v>185</v>
      </c>
      <c r="Y2490" t="s">
        <v>123</v>
      </c>
      <c r="Z2490">
        <v>129448021</v>
      </c>
      <c r="AA2490" s="50">
        <v>47127841</v>
      </c>
      <c r="AB2490" t="s">
        <v>124</v>
      </c>
      <c r="AC2490" s="51">
        <v>123.383333333</v>
      </c>
    </row>
    <row r="2491" spans="1:29" x14ac:dyDescent="0.25">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1" s="4" t="str">
        <f>VLOOKUP(P2491,Lookup!$A$1:$D$19,4,0)</f>
        <v>North Valley</v>
      </c>
      <c r="C2491" s="4" t="str">
        <f>VLOOKUP(P2491,Lookup!$A$1:$E$19,5,0)</f>
        <v>Region 2</v>
      </c>
      <c r="D2491" s="4" t="str">
        <f>VLOOKUP(P2491,Lookup!$A$1:$B$19,2,0)</f>
        <v>SA</v>
      </c>
      <c r="E2491" s="4" t="str">
        <f>IF(AND((Data[[#This Row],[Min Notif Date]]&gt;$G$3),Data[[#This Row],[Min Notif Date]]&lt;$F$3),"Last Week","No")</f>
        <v>No</v>
      </c>
      <c r="F2491" s="4" t="str">
        <f>VLOOKUP(MONTH(Data[[#This Row],[Min Notif Date]]),Lookup!$G$1:$H$12,2,0)</f>
        <v>7. Jul</v>
      </c>
      <c r="G2491" s="4" t="str">
        <f t="shared" si="38"/>
        <v/>
      </c>
      <c r="H2491" s="4" t="str">
        <f>IF(AND(Data[[#This Row],[Min Notif Time]]&gt;6,Data[[#This Row],[Min Notif Time]]&lt;17),"Business Hours","Non-Business Hours")</f>
        <v>Business Hours</v>
      </c>
      <c r="I2491" s="4" t="str" cm="1">
        <f t="array" ref="I2491">IFERROR(VLOOKUP(Data[[#This Row],[Min Notif Date]],Lookup!$N$1:$P$11,2,0),_xlfn.IFS(VLOOKUP(WEEKDAY(Data[[#This Row],[Min Notif Date]],2),Lookup!$J$1:$L$7,3,0)="Weekend","Weekend",VLOOKUP(WEEKDAY(Data[[#This Row],[Min Notif Date]],2),Lookup!$J$1:$L$7,3,0)="Weekday","Weekday"))</f>
        <v>Weekday</v>
      </c>
      <c r="J2491" s="4" t="str">
        <f>VLOOKUP(WEEKDAY(Data[[#This Row],[Min Notif Date]],2),Lookup!$J$1:$K$7,2,0)</f>
        <v>3. Wed</v>
      </c>
      <c r="K2491" s="37">
        <f>ROUNDDOWN(Data[[#This Row],[PGE Notified Time]],0)</f>
        <v>45497</v>
      </c>
      <c r="L2491" s="4">
        <f>HOUR(Data[[#This Row],[PGE Notified Time]])</f>
        <v>12</v>
      </c>
      <c r="M2491">
        <v>110550</v>
      </c>
      <c r="O2491" t="s">
        <v>117</v>
      </c>
      <c r="P2491" t="s">
        <v>175</v>
      </c>
      <c r="Q2491" s="44" t="s">
        <v>117</v>
      </c>
      <c r="R2491" t="s">
        <v>119</v>
      </c>
      <c r="S2491" s="1" t="s">
        <v>5</v>
      </c>
      <c r="T2491" s="1">
        <v>45497.522893518515</v>
      </c>
      <c r="U2491" s="1">
        <v>45497.608576388891</v>
      </c>
      <c r="V2491" t="s">
        <v>120</v>
      </c>
      <c r="W2491" t="s">
        <v>608</v>
      </c>
      <c r="X2491" t="s">
        <v>176</v>
      </c>
      <c r="Y2491" t="s">
        <v>123</v>
      </c>
      <c r="Z2491">
        <v>129283051</v>
      </c>
      <c r="AA2491" s="50">
        <v>47117398</v>
      </c>
      <c r="AB2491" t="s">
        <v>124</v>
      </c>
      <c r="AC2491" s="51">
        <v>123.383333333</v>
      </c>
    </row>
    <row r="2492" spans="1:29" x14ac:dyDescent="0.25">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2" s="4" t="str">
        <f>VLOOKUP(P2492,Lookup!$A$1:$D$19,4,0)</f>
        <v>South Bay</v>
      </c>
      <c r="C2492" s="4" t="str">
        <f>VLOOKUP(P2492,Lookup!$A$1:$E$19,5,0)</f>
        <v>Region 4</v>
      </c>
      <c r="D2492" s="4" t="str">
        <f>VLOOKUP(P2492,Lookup!$A$1:$B$19,2,0)</f>
        <v>DA</v>
      </c>
      <c r="E2492" s="4" t="str">
        <f>IF(AND((Data[[#This Row],[Min Notif Date]]&gt;$G$3),Data[[#This Row],[Min Notif Date]]&lt;$F$3),"Last Week","No")</f>
        <v>No</v>
      </c>
      <c r="F2492" s="4" t="str">
        <f>VLOOKUP(MONTH(Data[[#This Row],[Min Notif Date]]),Lookup!$G$1:$H$12,2,0)</f>
        <v>4. Apr</v>
      </c>
      <c r="G2492" s="4" t="str">
        <f t="shared" si="38"/>
        <v/>
      </c>
      <c r="H2492" s="4" t="str">
        <f>IF(AND(Data[[#This Row],[Min Notif Time]]&gt;6,Data[[#This Row],[Min Notif Time]]&lt;17),"Business Hours","Non-Business Hours")</f>
        <v>Business Hours</v>
      </c>
      <c r="I2492" s="4" t="str" cm="1">
        <f t="array" ref="I2492">IFERROR(VLOOKUP(Data[[#This Row],[Min Notif Date]],Lookup!$N$1:$P$11,2,0),_xlfn.IFS(VLOOKUP(WEEKDAY(Data[[#This Row],[Min Notif Date]],2),Lookup!$J$1:$L$7,3,0)="Weekend","Weekend",VLOOKUP(WEEKDAY(Data[[#This Row],[Min Notif Date]],2),Lookup!$J$1:$L$7,3,0)="Weekday","Weekday"))</f>
        <v>Weekday</v>
      </c>
      <c r="J2492" s="4" t="str">
        <f>VLOOKUP(WEEKDAY(Data[[#This Row],[Min Notif Date]],2),Lookup!$J$1:$K$7,2,0)</f>
        <v>2. Tue</v>
      </c>
      <c r="K2492" s="37">
        <f>ROUNDDOWN(Data[[#This Row],[PGE Notified Time]],0)</f>
        <v>45398</v>
      </c>
      <c r="L2492" s="4">
        <f>HOUR(Data[[#This Row],[PGE Notified Time]])</f>
        <v>16</v>
      </c>
      <c r="M2492">
        <v>106624</v>
      </c>
      <c r="O2492" t="s">
        <v>117</v>
      </c>
      <c r="P2492" t="s">
        <v>163</v>
      </c>
      <c r="Q2492" s="44" t="s">
        <v>117</v>
      </c>
      <c r="R2492" t="s">
        <v>147</v>
      </c>
      <c r="S2492" s="1" t="s">
        <v>5</v>
      </c>
      <c r="T2492" s="1">
        <v>45398.705983796295</v>
      </c>
      <c r="U2492" s="1">
        <v>45398.791666666664</v>
      </c>
      <c r="V2492" t="s">
        <v>120</v>
      </c>
      <c r="W2492" t="s">
        <v>608</v>
      </c>
      <c r="X2492" t="s">
        <v>180</v>
      </c>
      <c r="Y2492" t="s">
        <v>123</v>
      </c>
      <c r="Z2492">
        <v>128555670</v>
      </c>
      <c r="AA2492" s="50">
        <v>47060268</v>
      </c>
      <c r="AB2492" t="s">
        <v>124</v>
      </c>
      <c r="AC2492" s="51">
        <v>123.383333333</v>
      </c>
    </row>
    <row r="2493" spans="1:29" x14ac:dyDescent="0.25">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North Valley</v>
      </c>
      <c r="C2493" s="4" t="str">
        <f>VLOOKUP(P2493,Lookup!$A$1:$E$19,5,0)</f>
        <v>Region 2</v>
      </c>
      <c r="D2493" s="4" t="str">
        <f>VLOOKUP(P2493,Lookup!$A$1:$B$19,2,0)</f>
        <v>NV</v>
      </c>
      <c r="E2493" s="4" t="str">
        <f>IF(AND((Data[[#This Row],[Min Notif Date]]&gt;$G$3),Data[[#This Row],[Min Notif Date]]&lt;$F$3),"Last Week","No")</f>
        <v>No</v>
      </c>
      <c r="F2493" s="4" t="str">
        <f>VLOOKUP(MONTH(Data[[#This Row],[Min Notif Date]]),Lookup!$G$1:$H$12,2,0)</f>
        <v>2. Feb</v>
      </c>
      <c r="G2493" s="4" t="str">
        <f t="shared" si="38"/>
        <v/>
      </c>
      <c r="H2493" s="4" t="str">
        <f>IF(AND(Data[[#This Row],[Min Notif Time]]&gt;6,Data[[#This Row],[Min Notif Time]]&lt;17),"Business Hours","Non-Business Hours")</f>
        <v>Business Hours</v>
      </c>
      <c r="I2493" s="4" t="str" cm="1">
        <f t="array" ref="I2493">IFERROR(VLOOKUP(Data[[#This Row],[Min Notif Date]],Lookup!$N$1:$P$11,2,0),_xlfn.IFS(VLOOKUP(WEEKDAY(Data[[#This Row],[Min Notif Date]],2),Lookup!$J$1:$L$7,3,0)="Weekend","Weekend",VLOOKUP(WEEKDAY(Data[[#This Row],[Min Notif Date]],2),Lookup!$J$1:$L$7,3,0)="Weekday","Weekday"))</f>
        <v>Weekday</v>
      </c>
      <c r="J2493" s="4" t="str">
        <f>VLOOKUP(WEEKDAY(Data[[#This Row],[Min Notif Date]],2),Lookup!$J$1:$K$7,2,0)</f>
        <v>4. Thu</v>
      </c>
      <c r="K2493" s="37">
        <f>ROUNDDOWN(Data[[#This Row],[PGE Notified Time]],0)</f>
        <v>45330</v>
      </c>
      <c r="L2493" s="4">
        <f>HOUR(Data[[#This Row],[PGE Notified Time]])</f>
        <v>16</v>
      </c>
      <c r="M2493">
        <v>103884</v>
      </c>
      <c r="N2493" t="s">
        <v>694</v>
      </c>
      <c r="O2493" t="s">
        <v>117</v>
      </c>
      <c r="P2493" t="s">
        <v>265</v>
      </c>
      <c r="Q2493" s="44" t="s">
        <v>117</v>
      </c>
      <c r="R2493" t="s">
        <v>125</v>
      </c>
      <c r="S2493" s="1">
        <v>45330.626331018517</v>
      </c>
      <c r="T2493" s="1">
        <v>45330.676817129628</v>
      </c>
      <c r="U2493" s="1">
        <v>45330.712002314816</v>
      </c>
      <c r="V2493" t="s">
        <v>120</v>
      </c>
      <c r="W2493" t="s">
        <v>608</v>
      </c>
      <c r="X2493" t="s">
        <v>411</v>
      </c>
      <c r="Y2493" t="s">
        <v>123</v>
      </c>
      <c r="Z2493">
        <v>128147817</v>
      </c>
      <c r="AA2493" s="50">
        <v>46183776</v>
      </c>
      <c r="AB2493" t="s">
        <v>124</v>
      </c>
      <c r="AC2493" s="51">
        <v>123.366666667</v>
      </c>
    </row>
    <row r="2494" spans="1:29" x14ac:dyDescent="0.25">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4" s="4" t="str">
        <f>VLOOKUP(P2494,Lookup!$A$1:$D$19,4,0)</f>
        <v>North Valley</v>
      </c>
      <c r="C2494" s="4" t="str">
        <f>VLOOKUP(P2494,Lookup!$A$1:$E$19,5,0)</f>
        <v>Region 2</v>
      </c>
      <c r="D2494" s="4" t="str">
        <f>VLOOKUP(P2494,Lookup!$A$1:$B$19,2,0)</f>
        <v>SA</v>
      </c>
      <c r="E2494" s="4" t="str">
        <f>IF(AND((Data[[#This Row],[Min Notif Date]]&gt;$G$3),Data[[#This Row],[Min Notif Date]]&lt;$F$3),"Last Week","No")</f>
        <v>No</v>
      </c>
      <c r="F2494" s="4" t="str">
        <f>VLOOKUP(MONTH(Data[[#This Row],[Min Notif Date]]),Lookup!$G$1:$H$12,2,0)</f>
        <v>3. Mar</v>
      </c>
      <c r="G2494" s="4" t="str">
        <f t="shared" si="38"/>
        <v/>
      </c>
      <c r="H2494" s="4" t="str">
        <f>IF(AND(Data[[#This Row],[Min Notif Time]]&gt;6,Data[[#This Row],[Min Notif Time]]&lt;17),"Business Hours","Non-Business Hours")</f>
        <v>Business Hours</v>
      </c>
      <c r="I2494" s="4" t="str" cm="1">
        <f t="array" ref="I2494">IFERROR(VLOOKUP(Data[[#This Row],[Min Notif Date]],Lookup!$N$1:$P$11,2,0),_xlfn.IFS(VLOOKUP(WEEKDAY(Data[[#This Row],[Min Notif Date]],2),Lookup!$J$1:$L$7,3,0)="Weekend","Weekend",VLOOKUP(WEEKDAY(Data[[#This Row],[Min Notif Date]],2),Lookup!$J$1:$L$7,3,0)="Weekday","Weekday"))</f>
        <v>Weekday</v>
      </c>
      <c r="J2494" s="4" t="str">
        <f>VLOOKUP(WEEKDAY(Data[[#This Row],[Min Notif Date]],2),Lookup!$J$1:$K$7,2,0)</f>
        <v>4. Thu</v>
      </c>
      <c r="K2494" s="37">
        <f>ROUNDDOWN(Data[[#This Row],[PGE Notified Time]],0)</f>
        <v>45358</v>
      </c>
      <c r="L2494" s="4">
        <f>HOUR(Data[[#This Row],[PGE Notified Time]])</f>
        <v>10</v>
      </c>
      <c r="M2494">
        <v>104972</v>
      </c>
      <c r="O2494" t="s">
        <v>117</v>
      </c>
      <c r="P2494" t="s">
        <v>175</v>
      </c>
      <c r="Q2494" s="44" t="s">
        <v>117</v>
      </c>
      <c r="R2494" t="s">
        <v>119</v>
      </c>
      <c r="S2494" s="1" t="s">
        <v>5</v>
      </c>
      <c r="T2494" s="1">
        <v>45358.421944444446</v>
      </c>
      <c r="U2494" s="1">
        <v>45358.507592592592</v>
      </c>
      <c r="V2494" t="s">
        <v>120</v>
      </c>
      <c r="W2494" t="s">
        <v>608</v>
      </c>
      <c r="X2494" t="s">
        <v>177</v>
      </c>
      <c r="Y2494" t="s">
        <v>123</v>
      </c>
      <c r="Z2494">
        <v>128249962</v>
      </c>
      <c r="AA2494" s="50">
        <v>47035346</v>
      </c>
      <c r="AB2494" t="s">
        <v>124</v>
      </c>
      <c r="AC2494" s="51">
        <v>123.333333333</v>
      </c>
    </row>
    <row r="2495" spans="1:29" x14ac:dyDescent="0.25">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5" s="4" t="str">
        <f>VLOOKUP(P2495,Lookup!$A$1:$D$19,4,0)</f>
        <v>Bay Area</v>
      </c>
      <c r="C2495" s="4" t="str">
        <f>VLOOKUP(P2495,Lookup!$A$1:$E$19,5,0)</f>
        <v>Region 3</v>
      </c>
      <c r="D2495" s="4" t="str">
        <f>VLOOKUP(P2495,Lookup!$A$1:$B$19,2,0)</f>
        <v>EB</v>
      </c>
      <c r="E2495" s="4" t="str">
        <f>IF(AND((Data[[#This Row],[Min Notif Date]]&gt;$G$3),Data[[#This Row],[Min Notif Date]]&lt;$F$3),"Last Week","No")</f>
        <v>No</v>
      </c>
      <c r="F2495" s="4" t="str">
        <f>VLOOKUP(MONTH(Data[[#This Row],[Min Notif Date]]),Lookup!$G$1:$H$12,2,0)</f>
        <v>3. Mar</v>
      </c>
      <c r="G2495" s="4" t="str">
        <f t="shared" si="38"/>
        <v/>
      </c>
      <c r="H2495" s="4" t="str">
        <f>IF(AND(Data[[#This Row],[Min Notif Time]]&gt;6,Data[[#This Row],[Min Notif Time]]&lt;17),"Business Hours","Non-Business Hours")</f>
        <v>Business Hours</v>
      </c>
      <c r="I2495" s="4" t="str" cm="1">
        <f t="array" ref="I2495">IFERROR(VLOOKUP(Data[[#This Row],[Min Notif Date]],Lookup!$N$1:$P$11,2,0),_xlfn.IFS(VLOOKUP(WEEKDAY(Data[[#This Row],[Min Notif Date]],2),Lookup!$J$1:$L$7,3,0)="Weekend","Weekend",VLOOKUP(WEEKDAY(Data[[#This Row],[Min Notif Date]],2),Lookup!$J$1:$L$7,3,0)="Weekday","Weekday"))</f>
        <v>Weekday</v>
      </c>
      <c r="J2495" s="4" t="str">
        <f>VLOOKUP(WEEKDAY(Data[[#This Row],[Min Notif Date]],2),Lookup!$J$1:$K$7,2,0)</f>
        <v>4. Thu</v>
      </c>
      <c r="K2495" s="37">
        <f>ROUNDDOWN(Data[[#This Row],[PGE Notified Time]],0)</f>
        <v>45379</v>
      </c>
      <c r="L2495" s="4">
        <f>HOUR(Data[[#This Row],[PGE Notified Time]])</f>
        <v>10</v>
      </c>
      <c r="M2495">
        <v>105876</v>
      </c>
      <c r="O2495" t="s">
        <v>117</v>
      </c>
      <c r="P2495" t="s">
        <v>118</v>
      </c>
      <c r="Q2495" s="44" t="s">
        <v>117</v>
      </c>
      <c r="R2495" t="s">
        <v>119</v>
      </c>
      <c r="S2495" s="1" t="s">
        <v>5</v>
      </c>
      <c r="T2495" s="1">
        <v>45379.435902777775</v>
      </c>
      <c r="U2495" s="1">
        <v>45379.521493055552</v>
      </c>
      <c r="V2495" t="s">
        <v>120</v>
      </c>
      <c r="W2495" t="s">
        <v>608</v>
      </c>
      <c r="X2495" t="s">
        <v>122</v>
      </c>
      <c r="Y2495" t="s">
        <v>123</v>
      </c>
      <c r="Z2495">
        <v>128388775</v>
      </c>
      <c r="AA2495" s="50">
        <v>35540805</v>
      </c>
      <c r="AB2495" t="s">
        <v>124</v>
      </c>
      <c r="AC2495" s="51">
        <v>123.25</v>
      </c>
    </row>
    <row r="2496" spans="1:29" x14ac:dyDescent="0.25">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6" s="4" t="str">
        <f>VLOOKUP(P2496,Lookup!$A$1:$D$19,4,0)</f>
        <v>Central Valley</v>
      </c>
      <c r="C2496" s="4" t="str">
        <f>VLOOKUP(P2496,Lookup!$A$1:$E$19,5,0)</f>
        <v>Region 5</v>
      </c>
      <c r="D2496" s="4" t="str">
        <f>VLOOKUP(P2496,Lookup!$A$1:$B$19,2,0)</f>
        <v>YO</v>
      </c>
      <c r="E2496" s="4" t="str">
        <f>IF(AND((Data[[#This Row],[Min Notif Date]]&gt;$G$3),Data[[#This Row],[Min Notif Date]]&lt;$F$3),"Last Week","No")</f>
        <v>No</v>
      </c>
      <c r="F2496" s="4" t="str">
        <f>VLOOKUP(MONTH(Data[[#This Row],[Min Notif Date]]),Lookup!$G$1:$H$12,2,0)</f>
        <v>11. Nov</v>
      </c>
      <c r="G2496" s="4" t="str">
        <f t="shared" si="38"/>
        <v/>
      </c>
      <c r="H2496" s="4" t="str">
        <f>IF(AND(Data[[#This Row],[Min Notif Time]]&gt;6,Data[[#This Row],[Min Notif Time]]&lt;17),"Business Hours","Non-Business Hours")</f>
        <v>Non-Business Hours</v>
      </c>
      <c r="I2496" s="4" t="str" cm="1">
        <f t="array" ref="I2496">IFERROR(VLOOKUP(Data[[#This Row],[Min Notif Date]],Lookup!$N$1:$P$11,2,0),_xlfn.IFS(VLOOKUP(WEEKDAY(Data[[#This Row],[Min Notif Date]],2),Lookup!$J$1:$L$7,3,0)="Weekend","Weekend",VLOOKUP(WEEKDAY(Data[[#This Row],[Min Notif Date]],2),Lookup!$J$1:$L$7,3,0)="Weekday","Weekday"))</f>
        <v>Weekday</v>
      </c>
      <c r="J2496" s="4" t="str">
        <f>VLOOKUP(WEEKDAY(Data[[#This Row],[Min Notif Date]],2),Lookup!$J$1:$K$7,2,0)</f>
        <v>4. Thu</v>
      </c>
      <c r="K2496" s="37">
        <f>ROUNDDOWN(Data[[#This Row],[PGE Notified Time]],0)</f>
        <v>45617</v>
      </c>
      <c r="L2496" s="4">
        <f>HOUR(Data[[#This Row],[PGE Notified Time]])</f>
        <v>18</v>
      </c>
      <c r="M2496">
        <v>115023</v>
      </c>
      <c r="N2496">
        <v>9249618161</v>
      </c>
      <c r="O2496" t="s">
        <v>117</v>
      </c>
      <c r="P2496" t="s">
        <v>197</v>
      </c>
      <c r="Q2496" s="44" t="s">
        <v>117</v>
      </c>
      <c r="R2496" t="s">
        <v>147</v>
      </c>
      <c r="S2496" s="1">
        <v>45617.747824074075</v>
      </c>
      <c r="T2496" s="1">
        <v>45617.769375000003</v>
      </c>
      <c r="U2496" s="1">
        <v>45617.833379629628</v>
      </c>
      <c r="V2496" t="s">
        <v>120</v>
      </c>
      <c r="W2496" t="s">
        <v>608</v>
      </c>
      <c r="X2496" t="s">
        <v>414</v>
      </c>
      <c r="Y2496" t="s">
        <v>123</v>
      </c>
      <c r="AA2496" s="50"/>
      <c r="AB2496" t="s">
        <v>124</v>
      </c>
      <c r="AC2496" s="51">
        <v>123.2</v>
      </c>
    </row>
    <row r="2497" spans="1:29" x14ac:dyDescent="0.25">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7" s="4" t="str">
        <f>VLOOKUP(P2497,Lookup!$A$1:$D$19,4,0)</f>
        <v>North Valley</v>
      </c>
      <c r="C2497" s="4" t="str">
        <f>VLOOKUP(P2497,Lookup!$A$1:$E$19,5,0)</f>
        <v>Region 2</v>
      </c>
      <c r="D2497" s="4" t="str">
        <f>VLOOKUP(P2497,Lookup!$A$1:$B$19,2,0)</f>
        <v>SA</v>
      </c>
      <c r="E2497" s="4" t="str">
        <f>IF(AND((Data[[#This Row],[Min Notif Date]]&gt;$G$3),Data[[#This Row],[Min Notif Date]]&lt;$F$3),"Last Week","No")</f>
        <v>No</v>
      </c>
      <c r="F2497" s="4" t="str">
        <f>VLOOKUP(MONTH(Data[[#This Row],[Min Notif Date]]),Lookup!$G$1:$H$12,2,0)</f>
        <v>8. Aug</v>
      </c>
      <c r="G2497" s="4" t="str">
        <f t="shared" si="38"/>
        <v/>
      </c>
      <c r="H2497" s="4" t="str">
        <f>IF(AND(Data[[#This Row],[Min Notif Time]]&gt;6,Data[[#This Row],[Min Notif Time]]&lt;17),"Business Hours","Non-Business Hours")</f>
        <v>Business Hours</v>
      </c>
      <c r="I2497" s="4" t="str" cm="1">
        <f t="array" ref="I2497">IFERROR(VLOOKUP(Data[[#This Row],[Min Notif Date]],Lookup!$N$1:$P$11,2,0),_xlfn.IFS(VLOOKUP(WEEKDAY(Data[[#This Row],[Min Notif Date]],2),Lookup!$J$1:$L$7,3,0)="Weekend","Weekend",VLOOKUP(WEEKDAY(Data[[#This Row],[Min Notif Date]],2),Lookup!$J$1:$L$7,3,0)="Weekday","Weekday"))</f>
        <v>Weekday</v>
      </c>
      <c r="J2497" s="4" t="str">
        <f>VLOOKUP(WEEKDAY(Data[[#This Row],[Min Notif Date]],2),Lookup!$J$1:$K$7,2,0)</f>
        <v>3. Wed</v>
      </c>
      <c r="K2497" s="37">
        <f>ROUNDDOWN(Data[[#This Row],[PGE Notified Time]],0)</f>
        <v>45518</v>
      </c>
      <c r="L2497" s="4">
        <f>HOUR(Data[[#This Row],[PGE Notified Time]])</f>
        <v>8</v>
      </c>
      <c r="M2497">
        <v>111351</v>
      </c>
      <c r="O2497" t="s">
        <v>117</v>
      </c>
      <c r="P2497" t="s">
        <v>175</v>
      </c>
      <c r="Q2497" s="44" t="s">
        <v>117</v>
      </c>
      <c r="R2497" t="s">
        <v>147</v>
      </c>
      <c r="S2497" s="1" t="s">
        <v>5</v>
      </c>
      <c r="T2497" s="1">
        <v>45518.352384259262</v>
      </c>
      <c r="U2497" s="1">
        <v>45518.437939814816</v>
      </c>
      <c r="V2497" t="s">
        <v>120</v>
      </c>
      <c r="W2497" t="s">
        <v>608</v>
      </c>
      <c r="X2497" t="s">
        <v>177</v>
      </c>
      <c r="Y2497" t="s">
        <v>123</v>
      </c>
      <c r="Z2497">
        <v>129383653</v>
      </c>
      <c r="AA2497" s="50">
        <v>47123899</v>
      </c>
      <c r="AB2497" t="s">
        <v>124</v>
      </c>
      <c r="AC2497" s="51">
        <v>123.2</v>
      </c>
    </row>
    <row r="2498" spans="1:29" x14ac:dyDescent="0.25">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8" s="4" t="str">
        <f>VLOOKUP(P2498,Lookup!$A$1:$D$19,4,0)</f>
        <v>Bay Area</v>
      </c>
      <c r="C2498" s="4" t="str">
        <f>VLOOKUP(P2498,Lookup!$A$1:$E$19,5,0)</f>
        <v>Region 3</v>
      </c>
      <c r="D2498" s="4" t="str">
        <f>VLOOKUP(P2498,Lookup!$A$1:$B$19,2,0)</f>
        <v>EB</v>
      </c>
      <c r="E2498" s="4" t="str">
        <f>IF(AND((Data[[#This Row],[Min Notif Date]]&gt;$G$3),Data[[#This Row],[Min Notif Date]]&lt;$F$3),"Last Week","No")</f>
        <v>No</v>
      </c>
      <c r="F2498" s="4" t="str">
        <f>VLOOKUP(MONTH(Data[[#This Row],[Min Notif Date]]),Lookup!$G$1:$H$12,2,0)</f>
        <v>7. Jul</v>
      </c>
      <c r="G2498" s="4" t="str">
        <f t="shared" si="38"/>
        <v/>
      </c>
      <c r="H2498" s="4" t="str">
        <f>IF(AND(Data[[#This Row],[Min Notif Time]]&gt;6,Data[[#This Row],[Min Notif Time]]&lt;17),"Business Hours","Non-Business Hours")</f>
        <v>Business Hours</v>
      </c>
      <c r="I2498" s="4" t="str" cm="1">
        <f t="array" ref="I2498">IFERROR(VLOOKUP(Data[[#This Row],[Min Notif Date]],Lookup!$N$1:$P$11,2,0),_xlfn.IFS(VLOOKUP(WEEKDAY(Data[[#This Row],[Min Notif Date]],2),Lookup!$J$1:$L$7,3,0)="Weekend","Weekend",VLOOKUP(WEEKDAY(Data[[#This Row],[Min Notif Date]],2),Lookup!$J$1:$L$7,3,0)="Weekday","Weekday"))</f>
        <v>Weekday</v>
      </c>
      <c r="J2498" s="4" t="str">
        <f>VLOOKUP(WEEKDAY(Data[[#This Row],[Min Notif Date]],2),Lookup!$J$1:$K$7,2,0)</f>
        <v>5. Fri</v>
      </c>
      <c r="K2498" s="37">
        <f>ROUNDDOWN(Data[[#This Row],[PGE Notified Time]],0)</f>
        <v>45485</v>
      </c>
      <c r="L2498" s="4">
        <f>HOUR(Data[[#This Row],[PGE Notified Time]])</f>
        <v>7</v>
      </c>
      <c r="M2498">
        <v>110080</v>
      </c>
      <c r="O2498" t="s">
        <v>117</v>
      </c>
      <c r="P2498" t="s">
        <v>118</v>
      </c>
      <c r="Q2498" s="44" t="s">
        <v>117</v>
      </c>
      <c r="R2498" t="s">
        <v>119</v>
      </c>
      <c r="S2498" s="1" t="s">
        <v>5</v>
      </c>
      <c r="T2498" s="1">
        <v>45485.321030092593</v>
      </c>
      <c r="U2498" s="1">
        <v>45485.406574074077</v>
      </c>
      <c r="V2498" t="s">
        <v>120</v>
      </c>
      <c r="W2498" t="s">
        <v>608</v>
      </c>
      <c r="X2498" t="s">
        <v>122</v>
      </c>
      <c r="Y2498" t="s">
        <v>123</v>
      </c>
      <c r="Z2498">
        <v>129213546</v>
      </c>
      <c r="AA2498" s="50">
        <v>47114536</v>
      </c>
      <c r="AB2498" t="s">
        <v>124</v>
      </c>
      <c r="AC2498" s="51">
        <v>123.18333333299999</v>
      </c>
    </row>
    <row r="2499" spans="1:29" x14ac:dyDescent="0.25">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North Coast</v>
      </c>
      <c r="C2499" s="4" t="str">
        <f>VLOOKUP(P2499,Lookup!$A$1:$E$19,5,0)</f>
        <v>Region 1</v>
      </c>
      <c r="D2499" s="4" t="str">
        <f>VLOOKUP(P2499,Lookup!$A$1:$B$19,2,0)</f>
        <v>SO</v>
      </c>
      <c r="E2499" s="4" t="str">
        <f>IF(AND((Data[[#This Row],[Min Notif Date]]&gt;$G$3),Data[[#This Row],[Min Notif Date]]&lt;$F$3),"Last Week","No")</f>
        <v>No</v>
      </c>
      <c r="F2499" s="4" t="str">
        <f>VLOOKUP(MONTH(Data[[#This Row],[Min Notif Date]]),Lookup!$G$1:$H$12,2,0)</f>
        <v>4. Apr</v>
      </c>
      <c r="G2499" s="4" t="str">
        <f t="shared" si="38"/>
        <v/>
      </c>
      <c r="H2499" s="4" t="str">
        <f>IF(AND(Data[[#This Row],[Min Notif Time]]&gt;6,Data[[#This Row],[Min Notif Time]]&lt;17),"Business Hours","Non-Business Hours")</f>
        <v>Business Hours</v>
      </c>
      <c r="I2499" s="4" t="str" cm="1">
        <f t="array" ref="I2499">IFERROR(VLOOKUP(Data[[#This Row],[Min Notif Date]],Lookup!$N$1:$P$11,2,0),_xlfn.IFS(VLOOKUP(WEEKDAY(Data[[#This Row],[Min Notif Date]],2),Lookup!$J$1:$L$7,3,0)="Weekend","Weekend",VLOOKUP(WEEKDAY(Data[[#This Row],[Min Notif Date]],2),Lookup!$J$1:$L$7,3,0)="Weekday","Weekday"))</f>
        <v>Weekday</v>
      </c>
      <c r="J2499" s="4" t="str">
        <f>VLOOKUP(WEEKDAY(Data[[#This Row],[Min Notif Date]],2),Lookup!$J$1:$K$7,2,0)</f>
        <v>4. Thu</v>
      </c>
      <c r="K2499" s="37">
        <f>ROUNDDOWN(Data[[#This Row],[PGE Notified Time]],0)</f>
        <v>45407</v>
      </c>
      <c r="L2499" s="4">
        <f>HOUR(Data[[#This Row],[PGE Notified Time]])</f>
        <v>9</v>
      </c>
      <c r="M2499">
        <v>106967</v>
      </c>
      <c r="O2499" t="s">
        <v>117</v>
      </c>
      <c r="P2499" t="s">
        <v>130</v>
      </c>
      <c r="Q2499" s="44" t="s">
        <v>117</v>
      </c>
      <c r="R2499" t="s">
        <v>147</v>
      </c>
      <c r="S2499" s="1" t="s">
        <v>5</v>
      </c>
      <c r="T2499" s="1">
        <v>45407.394004629627</v>
      </c>
      <c r="U2499" s="1">
        <v>45407.479548611111</v>
      </c>
      <c r="V2499" t="s">
        <v>120</v>
      </c>
      <c r="W2499" t="s">
        <v>608</v>
      </c>
      <c r="X2499" t="s">
        <v>131</v>
      </c>
      <c r="Y2499" t="s">
        <v>123</v>
      </c>
      <c r="Z2499">
        <v>128653845</v>
      </c>
      <c r="AA2499" s="50">
        <v>47062552</v>
      </c>
      <c r="AB2499" t="s">
        <v>124</v>
      </c>
      <c r="AC2499" s="51">
        <v>123.18333333299999</v>
      </c>
    </row>
    <row r="2500" spans="1:29" x14ac:dyDescent="0.25">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0" s="4" t="str">
        <f>VLOOKUP(P2500,Lookup!$A$1:$D$19,4,0)</f>
        <v>Bay Area</v>
      </c>
      <c r="C2500" s="4" t="str">
        <f>VLOOKUP(P2500,Lookup!$A$1:$E$19,5,0)</f>
        <v>Region 3</v>
      </c>
      <c r="D2500" s="4" t="str">
        <f>VLOOKUP(P2500,Lookup!$A$1:$B$19,2,0)</f>
        <v>MI</v>
      </c>
      <c r="E2500" s="4" t="str">
        <f>IF(AND((Data[[#This Row],[Min Notif Date]]&gt;$G$3),Data[[#This Row],[Min Notif Date]]&lt;$F$3),"Last Week","No")</f>
        <v>No</v>
      </c>
      <c r="F2500" s="4" t="str">
        <f>VLOOKUP(MONTH(Data[[#This Row],[Min Notif Date]]),Lookup!$G$1:$H$12,2,0)</f>
        <v>6. Jun</v>
      </c>
      <c r="G2500" s="4" t="str">
        <f t="shared" si="38"/>
        <v/>
      </c>
      <c r="H2500" s="4" t="str">
        <f>IF(AND(Data[[#This Row],[Min Notif Time]]&gt;6,Data[[#This Row],[Min Notif Time]]&lt;17),"Business Hours","Non-Business Hours")</f>
        <v>Business Hours</v>
      </c>
      <c r="I2500" s="4" t="str" cm="1">
        <f t="array" ref="I2500">IFERROR(VLOOKUP(Data[[#This Row],[Min Notif Date]],Lookup!$N$1:$P$11,2,0),_xlfn.IFS(VLOOKUP(WEEKDAY(Data[[#This Row],[Min Notif Date]],2),Lookup!$J$1:$L$7,3,0)="Weekend","Weekend",VLOOKUP(WEEKDAY(Data[[#This Row],[Min Notif Date]],2),Lookup!$J$1:$L$7,3,0)="Weekday","Weekday"))</f>
        <v>Weekday</v>
      </c>
      <c r="J2500" s="4" t="str">
        <f>VLOOKUP(WEEKDAY(Data[[#This Row],[Min Notif Date]],2),Lookup!$J$1:$K$7,2,0)</f>
        <v>5. Fri</v>
      </c>
      <c r="K2500" s="37">
        <f>ROUNDDOWN(Data[[#This Row],[PGE Notified Time]],0)</f>
        <v>45450</v>
      </c>
      <c r="L2500" s="4">
        <f>HOUR(Data[[#This Row],[PGE Notified Time]])</f>
        <v>10</v>
      </c>
      <c r="M2500">
        <v>108616</v>
      </c>
      <c r="O2500" t="s">
        <v>117</v>
      </c>
      <c r="P2500" t="s">
        <v>154</v>
      </c>
      <c r="Q2500" s="44" t="s">
        <v>117</v>
      </c>
      <c r="R2500" t="s">
        <v>119</v>
      </c>
      <c r="S2500" s="1" t="s">
        <v>5</v>
      </c>
      <c r="T2500" s="1">
        <v>45450.435729166667</v>
      </c>
      <c r="U2500" s="1">
        <v>45450.521238425928</v>
      </c>
      <c r="V2500" t="s">
        <v>120</v>
      </c>
      <c r="W2500" t="s">
        <v>608</v>
      </c>
      <c r="X2500" t="s">
        <v>229</v>
      </c>
      <c r="Y2500" t="s">
        <v>123</v>
      </c>
      <c r="Z2500">
        <v>129035292</v>
      </c>
      <c r="AA2500" s="50">
        <v>47089866</v>
      </c>
      <c r="AB2500" t="s">
        <v>124</v>
      </c>
      <c r="AC2500" s="51">
        <v>123.133333333</v>
      </c>
    </row>
    <row r="2501" spans="1:29" x14ac:dyDescent="0.25">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1" s="4" t="str">
        <f>VLOOKUP(P2501,Lookup!$A$1:$D$19,4,0)</f>
        <v>North Coast</v>
      </c>
      <c r="C2501" s="4" t="str">
        <f>VLOOKUP(P2501,Lookup!$A$1:$E$19,5,0)</f>
        <v>Region 1</v>
      </c>
      <c r="D2501" s="4" t="str">
        <f>VLOOKUP(P2501,Lookup!$A$1:$B$19,2,0)</f>
        <v>NB</v>
      </c>
      <c r="E2501" s="4" t="str">
        <f>IF(AND((Data[[#This Row],[Min Notif Date]]&gt;$G$3),Data[[#This Row],[Min Notif Date]]&lt;$F$3),"Last Week","No")</f>
        <v>No</v>
      </c>
      <c r="F2501" s="4" t="str">
        <f>VLOOKUP(MONTH(Data[[#This Row],[Min Notif Date]]),Lookup!$G$1:$H$12,2,0)</f>
        <v>11. Nov</v>
      </c>
      <c r="G2501" s="4" t="str">
        <f t="shared" ref="G2501:G2564" si="39">IF(AC2501&lt;0,"Negative","")</f>
        <v/>
      </c>
      <c r="H2501" s="4" t="str">
        <f>IF(AND(Data[[#This Row],[Min Notif Time]]&gt;6,Data[[#This Row],[Min Notif Time]]&lt;17),"Business Hours","Non-Business Hours")</f>
        <v>Business Hours</v>
      </c>
      <c r="I2501" s="4" t="str" cm="1">
        <f t="array" ref="I2501">IFERROR(VLOOKUP(Data[[#This Row],[Min Notif Date]],Lookup!$N$1:$P$11,2,0),_xlfn.IFS(VLOOKUP(WEEKDAY(Data[[#This Row],[Min Notif Date]],2),Lookup!$J$1:$L$7,3,0)="Weekend","Weekend",VLOOKUP(WEEKDAY(Data[[#This Row],[Min Notif Date]],2),Lookup!$J$1:$L$7,3,0)="Weekday","Weekday"))</f>
        <v>Weekday</v>
      </c>
      <c r="J2501" s="4" t="str">
        <f>VLOOKUP(WEEKDAY(Data[[#This Row],[Min Notif Date]],2),Lookup!$J$1:$K$7,2,0)</f>
        <v>3. Wed</v>
      </c>
      <c r="K2501" s="37">
        <f>ROUNDDOWN(Data[[#This Row],[PGE Notified Time]],0)</f>
        <v>45623</v>
      </c>
      <c r="L2501" s="4">
        <f>HOUR(Data[[#This Row],[PGE Notified Time]])</f>
        <v>8</v>
      </c>
      <c r="M2501">
        <v>115199</v>
      </c>
      <c r="N2501">
        <v>3826972588</v>
      </c>
      <c r="O2501" t="s">
        <v>117</v>
      </c>
      <c r="P2501" t="s">
        <v>126</v>
      </c>
      <c r="Q2501" s="44" t="s">
        <v>117</v>
      </c>
      <c r="R2501" t="s">
        <v>119</v>
      </c>
      <c r="S2501" s="1">
        <v>45623.331354166665</v>
      </c>
      <c r="T2501" s="1">
        <v>45623.341585648152</v>
      </c>
      <c r="U2501" s="1">
        <v>45623.41684027778</v>
      </c>
      <c r="V2501" t="s">
        <v>120</v>
      </c>
      <c r="W2501" t="s">
        <v>608</v>
      </c>
      <c r="X2501" t="s">
        <v>227</v>
      </c>
      <c r="Y2501" t="s">
        <v>123</v>
      </c>
      <c r="AA2501" s="50"/>
      <c r="AB2501" t="s">
        <v>124</v>
      </c>
      <c r="AC2501" s="51">
        <v>123.1</v>
      </c>
    </row>
    <row r="2502" spans="1:29" x14ac:dyDescent="0.25">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2" s="4" t="str">
        <f>VLOOKUP(P2502,Lookup!$A$1:$D$19,4,0)</f>
        <v>South Bay</v>
      </c>
      <c r="C2502" s="4" t="str">
        <f>VLOOKUP(P2502,Lookup!$A$1:$E$19,5,0)</f>
        <v>Region 4</v>
      </c>
      <c r="D2502" s="4" t="str">
        <f>VLOOKUP(P2502,Lookup!$A$1:$B$19,2,0)</f>
        <v>SJ</v>
      </c>
      <c r="E2502" s="4" t="str">
        <f>IF(AND((Data[[#This Row],[Min Notif Date]]&gt;$G$3),Data[[#This Row],[Min Notif Date]]&lt;$F$3),"Last Week","No")</f>
        <v>No</v>
      </c>
      <c r="F2502" s="4" t="str">
        <f>VLOOKUP(MONTH(Data[[#This Row],[Min Notif Date]]),Lookup!$G$1:$H$12,2,0)</f>
        <v>6. Jun</v>
      </c>
      <c r="G2502" s="4" t="str">
        <f t="shared" si="39"/>
        <v/>
      </c>
      <c r="H2502" s="4" t="str">
        <f>IF(AND(Data[[#This Row],[Min Notif Time]]&gt;6,Data[[#This Row],[Min Notif Time]]&lt;17),"Business Hours","Non-Business Hours")</f>
        <v>Business Hours</v>
      </c>
      <c r="I2502" s="4" t="str" cm="1">
        <f t="array" ref="I2502">IFERROR(VLOOKUP(Data[[#This Row],[Min Notif Date]],Lookup!$N$1:$P$11,2,0),_xlfn.IFS(VLOOKUP(WEEKDAY(Data[[#This Row],[Min Notif Date]],2),Lookup!$J$1:$L$7,3,0)="Weekend","Weekend",VLOOKUP(WEEKDAY(Data[[#This Row],[Min Notif Date]],2),Lookup!$J$1:$L$7,3,0)="Weekday","Weekday"))</f>
        <v>Weekday</v>
      </c>
      <c r="J2502" s="4" t="str">
        <f>VLOOKUP(WEEKDAY(Data[[#This Row],[Min Notif Date]],2),Lookup!$J$1:$K$7,2,0)</f>
        <v>2. Tue</v>
      </c>
      <c r="K2502" s="37">
        <f>ROUNDDOWN(Data[[#This Row],[PGE Notified Time]],0)</f>
        <v>45447</v>
      </c>
      <c r="L2502" s="4">
        <f>HOUR(Data[[#This Row],[PGE Notified Time]])</f>
        <v>12</v>
      </c>
      <c r="M2502">
        <v>108472</v>
      </c>
      <c r="O2502" t="s">
        <v>117</v>
      </c>
      <c r="P2502" t="s">
        <v>145</v>
      </c>
      <c r="Q2502" s="44" t="s">
        <v>117</v>
      </c>
      <c r="R2502" t="s">
        <v>119</v>
      </c>
      <c r="S2502" s="1" t="s">
        <v>5</v>
      </c>
      <c r="T2502" s="1">
        <v>45447.519328703704</v>
      </c>
      <c r="U2502" s="1">
        <v>45447.604814814818</v>
      </c>
      <c r="V2502" t="s">
        <v>120</v>
      </c>
      <c r="W2502" t="s">
        <v>608</v>
      </c>
      <c r="X2502" t="s">
        <v>146</v>
      </c>
      <c r="Y2502" t="s">
        <v>123</v>
      </c>
      <c r="Z2502">
        <v>129018777</v>
      </c>
      <c r="AA2502" s="50">
        <v>47087377</v>
      </c>
      <c r="AB2502" t="s">
        <v>124</v>
      </c>
      <c r="AC2502" s="51">
        <v>123.1</v>
      </c>
    </row>
    <row r="2503" spans="1:29" x14ac:dyDescent="0.25">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3" s="4" t="str">
        <f>VLOOKUP(P2503,Lookup!$A$1:$D$19,4,0)</f>
        <v>Bay Area</v>
      </c>
      <c r="C2503" s="4" t="str">
        <f>VLOOKUP(P2503,Lookup!$A$1:$E$19,5,0)</f>
        <v>Region 3</v>
      </c>
      <c r="D2503" s="4" t="str">
        <f>VLOOKUP(P2503,Lookup!$A$1:$B$19,2,0)</f>
        <v>MI</v>
      </c>
      <c r="E2503" s="4" t="str">
        <f>IF(AND((Data[[#This Row],[Min Notif Date]]&gt;$G$3),Data[[#This Row],[Min Notif Date]]&lt;$F$3),"Last Week","No")</f>
        <v>No</v>
      </c>
      <c r="F2503" s="4" t="str">
        <f>VLOOKUP(MONTH(Data[[#This Row],[Min Notif Date]]),Lookup!$G$1:$H$12,2,0)</f>
        <v>5. May</v>
      </c>
      <c r="G2503" s="4" t="str">
        <f t="shared" si="39"/>
        <v/>
      </c>
      <c r="H2503" s="4" t="str">
        <f>IF(AND(Data[[#This Row],[Min Notif Time]]&gt;6,Data[[#This Row],[Min Notif Time]]&lt;17),"Business Hours","Non-Business Hours")</f>
        <v>Business Hours</v>
      </c>
      <c r="I2503" s="4" t="str" cm="1">
        <f t="array" ref="I2503">IFERROR(VLOOKUP(Data[[#This Row],[Min Notif Date]],Lookup!$N$1:$P$11,2,0),_xlfn.IFS(VLOOKUP(WEEKDAY(Data[[#This Row],[Min Notif Date]],2),Lookup!$J$1:$L$7,3,0)="Weekend","Weekend",VLOOKUP(WEEKDAY(Data[[#This Row],[Min Notif Date]],2),Lookup!$J$1:$L$7,3,0)="Weekday","Weekday"))</f>
        <v>Weekday</v>
      </c>
      <c r="J2503" s="4" t="str">
        <f>VLOOKUP(WEEKDAY(Data[[#This Row],[Min Notif Date]],2),Lookup!$J$1:$K$7,2,0)</f>
        <v>3. Wed</v>
      </c>
      <c r="K2503" s="37">
        <f>ROUNDDOWN(Data[[#This Row],[PGE Notified Time]],0)</f>
        <v>45420</v>
      </c>
      <c r="L2503" s="4">
        <f>HOUR(Data[[#This Row],[PGE Notified Time]])</f>
        <v>11</v>
      </c>
      <c r="M2503">
        <v>107459</v>
      </c>
      <c r="O2503" t="s">
        <v>117</v>
      </c>
      <c r="P2503" t="s">
        <v>154</v>
      </c>
      <c r="Q2503" s="44" t="s">
        <v>117</v>
      </c>
      <c r="R2503" t="s">
        <v>147</v>
      </c>
      <c r="S2503" s="1" t="s">
        <v>5</v>
      </c>
      <c r="T2503" s="1">
        <v>45420.490925925929</v>
      </c>
      <c r="U2503" s="1">
        <v>45420.576388888891</v>
      </c>
      <c r="V2503" t="s">
        <v>120</v>
      </c>
      <c r="W2503" t="s">
        <v>608</v>
      </c>
      <c r="X2503" t="s">
        <v>160</v>
      </c>
      <c r="Y2503" t="s">
        <v>123</v>
      </c>
      <c r="Z2503">
        <v>128726406</v>
      </c>
      <c r="AA2503" s="50">
        <v>47070599</v>
      </c>
      <c r="AB2503" t="s">
        <v>124</v>
      </c>
      <c r="AC2503" s="51">
        <v>123.06666666700001</v>
      </c>
    </row>
    <row r="2504" spans="1:29" x14ac:dyDescent="0.25">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4" s="4" t="str">
        <f>VLOOKUP(P2504,Lookup!$A$1:$D$19,4,0)</f>
        <v>Bay Area</v>
      </c>
      <c r="C2504" s="4" t="str">
        <f>VLOOKUP(P2504,Lookup!$A$1:$E$19,5,0)</f>
        <v>Region 3</v>
      </c>
      <c r="D2504" s="4" t="str">
        <f>VLOOKUP(P2504,Lookup!$A$1:$B$19,2,0)</f>
        <v>MI</v>
      </c>
      <c r="E2504" s="4" t="str">
        <f>IF(AND((Data[[#This Row],[Min Notif Date]]&gt;$G$3),Data[[#This Row],[Min Notif Date]]&lt;$F$3),"Last Week","No")</f>
        <v>No</v>
      </c>
      <c r="F2504" s="4" t="str">
        <f>VLOOKUP(MONTH(Data[[#This Row],[Min Notif Date]]),Lookup!$G$1:$H$12,2,0)</f>
        <v>2. Feb</v>
      </c>
      <c r="G2504" s="4" t="str">
        <f t="shared" si="39"/>
        <v/>
      </c>
      <c r="H2504" s="4" t="str">
        <f>IF(AND(Data[[#This Row],[Min Notif Time]]&gt;6,Data[[#This Row],[Min Notif Time]]&lt;17),"Business Hours","Non-Business Hours")</f>
        <v>Business Hours</v>
      </c>
      <c r="I2504" s="4" t="str" cm="1">
        <f t="array" ref="I2504">IFERROR(VLOOKUP(Data[[#This Row],[Min Notif Date]],Lookup!$N$1:$P$11,2,0),_xlfn.IFS(VLOOKUP(WEEKDAY(Data[[#This Row],[Min Notif Date]],2),Lookup!$J$1:$L$7,3,0)="Weekend","Weekend",VLOOKUP(WEEKDAY(Data[[#This Row],[Min Notif Date]],2),Lookup!$J$1:$L$7,3,0)="Weekday","Weekday"))</f>
        <v>Weekday</v>
      </c>
      <c r="J2504" s="4" t="str">
        <f>VLOOKUP(WEEKDAY(Data[[#This Row],[Min Notif Date]],2),Lookup!$J$1:$K$7,2,0)</f>
        <v>1. Mon</v>
      </c>
      <c r="K2504" s="37">
        <f>ROUNDDOWN(Data[[#This Row],[PGE Notified Time]],0)</f>
        <v>45334</v>
      </c>
      <c r="L2504" s="4">
        <f>HOUR(Data[[#This Row],[PGE Notified Time]])</f>
        <v>8</v>
      </c>
      <c r="M2504">
        <v>104052</v>
      </c>
      <c r="O2504" t="s">
        <v>117</v>
      </c>
      <c r="P2504" t="s">
        <v>154</v>
      </c>
      <c r="Q2504" s="44" t="s">
        <v>117</v>
      </c>
      <c r="R2504" t="s">
        <v>119</v>
      </c>
      <c r="S2504" s="1" t="s">
        <v>5</v>
      </c>
      <c r="T2504" s="1">
        <v>45334.372870370367</v>
      </c>
      <c r="U2504" s="1">
        <v>45334.458333333336</v>
      </c>
      <c r="V2504" t="s">
        <v>120</v>
      </c>
      <c r="W2504" t="s">
        <v>608</v>
      </c>
      <c r="X2504" t="s">
        <v>160</v>
      </c>
      <c r="Y2504" t="s">
        <v>123</v>
      </c>
      <c r="Z2504">
        <v>128164944</v>
      </c>
      <c r="AA2504" s="50">
        <v>47030041</v>
      </c>
      <c r="AB2504" t="s">
        <v>124</v>
      </c>
      <c r="AC2504" s="51">
        <v>123.06666666700001</v>
      </c>
    </row>
    <row r="2505" spans="1:29" x14ac:dyDescent="0.25">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5" s="4" t="str">
        <f>VLOOKUP(P2505,Lookup!$A$1:$D$19,4,0)</f>
        <v>Central Valley</v>
      </c>
      <c r="C2505" s="4" t="str">
        <f>VLOOKUP(P2505,Lookup!$A$1:$E$19,5,0)</f>
        <v>Region 5</v>
      </c>
      <c r="D2505" s="4" t="str">
        <f>VLOOKUP(P2505,Lookup!$A$1:$B$19,2,0)</f>
        <v>FR</v>
      </c>
      <c r="E2505" s="4" t="str">
        <f>IF(AND((Data[[#This Row],[Min Notif Date]]&gt;$G$3),Data[[#This Row],[Min Notif Date]]&lt;$F$3),"Last Week","No")</f>
        <v>No</v>
      </c>
      <c r="F2505" s="4" t="str">
        <f>VLOOKUP(MONTH(Data[[#This Row],[Min Notif Date]]),Lookup!$G$1:$H$12,2,0)</f>
        <v>2. Feb</v>
      </c>
      <c r="G2505" s="4" t="str">
        <f t="shared" si="39"/>
        <v/>
      </c>
      <c r="H2505" s="4" t="str">
        <f>IF(AND(Data[[#This Row],[Min Notif Time]]&gt;6,Data[[#This Row],[Min Notif Time]]&lt;17),"Business Hours","Non-Business Hours")</f>
        <v>Business Hours</v>
      </c>
      <c r="I2505" s="4" t="str" cm="1">
        <f t="array" ref="I2505">IFERROR(VLOOKUP(Data[[#This Row],[Min Notif Date]],Lookup!$N$1:$P$11,2,0),_xlfn.IFS(VLOOKUP(WEEKDAY(Data[[#This Row],[Min Notif Date]],2),Lookup!$J$1:$L$7,3,0)="Weekend","Weekend",VLOOKUP(WEEKDAY(Data[[#This Row],[Min Notif Date]],2),Lookup!$J$1:$L$7,3,0)="Weekday","Weekday"))</f>
        <v>Weekday</v>
      </c>
      <c r="J2505" s="4" t="str">
        <f>VLOOKUP(WEEKDAY(Data[[#This Row],[Min Notif Date]],2),Lookup!$J$1:$K$7,2,0)</f>
        <v>3. Wed</v>
      </c>
      <c r="K2505" s="37">
        <f>ROUNDDOWN(Data[[#This Row],[PGE Notified Time]],0)</f>
        <v>45336</v>
      </c>
      <c r="L2505" s="4">
        <f>HOUR(Data[[#This Row],[PGE Notified Time]])</f>
        <v>9</v>
      </c>
      <c r="M2505">
        <v>104143</v>
      </c>
      <c r="O2505" t="s">
        <v>117</v>
      </c>
      <c r="P2505" t="s">
        <v>136</v>
      </c>
      <c r="Q2505" s="44" t="s">
        <v>117</v>
      </c>
      <c r="R2505" t="s">
        <v>119</v>
      </c>
      <c r="S2505" s="1" t="s">
        <v>5</v>
      </c>
      <c r="T2505" s="1">
        <v>45336.394293981481</v>
      </c>
      <c r="U2505" s="1">
        <v>45336.479722222219</v>
      </c>
      <c r="V2505" t="s">
        <v>120</v>
      </c>
      <c r="W2505" t="s">
        <v>608</v>
      </c>
      <c r="X2505" t="s">
        <v>335</v>
      </c>
      <c r="Y2505" t="s">
        <v>123</v>
      </c>
      <c r="Z2505">
        <v>128172453</v>
      </c>
      <c r="AA2505" s="50">
        <v>47030529</v>
      </c>
      <c r="AB2505" t="s">
        <v>124</v>
      </c>
      <c r="AC2505" s="51">
        <v>123.016666667</v>
      </c>
    </row>
    <row r="2506" spans="1:29" x14ac:dyDescent="0.25">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6" s="4" t="str">
        <f>VLOOKUP(P2506,Lookup!$A$1:$D$19,4,0)</f>
        <v>Bay Area</v>
      </c>
      <c r="C2506" s="4" t="str">
        <f>VLOOKUP(P2506,Lookup!$A$1:$E$19,5,0)</f>
        <v>Region 3</v>
      </c>
      <c r="D2506" s="4" t="str">
        <f>VLOOKUP(P2506,Lookup!$A$1:$B$19,2,0)</f>
        <v>MI</v>
      </c>
      <c r="E2506" s="4" t="str">
        <f>IF(AND((Data[[#This Row],[Min Notif Date]]&gt;$G$3),Data[[#This Row],[Min Notif Date]]&lt;$F$3),"Last Week","No")</f>
        <v>No</v>
      </c>
      <c r="F2506" s="4" t="str">
        <f>VLOOKUP(MONTH(Data[[#This Row],[Min Notif Date]]),Lookup!$G$1:$H$12,2,0)</f>
        <v>3. Mar</v>
      </c>
      <c r="G2506" s="4" t="str">
        <f t="shared" si="39"/>
        <v/>
      </c>
      <c r="H2506" s="4" t="str">
        <f>IF(AND(Data[[#This Row],[Min Notif Time]]&gt;6,Data[[#This Row],[Min Notif Time]]&lt;17),"Business Hours","Non-Business Hours")</f>
        <v>Business Hours</v>
      </c>
      <c r="I2506" s="4" t="str" cm="1">
        <f t="array" ref="I2506">IFERROR(VLOOKUP(Data[[#This Row],[Min Notif Date]],Lookup!$N$1:$P$11,2,0),_xlfn.IFS(VLOOKUP(WEEKDAY(Data[[#This Row],[Min Notif Date]],2),Lookup!$J$1:$L$7,3,0)="Weekend","Weekend",VLOOKUP(WEEKDAY(Data[[#This Row],[Min Notif Date]],2),Lookup!$J$1:$L$7,3,0)="Weekday","Weekday"))</f>
        <v>Weekday</v>
      </c>
      <c r="J2506" s="4" t="str">
        <f>VLOOKUP(WEEKDAY(Data[[#This Row],[Min Notif Date]],2),Lookup!$J$1:$K$7,2,0)</f>
        <v>5. Fri</v>
      </c>
      <c r="K2506" s="37">
        <f>ROUNDDOWN(Data[[#This Row],[PGE Notified Time]],0)</f>
        <v>45366</v>
      </c>
      <c r="L2506" s="4">
        <f>HOUR(Data[[#This Row],[PGE Notified Time]])</f>
        <v>10</v>
      </c>
      <c r="M2506">
        <v>105312</v>
      </c>
      <c r="O2506" t="s">
        <v>117</v>
      </c>
      <c r="P2506" t="s">
        <v>154</v>
      </c>
      <c r="Q2506" s="44" t="s">
        <v>117</v>
      </c>
      <c r="R2506" t="s">
        <v>119</v>
      </c>
      <c r="S2506" s="1" t="s">
        <v>5</v>
      </c>
      <c r="T2506" s="1">
        <v>45366.41810185185</v>
      </c>
      <c r="U2506" s="1">
        <v>45366.503472222219</v>
      </c>
      <c r="V2506" t="s">
        <v>120</v>
      </c>
      <c r="W2506" t="s">
        <v>608</v>
      </c>
      <c r="X2506" t="s">
        <v>174</v>
      </c>
      <c r="Y2506" t="s">
        <v>123</v>
      </c>
      <c r="Z2506">
        <v>128294035</v>
      </c>
      <c r="AA2506" s="50">
        <v>47039575</v>
      </c>
      <c r="AB2506" t="s">
        <v>124</v>
      </c>
      <c r="AC2506" s="51">
        <v>122.93333333299999</v>
      </c>
    </row>
    <row r="2507" spans="1:29" x14ac:dyDescent="0.25">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07" s="4" t="str">
        <f>VLOOKUP(P2507,Lookup!$A$1:$D$19,4,0)</f>
        <v>Bay Area</v>
      </c>
      <c r="C2507" s="4" t="str">
        <f>VLOOKUP(P2507,Lookup!$A$1:$E$19,5,0)</f>
        <v>Region 3</v>
      </c>
      <c r="D2507" s="4" t="str">
        <f>VLOOKUP(P2507,Lookup!$A$1:$B$19,2,0)</f>
        <v>MI</v>
      </c>
      <c r="E2507" s="4" t="str">
        <f>IF(AND((Data[[#This Row],[Min Notif Date]]&gt;$G$3),Data[[#This Row],[Min Notif Date]]&lt;$F$3),"Last Week","No")</f>
        <v>No</v>
      </c>
      <c r="F2507" s="4" t="str">
        <f>VLOOKUP(MONTH(Data[[#This Row],[Min Notif Date]]),Lookup!$G$1:$H$12,2,0)</f>
        <v>1. Jan</v>
      </c>
      <c r="G2507" s="4" t="str">
        <f t="shared" si="39"/>
        <v/>
      </c>
      <c r="H2507" s="4" t="str">
        <f>IF(AND(Data[[#This Row],[Min Notif Time]]&gt;6,Data[[#This Row],[Min Notif Time]]&lt;17),"Business Hours","Non-Business Hours")</f>
        <v>Business Hours</v>
      </c>
      <c r="I2507" s="4" t="str" cm="1">
        <f t="array" ref="I2507">IFERROR(VLOOKUP(Data[[#This Row],[Min Notif Date]],Lookup!$N$1:$P$11,2,0),_xlfn.IFS(VLOOKUP(WEEKDAY(Data[[#This Row],[Min Notif Date]],2),Lookup!$J$1:$L$7,3,0)="Weekend","Weekend",VLOOKUP(WEEKDAY(Data[[#This Row],[Min Notif Date]],2),Lookup!$J$1:$L$7,3,0)="Weekday","Weekday"))</f>
        <v>Weekday</v>
      </c>
      <c r="J2507" s="4" t="str">
        <f>VLOOKUP(WEEKDAY(Data[[#This Row],[Min Notif Date]],2),Lookup!$J$1:$K$7,2,0)</f>
        <v>3. Wed</v>
      </c>
      <c r="K2507" s="37">
        <f>ROUNDDOWN(Data[[#This Row],[PGE Notified Time]],0)</f>
        <v>45308</v>
      </c>
      <c r="L2507" s="4">
        <f>HOUR(Data[[#This Row],[PGE Notified Time]])</f>
        <v>10</v>
      </c>
      <c r="M2507">
        <v>103071</v>
      </c>
      <c r="N2507" t="s">
        <v>695</v>
      </c>
      <c r="O2507" t="s">
        <v>52</v>
      </c>
      <c r="P2507" t="s">
        <v>154</v>
      </c>
      <c r="Q2507" s="44" t="s">
        <v>259</v>
      </c>
      <c r="R2507" t="s">
        <v>125</v>
      </c>
      <c r="S2507" s="1">
        <v>45308.447291666664</v>
      </c>
      <c r="T2507" s="1">
        <v>45308.44835648148</v>
      </c>
      <c r="U2507" s="1">
        <v>45308.532650462963</v>
      </c>
      <c r="V2507" t="s">
        <v>120</v>
      </c>
      <c r="W2507" t="s">
        <v>121</v>
      </c>
      <c r="X2507" t="s">
        <v>160</v>
      </c>
      <c r="Y2507" t="s">
        <v>123</v>
      </c>
      <c r="Z2507" t="s">
        <v>696</v>
      </c>
      <c r="AA2507" s="50" t="s">
        <v>697</v>
      </c>
      <c r="AB2507" t="s">
        <v>124</v>
      </c>
      <c r="AC2507" s="51">
        <v>122.916666667</v>
      </c>
    </row>
    <row r="2508" spans="1:29" x14ac:dyDescent="0.25">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8" s="4" t="str">
        <f>VLOOKUP(P2508,Lookup!$A$1:$D$19,4,0)</f>
        <v>Bay Area</v>
      </c>
      <c r="C2508" s="4" t="str">
        <f>VLOOKUP(P2508,Lookup!$A$1:$E$19,5,0)</f>
        <v>Region 3</v>
      </c>
      <c r="D2508" s="4" t="str">
        <f>VLOOKUP(P2508,Lookup!$A$1:$B$19,2,0)</f>
        <v>MI</v>
      </c>
      <c r="E2508" s="4" t="str">
        <f>IF(AND((Data[[#This Row],[Min Notif Date]]&gt;$G$3),Data[[#This Row],[Min Notif Date]]&lt;$F$3),"Last Week","No")</f>
        <v>No</v>
      </c>
      <c r="F2508" s="4" t="str">
        <f>VLOOKUP(MONTH(Data[[#This Row],[Min Notif Date]]),Lookup!$G$1:$H$12,2,0)</f>
        <v>10. Oct</v>
      </c>
      <c r="G2508" s="4" t="str">
        <f t="shared" si="39"/>
        <v/>
      </c>
      <c r="H2508" s="4" t="str">
        <f>IF(AND(Data[[#This Row],[Min Notif Time]]&gt;6,Data[[#This Row],[Min Notif Time]]&lt;17),"Business Hours","Non-Business Hours")</f>
        <v>Business Hours</v>
      </c>
      <c r="I2508" s="4" t="str" cm="1">
        <f t="array" ref="I2508">IFERROR(VLOOKUP(Data[[#This Row],[Min Notif Date]],Lookup!$N$1:$P$11,2,0),_xlfn.IFS(VLOOKUP(WEEKDAY(Data[[#This Row],[Min Notif Date]],2),Lookup!$J$1:$L$7,3,0)="Weekend","Weekend",VLOOKUP(WEEKDAY(Data[[#This Row],[Min Notif Date]],2),Lookup!$J$1:$L$7,3,0)="Weekday","Weekday"))</f>
        <v>Weekday</v>
      </c>
      <c r="J2508" s="4" t="str">
        <f>VLOOKUP(WEEKDAY(Data[[#This Row],[Min Notif Date]],2),Lookup!$J$1:$K$7,2,0)</f>
        <v>2. Tue</v>
      </c>
      <c r="K2508" s="37">
        <f>ROUNDDOWN(Data[[#This Row],[PGE Notified Time]],0)</f>
        <v>45580</v>
      </c>
      <c r="L2508" s="4">
        <f>HOUR(Data[[#This Row],[PGE Notified Time]])</f>
        <v>9</v>
      </c>
      <c r="M2508">
        <v>113667</v>
      </c>
      <c r="O2508" t="s">
        <v>117</v>
      </c>
      <c r="P2508" t="s">
        <v>154</v>
      </c>
      <c r="Q2508" s="44" t="s">
        <v>117</v>
      </c>
      <c r="R2508" t="s">
        <v>119</v>
      </c>
      <c r="S2508" s="1" t="s">
        <v>5</v>
      </c>
      <c r="T2508" s="1">
        <v>45580.405127314814</v>
      </c>
      <c r="U2508" s="1">
        <v>45580.490243055552</v>
      </c>
      <c r="V2508" t="s">
        <v>120</v>
      </c>
      <c r="W2508" t="s">
        <v>608</v>
      </c>
      <c r="X2508" t="s">
        <v>325</v>
      </c>
      <c r="Y2508" t="s">
        <v>123</v>
      </c>
      <c r="Z2508">
        <v>129688817</v>
      </c>
      <c r="AA2508" s="50">
        <v>47159855</v>
      </c>
      <c r="AB2508" t="s">
        <v>124</v>
      </c>
      <c r="AC2508" s="51">
        <v>122.56666666700001</v>
      </c>
    </row>
    <row r="2509" spans="1:29" x14ac:dyDescent="0.25">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North Valley</v>
      </c>
      <c r="C2509" s="4" t="str">
        <f>VLOOKUP(P2509,Lookup!$A$1:$E$19,5,0)</f>
        <v>Region 2</v>
      </c>
      <c r="D2509" s="4" t="str">
        <f>VLOOKUP(P2509,Lookup!$A$1:$B$19,2,0)</f>
        <v>SA</v>
      </c>
      <c r="E2509" s="4" t="str">
        <f>IF(AND((Data[[#This Row],[Min Notif Date]]&gt;$G$3),Data[[#This Row],[Min Notif Date]]&lt;$F$3),"Last Week","No")</f>
        <v>No</v>
      </c>
      <c r="F2509" s="4" t="str">
        <f>VLOOKUP(MONTH(Data[[#This Row],[Min Notif Date]]),Lookup!$G$1:$H$12,2,0)</f>
        <v>5. May</v>
      </c>
      <c r="G2509" s="4" t="str">
        <f t="shared" si="39"/>
        <v/>
      </c>
      <c r="H2509" s="4" t="str">
        <f>IF(AND(Data[[#This Row],[Min Notif Time]]&gt;6,Data[[#This Row],[Min Notif Time]]&lt;17),"Business Hours","Non-Business Hours")</f>
        <v>Business Hours</v>
      </c>
      <c r="I2509" s="4" t="str" cm="1">
        <f t="array" ref="I2509">IFERROR(VLOOKUP(Data[[#This Row],[Min Notif Date]],Lookup!$N$1:$P$11,2,0),_xlfn.IFS(VLOOKUP(WEEKDAY(Data[[#This Row],[Min Notif Date]],2),Lookup!$J$1:$L$7,3,0)="Weekend","Weekend",VLOOKUP(WEEKDAY(Data[[#This Row],[Min Notif Date]],2),Lookup!$J$1:$L$7,3,0)="Weekday","Weekday"))</f>
        <v>Weekday</v>
      </c>
      <c r="J2509" s="4" t="str">
        <f>VLOOKUP(WEEKDAY(Data[[#This Row],[Min Notif Date]],2),Lookup!$J$1:$K$7,2,0)</f>
        <v>1. Mon</v>
      </c>
      <c r="K2509" s="37">
        <f>ROUNDDOWN(Data[[#This Row],[PGE Notified Time]],0)</f>
        <v>45418</v>
      </c>
      <c r="L2509" s="4">
        <f>HOUR(Data[[#This Row],[PGE Notified Time]])</f>
        <v>11</v>
      </c>
      <c r="M2509">
        <v>107367</v>
      </c>
      <c r="O2509" t="s">
        <v>117</v>
      </c>
      <c r="P2509" t="s">
        <v>175</v>
      </c>
      <c r="Q2509" s="44" t="s">
        <v>117</v>
      </c>
      <c r="R2509" t="s">
        <v>119</v>
      </c>
      <c r="S2509" s="1" t="s">
        <v>5</v>
      </c>
      <c r="T2509" s="1">
        <v>45418.462164351855</v>
      </c>
      <c r="U2509" s="1">
        <v>45418.547233796293</v>
      </c>
      <c r="V2509" t="s">
        <v>120</v>
      </c>
      <c r="W2509" t="s">
        <v>608</v>
      </c>
      <c r="X2509" t="s">
        <v>357</v>
      </c>
      <c r="Y2509" t="s">
        <v>123</v>
      </c>
      <c r="Z2509">
        <v>128714325</v>
      </c>
      <c r="AA2509" s="50">
        <v>47067775</v>
      </c>
      <c r="AB2509" t="s">
        <v>124</v>
      </c>
      <c r="AC2509" s="51">
        <v>122.5</v>
      </c>
    </row>
    <row r="2510" spans="1:29" x14ac:dyDescent="0.25">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0" s="4" t="str">
        <f>VLOOKUP(P2510,Lookup!$A$1:$D$19,4,0)</f>
        <v>North Coast</v>
      </c>
      <c r="C2510" s="4" t="str">
        <f>VLOOKUP(P2510,Lookup!$A$1:$E$19,5,0)</f>
        <v>Region 1</v>
      </c>
      <c r="D2510" s="4" t="str">
        <f>VLOOKUP(P2510,Lookup!$A$1:$B$19,2,0)</f>
        <v>NB</v>
      </c>
      <c r="E2510" s="4" t="str">
        <f>IF(AND((Data[[#This Row],[Min Notif Date]]&gt;$G$3),Data[[#This Row],[Min Notif Date]]&lt;$F$3),"Last Week","No")</f>
        <v>No</v>
      </c>
      <c r="F2510" s="4" t="str">
        <f>VLOOKUP(MONTH(Data[[#This Row],[Min Notif Date]]),Lookup!$G$1:$H$12,2,0)</f>
        <v>5. May</v>
      </c>
      <c r="G2510" s="4" t="str">
        <f t="shared" si="39"/>
        <v/>
      </c>
      <c r="H2510" s="4" t="str">
        <f>IF(AND(Data[[#This Row],[Min Notif Time]]&gt;6,Data[[#This Row],[Min Notif Time]]&lt;17),"Business Hours","Non-Business Hours")</f>
        <v>Business Hours</v>
      </c>
      <c r="I2510" s="4" t="str" cm="1">
        <f t="array" ref="I2510">IFERROR(VLOOKUP(Data[[#This Row],[Min Notif Date]],Lookup!$N$1:$P$11,2,0),_xlfn.IFS(VLOOKUP(WEEKDAY(Data[[#This Row],[Min Notif Date]],2),Lookup!$J$1:$L$7,3,0)="Weekend","Weekend",VLOOKUP(WEEKDAY(Data[[#This Row],[Min Notif Date]],2),Lookup!$J$1:$L$7,3,0)="Weekday","Weekday"))</f>
        <v>Weekday</v>
      </c>
      <c r="J2510" s="4" t="str">
        <f>VLOOKUP(WEEKDAY(Data[[#This Row],[Min Notif Date]],2),Lookup!$J$1:$K$7,2,0)</f>
        <v>3. Wed</v>
      </c>
      <c r="K2510" s="37">
        <f>ROUNDDOWN(Data[[#This Row],[PGE Notified Time]],0)</f>
        <v>45441</v>
      </c>
      <c r="L2510" s="4">
        <f>HOUR(Data[[#This Row],[PGE Notified Time]])</f>
        <v>11</v>
      </c>
      <c r="M2510">
        <v>108232</v>
      </c>
      <c r="O2510" t="s">
        <v>117</v>
      </c>
      <c r="P2510" t="s">
        <v>126</v>
      </c>
      <c r="Q2510" s="44" t="s">
        <v>117</v>
      </c>
      <c r="R2510" t="s">
        <v>119</v>
      </c>
      <c r="S2510" s="1" t="s">
        <v>5</v>
      </c>
      <c r="T2510" s="1">
        <v>45441.467465277776</v>
      </c>
      <c r="U2510" s="1">
        <v>45441.552511574075</v>
      </c>
      <c r="V2510" t="s">
        <v>120</v>
      </c>
      <c r="W2510" t="s">
        <v>608</v>
      </c>
      <c r="X2510" t="s">
        <v>151</v>
      </c>
      <c r="Y2510" t="s">
        <v>123</v>
      </c>
      <c r="Z2510">
        <v>128906081</v>
      </c>
      <c r="AA2510" s="50">
        <v>47082669</v>
      </c>
      <c r="AB2510" t="s">
        <v>124</v>
      </c>
      <c r="AC2510" s="51">
        <v>122.466666667</v>
      </c>
    </row>
    <row r="2511" spans="1:29" x14ac:dyDescent="0.25">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South Bay</v>
      </c>
      <c r="C2511" s="4" t="str">
        <f>VLOOKUP(P2511,Lookup!$A$1:$E$19,5,0)</f>
        <v>Region 4</v>
      </c>
      <c r="D2511" s="4" t="str">
        <f>VLOOKUP(P2511,Lookup!$A$1:$B$19,2,0)</f>
        <v>CC</v>
      </c>
      <c r="E2511" s="4" t="str">
        <f>IF(AND((Data[[#This Row],[Min Notif Date]]&gt;$G$3),Data[[#This Row],[Min Notif Date]]&lt;$F$3),"Last Week","No")</f>
        <v>No</v>
      </c>
      <c r="F2511" s="4" t="str">
        <f>VLOOKUP(MONTH(Data[[#This Row],[Min Notif Date]]),Lookup!$G$1:$H$12,2,0)</f>
        <v>7. Jul</v>
      </c>
      <c r="G2511" s="4" t="str">
        <f t="shared" si="39"/>
        <v/>
      </c>
      <c r="H2511" s="4" t="str">
        <f>IF(AND(Data[[#This Row],[Min Notif Time]]&gt;6,Data[[#This Row],[Min Notif Time]]&lt;17),"Business Hours","Non-Business Hours")</f>
        <v>Business Hours</v>
      </c>
      <c r="I2511" s="4" t="str" cm="1">
        <f t="array" ref="I2511">IFERROR(VLOOKUP(Data[[#This Row],[Min Notif Date]],Lookup!$N$1:$P$11,2,0),_xlfn.IFS(VLOOKUP(WEEKDAY(Data[[#This Row],[Min Notif Date]],2),Lookup!$J$1:$L$7,3,0)="Weekend","Weekend",VLOOKUP(WEEKDAY(Data[[#This Row],[Min Notif Date]],2),Lookup!$J$1:$L$7,3,0)="Weekday","Weekday"))</f>
        <v>Weekday</v>
      </c>
      <c r="J2511" s="4" t="str">
        <f>VLOOKUP(WEEKDAY(Data[[#This Row],[Min Notif Date]],2),Lookup!$J$1:$K$7,2,0)</f>
        <v>2. Tue</v>
      </c>
      <c r="K2511" s="37">
        <f>ROUNDDOWN(Data[[#This Row],[PGE Notified Time]],0)</f>
        <v>45482</v>
      </c>
      <c r="L2511" s="4">
        <f>HOUR(Data[[#This Row],[PGE Notified Time]])</f>
        <v>11</v>
      </c>
      <c r="M2511">
        <v>109914</v>
      </c>
      <c r="O2511" t="s">
        <v>117</v>
      </c>
      <c r="P2511" t="s">
        <v>134</v>
      </c>
      <c r="Q2511" s="44" t="s">
        <v>117</v>
      </c>
      <c r="R2511" t="s">
        <v>147</v>
      </c>
      <c r="S2511" s="1" t="s">
        <v>5</v>
      </c>
      <c r="T2511" s="1">
        <v>45482.498900462961</v>
      </c>
      <c r="U2511" s="1">
        <v>45482.583923611113</v>
      </c>
      <c r="V2511" t="s">
        <v>120</v>
      </c>
      <c r="W2511" t="s">
        <v>608</v>
      </c>
      <c r="X2511" t="s">
        <v>213</v>
      </c>
      <c r="Y2511" t="s">
        <v>123</v>
      </c>
      <c r="Z2511">
        <v>129190865</v>
      </c>
      <c r="AA2511" s="50">
        <v>47113252</v>
      </c>
      <c r="AB2511" t="s">
        <v>124</v>
      </c>
      <c r="AC2511" s="51">
        <v>122.43333333299999</v>
      </c>
    </row>
    <row r="2512" spans="1:29" x14ac:dyDescent="0.25">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12" s="4" t="str">
        <f>VLOOKUP(P2512,Lookup!$A$1:$D$19,4,0)</f>
        <v>Bay Area</v>
      </c>
      <c r="C2512" s="4" t="str">
        <f>VLOOKUP(P2512,Lookup!$A$1:$E$19,5,0)</f>
        <v>Region 3</v>
      </c>
      <c r="D2512" s="4" t="str">
        <f>VLOOKUP(P2512,Lookup!$A$1:$B$19,2,0)</f>
        <v>SF</v>
      </c>
      <c r="E2512" s="4" t="str">
        <f>IF(AND((Data[[#This Row],[Min Notif Date]]&gt;$G$3),Data[[#This Row],[Min Notif Date]]&lt;$F$3),"Last Week","No")</f>
        <v>No</v>
      </c>
      <c r="F2512" s="4" t="str">
        <f>VLOOKUP(MONTH(Data[[#This Row],[Min Notif Date]]),Lookup!$G$1:$H$12,2,0)</f>
        <v>6. Jun</v>
      </c>
      <c r="G2512" s="4" t="str">
        <f t="shared" si="39"/>
        <v/>
      </c>
      <c r="H2512" s="4" t="str">
        <f>IF(AND(Data[[#This Row],[Min Notif Time]]&gt;6,Data[[#This Row],[Min Notif Time]]&lt;17),"Business Hours","Non-Business Hours")</f>
        <v>Business Hours</v>
      </c>
      <c r="I2512" s="4" t="str" cm="1">
        <f t="array" ref="I2512">IFERROR(VLOOKUP(Data[[#This Row],[Min Notif Date]],Lookup!$N$1:$P$11,2,0),_xlfn.IFS(VLOOKUP(WEEKDAY(Data[[#This Row],[Min Notif Date]],2),Lookup!$J$1:$L$7,3,0)="Weekend","Weekend",VLOOKUP(WEEKDAY(Data[[#This Row],[Min Notif Date]],2),Lookup!$J$1:$L$7,3,0)="Weekday","Weekday"))</f>
        <v>Weekday</v>
      </c>
      <c r="J2512" s="4" t="str">
        <f>VLOOKUP(WEEKDAY(Data[[#This Row],[Min Notif Date]],2),Lookup!$J$1:$K$7,2,0)</f>
        <v>4. Thu</v>
      </c>
      <c r="K2512" s="37">
        <f>ROUNDDOWN(Data[[#This Row],[PGE Notified Time]],0)</f>
        <v>45449</v>
      </c>
      <c r="L2512" s="4">
        <f>HOUR(Data[[#This Row],[PGE Notified Time]])</f>
        <v>10</v>
      </c>
      <c r="M2512">
        <v>108570</v>
      </c>
      <c r="N2512" t="s">
        <v>698</v>
      </c>
      <c r="O2512" t="s">
        <v>52</v>
      </c>
      <c r="P2512" t="s">
        <v>128</v>
      </c>
      <c r="Q2512" s="44" t="s">
        <v>259</v>
      </c>
      <c r="R2512" t="s">
        <v>125</v>
      </c>
      <c r="S2512" s="1">
        <v>45449.446250000001</v>
      </c>
      <c r="T2512" s="1">
        <v>45449.451122685183</v>
      </c>
      <c r="U2512" s="1">
        <v>45449.53125</v>
      </c>
      <c r="V2512" t="s">
        <v>120</v>
      </c>
      <c r="W2512" t="s">
        <v>121</v>
      </c>
      <c r="X2512" t="s">
        <v>129</v>
      </c>
      <c r="Y2512" t="s">
        <v>123</v>
      </c>
      <c r="Z2512">
        <v>129033249</v>
      </c>
      <c r="AA2512" s="50">
        <v>47089901</v>
      </c>
      <c r="AB2512" t="s">
        <v>124</v>
      </c>
      <c r="AC2512" s="51">
        <v>122.4</v>
      </c>
    </row>
    <row r="2513" spans="1:29" x14ac:dyDescent="0.25">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3" s="4" t="str">
        <f>VLOOKUP(P2513,Lookup!$A$1:$D$19,4,0)</f>
        <v>North Valley</v>
      </c>
      <c r="C2513" s="4" t="str">
        <f>VLOOKUP(P2513,Lookup!$A$1:$E$19,5,0)</f>
        <v>Region 2</v>
      </c>
      <c r="D2513" s="4" t="str">
        <f>VLOOKUP(P2513,Lookup!$A$1:$B$19,2,0)</f>
        <v>SA</v>
      </c>
      <c r="E2513" s="4" t="str">
        <f>IF(AND((Data[[#This Row],[Min Notif Date]]&gt;$G$3),Data[[#This Row],[Min Notif Date]]&lt;$F$3),"Last Week","No")</f>
        <v>No</v>
      </c>
      <c r="F2513" s="4" t="str">
        <f>VLOOKUP(MONTH(Data[[#This Row],[Min Notif Date]]),Lookup!$G$1:$H$12,2,0)</f>
        <v>4. Apr</v>
      </c>
      <c r="G2513" s="4" t="str">
        <f t="shared" si="39"/>
        <v/>
      </c>
      <c r="H2513" s="4" t="str">
        <f>IF(AND(Data[[#This Row],[Min Notif Time]]&gt;6,Data[[#This Row],[Min Notif Time]]&lt;17),"Business Hours","Non-Business Hours")</f>
        <v>Business Hours</v>
      </c>
      <c r="I2513" s="4" t="str" cm="1">
        <f t="array" ref="I2513">IFERROR(VLOOKUP(Data[[#This Row],[Min Notif Date]],Lookup!$N$1:$P$11,2,0),_xlfn.IFS(VLOOKUP(WEEKDAY(Data[[#This Row],[Min Notif Date]],2),Lookup!$J$1:$L$7,3,0)="Weekend","Weekend",VLOOKUP(WEEKDAY(Data[[#This Row],[Min Notif Date]],2),Lookup!$J$1:$L$7,3,0)="Weekday","Weekday"))</f>
        <v>Weekday</v>
      </c>
      <c r="J2513" s="4" t="str">
        <f>VLOOKUP(WEEKDAY(Data[[#This Row],[Min Notif Date]],2),Lookup!$J$1:$K$7,2,0)</f>
        <v>2. Tue</v>
      </c>
      <c r="K2513" s="37">
        <f>ROUNDDOWN(Data[[#This Row],[PGE Notified Time]],0)</f>
        <v>45398</v>
      </c>
      <c r="L2513" s="4">
        <f>HOUR(Data[[#This Row],[PGE Notified Time]])</f>
        <v>8</v>
      </c>
      <c r="M2513">
        <v>106576</v>
      </c>
      <c r="O2513" t="s">
        <v>117</v>
      </c>
      <c r="P2513" t="s">
        <v>175</v>
      </c>
      <c r="Q2513" s="44" t="s">
        <v>117</v>
      </c>
      <c r="R2513" t="s">
        <v>119</v>
      </c>
      <c r="S2513" s="1" t="s">
        <v>5</v>
      </c>
      <c r="T2513" s="1">
        <v>45398.363437499997</v>
      </c>
      <c r="U2513" s="1">
        <v>45398.448425925926</v>
      </c>
      <c r="V2513" t="s">
        <v>120</v>
      </c>
      <c r="W2513" t="s">
        <v>608</v>
      </c>
      <c r="X2513" t="s">
        <v>277</v>
      </c>
      <c r="Y2513" t="s">
        <v>123</v>
      </c>
      <c r="AA2513" s="50"/>
      <c r="AB2513" t="s">
        <v>124</v>
      </c>
      <c r="AC2513" s="51">
        <v>122.383333333</v>
      </c>
    </row>
    <row r="2514" spans="1:29" x14ac:dyDescent="0.25">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4" s="4" t="str">
        <f>VLOOKUP(P2514,Lookup!$A$1:$D$19,4,0)</f>
        <v>South Bay</v>
      </c>
      <c r="C2514" s="4" t="str">
        <f>VLOOKUP(P2514,Lookup!$A$1:$E$19,5,0)</f>
        <v>Region 4</v>
      </c>
      <c r="D2514" s="4" t="str">
        <f>VLOOKUP(P2514,Lookup!$A$1:$B$19,2,0)</f>
        <v>DA</v>
      </c>
      <c r="E2514" s="4" t="str">
        <f>IF(AND((Data[[#This Row],[Min Notif Date]]&gt;$G$3),Data[[#This Row],[Min Notif Date]]&lt;$F$3),"Last Week","No")</f>
        <v>No</v>
      </c>
      <c r="F2514" s="4" t="str">
        <f>VLOOKUP(MONTH(Data[[#This Row],[Min Notif Date]]),Lookup!$G$1:$H$12,2,0)</f>
        <v>9. Sep</v>
      </c>
      <c r="G2514" s="4" t="str">
        <f t="shared" si="39"/>
        <v/>
      </c>
      <c r="H2514" s="4" t="str">
        <f>IF(AND(Data[[#This Row],[Min Notif Time]]&gt;6,Data[[#This Row],[Min Notif Time]]&lt;17),"Business Hours","Non-Business Hours")</f>
        <v>Business Hours</v>
      </c>
      <c r="I2514" s="4" t="str" cm="1">
        <f t="array" ref="I2514">IFERROR(VLOOKUP(Data[[#This Row],[Min Notif Date]],Lookup!$N$1:$P$11,2,0),_xlfn.IFS(VLOOKUP(WEEKDAY(Data[[#This Row],[Min Notif Date]],2),Lookup!$J$1:$L$7,3,0)="Weekend","Weekend",VLOOKUP(WEEKDAY(Data[[#This Row],[Min Notif Date]],2),Lookup!$J$1:$L$7,3,0)="Weekday","Weekday"))</f>
        <v>Weekday</v>
      </c>
      <c r="J2514" s="4" t="str">
        <f>VLOOKUP(WEEKDAY(Data[[#This Row],[Min Notif Date]],2),Lookup!$J$1:$K$7,2,0)</f>
        <v>4. Thu</v>
      </c>
      <c r="K2514" s="37">
        <f>ROUNDDOWN(Data[[#This Row],[PGE Notified Time]],0)</f>
        <v>45561</v>
      </c>
      <c r="L2514" s="4">
        <f>HOUR(Data[[#This Row],[PGE Notified Time]])</f>
        <v>13</v>
      </c>
      <c r="M2514">
        <v>113014</v>
      </c>
      <c r="N2514" t="s">
        <v>699</v>
      </c>
      <c r="O2514" t="s">
        <v>117</v>
      </c>
      <c r="P2514" t="s">
        <v>163</v>
      </c>
      <c r="Q2514" s="44" t="s">
        <v>117</v>
      </c>
      <c r="R2514" t="s">
        <v>119</v>
      </c>
      <c r="S2514" s="1">
        <v>45561.550671296296</v>
      </c>
      <c r="T2514" s="1">
        <v>45561.55327546296</v>
      </c>
      <c r="U2514" s="1">
        <v>45561.635625000003</v>
      </c>
      <c r="V2514" t="s">
        <v>120</v>
      </c>
      <c r="W2514" t="s">
        <v>608</v>
      </c>
      <c r="X2514" t="s">
        <v>271</v>
      </c>
      <c r="Y2514" t="s">
        <v>123</v>
      </c>
      <c r="Z2514">
        <v>129592567</v>
      </c>
      <c r="AA2514" s="50">
        <v>47146621</v>
      </c>
      <c r="AB2514" t="s">
        <v>124</v>
      </c>
      <c r="AC2514" s="51">
        <v>122.333333333</v>
      </c>
    </row>
    <row r="2515" spans="1:29" x14ac:dyDescent="0.25">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5" s="4" t="str">
        <f>VLOOKUP(P2515,Lookup!$A$1:$D$19,4,0)</f>
        <v>Central Valley</v>
      </c>
      <c r="C2515" s="4" t="str">
        <f>VLOOKUP(P2515,Lookup!$A$1:$E$19,5,0)</f>
        <v>Region 5</v>
      </c>
      <c r="D2515" s="4" t="str">
        <f>VLOOKUP(P2515,Lookup!$A$1:$B$19,2,0)</f>
        <v>KE</v>
      </c>
      <c r="E2515" s="4" t="str">
        <f>IF(AND((Data[[#This Row],[Min Notif Date]]&gt;$G$3),Data[[#This Row],[Min Notif Date]]&lt;$F$3),"Last Week","No")</f>
        <v>No</v>
      </c>
      <c r="F2515" s="4" t="str">
        <f>VLOOKUP(MONTH(Data[[#This Row],[Min Notif Date]]),Lookup!$G$1:$H$12,2,0)</f>
        <v>7. Jul</v>
      </c>
      <c r="G2515" s="4" t="str">
        <f t="shared" si="39"/>
        <v/>
      </c>
      <c r="H2515" s="4" t="str">
        <f>IF(AND(Data[[#This Row],[Min Notif Time]]&gt;6,Data[[#This Row],[Min Notif Time]]&lt;17),"Business Hours","Non-Business Hours")</f>
        <v>Business Hours</v>
      </c>
      <c r="I2515" s="4" t="str" cm="1">
        <f t="array" ref="I2515">IFERROR(VLOOKUP(Data[[#This Row],[Min Notif Date]],Lookup!$N$1:$P$11,2,0),_xlfn.IFS(VLOOKUP(WEEKDAY(Data[[#This Row],[Min Notif Date]],2),Lookup!$J$1:$L$7,3,0)="Weekend","Weekend",VLOOKUP(WEEKDAY(Data[[#This Row],[Min Notif Date]],2),Lookup!$J$1:$L$7,3,0)="Weekday","Weekday"))</f>
        <v>Weekday</v>
      </c>
      <c r="J2515" s="4" t="str">
        <f>VLOOKUP(WEEKDAY(Data[[#This Row],[Min Notif Date]],2),Lookup!$J$1:$K$7,2,0)</f>
        <v>2. Tue</v>
      </c>
      <c r="K2515" s="37">
        <f>ROUNDDOWN(Data[[#This Row],[PGE Notified Time]],0)</f>
        <v>45496</v>
      </c>
      <c r="L2515" s="4">
        <f>HOUR(Data[[#This Row],[PGE Notified Time]])</f>
        <v>13</v>
      </c>
      <c r="M2515">
        <v>110501</v>
      </c>
      <c r="N2515">
        <v>6764647432</v>
      </c>
      <c r="O2515" t="s">
        <v>117</v>
      </c>
      <c r="P2515" t="s">
        <v>290</v>
      </c>
      <c r="Q2515" s="44" t="s">
        <v>117</v>
      </c>
      <c r="R2515" t="s">
        <v>119</v>
      </c>
      <c r="S2515" s="1">
        <v>45496.530289351853</v>
      </c>
      <c r="T2515" s="1">
        <v>45496.562013888892</v>
      </c>
      <c r="U2515" s="1">
        <v>45496.615219907406</v>
      </c>
      <c r="V2515" t="s">
        <v>120</v>
      </c>
      <c r="W2515" t="s">
        <v>608</v>
      </c>
      <c r="X2515" t="s">
        <v>318</v>
      </c>
      <c r="Y2515" t="s">
        <v>123</v>
      </c>
      <c r="Z2515">
        <v>129278527</v>
      </c>
      <c r="AA2515" s="50">
        <v>47117298</v>
      </c>
      <c r="AB2515" t="s">
        <v>124</v>
      </c>
      <c r="AC2515" s="51">
        <v>122.3</v>
      </c>
    </row>
    <row r="2516" spans="1:29" x14ac:dyDescent="0.25">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Central Valley</v>
      </c>
      <c r="C2516" s="4" t="str">
        <f>VLOOKUP(P2516,Lookup!$A$1:$E$19,5,0)</f>
        <v>Region 5</v>
      </c>
      <c r="D2516" s="4" t="str">
        <f>VLOOKUP(P2516,Lookup!$A$1:$B$19,2,0)</f>
        <v>YO</v>
      </c>
      <c r="E2516" s="4" t="str">
        <f>IF(AND((Data[[#This Row],[Min Notif Date]]&gt;$G$3),Data[[#This Row],[Min Notif Date]]&lt;$F$3),"Last Week","No")</f>
        <v>No</v>
      </c>
      <c r="F2516" s="4" t="str">
        <f>VLOOKUP(MONTH(Data[[#This Row],[Min Notif Date]]),Lookup!$G$1:$H$12,2,0)</f>
        <v>1. Jan</v>
      </c>
      <c r="G2516" s="4" t="str">
        <f t="shared" si="39"/>
        <v/>
      </c>
      <c r="H2516" s="4" t="str">
        <f>IF(AND(Data[[#This Row],[Min Notif Time]]&gt;6,Data[[#This Row],[Min Notif Time]]&lt;17),"Business Hours","Non-Business Hours")</f>
        <v>Business Hours</v>
      </c>
      <c r="I2516" s="4" t="str" cm="1">
        <f t="array" ref="I2516">IFERROR(VLOOKUP(Data[[#This Row],[Min Notif Date]],Lookup!$N$1:$P$11,2,0),_xlfn.IFS(VLOOKUP(WEEKDAY(Data[[#This Row],[Min Notif Date]],2),Lookup!$J$1:$L$7,3,0)="Weekend","Weekend",VLOOKUP(WEEKDAY(Data[[#This Row],[Min Notif Date]],2),Lookup!$J$1:$L$7,3,0)="Weekday","Weekday"))</f>
        <v>Weekday</v>
      </c>
      <c r="J2516" s="4" t="str">
        <f>VLOOKUP(WEEKDAY(Data[[#This Row],[Min Notif Date]],2),Lookup!$J$1:$K$7,2,0)</f>
        <v>2. Tue</v>
      </c>
      <c r="K2516" s="37">
        <f>ROUNDDOWN(Data[[#This Row],[PGE Notified Time]],0)</f>
        <v>45314</v>
      </c>
      <c r="L2516" s="4">
        <f>HOUR(Data[[#This Row],[PGE Notified Time]])</f>
        <v>8</v>
      </c>
      <c r="M2516">
        <v>103258</v>
      </c>
      <c r="O2516" t="s">
        <v>117</v>
      </c>
      <c r="P2516" t="s">
        <v>197</v>
      </c>
      <c r="Q2516" s="44" t="s">
        <v>117</v>
      </c>
      <c r="R2516" t="s">
        <v>147</v>
      </c>
      <c r="S2516" s="1" t="s">
        <v>5</v>
      </c>
      <c r="T2516" s="1">
        <v>45314.373842592591</v>
      </c>
      <c r="U2516" s="1">
        <v>45314.458703703705</v>
      </c>
      <c r="V2516" t="s">
        <v>120</v>
      </c>
      <c r="W2516" t="s">
        <v>608</v>
      </c>
      <c r="X2516" t="s">
        <v>260</v>
      </c>
      <c r="Y2516" t="s">
        <v>123</v>
      </c>
      <c r="Z2516">
        <v>128073471</v>
      </c>
      <c r="AA2516" s="50">
        <v>46170706</v>
      </c>
      <c r="AB2516" t="s">
        <v>124</v>
      </c>
      <c r="AC2516" s="51">
        <v>122.2</v>
      </c>
    </row>
    <row r="2517" spans="1:29" x14ac:dyDescent="0.25">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7" s="4" t="str">
        <f>VLOOKUP(P2517,Lookup!$A$1:$D$19,4,0)</f>
        <v>Central Valley</v>
      </c>
      <c r="C2517" s="4" t="str">
        <f>VLOOKUP(P2517,Lookup!$A$1:$E$19,5,0)</f>
        <v>Region 5</v>
      </c>
      <c r="D2517" s="4" t="str">
        <f>VLOOKUP(P2517,Lookup!$A$1:$B$19,2,0)</f>
        <v>FR</v>
      </c>
      <c r="E2517" s="4" t="str">
        <f>IF(AND((Data[[#This Row],[Min Notif Date]]&gt;$G$3),Data[[#This Row],[Min Notif Date]]&lt;$F$3),"Last Week","No")</f>
        <v>No</v>
      </c>
      <c r="F2517" s="4" t="str">
        <f>VLOOKUP(MONTH(Data[[#This Row],[Min Notif Date]]),Lookup!$G$1:$H$12,2,0)</f>
        <v>12. Dec</v>
      </c>
      <c r="G2517" s="4" t="str">
        <f t="shared" si="39"/>
        <v/>
      </c>
      <c r="H2517" s="4" t="str">
        <f>IF(AND(Data[[#This Row],[Min Notif Time]]&gt;6,Data[[#This Row],[Min Notif Time]]&lt;17),"Business Hours","Non-Business Hours")</f>
        <v>Business Hours</v>
      </c>
      <c r="I2517" s="4" t="str" cm="1">
        <f t="array" ref="I2517">IFERROR(VLOOKUP(Data[[#This Row],[Min Notif Date]],Lookup!$N$1:$P$11,2,0),_xlfn.IFS(VLOOKUP(WEEKDAY(Data[[#This Row],[Min Notif Date]],2),Lookup!$J$1:$L$7,3,0)="Weekend","Weekend",VLOOKUP(WEEKDAY(Data[[#This Row],[Min Notif Date]],2),Lookup!$J$1:$L$7,3,0)="Weekday","Weekday"))</f>
        <v>Weekday</v>
      </c>
      <c r="J2517" s="4" t="str">
        <f>VLOOKUP(WEEKDAY(Data[[#This Row],[Min Notif Date]],2),Lookup!$J$1:$K$7,2,0)</f>
        <v>2. Tue</v>
      </c>
      <c r="K2517" s="37">
        <f>ROUNDDOWN(Data[[#This Row],[PGE Notified Time]],0)</f>
        <v>45636</v>
      </c>
      <c r="L2517" s="4">
        <f>HOUR(Data[[#This Row],[PGE Notified Time]])</f>
        <v>9</v>
      </c>
      <c r="M2517">
        <v>115661</v>
      </c>
      <c r="N2517">
        <v>7287544841</v>
      </c>
      <c r="O2517" t="s">
        <v>117</v>
      </c>
      <c r="P2517" t="s">
        <v>136</v>
      </c>
      <c r="Q2517" s="44" t="s">
        <v>117</v>
      </c>
      <c r="R2517" t="s">
        <v>119</v>
      </c>
      <c r="S2517" s="1">
        <v>45636.398726851854</v>
      </c>
      <c r="T2517" s="1">
        <v>45636.415844907409</v>
      </c>
      <c r="U2517" s="1">
        <v>45636.483564814815</v>
      </c>
      <c r="V2517" t="s">
        <v>120</v>
      </c>
      <c r="W2517" t="s">
        <v>608</v>
      </c>
      <c r="X2517" t="s">
        <v>137</v>
      </c>
      <c r="Y2517" t="s">
        <v>123</v>
      </c>
      <c r="Z2517">
        <v>129922170</v>
      </c>
      <c r="AA2517" s="50">
        <v>47170809</v>
      </c>
      <c r="AB2517" t="s">
        <v>124</v>
      </c>
      <c r="AC2517" s="51">
        <v>122.166666667</v>
      </c>
    </row>
    <row r="2518" spans="1:29" x14ac:dyDescent="0.25">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8" s="4" t="str">
        <f>VLOOKUP(P2518,Lookup!$A$1:$D$19,4,0)</f>
        <v>North Coast</v>
      </c>
      <c r="C2518" s="4" t="str">
        <f>VLOOKUP(P2518,Lookup!$A$1:$E$19,5,0)</f>
        <v>Region 1</v>
      </c>
      <c r="D2518" s="4" t="str">
        <f>VLOOKUP(P2518,Lookup!$A$1:$B$19,2,0)</f>
        <v>NB</v>
      </c>
      <c r="E2518" s="4" t="str">
        <f>IF(AND((Data[[#This Row],[Min Notif Date]]&gt;$G$3),Data[[#This Row],[Min Notif Date]]&lt;$F$3),"Last Week","No")</f>
        <v>No</v>
      </c>
      <c r="F2518" s="4" t="str">
        <f>VLOOKUP(MONTH(Data[[#This Row],[Min Notif Date]]),Lookup!$G$1:$H$12,2,0)</f>
        <v>12. Dec</v>
      </c>
      <c r="G2518" s="4" t="str">
        <f t="shared" si="39"/>
        <v/>
      </c>
      <c r="H2518" s="4" t="str">
        <f>IF(AND(Data[[#This Row],[Min Notif Time]]&gt;6,Data[[#This Row],[Min Notif Time]]&lt;17),"Business Hours","Non-Business Hours")</f>
        <v>Non-Business Hours</v>
      </c>
      <c r="I2518" s="4" t="str" cm="1">
        <f t="array" ref="I2518">IFERROR(VLOOKUP(Data[[#This Row],[Min Notif Date]],Lookup!$N$1:$P$11,2,0),_xlfn.IFS(VLOOKUP(WEEKDAY(Data[[#This Row],[Min Notif Date]],2),Lookup!$J$1:$L$7,3,0)="Weekend","Weekend",VLOOKUP(WEEKDAY(Data[[#This Row],[Min Notif Date]],2),Lookup!$J$1:$L$7,3,0)="Weekday","Weekday"))</f>
        <v>Weekday</v>
      </c>
      <c r="J2518" s="4" t="str">
        <f>VLOOKUP(WEEKDAY(Data[[#This Row],[Min Notif Date]],2),Lookup!$J$1:$K$7,2,0)</f>
        <v>1. Mon</v>
      </c>
      <c r="K2518" s="37">
        <f>ROUNDDOWN(Data[[#This Row],[PGE Notified Time]],0)</f>
        <v>45649</v>
      </c>
      <c r="L2518" s="4">
        <f>HOUR(Data[[#This Row],[PGE Notified Time]])</f>
        <v>17</v>
      </c>
      <c r="M2518">
        <v>116090</v>
      </c>
      <c r="O2518" t="s">
        <v>117</v>
      </c>
      <c r="P2518" t="s">
        <v>126</v>
      </c>
      <c r="Q2518" s="44" t="s">
        <v>117</v>
      </c>
      <c r="R2518" t="s">
        <v>147</v>
      </c>
      <c r="S2518" s="1" t="s">
        <v>5</v>
      </c>
      <c r="T2518" s="1">
        <v>45649.738391203704</v>
      </c>
      <c r="U2518" s="1">
        <v>45649.823171296295</v>
      </c>
      <c r="V2518" t="s">
        <v>120</v>
      </c>
      <c r="W2518" t="s">
        <v>608</v>
      </c>
      <c r="X2518" t="s">
        <v>700</v>
      </c>
      <c r="Y2518" t="s">
        <v>123</v>
      </c>
      <c r="Z2518">
        <v>130535610</v>
      </c>
      <c r="AA2518" s="50">
        <v>47172562</v>
      </c>
      <c r="AB2518" t="s">
        <v>124</v>
      </c>
      <c r="AC2518" s="51">
        <v>122.083333333</v>
      </c>
    </row>
    <row r="2519" spans="1:29" x14ac:dyDescent="0.25">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Bay Area</v>
      </c>
      <c r="C2519" s="4" t="str">
        <f>VLOOKUP(P2519,Lookup!$A$1:$E$19,5,0)</f>
        <v>Region 3</v>
      </c>
      <c r="D2519" s="4" t="str">
        <f>VLOOKUP(P2519,Lookup!$A$1:$B$19,2,0)</f>
        <v>DI</v>
      </c>
      <c r="E2519" s="4" t="str">
        <f>IF(AND((Data[[#This Row],[Min Notif Date]]&gt;$G$3),Data[[#This Row],[Min Notif Date]]&lt;$F$3),"Last Week","No")</f>
        <v>No</v>
      </c>
      <c r="F2519" s="4" t="str">
        <f>VLOOKUP(MONTH(Data[[#This Row],[Min Notif Date]]),Lookup!$G$1:$H$12,2,0)</f>
        <v>8. Aug</v>
      </c>
      <c r="G2519" s="4" t="str">
        <f t="shared" si="39"/>
        <v/>
      </c>
      <c r="H2519" s="4" t="str">
        <f>IF(AND(Data[[#This Row],[Min Notif Time]]&gt;6,Data[[#This Row],[Min Notif Time]]&lt;17),"Business Hours","Non-Business Hours")</f>
        <v>Business Hours</v>
      </c>
      <c r="I2519" s="4" t="str" cm="1">
        <f t="array" ref="I2519">IFERROR(VLOOKUP(Data[[#This Row],[Min Notif Date]],Lookup!$N$1:$P$11,2,0),_xlfn.IFS(VLOOKUP(WEEKDAY(Data[[#This Row],[Min Notif Date]],2),Lookup!$J$1:$L$7,3,0)="Weekend","Weekend",VLOOKUP(WEEKDAY(Data[[#This Row],[Min Notif Date]],2),Lookup!$J$1:$L$7,3,0)="Weekday","Weekday"))</f>
        <v>Weekday</v>
      </c>
      <c r="J2519" s="4" t="str">
        <f>VLOOKUP(WEEKDAY(Data[[#This Row],[Min Notif Date]],2),Lookup!$J$1:$K$7,2,0)</f>
        <v>1. Mon</v>
      </c>
      <c r="K2519" s="37">
        <f>ROUNDDOWN(Data[[#This Row],[PGE Notified Time]],0)</f>
        <v>45523</v>
      </c>
      <c r="L2519" s="4">
        <f>HOUR(Data[[#This Row],[PGE Notified Time]])</f>
        <v>9</v>
      </c>
      <c r="M2519">
        <v>111495</v>
      </c>
      <c r="O2519" t="s">
        <v>117</v>
      </c>
      <c r="P2519" t="s">
        <v>141</v>
      </c>
      <c r="Q2519" s="44" t="s">
        <v>117</v>
      </c>
      <c r="R2519" t="s">
        <v>147</v>
      </c>
      <c r="S2519" s="1" t="s">
        <v>5</v>
      </c>
      <c r="T2519" s="1">
        <v>45523.394780092596</v>
      </c>
      <c r="U2519" s="1">
        <v>45523.479537037034</v>
      </c>
      <c r="V2519" t="s">
        <v>120</v>
      </c>
      <c r="W2519" t="s">
        <v>608</v>
      </c>
      <c r="X2519" t="s">
        <v>378</v>
      </c>
      <c r="Y2519" t="s">
        <v>123</v>
      </c>
      <c r="Z2519">
        <v>129405812</v>
      </c>
      <c r="AA2519" s="50">
        <v>47125141</v>
      </c>
      <c r="AB2519" t="s">
        <v>124</v>
      </c>
      <c r="AC2519" s="51">
        <v>122.05</v>
      </c>
    </row>
    <row r="2520" spans="1:29" x14ac:dyDescent="0.25">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0" s="4" t="str">
        <f>VLOOKUP(P2520,Lookup!$A$1:$D$19,4,0)</f>
        <v>Bay Area</v>
      </c>
      <c r="C2520" s="4" t="str">
        <f>VLOOKUP(P2520,Lookup!$A$1:$E$19,5,0)</f>
        <v>Region 3</v>
      </c>
      <c r="D2520" s="4" t="str">
        <f>VLOOKUP(P2520,Lookup!$A$1:$B$19,2,0)</f>
        <v>DI</v>
      </c>
      <c r="E2520" s="4" t="str">
        <f>IF(AND((Data[[#This Row],[Min Notif Date]]&gt;$G$3),Data[[#This Row],[Min Notif Date]]&lt;$F$3),"Last Week","No")</f>
        <v>No</v>
      </c>
      <c r="F2520" s="4" t="str">
        <f>VLOOKUP(MONTH(Data[[#This Row],[Min Notif Date]]),Lookup!$G$1:$H$12,2,0)</f>
        <v>6. Jun</v>
      </c>
      <c r="G2520" s="4" t="str">
        <f t="shared" si="39"/>
        <v/>
      </c>
      <c r="H2520" s="4" t="str">
        <f>IF(AND(Data[[#This Row],[Min Notif Time]]&gt;6,Data[[#This Row],[Min Notif Time]]&lt;17),"Business Hours","Non-Business Hours")</f>
        <v>Non-Business Hours</v>
      </c>
      <c r="I2520" s="4" t="str" cm="1">
        <f t="array" ref="I2520">IFERROR(VLOOKUP(Data[[#This Row],[Min Notif Date]],Lookup!$N$1:$P$11,2,0),_xlfn.IFS(VLOOKUP(WEEKDAY(Data[[#This Row],[Min Notif Date]],2),Lookup!$J$1:$L$7,3,0)="Weekend","Weekend",VLOOKUP(WEEKDAY(Data[[#This Row],[Min Notif Date]],2),Lookup!$J$1:$L$7,3,0)="Weekday","Weekday"))</f>
        <v>Weekend</v>
      </c>
      <c r="J2520" s="4" t="str">
        <f>VLOOKUP(WEEKDAY(Data[[#This Row],[Min Notif Date]],2),Lookup!$J$1:$K$7,2,0)</f>
        <v>7. Sun</v>
      </c>
      <c r="K2520" s="37">
        <f>ROUNDDOWN(Data[[#This Row],[PGE Notified Time]],0)</f>
        <v>45473</v>
      </c>
      <c r="L2520" s="4">
        <f>HOUR(Data[[#This Row],[PGE Notified Time]])</f>
        <v>1</v>
      </c>
      <c r="M2520">
        <v>109529</v>
      </c>
      <c r="N2520" t="s">
        <v>701</v>
      </c>
      <c r="O2520" t="s">
        <v>57</v>
      </c>
      <c r="P2520" t="s">
        <v>141</v>
      </c>
      <c r="Q2520" s="44" t="s">
        <v>422</v>
      </c>
      <c r="R2520" t="s">
        <v>147</v>
      </c>
      <c r="S2520" s="1">
        <v>45473.059027777781</v>
      </c>
      <c r="T2520" s="1">
        <v>45473.082037037035</v>
      </c>
      <c r="U2520" s="1">
        <v>45473.143750000003</v>
      </c>
      <c r="V2520" t="s">
        <v>120</v>
      </c>
      <c r="W2520" t="s">
        <v>121</v>
      </c>
      <c r="X2520" t="s">
        <v>232</v>
      </c>
      <c r="Y2520" t="s">
        <v>123</v>
      </c>
      <c r="AA2520" s="50"/>
      <c r="AB2520" t="s">
        <v>124</v>
      </c>
      <c r="AC2520" s="51">
        <v>122</v>
      </c>
    </row>
    <row r="2521" spans="1:29" x14ac:dyDescent="0.25">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21" s="4" t="str">
        <f>VLOOKUP(P2521,Lookup!$A$1:$D$19,4,0)</f>
        <v>North Valley</v>
      </c>
      <c r="C2521" s="4" t="str">
        <f>VLOOKUP(P2521,Lookup!$A$1:$E$19,5,0)</f>
        <v>Region 2</v>
      </c>
      <c r="D2521" s="4" t="str">
        <f>VLOOKUP(P2521,Lookup!$A$1:$B$19,2,0)</f>
        <v>SA</v>
      </c>
      <c r="E2521" s="4" t="str">
        <f>IF(AND((Data[[#This Row],[Min Notif Date]]&gt;$G$3),Data[[#This Row],[Min Notif Date]]&lt;$F$3),"Last Week","No")</f>
        <v>No</v>
      </c>
      <c r="F2521" s="4" t="str">
        <f>VLOOKUP(MONTH(Data[[#This Row],[Min Notif Date]]),Lookup!$G$1:$H$12,2,0)</f>
        <v>9. Sep</v>
      </c>
      <c r="G2521" s="4" t="str">
        <f t="shared" si="39"/>
        <v/>
      </c>
      <c r="H2521" s="4" t="str">
        <f>IF(AND(Data[[#This Row],[Min Notif Time]]&gt;6,Data[[#This Row],[Min Notif Time]]&lt;17),"Business Hours","Non-Business Hours")</f>
        <v>Business Hours</v>
      </c>
      <c r="I2521" s="4" t="str" cm="1">
        <f t="array" ref="I2521">IFERROR(VLOOKUP(Data[[#This Row],[Min Notif Date]],Lookup!$N$1:$P$11,2,0),_xlfn.IFS(VLOOKUP(WEEKDAY(Data[[#This Row],[Min Notif Date]],2),Lookup!$J$1:$L$7,3,0)="Weekend","Weekend",VLOOKUP(WEEKDAY(Data[[#This Row],[Min Notif Date]],2),Lookup!$J$1:$L$7,3,0)="Weekday","Weekday"))</f>
        <v>Weekday</v>
      </c>
      <c r="J2521" s="4" t="str">
        <f>VLOOKUP(WEEKDAY(Data[[#This Row],[Min Notif Date]],2),Lookup!$J$1:$K$7,2,0)</f>
        <v>1. Mon</v>
      </c>
      <c r="K2521" s="37">
        <f>ROUNDDOWN(Data[[#This Row],[PGE Notified Time]],0)</f>
        <v>45565</v>
      </c>
      <c r="L2521" s="4">
        <f>HOUR(Data[[#This Row],[PGE Notified Time]])</f>
        <v>15</v>
      </c>
      <c r="M2521">
        <v>113144</v>
      </c>
      <c r="N2521">
        <v>4563293895</v>
      </c>
      <c r="O2521" t="s">
        <v>52</v>
      </c>
      <c r="P2521" t="s">
        <v>175</v>
      </c>
      <c r="Q2521" s="44" t="s">
        <v>259</v>
      </c>
      <c r="R2521" t="s">
        <v>125</v>
      </c>
      <c r="S2521" s="1">
        <v>45565.639664351853</v>
      </c>
      <c r="T2521" s="1">
        <v>45565.645949074074</v>
      </c>
      <c r="U2521" s="1">
        <v>45565.724305555559</v>
      </c>
      <c r="V2521" t="s">
        <v>120</v>
      </c>
      <c r="W2521" t="s">
        <v>121</v>
      </c>
      <c r="X2521" t="s">
        <v>177</v>
      </c>
      <c r="Y2521" t="s">
        <v>123</v>
      </c>
      <c r="Z2521">
        <v>129613568</v>
      </c>
      <c r="AA2521" s="50">
        <v>47149019</v>
      </c>
      <c r="AB2521" t="s">
        <v>124</v>
      </c>
      <c r="AC2521" s="51">
        <v>121.883333333</v>
      </c>
    </row>
    <row r="2522" spans="1:29" x14ac:dyDescent="0.25">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2" s="4" t="str">
        <f>VLOOKUP(P2522,Lookup!$A$1:$D$19,4,0)</f>
        <v>Bay Area</v>
      </c>
      <c r="C2522" s="4" t="str">
        <f>VLOOKUP(P2522,Lookup!$A$1:$E$19,5,0)</f>
        <v>Region 3</v>
      </c>
      <c r="D2522" s="4" t="str">
        <f>VLOOKUP(P2522,Lookup!$A$1:$B$19,2,0)</f>
        <v>MI</v>
      </c>
      <c r="E2522" s="4" t="str">
        <f>IF(AND((Data[[#This Row],[Min Notif Date]]&gt;$G$3),Data[[#This Row],[Min Notif Date]]&lt;$F$3),"Last Week","No")</f>
        <v>No</v>
      </c>
      <c r="F2522" s="4" t="str">
        <f>VLOOKUP(MONTH(Data[[#This Row],[Min Notif Date]]),Lookup!$G$1:$H$12,2,0)</f>
        <v>5. May</v>
      </c>
      <c r="G2522" s="4" t="str">
        <f t="shared" si="39"/>
        <v/>
      </c>
      <c r="H2522" s="4" t="str">
        <f>IF(AND(Data[[#This Row],[Min Notif Time]]&gt;6,Data[[#This Row],[Min Notif Time]]&lt;17),"Business Hours","Non-Business Hours")</f>
        <v>Business Hours</v>
      </c>
      <c r="I2522" s="4" t="str" cm="1">
        <f t="array" ref="I2522">IFERROR(VLOOKUP(Data[[#This Row],[Min Notif Date]],Lookup!$N$1:$P$11,2,0),_xlfn.IFS(VLOOKUP(WEEKDAY(Data[[#This Row],[Min Notif Date]],2),Lookup!$J$1:$L$7,3,0)="Weekend","Weekend",VLOOKUP(WEEKDAY(Data[[#This Row],[Min Notif Date]],2),Lookup!$J$1:$L$7,3,0)="Weekday","Weekday"))</f>
        <v>Weekend</v>
      </c>
      <c r="J2522" s="4" t="str">
        <f>VLOOKUP(WEEKDAY(Data[[#This Row],[Min Notif Date]],2),Lookup!$J$1:$K$7,2,0)</f>
        <v>6. Sat</v>
      </c>
      <c r="K2522" s="37">
        <f>ROUNDDOWN(Data[[#This Row],[PGE Notified Time]],0)</f>
        <v>45430</v>
      </c>
      <c r="L2522" s="4">
        <f>HOUR(Data[[#This Row],[PGE Notified Time]])</f>
        <v>16</v>
      </c>
      <c r="M2522">
        <v>107819</v>
      </c>
      <c r="O2522" t="s">
        <v>117</v>
      </c>
      <c r="P2522" t="s">
        <v>154</v>
      </c>
      <c r="Q2522" s="44" t="s">
        <v>117</v>
      </c>
      <c r="R2522" t="s">
        <v>147</v>
      </c>
      <c r="S2522" s="1" t="s">
        <v>5</v>
      </c>
      <c r="T2522" s="1">
        <v>45430.704155092593</v>
      </c>
      <c r="U2522" s="1">
        <v>45430.78875</v>
      </c>
      <c r="V2522" t="s">
        <v>120</v>
      </c>
      <c r="W2522" t="s">
        <v>608</v>
      </c>
      <c r="X2522" t="s">
        <v>160</v>
      </c>
      <c r="Y2522" t="s">
        <v>123</v>
      </c>
      <c r="AA2522" s="50"/>
      <c r="AB2522" t="s">
        <v>124</v>
      </c>
      <c r="AC2522" s="51">
        <v>121.81666666700001</v>
      </c>
    </row>
    <row r="2523" spans="1:29" x14ac:dyDescent="0.25">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3" s="4" t="str">
        <f>VLOOKUP(P2523,Lookup!$A$1:$D$19,4,0)</f>
        <v>Bay Area</v>
      </c>
      <c r="C2523" s="4" t="str">
        <f>VLOOKUP(P2523,Lookup!$A$1:$E$19,5,0)</f>
        <v>Region 3</v>
      </c>
      <c r="D2523" s="4" t="str">
        <f>VLOOKUP(P2523,Lookup!$A$1:$B$19,2,0)</f>
        <v>MI</v>
      </c>
      <c r="E2523" s="4" t="str">
        <f>IF(AND((Data[[#This Row],[Min Notif Date]]&gt;$G$3),Data[[#This Row],[Min Notif Date]]&lt;$F$3),"Last Week","No")</f>
        <v>No</v>
      </c>
      <c r="F2523" s="4" t="str">
        <f>VLOOKUP(MONTH(Data[[#This Row],[Min Notif Date]]),Lookup!$G$1:$H$12,2,0)</f>
        <v>9. Sep</v>
      </c>
      <c r="G2523" s="4" t="str">
        <f t="shared" si="39"/>
        <v/>
      </c>
      <c r="H2523" s="4" t="str">
        <f>IF(AND(Data[[#This Row],[Min Notif Time]]&gt;6,Data[[#This Row],[Min Notif Time]]&lt;17),"Business Hours","Non-Business Hours")</f>
        <v>Business Hours</v>
      </c>
      <c r="I2523" s="4" t="str" cm="1">
        <f t="array" ref="I2523">IFERROR(VLOOKUP(Data[[#This Row],[Min Notif Date]],Lookup!$N$1:$P$11,2,0),_xlfn.IFS(VLOOKUP(WEEKDAY(Data[[#This Row],[Min Notif Date]],2),Lookup!$J$1:$L$7,3,0)="Weekend","Weekend",VLOOKUP(WEEKDAY(Data[[#This Row],[Min Notif Date]],2),Lookup!$J$1:$L$7,3,0)="Weekday","Weekday"))</f>
        <v>Weekday</v>
      </c>
      <c r="J2523" s="4" t="str">
        <f>VLOOKUP(WEEKDAY(Data[[#This Row],[Min Notif Date]],2),Lookup!$J$1:$K$7,2,0)</f>
        <v>5. Fri</v>
      </c>
      <c r="K2523" s="37">
        <f>ROUNDDOWN(Data[[#This Row],[PGE Notified Time]],0)</f>
        <v>45562</v>
      </c>
      <c r="L2523" s="4">
        <f>HOUR(Data[[#This Row],[PGE Notified Time]])</f>
        <v>8</v>
      </c>
      <c r="M2523">
        <v>113033</v>
      </c>
      <c r="N2523" t="s">
        <v>702</v>
      </c>
      <c r="O2523" t="s">
        <v>117</v>
      </c>
      <c r="P2523" t="s">
        <v>154</v>
      </c>
      <c r="Q2523" s="44" t="s">
        <v>117</v>
      </c>
      <c r="R2523" t="s">
        <v>119</v>
      </c>
      <c r="S2523" s="1">
        <v>45562.352997685186</v>
      </c>
      <c r="T2523" s="1">
        <v>45562.354016203702</v>
      </c>
      <c r="U2523" s="1">
        <v>45562.4375</v>
      </c>
      <c r="V2523" t="s">
        <v>120</v>
      </c>
      <c r="W2523" t="s">
        <v>608</v>
      </c>
      <c r="X2523" t="s">
        <v>376</v>
      </c>
      <c r="Y2523" t="s">
        <v>123</v>
      </c>
      <c r="Z2523" t="s">
        <v>703</v>
      </c>
      <c r="AA2523" s="50" t="s">
        <v>704</v>
      </c>
      <c r="AB2523" t="s">
        <v>124</v>
      </c>
      <c r="AC2523" s="51">
        <v>121.68333333299999</v>
      </c>
    </row>
    <row r="2524" spans="1:29" x14ac:dyDescent="0.25">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4" s="4" t="str">
        <f>VLOOKUP(P2524,Lookup!$A$1:$D$19,4,0)</f>
        <v>Central Valley</v>
      </c>
      <c r="C2524" s="4" t="str">
        <f>VLOOKUP(P2524,Lookup!$A$1:$E$19,5,0)</f>
        <v>Region 5</v>
      </c>
      <c r="D2524" s="4" t="str">
        <f>VLOOKUP(P2524,Lookup!$A$1:$B$19,2,0)</f>
        <v>FR</v>
      </c>
      <c r="E2524" s="4" t="str">
        <f>IF(AND((Data[[#This Row],[Min Notif Date]]&gt;$G$3),Data[[#This Row],[Min Notif Date]]&lt;$F$3),"Last Week","No")</f>
        <v>No</v>
      </c>
      <c r="F2524" s="4" t="str">
        <f>VLOOKUP(MONTH(Data[[#This Row],[Min Notif Date]]),Lookup!$G$1:$H$12,2,0)</f>
        <v>12. Dec</v>
      </c>
      <c r="G2524" s="4" t="str">
        <f t="shared" si="39"/>
        <v/>
      </c>
      <c r="H2524" s="4" t="str">
        <f>IF(AND(Data[[#This Row],[Min Notif Time]]&gt;6,Data[[#This Row],[Min Notif Time]]&lt;17),"Business Hours","Non-Business Hours")</f>
        <v>Business Hours</v>
      </c>
      <c r="I2524" s="4" t="str" cm="1">
        <f t="array" ref="I2524">IFERROR(VLOOKUP(Data[[#This Row],[Min Notif Date]],Lookup!$N$1:$P$11,2,0),_xlfn.IFS(VLOOKUP(WEEKDAY(Data[[#This Row],[Min Notif Date]],2),Lookup!$J$1:$L$7,3,0)="Weekend","Weekend",VLOOKUP(WEEKDAY(Data[[#This Row],[Min Notif Date]],2),Lookup!$J$1:$L$7,3,0)="Weekday","Weekday"))</f>
        <v>Weekday</v>
      </c>
      <c r="J2524" s="4" t="str">
        <f>VLOOKUP(WEEKDAY(Data[[#This Row],[Min Notif Date]],2),Lookup!$J$1:$K$7,2,0)</f>
        <v>2. Tue</v>
      </c>
      <c r="K2524" s="37">
        <f>ROUNDDOWN(Data[[#This Row],[PGE Notified Time]],0)</f>
        <v>45629</v>
      </c>
      <c r="L2524" s="4">
        <f>HOUR(Data[[#This Row],[PGE Notified Time]])</f>
        <v>11</v>
      </c>
      <c r="M2524">
        <v>115398</v>
      </c>
      <c r="O2524" t="s">
        <v>117</v>
      </c>
      <c r="P2524" t="s">
        <v>136</v>
      </c>
      <c r="Q2524" s="44" t="s">
        <v>117</v>
      </c>
      <c r="R2524" t="s">
        <v>119</v>
      </c>
      <c r="S2524" s="1" t="s">
        <v>5</v>
      </c>
      <c r="T2524" s="1">
        <v>45629.467858796299</v>
      </c>
      <c r="U2524" s="1">
        <v>45629.552256944444</v>
      </c>
      <c r="V2524" t="s">
        <v>120</v>
      </c>
      <c r="W2524" t="s">
        <v>608</v>
      </c>
      <c r="X2524" t="s">
        <v>137</v>
      </c>
      <c r="Y2524" t="s">
        <v>123</v>
      </c>
      <c r="Z2524">
        <v>129888726</v>
      </c>
      <c r="AA2524" s="50">
        <v>47168956</v>
      </c>
      <c r="AB2524" t="s">
        <v>124</v>
      </c>
      <c r="AC2524" s="51">
        <v>121.533333333</v>
      </c>
    </row>
    <row r="2525" spans="1:29" x14ac:dyDescent="0.25">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5" s="4" t="str">
        <f>VLOOKUP(P2525,Lookup!$A$1:$D$19,4,0)</f>
        <v>South Bay</v>
      </c>
      <c r="C2525" s="4" t="str">
        <f>VLOOKUP(P2525,Lookup!$A$1:$E$19,5,0)</f>
        <v>Region 4</v>
      </c>
      <c r="D2525" s="4" t="str">
        <f>VLOOKUP(P2525,Lookup!$A$1:$B$19,2,0)</f>
        <v>SJ</v>
      </c>
      <c r="E2525" s="4" t="str">
        <f>IF(AND((Data[[#This Row],[Min Notif Date]]&gt;$G$3),Data[[#This Row],[Min Notif Date]]&lt;$F$3),"Last Week","No")</f>
        <v>No</v>
      </c>
      <c r="F2525" s="4" t="str">
        <f>VLOOKUP(MONTH(Data[[#This Row],[Min Notif Date]]),Lookup!$G$1:$H$12,2,0)</f>
        <v>5. May</v>
      </c>
      <c r="G2525" s="4" t="str">
        <f t="shared" si="39"/>
        <v/>
      </c>
      <c r="H2525" s="4" t="str">
        <f>IF(AND(Data[[#This Row],[Min Notif Time]]&gt;6,Data[[#This Row],[Min Notif Time]]&lt;17),"Business Hours","Non-Business Hours")</f>
        <v>Business Hours</v>
      </c>
      <c r="I2525" s="4" t="str" cm="1">
        <f t="array" ref="I2525">IFERROR(VLOOKUP(Data[[#This Row],[Min Notif Date]],Lookup!$N$1:$P$11,2,0),_xlfn.IFS(VLOOKUP(WEEKDAY(Data[[#This Row],[Min Notif Date]],2),Lookup!$J$1:$L$7,3,0)="Weekend","Weekend",VLOOKUP(WEEKDAY(Data[[#This Row],[Min Notif Date]],2),Lookup!$J$1:$L$7,3,0)="Weekday","Weekday"))</f>
        <v>Weekday</v>
      </c>
      <c r="J2525" s="4" t="str">
        <f>VLOOKUP(WEEKDAY(Data[[#This Row],[Min Notif Date]],2),Lookup!$J$1:$K$7,2,0)</f>
        <v>3. Wed</v>
      </c>
      <c r="K2525" s="37">
        <f>ROUNDDOWN(Data[[#This Row],[PGE Notified Time]],0)</f>
        <v>45434</v>
      </c>
      <c r="L2525" s="4">
        <f>HOUR(Data[[#This Row],[PGE Notified Time]])</f>
        <v>8</v>
      </c>
      <c r="M2525">
        <v>107951</v>
      </c>
      <c r="O2525" t="s">
        <v>117</v>
      </c>
      <c r="P2525" t="s">
        <v>145</v>
      </c>
      <c r="Q2525" s="44" t="s">
        <v>117</v>
      </c>
      <c r="R2525" t="s">
        <v>147</v>
      </c>
      <c r="S2525" s="1" t="s">
        <v>5</v>
      </c>
      <c r="T2525" s="1">
        <v>45434.360150462962</v>
      </c>
      <c r="U2525" s="1">
        <v>45434.444537037038</v>
      </c>
      <c r="V2525" t="s">
        <v>120</v>
      </c>
      <c r="W2525" t="s">
        <v>608</v>
      </c>
      <c r="X2525" t="s">
        <v>146</v>
      </c>
      <c r="Y2525" t="s">
        <v>123</v>
      </c>
      <c r="Z2525">
        <v>128838344</v>
      </c>
      <c r="AA2525" s="50">
        <v>47078403</v>
      </c>
      <c r="AB2525" t="s">
        <v>124</v>
      </c>
      <c r="AC2525" s="51">
        <v>121.516666667</v>
      </c>
    </row>
    <row r="2526" spans="1:29" x14ac:dyDescent="0.25">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6" s="4" t="str">
        <f>VLOOKUP(P2526,Lookup!$A$1:$D$19,4,0)</f>
        <v>Central Valley</v>
      </c>
      <c r="C2526" s="4" t="str">
        <f>VLOOKUP(P2526,Lookup!$A$1:$E$19,5,0)</f>
        <v>Region 5</v>
      </c>
      <c r="D2526" s="4" t="str">
        <f>VLOOKUP(P2526,Lookup!$A$1:$B$19,2,0)</f>
        <v>KE</v>
      </c>
      <c r="E2526" s="4" t="str">
        <f>IF(AND((Data[[#This Row],[Min Notif Date]]&gt;$G$3),Data[[#This Row],[Min Notif Date]]&lt;$F$3),"Last Week","No")</f>
        <v>No</v>
      </c>
      <c r="F2526" s="4" t="str">
        <f>VLOOKUP(MONTH(Data[[#This Row],[Min Notif Date]]),Lookup!$G$1:$H$12,2,0)</f>
        <v>12. Dec</v>
      </c>
      <c r="G2526" s="4" t="str">
        <f t="shared" si="39"/>
        <v/>
      </c>
      <c r="H2526" s="4" t="str">
        <f>IF(AND(Data[[#This Row],[Min Notif Time]]&gt;6,Data[[#This Row],[Min Notif Time]]&lt;17),"Business Hours","Non-Business Hours")</f>
        <v>Business Hours</v>
      </c>
      <c r="I2526" s="4" t="str" cm="1">
        <f t="array" ref="I2526">IFERROR(VLOOKUP(Data[[#This Row],[Min Notif Date]],Lookup!$N$1:$P$11,2,0),_xlfn.IFS(VLOOKUP(WEEKDAY(Data[[#This Row],[Min Notif Date]],2),Lookup!$J$1:$L$7,3,0)="Weekend","Weekend",VLOOKUP(WEEKDAY(Data[[#This Row],[Min Notif Date]],2),Lookup!$J$1:$L$7,3,0)="Weekday","Weekday"))</f>
        <v>Weekday</v>
      </c>
      <c r="J2526" s="4" t="str">
        <f>VLOOKUP(WEEKDAY(Data[[#This Row],[Min Notif Date]],2),Lookup!$J$1:$K$7,2,0)</f>
        <v>4. Thu</v>
      </c>
      <c r="K2526" s="37">
        <f>ROUNDDOWN(Data[[#This Row],[PGE Notified Time]],0)</f>
        <v>45638</v>
      </c>
      <c r="L2526" s="4">
        <f>HOUR(Data[[#This Row],[PGE Notified Time]])</f>
        <v>16</v>
      </c>
      <c r="M2526">
        <v>115752</v>
      </c>
      <c r="N2526">
        <v>6892545546</v>
      </c>
      <c r="O2526" t="s">
        <v>117</v>
      </c>
      <c r="P2526" t="s">
        <v>290</v>
      </c>
      <c r="Q2526" s="44" t="s">
        <v>117</v>
      </c>
      <c r="R2526" t="s">
        <v>119</v>
      </c>
      <c r="S2526" s="1">
        <v>45638.672569444447</v>
      </c>
      <c r="T2526" s="1">
        <v>45638.687974537039</v>
      </c>
      <c r="U2526" s="1">
        <v>45638.756944444445</v>
      </c>
      <c r="V2526" t="s">
        <v>120</v>
      </c>
      <c r="W2526" t="s">
        <v>608</v>
      </c>
      <c r="X2526" t="s">
        <v>318</v>
      </c>
      <c r="Y2526" t="s">
        <v>123</v>
      </c>
      <c r="Z2526">
        <v>129969216</v>
      </c>
      <c r="AA2526" s="50">
        <v>47171205</v>
      </c>
      <c r="AB2526" t="s">
        <v>124</v>
      </c>
      <c r="AC2526" s="51">
        <v>121.5</v>
      </c>
    </row>
    <row r="2527" spans="1:29" x14ac:dyDescent="0.25">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7" s="4" t="str">
        <f>VLOOKUP(P2527,Lookup!$A$1:$D$19,4,0)</f>
        <v>Central Valley</v>
      </c>
      <c r="C2527" s="4" t="str">
        <f>VLOOKUP(P2527,Lookup!$A$1:$E$19,5,0)</f>
        <v>Region 5</v>
      </c>
      <c r="D2527" s="4" t="str">
        <f>VLOOKUP(P2527,Lookup!$A$1:$B$19,2,0)</f>
        <v>FR</v>
      </c>
      <c r="E2527" s="4" t="str">
        <f>IF(AND((Data[[#This Row],[Min Notif Date]]&gt;$G$3),Data[[#This Row],[Min Notif Date]]&lt;$F$3),"Last Week","No")</f>
        <v>No</v>
      </c>
      <c r="F2527" s="4" t="str">
        <f>VLOOKUP(MONTH(Data[[#This Row],[Min Notif Date]]),Lookup!$G$1:$H$12,2,0)</f>
        <v>7. Jul</v>
      </c>
      <c r="G2527" s="4" t="str">
        <f t="shared" si="39"/>
        <v/>
      </c>
      <c r="H2527" s="4" t="str">
        <f>IF(AND(Data[[#This Row],[Min Notif Time]]&gt;6,Data[[#This Row],[Min Notif Time]]&lt;17),"Business Hours","Non-Business Hours")</f>
        <v>Business Hours</v>
      </c>
      <c r="I2527" s="4" t="str" cm="1">
        <f t="array" ref="I2527">IFERROR(VLOOKUP(Data[[#This Row],[Min Notif Date]],Lookup!$N$1:$P$11,2,0),_xlfn.IFS(VLOOKUP(WEEKDAY(Data[[#This Row],[Min Notif Date]],2),Lookup!$J$1:$L$7,3,0)="Weekend","Weekend",VLOOKUP(WEEKDAY(Data[[#This Row],[Min Notif Date]],2),Lookup!$J$1:$L$7,3,0)="Weekday","Weekday"))</f>
        <v>Weekday</v>
      </c>
      <c r="J2527" s="4" t="str">
        <f>VLOOKUP(WEEKDAY(Data[[#This Row],[Min Notif Date]],2),Lookup!$J$1:$K$7,2,0)</f>
        <v>2. Tue</v>
      </c>
      <c r="K2527" s="37">
        <f>ROUNDDOWN(Data[[#This Row],[PGE Notified Time]],0)</f>
        <v>45489</v>
      </c>
      <c r="L2527" s="4">
        <f>HOUR(Data[[#This Row],[PGE Notified Time]])</f>
        <v>9</v>
      </c>
      <c r="M2527">
        <v>110211</v>
      </c>
      <c r="O2527" t="s">
        <v>117</v>
      </c>
      <c r="P2527" t="s">
        <v>136</v>
      </c>
      <c r="Q2527" s="44" t="s">
        <v>117</v>
      </c>
      <c r="R2527" t="s">
        <v>119</v>
      </c>
      <c r="S2527" s="1" t="s">
        <v>5</v>
      </c>
      <c r="T2527" s="1">
        <v>45489.398414351854</v>
      </c>
      <c r="U2527" s="1">
        <v>45489.482789351852</v>
      </c>
      <c r="V2527" t="s">
        <v>120</v>
      </c>
      <c r="W2527" t="s">
        <v>608</v>
      </c>
      <c r="X2527" t="s">
        <v>335</v>
      </c>
      <c r="Y2527" t="s">
        <v>123</v>
      </c>
      <c r="Z2527">
        <v>129226905</v>
      </c>
      <c r="AA2527" s="50">
        <v>47115212</v>
      </c>
      <c r="AB2527" t="s">
        <v>124</v>
      </c>
      <c r="AC2527" s="51">
        <v>121.5</v>
      </c>
    </row>
    <row r="2528" spans="1:29" x14ac:dyDescent="0.25">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8" s="4" t="str">
        <f>VLOOKUP(P2528,Lookup!$A$1:$D$19,4,0)</f>
        <v>South Bay</v>
      </c>
      <c r="C2528" s="4" t="str">
        <f>VLOOKUP(P2528,Lookup!$A$1:$E$19,5,0)</f>
        <v>Region 4</v>
      </c>
      <c r="D2528" s="4" t="str">
        <f>VLOOKUP(P2528,Lookup!$A$1:$B$19,2,0)</f>
        <v>SJ</v>
      </c>
      <c r="E2528" s="4" t="str">
        <f>IF(AND((Data[[#This Row],[Min Notif Date]]&gt;$G$3),Data[[#This Row],[Min Notif Date]]&lt;$F$3),"Last Week","No")</f>
        <v>No</v>
      </c>
      <c r="F2528" s="4" t="str">
        <f>VLOOKUP(MONTH(Data[[#This Row],[Min Notif Date]]),Lookup!$G$1:$H$12,2,0)</f>
        <v>9. Sep</v>
      </c>
      <c r="G2528" s="4" t="str">
        <f t="shared" si="39"/>
        <v/>
      </c>
      <c r="H2528" s="4" t="str">
        <f>IF(AND(Data[[#This Row],[Min Notif Time]]&gt;6,Data[[#This Row],[Min Notif Time]]&lt;17),"Business Hours","Non-Business Hours")</f>
        <v>Business Hours</v>
      </c>
      <c r="I2528" s="4" t="str" cm="1">
        <f t="array" ref="I2528">IFERROR(VLOOKUP(Data[[#This Row],[Min Notif Date]],Lookup!$N$1:$P$11,2,0),_xlfn.IFS(VLOOKUP(WEEKDAY(Data[[#This Row],[Min Notif Date]],2),Lookup!$J$1:$L$7,3,0)="Weekend","Weekend",VLOOKUP(WEEKDAY(Data[[#This Row],[Min Notif Date]],2),Lookup!$J$1:$L$7,3,0)="Weekday","Weekday"))</f>
        <v>Weekday</v>
      </c>
      <c r="J2528" s="4" t="str">
        <f>VLOOKUP(WEEKDAY(Data[[#This Row],[Min Notif Date]],2),Lookup!$J$1:$K$7,2,0)</f>
        <v>2. Tue</v>
      </c>
      <c r="K2528" s="37">
        <f>ROUNDDOWN(Data[[#This Row],[PGE Notified Time]],0)</f>
        <v>45538</v>
      </c>
      <c r="L2528" s="4">
        <f>HOUR(Data[[#This Row],[PGE Notified Time]])</f>
        <v>10</v>
      </c>
      <c r="M2528">
        <v>112107</v>
      </c>
      <c r="O2528" t="s">
        <v>117</v>
      </c>
      <c r="P2528" t="s">
        <v>145</v>
      </c>
      <c r="Q2528" s="44" t="s">
        <v>117</v>
      </c>
      <c r="R2528" t="s">
        <v>147</v>
      </c>
      <c r="S2528" s="1" t="s">
        <v>5</v>
      </c>
      <c r="T2528" s="1">
        <v>45538.436747685184</v>
      </c>
      <c r="U2528" s="1">
        <v>45538.521006944444</v>
      </c>
      <c r="V2528" t="s">
        <v>120</v>
      </c>
      <c r="W2528" t="s">
        <v>608</v>
      </c>
      <c r="X2528" t="s">
        <v>146</v>
      </c>
      <c r="Y2528" t="s">
        <v>123</v>
      </c>
      <c r="Z2528">
        <v>129467079</v>
      </c>
      <c r="AA2528" s="50">
        <v>47128969</v>
      </c>
      <c r="AB2528" t="s">
        <v>124</v>
      </c>
      <c r="AC2528" s="51">
        <v>121.333333333</v>
      </c>
    </row>
    <row r="2529" spans="1:29" x14ac:dyDescent="0.25">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9" s="4" t="str">
        <f>VLOOKUP(P2529,Lookup!$A$1:$D$19,4,0)</f>
        <v>North Valley</v>
      </c>
      <c r="C2529" s="4" t="str">
        <f>VLOOKUP(P2529,Lookup!$A$1:$E$19,5,0)</f>
        <v>Region 2</v>
      </c>
      <c r="D2529" s="4" t="str">
        <f>VLOOKUP(P2529,Lookup!$A$1:$B$19,2,0)</f>
        <v>SA</v>
      </c>
      <c r="E2529" s="4" t="str">
        <f>IF(AND((Data[[#This Row],[Min Notif Date]]&gt;$G$3),Data[[#This Row],[Min Notif Date]]&lt;$F$3),"Last Week","No")</f>
        <v>No</v>
      </c>
      <c r="F2529" s="4" t="str">
        <f>VLOOKUP(MONTH(Data[[#This Row],[Min Notif Date]]),Lookup!$G$1:$H$12,2,0)</f>
        <v>9. Sep</v>
      </c>
      <c r="G2529" s="4" t="str">
        <f t="shared" si="39"/>
        <v/>
      </c>
      <c r="H2529" s="4" t="str">
        <f>IF(AND(Data[[#This Row],[Min Notif Time]]&gt;6,Data[[#This Row],[Min Notif Time]]&lt;17),"Business Hours","Non-Business Hours")</f>
        <v>Business Hours</v>
      </c>
      <c r="I2529" s="4" t="str" cm="1">
        <f t="array" ref="I2529">IFERROR(VLOOKUP(Data[[#This Row],[Min Notif Date]],Lookup!$N$1:$P$11,2,0),_xlfn.IFS(VLOOKUP(WEEKDAY(Data[[#This Row],[Min Notif Date]],2),Lookup!$J$1:$L$7,3,0)="Weekend","Weekend",VLOOKUP(WEEKDAY(Data[[#This Row],[Min Notif Date]],2),Lookup!$J$1:$L$7,3,0)="Weekday","Weekday"))</f>
        <v>Weekday</v>
      </c>
      <c r="J2529" s="4" t="str">
        <f>VLOOKUP(WEEKDAY(Data[[#This Row],[Min Notif Date]],2),Lookup!$J$1:$K$7,2,0)</f>
        <v>5. Fri</v>
      </c>
      <c r="K2529" s="37">
        <f>ROUNDDOWN(Data[[#This Row],[PGE Notified Time]],0)</f>
        <v>45555</v>
      </c>
      <c r="L2529" s="4">
        <f>HOUR(Data[[#This Row],[PGE Notified Time]])</f>
        <v>11</v>
      </c>
      <c r="M2529">
        <v>112775</v>
      </c>
      <c r="O2529" t="s">
        <v>117</v>
      </c>
      <c r="P2529" t="s">
        <v>175</v>
      </c>
      <c r="Q2529" s="44" t="s">
        <v>117</v>
      </c>
      <c r="R2529" t="s">
        <v>119</v>
      </c>
      <c r="S2529" s="1" t="s">
        <v>5</v>
      </c>
      <c r="T2529" s="1">
        <v>45555.465949074074</v>
      </c>
      <c r="U2529" s="1">
        <v>45555.550173611111</v>
      </c>
      <c r="V2529" t="s">
        <v>120</v>
      </c>
      <c r="W2529" t="s">
        <v>608</v>
      </c>
      <c r="X2529" t="s">
        <v>277</v>
      </c>
      <c r="Y2529" t="s">
        <v>123</v>
      </c>
      <c r="Z2529">
        <v>129578018</v>
      </c>
      <c r="AA2529" s="50">
        <v>35583577</v>
      </c>
      <c r="AB2529" t="s">
        <v>124</v>
      </c>
      <c r="AC2529" s="51">
        <v>121.283333333</v>
      </c>
    </row>
    <row r="2530" spans="1:29" x14ac:dyDescent="0.25">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0" s="4" t="str">
        <f>VLOOKUP(P2530,Lookup!$A$1:$D$19,4,0)</f>
        <v>Bay Area</v>
      </c>
      <c r="C2530" s="4" t="str">
        <f>VLOOKUP(P2530,Lookup!$A$1:$E$19,5,0)</f>
        <v>Region 3</v>
      </c>
      <c r="D2530" s="4" t="str">
        <f>VLOOKUP(P2530,Lookup!$A$1:$B$19,2,0)</f>
        <v>EB</v>
      </c>
      <c r="E2530" s="4" t="str">
        <f>IF(AND((Data[[#This Row],[Min Notif Date]]&gt;$G$3),Data[[#This Row],[Min Notif Date]]&lt;$F$3),"Last Week","No")</f>
        <v>No</v>
      </c>
      <c r="F2530" s="4" t="str">
        <f>VLOOKUP(MONTH(Data[[#This Row],[Min Notif Date]]),Lookup!$G$1:$H$12,2,0)</f>
        <v>2. Feb</v>
      </c>
      <c r="G2530" s="4" t="str">
        <f t="shared" si="39"/>
        <v/>
      </c>
      <c r="H2530" s="4" t="str">
        <f>IF(AND(Data[[#This Row],[Min Notif Time]]&gt;6,Data[[#This Row],[Min Notif Time]]&lt;17),"Business Hours","Non-Business Hours")</f>
        <v>Business Hours</v>
      </c>
      <c r="I2530" s="4" t="str" cm="1">
        <f t="array" ref="I2530">IFERROR(VLOOKUP(Data[[#This Row],[Min Notif Date]],Lookup!$N$1:$P$11,2,0),_xlfn.IFS(VLOOKUP(WEEKDAY(Data[[#This Row],[Min Notif Date]],2),Lookup!$J$1:$L$7,3,0)="Weekend","Weekend",VLOOKUP(WEEKDAY(Data[[#This Row],[Min Notif Date]],2),Lookup!$J$1:$L$7,3,0)="Weekday","Weekday"))</f>
        <v>Weekday</v>
      </c>
      <c r="J2530" s="4" t="str">
        <f>VLOOKUP(WEEKDAY(Data[[#This Row],[Min Notif Date]],2),Lookup!$J$1:$K$7,2,0)</f>
        <v>2. Tue</v>
      </c>
      <c r="K2530" s="37">
        <f>ROUNDDOWN(Data[[#This Row],[PGE Notified Time]],0)</f>
        <v>45335</v>
      </c>
      <c r="L2530" s="4">
        <f>HOUR(Data[[#This Row],[PGE Notified Time]])</f>
        <v>11</v>
      </c>
      <c r="M2530">
        <v>104111</v>
      </c>
      <c r="O2530" t="s">
        <v>117</v>
      </c>
      <c r="P2530" t="s">
        <v>118</v>
      </c>
      <c r="Q2530" s="44" t="s">
        <v>117</v>
      </c>
      <c r="R2530" t="s">
        <v>125</v>
      </c>
      <c r="S2530" s="1" t="s">
        <v>5</v>
      </c>
      <c r="T2530" s="1">
        <v>45335.485891203702</v>
      </c>
      <c r="U2530" s="1">
        <v>45335.570104166669</v>
      </c>
      <c r="V2530" t="s">
        <v>120</v>
      </c>
      <c r="W2530" t="s">
        <v>608</v>
      </c>
      <c r="X2530" t="s">
        <v>705</v>
      </c>
      <c r="Y2530" t="s">
        <v>123</v>
      </c>
      <c r="Z2530">
        <v>128169476</v>
      </c>
      <c r="AA2530" s="50">
        <v>46030150</v>
      </c>
      <c r="AB2530" t="s">
        <v>124</v>
      </c>
      <c r="AC2530" s="51">
        <v>121.266666667</v>
      </c>
    </row>
    <row r="2531" spans="1:29" x14ac:dyDescent="0.25">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1" s="4" t="str">
        <f>VLOOKUP(P2531,Lookup!$A$1:$D$19,4,0)</f>
        <v>Bay Area</v>
      </c>
      <c r="C2531" s="4" t="str">
        <f>VLOOKUP(P2531,Lookup!$A$1:$E$19,5,0)</f>
        <v>Region 3</v>
      </c>
      <c r="D2531" s="4" t="str">
        <f>VLOOKUP(P2531,Lookup!$A$1:$B$19,2,0)</f>
        <v>DI</v>
      </c>
      <c r="E2531" s="4" t="str">
        <f>IF(AND((Data[[#This Row],[Min Notif Date]]&gt;$G$3),Data[[#This Row],[Min Notif Date]]&lt;$F$3),"Last Week","No")</f>
        <v>No</v>
      </c>
      <c r="F2531" s="4" t="str">
        <f>VLOOKUP(MONTH(Data[[#This Row],[Min Notif Date]]),Lookup!$G$1:$H$12,2,0)</f>
        <v>9. Sep</v>
      </c>
      <c r="G2531" s="4" t="str">
        <f t="shared" si="39"/>
        <v/>
      </c>
      <c r="H2531" s="4" t="str">
        <f>IF(AND(Data[[#This Row],[Min Notif Time]]&gt;6,Data[[#This Row],[Min Notif Time]]&lt;17),"Business Hours","Non-Business Hours")</f>
        <v>Business Hours</v>
      </c>
      <c r="I2531" s="4" t="str" cm="1">
        <f t="array" ref="I2531">IFERROR(VLOOKUP(Data[[#This Row],[Min Notif Date]],Lookup!$N$1:$P$11,2,0),_xlfn.IFS(VLOOKUP(WEEKDAY(Data[[#This Row],[Min Notif Date]],2),Lookup!$J$1:$L$7,3,0)="Weekend","Weekend",VLOOKUP(WEEKDAY(Data[[#This Row],[Min Notif Date]],2),Lookup!$J$1:$L$7,3,0)="Weekday","Weekday"))</f>
        <v>Weekday</v>
      </c>
      <c r="J2531" s="4" t="str">
        <f>VLOOKUP(WEEKDAY(Data[[#This Row],[Min Notif Date]],2),Lookup!$J$1:$K$7,2,0)</f>
        <v>2. Tue</v>
      </c>
      <c r="K2531" s="37">
        <f>ROUNDDOWN(Data[[#This Row],[PGE Notified Time]],0)</f>
        <v>45559</v>
      </c>
      <c r="L2531" s="4">
        <f>HOUR(Data[[#This Row],[PGE Notified Time]])</f>
        <v>9</v>
      </c>
      <c r="M2531">
        <v>112888</v>
      </c>
      <c r="O2531" t="s">
        <v>117</v>
      </c>
      <c r="P2531" t="s">
        <v>141</v>
      </c>
      <c r="Q2531" s="44" t="s">
        <v>117</v>
      </c>
      <c r="R2531" t="s">
        <v>147</v>
      </c>
      <c r="S2531" s="1" t="s">
        <v>5</v>
      </c>
      <c r="T2531" s="1">
        <v>45559.386203703703</v>
      </c>
      <c r="U2531" s="1">
        <v>45559.470393518517</v>
      </c>
      <c r="V2531" t="s">
        <v>120</v>
      </c>
      <c r="W2531" t="s">
        <v>608</v>
      </c>
      <c r="X2531" t="s">
        <v>194</v>
      </c>
      <c r="Y2531" t="s">
        <v>123</v>
      </c>
      <c r="Z2531">
        <v>129578126</v>
      </c>
      <c r="AA2531" s="50">
        <v>47142303</v>
      </c>
      <c r="AB2531" t="s">
        <v>124</v>
      </c>
      <c r="AC2531" s="51">
        <v>121.233333333</v>
      </c>
    </row>
    <row r="2532" spans="1:29" x14ac:dyDescent="0.25">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2" s="4" t="str">
        <f>VLOOKUP(P2532,Lookup!$A$1:$D$19,4,0)</f>
        <v>South Bay</v>
      </c>
      <c r="C2532" s="4" t="str">
        <f>VLOOKUP(P2532,Lookup!$A$1:$E$19,5,0)</f>
        <v>Region 4</v>
      </c>
      <c r="D2532" s="4" t="str">
        <f>VLOOKUP(P2532,Lookup!$A$1:$B$19,2,0)</f>
        <v>SJ</v>
      </c>
      <c r="E2532" s="4" t="str">
        <f>IF(AND((Data[[#This Row],[Min Notif Date]]&gt;$G$3),Data[[#This Row],[Min Notif Date]]&lt;$F$3),"Last Week","No")</f>
        <v>No</v>
      </c>
      <c r="F2532" s="4" t="str">
        <f>VLOOKUP(MONTH(Data[[#This Row],[Min Notif Date]]),Lookup!$G$1:$H$12,2,0)</f>
        <v>8. Aug</v>
      </c>
      <c r="G2532" s="4" t="str">
        <f t="shared" si="39"/>
        <v/>
      </c>
      <c r="H2532" s="4" t="str">
        <f>IF(AND(Data[[#This Row],[Min Notif Time]]&gt;6,Data[[#This Row],[Min Notif Time]]&lt;17),"Business Hours","Non-Business Hours")</f>
        <v>Business Hours</v>
      </c>
      <c r="I2532" s="4" t="str" cm="1">
        <f t="array" ref="I2532">IFERROR(VLOOKUP(Data[[#This Row],[Min Notif Date]],Lookup!$N$1:$P$11,2,0),_xlfn.IFS(VLOOKUP(WEEKDAY(Data[[#This Row],[Min Notif Date]],2),Lookup!$J$1:$L$7,3,0)="Weekend","Weekend",VLOOKUP(WEEKDAY(Data[[#This Row],[Min Notif Date]],2),Lookup!$J$1:$L$7,3,0)="Weekday","Weekday"))</f>
        <v>Weekday</v>
      </c>
      <c r="J2532" s="4" t="str">
        <f>VLOOKUP(WEEKDAY(Data[[#This Row],[Min Notif Date]],2),Lookup!$J$1:$K$7,2,0)</f>
        <v>2. Tue</v>
      </c>
      <c r="K2532" s="37">
        <f>ROUNDDOWN(Data[[#This Row],[PGE Notified Time]],0)</f>
        <v>45517</v>
      </c>
      <c r="L2532" s="4">
        <f>HOUR(Data[[#This Row],[PGE Notified Time]])</f>
        <v>8</v>
      </c>
      <c r="M2532">
        <v>111289</v>
      </c>
      <c r="O2532" t="s">
        <v>117</v>
      </c>
      <c r="P2532" t="s">
        <v>145</v>
      </c>
      <c r="Q2532" s="44" t="s">
        <v>117</v>
      </c>
      <c r="R2532" t="s">
        <v>119</v>
      </c>
      <c r="S2532" s="1" t="s">
        <v>5</v>
      </c>
      <c r="T2532" s="1">
        <v>45517.336122685185</v>
      </c>
      <c r="U2532" s="1">
        <v>45517.420138888891</v>
      </c>
      <c r="V2532" t="s">
        <v>120</v>
      </c>
      <c r="W2532" t="s">
        <v>608</v>
      </c>
      <c r="X2532" t="s">
        <v>146</v>
      </c>
      <c r="Y2532" t="s">
        <v>123</v>
      </c>
      <c r="Z2532">
        <v>129377507</v>
      </c>
      <c r="AA2532" s="50">
        <v>47123745</v>
      </c>
      <c r="AB2532" t="s">
        <v>124</v>
      </c>
      <c r="AC2532" s="51">
        <v>120.983333333</v>
      </c>
    </row>
    <row r="2533" spans="1:29" x14ac:dyDescent="0.25">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3" s="4" t="str">
        <f>VLOOKUP(P2533,Lookup!$A$1:$D$19,4,0)</f>
        <v>Central Valley</v>
      </c>
      <c r="C2533" s="4" t="str">
        <f>VLOOKUP(P2533,Lookup!$A$1:$E$19,5,0)</f>
        <v>Region 5</v>
      </c>
      <c r="D2533" s="4" t="str">
        <f>VLOOKUP(P2533,Lookup!$A$1:$B$19,2,0)</f>
        <v>ST</v>
      </c>
      <c r="E2533" s="4" t="str">
        <f>IF(AND((Data[[#This Row],[Min Notif Date]]&gt;$G$3),Data[[#This Row],[Min Notif Date]]&lt;$F$3),"Last Week","No")</f>
        <v>No</v>
      </c>
      <c r="F2533" s="4" t="str">
        <f>VLOOKUP(MONTH(Data[[#This Row],[Min Notif Date]]),Lookup!$G$1:$H$12,2,0)</f>
        <v>4. Apr</v>
      </c>
      <c r="G2533" s="4" t="str">
        <f t="shared" si="39"/>
        <v/>
      </c>
      <c r="H2533" s="4" t="str">
        <f>IF(AND(Data[[#This Row],[Min Notif Time]]&gt;6,Data[[#This Row],[Min Notif Time]]&lt;17),"Business Hours","Non-Business Hours")</f>
        <v>Business Hours</v>
      </c>
      <c r="I2533" s="4" t="str" cm="1">
        <f t="array" ref="I2533">IFERROR(VLOOKUP(Data[[#This Row],[Min Notif Date]],Lookup!$N$1:$P$11,2,0),_xlfn.IFS(VLOOKUP(WEEKDAY(Data[[#This Row],[Min Notif Date]],2),Lookup!$J$1:$L$7,3,0)="Weekend","Weekend",VLOOKUP(WEEKDAY(Data[[#This Row],[Min Notif Date]],2),Lookup!$J$1:$L$7,3,0)="Weekday","Weekday"))</f>
        <v>Weekday</v>
      </c>
      <c r="J2533" s="4" t="str">
        <f>VLOOKUP(WEEKDAY(Data[[#This Row],[Min Notif Date]],2),Lookup!$J$1:$K$7,2,0)</f>
        <v>5. Fri</v>
      </c>
      <c r="K2533" s="37">
        <f>ROUNDDOWN(Data[[#This Row],[PGE Notified Time]],0)</f>
        <v>45394</v>
      </c>
      <c r="L2533" s="4">
        <f>HOUR(Data[[#This Row],[PGE Notified Time]])</f>
        <v>9</v>
      </c>
      <c r="M2533">
        <v>106456</v>
      </c>
      <c r="N2533">
        <v>9642386790</v>
      </c>
      <c r="O2533" t="s">
        <v>57</v>
      </c>
      <c r="P2533" t="s">
        <v>152</v>
      </c>
      <c r="Q2533" s="44" t="s">
        <v>259</v>
      </c>
      <c r="R2533" t="s">
        <v>119</v>
      </c>
      <c r="S2533" s="1">
        <v>45394.37431712963</v>
      </c>
      <c r="T2533" s="1">
        <v>45394.379490740743</v>
      </c>
      <c r="U2533" s="1">
        <v>45394.458333333336</v>
      </c>
      <c r="V2533" t="s">
        <v>120</v>
      </c>
      <c r="W2533" t="s">
        <v>121</v>
      </c>
      <c r="X2533" t="s">
        <v>190</v>
      </c>
      <c r="Y2533" t="s">
        <v>123</v>
      </c>
      <c r="AA2533" s="50"/>
      <c r="AB2533" t="s">
        <v>124</v>
      </c>
      <c r="AC2533" s="51">
        <v>120.983333333</v>
      </c>
    </row>
    <row r="2534" spans="1:29" x14ac:dyDescent="0.25">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4" s="4" t="str">
        <f>VLOOKUP(P2534,Lookup!$A$1:$D$19,4,0)</f>
        <v>Bay Area</v>
      </c>
      <c r="C2534" s="4" t="str">
        <f>VLOOKUP(P2534,Lookup!$A$1:$E$19,5,0)</f>
        <v>Region 3</v>
      </c>
      <c r="D2534" s="4" t="str">
        <f>VLOOKUP(P2534,Lookup!$A$1:$B$19,2,0)</f>
        <v>SF</v>
      </c>
      <c r="E2534" s="4" t="str">
        <f>IF(AND((Data[[#This Row],[Min Notif Date]]&gt;$G$3),Data[[#This Row],[Min Notif Date]]&lt;$F$3),"Last Week","No")</f>
        <v>No</v>
      </c>
      <c r="F2534" s="4" t="str">
        <f>VLOOKUP(MONTH(Data[[#This Row],[Min Notif Date]]),Lookup!$G$1:$H$12,2,0)</f>
        <v>2. Feb</v>
      </c>
      <c r="G2534" s="4" t="str">
        <f t="shared" si="39"/>
        <v/>
      </c>
      <c r="H2534" s="4" t="str">
        <f>IF(AND(Data[[#This Row],[Min Notif Time]]&gt;6,Data[[#This Row],[Min Notif Time]]&lt;17),"Business Hours","Non-Business Hours")</f>
        <v>Business Hours</v>
      </c>
      <c r="I2534" s="4" t="str" cm="1">
        <f t="array" ref="I2534">IFERROR(VLOOKUP(Data[[#This Row],[Min Notif Date]],Lookup!$N$1:$P$11,2,0),_xlfn.IFS(VLOOKUP(WEEKDAY(Data[[#This Row],[Min Notif Date]],2),Lookup!$J$1:$L$7,3,0)="Weekend","Weekend",VLOOKUP(WEEKDAY(Data[[#This Row],[Min Notif Date]],2),Lookup!$J$1:$L$7,3,0)="Weekday","Weekday"))</f>
        <v>Weekday</v>
      </c>
      <c r="J2534" s="4" t="str">
        <f>VLOOKUP(WEEKDAY(Data[[#This Row],[Min Notif Date]],2),Lookup!$J$1:$K$7,2,0)</f>
        <v>1. Mon</v>
      </c>
      <c r="K2534" s="37">
        <f>ROUNDDOWN(Data[[#This Row],[PGE Notified Time]],0)</f>
        <v>45348</v>
      </c>
      <c r="L2534" s="4">
        <f>HOUR(Data[[#This Row],[PGE Notified Time]])</f>
        <v>14</v>
      </c>
      <c r="M2534">
        <v>104599</v>
      </c>
      <c r="N2534">
        <v>7436888563</v>
      </c>
      <c r="O2534" t="s">
        <v>117</v>
      </c>
      <c r="P2534" t="s">
        <v>128</v>
      </c>
      <c r="Q2534" s="44" t="s">
        <v>117</v>
      </c>
      <c r="R2534" t="s">
        <v>119</v>
      </c>
      <c r="S2534" s="1">
        <v>45348.562511574077</v>
      </c>
      <c r="T2534" s="1">
        <v>45348.589745370373</v>
      </c>
      <c r="U2534" s="1">
        <v>45348.646458333336</v>
      </c>
      <c r="V2534" t="s">
        <v>120</v>
      </c>
      <c r="W2534" t="s">
        <v>608</v>
      </c>
      <c r="X2534" t="s">
        <v>129</v>
      </c>
      <c r="Y2534" t="s">
        <v>123</v>
      </c>
      <c r="Z2534">
        <v>128214460</v>
      </c>
      <c r="AA2534" s="50">
        <v>47032682</v>
      </c>
      <c r="AB2534" t="s">
        <v>124</v>
      </c>
      <c r="AC2534" s="51">
        <v>120.883333333</v>
      </c>
    </row>
    <row r="2535" spans="1:29" x14ac:dyDescent="0.25">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5" s="4" t="str">
        <f>VLOOKUP(P2535,Lookup!$A$1:$D$19,4,0)</f>
        <v>North Coast</v>
      </c>
      <c r="C2535" s="4" t="str">
        <f>VLOOKUP(P2535,Lookup!$A$1:$E$19,5,0)</f>
        <v>Region 1</v>
      </c>
      <c r="D2535" s="4" t="str">
        <f>VLOOKUP(P2535,Lookup!$A$1:$B$19,2,0)</f>
        <v>NB</v>
      </c>
      <c r="E2535" s="4" t="str">
        <f>IF(AND((Data[[#This Row],[Min Notif Date]]&gt;$G$3),Data[[#This Row],[Min Notif Date]]&lt;$F$3),"Last Week","No")</f>
        <v>No</v>
      </c>
      <c r="F2535" s="4" t="str">
        <f>VLOOKUP(MONTH(Data[[#This Row],[Min Notif Date]]),Lookup!$G$1:$H$12,2,0)</f>
        <v>10. Oct</v>
      </c>
      <c r="G2535" s="4" t="str">
        <f t="shared" si="39"/>
        <v/>
      </c>
      <c r="H2535" s="4" t="str">
        <f>IF(AND(Data[[#This Row],[Min Notif Time]]&gt;6,Data[[#This Row],[Min Notif Time]]&lt;17),"Business Hours","Non-Business Hours")</f>
        <v>Business Hours</v>
      </c>
      <c r="I2535" s="4" t="str" cm="1">
        <f t="array" ref="I2535">IFERROR(VLOOKUP(Data[[#This Row],[Min Notif Date]],Lookup!$N$1:$P$11,2,0),_xlfn.IFS(VLOOKUP(WEEKDAY(Data[[#This Row],[Min Notif Date]],2),Lookup!$J$1:$L$7,3,0)="Weekend","Weekend",VLOOKUP(WEEKDAY(Data[[#This Row],[Min Notif Date]],2),Lookup!$J$1:$L$7,3,0)="Weekday","Weekday"))</f>
        <v>Weekday</v>
      </c>
      <c r="J2535" s="4" t="str">
        <f>VLOOKUP(WEEKDAY(Data[[#This Row],[Min Notif Date]],2),Lookup!$J$1:$K$7,2,0)</f>
        <v>5. Fri</v>
      </c>
      <c r="K2535" s="37">
        <f>ROUNDDOWN(Data[[#This Row],[PGE Notified Time]],0)</f>
        <v>45569</v>
      </c>
      <c r="L2535" s="4">
        <f>HOUR(Data[[#This Row],[PGE Notified Time]])</f>
        <v>14</v>
      </c>
      <c r="M2535">
        <v>113327</v>
      </c>
      <c r="O2535" t="s">
        <v>117</v>
      </c>
      <c r="P2535" t="s">
        <v>126</v>
      </c>
      <c r="Q2535" s="44" t="s">
        <v>117</v>
      </c>
      <c r="R2535" t="s">
        <v>119</v>
      </c>
      <c r="S2535" s="1" t="s">
        <v>5</v>
      </c>
      <c r="T2535" s="1">
        <v>45569.596886574072</v>
      </c>
      <c r="U2535" s="1">
        <v>45569.680810185186</v>
      </c>
      <c r="V2535" t="s">
        <v>120</v>
      </c>
      <c r="W2535" t="s">
        <v>608</v>
      </c>
      <c r="X2535" t="s">
        <v>138</v>
      </c>
      <c r="Y2535" t="s">
        <v>123</v>
      </c>
      <c r="Z2535">
        <v>129635801</v>
      </c>
      <c r="AA2535" s="50">
        <v>47153747</v>
      </c>
      <c r="AB2535" t="s">
        <v>124</v>
      </c>
      <c r="AC2535" s="51">
        <v>120.85</v>
      </c>
    </row>
    <row r="2536" spans="1:29" x14ac:dyDescent="0.25">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Central Valley</v>
      </c>
      <c r="C2536" s="4" t="str">
        <f>VLOOKUP(P2536,Lookup!$A$1:$E$19,5,0)</f>
        <v>Region 5</v>
      </c>
      <c r="D2536" s="4" t="str">
        <f>VLOOKUP(P2536,Lookup!$A$1:$B$19,2,0)</f>
        <v>YO</v>
      </c>
      <c r="E2536" s="4" t="str">
        <f>IF(AND((Data[[#This Row],[Min Notif Date]]&gt;$G$3),Data[[#This Row],[Min Notif Date]]&lt;$F$3),"Last Week","No")</f>
        <v>No</v>
      </c>
      <c r="F2536" s="4" t="str">
        <f>VLOOKUP(MONTH(Data[[#This Row],[Min Notif Date]]),Lookup!$G$1:$H$12,2,0)</f>
        <v>10. Oct</v>
      </c>
      <c r="G2536" s="4" t="str">
        <f t="shared" si="39"/>
        <v/>
      </c>
      <c r="H2536" s="4" t="str">
        <f>IF(AND(Data[[#This Row],[Min Notif Time]]&gt;6,Data[[#This Row],[Min Notif Time]]&lt;17),"Business Hours","Non-Business Hours")</f>
        <v>Business Hours</v>
      </c>
      <c r="I2536" s="4" t="str" cm="1">
        <f t="array" ref="I2536">IFERROR(VLOOKUP(Data[[#This Row],[Min Notif Date]],Lookup!$N$1:$P$11,2,0),_xlfn.IFS(VLOOKUP(WEEKDAY(Data[[#This Row],[Min Notif Date]],2),Lookup!$J$1:$L$7,3,0)="Weekend","Weekend",VLOOKUP(WEEKDAY(Data[[#This Row],[Min Notif Date]],2),Lookup!$J$1:$L$7,3,0)="Weekday","Weekday"))</f>
        <v>Weekday</v>
      </c>
      <c r="J2536" s="4" t="str">
        <f>VLOOKUP(WEEKDAY(Data[[#This Row],[Min Notif Date]],2),Lookup!$J$1:$K$7,2,0)</f>
        <v>3. Wed</v>
      </c>
      <c r="K2536" s="37">
        <f>ROUNDDOWN(Data[[#This Row],[PGE Notified Time]],0)</f>
        <v>45567</v>
      </c>
      <c r="L2536" s="4">
        <f>HOUR(Data[[#This Row],[PGE Notified Time]])</f>
        <v>12</v>
      </c>
      <c r="M2536">
        <v>113229</v>
      </c>
      <c r="O2536" t="s">
        <v>117</v>
      </c>
      <c r="P2536" t="s">
        <v>197</v>
      </c>
      <c r="Q2536" s="44" t="s">
        <v>117</v>
      </c>
      <c r="R2536" t="s">
        <v>125</v>
      </c>
      <c r="S2536" s="1" t="s">
        <v>5</v>
      </c>
      <c r="T2536" s="1">
        <v>45567.513333333336</v>
      </c>
      <c r="U2536" s="1">
        <v>45567.597256944442</v>
      </c>
      <c r="V2536" t="s">
        <v>120</v>
      </c>
      <c r="W2536" t="s">
        <v>608</v>
      </c>
      <c r="X2536" t="s">
        <v>559</v>
      </c>
      <c r="Y2536" t="s">
        <v>123</v>
      </c>
      <c r="Z2536">
        <v>129619675</v>
      </c>
      <c r="AA2536" s="50">
        <v>47150535</v>
      </c>
      <c r="AB2536" t="s">
        <v>124</v>
      </c>
      <c r="AC2536" s="51">
        <v>120.85</v>
      </c>
    </row>
    <row r="2537" spans="1:29" x14ac:dyDescent="0.25">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Bay Area</v>
      </c>
      <c r="C2537" s="4" t="str">
        <f>VLOOKUP(P2537,Lookup!$A$1:$E$19,5,0)</f>
        <v>Region 3</v>
      </c>
      <c r="D2537" s="4" t="str">
        <f>VLOOKUP(P2537,Lookup!$A$1:$B$19,2,0)</f>
        <v>EB</v>
      </c>
      <c r="E2537" s="4" t="str">
        <f>IF(AND((Data[[#This Row],[Min Notif Date]]&gt;$G$3),Data[[#This Row],[Min Notif Date]]&lt;$F$3),"Last Week","No")</f>
        <v>No</v>
      </c>
      <c r="F2537" s="4" t="str">
        <f>VLOOKUP(MONTH(Data[[#This Row],[Min Notif Date]]),Lookup!$G$1:$H$12,2,0)</f>
        <v>6. Jun</v>
      </c>
      <c r="G2537" s="4" t="str">
        <f t="shared" si="39"/>
        <v/>
      </c>
      <c r="H2537" s="4" t="str">
        <f>IF(AND(Data[[#This Row],[Min Notif Time]]&gt;6,Data[[#This Row],[Min Notif Time]]&lt;17),"Business Hours","Non-Business Hours")</f>
        <v>Business Hours</v>
      </c>
      <c r="I2537" s="4" t="str" cm="1">
        <f t="array" ref="I2537">IFERROR(VLOOKUP(Data[[#This Row],[Min Notif Date]],Lookup!$N$1:$P$11,2,0),_xlfn.IFS(VLOOKUP(WEEKDAY(Data[[#This Row],[Min Notif Date]],2),Lookup!$J$1:$L$7,3,0)="Weekend","Weekend",VLOOKUP(WEEKDAY(Data[[#This Row],[Min Notif Date]],2),Lookup!$J$1:$L$7,3,0)="Weekday","Weekday"))</f>
        <v>Weekday</v>
      </c>
      <c r="J2537" s="4" t="str">
        <f>VLOOKUP(WEEKDAY(Data[[#This Row],[Min Notif Date]],2),Lookup!$J$1:$K$7,2,0)</f>
        <v>5. Fri</v>
      </c>
      <c r="K2537" s="37">
        <f>ROUNDDOWN(Data[[#This Row],[PGE Notified Time]],0)</f>
        <v>45464</v>
      </c>
      <c r="L2537" s="4">
        <f>HOUR(Data[[#This Row],[PGE Notified Time]])</f>
        <v>8</v>
      </c>
      <c r="M2537">
        <v>109190</v>
      </c>
      <c r="O2537" t="s">
        <v>117</v>
      </c>
      <c r="P2537" t="s">
        <v>118</v>
      </c>
      <c r="Q2537" s="44" t="s">
        <v>117</v>
      </c>
      <c r="R2537" t="s">
        <v>125</v>
      </c>
      <c r="S2537" s="1" t="s">
        <v>5</v>
      </c>
      <c r="T2537" s="1">
        <v>45464.374444444446</v>
      </c>
      <c r="U2537" s="1">
        <v>45464.458333333336</v>
      </c>
      <c r="V2537" t="s">
        <v>120</v>
      </c>
      <c r="W2537" t="s">
        <v>608</v>
      </c>
      <c r="X2537" t="s">
        <v>234</v>
      </c>
      <c r="Y2537" t="s">
        <v>123</v>
      </c>
      <c r="Z2537">
        <v>129108581</v>
      </c>
      <c r="AA2537" s="50">
        <v>47100056</v>
      </c>
      <c r="AB2537" t="s">
        <v>124</v>
      </c>
      <c r="AC2537" s="51">
        <v>120.8</v>
      </c>
    </row>
    <row r="2538" spans="1:29" x14ac:dyDescent="0.25">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8" s="4" t="str">
        <f>VLOOKUP(P2538,Lookup!$A$1:$D$19,4,0)</f>
        <v>Bay Area</v>
      </c>
      <c r="C2538" s="4" t="str">
        <f>VLOOKUP(P2538,Lookup!$A$1:$E$19,5,0)</f>
        <v>Region 3</v>
      </c>
      <c r="D2538" s="4" t="str">
        <f>VLOOKUP(P2538,Lookup!$A$1:$B$19,2,0)</f>
        <v>MI</v>
      </c>
      <c r="E2538" s="4" t="str">
        <f>IF(AND((Data[[#This Row],[Min Notif Date]]&gt;$G$3),Data[[#This Row],[Min Notif Date]]&lt;$F$3),"Last Week","No")</f>
        <v>No</v>
      </c>
      <c r="F2538" s="4" t="str">
        <f>VLOOKUP(MONTH(Data[[#This Row],[Min Notif Date]]),Lookup!$G$1:$H$12,2,0)</f>
        <v>5. May</v>
      </c>
      <c r="G2538" s="4" t="str">
        <f t="shared" si="39"/>
        <v/>
      </c>
      <c r="H2538" s="4" t="str">
        <f>IF(AND(Data[[#This Row],[Min Notif Time]]&gt;6,Data[[#This Row],[Min Notif Time]]&lt;17),"Business Hours","Non-Business Hours")</f>
        <v>Business Hours</v>
      </c>
      <c r="I2538" s="4" t="str" cm="1">
        <f t="array" ref="I2538">IFERROR(VLOOKUP(Data[[#This Row],[Min Notif Date]],Lookup!$N$1:$P$11,2,0),_xlfn.IFS(VLOOKUP(WEEKDAY(Data[[#This Row],[Min Notif Date]],2),Lookup!$J$1:$L$7,3,0)="Weekend","Weekend",VLOOKUP(WEEKDAY(Data[[#This Row],[Min Notif Date]],2),Lookup!$J$1:$L$7,3,0)="Weekday","Weekday"))</f>
        <v>Weekday</v>
      </c>
      <c r="J2538" s="4" t="str">
        <f>VLOOKUP(WEEKDAY(Data[[#This Row],[Min Notif Date]],2),Lookup!$J$1:$K$7,2,0)</f>
        <v>5. Fri</v>
      </c>
      <c r="K2538" s="37">
        <f>ROUNDDOWN(Data[[#This Row],[PGE Notified Time]],0)</f>
        <v>45415</v>
      </c>
      <c r="L2538" s="4">
        <f>HOUR(Data[[#This Row],[PGE Notified Time]])</f>
        <v>10</v>
      </c>
      <c r="M2538">
        <v>107296</v>
      </c>
      <c r="O2538" t="s">
        <v>117</v>
      </c>
      <c r="P2538" t="s">
        <v>154</v>
      </c>
      <c r="Q2538" s="44" t="s">
        <v>117</v>
      </c>
      <c r="R2538" t="s">
        <v>119</v>
      </c>
      <c r="S2538" s="1" t="s">
        <v>5</v>
      </c>
      <c r="T2538" s="1">
        <v>45415.457824074074</v>
      </c>
      <c r="U2538" s="1">
        <v>45415.541712962964</v>
      </c>
      <c r="V2538" t="s">
        <v>120</v>
      </c>
      <c r="W2538" t="s">
        <v>608</v>
      </c>
      <c r="X2538" t="s">
        <v>229</v>
      </c>
      <c r="Y2538" t="s">
        <v>123</v>
      </c>
      <c r="Z2538">
        <v>128707870</v>
      </c>
      <c r="AA2538" s="50">
        <v>47067019</v>
      </c>
      <c r="AB2538" t="s">
        <v>124</v>
      </c>
      <c r="AC2538" s="51">
        <v>120.8</v>
      </c>
    </row>
    <row r="2539" spans="1:29" x14ac:dyDescent="0.25">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9" s="4" t="str">
        <f>VLOOKUP(P2539,Lookup!$A$1:$D$19,4,0)</f>
        <v>South Bay</v>
      </c>
      <c r="C2539" s="4" t="str">
        <f>VLOOKUP(P2539,Lookup!$A$1:$E$19,5,0)</f>
        <v>Region 4</v>
      </c>
      <c r="D2539" s="4" t="str">
        <f>VLOOKUP(P2539,Lookup!$A$1:$B$19,2,0)</f>
        <v>SJ</v>
      </c>
      <c r="E2539" s="4" t="str">
        <f>IF(AND((Data[[#This Row],[Min Notif Date]]&gt;$G$3),Data[[#This Row],[Min Notif Date]]&lt;$F$3),"Last Week","No")</f>
        <v>No</v>
      </c>
      <c r="F2539" s="4" t="str">
        <f>VLOOKUP(MONTH(Data[[#This Row],[Min Notif Date]]),Lookup!$G$1:$H$12,2,0)</f>
        <v>6. Jun</v>
      </c>
      <c r="G2539" s="4" t="str">
        <f t="shared" si="39"/>
        <v/>
      </c>
      <c r="H2539" s="4" t="str">
        <f>IF(AND(Data[[#This Row],[Min Notif Time]]&gt;6,Data[[#This Row],[Min Notif Time]]&lt;17),"Business Hours","Non-Business Hours")</f>
        <v>Business Hours</v>
      </c>
      <c r="I2539" s="4" t="str" cm="1">
        <f t="array" ref="I2539">IFERROR(VLOOKUP(Data[[#This Row],[Min Notif Date]],Lookup!$N$1:$P$11,2,0),_xlfn.IFS(VLOOKUP(WEEKDAY(Data[[#This Row],[Min Notif Date]],2),Lookup!$J$1:$L$7,3,0)="Weekend","Weekend",VLOOKUP(WEEKDAY(Data[[#This Row],[Min Notif Date]],2),Lookup!$J$1:$L$7,3,0)="Weekday","Weekday"))</f>
        <v>Weekday</v>
      </c>
      <c r="J2539" s="4" t="str">
        <f>VLOOKUP(WEEKDAY(Data[[#This Row],[Min Notif Date]],2),Lookup!$J$1:$K$7,2,0)</f>
        <v>3. Wed</v>
      </c>
      <c r="K2539" s="37">
        <f>ROUNDDOWN(Data[[#This Row],[PGE Notified Time]],0)</f>
        <v>45448</v>
      </c>
      <c r="L2539" s="4">
        <f>HOUR(Data[[#This Row],[PGE Notified Time]])</f>
        <v>10</v>
      </c>
      <c r="M2539">
        <v>108517</v>
      </c>
      <c r="O2539" t="s">
        <v>117</v>
      </c>
      <c r="P2539" t="s">
        <v>145</v>
      </c>
      <c r="Q2539" s="44" t="s">
        <v>117</v>
      </c>
      <c r="R2539" t="s">
        <v>119</v>
      </c>
      <c r="S2539" s="1" t="s">
        <v>5</v>
      </c>
      <c r="T2539" s="1">
        <v>45448.436990740738</v>
      </c>
      <c r="U2539" s="1">
        <v>45448.520833333336</v>
      </c>
      <c r="V2539" t="s">
        <v>120</v>
      </c>
      <c r="W2539" t="s">
        <v>608</v>
      </c>
      <c r="X2539" t="s">
        <v>146</v>
      </c>
      <c r="Y2539" t="s">
        <v>123</v>
      </c>
      <c r="Z2539">
        <v>129023839</v>
      </c>
      <c r="AA2539" s="50">
        <v>47087597</v>
      </c>
      <c r="AB2539" t="s">
        <v>124</v>
      </c>
      <c r="AC2539" s="51">
        <v>120.733333333</v>
      </c>
    </row>
    <row r="2540" spans="1:29" x14ac:dyDescent="0.25">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0" s="4" t="str">
        <f>VLOOKUP(P2540,Lookup!$A$1:$D$19,4,0)</f>
        <v>Bay Area</v>
      </c>
      <c r="C2540" s="4" t="str">
        <f>VLOOKUP(P2540,Lookup!$A$1:$E$19,5,0)</f>
        <v>Region 3</v>
      </c>
      <c r="D2540" s="4" t="str">
        <f>VLOOKUP(P2540,Lookup!$A$1:$B$19,2,0)</f>
        <v>PN</v>
      </c>
      <c r="E2540" s="4" t="str">
        <f>IF(AND((Data[[#This Row],[Min Notif Date]]&gt;$G$3),Data[[#This Row],[Min Notif Date]]&lt;$F$3),"Last Week","No")</f>
        <v>No</v>
      </c>
      <c r="F2540" s="4" t="str">
        <f>VLOOKUP(MONTH(Data[[#This Row],[Min Notif Date]]),Lookup!$G$1:$H$12,2,0)</f>
        <v>4. Apr</v>
      </c>
      <c r="G2540" s="4" t="str">
        <f t="shared" si="39"/>
        <v/>
      </c>
      <c r="H2540" s="4" t="str">
        <f>IF(AND(Data[[#This Row],[Min Notif Time]]&gt;6,Data[[#This Row],[Min Notif Time]]&lt;17),"Business Hours","Non-Business Hours")</f>
        <v>Business Hours</v>
      </c>
      <c r="I2540" s="4" t="str" cm="1">
        <f t="array" ref="I2540">IFERROR(VLOOKUP(Data[[#This Row],[Min Notif Date]],Lookup!$N$1:$P$11,2,0),_xlfn.IFS(VLOOKUP(WEEKDAY(Data[[#This Row],[Min Notif Date]],2),Lookup!$J$1:$L$7,3,0)="Weekend","Weekend",VLOOKUP(WEEKDAY(Data[[#This Row],[Min Notif Date]],2),Lookup!$J$1:$L$7,3,0)="Weekday","Weekday"))</f>
        <v>Weekday</v>
      </c>
      <c r="J2540" s="4" t="str">
        <f>VLOOKUP(WEEKDAY(Data[[#This Row],[Min Notif Date]],2),Lookup!$J$1:$K$7,2,0)</f>
        <v>3. Wed</v>
      </c>
      <c r="K2540" s="37">
        <f>ROUNDDOWN(Data[[#This Row],[PGE Notified Time]],0)</f>
        <v>45406</v>
      </c>
      <c r="L2540" s="4">
        <f>HOUR(Data[[#This Row],[PGE Notified Time]])</f>
        <v>11</v>
      </c>
      <c r="M2540">
        <v>106936</v>
      </c>
      <c r="O2540" t="s">
        <v>117</v>
      </c>
      <c r="P2540" t="s">
        <v>165</v>
      </c>
      <c r="Q2540" s="44" t="s">
        <v>117</v>
      </c>
      <c r="R2540" t="s">
        <v>119</v>
      </c>
      <c r="S2540" s="1" t="s">
        <v>5</v>
      </c>
      <c r="T2540" s="1">
        <v>45406.47865740741</v>
      </c>
      <c r="U2540" s="1">
        <v>45406.5625</v>
      </c>
      <c r="V2540" t="s">
        <v>120</v>
      </c>
      <c r="W2540" t="s">
        <v>608</v>
      </c>
      <c r="X2540" t="s">
        <v>184</v>
      </c>
      <c r="Y2540" t="s">
        <v>123</v>
      </c>
      <c r="Z2540">
        <v>128643702</v>
      </c>
      <c r="AA2540" s="50">
        <v>47062518</v>
      </c>
      <c r="AB2540" t="s">
        <v>124</v>
      </c>
      <c r="AC2540" s="51">
        <v>120.733333333</v>
      </c>
    </row>
    <row r="2541" spans="1:29" x14ac:dyDescent="0.25">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1" s="4" t="str">
        <f>VLOOKUP(P2541,Lookup!$A$1:$D$19,4,0)</f>
        <v>Bay Area</v>
      </c>
      <c r="C2541" s="4" t="str">
        <f>VLOOKUP(P2541,Lookup!$A$1:$E$19,5,0)</f>
        <v>Region 3</v>
      </c>
      <c r="D2541" s="4" t="str">
        <f>VLOOKUP(P2541,Lookup!$A$1:$B$19,2,0)</f>
        <v>MI</v>
      </c>
      <c r="E2541" s="4" t="str">
        <f>IF(AND((Data[[#This Row],[Min Notif Date]]&gt;$G$3),Data[[#This Row],[Min Notif Date]]&lt;$F$3),"Last Week","No")</f>
        <v>No</v>
      </c>
      <c r="F2541" s="4" t="str">
        <f>VLOOKUP(MONTH(Data[[#This Row],[Min Notif Date]]),Lookup!$G$1:$H$12,2,0)</f>
        <v>4. Apr</v>
      </c>
      <c r="G2541" s="4" t="str">
        <f t="shared" si="39"/>
        <v/>
      </c>
      <c r="H2541" s="4" t="str">
        <f>IF(AND(Data[[#This Row],[Min Notif Time]]&gt;6,Data[[#This Row],[Min Notif Time]]&lt;17),"Business Hours","Non-Business Hours")</f>
        <v>Business Hours</v>
      </c>
      <c r="I2541" s="4" t="str" cm="1">
        <f t="array" ref="I2541">IFERROR(VLOOKUP(Data[[#This Row],[Min Notif Date]],Lookup!$N$1:$P$11,2,0),_xlfn.IFS(VLOOKUP(WEEKDAY(Data[[#This Row],[Min Notif Date]],2),Lookup!$J$1:$L$7,3,0)="Weekend","Weekend",VLOOKUP(WEEKDAY(Data[[#This Row],[Min Notif Date]],2),Lookup!$J$1:$L$7,3,0)="Weekday","Weekday"))</f>
        <v>Weekday</v>
      </c>
      <c r="J2541" s="4" t="str">
        <f>VLOOKUP(WEEKDAY(Data[[#This Row],[Min Notif Date]],2),Lookup!$J$1:$K$7,2,0)</f>
        <v>4. Thu</v>
      </c>
      <c r="K2541" s="37">
        <f>ROUNDDOWN(Data[[#This Row],[PGE Notified Time]],0)</f>
        <v>45393</v>
      </c>
      <c r="L2541" s="4">
        <f>HOUR(Data[[#This Row],[PGE Notified Time]])</f>
        <v>9</v>
      </c>
      <c r="M2541">
        <v>106403</v>
      </c>
      <c r="O2541" t="s">
        <v>117</v>
      </c>
      <c r="P2541" t="s">
        <v>154</v>
      </c>
      <c r="Q2541" s="44" t="s">
        <v>117</v>
      </c>
      <c r="R2541" t="s">
        <v>119</v>
      </c>
      <c r="S2541" s="1" t="s">
        <v>5</v>
      </c>
      <c r="T2541" s="1">
        <v>45393.386400462965</v>
      </c>
      <c r="U2541" s="1">
        <v>45393.470208333332</v>
      </c>
      <c r="V2541" t="s">
        <v>120</v>
      </c>
      <c r="W2541" t="s">
        <v>608</v>
      </c>
      <c r="X2541" t="s">
        <v>539</v>
      </c>
      <c r="Y2541" t="s">
        <v>123</v>
      </c>
      <c r="Z2541">
        <v>128526102</v>
      </c>
      <c r="AA2541" s="50">
        <v>47058549</v>
      </c>
      <c r="AB2541" t="s">
        <v>124</v>
      </c>
      <c r="AC2541" s="51">
        <v>120.68333333299999</v>
      </c>
    </row>
    <row r="2542" spans="1:29" x14ac:dyDescent="0.25">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2" s="4" t="str">
        <f>VLOOKUP(P2542,Lookup!$A$1:$D$19,4,0)</f>
        <v>Central Valley</v>
      </c>
      <c r="C2542" s="4" t="str">
        <f>VLOOKUP(P2542,Lookup!$A$1:$E$19,5,0)</f>
        <v>Region 5</v>
      </c>
      <c r="D2542" s="4" t="str">
        <f>VLOOKUP(P2542,Lookup!$A$1:$B$19,2,0)</f>
        <v>FR</v>
      </c>
      <c r="E2542" s="4" t="str">
        <f>IF(AND((Data[[#This Row],[Min Notif Date]]&gt;$G$3),Data[[#This Row],[Min Notif Date]]&lt;$F$3),"Last Week","No")</f>
        <v>No</v>
      </c>
      <c r="F2542" s="4" t="str">
        <f>VLOOKUP(MONTH(Data[[#This Row],[Min Notif Date]]),Lookup!$G$1:$H$12,2,0)</f>
        <v>1. Jan</v>
      </c>
      <c r="G2542" s="4" t="str">
        <f t="shared" si="39"/>
        <v/>
      </c>
      <c r="H2542" s="4" t="str">
        <f>IF(AND(Data[[#This Row],[Min Notif Time]]&gt;6,Data[[#This Row],[Min Notif Time]]&lt;17),"Business Hours","Non-Business Hours")</f>
        <v>Business Hours</v>
      </c>
      <c r="I2542" s="4" t="str" cm="1">
        <f t="array" ref="I2542">IFERROR(VLOOKUP(Data[[#This Row],[Min Notif Date]],Lookup!$N$1:$P$11,2,0),_xlfn.IFS(VLOOKUP(WEEKDAY(Data[[#This Row],[Min Notif Date]],2),Lookup!$J$1:$L$7,3,0)="Weekend","Weekend",VLOOKUP(WEEKDAY(Data[[#This Row],[Min Notif Date]],2),Lookup!$J$1:$L$7,3,0)="Weekday","Weekday"))</f>
        <v>Weekday</v>
      </c>
      <c r="J2542" s="4" t="str">
        <f>VLOOKUP(WEEKDAY(Data[[#This Row],[Min Notif Date]],2),Lookup!$J$1:$K$7,2,0)</f>
        <v>2. Tue</v>
      </c>
      <c r="K2542" s="37">
        <f>ROUNDDOWN(Data[[#This Row],[PGE Notified Time]],0)</f>
        <v>45293</v>
      </c>
      <c r="L2542" s="4">
        <f>HOUR(Data[[#This Row],[PGE Notified Time]])</f>
        <v>13</v>
      </c>
      <c r="M2542">
        <v>102557</v>
      </c>
      <c r="O2542" t="s">
        <v>117</v>
      </c>
      <c r="P2542" t="s">
        <v>136</v>
      </c>
      <c r="Q2542" s="44" t="s">
        <v>117</v>
      </c>
      <c r="R2542" t="s">
        <v>119</v>
      </c>
      <c r="S2542" s="1" t="s">
        <v>5</v>
      </c>
      <c r="T2542" s="1">
        <v>45293.562071759261</v>
      </c>
      <c r="U2542" s="1">
        <v>45293.645833333336</v>
      </c>
      <c r="V2542" t="s">
        <v>120</v>
      </c>
      <c r="W2542" t="s">
        <v>608</v>
      </c>
      <c r="X2542" t="s">
        <v>335</v>
      </c>
      <c r="Y2542" t="s">
        <v>123</v>
      </c>
      <c r="Z2542">
        <v>127994260</v>
      </c>
      <c r="AA2542" s="50">
        <v>46125056</v>
      </c>
      <c r="AB2542" t="s">
        <v>124</v>
      </c>
      <c r="AC2542" s="51">
        <v>120.616666667</v>
      </c>
    </row>
    <row r="2543" spans="1:29" x14ac:dyDescent="0.25">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3" s="4" t="str">
        <f>VLOOKUP(P2543,Lookup!$A$1:$D$19,4,0)</f>
        <v>North Valley</v>
      </c>
      <c r="C2543" s="4" t="str">
        <f>VLOOKUP(P2543,Lookup!$A$1:$E$19,5,0)</f>
        <v>Region 2</v>
      </c>
      <c r="D2543" s="4" t="str">
        <f>VLOOKUP(P2543,Lookup!$A$1:$B$19,2,0)</f>
        <v>SA</v>
      </c>
      <c r="E2543" s="4" t="str">
        <f>IF(AND((Data[[#This Row],[Min Notif Date]]&gt;$G$3),Data[[#This Row],[Min Notif Date]]&lt;$F$3),"Last Week","No")</f>
        <v>No</v>
      </c>
      <c r="F2543" s="4" t="str">
        <f>VLOOKUP(MONTH(Data[[#This Row],[Min Notif Date]]),Lookup!$G$1:$H$12,2,0)</f>
        <v>10. Oct</v>
      </c>
      <c r="G2543" s="4" t="str">
        <f t="shared" si="39"/>
        <v/>
      </c>
      <c r="H2543" s="4" t="str">
        <f>IF(AND(Data[[#This Row],[Min Notif Time]]&gt;6,Data[[#This Row],[Min Notif Time]]&lt;17),"Business Hours","Non-Business Hours")</f>
        <v>Business Hours</v>
      </c>
      <c r="I2543" s="4" t="str" cm="1">
        <f t="array" ref="I2543">IFERROR(VLOOKUP(Data[[#This Row],[Min Notif Date]],Lookup!$N$1:$P$11,2,0),_xlfn.IFS(VLOOKUP(WEEKDAY(Data[[#This Row],[Min Notif Date]],2),Lookup!$J$1:$L$7,3,0)="Weekend","Weekend",VLOOKUP(WEEKDAY(Data[[#This Row],[Min Notif Date]],2),Lookup!$J$1:$L$7,3,0)="Weekday","Weekday"))</f>
        <v>Weekend</v>
      </c>
      <c r="J2543" s="4" t="str">
        <f>VLOOKUP(WEEKDAY(Data[[#This Row],[Min Notif Date]],2),Lookup!$J$1:$K$7,2,0)</f>
        <v>7. Sun</v>
      </c>
      <c r="K2543" s="37">
        <f>ROUNDDOWN(Data[[#This Row],[PGE Notified Time]],0)</f>
        <v>45571</v>
      </c>
      <c r="L2543" s="4">
        <f>HOUR(Data[[#This Row],[PGE Notified Time]])</f>
        <v>11</v>
      </c>
      <c r="M2543">
        <v>113369</v>
      </c>
      <c r="O2543" t="s">
        <v>117</v>
      </c>
      <c r="P2543" t="s">
        <v>175</v>
      </c>
      <c r="Q2543" s="44" t="s">
        <v>117</v>
      </c>
      <c r="R2543" t="s">
        <v>147</v>
      </c>
      <c r="S2543" s="1" t="s">
        <v>5</v>
      </c>
      <c r="T2543" s="1">
        <v>45571.478773148148</v>
      </c>
      <c r="U2543" s="1">
        <v>45571.5625</v>
      </c>
      <c r="V2543" t="s">
        <v>120</v>
      </c>
      <c r="W2543" t="s">
        <v>608</v>
      </c>
      <c r="X2543" t="s">
        <v>202</v>
      </c>
      <c r="Y2543" t="s">
        <v>123</v>
      </c>
      <c r="AA2543" s="50"/>
      <c r="AB2543" t="s">
        <v>124</v>
      </c>
      <c r="AC2543" s="51">
        <v>120.56666666700001</v>
      </c>
    </row>
    <row r="2544" spans="1:29" x14ac:dyDescent="0.25">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4" s="4" t="str">
        <f>VLOOKUP(P2544,Lookup!$A$1:$D$19,4,0)</f>
        <v>South Bay</v>
      </c>
      <c r="C2544" s="4" t="str">
        <f>VLOOKUP(P2544,Lookup!$A$1:$E$19,5,0)</f>
        <v>Region 4</v>
      </c>
      <c r="D2544" s="4" t="str">
        <f>VLOOKUP(P2544,Lookup!$A$1:$B$19,2,0)</f>
        <v>SJ</v>
      </c>
      <c r="E2544" s="4" t="str">
        <f>IF(AND((Data[[#This Row],[Min Notif Date]]&gt;$G$3),Data[[#This Row],[Min Notif Date]]&lt;$F$3),"Last Week","No")</f>
        <v>No</v>
      </c>
      <c r="F2544" s="4" t="str">
        <f>VLOOKUP(MONTH(Data[[#This Row],[Min Notif Date]]),Lookup!$G$1:$H$12,2,0)</f>
        <v>3. Mar</v>
      </c>
      <c r="G2544" s="4" t="str">
        <f t="shared" si="39"/>
        <v/>
      </c>
      <c r="H2544" s="4" t="str">
        <f>IF(AND(Data[[#This Row],[Min Notif Time]]&gt;6,Data[[#This Row],[Min Notif Time]]&lt;17),"Business Hours","Non-Business Hours")</f>
        <v>Business Hours</v>
      </c>
      <c r="I2544" s="4" t="str" cm="1">
        <f t="array" ref="I2544">IFERROR(VLOOKUP(Data[[#This Row],[Min Notif Date]],Lookup!$N$1:$P$11,2,0),_xlfn.IFS(VLOOKUP(WEEKDAY(Data[[#This Row],[Min Notif Date]],2),Lookup!$J$1:$L$7,3,0)="Weekend","Weekend",VLOOKUP(WEEKDAY(Data[[#This Row],[Min Notif Date]],2),Lookup!$J$1:$L$7,3,0)="Weekday","Weekday"))</f>
        <v>Weekday</v>
      </c>
      <c r="J2544" s="4" t="str">
        <f>VLOOKUP(WEEKDAY(Data[[#This Row],[Min Notif Date]],2),Lookup!$J$1:$K$7,2,0)</f>
        <v>1. Mon</v>
      </c>
      <c r="K2544" s="37">
        <f>ROUNDDOWN(Data[[#This Row],[PGE Notified Time]],0)</f>
        <v>45376</v>
      </c>
      <c r="L2544" s="4">
        <f>HOUR(Data[[#This Row],[PGE Notified Time]])</f>
        <v>14</v>
      </c>
      <c r="M2544">
        <v>105750</v>
      </c>
      <c r="O2544" t="s">
        <v>117</v>
      </c>
      <c r="P2544" t="s">
        <v>145</v>
      </c>
      <c r="Q2544" s="44" t="s">
        <v>117</v>
      </c>
      <c r="R2544" t="s">
        <v>119</v>
      </c>
      <c r="S2544" s="1" t="s">
        <v>5</v>
      </c>
      <c r="T2544" s="1">
        <v>45376.624618055554</v>
      </c>
      <c r="U2544" s="1">
        <v>45376.708344907405</v>
      </c>
      <c r="V2544" t="s">
        <v>120</v>
      </c>
      <c r="W2544" t="s">
        <v>608</v>
      </c>
      <c r="X2544" t="s">
        <v>146</v>
      </c>
      <c r="Y2544" t="s">
        <v>123</v>
      </c>
      <c r="Z2544">
        <v>128365600</v>
      </c>
      <c r="AA2544" s="50">
        <v>47042212</v>
      </c>
      <c r="AB2544" t="s">
        <v>124</v>
      </c>
      <c r="AC2544" s="51">
        <v>120.56666666700001</v>
      </c>
    </row>
    <row r="2545" spans="1:29" x14ac:dyDescent="0.25">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5" s="4" t="str">
        <f>VLOOKUP(P2545,Lookup!$A$1:$D$19,4,0)</f>
        <v>Central Valley</v>
      </c>
      <c r="C2545" s="4" t="str">
        <f>VLOOKUP(P2545,Lookup!$A$1:$E$19,5,0)</f>
        <v>Region 5</v>
      </c>
      <c r="D2545" s="4" t="str">
        <f>VLOOKUP(P2545,Lookup!$A$1:$B$19,2,0)</f>
        <v>ST</v>
      </c>
      <c r="E2545" s="4" t="str">
        <f>IF(AND((Data[[#This Row],[Min Notif Date]]&gt;$G$3),Data[[#This Row],[Min Notif Date]]&lt;$F$3),"Last Week","No")</f>
        <v>No</v>
      </c>
      <c r="F2545" s="4" t="str">
        <f>VLOOKUP(MONTH(Data[[#This Row],[Min Notif Date]]),Lookup!$G$1:$H$12,2,0)</f>
        <v>1. Jan</v>
      </c>
      <c r="G2545" s="4" t="str">
        <f t="shared" si="39"/>
        <v/>
      </c>
      <c r="H2545" s="4" t="str">
        <f>IF(AND(Data[[#This Row],[Min Notif Time]]&gt;6,Data[[#This Row],[Min Notif Time]]&lt;17),"Business Hours","Non-Business Hours")</f>
        <v>Non-Business Hours</v>
      </c>
      <c r="I2545" s="4" t="str" cm="1">
        <f t="array" ref="I2545">IFERROR(VLOOKUP(Data[[#This Row],[Min Notif Date]],Lookup!$N$1:$P$11,2,0),_xlfn.IFS(VLOOKUP(WEEKDAY(Data[[#This Row],[Min Notif Date]],2),Lookup!$J$1:$L$7,3,0)="Weekend","Weekend",VLOOKUP(WEEKDAY(Data[[#This Row],[Min Notif Date]],2),Lookup!$J$1:$L$7,3,0)="Weekday","Weekday"))</f>
        <v>Weekday</v>
      </c>
      <c r="J2545" s="4" t="str">
        <f>VLOOKUP(WEEKDAY(Data[[#This Row],[Min Notif Date]],2),Lookup!$J$1:$K$7,2,0)</f>
        <v>4. Thu</v>
      </c>
      <c r="K2545" s="37">
        <f>ROUNDDOWN(Data[[#This Row],[PGE Notified Time]],0)</f>
        <v>45316</v>
      </c>
      <c r="L2545" s="4">
        <f>HOUR(Data[[#This Row],[PGE Notified Time]])</f>
        <v>4</v>
      </c>
      <c r="M2545">
        <v>103327</v>
      </c>
      <c r="N2545">
        <v>9830235026</v>
      </c>
      <c r="O2545" t="s">
        <v>57</v>
      </c>
      <c r="P2545" t="s">
        <v>152</v>
      </c>
      <c r="Q2545" s="44" t="s">
        <v>422</v>
      </c>
      <c r="R2545" t="s">
        <v>147</v>
      </c>
      <c r="S2545" s="1">
        <v>45316.191307870373</v>
      </c>
      <c r="T2545" s="1">
        <v>45316.191516203704</v>
      </c>
      <c r="U2545" s="1">
        <v>45316.275000000001</v>
      </c>
      <c r="V2545" t="s">
        <v>120</v>
      </c>
      <c r="W2545" t="s">
        <v>121</v>
      </c>
      <c r="X2545" t="s">
        <v>190</v>
      </c>
      <c r="Y2545" t="s">
        <v>123</v>
      </c>
      <c r="Z2545">
        <v>128081878</v>
      </c>
      <c r="AA2545" s="50">
        <v>46171543</v>
      </c>
      <c r="AB2545" t="s">
        <v>124</v>
      </c>
      <c r="AC2545" s="51">
        <v>120.516666667</v>
      </c>
    </row>
    <row r="2546" spans="1:29" x14ac:dyDescent="0.25">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6" s="4" t="str">
        <f>VLOOKUP(P2546,Lookup!$A$1:$D$19,4,0)</f>
        <v>South Bay</v>
      </c>
      <c r="C2546" s="4" t="str">
        <f>VLOOKUP(P2546,Lookup!$A$1:$E$19,5,0)</f>
        <v>Region 4</v>
      </c>
      <c r="D2546" s="4" t="str">
        <f>VLOOKUP(P2546,Lookup!$A$1:$B$19,2,0)</f>
        <v>SJ</v>
      </c>
      <c r="E2546" s="4" t="str">
        <f>IF(AND((Data[[#This Row],[Min Notif Date]]&gt;$G$3),Data[[#This Row],[Min Notif Date]]&lt;$F$3),"Last Week","No")</f>
        <v>No</v>
      </c>
      <c r="F2546" s="4" t="str">
        <f>VLOOKUP(MONTH(Data[[#This Row],[Min Notif Date]]),Lookup!$G$1:$H$12,2,0)</f>
        <v>8. Aug</v>
      </c>
      <c r="G2546" s="4" t="str">
        <f t="shared" si="39"/>
        <v/>
      </c>
      <c r="H2546" s="4" t="str">
        <f>IF(AND(Data[[#This Row],[Min Notif Time]]&gt;6,Data[[#This Row],[Min Notif Time]]&lt;17),"Business Hours","Non-Business Hours")</f>
        <v>Business Hours</v>
      </c>
      <c r="I2546" s="4" t="str" cm="1">
        <f t="array" ref="I2546">IFERROR(VLOOKUP(Data[[#This Row],[Min Notif Date]],Lookup!$N$1:$P$11,2,0),_xlfn.IFS(VLOOKUP(WEEKDAY(Data[[#This Row],[Min Notif Date]],2),Lookup!$J$1:$L$7,3,0)="Weekend","Weekend",VLOOKUP(WEEKDAY(Data[[#This Row],[Min Notif Date]],2),Lookup!$J$1:$L$7,3,0)="Weekday","Weekday"))</f>
        <v>Weekday</v>
      </c>
      <c r="J2546" s="4" t="str">
        <f>VLOOKUP(WEEKDAY(Data[[#This Row],[Min Notif Date]],2),Lookup!$J$1:$K$7,2,0)</f>
        <v>1. Mon</v>
      </c>
      <c r="K2546" s="37">
        <f>ROUNDDOWN(Data[[#This Row],[PGE Notified Time]],0)</f>
        <v>45516</v>
      </c>
      <c r="L2546" s="4">
        <f>HOUR(Data[[#This Row],[PGE Notified Time]])</f>
        <v>14</v>
      </c>
      <c r="M2546">
        <v>111265</v>
      </c>
      <c r="O2546" t="s">
        <v>117</v>
      </c>
      <c r="P2546" t="s">
        <v>145</v>
      </c>
      <c r="Q2546" s="44" t="s">
        <v>117</v>
      </c>
      <c r="R2546" t="s">
        <v>119</v>
      </c>
      <c r="S2546" s="1" t="s">
        <v>5</v>
      </c>
      <c r="T2546" s="1">
        <v>45516.604016203702</v>
      </c>
      <c r="U2546" s="1">
        <v>45516.687696759262</v>
      </c>
      <c r="V2546" t="s">
        <v>120</v>
      </c>
      <c r="W2546" t="s">
        <v>608</v>
      </c>
      <c r="X2546" t="s">
        <v>146</v>
      </c>
      <c r="Y2546" t="s">
        <v>123</v>
      </c>
      <c r="Z2546">
        <v>129375005</v>
      </c>
      <c r="AA2546" s="50">
        <v>47123495</v>
      </c>
      <c r="AB2546" t="s">
        <v>124</v>
      </c>
      <c r="AC2546" s="51">
        <v>120.5</v>
      </c>
    </row>
    <row r="2547" spans="1:29" x14ac:dyDescent="0.25">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7" s="4" t="str">
        <f>VLOOKUP(P2547,Lookup!$A$1:$D$19,4,0)</f>
        <v>Bay Area</v>
      </c>
      <c r="C2547" s="4" t="str">
        <f>VLOOKUP(P2547,Lookup!$A$1:$E$19,5,0)</f>
        <v>Region 3</v>
      </c>
      <c r="D2547" s="4" t="str">
        <f>VLOOKUP(P2547,Lookup!$A$1:$B$19,2,0)</f>
        <v>DI</v>
      </c>
      <c r="E2547" s="4" t="str">
        <f>IF(AND((Data[[#This Row],[Min Notif Date]]&gt;$G$3),Data[[#This Row],[Min Notif Date]]&lt;$F$3),"Last Week","No")</f>
        <v>No</v>
      </c>
      <c r="F2547" s="4" t="str">
        <f>VLOOKUP(MONTH(Data[[#This Row],[Min Notif Date]]),Lookup!$G$1:$H$12,2,0)</f>
        <v>8. Aug</v>
      </c>
      <c r="G2547" s="4" t="str">
        <f t="shared" si="39"/>
        <v/>
      </c>
      <c r="H2547" s="4" t="str">
        <f>IF(AND(Data[[#This Row],[Min Notif Time]]&gt;6,Data[[#This Row],[Min Notif Time]]&lt;17),"Business Hours","Non-Business Hours")</f>
        <v>Business Hours</v>
      </c>
      <c r="I2547" s="4" t="str" cm="1">
        <f t="array" ref="I2547">IFERROR(VLOOKUP(Data[[#This Row],[Min Notif Date]],Lookup!$N$1:$P$11,2,0),_xlfn.IFS(VLOOKUP(WEEKDAY(Data[[#This Row],[Min Notif Date]],2),Lookup!$J$1:$L$7,3,0)="Weekend","Weekend",VLOOKUP(WEEKDAY(Data[[#This Row],[Min Notif Date]],2),Lookup!$J$1:$L$7,3,0)="Weekday","Weekday"))</f>
        <v>Weekday</v>
      </c>
      <c r="J2547" s="4" t="str">
        <f>VLOOKUP(WEEKDAY(Data[[#This Row],[Min Notif Date]],2),Lookup!$J$1:$K$7,2,0)</f>
        <v>5. Fri</v>
      </c>
      <c r="K2547" s="37">
        <f>ROUNDDOWN(Data[[#This Row],[PGE Notified Time]],0)</f>
        <v>45520</v>
      </c>
      <c r="L2547" s="4">
        <f>HOUR(Data[[#This Row],[PGE Notified Time]])</f>
        <v>10</v>
      </c>
      <c r="M2547">
        <v>111433</v>
      </c>
      <c r="N2547" t="s">
        <v>706</v>
      </c>
      <c r="O2547" t="s">
        <v>117</v>
      </c>
      <c r="P2547" t="s">
        <v>141</v>
      </c>
      <c r="Q2547" s="44" t="s">
        <v>117</v>
      </c>
      <c r="R2547" t="s">
        <v>147</v>
      </c>
      <c r="S2547" s="1">
        <v>45520.428287037037</v>
      </c>
      <c r="T2547" s="1">
        <v>45520.430081018516</v>
      </c>
      <c r="U2547" s="1">
        <v>45520.511956018519</v>
      </c>
      <c r="V2547" t="s">
        <v>120</v>
      </c>
      <c r="W2547" t="s">
        <v>608</v>
      </c>
      <c r="X2547" t="s">
        <v>142</v>
      </c>
      <c r="Y2547" t="s">
        <v>123</v>
      </c>
      <c r="Z2547">
        <v>129397577</v>
      </c>
      <c r="AA2547" s="50">
        <v>47124815</v>
      </c>
      <c r="AB2547" t="s">
        <v>124</v>
      </c>
      <c r="AC2547" s="51">
        <v>120.483333333</v>
      </c>
    </row>
    <row r="2548" spans="1:29" x14ac:dyDescent="0.25">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8" s="4" t="str">
        <f>VLOOKUP(P2548,Lookup!$A$1:$D$19,4,0)</f>
        <v>Central Valley</v>
      </c>
      <c r="C2548" s="4" t="str">
        <f>VLOOKUP(P2548,Lookup!$A$1:$E$19,5,0)</f>
        <v>Region 5</v>
      </c>
      <c r="D2548" s="4" t="str">
        <f>VLOOKUP(P2548,Lookup!$A$1:$B$19,2,0)</f>
        <v>KE</v>
      </c>
      <c r="E2548" s="4" t="str">
        <f>IF(AND((Data[[#This Row],[Min Notif Date]]&gt;$G$3),Data[[#This Row],[Min Notif Date]]&lt;$F$3),"Last Week","No")</f>
        <v>No</v>
      </c>
      <c r="F2548" s="4" t="str">
        <f>VLOOKUP(MONTH(Data[[#This Row],[Min Notif Date]]),Lookup!$G$1:$H$12,2,0)</f>
        <v>6. Jun</v>
      </c>
      <c r="G2548" s="4" t="str">
        <f t="shared" si="39"/>
        <v/>
      </c>
      <c r="H2548" s="4" t="str">
        <f>IF(AND(Data[[#This Row],[Min Notif Time]]&gt;6,Data[[#This Row],[Min Notif Time]]&lt;17),"Business Hours","Non-Business Hours")</f>
        <v>Business Hours</v>
      </c>
      <c r="I2548" s="4" t="str" cm="1">
        <f t="array" ref="I2548">IFERROR(VLOOKUP(Data[[#This Row],[Min Notif Date]],Lookup!$N$1:$P$11,2,0),_xlfn.IFS(VLOOKUP(WEEKDAY(Data[[#This Row],[Min Notif Date]],2),Lookup!$J$1:$L$7,3,0)="Weekend","Weekend",VLOOKUP(WEEKDAY(Data[[#This Row],[Min Notif Date]],2),Lookup!$J$1:$L$7,3,0)="Weekday","Weekday"))</f>
        <v>Weekday</v>
      </c>
      <c r="J2548" s="4" t="str">
        <f>VLOOKUP(WEEKDAY(Data[[#This Row],[Min Notif Date]],2),Lookup!$J$1:$K$7,2,0)</f>
        <v>2. Tue</v>
      </c>
      <c r="K2548" s="37">
        <f>ROUNDDOWN(Data[[#This Row],[PGE Notified Time]],0)</f>
        <v>45454</v>
      </c>
      <c r="L2548" s="4">
        <f>HOUR(Data[[#This Row],[PGE Notified Time]])</f>
        <v>11</v>
      </c>
      <c r="M2548">
        <v>108783</v>
      </c>
      <c r="N2548">
        <v>6666149774</v>
      </c>
      <c r="O2548" t="s">
        <v>117</v>
      </c>
      <c r="P2548" t="s">
        <v>290</v>
      </c>
      <c r="Q2548" s="44" t="s">
        <v>117</v>
      </c>
      <c r="R2548" t="s">
        <v>147</v>
      </c>
      <c r="S2548" s="1">
        <v>45454.468877314815</v>
      </c>
      <c r="T2548" s="1">
        <v>45454.49858796296</v>
      </c>
      <c r="U2548" s="1">
        <v>45454.552523148152</v>
      </c>
      <c r="V2548" t="s">
        <v>120</v>
      </c>
      <c r="W2548" t="s">
        <v>608</v>
      </c>
      <c r="X2548" t="s">
        <v>318</v>
      </c>
      <c r="Y2548" t="s">
        <v>123</v>
      </c>
      <c r="Z2548">
        <v>129059153</v>
      </c>
      <c r="AA2548" s="50">
        <v>47092347</v>
      </c>
      <c r="AB2548" t="s">
        <v>124</v>
      </c>
      <c r="AC2548" s="51">
        <v>120.45</v>
      </c>
    </row>
    <row r="2549" spans="1:29" x14ac:dyDescent="0.25">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9" s="4" t="str">
        <f>VLOOKUP(P2549,Lookup!$A$1:$D$19,4,0)</f>
        <v>North Coast</v>
      </c>
      <c r="C2549" s="4" t="str">
        <f>VLOOKUP(P2549,Lookup!$A$1:$E$19,5,0)</f>
        <v>Region 1</v>
      </c>
      <c r="D2549" s="4" t="str">
        <f>VLOOKUP(P2549,Lookup!$A$1:$B$19,2,0)</f>
        <v>SO</v>
      </c>
      <c r="E2549" s="4" t="str">
        <f>IF(AND((Data[[#This Row],[Min Notif Date]]&gt;$G$3),Data[[#This Row],[Min Notif Date]]&lt;$F$3),"Last Week","No")</f>
        <v>No</v>
      </c>
      <c r="F2549" s="4" t="str">
        <f>VLOOKUP(MONTH(Data[[#This Row],[Min Notif Date]]),Lookup!$G$1:$H$12,2,0)</f>
        <v>3. Mar</v>
      </c>
      <c r="G2549" s="4" t="str">
        <f t="shared" si="39"/>
        <v/>
      </c>
      <c r="H2549" s="4" t="str">
        <f>IF(AND(Data[[#This Row],[Min Notif Time]]&gt;6,Data[[#This Row],[Min Notif Time]]&lt;17),"Business Hours","Non-Business Hours")</f>
        <v>Business Hours</v>
      </c>
      <c r="I2549" s="4" t="str" cm="1">
        <f t="array" ref="I2549">IFERROR(VLOOKUP(Data[[#This Row],[Min Notif Date]],Lookup!$N$1:$P$11,2,0),_xlfn.IFS(VLOOKUP(WEEKDAY(Data[[#This Row],[Min Notif Date]],2),Lookup!$J$1:$L$7,3,0)="Weekend","Weekend",VLOOKUP(WEEKDAY(Data[[#This Row],[Min Notif Date]],2),Lookup!$J$1:$L$7,3,0)="Weekday","Weekday"))</f>
        <v>Weekday</v>
      </c>
      <c r="J2549" s="4" t="str">
        <f>VLOOKUP(WEEKDAY(Data[[#This Row],[Min Notif Date]],2),Lookup!$J$1:$K$7,2,0)</f>
        <v>2. Tue</v>
      </c>
      <c r="K2549" s="37">
        <f>ROUNDDOWN(Data[[#This Row],[PGE Notified Time]],0)</f>
        <v>45377</v>
      </c>
      <c r="L2549" s="4">
        <f>HOUR(Data[[#This Row],[PGE Notified Time]])</f>
        <v>11</v>
      </c>
      <c r="M2549">
        <v>105777</v>
      </c>
      <c r="O2549" t="s">
        <v>117</v>
      </c>
      <c r="P2549" t="s">
        <v>130</v>
      </c>
      <c r="Q2549" s="44" t="s">
        <v>117</v>
      </c>
      <c r="R2549" t="s">
        <v>119</v>
      </c>
      <c r="S2549" s="1" t="s">
        <v>5</v>
      </c>
      <c r="T2549" s="1">
        <v>45377.479085648149</v>
      </c>
      <c r="U2549" s="1">
        <v>45377.562708333331</v>
      </c>
      <c r="V2549" t="s">
        <v>120</v>
      </c>
      <c r="W2549" t="s">
        <v>608</v>
      </c>
      <c r="X2549" t="s">
        <v>158</v>
      </c>
      <c r="Y2549" t="s">
        <v>123</v>
      </c>
      <c r="Z2549">
        <v>128369655</v>
      </c>
      <c r="AA2549" s="50">
        <v>47043701</v>
      </c>
      <c r="AB2549" t="s">
        <v>124</v>
      </c>
      <c r="AC2549" s="51">
        <v>120.416666667</v>
      </c>
    </row>
    <row r="2550" spans="1:29" x14ac:dyDescent="0.25">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0" s="4" t="str">
        <f>VLOOKUP(P2550,Lookup!$A$1:$D$19,4,0)</f>
        <v>Bay Area</v>
      </c>
      <c r="C2550" s="4" t="str">
        <f>VLOOKUP(P2550,Lookup!$A$1:$E$19,5,0)</f>
        <v>Region 3</v>
      </c>
      <c r="D2550" s="4" t="str">
        <f>VLOOKUP(P2550,Lookup!$A$1:$B$19,2,0)</f>
        <v>EB</v>
      </c>
      <c r="E2550" s="4" t="str">
        <f>IF(AND((Data[[#This Row],[Min Notif Date]]&gt;$G$3),Data[[#This Row],[Min Notif Date]]&lt;$F$3),"Last Week","No")</f>
        <v>No</v>
      </c>
      <c r="F2550" s="4" t="str">
        <f>VLOOKUP(MONTH(Data[[#This Row],[Min Notif Date]]),Lookup!$G$1:$H$12,2,0)</f>
        <v>7. Jul</v>
      </c>
      <c r="G2550" s="4" t="str">
        <f t="shared" si="39"/>
        <v/>
      </c>
      <c r="H2550" s="4" t="str">
        <f>IF(AND(Data[[#This Row],[Min Notif Time]]&gt;6,Data[[#This Row],[Min Notif Time]]&lt;17),"Business Hours","Non-Business Hours")</f>
        <v>Business Hours</v>
      </c>
      <c r="I2550" s="4" t="str" cm="1">
        <f t="array" ref="I2550">IFERROR(VLOOKUP(Data[[#This Row],[Min Notif Date]],Lookup!$N$1:$P$11,2,0),_xlfn.IFS(VLOOKUP(WEEKDAY(Data[[#This Row],[Min Notif Date]],2),Lookup!$J$1:$L$7,3,0)="Weekend","Weekend",VLOOKUP(WEEKDAY(Data[[#This Row],[Min Notif Date]],2),Lookup!$J$1:$L$7,3,0)="Weekday","Weekday"))</f>
        <v>Weekday</v>
      </c>
      <c r="J2550" s="4" t="str">
        <f>VLOOKUP(WEEKDAY(Data[[#This Row],[Min Notif Date]],2),Lookup!$J$1:$K$7,2,0)</f>
        <v>4. Thu</v>
      </c>
      <c r="K2550" s="37">
        <f>ROUNDDOWN(Data[[#This Row],[PGE Notified Time]],0)</f>
        <v>45484</v>
      </c>
      <c r="L2550" s="4">
        <f>HOUR(Data[[#This Row],[PGE Notified Time]])</f>
        <v>11</v>
      </c>
      <c r="M2550">
        <v>110047</v>
      </c>
      <c r="O2550" t="s">
        <v>117</v>
      </c>
      <c r="P2550" t="s">
        <v>118</v>
      </c>
      <c r="Q2550" s="44" t="s">
        <v>117</v>
      </c>
      <c r="R2550" t="s">
        <v>119</v>
      </c>
      <c r="S2550" s="1" t="s">
        <v>5</v>
      </c>
      <c r="T2550" s="1">
        <v>45484.479097222225</v>
      </c>
      <c r="U2550" s="1">
        <v>45484.562696759262</v>
      </c>
      <c r="V2550" t="s">
        <v>120</v>
      </c>
      <c r="W2550" t="s">
        <v>608</v>
      </c>
      <c r="X2550" t="s">
        <v>122</v>
      </c>
      <c r="Y2550" t="s">
        <v>123</v>
      </c>
      <c r="Z2550">
        <v>129209758</v>
      </c>
      <c r="AA2550" s="50">
        <v>47114245</v>
      </c>
      <c r="AB2550" t="s">
        <v>124</v>
      </c>
      <c r="AC2550" s="51">
        <v>120.383333333</v>
      </c>
    </row>
    <row r="2551" spans="1:29" x14ac:dyDescent="0.25">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1" s="4" t="str">
        <f>VLOOKUP(P2551,Lookup!$A$1:$D$19,4,0)</f>
        <v>North Valley</v>
      </c>
      <c r="C2551" s="4" t="str">
        <f>VLOOKUP(P2551,Lookup!$A$1:$E$19,5,0)</f>
        <v>Region 2</v>
      </c>
      <c r="D2551" s="4" t="str">
        <f>VLOOKUP(P2551,Lookup!$A$1:$B$19,2,0)</f>
        <v>SA</v>
      </c>
      <c r="E2551" s="4" t="str">
        <f>IF(AND((Data[[#This Row],[Min Notif Date]]&gt;$G$3),Data[[#This Row],[Min Notif Date]]&lt;$F$3),"Last Week","No")</f>
        <v>No</v>
      </c>
      <c r="F2551" s="4" t="str">
        <f>VLOOKUP(MONTH(Data[[#This Row],[Min Notif Date]]),Lookup!$G$1:$H$12,2,0)</f>
        <v>9. Sep</v>
      </c>
      <c r="G2551" s="4" t="str">
        <f t="shared" si="39"/>
        <v/>
      </c>
      <c r="H2551" s="4" t="str">
        <f>IF(AND(Data[[#This Row],[Min Notif Time]]&gt;6,Data[[#This Row],[Min Notif Time]]&lt;17),"Business Hours","Non-Business Hours")</f>
        <v>Business Hours</v>
      </c>
      <c r="I2551" s="4" t="str" cm="1">
        <f t="array" ref="I2551">IFERROR(VLOOKUP(Data[[#This Row],[Min Notif Date]],Lookup!$N$1:$P$11,2,0),_xlfn.IFS(VLOOKUP(WEEKDAY(Data[[#This Row],[Min Notif Date]],2),Lookup!$J$1:$L$7,3,0)="Weekend","Weekend",VLOOKUP(WEEKDAY(Data[[#This Row],[Min Notif Date]],2),Lookup!$J$1:$L$7,3,0)="Weekday","Weekday"))</f>
        <v>Weekday</v>
      </c>
      <c r="J2551" s="4" t="str">
        <f>VLOOKUP(WEEKDAY(Data[[#This Row],[Min Notif Date]],2),Lookup!$J$1:$K$7,2,0)</f>
        <v>4. Thu</v>
      </c>
      <c r="K2551" s="37">
        <f>ROUNDDOWN(Data[[#This Row],[PGE Notified Time]],0)</f>
        <v>45547</v>
      </c>
      <c r="L2551" s="4">
        <f>HOUR(Data[[#This Row],[PGE Notified Time]])</f>
        <v>10</v>
      </c>
      <c r="M2551">
        <v>112478</v>
      </c>
      <c r="O2551" t="s">
        <v>117</v>
      </c>
      <c r="P2551" t="s">
        <v>175</v>
      </c>
      <c r="Q2551" s="44" t="s">
        <v>117</v>
      </c>
      <c r="R2551" t="s">
        <v>119</v>
      </c>
      <c r="S2551" s="1" t="s">
        <v>5</v>
      </c>
      <c r="T2551" s="1">
        <v>45547.426828703705</v>
      </c>
      <c r="U2551" s="1">
        <v>45547.510416666664</v>
      </c>
      <c r="V2551" t="s">
        <v>120</v>
      </c>
      <c r="W2551" t="s">
        <v>608</v>
      </c>
      <c r="X2551" t="s">
        <v>277</v>
      </c>
      <c r="Y2551" t="s">
        <v>123</v>
      </c>
      <c r="Z2551">
        <v>129522548</v>
      </c>
      <c r="AA2551" s="50">
        <v>47132778</v>
      </c>
      <c r="AB2551" t="s">
        <v>124</v>
      </c>
      <c r="AC2551" s="51">
        <v>120.366666667</v>
      </c>
    </row>
    <row r="2552" spans="1:29" x14ac:dyDescent="0.25">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Bay Area</v>
      </c>
      <c r="C2552" s="4" t="str">
        <f>VLOOKUP(P2552,Lookup!$A$1:$E$19,5,0)</f>
        <v>Region 3</v>
      </c>
      <c r="D2552" s="4" t="str">
        <f>VLOOKUP(P2552,Lookup!$A$1:$B$19,2,0)</f>
        <v>PN</v>
      </c>
      <c r="E2552" s="4" t="str">
        <f>IF(AND((Data[[#This Row],[Min Notif Date]]&gt;$G$3),Data[[#This Row],[Min Notif Date]]&lt;$F$3),"Last Week","No")</f>
        <v>No</v>
      </c>
      <c r="F2552" s="4" t="str">
        <f>VLOOKUP(MONTH(Data[[#This Row],[Min Notif Date]]),Lookup!$G$1:$H$12,2,0)</f>
        <v>2. Feb</v>
      </c>
      <c r="G2552" s="4" t="str">
        <f t="shared" si="39"/>
        <v/>
      </c>
      <c r="H2552" s="4" t="str">
        <f>IF(AND(Data[[#This Row],[Min Notif Time]]&gt;6,Data[[#This Row],[Min Notif Time]]&lt;17),"Business Hours","Non-Business Hours")</f>
        <v>Business Hours</v>
      </c>
      <c r="I2552" s="4" t="str" cm="1">
        <f t="array" ref="I2552">IFERROR(VLOOKUP(Data[[#This Row],[Min Notif Date]],Lookup!$N$1:$P$11,2,0),_xlfn.IFS(VLOOKUP(WEEKDAY(Data[[#This Row],[Min Notif Date]],2),Lookup!$J$1:$L$7,3,0)="Weekend","Weekend",VLOOKUP(WEEKDAY(Data[[#This Row],[Min Notif Date]],2),Lookup!$J$1:$L$7,3,0)="Weekday","Weekday"))</f>
        <v>Weekday</v>
      </c>
      <c r="J2552" s="4" t="str">
        <f>VLOOKUP(WEEKDAY(Data[[#This Row],[Min Notif Date]],2),Lookup!$J$1:$K$7,2,0)</f>
        <v>4. Thu</v>
      </c>
      <c r="K2552" s="37">
        <f>ROUNDDOWN(Data[[#This Row],[PGE Notified Time]],0)</f>
        <v>45344</v>
      </c>
      <c r="L2552" s="4">
        <f>HOUR(Data[[#This Row],[PGE Notified Time]])</f>
        <v>9</v>
      </c>
      <c r="M2552">
        <v>104418</v>
      </c>
      <c r="O2552" t="s">
        <v>117</v>
      </c>
      <c r="P2552" t="s">
        <v>165</v>
      </c>
      <c r="Q2552" s="44" t="s">
        <v>117</v>
      </c>
      <c r="R2552" t="s">
        <v>119</v>
      </c>
      <c r="S2552" s="1" t="s">
        <v>5</v>
      </c>
      <c r="T2552" s="1">
        <v>45344.375057870369</v>
      </c>
      <c r="U2552" s="1">
        <v>45344.458634259259</v>
      </c>
      <c r="V2552" t="s">
        <v>120</v>
      </c>
      <c r="W2552" t="s">
        <v>608</v>
      </c>
      <c r="X2552" t="s">
        <v>183</v>
      </c>
      <c r="Y2552" t="s">
        <v>123</v>
      </c>
      <c r="Z2552">
        <v>128203287</v>
      </c>
      <c r="AA2552" s="50">
        <v>47031876</v>
      </c>
      <c r="AB2552" t="s">
        <v>124</v>
      </c>
      <c r="AC2552" s="51">
        <v>120.35</v>
      </c>
    </row>
    <row r="2553" spans="1:29" x14ac:dyDescent="0.25">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3" s="4" t="str">
        <f>VLOOKUP(P2553,Lookup!$A$1:$D$19,4,0)</f>
        <v>South Bay</v>
      </c>
      <c r="C2553" s="4" t="str">
        <f>VLOOKUP(P2553,Lookup!$A$1:$E$19,5,0)</f>
        <v>Region 4</v>
      </c>
      <c r="D2553" s="4" t="str">
        <f>VLOOKUP(P2553,Lookup!$A$1:$B$19,2,0)</f>
        <v>CC</v>
      </c>
      <c r="E2553" s="4" t="str">
        <f>IF(AND((Data[[#This Row],[Min Notif Date]]&gt;$G$3),Data[[#This Row],[Min Notif Date]]&lt;$F$3),"Last Week","No")</f>
        <v>No</v>
      </c>
      <c r="F2553" s="4" t="str">
        <f>VLOOKUP(MONTH(Data[[#This Row],[Min Notif Date]]),Lookup!$G$1:$H$12,2,0)</f>
        <v>12. Dec</v>
      </c>
      <c r="G2553" s="4" t="str">
        <f t="shared" si="39"/>
        <v/>
      </c>
      <c r="H2553" s="4" t="str">
        <f>IF(AND(Data[[#This Row],[Min Notif Time]]&gt;6,Data[[#This Row],[Min Notif Time]]&lt;17),"Business Hours","Non-Business Hours")</f>
        <v>Business Hours</v>
      </c>
      <c r="I2553" s="4" t="str" cm="1">
        <f t="array" ref="I2553">IFERROR(VLOOKUP(Data[[#This Row],[Min Notif Date]],Lookup!$N$1:$P$11,2,0),_xlfn.IFS(VLOOKUP(WEEKDAY(Data[[#This Row],[Min Notif Date]],2),Lookup!$J$1:$L$7,3,0)="Weekend","Weekend",VLOOKUP(WEEKDAY(Data[[#This Row],[Min Notif Date]],2),Lookup!$J$1:$L$7,3,0)="Weekday","Weekday"))</f>
        <v>Weekday</v>
      </c>
      <c r="J2553" s="4" t="str">
        <f>VLOOKUP(WEEKDAY(Data[[#This Row],[Min Notif Date]],2),Lookup!$J$1:$K$7,2,0)</f>
        <v>4. Thu</v>
      </c>
      <c r="K2553" s="37">
        <f>ROUNDDOWN(Data[[#This Row],[PGE Notified Time]],0)</f>
        <v>45645</v>
      </c>
      <c r="L2553" s="4">
        <f>HOUR(Data[[#This Row],[PGE Notified Time]])</f>
        <v>15</v>
      </c>
      <c r="M2553">
        <v>115993</v>
      </c>
      <c r="N2553">
        <v>8684854861</v>
      </c>
      <c r="O2553" t="s">
        <v>117</v>
      </c>
      <c r="P2553" t="s">
        <v>134</v>
      </c>
      <c r="Q2553" s="44" t="s">
        <v>117</v>
      </c>
      <c r="R2553" t="s">
        <v>119</v>
      </c>
      <c r="S2553" s="1">
        <v>45645.593738425923</v>
      </c>
      <c r="T2553" s="1">
        <v>45645.63480324074</v>
      </c>
      <c r="U2553" s="1">
        <v>45645.677291666667</v>
      </c>
      <c r="V2553" t="s">
        <v>120</v>
      </c>
      <c r="W2553" t="s">
        <v>608</v>
      </c>
      <c r="X2553" t="s">
        <v>302</v>
      </c>
      <c r="Y2553" t="s">
        <v>123</v>
      </c>
      <c r="AA2553" s="50"/>
      <c r="AB2553" t="s">
        <v>124</v>
      </c>
      <c r="AC2553" s="51">
        <v>120.31666666700001</v>
      </c>
    </row>
    <row r="2554" spans="1:29" x14ac:dyDescent="0.25">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4" s="4" t="str">
        <f>VLOOKUP(P2554,Lookup!$A$1:$D$19,4,0)</f>
        <v>Bay Area</v>
      </c>
      <c r="C2554" s="4" t="str">
        <f>VLOOKUP(P2554,Lookup!$A$1:$E$19,5,0)</f>
        <v>Region 3</v>
      </c>
      <c r="D2554" s="4" t="str">
        <f>VLOOKUP(P2554,Lookup!$A$1:$B$19,2,0)</f>
        <v>EB</v>
      </c>
      <c r="E2554" s="4" t="str">
        <f>IF(AND((Data[[#This Row],[Min Notif Date]]&gt;$G$3),Data[[#This Row],[Min Notif Date]]&lt;$F$3),"Last Week","No")</f>
        <v>No</v>
      </c>
      <c r="F2554" s="4" t="str">
        <f>VLOOKUP(MONTH(Data[[#This Row],[Min Notif Date]]),Lookup!$G$1:$H$12,2,0)</f>
        <v>9. Sep</v>
      </c>
      <c r="G2554" s="4" t="str">
        <f t="shared" si="39"/>
        <v/>
      </c>
      <c r="H2554" s="4" t="str">
        <f>IF(AND(Data[[#This Row],[Min Notif Time]]&gt;6,Data[[#This Row],[Min Notif Time]]&lt;17),"Business Hours","Non-Business Hours")</f>
        <v>Business Hours</v>
      </c>
      <c r="I2554" s="4" t="str" cm="1">
        <f t="array" ref="I2554">IFERROR(VLOOKUP(Data[[#This Row],[Min Notif Date]],Lookup!$N$1:$P$11,2,0),_xlfn.IFS(VLOOKUP(WEEKDAY(Data[[#This Row],[Min Notif Date]],2),Lookup!$J$1:$L$7,3,0)="Weekend","Weekend",VLOOKUP(WEEKDAY(Data[[#This Row],[Min Notif Date]],2),Lookup!$J$1:$L$7,3,0)="Weekday","Weekday"))</f>
        <v>Weekday</v>
      </c>
      <c r="J2554" s="4" t="str">
        <f>VLOOKUP(WEEKDAY(Data[[#This Row],[Min Notif Date]],2),Lookup!$J$1:$K$7,2,0)</f>
        <v>3. Wed</v>
      </c>
      <c r="K2554" s="37">
        <f>ROUNDDOWN(Data[[#This Row],[PGE Notified Time]],0)</f>
        <v>45539</v>
      </c>
      <c r="L2554" s="4">
        <f>HOUR(Data[[#This Row],[PGE Notified Time]])</f>
        <v>10</v>
      </c>
      <c r="M2554">
        <v>112153</v>
      </c>
      <c r="O2554" t="s">
        <v>117</v>
      </c>
      <c r="P2554" t="s">
        <v>118</v>
      </c>
      <c r="Q2554" s="44" t="s">
        <v>117</v>
      </c>
      <c r="R2554" t="s">
        <v>119</v>
      </c>
      <c r="S2554" s="1" t="s">
        <v>5</v>
      </c>
      <c r="T2554" s="1">
        <v>45539.437280092592</v>
      </c>
      <c r="U2554" s="1">
        <v>45539.520833333336</v>
      </c>
      <c r="V2554" t="s">
        <v>120</v>
      </c>
      <c r="W2554" t="s">
        <v>608</v>
      </c>
      <c r="X2554" t="s">
        <v>122</v>
      </c>
      <c r="Y2554" t="s">
        <v>123</v>
      </c>
      <c r="Z2554">
        <v>129472179</v>
      </c>
      <c r="AA2554" s="50">
        <v>47129661</v>
      </c>
      <c r="AB2554" t="s">
        <v>124</v>
      </c>
      <c r="AC2554" s="51">
        <v>120.31666666700001</v>
      </c>
    </row>
    <row r="2555" spans="1:29" x14ac:dyDescent="0.25">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5" s="4" t="str">
        <f>VLOOKUP(P2555,Lookup!$A$1:$D$19,4,0)</f>
        <v>North Valley</v>
      </c>
      <c r="C2555" s="4" t="str">
        <f>VLOOKUP(P2555,Lookup!$A$1:$E$19,5,0)</f>
        <v>Region 2</v>
      </c>
      <c r="D2555" s="4" t="str">
        <f>VLOOKUP(P2555,Lookup!$A$1:$B$19,2,0)</f>
        <v>SI</v>
      </c>
      <c r="E2555" s="4" t="str">
        <f>IF(AND((Data[[#This Row],[Min Notif Date]]&gt;$G$3),Data[[#This Row],[Min Notif Date]]&lt;$F$3),"Last Week","No")</f>
        <v>No</v>
      </c>
      <c r="F2555" s="4" t="str">
        <f>VLOOKUP(MONTH(Data[[#This Row],[Min Notif Date]]),Lookup!$G$1:$H$12,2,0)</f>
        <v>11. Nov</v>
      </c>
      <c r="G2555" s="4" t="str">
        <f t="shared" si="39"/>
        <v/>
      </c>
      <c r="H2555" s="4" t="str">
        <f>IF(AND(Data[[#This Row],[Min Notif Time]]&gt;6,Data[[#This Row],[Min Notif Time]]&lt;17),"Business Hours","Non-Business Hours")</f>
        <v>Business Hours</v>
      </c>
      <c r="I2555" s="4" t="str" cm="1">
        <f t="array" ref="I2555">IFERROR(VLOOKUP(Data[[#This Row],[Min Notif Date]],Lookup!$N$1:$P$11,2,0),_xlfn.IFS(VLOOKUP(WEEKDAY(Data[[#This Row],[Min Notif Date]],2),Lookup!$J$1:$L$7,3,0)="Weekend","Weekend",VLOOKUP(WEEKDAY(Data[[#This Row],[Min Notif Date]],2),Lookup!$J$1:$L$7,3,0)="Weekday","Weekday"))</f>
        <v>Weekday</v>
      </c>
      <c r="J2555" s="4" t="str">
        <f>VLOOKUP(WEEKDAY(Data[[#This Row],[Min Notif Date]],2),Lookup!$J$1:$K$7,2,0)</f>
        <v>5. Fri</v>
      </c>
      <c r="K2555" s="37">
        <f>ROUNDDOWN(Data[[#This Row],[PGE Notified Time]],0)</f>
        <v>45597</v>
      </c>
      <c r="L2555" s="4">
        <f>HOUR(Data[[#This Row],[PGE Notified Time]])</f>
        <v>11</v>
      </c>
      <c r="M2555">
        <v>114322</v>
      </c>
      <c r="O2555" t="s">
        <v>117</v>
      </c>
      <c r="P2555" t="s">
        <v>172</v>
      </c>
      <c r="Q2555" s="44" t="s">
        <v>117</v>
      </c>
      <c r="R2555" t="s">
        <v>125</v>
      </c>
      <c r="S2555" s="1" t="s">
        <v>5</v>
      </c>
      <c r="T2555" s="1">
        <v>45597.468946759262</v>
      </c>
      <c r="U2555" s="1">
        <v>45597.552442129629</v>
      </c>
      <c r="V2555" t="s">
        <v>120</v>
      </c>
      <c r="W2555" t="s">
        <v>608</v>
      </c>
      <c r="X2555" t="s">
        <v>509</v>
      </c>
      <c r="Y2555" t="s">
        <v>123</v>
      </c>
      <c r="Z2555">
        <v>129762086</v>
      </c>
      <c r="AA2555" s="50">
        <v>47163953</v>
      </c>
      <c r="AB2555" t="s">
        <v>124</v>
      </c>
      <c r="AC2555" s="51">
        <v>120.233333333</v>
      </c>
    </row>
    <row r="2556" spans="1:29" x14ac:dyDescent="0.25">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6" s="4" t="str">
        <f>VLOOKUP(P2556,Lookup!$A$1:$D$19,4,0)</f>
        <v>Bay Area</v>
      </c>
      <c r="C2556" s="4" t="str">
        <f>VLOOKUP(P2556,Lookup!$A$1:$E$19,5,0)</f>
        <v>Region 3</v>
      </c>
      <c r="D2556" s="4" t="str">
        <f>VLOOKUP(P2556,Lookup!$A$1:$B$19,2,0)</f>
        <v>PN</v>
      </c>
      <c r="E2556" s="4" t="str">
        <f>IF(AND((Data[[#This Row],[Min Notif Date]]&gt;$G$3),Data[[#This Row],[Min Notif Date]]&lt;$F$3),"Last Week","No")</f>
        <v>No</v>
      </c>
      <c r="F2556" s="4" t="str">
        <f>VLOOKUP(MONTH(Data[[#This Row],[Min Notif Date]]),Lookup!$G$1:$H$12,2,0)</f>
        <v>1. Jan</v>
      </c>
      <c r="G2556" s="4" t="str">
        <f t="shared" si="39"/>
        <v/>
      </c>
      <c r="H2556" s="4" t="str">
        <f>IF(AND(Data[[#This Row],[Min Notif Time]]&gt;6,Data[[#This Row],[Min Notif Time]]&lt;17),"Business Hours","Non-Business Hours")</f>
        <v>Business Hours</v>
      </c>
      <c r="I2556" s="4" t="str" cm="1">
        <f t="array" ref="I2556">IFERROR(VLOOKUP(Data[[#This Row],[Min Notif Date]],Lookup!$N$1:$P$11,2,0),_xlfn.IFS(VLOOKUP(WEEKDAY(Data[[#This Row],[Min Notif Date]],2),Lookup!$J$1:$L$7,3,0)="Weekend","Weekend",VLOOKUP(WEEKDAY(Data[[#This Row],[Min Notif Date]],2),Lookup!$J$1:$L$7,3,0)="Weekday","Weekday"))</f>
        <v>Weekday</v>
      </c>
      <c r="J2556" s="4" t="str">
        <f>VLOOKUP(WEEKDAY(Data[[#This Row],[Min Notif Date]],2),Lookup!$J$1:$K$7,2,0)</f>
        <v>2. Tue</v>
      </c>
      <c r="K2556" s="37">
        <f>ROUNDDOWN(Data[[#This Row],[PGE Notified Time]],0)</f>
        <v>45307</v>
      </c>
      <c r="L2556" s="4">
        <f>HOUR(Data[[#This Row],[PGE Notified Time]])</f>
        <v>9</v>
      </c>
      <c r="M2556">
        <v>103016</v>
      </c>
      <c r="O2556" t="s">
        <v>117</v>
      </c>
      <c r="P2556" t="s">
        <v>165</v>
      </c>
      <c r="Q2556" s="44" t="s">
        <v>117</v>
      </c>
      <c r="R2556" t="s">
        <v>147</v>
      </c>
      <c r="S2556" s="1" t="s">
        <v>5</v>
      </c>
      <c r="T2556" s="1">
        <v>45307.409953703704</v>
      </c>
      <c r="U2556" s="1">
        <v>45307.493437500001</v>
      </c>
      <c r="V2556" t="s">
        <v>120</v>
      </c>
      <c r="W2556" t="s">
        <v>608</v>
      </c>
      <c r="X2556" t="s">
        <v>183</v>
      </c>
      <c r="Y2556" t="s">
        <v>123</v>
      </c>
      <c r="Z2556">
        <v>128046069</v>
      </c>
      <c r="AA2556" s="50">
        <v>46155942</v>
      </c>
      <c r="AB2556" t="s">
        <v>124</v>
      </c>
      <c r="AC2556" s="51">
        <v>120.216666667</v>
      </c>
    </row>
    <row r="2557" spans="1:29" x14ac:dyDescent="0.25">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7" s="4" t="str">
        <f>VLOOKUP(P2557,Lookup!$A$1:$D$19,4,0)</f>
        <v>South Bay</v>
      </c>
      <c r="C2557" s="4" t="str">
        <f>VLOOKUP(P2557,Lookup!$A$1:$E$19,5,0)</f>
        <v>Region 4</v>
      </c>
      <c r="D2557" s="4" t="str">
        <f>VLOOKUP(P2557,Lookup!$A$1:$B$19,2,0)</f>
        <v>CC</v>
      </c>
      <c r="E2557" s="4" t="str">
        <f>IF(AND((Data[[#This Row],[Min Notif Date]]&gt;$G$3),Data[[#This Row],[Min Notif Date]]&lt;$F$3),"Last Week","No")</f>
        <v>No</v>
      </c>
      <c r="F2557" s="4" t="str">
        <f>VLOOKUP(MONTH(Data[[#This Row],[Min Notif Date]]),Lookup!$G$1:$H$12,2,0)</f>
        <v>3. Mar</v>
      </c>
      <c r="G2557" s="4" t="str">
        <f t="shared" si="39"/>
        <v/>
      </c>
      <c r="H2557" s="4" t="str">
        <f>IF(AND(Data[[#This Row],[Min Notif Time]]&gt;6,Data[[#This Row],[Min Notif Time]]&lt;17),"Business Hours","Non-Business Hours")</f>
        <v>Business Hours</v>
      </c>
      <c r="I2557" s="4" t="str" cm="1">
        <f t="array" ref="I2557">IFERROR(VLOOKUP(Data[[#This Row],[Min Notif Date]],Lookup!$N$1:$P$11,2,0),_xlfn.IFS(VLOOKUP(WEEKDAY(Data[[#This Row],[Min Notif Date]],2),Lookup!$J$1:$L$7,3,0)="Weekend","Weekend",VLOOKUP(WEEKDAY(Data[[#This Row],[Min Notif Date]],2),Lookup!$J$1:$L$7,3,0)="Weekday","Weekday"))</f>
        <v>Weekday</v>
      </c>
      <c r="J2557" s="4" t="str">
        <f>VLOOKUP(WEEKDAY(Data[[#This Row],[Min Notif Date]],2),Lookup!$J$1:$K$7,2,0)</f>
        <v>3. Wed</v>
      </c>
      <c r="K2557" s="37">
        <f>ROUNDDOWN(Data[[#This Row],[PGE Notified Time]],0)</f>
        <v>45378</v>
      </c>
      <c r="L2557" s="4">
        <f>HOUR(Data[[#This Row],[PGE Notified Time]])</f>
        <v>10</v>
      </c>
      <c r="M2557">
        <v>105834</v>
      </c>
      <c r="O2557" t="s">
        <v>117</v>
      </c>
      <c r="P2557" t="s">
        <v>134</v>
      </c>
      <c r="Q2557" s="44" t="s">
        <v>117</v>
      </c>
      <c r="R2557" t="s">
        <v>119</v>
      </c>
      <c r="S2557" s="1" t="s">
        <v>5</v>
      </c>
      <c r="T2557" s="1">
        <v>45378.458298611113</v>
      </c>
      <c r="U2557" s="1">
        <v>45378.54173611111</v>
      </c>
      <c r="V2557" t="s">
        <v>120</v>
      </c>
      <c r="W2557" t="s">
        <v>608</v>
      </c>
      <c r="X2557" t="s">
        <v>225</v>
      </c>
      <c r="Y2557" t="s">
        <v>123</v>
      </c>
      <c r="Z2557">
        <v>128382324</v>
      </c>
      <c r="AA2557" s="50">
        <v>47044319</v>
      </c>
      <c r="AB2557" t="s">
        <v>124</v>
      </c>
      <c r="AC2557" s="51">
        <v>120.15</v>
      </c>
    </row>
    <row r="2558" spans="1:29" x14ac:dyDescent="0.25">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8" s="4" t="str">
        <f>VLOOKUP(P2558,Lookup!$A$1:$D$19,4,0)</f>
        <v>Central Valley</v>
      </c>
      <c r="C2558" s="4" t="str">
        <f>VLOOKUP(P2558,Lookup!$A$1:$E$19,5,0)</f>
        <v>Region 5</v>
      </c>
      <c r="D2558" s="4" t="str">
        <f>VLOOKUP(P2558,Lookup!$A$1:$B$19,2,0)</f>
        <v>ST</v>
      </c>
      <c r="E2558" s="4" t="str">
        <f>IF(AND((Data[[#This Row],[Min Notif Date]]&gt;$G$3),Data[[#This Row],[Min Notif Date]]&lt;$F$3),"Last Week","No")</f>
        <v>Last Week</v>
      </c>
      <c r="F2558" s="4" t="str">
        <f>VLOOKUP(MONTH(Data[[#This Row],[Min Notif Date]]),Lookup!$G$1:$H$12,2,0)</f>
        <v>12. Dec</v>
      </c>
      <c r="G2558" s="4" t="str">
        <f t="shared" si="39"/>
        <v/>
      </c>
      <c r="H2558" s="4" t="str">
        <f>IF(AND(Data[[#This Row],[Min Notif Time]]&gt;6,Data[[#This Row],[Min Notif Time]]&lt;17),"Business Hours","Non-Business Hours")</f>
        <v>Business Hours</v>
      </c>
      <c r="I2558" s="4" t="str" cm="1">
        <f t="array" ref="I2558">IFERROR(VLOOKUP(Data[[#This Row],[Min Notif Date]],Lookup!$N$1:$P$11,2,0),_xlfn.IFS(VLOOKUP(WEEKDAY(Data[[#This Row],[Min Notif Date]],2),Lookup!$J$1:$L$7,3,0)="Weekend","Weekend",VLOOKUP(WEEKDAY(Data[[#This Row],[Min Notif Date]],2),Lookup!$J$1:$L$7,3,0)="Weekday","Weekday"))</f>
        <v>Weekday</v>
      </c>
      <c r="J2558" s="4" t="str">
        <f>VLOOKUP(WEEKDAY(Data[[#This Row],[Min Notif Date]],2),Lookup!$J$1:$K$7,2,0)</f>
        <v>2. Tue</v>
      </c>
      <c r="K2558" s="37">
        <f>ROUNDDOWN(Data[[#This Row],[PGE Notified Time]],0)</f>
        <v>45657</v>
      </c>
      <c r="L2558" s="4">
        <f>HOUR(Data[[#This Row],[PGE Notified Time]])</f>
        <v>13</v>
      </c>
      <c r="M2558">
        <v>116271</v>
      </c>
      <c r="N2558">
        <v>9963045637</v>
      </c>
      <c r="O2558" t="s">
        <v>117</v>
      </c>
      <c r="P2558" t="s">
        <v>152</v>
      </c>
      <c r="Q2558" s="44" t="s">
        <v>117</v>
      </c>
      <c r="R2558" t="s">
        <v>119</v>
      </c>
      <c r="S2558" s="1">
        <v>45657.542974537035</v>
      </c>
      <c r="T2558" s="1">
        <v>45657.564791666664</v>
      </c>
      <c r="U2558" s="1">
        <v>45657.626388888886</v>
      </c>
      <c r="V2558" t="s">
        <v>120</v>
      </c>
      <c r="W2558" t="s">
        <v>608</v>
      </c>
      <c r="X2558" t="s">
        <v>153</v>
      </c>
      <c r="Y2558" t="s">
        <v>123</v>
      </c>
      <c r="Z2558">
        <v>130580017</v>
      </c>
      <c r="AA2558" s="50">
        <v>47176367</v>
      </c>
      <c r="AB2558" t="s">
        <v>124</v>
      </c>
      <c r="AC2558" s="51">
        <v>120.116666667</v>
      </c>
    </row>
    <row r="2559" spans="1:29" x14ac:dyDescent="0.25">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9" s="4" t="str">
        <f>VLOOKUP(P2559,Lookup!$A$1:$D$19,4,0)</f>
        <v>North Valley</v>
      </c>
      <c r="C2559" s="4" t="str">
        <f>VLOOKUP(P2559,Lookup!$A$1:$E$19,5,0)</f>
        <v>Region 2</v>
      </c>
      <c r="D2559" s="4" t="str">
        <f>VLOOKUP(P2559,Lookup!$A$1:$B$19,2,0)</f>
        <v>SA</v>
      </c>
      <c r="E2559" s="4" t="str">
        <f>IF(AND((Data[[#This Row],[Min Notif Date]]&gt;$G$3),Data[[#This Row],[Min Notif Date]]&lt;$F$3),"Last Week","No")</f>
        <v>No</v>
      </c>
      <c r="F2559" s="4" t="str">
        <f>VLOOKUP(MONTH(Data[[#This Row],[Min Notif Date]]),Lookup!$G$1:$H$12,2,0)</f>
        <v>1. Jan</v>
      </c>
      <c r="G2559" s="4" t="str">
        <f t="shared" si="39"/>
        <v/>
      </c>
      <c r="H2559" s="4" t="str">
        <f>IF(AND(Data[[#This Row],[Min Notif Time]]&gt;6,Data[[#This Row],[Min Notif Time]]&lt;17),"Business Hours","Non-Business Hours")</f>
        <v>Business Hours</v>
      </c>
      <c r="I2559" s="4" t="str" cm="1">
        <f t="array" ref="I2559">IFERROR(VLOOKUP(Data[[#This Row],[Min Notif Date]],Lookup!$N$1:$P$11,2,0),_xlfn.IFS(VLOOKUP(WEEKDAY(Data[[#This Row],[Min Notif Date]],2),Lookup!$J$1:$L$7,3,0)="Weekend","Weekend",VLOOKUP(WEEKDAY(Data[[#This Row],[Min Notif Date]],2),Lookup!$J$1:$L$7,3,0)="Weekday","Weekday"))</f>
        <v>Weekday</v>
      </c>
      <c r="J2559" s="4" t="str">
        <f>VLOOKUP(WEEKDAY(Data[[#This Row],[Min Notif Date]],2),Lookup!$J$1:$K$7,2,0)</f>
        <v>4. Thu</v>
      </c>
      <c r="K2559" s="37">
        <f>ROUNDDOWN(Data[[#This Row],[PGE Notified Time]],0)</f>
        <v>45302</v>
      </c>
      <c r="L2559" s="4">
        <f>HOUR(Data[[#This Row],[PGE Notified Time]])</f>
        <v>10</v>
      </c>
      <c r="M2559">
        <v>102849</v>
      </c>
      <c r="O2559" t="s">
        <v>117</v>
      </c>
      <c r="P2559" t="s">
        <v>175</v>
      </c>
      <c r="Q2559" s="44" t="s">
        <v>117</v>
      </c>
      <c r="R2559" t="s">
        <v>119</v>
      </c>
      <c r="S2559" s="1" t="s">
        <v>5</v>
      </c>
      <c r="T2559" s="1">
        <v>45302.42765046296</v>
      </c>
      <c r="U2559" s="1">
        <v>45302.511018518519</v>
      </c>
      <c r="V2559" t="s">
        <v>120</v>
      </c>
      <c r="W2559" t="s">
        <v>608</v>
      </c>
      <c r="X2559" t="s">
        <v>439</v>
      </c>
      <c r="Y2559" t="s">
        <v>123</v>
      </c>
      <c r="Z2559">
        <v>128029469</v>
      </c>
      <c r="AA2559" s="50">
        <v>46146344</v>
      </c>
      <c r="AB2559" t="s">
        <v>124</v>
      </c>
      <c r="AC2559" s="51">
        <v>120.05</v>
      </c>
    </row>
    <row r="2560" spans="1:29" x14ac:dyDescent="0.25">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0" s="4" t="str">
        <f>VLOOKUP(P2560,Lookup!$A$1:$D$19,4,0)</f>
        <v>Bay Area</v>
      </c>
      <c r="C2560" s="4" t="str">
        <f>VLOOKUP(P2560,Lookup!$A$1:$E$19,5,0)</f>
        <v>Region 3</v>
      </c>
      <c r="D2560" s="4" t="str">
        <f>VLOOKUP(P2560,Lookup!$A$1:$B$19,2,0)</f>
        <v>EB</v>
      </c>
      <c r="E2560" s="4" t="str">
        <f>IF(AND((Data[[#This Row],[Min Notif Date]]&gt;$G$3),Data[[#This Row],[Min Notif Date]]&lt;$F$3),"Last Week","No")</f>
        <v>No</v>
      </c>
      <c r="F2560" s="4" t="str">
        <f>VLOOKUP(MONTH(Data[[#This Row],[Min Notif Date]]),Lookup!$G$1:$H$12,2,0)</f>
        <v>2. Feb</v>
      </c>
      <c r="G2560" s="4" t="str">
        <f t="shared" si="39"/>
        <v/>
      </c>
      <c r="H2560" s="4" t="str">
        <f>IF(AND(Data[[#This Row],[Min Notif Time]]&gt;6,Data[[#This Row],[Min Notif Time]]&lt;17),"Business Hours","Non-Business Hours")</f>
        <v>Business Hours</v>
      </c>
      <c r="I2560" s="4" t="str" cm="1">
        <f t="array" ref="I2560">IFERROR(VLOOKUP(Data[[#This Row],[Min Notif Date]],Lookup!$N$1:$P$11,2,0),_xlfn.IFS(VLOOKUP(WEEKDAY(Data[[#This Row],[Min Notif Date]],2),Lookup!$J$1:$L$7,3,0)="Weekend","Weekend",VLOOKUP(WEEKDAY(Data[[#This Row],[Min Notif Date]],2),Lookup!$J$1:$L$7,3,0)="Weekday","Weekday"))</f>
        <v>Weekday</v>
      </c>
      <c r="J2560" s="4" t="str">
        <f>VLOOKUP(WEEKDAY(Data[[#This Row],[Min Notif Date]],2),Lookup!$J$1:$K$7,2,0)</f>
        <v>4. Thu</v>
      </c>
      <c r="K2560" s="37">
        <f>ROUNDDOWN(Data[[#This Row],[PGE Notified Time]],0)</f>
        <v>45323</v>
      </c>
      <c r="L2560" s="4">
        <f>HOUR(Data[[#This Row],[PGE Notified Time]])</f>
        <v>10</v>
      </c>
      <c r="M2560">
        <v>103580</v>
      </c>
      <c r="N2560" t="s">
        <v>707</v>
      </c>
      <c r="O2560" t="s">
        <v>117</v>
      </c>
      <c r="P2560" t="s">
        <v>118</v>
      </c>
      <c r="Q2560" s="44" t="s">
        <v>117</v>
      </c>
      <c r="R2560" t="s">
        <v>147</v>
      </c>
      <c r="S2560" s="1">
        <v>45323.40996527778</v>
      </c>
      <c r="T2560" s="1">
        <v>45323.444976851853</v>
      </c>
      <c r="U2560" s="1">
        <v>45323.493310185186</v>
      </c>
      <c r="V2560" t="s">
        <v>120</v>
      </c>
      <c r="W2560" t="s">
        <v>608</v>
      </c>
      <c r="X2560" t="s">
        <v>122</v>
      </c>
      <c r="Y2560" t="s">
        <v>123</v>
      </c>
      <c r="Z2560">
        <v>128119582</v>
      </c>
      <c r="AA2560" s="50">
        <v>46176175</v>
      </c>
      <c r="AB2560" t="s">
        <v>124</v>
      </c>
      <c r="AC2560" s="51">
        <v>120.016666667</v>
      </c>
    </row>
    <row r="2561" spans="1:29" x14ac:dyDescent="0.25">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1" s="4" t="str">
        <f>VLOOKUP(P2561,Lookup!$A$1:$D$19,4,0)</f>
        <v>Bay Area</v>
      </c>
      <c r="C2561" s="4" t="str">
        <f>VLOOKUP(P2561,Lookup!$A$1:$E$19,5,0)</f>
        <v>Region 3</v>
      </c>
      <c r="D2561" s="4" t="str">
        <f>VLOOKUP(P2561,Lookup!$A$1:$B$19,2,0)</f>
        <v>DI</v>
      </c>
      <c r="E2561" s="4" t="str">
        <f>IF(AND((Data[[#This Row],[Min Notif Date]]&gt;$G$3),Data[[#This Row],[Min Notif Date]]&lt;$F$3),"Last Week","No")</f>
        <v>No</v>
      </c>
      <c r="F2561" s="4" t="str">
        <f>VLOOKUP(MONTH(Data[[#This Row],[Min Notif Date]]),Lookup!$G$1:$H$12,2,0)</f>
        <v>3. Mar</v>
      </c>
      <c r="G2561" s="4" t="str">
        <f t="shared" si="39"/>
        <v/>
      </c>
      <c r="H2561" s="4" t="str">
        <f>IF(AND(Data[[#This Row],[Min Notif Time]]&gt;6,Data[[#This Row],[Min Notif Time]]&lt;17),"Business Hours","Non-Business Hours")</f>
        <v>Business Hours</v>
      </c>
      <c r="I2561" s="4" t="str" cm="1">
        <f t="array" ref="I2561">IFERROR(VLOOKUP(Data[[#This Row],[Min Notif Date]],Lookup!$N$1:$P$11,2,0),_xlfn.IFS(VLOOKUP(WEEKDAY(Data[[#This Row],[Min Notif Date]],2),Lookup!$J$1:$L$7,3,0)="Weekend","Weekend",VLOOKUP(WEEKDAY(Data[[#This Row],[Min Notif Date]],2),Lookup!$J$1:$L$7,3,0)="Weekday","Weekday"))</f>
        <v>Weekday</v>
      </c>
      <c r="J2561" s="4" t="str">
        <f>VLOOKUP(WEEKDAY(Data[[#This Row],[Min Notif Date]],2),Lookup!$J$1:$K$7,2,0)</f>
        <v>1. Mon</v>
      </c>
      <c r="K2561" s="37">
        <f>ROUNDDOWN(Data[[#This Row],[PGE Notified Time]],0)</f>
        <v>45376</v>
      </c>
      <c r="L2561" s="4">
        <f>HOUR(Data[[#This Row],[PGE Notified Time]])</f>
        <v>12</v>
      </c>
      <c r="M2561">
        <v>105733</v>
      </c>
      <c r="O2561" t="s">
        <v>117</v>
      </c>
      <c r="P2561" t="s">
        <v>141</v>
      </c>
      <c r="Q2561" s="44" t="s">
        <v>117</v>
      </c>
      <c r="R2561" t="s">
        <v>119</v>
      </c>
      <c r="S2561" s="1" t="s">
        <v>5</v>
      </c>
      <c r="T2561" s="1">
        <v>45376.500324074077</v>
      </c>
      <c r="U2561" s="1">
        <v>45376.583634259259</v>
      </c>
      <c r="V2561" t="s">
        <v>120</v>
      </c>
      <c r="W2561" t="s">
        <v>608</v>
      </c>
      <c r="X2561" t="s">
        <v>194</v>
      </c>
      <c r="Y2561" t="s">
        <v>123</v>
      </c>
      <c r="Z2561" t="s">
        <v>708</v>
      </c>
      <c r="AA2561" s="50" t="s">
        <v>709</v>
      </c>
      <c r="AB2561" t="s">
        <v>124</v>
      </c>
      <c r="AC2561" s="51">
        <v>119.966666667</v>
      </c>
    </row>
    <row r="2562" spans="1:29" x14ac:dyDescent="0.25">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2" s="4" t="str">
        <f>VLOOKUP(P2562,Lookup!$A$1:$D$19,4,0)</f>
        <v>Bay Area</v>
      </c>
      <c r="C2562" s="4" t="str">
        <f>VLOOKUP(P2562,Lookup!$A$1:$E$19,5,0)</f>
        <v>Region 3</v>
      </c>
      <c r="D2562" s="4" t="str">
        <f>VLOOKUP(P2562,Lookup!$A$1:$B$19,2,0)</f>
        <v>MI</v>
      </c>
      <c r="E2562" s="4" t="str">
        <f>IF(AND((Data[[#This Row],[Min Notif Date]]&gt;$G$3),Data[[#This Row],[Min Notif Date]]&lt;$F$3),"Last Week","No")</f>
        <v>No</v>
      </c>
      <c r="F2562" s="4" t="str">
        <f>VLOOKUP(MONTH(Data[[#This Row],[Min Notif Date]]),Lookup!$G$1:$H$12,2,0)</f>
        <v>4. Apr</v>
      </c>
      <c r="G2562" s="4" t="str">
        <f t="shared" si="39"/>
        <v/>
      </c>
      <c r="H2562" s="4" t="str">
        <f>IF(AND(Data[[#This Row],[Min Notif Time]]&gt;6,Data[[#This Row],[Min Notif Time]]&lt;17),"Business Hours","Non-Business Hours")</f>
        <v>Business Hours</v>
      </c>
      <c r="I2562" s="4" t="str" cm="1">
        <f t="array" ref="I2562">IFERROR(VLOOKUP(Data[[#This Row],[Min Notif Date]],Lookup!$N$1:$P$11,2,0),_xlfn.IFS(VLOOKUP(WEEKDAY(Data[[#This Row],[Min Notif Date]],2),Lookup!$J$1:$L$7,3,0)="Weekend","Weekend",VLOOKUP(WEEKDAY(Data[[#This Row],[Min Notif Date]],2),Lookup!$J$1:$L$7,3,0)="Weekday","Weekday"))</f>
        <v>Weekday</v>
      </c>
      <c r="J2562" s="4" t="str">
        <f>VLOOKUP(WEEKDAY(Data[[#This Row],[Min Notif Date]],2),Lookup!$J$1:$K$7,2,0)</f>
        <v>5. Fri</v>
      </c>
      <c r="K2562" s="37">
        <f>ROUNDDOWN(Data[[#This Row],[PGE Notified Time]],0)</f>
        <v>45401</v>
      </c>
      <c r="L2562" s="4">
        <f>HOUR(Data[[#This Row],[PGE Notified Time]])</f>
        <v>8</v>
      </c>
      <c r="M2562">
        <v>106746</v>
      </c>
      <c r="O2562" t="s">
        <v>117</v>
      </c>
      <c r="P2562" t="s">
        <v>154</v>
      </c>
      <c r="Q2562" s="44" t="s">
        <v>117</v>
      </c>
      <c r="R2562" t="s">
        <v>119</v>
      </c>
      <c r="S2562" s="1" t="s">
        <v>5</v>
      </c>
      <c r="T2562" s="1">
        <v>45401.370416666665</v>
      </c>
      <c r="U2562" s="1">
        <v>45401.453692129631</v>
      </c>
      <c r="V2562" t="s">
        <v>120</v>
      </c>
      <c r="W2562" t="s">
        <v>608</v>
      </c>
      <c r="X2562" t="s">
        <v>300</v>
      </c>
      <c r="Y2562" t="s">
        <v>123</v>
      </c>
      <c r="Z2562" t="s">
        <v>710</v>
      </c>
      <c r="AA2562" s="50" t="s">
        <v>711</v>
      </c>
      <c r="AB2562" t="s">
        <v>124</v>
      </c>
      <c r="AC2562" s="51">
        <v>119.916666667</v>
      </c>
    </row>
    <row r="2563" spans="1:29" x14ac:dyDescent="0.25">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3" s="4" t="str">
        <f>VLOOKUP(P2563,Lookup!$A$1:$D$19,4,0)</f>
        <v>Bay Area</v>
      </c>
      <c r="C2563" s="4" t="str">
        <f>VLOOKUP(P2563,Lookup!$A$1:$E$19,5,0)</f>
        <v>Region 3</v>
      </c>
      <c r="D2563" s="4" t="str">
        <f>VLOOKUP(P2563,Lookup!$A$1:$B$19,2,0)</f>
        <v>MI</v>
      </c>
      <c r="E2563" s="4" t="str">
        <f>IF(AND((Data[[#This Row],[Min Notif Date]]&gt;$G$3),Data[[#This Row],[Min Notif Date]]&lt;$F$3),"Last Week","No")</f>
        <v>No</v>
      </c>
      <c r="F2563" s="4" t="str">
        <f>VLOOKUP(MONTH(Data[[#This Row],[Min Notif Date]]),Lookup!$G$1:$H$12,2,0)</f>
        <v>5. May</v>
      </c>
      <c r="G2563" s="4" t="str">
        <f t="shared" si="39"/>
        <v/>
      </c>
      <c r="H2563" s="4" t="str">
        <f>IF(AND(Data[[#This Row],[Min Notif Time]]&gt;6,Data[[#This Row],[Min Notif Time]]&lt;17),"Business Hours","Non-Business Hours")</f>
        <v>Business Hours</v>
      </c>
      <c r="I2563" s="4" t="str" cm="1">
        <f t="array" ref="I2563">IFERROR(VLOOKUP(Data[[#This Row],[Min Notif Date]],Lookup!$N$1:$P$11,2,0),_xlfn.IFS(VLOOKUP(WEEKDAY(Data[[#This Row],[Min Notif Date]],2),Lookup!$J$1:$L$7,3,0)="Weekend","Weekend",VLOOKUP(WEEKDAY(Data[[#This Row],[Min Notif Date]],2),Lookup!$J$1:$L$7,3,0)="Weekday","Weekday"))</f>
        <v>Weekday</v>
      </c>
      <c r="J2563" s="4" t="str">
        <f>VLOOKUP(WEEKDAY(Data[[#This Row],[Min Notif Date]],2),Lookup!$J$1:$K$7,2,0)</f>
        <v>3. Wed</v>
      </c>
      <c r="K2563" s="37">
        <f>ROUNDDOWN(Data[[#This Row],[PGE Notified Time]],0)</f>
        <v>45441</v>
      </c>
      <c r="L2563" s="4">
        <f>HOUR(Data[[#This Row],[PGE Notified Time]])</f>
        <v>12</v>
      </c>
      <c r="M2563">
        <v>108237</v>
      </c>
      <c r="O2563" t="s">
        <v>117</v>
      </c>
      <c r="P2563" t="s">
        <v>154</v>
      </c>
      <c r="Q2563" s="44" t="s">
        <v>117</v>
      </c>
      <c r="R2563" t="s">
        <v>147</v>
      </c>
      <c r="S2563" s="1" t="s">
        <v>5</v>
      </c>
      <c r="T2563" s="1">
        <v>45441.500428240739</v>
      </c>
      <c r="U2563" s="1">
        <v>45441.583680555559</v>
      </c>
      <c r="V2563" t="s">
        <v>120</v>
      </c>
      <c r="W2563" t="s">
        <v>608</v>
      </c>
      <c r="X2563" t="s">
        <v>229</v>
      </c>
      <c r="Y2563" t="s">
        <v>123</v>
      </c>
      <c r="Z2563">
        <v>128906513</v>
      </c>
      <c r="AA2563" s="50">
        <v>47082704</v>
      </c>
      <c r="AB2563" t="s">
        <v>124</v>
      </c>
      <c r="AC2563" s="51">
        <v>119.883333333</v>
      </c>
    </row>
    <row r="2564" spans="1:29" x14ac:dyDescent="0.25">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Bay Area</v>
      </c>
      <c r="C2564" s="4" t="str">
        <f>VLOOKUP(P2564,Lookup!$A$1:$E$19,5,0)</f>
        <v>Region 3</v>
      </c>
      <c r="D2564" s="4" t="str">
        <f>VLOOKUP(P2564,Lookup!$A$1:$B$19,2,0)</f>
        <v>EB</v>
      </c>
      <c r="E2564" s="4" t="str">
        <f>IF(AND((Data[[#This Row],[Min Notif Date]]&gt;$G$3),Data[[#This Row],[Min Notif Date]]&lt;$F$3),"Last Week","No")</f>
        <v>No</v>
      </c>
      <c r="F2564" s="4" t="str">
        <f>VLOOKUP(MONTH(Data[[#This Row],[Min Notif Date]]),Lookup!$G$1:$H$12,2,0)</f>
        <v>12. Dec</v>
      </c>
      <c r="G2564" s="4" t="str">
        <f t="shared" si="39"/>
        <v/>
      </c>
      <c r="H2564" s="4" t="str">
        <f>IF(AND(Data[[#This Row],[Min Notif Time]]&gt;6,Data[[#This Row],[Min Notif Time]]&lt;17),"Business Hours","Non-Business Hours")</f>
        <v>Business Hours</v>
      </c>
      <c r="I2564" s="4" t="str" cm="1">
        <f t="array" ref="I2564">IFERROR(VLOOKUP(Data[[#This Row],[Min Notif Date]],Lookup!$N$1:$P$11,2,0),_xlfn.IFS(VLOOKUP(WEEKDAY(Data[[#This Row],[Min Notif Date]],2),Lookup!$J$1:$L$7,3,0)="Weekend","Weekend",VLOOKUP(WEEKDAY(Data[[#This Row],[Min Notif Date]],2),Lookup!$J$1:$L$7,3,0)="Weekday","Weekday"))</f>
        <v>Weekday</v>
      </c>
      <c r="J2564" s="4" t="str">
        <f>VLOOKUP(WEEKDAY(Data[[#This Row],[Min Notif Date]],2),Lookup!$J$1:$K$7,2,0)</f>
        <v>3. Wed</v>
      </c>
      <c r="K2564" s="37">
        <f>ROUNDDOWN(Data[[#This Row],[PGE Notified Time]],0)</f>
        <v>45644</v>
      </c>
      <c r="L2564" s="4">
        <f>HOUR(Data[[#This Row],[PGE Notified Time]])</f>
        <v>8</v>
      </c>
      <c r="M2564">
        <v>115925</v>
      </c>
      <c r="O2564" t="s">
        <v>117</v>
      </c>
      <c r="P2564" t="s">
        <v>118</v>
      </c>
      <c r="Q2564" s="44" t="s">
        <v>117</v>
      </c>
      <c r="R2564" t="s">
        <v>147</v>
      </c>
      <c r="S2564" s="1" t="s">
        <v>5</v>
      </c>
      <c r="T2564" s="1">
        <v>45644.365254629629</v>
      </c>
      <c r="U2564" s="1">
        <v>45644.448495370372</v>
      </c>
      <c r="V2564" t="s">
        <v>120</v>
      </c>
      <c r="W2564" t="s">
        <v>608</v>
      </c>
      <c r="X2564" t="s">
        <v>188</v>
      </c>
      <c r="Y2564" t="s">
        <v>123</v>
      </c>
      <c r="Z2564">
        <v>130113840</v>
      </c>
      <c r="AA2564" s="50">
        <v>47171912</v>
      </c>
      <c r="AB2564" t="s">
        <v>124</v>
      </c>
      <c r="AC2564" s="51">
        <v>119.866666667</v>
      </c>
    </row>
    <row r="2565" spans="1:29" x14ac:dyDescent="0.25">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Bay Area</v>
      </c>
      <c r="C2565" s="4" t="str">
        <f>VLOOKUP(P2565,Lookup!$A$1:$E$19,5,0)</f>
        <v>Region 3</v>
      </c>
      <c r="D2565" s="4" t="str">
        <f>VLOOKUP(P2565,Lookup!$A$1:$B$19,2,0)</f>
        <v>SF</v>
      </c>
      <c r="E2565" s="4" t="str">
        <f>IF(AND((Data[[#This Row],[Min Notif Date]]&gt;$G$3),Data[[#This Row],[Min Notif Date]]&lt;$F$3),"Last Week","No")</f>
        <v>No</v>
      </c>
      <c r="F2565" s="4" t="str">
        <f>VLOOKUP(MONTH(Data[[#This Row],[Min Notif Date]]),Lookup!$G$1:$H$12,2,0)</f>
        <v>3. Mar</v>
      </c>
      <c r="G2565" s="4" t="str">
        <f t="shared" ref="G2565:G2628" si="40">IF(AC2565&lt;0,"Negative","")</f>
        <v/>
      </c>
      <c r="H2565" s="4" t="str">
        <f>IF(AND(Data[[#This Row],[Min Notif Time]]&gt;6,Data[[#This Row],[Min Notif Time]]&lt;17),"Business Hours","Non-Business Hours")</f>
        <v>Business Hours</v>
      </c>
      <c r="I2565" s="4" t="str" cm="1">
        <f t="array" ref="I2565">IFERROR(VLOOKUP(Data[[#This Row],[Min Notif Date]],Lookup!$N$1:$P$11,2,0),_xlfn.IFS(VLOOKUP(WEEKDAY(Data[[#This Row],[Min Notif Date]],2),Lookup!$J$1:$L$7,3,0)="Weekend","Weekend",VLOOKUP(WEEKDAY(Data[[#This Row],[Min Notif Date]],2),Lookup!$J$1:$L$7,3,0)="Weekday","Weekday"))</f>
        <v>Weekday</v>
      </c>
      <c r="J2565" s="4" t="str">
        <f>VLOOKUP(WEEKDAY(Data[[#This Row],[Min Notif Date]],2),Lookup!$J$1:$K$7,2,0)</f>
        <v>4. Thu</v>
      </c>
      <c r="K2565" s="37">
        <f>ROUNDDOWN(Data[[#This Row],[PGE Notified Time]],0)</f>
        <v>45372</v>
      </c>
      <c r="L2565" s="4">
        <f>HOUR(Data[[#This Row],[PGE Notified Time]])</f>
        <v>11</v>
      </c>
      <c r="M2565">
        <v>105577</v>
      </c>
      <c r="O2565" t="s">
        <v>117</v>
      </c>
      <c r="P2565" t="s">
        <v>128</v>
      </c>
      <c r="Q2565" s="44" t="s">
        <v>117</v>
      </c>
      <c r="R2565" t="s">
        <v>119</v>
      </c>
      <c r="S2565" s="1" t="s">
        <v>5</v>
      </c>
      <c r="T2565" s="1">
        <v>45372.489768518521</v>
      </c>
      <c r="U2565" s="1">
        <v>45372.573009259257</v>
      </c>
      <c r="V2565" t="s">
        <v>120</v>
      </c>
      <c r="W2565" t="s">
        <v>608</v>
      </c>
      <c r="X2565" t="s">
        <v>129</v>
      </c>
      <c r="Y2565" t="s">
        <v>123</v>
      </c>
      <c r="Z2565">
        <v>128346195</v>
      </c>
      <c r="AA2565" s="50">
        <v>35539295</v>
      </c>
      <c r="AB2565" t="s">
        <v>124</v>
      </c>
      <c r="AC2565" s="51">
        <v>119.866666667</v>
      </c>
    </row>
    <row r="2566" spans="1:29" x14ac:dyDescent="0.25">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6" s="4" t="str">
        <f>VLOOKUP(P2566,Lookup!$A$1:$D$19,4,0)</f>
        <v>Central Valley</v>
      </c>
      <c r="C2566" s="4" t="str">
        <f>VLOOKUP(P2566,Lookup!$A$1:$E$19,5,0)</f>
        <v>Region 5</v>
      </c>
      <c r="D2566" s="4" t="str">
        <f>VLOOKUP(P2566,Lookup!$A$1:$B$19,2,0)</f>
        <v>YO</v>
      </c>
      <c r="E2566" s="4" t="str">
        <f>IF(AND((Data[[#This Row],[Min Notif Date]]&gt;$G$3),Data[[#This Row],[Min Notif Date]]&lt;$F$3),"Last Week","No")</f>
        <v>No</v>
      </c>
      <c r="F2566" s="4" t="str">
        <f>VLOOKUP(MONTH(Data[[#This Row],[Min Notif Date]]),Lookup!$G$1:$H$12,2,0)</f>
        <v>12. Dec</v>
      </c>
      <c r="G2566" s="4" t="str">
        <f t="shared" si="40"/>
        <v/>
      </c>
      <c r="H2566" s="4" t="str">
        <f>IF(AND(Data[[#This Row],[Min Notif Time]]&gt;6,Data[[#This Row],[Min Notif Time]]&lt;17),"Business Hours","Non-Business Hours")</f>
        <v>Business Hours</v>
      </c>
      <c r="I2566" s="4" t="str" cm="1">
        <f t="array" ref="I2566">IFERROR(VLOOKUP(Data[[#This Row],[Min Notif Date]],Lookup!$N$1:$P$11,2,0),_xlfn.IFS(VLOOKUP(WEEKDAY(Data[[#This Row],[Min Notif Date]],2),Lookup!$J$1:$L$7,3,0)="Weekend","Weekend",VLOOKUP(WEEKDAY(Data[[#This Row],[Min Notif Date]],2),Lookup!$J$1:$L$7,3,0)="Weekday","Weekday"))</f>
        <v>Weekend</v>
      </c>
      <c r="J2566" s="4" t="str">
        <f>VLOOKUP(WEEKDAY(Data[[#This Row],[Min Notif Date]],2),Lookup!$J$1:$K$7,2,0)</f>
        <v>6. Sat</v>
      </c>
      <c r="K2566" s="37">
        <f>ROUNDDOWN(Data[[#This Row],[PGE Notified Time]],0)</f>
        <v>45633</v>
      </c>
      <c r="L2566" s="4">
        <f>HOUR(Data[[#This Row],[PGE Notified Time]])</f>
        <v>11</v>
      </c>
      <c r="M2566">
        <v>115577</v>
      </c>
      <c r="N2566">
        <v>9900980895</v>
      </c>
      <c r="O2566" t="s">
        <v>57</v>
      </c>
      <c r="P2566" t="s">
        <v>197</v>
      </c>
      <c r="Q2566" s="44" t="s">
        <v>259</v>
      </c>
      <c r="R2566" t="s">
        <v>119</v>
      </c>
      <c r="S2566" s="1">
        <v>45633.468865740739</v>
      </c>
      <c r="T2566" s="1">
        <v>45633.47</v>
      </c>
      <c r="U2566" s="1">
        <v>45633.552083333336</v>
      </c>
      <c r="V2566" t="s">
        <v>120</v>
      </c>
      <c r="W2566" t="s">
        <v>121</v>
      </c>
      <c r="X2566" t="s">
        <v>198</v>
      </c>
      <c r="Y2566" t="s">
        <v>123</v>
      </c>
      <c r="Z2566">
        <v>129906223</v>
      </c>
      <c r="AA2566" s="50">
        <v>47170335</v>
      </c>
      <c r="AB2566" t="s">
        <v>124</v>
      </c>
      <c r="AC2566" s="51">
        <v>119.833333333</v>
      </c>
    </row>
    <row r="2567" spans="1:29" x14ac:dyDescent="0.25">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7" s="4" t="str">
        <f>VLOOKUP(P2567,Lookup!$A$1:$D$19,4,0)</f>
        <v>Central Valley</v>
      </c>
      <c r="C2567" s="4" t="str">
        <f>VLOOKUP(P2567,Lookup!$A$1:$E$19,5,0)</f>
        <v>Region 5</v>
      </c>
      <c r="D2567" s="4" t="str">
        <f>VLOOKUP(P2567,Lookup!$A$1:$B$19,2,0)</f>
        <v>FR</v>
      </c>
      <c r="E2567" s="4" t="str">
        <f>IF(AND((Data[[#This Row],[Min Notif Date]]&gt;$G$3),Data[[#This Row],[Min Notif Date]]&lt;$F$3),"Last Week","No")</f>
        <v>No</v>
      </c>
      <c r="F2567" s="4" t="str">
        <f>VLOOKUP(MONTH(Data[[#This Row],[Min Notif Date]]),Lookup!$G$1:$H$12,2,0)</f>
        <v>7. Jul</v>
      </c>
      <c r="G2567" s="4" t="str">
        <f t="shared" si="40"/>
        <v/>
      </c>
      <c r="H2567" s="4" t="str">
        <f>IF(AND(Data[[#This Row],[Min Notif Time]]&gt;6,Data[[#This Row],[Min Notif Time]]&lt;17),"Business Hours","Non-Business Hours")</f>
        <v>Business Hours</v>
      </c>
      <c r="I2567" s="4" t="str" cm="1">
        <f t="array" ref="I2567">IFERROR(VLOOKUP(Data[[#This Row],[Min Notif Date]],Lookup!$N$1:$P$11,2,0),_xlfn.IFS(VLOOKUP(WEEKDAY(Data[[#This Row],[Min Notif Date]],2),Lookup!$J$1:$L$7,3,0)="Weekend","Weekend",VLOOKUP(WEEKDAY(Data[[#This Row],[Min Notif Date]],2),Lookup!$J$1:$L$7,3,0)="Weekday","Weekday"))</f>
        <v>Weekday</v>
      </c>
      <c r="J2567" s="4" t="str">
        <f>VLOOKUP(WEEKDAY(Data[[#This Row],[Min Notif Date]],2),Lookup!$J$1:$K$7,2,0)</f>
        <v>5. Fri</v>
      </c>
      <c r="K2567" s="37">
        <f>ROUNDDOWN(Data[[#This Row],[PGE Notified Time]],0)</f>
        <v>45492</v>
      </c>
      <c r="L2567" s="4">
        <f>HOUR(Data[[#This Row],[PGE Notified Time]])</f>
        <v>13</v>
      </c>
      <c r="M2567">
        <v>110366</v>
      </c>
      <c r="N2567" t="s">
        <v>712</v>
      </c>
      <c r="O2567" t="s">
        <v>117</v>
      </c>
      <c r="P2567" t="s">
        <v>136</v>
      </c>
      <c r="Q2567" s="44" t="s">
        <v>117</v>
      </c>
      <c r="R2567" t="s">
        <v>119</v>
      </c>
      <c r="S2567" s="1">
        <v>45492.555983796294</v>
      </c>
      <c r="T2567" s="1">
        <v>45492.557627314818</v>
      </c>
      <c r="U2567" s="1">
        <v>45492.639189814814</v>
      </c>
      <c r="V2567" t="s">
        <v>120</v>
      </c>
      <c r="W2567" t="s">
        <v>608</v>
      </c>
      <c r="X2567" t="s">
        <v>335</v>
      </c>
      <c r="Y2567" t="s">
        <v>123</v>
      </c>
      <c r="Z2567">
        <v>129251568</v>
      </c>
      <c r="AA2567" s="50">
        <v>47116565</v>
      </c>
      <c r="AB2567" t="s">
        <v>124</v>
      </c>
      <c r="AC2567" s="51">
        <v>119.81666666700001</v>
      </c>
    </row>
    <row r="2568" spans="1:29" x14ac:dyDescent="0.25">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8" s="4" t="str">
        <f>VLOOKUP(P2568,Lookup!$A$1:$D$19,4,0)</f>
        <v>North Coast</v>
      </c>
      <c r="C2568" s="4" t="str">
        <f>VLOOKUP(P2568,Lookup!$A$1:$E$19,5,0)</f>
        <v>Region 1</v>
      </c>
      <c r="D2568" s="4" t="str">
        <f>VLOOKUP(P2568,Lookup!$A$1:$B$19,2,0)</f>
        <v>NB</v>
      </c>
      <c r="E2568" s="4" t="str">
        <f>IF(AND((Data[[#This Row],[Min Notif Date]]&gt;$G$3),Data[[#This Row],[Min Notif Date]]&lt;$F$3),"Last Week","No")</f>
        <v>No</v>
      </c>
      <c r="F2568" s="4" t="str">
        <f>VLOOKUP(MONTH(Data[[#This Row],[Min Notif Date]]),Lookup!$G$1:$H$12,2,0)</f>
        <v>4. Apr</v>
      </c>
      <c r="G2568" s="4" t="str">
        <f t="shared" si="40"/>
        <v/>
      </c>
      <c r="H2568" s="4" t="str">
        <f>IF(AND(Data[[#This Row],[Min Notif Time]]&gt;6,Data[[#This Row],[Min Notif Time]]&lt;17),"Business Hours","Non-Business Hours")</f>
        <v>Business Hours</v>
      </c>
      <c r="I2568" s="4" t="str" cm="1">
        <f t="array" ref="I2568">IFERROR(VLOOKUP(Data[[#This Row],[Min Notif Date]],Lookup!$N$1:$P$11,2,0),_xlfn.IFS(VLOOKUP(WEEKDAY(Data[[#This Row],[Min Notif Date]],2),Lookup!$J$1:$L$7,3,0)="Weekend","Weekend",VLOOKUP(WEEKDAY(Data[[#This Row],[Min Notif Date]],2),Lookup!$J$1:$L$7,3,0)="Weekday","Weekday"))</f>
        <v>Weekday</v>
      </c>
      <c r="J2568" s="4" t="str">
        <f>VLOOKUP(WEEKDAY(Data[[#This Row],[Min Notif Date]],2),Lookup!$J$1:$K$7,2,0)</f>
        <v>2. Tue</v>
      </c>
      <c r="K2568" s="37">
        <f>ROUNDDOWN(Data[[#This Row],[PGE Notified Time]],0)</f>
        <v>45391</v>
      </c>
      <c r="L2568" s="4">
        <f>HOUR(Data[[#This Row],[PGE Notified Time]])</f>
        <v>13</v>
      </c>
      <c r="M2568">
        <v>106305</v>
      </c>
      <c r="O2568" t="s">
        <v>117</v>
      </c>
      <c r="P2568" t="s">
        <v>126</v>
      </c>
      <c r="Q2568" s="44" t="s">
        <v>117</v>
      </c>
      <c r="R2568" t="s">
        <v>125</v>
      </c>
      <c r="S2568" s="1" t="s">
        <v>5</v>
      </c>
      <c r="T2568" s="1">
        <v>45391.541817129626</v>
      </c>
      <c r="U2568" s="1">
        <v>45391.625</v>
      </c>
      <c r="V2568" t="s">
        <v>120</v>
      </c>
      <c r="W2568" t="s">
        <v>608</v>
      </c>
      <c r="X2568" t="s">
        <v>151</v>
      </c>
      <c r="Y2568" t="s">
        <v>123</v>
      </c>
      <c r="Z2568">
        <v>128497766</v>
      </c>
      <c r="AA2568" s="50">
        <v>47052135</v>
      </c>
      <c r="AB2568" t="s">
        <v>124</v>
      </c>
      <c r="AC2568" s="51">
        <v>119.783333333</v>
      </c>
    </row>
    <row r="2569" spans="1:29" x14ac:dyDescent="0.25">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9" s="4" t="str">
        <f>VLOOKUP(P2569,Lookup!$A$1:$D$19,4,0)</f>
        <v>Bay Area</v>
      </c>
      <c r="C2569" s="4" t="str">
        <f>VLOOKUP(P2569,Lookup!$A$1:$E$19,5,0)</f>
        <v>Region 3</v>
      </c>
      <c r="D2569" s="4" t="str">
        <f>VLOOKUP(P2569,Lookup!$A$1:$B$19,2,0)</f>
        <v>EB</v>
      </c>
      <c r="E2569" s="4" t="str">
        <f>IF(AND((Data[[#This Row],[Min Notif Date]]&gt;$G$3),Data[[#This Row],[Min Notif Date]]&lt;$F$3),"Last Week","No")</f>
        <v>No</v>
      </c>
      <c r="F2569" s="4" t="str">
        <f>VLOOKUP(MONTH(Data[[#This Row],[Min Notif Date]]),Lookup!$G$1:$H$12,2,0)</f>
        <v>4. Apr</v>
      </c>
      <c r="G2569" s="4" t="str">
        <f t="shared" si="40"/>
        <v/>
      </c>
      <c r="H2569" s="4" t="str">
        <f>IF(AND(Data[[#This Row],[Min Notif Time]]&gt;6,Data[[#This Row],[Min Notif Time]]&lt;17),"Business Hours","Non-Business Hours")</f>
        <v>Business Hours</v>
      </c>
      <c r="I2569" s="4" t="str" cm="1">
        <f t="array" ref="I2569">IFERROR(VLOOKUP(Data[[#This Row],[Min Notif Date]],Lookup!$N$1:$P$11,2,0),_xlfn.IFS(VLOOKUP(WEEKDAY(Data[[#This Row],[Min Notif Date]],2),Lookup!$J$1:$L$7,3,0)="Weekend","Weekend",VLOOKUP(WEEKDAY(Data[[#This Row],[Min Notif Date]],2),Lookup!$J$1:$L$7,3,0)="Weekday","Weekday"))</f>
        <v>Weekday</v>
      </c>
      <c r="J2569" s="4" t="str">
        <f>VLOOKUP(WEEKDAY(Data[[#This Row],[Min Notif Date]],2),Lookup!$J$1:$K$7,2,0)</f>
        <v>1. Mon</v>
      </c>
      <c r="K2569" s="37">
        <f>ROUNDDOWN(Data[[#This Row],[PGE Notified Time]],0)</f>
        <v>45383</v>
      </c>
      <c r="L2569" s="4">
        <f>HOUR(Data[[#This Row],[PGE Notified Time]])</f>
        <v>9</v>
      </c>
      <c r="M2569">
        <v>105975</v>
      </c>
      <c r="N2569">
        <v>2517871371</v>
      </c>
      <c r="O2569" t="s">
        <v>117</v>
      </c>
      <c r="P2569" t="s">
        <v>118</v>
      </c>
      <c r="Q2569" s="44" t="s">
        <v>117</v>
      </c>
      <c r="R2569" t="s">
        <v>119</v>
      </c>
      <c r="S2569" s="1">
        <v>45383.364976851852</v>
      </c>
      <c r="T2569" s="1">
        <v>45383.391817129632</v>
      </c>
      <c r="U2569" s="1">
        <v>45383.448148148149</v>
      </c>
      <c r="V2569" t="s">
        <v>120</v>
      </c>
      <c r="W2569" t="s">
        <v>608</v>
      </c>
      <c r="X2569" t="s">
        <v>122</v>
      </c>
      <c r="Y2569" t="s">
        <v>123</v>
      </c>
      <c r="Z2569">
        <v>128398448</v>
      </c>
      <c r="AA2569" s="50">
        <v>47045982</v>
      </c>
      <c r="AB2569" t="s">
        <v>124</v>
      </c>
      <c r="AC2569" s="51">
        <v>119.766666667</v>
      </c>
    </row>
    <row r="2570" spans="1:29" x14ac:dyDescent="0.25">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0" s="4" t="str">
        <f>VLOOKUP(P2570,Lookup!$A$1:$D$19,4,0)</f>
        <v>North Coast</v>
      </c>
      <c r="C2570" s="4" t="str">
        <f>VLOOKUP(P2570,Lookup!$A$1:$E$19,5,0)</f>
        <v>Region 1</v>
      </c>
      <c r="D2570" s="4" t="str">
        <f>VLOOKUP(P2570,Lookup!$A$1:$B$19,2,0)</f>
        <v>NB</v>
      </c>
      <c r="E2570" s="4" t="str">
        <f>IF(AND((Data[[#This Row],[Min Notif Date]]&gt;$G$3),Data[[#This Row],[Min Notif Date]]&lt;$F$3),"Last Week","No")</f>
        <v>No</v>
      </c>
      <c r="F2570" s="4" t="str">
        <f>VLOOKUP(MONTH(Data[[#This Row],[Min Notif Date]]),Lookup!$G$1:$H$12,2,0)</f>
        <v>7. Jul</v>
      </c>
      <c r="G2570" s="4" t="str">
        <f t="shared" si="40"/>
        <v/>
      </c>
      <c r="H2570" s="4" t="str">
        <f>IF(AND(Data[[#This Row],[Min Notif Time]]&gt;6,Data[[#This Row],[Min Notif Time]]&lt;17),"Business Hours","Non-Business Hours")</f>
        <v>Business Hours</v>
      </c>
      <c r="I2570" s="4" t="str" cm="1">
        <f t="array" ref="I2570">IFERROR(VLOOKUP(Data[[#This Row],[Min Notif Date]],Lookup!$N$1:$P$11,2,0),_xlfn.IFS(VLOOKUP(WEEKDAY(Data[[#This Row],[Min Notif Date]],2),Lookup!$J$1:$L$7,3,0)="Weekend","Weekend",VLOOKUP(WEEKDAY(Data[[#This Row],[Min Notif Date]],2),Lookup!$J$1:$L$7,3,0)="Weekday","Weekday"))</f>
        <v>Weekday</v>
      </c>
      <c r="J2570" s="4" t="str">
        <f>VLOOKUP(WEEKDAY(Data[[#This Row],[Min Notif Date]],2),Lookup!$J$1:$K$7,2,0)</f>
        <v>2. Tue</v>
      </c>
      <c r="K2570" s="37">
        <f>ROUNDDOWN(Data[[#This Row],[PGE Notified Time]],0)</f>
        <v>45496</v>
      </c>
      <c r="L2570" s="4">
        <f>HOUR(Data[[#This Row],[PGE Notified Time]])</f>
        <v>10</v>
      </c>
      <c r="M2570">
        <v>110485</v>
      </c>
      <c r="O2570" t="s">
        <v>117</v>
      </c>
      <c r="P2570" t="s">
        <v>126</v>
      </c>
      <c r="Q2570" s="44" t="s">
        <v>117</v>
      </c>
      <c r="R2570" t="s">
        <v>147</v>
      </c>
      <c r="S2570" s="1" t="s">
        <v>5</v>
      </c>
      <c r="T2570" s="1">
        <v>45496.437824074077</v>
      </c>
      <c r="U2570" s="1">
        <v>45496.520983796298</v>
      </c>
      <c r="V2570" t="s">
        <v>120</v>
      </c>
      <c r="W2570" t="s">
        <v>608</v>
      </c>
      <c r="X2570" t="s">
        <v>386</v>
      </c>
      <c r="Y2570" t="s">
        <v>123</v>
      </c>
      <c r="AA2570" s="50"/>
      <c r="AB2570" t="s">
        <v>124</v>
      </c>
      <c r="AC2570" s="51">
        <v>119.75</v>
      </c>
    </row>
    <row r="2571" spans="1:29" x14ac:dyDescent="0.25">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1" s="4" t="str">
        <f>VLOOKUP(P2571,Lookup!$A$1:$D$19,4,0)</f>
        <v>Bay Area</v>
      </c>
      <c r="C2571" s="4" t="str">
        <f>VLOOKUP(P2571,Lookup!$A$1:$E$19,5,0)</f>
        <v>Region 3</v>
      </c>
      <c r="D2571" s="4" t="str">
        <f>VLOOKUP(P2571,Lookup!$A$1:$B$19,2,0)</f>
        <v>MI</v>
      </c>
      <c r="E2571" s="4" t="str">
        <f>IF(AND((Data[[#This Row],[Min Notif Date]]&gt;$G$3),Data[[#This Row],[Min Notif Date]]&lt;$F$3),"Last Week","No")</f>
        <v>No</v>
      </c>
      <c r="F2571" s="4" t="str">
        <f>VLOOKUP(MONTH(Data[[#This Row],[Min Notif Date]]),Lookup!$G$1:$H$12,2,0)</f>
        <v>8. Aug</v>
      </c>
      <c r="G2571" s="4" t="str">
        <f t="shared" si="40"/>
        <v/>
      </c>
      <c r="H2571" s="4" t="str">
        <f>IF(AND(Data[[#This Row],[Min Notif Time]]&gt;6,Data[[#This Row],[Min Notif Time]]&lt;17),"Business Hours","Non-Business Hours")</f>
        <v>Non-Business Hours</v>
      </c>
      <c r="I2571" s="4" t="str" cm="1">
        <f t="array" ref="I2571">IFERROR(VLOOKUP(Data[[#This Row],[Min Notif Date]],Lookup!$N$1:$P$11,2,0),_xlfn.IFS(VLOOKUP(WEEKDAY(Data[[#This Row],[Min Notif Date]],2),Lookup!$J$1:$L$7,3,0)="Weekend","Weekend",VLOOKUP(WEEKDAY(Data[[#This Row],[Min Notif Date]],2),Lookup!$J$1:$L$7,3,0)="Weekday","Weekday"))</f>
        <v>Weekday</v>
      </c>
      <c r="J2571" s="4" t="str">
        <f>VLOOKUP(WEEKDAY(Data[[#This Row],[Min Notif Date]],2),Lookup!$J$1:$K$7,2,0)</f>
        <v>4. Thu</v>
      </c>
      <c r="K2571" s="37">
        <f>ROUNDDOWN(Data[[#This Row],[PGE Notified Time]],0)</f>
        <v>45533</v>
      </c>
      <c r="L2571" s="4">
        <f>HOUR(Data[[#This Row],[PGE Notified Time]])</f>
        <v>18</v>
      </c>
      <c r="M2571">
        <v>111959</v>
      </c>
      <c r="N2571">
        <v>2056162374</v>
      </c>
      <c r="O2571" t="s">
        <v>57</v>
      </c>
      <c r="P2571" t="s">
        <v>154</v>
      </c>
      <c r="Q2571" s="44" t="s">
        <v>259</v>
      </c>
      <c r="R2571" t="s">
        <v>119</v>
      </c>
      <c r="S2571" s="1">
        <v>45533.773136574076</v>
      </c>
      <c r="T2571" s="1">
        <v>45533.778587962966</v>
      </c>
      <c r="U2571" s="1">
        <v>45533.856249999997</v>
      </c>
      <c r="V2571" t="s">
        <v>120</v>
      </c>
      <c r="W2571" t="s">
        <v>121</v>
      </c>
      <c r="X2571" t="s">
        <v>174</v>
      </c>
      <c r="Y2571" t="s">
        <v>123</v>
      </c>
      <c r="Z2571">
        <v>129459021</v>
      </c>
      <c r="AA2571" s="50">
        <v>47128530</v>
      </c>
      <c r="AB2571" t="s">
        <v>124</v>
      </c>
      <c r="AC2571" s="51">
        <v>119.68333333299999</v>
      </c>
    </row>
    <row r="2572" spans="1:29" x14ac:dyDescent="0.25">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2" s="4" t="str">
        <f>VLOOKUP(P2572,Lookup!$A$1:$D$19,4,0)</f>
        <v>South Bay</v>
      </c>
      <c r="C2572" s="4" t="str">
        <f>VLOOKUP(P2572,Lookup!$A$1:$E$19,5,0)</f>
        <v>Region 4</v>
      </c>
      <c r="D2572" s="4" t="str">
        <f>VLOOKUP(P2572,Lookup!$A$1:$B$19,2,0)</f>
        <v>SJ</v>
      </c>
      <c r="E2572" s="4" t="str">
        <f>IF(AND((Data[[#This Row],[Min Notif Date]]&gt;$G$3),Data[[#This Row],[Min Notif Date]]&lt;$F$3),"Last Week","No")</f>
        <v>No</v>
      </c>
      <c r="F2572" s="4" t="str">
        <f>VLOOKUP(MONTH(Data[[#This Row],[Min Notif Date]]),Lookup!$G$1:$H$12,2,0)</f>
        <v>3. Mar</v>
      </c>
      <c r="G2572" s="4" t="str">
        <f t="shared" si="40"/>
        <v/>
      </c>
      <c r="H2572" s="4" t="str">
        <f>IF(AND(Data[[#This Row],[Min Notif Time]]&gt;6,Data[[#This Row],[Min Notif Time]]&lt;17),"Business Hours","Non-Business Hours")</f>
        <v>Business Hours</v>
      </c>
      <c r="I2572" s="4" t="str" cm="1">
        <f t="array" ref="I2572">IFERROR(VLOOKUP(Data[[#This Row],[Min Notif Date]],Lookup!$N$1:$P$11,2,0),_xlfn.IFS(VLOOKUP(WEEKDAY(Data[[#This Row],[Min Notif Date]],2),Lookup!$J$1:$L$7,3,0)="Weekend","Weekend",VLOOKUP(WEEKDAY(Data[[#This Row],[Min Notif Date]],2),Lookup!$J$1:$L$7,3,0)="Weekday","Weekday"))</f>
        <v>Weekday</v>
      </c>
      <c r="J2572" s="4" t="str">
        <f>VLOOKUP(WEEKDAY(Data[[#This Row],[Min Notif Date]],2),Lookup!$J$1:$K$7,2,0)</f>
        <v>1. Mon</v>
      </c>
      <c r="K2572" s="37">
        <f>ROUNDDOWN(Data[[#This Row],[PGE Notified Time]],0)</f>
        <v>45376</v>
      </c>
      <c r="L2572" s="4">
        <f>HOUR(Data[[#This Row],[PGE Notified Time]])</f>
        <v>15</v>
      </c>
      <c r="M2572">
        <v>105749</v>
      </c>
      <c r="O2572" t="s">
        <v>117</v>
      </c>
      <c r="P2572" t="s">
        <v>145</v>
      </c>
      <c r="Q2572" s="44" t="s">
        <v>117</v>
      </c>
      <c r="R2572" t="s">
        <v>119</v>
      </c>
      <c r="S2572" s="1" t="s">
        <v>5</v>
      </c>
      <c r="T2572" s="1">
        <v>45376.625219907408</v>
      </c>
      <c r="U2572" s="1">
        <v>45376.708333333336</v>
      </c>
      <c r="V2572" t="s">
        <v>120</v>
      </c>
      <c r="W2572" t="s">
        <v>608</v>
      </c>
      <c r="X2572" t="s">
        <v>146</v>
      </c>
      <c r="Y2572" t="s">
        <v>123</v>
      </c>
      <c r="Z2572">
        <v>128365422</v>
      </c>
      <c r="AA2572" s="50">
        <v>47042432</v>
      </c>
      <c r="AB2572" t="s">
        <v>124</v>
      </c>
      <c r="AC2572" s="51">
        <v>119.68333333299999</v>
      </c>
    </row>
    <row r="2573" spans="1:29" x14ac:dyDescent="0.25">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3" s="4" t="str">
        <f>VLOOKUP(P2573,Lookup!$A$1:$D$19,4,0)</f>
        <v>Bay Area</v>
      </c>
      <c r="C2573" s="4" t="str">
        <f>VLOOKUP(P2573,Lookup!$A$1:$E$19,5,0)</f>
        <v>Region 3</v>
      </c>
      <c r="D2573" s="4" t="str">
        <f>VLOOKUP(P2573,Lookup!$A$1:$B$19,2,0)</f>
        <v>SF</v>
      </c>
      <c r="E2573" s="4" t="str">
        <f>IF(AND((Data[[#This Row],[Min Notif Date]]&gt;$G$3),Data[[#This Row],[Min Notif Date]]&lt;$F$3),"Last Week","No")</f>
        <v>No</v>
      </c>
      <c r="F2573" s="4" t="str">
        <f>VLOOKUP(MONTH(Data[[#This Row],[Min Notif Date]]),Lookup!$G$1:$H$12,2,0)</f>
        <v>10. Oct</v>
      </c>
      <c r="G2573" s="4" t="str">
        <f t="shared" si="40"/>
        <v/>
      </c>
      <c r="H2573" s="4" t="str">
        <f>IF(AND(Data[[#This Row],[Min Notif Time]]&gt;6,Data[[#This Row],[Min Notif Time]]&lt;17),"Business Hours","Non-Business Hours")</f>
        <v>Business Hours</v>
      </c>
      <c r="I2573" s="4" t="str" cm="1">
        <f t="array" ref="I2573">IFERROR(VLOOKUP(Data[[#This Row],[Min Notif Date]],Lookup!$N$1:$P$11,2,0),_xlfn.IFS(VLOOKUP(WEEKDAY(Data[[#This Row],[Min Notif Date]],2),Lookup!$J$1:$L$7,3,0)="Weekend","Weekend",VLOOKUP(WEEKDAY(Data[[#This Row],[Min Notif Date]],2),Lookup!$J$1:$L$7,3,0)="Weekday","Weekday"))</f>
        <v>Weekday</v>
      </c>
      <c r="J2573" s="4" t="str">
        <f>VLOOKUP(WEEKDAY(Data[[#This Row],[Min Notif Date]],2),Lookup!$J$1:$K$7,2,0)</f>
        <v>5. Fri</v>
      </c>
      <c r="K2573" s="37">
        <f>ROUNDDOWN(Data[[#This Row],[PGE Notified Time]],0)</f>
        <v>45576</v>
      </c>
      <c r="L2573" s="4">
        <f>HOUR(Data[[#This Row],[PGE Notified Time]])</f>
        <v>10</v>
      </c>
      <c r="M2573">
        <v>113568</v>
      </c>
      <c r="O2573" t="s">
        <v>117</v>
      </c>
      <c r="P2573" t="s">
        <v>128</v>
      </c>
      <c r="Q2573" s="44" t="s">
        <v>117</v>
      </c>
      <c r="R2573" t="s">
        <v>147</v>
      </c>
      <c r="S2573" s="1" t="s">
        <v>5</v>
      </c>
      <c r="T2573" s="1">
        <v>45576.427824074075</v>
      </c>
      <c r="U2573" s="1">
        <v>45576.510914351849</v>
      </c>
      <c r="V2573" t="s">
        <v>120</v>
      </c>
      <c r="W2573" t="s">
        <v>608</v>
      </c>
      <c r="X2573" t="s">
        <v>129</v>
      </c>
      <c r="Y2573" t="s">
        <v>123</v>
      </c>
      <c r="Z2573">
        <v>129675061</v>
      </c>
      <c r="AA2573" s="50">
        <v>47158805</v>
      </c>
      <c r="AB2573" t="s">
        <v>124</v>
      </c>
      <c r="AC2573" s="51">
        <v>119.65</v>
      </c>
    </row>
    <row r="2574" spans="1:29" x14ac:dyDescent="0.25">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74" s="4" t="str">
        <f>VLOOKUP(P2574,Lookup!$A$1:$D$19,4,0)</f>
        <v>South Bay</v>
      </c>
      <c r="C2574" s="4" t="str">
        <f>VLOOKUP(P2574,Lookup!$A$1:$E$19,5,0)</f>
        <v>Region 4</v>
      </c>
      <c r="D2574" s="4" t="str">
        <f>VLOOKUP(P2574,Lookup!$A$1:$B$19,2,0)</f>
        <v>SJ</v>
      </c>
      <c r="E2574" s="4" t="str">
        <f>IF(AND((Data[[#This Row],[Min Notif Date]]&gt;$G$3),Data[[#This Row],[Min Notif Date]]&lt;$F$3),"Last Week","No")</f>
        <v>No</v>
      </c>
      <c r="F2574" s="4" t="str">
        <f>VLOOKUP(MONTH(Data[[#This Row],[Min Notif Date]]),Lookup!$G$1:$H$12,2,0)</f>
        <v>4. Apr</v>
      </c>
      <c r="G2574" s="4" t="str">
        <f t="shared" si="40"/>
        <v/>
      </c>
      <c r="H2574" s="4" t="str">
        <f>IF(AND(Data[[#This Row],[Min Notif Time]]&gt;6,Data[[#This Row],[Min Notif Time]]&lt;17),"Business Hours","Non-Business Hours")</f>
        <v>Business Hours</v>
      </c>
      <c r="I2574" s="4" t="str" cm="1">
        <f t="array" ref="I2574">IFERROR(VLOOKUP(Data[[#This Row],[Min Notif Date]],Lookup!$N$1:$P$11,2,0),_xlfn.IFS(VLOOKUP(WEEKDAY(Data[[#This Row],[Min Notif Date]],2),Lookup!$J$1:$L$7,3,0)="Weekend","Weekend",VLOOKUP(WEEKDAY(Data[[#This Row],[Min Notif Date]],2),Lookup!$J$1:$L$7,3,0)="Weekday","Weekday"))</f>
        <v>Weekday</v>
      </c>
      <c r="J2574" s="4" t="str">
        <f>VLOOKUP(WEEKDAY(Data[[#This Row],[Min Notif Date]],2),Lookup!$J$1:$K$7,2,0)</f>
        <v>3. Wed</v>
      </c>
      <c r="K2574" s="37">
        <f>ROUNDDOWN(Data[[#This Row],[PGE Notified Time]],0)</f>
        <v>45399</v>
      </c>
      <c r="L2574" s="4">
        <f>HOUR(Data[[#This Row],[PGE Notified Time]])</f>
        <v>16</v>
      </c>
      <c r="M2574">
        <v>106652</v>
      </c>
      <c r="O2574" t="s">
        <v>52</v>
      </c>
      <c r="P2574" t="s">
        <v>145</v>
      </c>
      <c r="Q2574" s="44" t="s">
        <v>259</v>
      </c>
      <c r="R2574" t="s">
        <v>125</v>
      </c>
      <c r="S2574" s="1" t="s">
        <v>5</v>
      </c>
      <c r="T2574" s="1">
        <v>45399.696122685185</v>
      </c>
      <c r="U2574" s="1">
        <v>45399.779166666667</v>
      </c>
      <c r="V2574" t="s">
        <v>120</v>
      </c>
      <c r="W2574" t="s">
        <v>121</v>
      </c>
      <c r="X2574" t="s">
        <v>146</v>
      </c>
      <c r="Y2574" t="s">
        <v>123</v>
      </c>
      <c r="Z2574">
        <v>128558899</v>
      </c>
      <c r="AA2574" s="50">
        <v>47060377</v>
      </c>
      <c r="AB2574" t="s">
        <v>124</v>
      </c>
      <c r="AC2574" s="51">
        <v>119.583333333</v>
      </c>
    </row>
    <row r="2575" spans="1:29" x14ac:dyDescent="0.25">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5" s="4" t="str">
        <f>VLOOKUP(P2575,Lookup!$A$1:$D$19,4,0)</f>
        <v>South Bay</v>
      </c>
      <c r="C2575" s="4" t="str">
        <f>VLOOKUP(P2575,Lookup!$A$1:$E$19,5,0)</f>
        <v>Region 4</v>
      </c>
      <c r="D2575" s="4" t="str">
        <f>VLOOKUP(P2575,Lookup!$A$1:$B$19,2,0)</f>
        <v>DA</v>
      </c>
      <c r="E2575" s="4" t="str">
        <f>IF(AND((Data[[#This Row],[Min Notif Date]]&gt;$G$3),Data[[#This Row],[Min Notif Date]]&lt;$F$3),"Last Week","No")</f>
        <v>No</v>
      </c>
      <c r="F2575" s="4" t="str">
        <f>VLOOKUP(MONTH(Data[[#This Row],[Min Notif Date]]),Lookup!$G$1:$H$12,2,0)</f>
        <v>2. Feb</v>
      </c>
      <c r="G2575" s="4" t="str">
        <f t="shared" si="40"/>
        <v/>
      </c>
      <c r="H2575" s="4" t="str">
        <f>IF(AND(Data[[#This Row],[Min Notif Time]]&gt;6,Data[[#This Row],[Min Notif Time]]&lt;17),"Business Hours","Non-Business Hours")</f>
        <v>Business Hours</v>
      </c>
      <c r="I2575" s="4" t="str" cm="1">
        <f t="array" ref="I2575">IFERROR(VLOOKUP(Data[[#This Row],[Min Notif Date]],Lookup!$N$1:$P$11,2,0),_xlfn.IFS(VLOOKUP(WEEKDAY(Data[[#This Row],[Min Notif Date]],2),Lookup!$J$1:$L$7,3,0)="Weekend","Weekend",VLOOKUP(WEEKDAY(Data[[#This Row],[Min Notif Date]],2),Lookup!$J$1:$L$7,3,0)="Weekday","Weekday"))</f>
        <v>Weekday</v>
      </c>
      <c r="J2575" s="4" t="str">
        <f>VLOOKUP(WEEKDAY(Data[[#This Row],[Min Notif Date]],2),Lookup!$J$1:$K$7,2,0)</f>
        <v>2. Tue</v>
      </c>
      <c r="K2575" s="37">
        <f>ROUNDDOWN(Data[[#This Row],[PGE Notified Time]],0)</f>
        <v>45349</v>
      </c>
      <c r="L2575" s="4">
        <f>HOUR(Data[[#This Row],[PGE Notified Time]])</f>
        <v>13</v>
      </c>
      <c r="M2575">
        <v>104652</v>
      </c>
      <c r="O2575" t="s">
        <v>117</v>
      </c>
      <c r="P2575" t="s">
        <v>163</v>
      </c>
      <c r="Q2575" s="44" t="s">
        <v>117</v>
      </c>
      <c r="R2575" t="s">
        <v>119</v>
      </c>
      <c r="S2575" s="1" t="s">
        <v>5</v>
      </c>
      <c r="T2575" s="1">
        <v>45349.56627314815</v>
      </c>
      <c r="U2575" s="1">
        <v>45349.649305555555</v>
      </c>
      <c r="V2575" t="s">
        <v>120</v>
      </c>
      <c r="W2575" t="s">
        <v>608</v>
      </c>
      <c r="X2575" t="s">
        <v>164</v>
      </c>
      <c r="Y2575" t="s">
        <v>123</v>
      </c>
      <c r="Z2575">
        <v>128218257</v>
      </c>
      <c r="AA2575" s="50">
        <v>47032756</v>
      </c>
      <c r="AB2575" t="s">
        <v>124</v>
      </c>
      <c r="AC2575" s="51">
        <v>119.56666666700001</v>
      </c>
    </row>
    <row r="2576" spans="1:29" x14ac:dyDescent="0.25">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6" s="4" t="str">
        <f>VLOOKUP(P2576,Lookup!$A$1:$D$19,4,0)</f>
        <v>Bay Area</v>
      </c>
      <c r="C2576" s="4" t="str">
        <f>VLOOKUP(P2576,Lookup!$A$1:$E$19,5,0)</f>
        <v>Region 3</v>
      </c>
      <c r="D2576" s="4" t="str">
        <f>VLOOKUP(P2576,Lookup!$A$1:$B$19,2,0)</f>
        <v>PN</v>
      </c>
      <c r="E2576" s="4" t="str">
        <f>IF(AND((Data[[#This Row],[Min Notif Date]]&gt;$G$3),Data[[#This Row],[Min Notif Date]]&lt;$F$3),"Last Week","No")</f>
        <v>No</v>
      </c>
      <c r="F2576" s="4" t="str">
        <f>VLOOKUP(MONTH(Data[[#This Row],[Min Notif Date]]),Lookup!$G$1:$H$12,2,0)</f>
        <v>8. Aug</v>
      </c>
      <c r="G2576" s="4" t="str">
        <f t="shared" si="40"/>
        <v/>
      </c>
      <c r="H2576" s="4" t="str">
        <f>IF(AND(Data[[#This Row],[Min Notif Time]]&gt;6,Data[[#This Row],[Min Notif Time]]&lt;17),"Business Hours","Non-Business Hours")</f>
        <v>Business Hours</v>
      </c>
      <c r="I2576" s="4" t="str" cm="1">
        <f t="array" ref="I2576">IFERROR(VLOOKUP(Data[[#This Row],[Min Notif Date]],Lookup!$N$1:$P$11,2,0),_xlfn.IFS(VLOOKUP(WEEKDAY(Data[[#This Row],[Min Notif Date]],2),Lookup!$J$1:$L$7,3,0)="Weekend","Weekend",VLOOKUP(WEEKDAY(Data[[#This Row],[Min Notif Date]],2),Lookup!$J$1:$L$7,3,0)="Weekday","Weekday"))</f>
        <v>Weekday</v>
      </c>
      <c r="J2576" s="4" t="str">
        <f>VLOOKUP(WEEKDAY(Data[[#This Row],[Min Notif Date]],2),Lookup!$J$1:$K$7,2,0)</f>
        <v>1. Mon</v>
      </c>
      <c r="K2576" s="37">
        <f>ROUNDDOWN(Data[[#This Row],[PGE Notified Time]],0)</f>
        <v>45523</v>
      </c>
      <c r="L2576" s="4">
        <f>HOUR(Data[[#This Row],[PGE Notified Time]])</f>
        <v>12</v>
      </c>
      <c r="M2576">
        <v>111508</v>
      </c>
      <c r="N2576">
        <v>6300307074</v>
      </c>
      <c r="O2576" t="s">
        <v>57</v>
      </c>
      <c r="P2576" t="s">
        <v>165</v>
      </c>
      <c r="Q2576" s="44" t="s">
        <v>259</v>
      </c>
      <c r="R2576" t="s">
        <v>119</v>
      </c>
      <c r="S2576" s="1">
        <v>45523.5003125</v>
      </c>
      <c r="T2576" s="1">
        <v>45523.501481481479</v>
      </c>
      <c r="U2576" s="1">
        <v>45523.583333333336</v>
      </c>
      <c r="V2576" t="s">
        <v>120</v>
      </c>
      <c r="W2576" t="s">
        <v>121</v>
      </c>
      <c r="X2576" t="s">
        <v>184</v>
      </c>
      <c r="Y2576" t="s">
        <v>123</v>
      </c>
      <c r="Z2576">
        <v>129407480</v>
      </c>
      <c r="AA2576" s="50">
        <v>47125171</v>
      </c>
      <c r="AB2576" t="s">
        <v>124</v>
      </c>
      <c r="AC2576" s="51">
        <v>119.55</v>
      </c>
    </row>
    <row r="2577" spans="1:29" x14ac:dyDescent="0.25">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7" s="4" t="str">
        <f>VLOOKUP(P2577,Lookup!$A$1:$D$19,4,0)</f>
        <v>North Coast</v>
      </c>
      <c r="C2577" s="4" t="str">
        <f>VLOOKUP(P2577,Lookup!$A$1:$E$19,5,0)</f>
        <v>Region 1</v>
      </c>
      <c r="D2577" s="4" t="str">
        <f>VLOOKUP(P2577,Lookup!$A$1:$B$19,2,0)</f>
        <v>NB</v>
      </c>
      <c r="E2577" s="4" t="str">
        <f>IF(AND((Data[[#This Row],[Min Notif Date]]&gt;$G$3),Data[[#This Row],[Min Notif Date]]&lt;$F$3),"Last Week","No")</f>
        <v>No</v>
      </c>
      <c r="F2577" s="4" t="str">
        <f>VLOOKUP(MONTH(Data[[#This Row],[Min Notif Date]]),Lookup!$G$1:$H$12,2,0)</f>
        <v>1. Jan</v>
      </c>
      <c r="G2577" s="4" t="str">
        <f t="shared" si="40"/>
        <v/>
      </c>
      <c r="H2577" s="4" t="str">
        <f>IF(AND(Data[[#This Row],[Min Notif Time]]&gt;6,Data[[#This Row],[Min Notif Time]]&lt;17),"Business Hours","Non-Business Hours")</f>
        <v>Business Hours</v>
      </c>
      <c r="I2577" s="4" t="str" cm="1">
        <f t="array" ref="I2577">IFERROR(VLOOKUP(Data[[#This Row],[Min Notif Date]],Lookup!$N$1:$P$11,2,0),_xlfn.IFS(VLOOKUP(WEEKDAY(Data[[#This Row],[Min Notif Date]],2),Lookup!$J$1:$L$7,3,0)="Weekend","Weekend",VLOOKUP(WEEKDAY(Data[[#This Row],[Min Notif Date]],2),Lookup!$J$1:$L$7,3,0)="Weekday","Weekday"))</f>
        <v>Weekend</v>
      </c>
      <c r="J2577" s="4" t="str">
        <f>VLOOKUP(WEEKDAY(Data[[#This Row],[Min Notif Date]],2),Lookup!$J$1:$K$7,2,0)</f>
        <v>7. Sun</v>
      </c>
      <c r="K2577" s="37">
        <f>ROUNDDOWN(Data[[#This Row],[PGE Notified Time]],0)</f>
        <v>45298</v>
      </c>
      <c r="L2577" s="4">
        <f>HOUR(Data[[#This Row],[PGE Notified Time]])</f>
        <v>12</v>
      </c>
      <c r="M2577">
        <v>102726</v>
      </c>
      <c r="N2577">
        <v>4030136025</v>
      </c>
      <c r="O2577" t="s">
        <v>117</v>
      </c>
      <c r="P2577" t="s">
        <v>126</v>
      </c>
      <c r="Q2577" s="44" t="s">
        <v>117</v>
      </c>
      <c r="R2577" t="s">
        <v>119</v>
      </c>
      <c r="S2577" s="1">
        <v>45298.500405092593</v>
      </c>
      <c r="T2577" s="1">
        <v>45298.520844907405</v>
      </c>
      <c r="U2577" s="1">
        <v>45298.583344907405</v>
      </c>
      <c r="V2577" t="s">
        <v>120</v>
      </c>
      <c r="W2577" t="s">
        <v>608</v>
      </c>
      <c r="X2577" t="s">
        <v>179</v>
      </c>
      <c r="Y2577" t="s">
        <v>123</v>
      </c>
      <c r="AA2577" s="50"/>
      <c r="AB2577" t="s">
        <v>124</v>
      </c>
      <c r="AC2577" s="51">
        <v>119.43333333299999</v>
      </c>
    </row>
    <row r="2578" spans="1:29" x14ac:dyDescent="0.25">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8" s="4" t="str">
        <f>VLOOKUP(P2578,Lookup!$A$1:$D$19,4,0)</f>
        <v>Bay Area</v>
      </c>
      <c r="C2578" s="4" t="str">
        <f>VLOOKUP(P2578,Lookup!$A$1:$E$19,5,0)</f>
        <v>Region 3</v>
      </c>
      <c r="D2578" s="4" t="str">
        <f>VLOOKUP(P2578,Lookup!$A$1:$B$19,2,0)</f>
        <v>PN</v>
      </c>
      <c r="E2578" s="4" t="str">
        <f>IF(AND((Data[[#This Row],[Min Notif Date]]&gt;$G$3),Data[[#This Row],[Min Notif Date]]&lt;$F$3),"Last Week","No")</f>
        <v>No</v>
      </c>
      <c r="F2578" s="4" t="str">
        <f>VLOOKUP(MONTH(Data[[#This Row],[Min Notif Date]]),Lookup!$G$1:$H$12,2,0)</f>
        <v>5. May</v>
      </c>
      <c r="G2578" s="4" t="str">
        <f t="shared" si="40"/>
        <v/>
      </c>
      <c r="H2578" s="4" t="str">
        <f>IF(AND(Data[[#This Row],[Min Notif Time]]&gt;6,Data[[#This Row],[Min Notif Time]]&lt;17),"Business Hours","Non-Business Hours")</f>
        <v>Non-Business Hours</v>
      </c>
      <c r="I2578" s="4" t="str" cm="1">
        <f t="array" ref="I2578">IFERROR(VLOOKUP(Data[[#This Row],[Min Notif Date]],Lookup!$N$1:$P$11,2,0),_xlfn.IFS(VLOOKUP(WEEKDAY(Data[[#This Row],[Min Notif Date]],2),Lookup!$J$1:$L$7,3,0)="Weekend","Weekend",VLOOKUP(WEEKDAY(Data[[#This Row],[Min Notif Date]],2),Lookup!$J$1:$L$7,3,0)="Weekday","Weekday"))</f>
        <v>Weekday</v>
      </c>
      <c r="J2578" s="4" t="str">
        <f>VLOOKUP(WEEKDAY(Data[[#This Row],[Min Notif Date]],2),Lookup!$J$1:$K$7,2,0)</f>
        <v>3. Wed</v>
      </c>
      <c r="K2578" s="37">
        <f>ROUNDDOWN(Data[[#This Row],[PGE Notified Time]],0)</f>
        <v>45434</v>
      </c>
      <c r="L2578" s="4">
        <f>HOUR(Data[[#This Row],[PGE Notified Time]])</f>
        <v>17</v>
      </c>
      <c r="M2578">
        <v>107996</v>
      </c>
      <c r="N2578">
        <v>5301414146</v>
      </c>
      <c r="O2578" t="s">
        <v>117</v>
      </c>
      <c r="P2578" t="s">
        <v>165</v>
      </c>
      <c r="Q2578" s="44" t="s">
        <v>117</v>
      </c>
      <c r="R2578" t="s">
        <v>119</v>
      </c>
      <c r="S2578" s="1">
        <v>45434.687928240739</v>
      </c>
      <c r="T2578" s="1">
        <v>45434.717442129629</v>
      </c>
      <c r="U2578" s="1">
        <v>45434.770833333336</v>
      </c>
      <c r="V2578" t="s">
        <v>120</v>
      </c>
      <c r="W2578" t="s">
        <v>608</v>
      </c>
      <c r="X2578" t="s">
        <v>374</v>
      </c>
      <c r="Y2578" t="s">
        <v>123</v>
      </c>
      <c r="Z2578">
        <v>128842153</v>
      </c>
      <c r="AA2578" s="50">
        <v>47078849</v>
      </c>
      <c r="AB2578" t="s">
        <v>124</v>
      </c>
      <c r="AC2578" s="51">
        <v>119.383333333</v>
      </c>
    </row>
    <row r="2579" spans="1:29" x14ac:dyDescent="0.25">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9" s="4" t="str">
        <f>VLOOKUP(P2579,Lookup!$A$1:$D$19,4,0)</f>
        <v>Central Valley</v>
      </c>
      <c r="C2579" s="4" t="str">
        <f>VLOOKUP(P2579,Lookup!$A$1:$E$19,5,0)</f>
        <v>Region 5</v>
      </c>
      <c r="D2579" s="4" t="str">
        <f>VLOOKUP(P2579,Lookup!$A$1:$B$19,2,0)</f>
        <v>YO</v>
      </c>
      <c r="E2579" s="4" t="str">
        <f>IF(AND((Data[[#This Row],[Min Notif Date]]&gt;$G$3),Data[[#This Row],[Min Notif Date]]&lt;$F$3),"Last Week","No")</f>
        <v>No</v>
      </c>
      <c r="F2579" s="4" t="str">
        <f>VLOOKUP(MONTH(Data[[#This Row],[Min Notif Date]]),Lookup!$G$1:$H$12,2,0)</f>
        <v>5. May</v>
      </c>
      <c r="G2579" s="4" t="str">
        <f t="shared" si="40"/>
        <v/>
      </c>
      <c r="H2579" s="4" t="str">
        <f>IF(AND(Data[[#This Row],[Min Notif Time]]&gt;6,Data[[#This Row],[Min Notif Time]]&lt;17),"Business Hours","Non-Business Hours")</f>
        <v>Business Hours</v>
      </c>
      <c r="I2579" s="4" t="str" cm="1">
        <f t="array" ref="I2579">IFERROR(VLOOKUP(Data[[#This Row],[Min Notif Date]],Lookup!$N$1:$P$11,2,0),_xlfn.IFS(VLOOKUP(WEEKDAY(Data[[#This Row],[Min Notif Date]],2),Lookup!$J$1:$L$7,3,0)="Weekend","Weekend",VLOOKUP(WEEKDAY(Data[[#This Row],[Min Notif Date]],2),Lookup!$J$1:$L$7,3,0)="Weekday","Weekday"))</f>
        <v>Weekday</v>
      </c>
      <c r="J2579" s="4" t="str">
        <f>VLOOKUP(WEEKDAY(Data[[#This Row],[Min Notif Date]],2),Lookup!$J$1:$K$7,2,0)</f>
        <v>4. Thu</v>
      </c>
      <c r="K2579" s="37">
        <f>ROUNDDOWN(Data[[#This Row],[PGE Notified Time]],0)</f>
        <v>45435</v>
      </c>
      <c r="L2579" s="4">
        <f>HOUR(Data[[#This Row],[PGE Notified Time]])</f>
        <v>9</v>
      </c>
      <c r="M2579">
        <v>108018</v>
      </c>
      <c r="O2579" t="s">
        <v>117</v>
      </c>
      <c r="P2579" t="s">
        <v>197</v>
      </c>
      <c r="Q2579" s="44" t="s">
        <v>117</v>
      </c>
      <c r="R2579" t="s">
        <v>119</v>
      </c>
      <c r="S2579" s="1" t="s">
        <v>5</v>
      </c>
      <c r="T2579" s="1">
        <v>45435.396817129629</v>
      </c>
      <c r="U2579" s="1">
        <v>45435.479710648149</v>
      </c>
      <c r="V2579" t="s">
        <v>120</v>
      </c>
      <c r="W2579" t="s">
        <v>608</v>
      </c>
      <c r="X2579" t="s">
        <v>649</v>
      </c>
      <c r="Y2579" t="s">
        <v>123</v>
      </c>
      <c r="Z2579">
        <v>128882788</v>
      </c>
      <c r="AA2579" s="50">
        <v>35556070</v>
      </c>
      <c r="AB2579" t="s">
        <v>124</v>
      </c>
      <c r="AC2579" s="51">
        <v>119.366666667</v>
      </c>
    </row>
    <row r="2580" spans="1:29" x14ac:dyDescent="0.25">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0" s="4" t="str">
        <f>VLOOKUP(P2580,Lookup!$A$1:$D$19,4,0)</f>
        <v>North Valley</v>
      </c>
      <c r="C2580" s="4" t="str">
        <f>VLOOKUP(P2580,Lookup!$A$1:$E$19,5,0)</f>
        <v>Region 2</v>
      </c>
      <c r="D2580" s="4" t="str">
        <f>VLOOKUP(P2580,Lookup!$A$1:$B$19,2,0)</f>
        <v>SA</v>
      </c>
      <c r="E2580" s="4" t="str">
        <f>IF(AND((Data[[#This Row],[Min Notif Date]]&gt;$G$3),Data[[#This Row],[Min Notif Date]]&lt;$F$3),"Last Week","No")</f>
        <v>No</v>
      </c>
      <c r="F2580" s="4" t="str">
        <f>VLOOKUP(MONTH(Data[[#This Row],[Min Notif Date]]),Lookup!$G$1:$H$12,2,0)</f>
        <v>8. Aug</v>
      </c>
      <c r="G2580" s="4" t="str">
        <f t="shared" si="40"/>
        <v/>
      </c>
      <c r="H2580" s="4" t="str">
        <f>IF(AND(Data[[#This Row],[Min Notif Time]]&gt;6,Data[[#This Row],[Min Notif Time]]&lt;17),"Business Hours","Non-Business Hours")</f>
        <v>Business Hours</v>
      </c>
      <c r="I2580" s="4" t="str" cm="1">
        <f t="array" ref="I2580">IFERROR(VLOOKUP(Data[[#This Row],[Min Notif Date]],Lookup!$N$1:$P$11,2,0),_xlfn.IFS(VLOOKUP(WEEKDAY(Data[[#This Row],[Min Notif Date]],2),Lookup!$J$1:$L$7,3,0)="Weekend","Weekend",VLOOKUP(WEEKDAY(Data[[#This Row],[Min Notif Date]],2),Lookup!$J$1:$L$7,3,0)="Weekday","Weekday"))</f>
        <v>Weekday</v>
      </c>
      <c r="J2580" s="4" t="str">
        <f>VLOOKUP(WEEKDAY(Data[[#This Row],[Min Notif Date]],2),Lookup!$J$1:$K$7,2,0)</f>
        <v>2. Tue</v>
      </c>
      <c r="K2580" s="37">
        <f>ROUNDDOWN(Data[[#This Row],[PGE Notified Time]],0)</f>
        <v>45524</v>
      </c>
      <c r="L2580" s="4">
        <f>HOUR(Data[[#This Row],[PGE Notified Time]])</f>
        <v>10</v>
      </c>
      <c r="M2580">
        <v>111560</v>
      </c>
      <c r="O2580" t="s">
        <v>117</v>
      </c>
      <c r="P2580" t="s">
        <v>175</v>
      </c>
      <c r="Q2580" s="44" t="s">
        <v>117</v>
      </c>
      <c r="R2580" t="s">
        <v>147</v>
      </c>
      <c r="S2580" s="1" t="s">
        <v>5</v>
      </c>
      <c r="T2580" s="1">
        <v>45524.436805555553</v>
      </c>
      <c r="U2580" s="1">
        <v>45524.519618055558</v>
      </c>
      <c r="V2580" t="s">
        <v>120</v>
      </c>
      <c r="W2580" t="s">
        <v>608</v>
      </c>
      <c r="X2580" t="s">
        <v>177</v>
      </c>
      <c r="Y2580" t="s">
        <v>123</v>
      </c>
      <c r="Z2580">
        <v>129411520</v>
      </c>
      <c r="AA2580" s="50">
        <v>47125474</v>
      </c>
      <c r="AB2580" t="s">
        <v>124</v>
      </c>
      <c r="AC2580" s="51">
        <v>119.25</v>
      </c>
    </row>
    <row r="2581" spans="1:29" x14ac:dyDescent="0.25">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1" s="4" t="str">
        <f>VLOOKUP(P2581,Lookup!$A$1:$D$19,4,0)</f>
        <v>Bay Area</v>
      </c>
      <c r="C2581" s="4" t="str">
        <f>VLOOKUP(P2581,Lookup!$A$1:$E$19,5,0)</f>
        <v>Region 3</v>
      </c>
      <c r="D2581" s="4" t="str">
        <f>VLOOKUP(P2581,Lookup!$A$1:$B$19,2,0)</f>
        <v>MI</v>
      </c>
      <c r="E2581" s="4" t="str">
        <f>IF(AND((Data[[#This Row],[Min Notif Date]]&gt;$G$3),Data[[#This Row],[Min Notif Date]]&lt;$F$3),"Last Week","No")</f>
        <v>No</v>
      </c>
      <c r="F2581" s="4" t="str">
        <f>VLOOKUP(MONTH(Data[[#This Row],[Min Notif Date]]),Lookup!$G$1:$H$12,2,0)</f>
        <v>4. Apr</v>
      </c>
      <c r="G2581" s="4" t="str">
        <f t="shared" si="40"/>
        <v/>
      </c>
      <c r="H2581" s="4" t="str">
        <f>IF(AND(Data[[#This Row],[Min Notif Time]]&gt;6,Data[[#This Row],[Min Notif Time]]&lt;17),"Business Hours","Non-Business Hours")</f>
        <v>Business Hours</v>
      </c>
      <c r="I2581" s="4" t="str" cm="1">
        <f t="array" ref="I2581">IFERROR(VLOOKUP(Data[[#This Row],[Min Notif Date]],Lookup!$N$1:$P$11,2,0),_xlfn.IFS(VLOOKUP(WEEKDAY(Data[[#This Row],[Min Notif Date]],2),Lookup!$J$1:$L$7,3,0)="Weekend","Weekend",VLOOKUP(WEEKDAY(Data[[#This Row],[Min Notif Date]],2),Lookup!$J$1:$L$7,3,0)="Weekday","Weekday"))</f>
        <v>Weekday</v>
      </c>
      <c r="J2581" s="4" t="str">
        <f>VLOOKUP(WEEKDAY(Data[[#This Row],[Min Notif Date]],2),Lookup!$J$1:$K$7,2,0)</f>
        <v>2. Tue</v>
      </c>
      <c r="K2581" s="37">
        <f>ROUNDDOWN(Data[[#This Row],[PGE Notified Time]],0)</f>
        <v>45412</v>
      </c>
      <c r="L2581" s="4">
        <f>HOUR(Data[[#This Row],[PGE Notified Time]])</f>
        <v>8</v>
      </c>
      <c r="M2581">
        <v>107131</v>
      </c>
      <c r="O2581" t="s">
        <v>117</v>
      </c>
      <c r="P2581" t="s">
        <v>154</v>
      </c>
      <c r="Q2581" s="44" t="s">
        <v>117</v>
      </c>
      <c r="R2581" t="s">
        <v>119</v>
      </c>
      <c r="S2581" s="1" t="s">
        <v>5</v>
      </c>
      <c r="T2581" s="1">
        <v>45412.345682870371</v>
      </c>
      <c r="U2581" s="1">
        <v>45412.428472222222</v>
      </c>
      <c r="V2581" t="s">
        <v>120</v>
      </c>
      <c r="W2581" t="s">
        <v>608</v>
      </c>
      <c r="X2581" t="s">
        <v>160</v>
      </c>
      <c r="Y2581" t="s">
        <v>123</v>
      </c>
      <c r="Z2581">
        <v>128682345</v>
      </c>
      <c r="AA2581" s="50">
        <v>47063743</v>
      </c>
      <c r="AB2581" t="s">
        <v>124</v>
      </c>
      <c r="AC2581" s="51">
        <v>119.216666667</v>
      </c>
    </row>
    <row r="2582" spans="1:29" x14ac:dyDescent="0.25">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South Bay</v>
      </c>
      <c r="C2582" s="4" t="str">
        <f>VLOOKUP(P2582,Lookup!$A$1:$E$19,5,0)</f>
        <v>Region 4</v>
      </c>
      <c r="D2582" s="4" t="str">
        <f>VLOOKUP(P2582,Lookup!$A$1:$B$19,2,0)</f>
        <v>CC</v>
      </c>
      <c r="E2582" s="4" t="str">
        <f>IF(AND((Data[[#This Row],[Min Notif Date]]&gt;$G$3),Data[[#This Row],[Min Notif Date]]&lt;$F$3),"Last Week","No")</f>
        <v>No</v>
      </c>
      <c r="F2582" s="4" t="str">
        <f>VLOOKUP(MONTH(Data[[#This Row],[Min Notif Date]]),Lookup!$G$1:$H$12,2,0)</f>
        <v>8. Aug</v>
      </c>
      <c r="G2582" s="4" t="str">
        <f t="shared" si="40"/>
        <v/>
      </c>
      <c r="H2582" s="4" t="str">
        <f>IF(AND(Data[[#This Row],[Min Notif Time]]&gt;6,Data[[#This Row],[Min Notif Time]]&lt;17),"Business Hours","Non-Business Hours")</f>
        <v>Business Hours</v>
      </c>
      <c r="I2582" s="4" t="str" cm="1">
        <f t="array" ref="I2582">IFERROR(VLOOKUP(Data[[#This Row],[Min Notif Date]],Lookup!$N$1:$P$11,2,0),_xlfn.IFS(VLOOKUP(WEEKDAY(Data[[#This Row],[Min Notif Date]],2),Lookup!$J$1:$L$7,3,0)="Weekend","Weekend",VLOOKUP(WEEKDAY(Data[[#This Row],[Min Notif Date]],2),Lookup!$J$1:$L$7,3,0)="Weekday","Weekday"))</f>
        <v>Weekday</v>
      </c>
      <c r="J2582" s="4" t="str">
        <f>VLOOKUP(WEEKDAY(Data[[#This Row],[Min Notif Date]],2),Lookup!$J$1:$K$7,2,0)</f>
        <v>1. Mon</v>
      </c>
      <c r="K2582" s="37">
        <f>ROUNDDOWN(Data[[#This Row],[PGE Notified Time]],0)</f>
        <v>45509</v>
      </c>
      <c r="L2582" s="4">
        <f>HOUR(Data[[#This Row],[PGE Notified Time]])</f>
        <v>11</v>
      </c>
      <c r="M2582">
        <v>110989</v>
      </c>
      <c r="O2582" t="s">
        <v>117</v>
      </c>
      <c r="P2582" t="s">
        <v>134</v>
      </c>
      <c r="Q2582" s="44" t="s">
        <v>117</v>
      </c>
      <c r="R2582" t="s">
        <v>147</v>
      </c>
      <c r="S2582" s="1" t="s">
        <v>5</v>
      </c>
      <c r="T2582" s="1">
        <v>45509.490740740737</v>
      </c>
      <c r="U2582" s="1">
        <v>45509.573518518519</v>
      </c>
      <c r="V2582" t="s">
        <v>120</v>
      </c>
      <c r="W2582" t="s">
        <v>608</v>
      </c>
      <c r="X2582" t="s">
        <v>213</v>
      </c>
      <c r="Y2582" t="s">
        <v>123</v>
      </c>
      <c r="Z2582">
        <v>129331611</v>
      </c>
      <c r="AA2582" s="50">
        <v>47120551</v>
      </c>
      <c r="AB2582" t="s">
        <v>124</v>
      </c>
      <c r="AC2582" s="51">
        <v>119.2</v>
      </c>
    </row>
    <row r="2583" spans="1:29" x14ac:dyDescent="0.25">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Bay Area</v>
      </c>
      <c r="C2583" s="4" t="str">
        <f>VLOOKUP(P2583,Lookup!$A$1:$E$19,5,0)</f>
        <v>Region 3</v>
      </c>
      <c r="D2583" s="4" t="str">
        <f>VLOOKUP(P2583,Lookup!$A$1:$B$19,2,0)</f>
        <v>EB</v>
      </c>
      <c r="E2583" s="4" t="str">
        <f>IF(AND((Data[[#This Row],[Min Notif Date]]&gt;$G$3),Data[[#This Row],[Min Notif Date]]&lt;$F$3),"Last Week","No")</f>
        <v>No</v>
      </c>
      <c r="F2583" s="4" t="str">
        <f>VLOOKUP(MONTH(Data[[#This Row],[Min Notif Date]]),Lookup!$G$1:$H$12,2,0)</f>
        <v>5. May</v>
      </c>
      <c r="G2583" s="4" t="str">
        <f t="shared" si="40"/>
        <v/>
      </c>
      <c r="H2583" s="4" t="str">
        <f>IF(AND(Data[[#This Row],[Min Notif Time]]&gt;6,Data[[#This Row],[Min Notif Time]]&lt;17),"Business Hours","Non-Business Hours")</f>
        <v>Business Hours</v>
      </c>
      <c r="I2583" s="4" t="str" cm="1">
        <f t="array" ref="I2583">IFERROR(VLOOKUP(Data[[#This Row],[Min Notif Date]],Lookup!$N$1:$P$11,2,0),_xlfn.IFS(VLOOKUP(WEEKDAY(Data[[#This Row],[Min Notif Date]],2),Lookup!$J$1:$L$7,3,0)="Weekend","Weekend",VLOOKUP(WEEKDAY(Data[[#This Row],[Min Notif Date]],2),Lookup!$J$1:$L$7,3,0)="Weekday","Weekday"))</f>
        <v>Weekday</v>
      </c>
      <c r="J2583" s="4" t="str">
        <f>VLOOKUP(WEEKDAY(Data[[#This Row],[Min Notif Date]],2),Lookup!$J$1:$K$7,2,0)</f>
        <v>1. Mon</v>
      </c>
      <c r="K2583" s="37">
        <f>ROUNDDOWN(Data[[#This Row],[PGE Notified Time]],0)</f>
        <v>45432</v>
      </c>
      <c r="L2583" s="4">
        <f>HOUR(Data[[#This Row],[PGE Notified Time]])</f>
        <v>15</v>
      </c>
      <c r="M2583">
        <v>107883</v>
      </c>
      <c r="O2583" t="s">
        <v>117</v>
      </c>
      <c r="P2583" t="s">
        <v>118</v>
      </c>
      <c r="Q2583" s="44" t="s">
        <v>117</v>
      </c>
      <c r="R2583" t="s">
        <v>147</v>
      </c>
      <c r="S2583" s="1" t="s">
        <v>5</v>
      </c>
      <c r="T2583" s="1">
        <v>45432.63621527778</v>
      </c>
      <c r="U2583" s="1">
        <v>45432.718993055554</v>
      </c>
      <c r="V2583" t="s">
        <v>120</v>
      </c>
      <c r="W2583" t="s">
        <v>608</v>
      </c>
      <c r="X2583" t="s">
        <v>150</v>
      </c>
      <c r="Y2583" t="s">
        <v>123</v>
      </c>
      <c r="Z2583">
        <v>128818377</v>
      </c>
      <c r="AA2583" s="50">
        <v>47077487</v>
      </c>
      <c r="AB2583" t="s">
        <v>124</v>
      </c>
      <c r="AC2583" s="51">
        <v>119.2</v>
      </c>
    </row>
    <row r="2584" spans="1:29" x14ac:dyDescent="0.25">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84" s="4" t="str">
        <f>VLOOKUP(P2584,Lookup!$A$1:$D$19,4,0)</f>
        <v>Central Valley</v>
      </c>
      <c r="C2584" s="4" t="str">
        <f>VLOOKUP(P2584,Lookup!$A$1:$E$19,5,0)</f>
        <v>Region 5</v>
      </c>
      <c r="D2584" s="4" t="str">
        <f>VLOOKUP(P2584,Lookup!$A$1:$B$19,2,0)</f>
        <v>YO</v>
      </c>
      <c r="E2584" s="4" t="str">
        <f>IF(AND((Data[[#This Row],[Min Notif Date]]&gt;$G$3),Data[[#This Row],[Min Notif Date]]&lt;$F$3),"Last Week","No")</f>
        <v>No</v>
      </c>
      <c r="F2584" s="4" t="str">
        <f>VLOOKUP(MONTH(Data[[#This Row],[Min Notif Date]]),Lookup!$G$1:$H$12,2,0)</f>
        <v>2. Feb</v>
      </c>
      <c r="G2584" s="4" t="str">
        <f t="shared" si="40"/>
        <v/>
      </c>
      <c r="H2584" s="4" t="str">
        <f>IF(AND(Data[[#This Row],[Min Notif Time]]&gt;6,Data[[#This Row],[Min Notif Time]]&lt;17),"Business Hours","Non-Business Hours")</f>
        <v>Business Hours</v>
      </c>
      <c r="I2584" s="4" t="str" cm="1">
        <f t="array" ref="I2584">IFERROR(VLOOKUP(Data[[#This Row],[Min Notif Date]],Lookup!$N$1:$P$11,2,0),_xlfn.IFS(VLOOKUP(WEEKDAY(Data[[#This Row],[Min Notif Date]],2),Lookup!$J$1:$L$7,3,0)="Weekend","Weekend",VLOOKUP(WEEKDAY(Data[[#This Row],[Min Notif Date]],2),Lookup!$J$1:$L$7,3,0)="Weekday","Weekday"))</f>
        <v>Weekday</v>
      </c>
      <c r="J2584" s="4" t="str">
        <f>VLOOKUP(WEEKDAY(Data[[#This Row],[Min Notif Date]],2),Lookup!$J$1:$K$7,2,0)</f>
        <v>4. Thu</v>
      </c>
      <c r="K2584" s="37">
        <f>ROUNDDOWN(Data[[#This Row],[PGE Notified Time]],0)</f>
        <v>45351</v>
      </c>
      <c r="L2584" s="4">
        <f>HOUR(Data[[#This Row],[PGE Notified Time]])</f>
        <v>9</v>
      </c>
      <c r="M2584">
        <v>104729</v>
      </c>
      <c r="N2584" t="s">
        <v>713</v>
      </c>
      <c r="O2584" t="s">
        <v>52</v>
      </c>
      <c r="P2584" t="s">
        <v>197</v>
      </c>
      <c r="Q2584" s="44" t="s">
        <v>259</v>
      </c>
      <c r="R2584" t="s">
        <v>125</v>
      </c>
      <c r="S2584" s="1">
        <v>45351.36173611111</v>
      </c>
      <c r="T2584" s="1">
        <v>45351.395925925928</v>
      </c>
      <c r="U2584" s="1">
        <v>45351.444444444445</v>
      </c>
      <c r="V2584" t="s">
        <v>120</v>
      </c>
      <c r="W2584" t="s">
        <v>121</v>
      </c>
      <c r="X2584" t="s">
        <v>607</v>
      </c>
      <c r="Y2584" t="s">
        <v>123</v>
      </c>
      <c r="Z2584">
        <v>128227071</v>
      </c>
      <c r="AA2584" s="50">
        <v>47033134</v>
      </c>
      <c r="AB2584" t="s">
        <v>124</v>
      </c>
      <c r="AC2584" s="51">
        <v>119.1</v>
      </c>
    </row>
    <row r="2585" spans="1:29" x14ac:dyDescent="0.25">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5" s="4" t="str">
        <f>VLOOKUP(P2585,Lookup!$A$1:$D$19,4,0)</f>
        <v>Central Valley</v>
      </c>
      <c r="C2585" s="4" t="str">
        <f>VLOOKUP(P2585,Lookup!$A$1:$E$19,5,0)</f>
        <v>Region 5</v>
      </c>
      <c r="D2585" s="4" t="str">
        <f>VLOOKUP(P2585,Lookup!$A$1:$B$19,2,0)</f>
        <v>FR</v>
      </c>
      <c r="E2585" s="4" t="str">
        <f>IF(AND((Data[[#This Row],[Min Notif Date]]&gt;$G$3),Data[[#This Row],[Min Notif Date]]&lt;$F$3),"Last Week","No")</f>
        <v>No</v>
      </c>
      <c r="F2585" s="4" t="str">
        <f>VLOOKUP(MONTH(Data[[#This Row],[Min Notif Date]]),Lookup!$G$1:$H$12,2,0)</f>
        <v>8. Aug</v>
      </c>
      <c r="G2585" s="4" t="str">
        <f t="shared" si="40"/>
        <v/>
      </c>
      <c r="H2585" s="4" t="str">
        <f>IF(AND(Data[[#This Row],[Min Notif Time]]&gt;6,Data[[#This Row],[Min Notif Time]]&lt;17),"Business Hours","Non-Business Hours")</f>
        <v>Business Hours</v>
      </c>
      <c r="I2585" s="4" t="str" cm="1">
        <f t="array" ref="I2585">IFERROR(VLOOKUP(Data[[#This Row],[Min Notif Date]],Lookup!$N$1:$P$11,2,0),_xlfn.IFS(VLOOKUP(WEEKDAY(Data[[#This Row],[Min Notif Date]],2),Lookup!$J$1:$L$7,3,0)="Weekend","Weekend",VLOOKUP(WEEKDAY(Data[[#This Row],[Min Notif Date]],2),Lookup!$J$1:$L$7,3,0)="Weekday","Weekday"))</f>
        <v>Weekday</v>
      </c>
      <c r="J2585" s="4" t="str">
        <f>VLOOKUP(WEEKDAY(Data[[#This Row],[Min Notif Date]],2),Lookup!$J$1:$K$7,2,0)</f>
        <v>5. Fri</v>
      </c>
      <c r="K2585" s="37">
        <f>ROUNDDOWN(Data[[#This Row],[PGE Notified Time]],0)</f>
        <v>45534</v>
      </c>
      <c r="L2585" s="4">
        <f>HOUR(Data[[#This Row],[PGE Notified Time]])</f>
        <v>12</v>
      </c>
      <c r="M2585">
        <v>111998</v>
      </c>
      <c r="O2585" t="s">
        <v>117</v>
      </c>
      <c r="P2585" t="s">
        <v>136</v>
      </c>
      <c r="Q2585" s="44" t="s">
        <v>117</v>
      </c>
      <c r="R2585" t="s">
        <v>147</v>
      </c>
      <c r="S2585" s="1" t="s">
        <v>5</v>
      </c>
      <c r="T2585" s="1">
        <v>45534.521782407406</v>
      </c>
      <c r="U2585" s="1">
        <v>45534.604479166665</v>
      </c>
      <c r="V2585" t="s">
        <v>120</v>
      </c>
      <c r="W2585" t="s">
        <v>608</v>
      </c>
      <c r="X2585" t="s">
        <v>137</v>
      </c>
      <c r="Y2585" t="s">
        <v>123</v>
      </c>
      <c r="Z2585">
        <v>129460832</v>
      </c>
      <c r="AA2585" s="50">
        <v>47128517</v>
      </c>
      <c r="AB2585" t="s">
        <v>124</v>
      </c>
      <c r="AC2585" s="51">
        <v>119.083333333</v>
      </c>
    </row>
    <row r="2586" spans="1:29" x14ac:dyDescent="0.25">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6" s="4" t="str">
        <f>VLOOKUP(P2586,Lookup!$A$1:$D$19,4,0)</f>
        <v>North Valley</v>
      </c>
      <c r="C2586" s="4" t="str">
        <f>VLOOKUP(P2586,Lookup!$A$1:$E$19,5,0)</f>
        <v>Region 2</v>
      </c>
      <c r="D2586" s="4" t="str">
        <f>VLOOKUP(P2586,Lookup!$A$1:$B$19,2,0)</f>
        <v>SA</v>
      </c>
      <c r="E2586" s="4" t="str">
        <f>IF(AND((Data[[#This Row],[Min Notif Date]]&gt;$G$3),Data[[#This Row],[Min Notif Date]]&lt;$F$3),"Last Week","No")</f>
        <v>No</v>
      </c>
      <c r="F2586" s="4" t="str">
        <f>VLOOKUP(MONTH(Data[[#This Row],[Min Notif Date]]),Lookup!$G$1:$H$12,2,0)</f>
        <v>3. Mar</v>
      </c>
      <c r="G2586" s="4" t="str">
        <f t="shared" si="40"/>
        <v/>
      </c>
      <c r="H2586" s="4" t="str">
        <f>IF(AND(Data[[#This Row],[Min Notif Time]]&gt;6,Data[[#This Row],[Min Notif Time]]&lt;17),"Business Hours","Non-Business Hours")</f>
        <v>Business Hours</v>
      </c>
      <c r="I2586" s="4" t="str" cm="1">
        <f t="array" ref="I2586">IFERROR(VLOOKUP(Data[[#This Row],[Min Notif Date]],Lookup!$N$1:$P$11,2,0),_xlfn.IFS(VLOOKUP(WEEKDAY(Data[[#This Row],[Min Notif Date]],2),Lookup!$J$1:$L$7,3,0)="Weekend","Weekend",VLOOKUP(WEEKDAY(Data[[#This Row],[Min Notif Date]],2),Lookup!$J$1:$L$7,3,0)="Weekday","Weekday"))</f>
        <v>Weekday</v>
      </c>
      <c r="J2586" s="4" t="str">
        <f>VLOOKUP(WEEKDAY(Data[[#This Row],[Min Notif Date]],2),Lookup!$J$1:$K$7,2,0)</f>
        <v>2. Tue</v>
      </c>
      <c r="K2586" s="37">
        <f>ROUNDDOWN(Data[[#This Row],[PGE Notified Time]],0)</f>
        <v>45356</v>
      </c>
      <c r="L2586" s="4">
        <f>HOUR(Data[[#This Row],[PGE Notified Time]])</f>
        <v>9</v>
      </c>
      <c r="M2586">
        <v>104865</v>
      </c>
      <c r="O2586" t="s">
        <v>117</v>
      </c>
      <c r="P2586" t="s">
        <v>175</v>
      </c>
      <c r="Q2586" s="44" t="s">
        <v>117</v>
      </c>
      <c r="R2586" t="s">
        <v>119</v>
      </c>
      <c r="S2586" s="1" t="s">
        <v>5</v>
      </c>
      <c r="T2586" s="1">
        <v>45356.398969907408</v>
      </c>
      <c r="U2586" s="1">
        <v>45356.48165509259</v>
      </c>
      <c r="V2586" t="s">
        <v>120</v>
      </c>
      <c r="W2586" t="s">
        <v>608</v>
      </c>
      <c r="X2586" t="s">
        <v>209</v>
      </c>
      <c r="Y2586" t="s">
        <v>123</v>
      </c>
      <c r="AA2586" s="50"/>
      <c r="AB2586" t="s">
        <v>124</v>
      </c>
      <c r="AC2586" s="51">
        <v>119.06666666700001</v>
      </c>
    </row>
    <row r="2587" spans="1:29" x14ac:dyDescent="0.25">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7" s="4" t="str">
        <f>VLOOKUP(P2587,Lookup!$A$1:$D$19,4,0)</f>
        <v>Bay Area</v>
      </c>
      <c r="C2587" s="4" t="str">
        <f>VLOOKUP(P2587,Lookup!$A$1:$E$19,5,0)</f>
        <v>Region 3</v>
      </c>
      <c r="D2587" s="4" t="str">
        <f>VLOOKUP(P2587,Lookup!$A$1:$B$19,2,0)</f>
        <v>EB</v>
      </c>
      <c r="E2587" s="4" t="str">
        <f>IF(AND((Data[[#This Row],[Min Notif Date]]&gt;$G$3),Data[[#This Row],[Min Notif Date]]&lt;$F$3),"Last Week","No")</f>
        <v>No</v>
      </c>
      <c r="F2587" s="4" t="str">
        <f>VLOOKUP(MONTH(Data[[#This Row],[Min Notif Date]]),Lookup!$G$1:$H$12,2,0)</f>
        <v>9. Sep</v>
      </c>
      <c r="G2587" s="4" t="str">
        <f t="shared" si="40"/>
        <v/>
      </c>
      <c r="H2587" s="4" t="str">
        <f>IF(AND(Data[[#This Row],[Min Notif Time]]&gt;6,Data[[#This Row],[Min Notif Time]]&lt;17),"Business Hours","Non-Business Hours")</f>
        <v>Business Hours</v>
      </c>
      <c r="I2587" s="4" t="str" cm="1">
        <f t="array" ref="I2587">IFERROR(VLOOKUP(Data[[#This Row],[Min Notif Date]],Lookup!$N$1:$P$11,2,0),_xlfn.IFS(VLOOKUP(WEEKDAY(Data[[#This Row],[Min Notif Date]],2),Lookup!$J$1:$L$7,3,0)="Weekend","Weekend",VLOOKUP(WEEKDAY(Data[[#This Row],[Min Notif Date]],2),Lookup!$J$1:$L$7,3,0)="Weekday","Weekday"))</f>
        <v>Weekday</v>
      </c>
      <c r="J2587" s="4" t="str">
        <f>VLOOKUP(WEEKDAY(Data[[#This Row],[Min Notif Date]],2),Lookup!$J$1:$K$7,2,0)</f>
        <v>3. Wed</v>
      </c>
      <c r="K2587" s="37">
        <f>ROUNDDOWN(Data[[#This Row],[PGE Notified Time]],0)</f>
        <v>45560</v>
      </c>
      <c r="L2587" s="4">
        <f>HOUR(Data[[#This Row],[PGE Notified Time]])</f>
        <v>8</v>
      </c>
      <c r="M2587">
        <v>112930</v>
      </c>
      <c r="O2587" t="s">
        <v>117</v>
      </c>
      <c r="P2587" t="s">
        <v>118</v>
      </c>
      <c r="Q2587" s="44" t="s">
        <v>117</v>
      </c>
      <c r="R2587" t="s">
        <v>119</v>
      </c>
      <c r="S2587" s="1" t="s">
        <v>5</v>
      </c>
      <c r="T2587" s="1">
        <v>45560.355312500003</v>
      </c>
      <c r="U2587" s="1">
        <v>45560.437928240739</v>
      </c>
      <c r="V2587" t="s">
        <v>120</v>
      </c>
      <c r="W2587" t="s">
        <v>608</v>
      </c>
      <c r="X2587" t="s">
        <v>122</v>
      </c>
      <c r="Y2587" t="s">
        <v>123</v>
      </c>
      <c r="Z2587">
        <v>129584242</v>
      </c>
      <c r="AA2587" s="50">
        <v>47143631</v>
      </c>
      <c r="AB2587" t="s">
        <v>124</v>
      </c>
      <c r="AC2587" s="51">
        <v>118.966666667</v>
      </c>
    </row>
    <row r="2588" spans="1:29" x14ac:dyDescent="0.25">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8" s="4" t="str">
        <f>VLOOKUP(P2588,Lookup!$A$1:$D$19,4,0)</f>
        <v>Bay Area</v>
      </c>
      <c r="C2588" s="4" t="str">
        <f>VLOOKUP(P2588,Lookup!$A$1:$E$19,5,0)</f>
        <v>Region 3</v>
      </c>
      <c r="D2588" s="4" t="str">
        <f>VLOOKUP(P2588,Lookup!$A$1:$B$19,2,0)</f>
        <v>EB</v>
      </c>
      <c r="E2588" s="4" t="str">
        <f>IF(AND((Data[[#This Row],[Min Notif Date]]&gt;$G$3),Data[[#This Row],[Min Notif Date]]&lt;$F$3),"Last Week","No")</f>
        <v>No</v>
      </c>
      <c r="F2588" s="4" t="str">
        <f>VLOOKUP(MONTH(Data[[#This Row],[Min Notif Date]]),Lookup!$G$1:$H$12,2,0)</f>
        <v>8. Aug</v>
      </c>
      <c r="G2588" s="4" t="str">
        <f t="shared" si="40"/>
        <v/>
      </c>
      <c r="H2588" s="4" t="str">
        <f>IF(AND(Data[[#This Row],[Min Notif Time]]&gt;6,Data[[#This Row],[Min Notif Time]]&lt;17),"Business Hours","Non-Business Hours")</f>
        <v>Business Hours</v>
      </c>
      <c r="I2588" s="4" t="str" cm="1">
        <f t="array" ref="I2588">IFERROR(VLOOKUP(Data[[#This Row],[Min Notif Date]],Lookup!$N$1:$P$11,2,0),_xlfn.IFS(VLOOKUP(WEEKDAY(Data[[#This Row],[Min Notif Date]],2),Lookup!$J$1:$L$7,3,0)="Weekend","Weekend",VLOOKUP(WEEKDAY(Data[[#This Row],[Min Notif Date]],2),Lookup!$J$1:$L$7,3,0)="Weekday","Weekday"))</f>
        <v>Weekday</v>
      </c>
      <c r="J2588" s="4" t="str">
        <f>VLOOKUP(WEEKDAY(Data[[#This Row],[Min Notif Date]],2),Lookup!$J$1:$K$7,2,0)</f>
        <v>5. Fri</v>
      </c>
      <c r="K2588" s="37">
        <f>ROUNDDOWN(Data[[#This Row],[PGE Notified Time]],0)</f>
        <v>45506</v>
      </c>
      <c r="L2588" s="4">
        <f>HOUR(Data[[#This Row],[PGE Notified Time]])</f>
        <v>10</v>
      </c>
      <c r="M2588">
        <v>110900</v>
      </c>
      <c r="O2588" t="s">
        <v>117</v>
      </c>
      <c r="P2588" t="s">
        <v>118</v>
      </c>
      <c r="Q2588" s="44" t="s">
        <v>117</v>
      </c>
      <c r="R2588" t="s">
        <v>125</v>
      </c>
      <c r="S2588" s="1" t="s">
        <v>5</v>
      </c>
      <c r="T2588" s="1">
        <v>45506.427916666667</v>
      </c>
      <c r="U2588" s="1">
        <v>45506.51053240741</v>
      </c>
      <c r="V2588" t="s">
        <v>120</v>
      </c>
      <c r="W2588" t="s">
        <v>608</v>
      </c>
      <c r="X2588" t="s">
        <v>122</v>
      </c>
      <c r="Y2588" t="s">
        <v>123</v>
      </c>
      <c r="Z2588">
        <v>129324889</v>
      </c>
      <c r="AA2588" s="50">
        <v>47120245</v>
      </c>
      <c r="AB2588" t="s">
        <v>124</v>
      </c>
      <c r="AC2588" s="51">
        <v>118.966666667</v>
      </c>
    </row>
    <row r="2589" spans="1:29" x14ac:dyDescent="0.25">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9" s="4" t="str">
        <f>VLOOKUP(P2589,Lookup!$A$1:$D$19,4,0)</f>
        <v>Bay Area</v>
      </c>
      <c r="C2589" s="4" t="str">
        <f>VLOOKUP(P2589,Lookup!$A$1:$E$19,5,0)</f>
        <v>Region 3</v>
      </c>
      <c r="D2589" s="4" t="str">
        <f>VLOOKUP(P2589,Lookup!$A$1:$B$19,2,0)</f>
        <v>MI</v>
      </c>
      <c r="E2589" s="4" t="str">
        <f>IF(AND((Data[[#This Row],[Min Notif Date]]&gt;$G$3),Data[[#This Row],[Min Notif Date]]&lt;$F$3),"Last Week","No")</f>
        <v>No</v>
      </c>
      <c r="F2589" s="4" t="str">
        <f>VLOOKUP(MONTH(Data[[#This Row],[Min Notif Date]]),Lookup!$G$1:$H$12,2,0)</f>
        <v>6. Jun</v>
      </c>
      <c r="G2589" s="4" t="str">
        <f t="shared" si="40"/>
        <v/>
      </c>
      <c r="H2589" s="4" t="str">
        <f>IF(AND(Data[[#This Row],[Min Notif Time]]&gt;6,Data[[#This Row],[Min Notif Time]]&lt;17),"Business Hours","Non-Business Hours")</f>
        <v>Business Hours</v>
      </c>
      <c r="I2589" s="4" t="str" cm="1">
        <f t="array" ref="I2589">IFERROR(VLOOKUP(Data[[#This Row],[Min Notif Date]],Lookup!$N$1:$P$11,2,0),_xlfn.IFS(VLOOKUP(WEEKDAY(Data[[#This Row],[Min Notif Date]],2),Lookup!$J$1:$L$7,3,0)="Weekend","Weekend",VLOOKUP(WEEKDAY(Data[[#This Row],[Min Notif Date]],2),Lookup!$J$1:$L$7,3,0)="Weekday","Weekday"))</f>
        <v>Weekday</v>
      </c>
      <c r="J2589" s="4" t="str">
        <f>VLOOKUP(WEEKDAY(Data[[#This Row],[Min Notif Date]],2),Lookup!$J$1:$K$7,2,0)</f>
        <v>1. Mon</v>
      </c>
      <c r="K2589" s="37">
        <f>ROUNDDOWN(Data[[#This Row],[PGE Notified Time]],0)</f>
        <v>45467</v>
      </c>
      <c r="L2589" s="4">
        <f>HOUR(Data[[#This Row],[PGE Notified Time]])</f>
        <v>10</v>
      </c>
      <c r="M2589">
        <v>109287</v>
      </c>
      <c r="O2589" t="s">
        <v>117</v>
      </c>
      <c r="P2589" t="s">
        <v>154</v>
      </c>
      <c r="Q2589" s="44" t="s">
        <v>117</v>
      </c>
      <c r="R2589" t="s">
        <v>119</v>
      </c>
      <c r="S2589" s="1" t="s">
        <v>5</v>
      </c>
      <c r="T2589" s="1">
        <v>45467.448634259257</v>
      </c>
      <c r="U2589" s="1">
        <v>45467.53125</v>
      </c>
      <c r="V2589" t="s">
        <v>120</v>
      </c>
      <c r="W2589" t="s">
        <v>608</v>
      </c>
      <c r="X2589" t="s">
        <v>160</v>
      </c>
      <c r="Y2589" t="s">
        <v>123</v>
      </c>
      <c r="Z2589">
        <v>129117540</v>
      </c>
      <c r="AA2589" s="50">
        <v>47102612</v>
      </c>
      <c r="AB2589" t="s">
        <v>124</v>
      </c>
      <c r="AC2589" s="51">
        <v>118.966666667</v>
      </c>
    </row>
    <row r="2590" spans="1:29" x14ac:dyDescent="0.25">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0" s="4" t="str">
        <f>VLOOKUP(P2590,Lookup!$A$1:$D$19,4,0)</f>
        <v>Bay Area</v>
      </c>
      <c r="C2590" s="4" t="str">
        <f>VLOOKUP(P2590,Lookup!$A$1:$E$19,5,0)</f>
        <v>Region 3</v>
      </c>
      <c r="D2590" s="4" t="str">
        <f>VLOOKUP(P2590,Lookup!$A$1:$B$19,2,0)</f>
        <v>MI</v>
      </c>
      <c r="E2590" s="4" t="str">
        <f>IF(AND((Data[[#This Row],[Min Notif Date]]&gt;$G$3),Data[[#This Row],[Min Notif Date]]&lt;$F$3),"Last Week","No")</f>
        <v>No</v>
      </c>
      <c r="F2590" s="4" t="str">
        <f>VLOOKUP(MONTH(Data[[#This Row],[Min Notif Date]]),Lookup!$G$1:$H$12,2,0)</f>
        <v>4. Apr</v>
      </c>
      <c r="G2590" s="4" t="str">
        <f t="shared" si="40"/>
        <v/>
      </c>
      <c r="H2590" s="4" t="str">
        <f>IF(AND(Data[[#This Row],[Min Notif Time]]&gt;6,Data[[#This Row],[Min Notif Time]]&lt;17),"Business Hours","Non-Business Hours")</f>
        <v>Business Hours</v>
      </c>
      <c r="I2590" s="4" t="str" cm="1">
        <f t="array" ref="I2590">IFERROR(VLOOKUP(Data[[#This Row],[Min Notif Date]],Lookup!$N$1:$P$11,2,0),_xlfn.IFS(VLOOKUP(WEEKDAY(Data[[#This Row],[Min Notif Date]],2),Lookup!$J$1:$L$7,3,0)="Weekend","Weekend",VLOOKUP(WEEKDAY(Data[[#This Row],[Min Notif Date]],2),Lookup!$J$1:$L$7,3,0)="Weekday","Weekday"))</f>
        <v>Weekday</v>
      </c>
      <c r="J2590" s="4" t="str">
        <f>VLOOKUP(WEEKDAY(Data[[#This Row],[Min Notif Date]],2),Lookup!$J$1:$K$7,2,0)</f>
        <v>2. Tue</v>
      </c>
      <c r="K2590" s="37">
        <f>ROUNDDOWN(Data[[#This Row],[PGE Notified Time]],0)</f>
        <v>45412</v>
      </c>
      <c r="L2590" s="4">
        <f>HOUR(Data[[#This Row],[PGE Notified Time]])</f>
        <v>10</v>
      </c>
      <c r="M2590">
        <v>107146</v>
      </c>
      <c r="N2590" t="s">
        <v>714</v>
      </c>
      <c r="O2590" t="s">
        <v>117</v>
      </c>
      <c r="P2590" t="s">
        <v>154</v>
      </c>
      <c r="Q2590" s="44" t="s">
        <v>117</v>
      </c>
      <c r="R2590" t="s">
        <v>119</v>
      </c>
      <c r="S2590" s="1">
        <v>45412.450023148151</v>
      </c>
      <c r="T2590" s="1">
        <v>45412.452708333331</v>
      </c>
      <c r="U2590" s="1">
        <v>45412.532638888886</v>
      </c>
      <c r="V2590" t="s">
        <v>120</v>
      </c>
      <c r="W2590" t="s">
        <v>608</v>
      </c>
      <c r="X2590" t="s">
        <v>160</v>
      </c>
      <c r="Y2590" t="s">
        <v>123</v>
      </c>
      <c r="Z2590">
        <v>128683740</v>
      </c>
      <c r="AA2590" s="50">
        <v>47064327</v>
      </c>
      <c r="AB2590" t="s">
        <v>124</v>
      </c>
      <c r="AC2590" s="51">
        <v>118.966666667</v>
      </c>
    </row>
    <row r="2591" spans="1:29" x14ac:dyDescent="0.25">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1" s="4" t="str">
        <f>VLOOKUP(P2591,Lookup!$A$1:$D$19,4,0)</f>
        <v>Bay Area</v>
      </c>
      <c r="C2591" s="4" t="str">
        <f>VLOOKUP(P2591,Lookup!$A$1:$E$19,5,0)</f>
        <v>Region 3</v>
      </c>
      <c r="D2591" s="4" t="str">
        <f>VLOOKUP(P2591,Lookup!$A$1:$B$19,2,0)</f>
        <v>PN</v>
      </c>
      <c r="E2591" s="4" t="str">
        <f>IF(AND((Data[[#This Row],[Min Notif Date]]&gt;$G$3),Data[[#This Row],[Min Notif Date]]&lt;$F$3),"Last Week","No")</f>
        <v>No</v>
      </c>
      <c r="F2591" s="4" t="str">
        <f>VLOOKUP(MONTH(Data[[#This Row],[Min Notif Date]]),Lookup!$G$1:$H$12,2,0)</f>
        <v>10. Oct</v>
      </c>
      <c r="G2591" s="4" t="str">
        <f t="shared" si="40"/>
        <v/>
      </c>
      <c r="H2591" s="4" t="str">
        <f>IF(AND(Data[[#This Row],[Min Notif Time]]&gt;6,Data[[#This Row],[Min Notif Time]]&lt;17),"Business Hours","Non-Business Hours")</f>
        <v>Business Hours</v>
      </c>
      <c r="I2591" s="4" t="str" cm="1">
        <f t="array" ref="I2591">IFERROR(VLOOKUP(Data[[#This Row],[Min Notif Date]],Lookup!$N$1:$P$11,2,0),_xlfn.IFS(VLOOKUP(WEEKDAY(Data[[#This Row],[Min Notif Date]],2),Lookup!$J$1:$L$7,3,0)="Weekend","Weekend",VLOOKUP(WEEKDAY(Data[[#This Row],[Min Notif Date]],2),Lookup!$J$1:$L$7,3,0)="Weekday","Weekday"))</f>
        <v>Weekday</v>
      </c>
      <c r="J2591" s="4" t="str">
        <f>VLOOKUP(WEEKDAY(Data[[#This Row],[Min Notif Date]],2),Lookup!$J$1:$K$7,2,0)</f>
        <v>1. Mon</v>
      </c>
      <c r="K2591" s="37">
        <f>ROUNDDOWN(Data[[#This Row],[PGE Notified Time]],0)</f>
        <v>45579</v>
      </c>
      <c r="L2591" s="4">
        <f>HOUR(Data[[#This Row],[PGE Notified Time]])</f>
        <v>11</v>
      </c>
      <c r="M2591">
        <v>113636</v>
      </c>
      <c r="O2591" t="s">
        <v>117</v>
      </c>
      <c r="P2591" t="s">
        <v>165</v>
      </c>
      <c r="Q2591" s="44" t="s">
        <v>117</v>
      </c>
      <c r="R2591" t="s">
        <v>147</v>
      </c>
      <c r="S2591" s="1" t="s">
        <v>5</v>
      </c>
      <c r="T2591" s="1">
        <v>45579.47997685185</v>
      </c>
      <c r="U2591" s="1">
        <v>45579.5625</v>
      </c>
      <c r="V2591" t="s">
        <v>120</v>
      </c>
      <c r="W2591" t="s">
        <v>608</v>
      </c>
      <c r="X2591" t="s">
        <v>388</v>
      </c>
      <c r="Y2591" t="s">
        <v>123</v>
      </c>
      <c r="Z2591">
        <v>129684072</v>
      </c>
      <c r="AA2591" s="50">
        <v>47159427</v>
      </c>
      <c r="AB2591" t="s">
        <v>124</v>
      </c>
      <c r="AC2591" s="51">
        <v>118.833333333</v>
      </c>
    </row>
    <row r="2592" spans="1:29" x14ac:dyDescent="0.25">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2" s="4" t="str">
        <f>VLOOKUP(P2592,Lookup!$A$1:$D$19,4,0)</f>
        <v>Central Valley</v>
      </c>
      <c r="C2592" s="4" t="str">
        <f>VLOOKUP(P2592,Lookup!$A$1:$E$19,5,0)</f>
        <v>Region 5</v>
      </c>
      <c r="D2592" s="4" t="str">
        <f>VLOOKUP(P2592,Lookup!$A$1:$B$19,2,0)</f>
        <v>FR</v>
      </c>
      <c r="E2592" s="4" t="str">
        <f>IF(AND((Data[[#This Row],[Min Notif Date]]&gt;$G$3),Data[[#This Row],[Min Notif Date]]&lt;$F$3),"Last Week","No")</f>
        <v>No</v>
      </c>
      <c r="F2592" s="4" t="str">
        <f>VLOOKUP(MONTH(Data[[#This Row],[Min Notif Date]]),Lookup!$G$1:$H$12,2,0)</f>
        <v>6. Jun</v>
      </c>
      <c r="G2592" s="4" t="str">
        <f t="shared" si="40"/>
        <v/>
      </c>
      <c r="H2592" s="4" t="str">
        <f>IF(AND(Data[[#This Row],[Min Notif Time]]&gt;6,Data[[#This Row],[Min Notif Time]]&lt;17),"Business Hours","Non-Business Hours")</f>
        <v>Business Hours</v>
      </c>
      <c r="I2592" s="4" t="str" cm="1">
        <f t="array" ref="I2592">IFERROR(VLOOKUP(Data[[#This Row],[Min Notif Date]],Lookup!$N$1:$P$11,2,0),_xlfn.IFS(VLOOKUP(WEEKDAY(Data[[#This Row],[Min Notif Date]],2),Lookup!$J$1:$L$7,3,0)="Weekend","Weekend",VLOOKUP(WEEKDAY(Data[[#This Row],[Min Notif Date]],2),Lookup!$J$1:$L$7,3,0)="Weekday","Weekday"))</f>
        <v>Weekday</v>
      </c>
      <c r="J2592" s="4" t="str">
        <f>VLOOKUP(WEEKDAY(Data[[#This Row],[Min Notif Date]],2),Lookup!$J$1:$K$7,2,0)</f>
        <v>5. Fri</v>
      </c>
      <c r="K2592" s="37">
        <f>ROUNDDOWN(Data[[#This Row],[PGE Notified Time]],0)</f>
        <v>45471</v>
      </c>
      <c r="L2592" s="4">
        <f>HOUR(Data[[#This Row],[PGE Notified Time]])</f>
        <v>11</v>
      </c>
      <c r="M2592">
        <v>109490</v>
      </c>
      <c r="O2592" t="s">
        <v>117</v>
      </c>
      <c r="P2592" t="s">
        <v>136</v>
      </c>
      <c r="Q2592" s="44" t="s">
        <v>117</v>
      </c>
      <c r="R2592" t="s">
        <v>119</v>
      </c>
      <c r="S2592" s="1" t="s">
        <v>5</v>
      </c>
      <c r="T2592" s="1">
        <v>45471.491018518522</v>
      </c>
      <c r="U2592" s="1">
        <v>45471.573344907411</v>
      </c>
      <c r="V2592" t="s">
        <v>120</v>
      </c>
      <c r="W2592" t="s">
        <v>608</v>
      </c>
      <c r="X2592" t="s">
        <v>137</v>
      </c>
      <c r="Y2592" t="s">
        <v>123</v>
      </c>
      <c r="Z2592">
        <v>129142734</v>
      </c>
      <c r="AA2592" s="50">
        <v>47103888</v>
      </c>
      <c r="AB2592" t="s">
        <v>124</v>
      </c>
      <c r="AC2592" s="51">
        <v>118.55</v>
      </c>
    </row>
    <row r="2593" spans="1:29" x14ac:dyDescent="0.25">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3" s="4" t="str">
        <f>VLOOKUP(P2593,Lookup!$A$1:$D$19,4,0)</f>
        <v>Bay Area</v>
      </c>
      <c r="C2593" s="4" t="str">
        <f>VLOOKUP(P2593,Lookup!$A$1:$E$19,5,0)</f>
        <v>Region 3</v>
      </c>
      <c r="D2593" s="4" t="str">
        <f>VLOOKUP(P2593,Lookup!$A$1:$B$19,2,0)</f>
        <v>PN</v>
      </c>
      <c r="E2593" s="4" t="str">
        <f>IF(AND((Data[[#This Row],[Min Notif Date]]&gt;$G$3),Data[[#This Row],[Min Notif Date]]&lt;$F$3),"Last Week","No")</f>
        <v>No</v>
      </c>
      <c r="F2593" s="4" t="str">
        <f>VLOOKUP(MONTH(Data[[#This Row],[Min Notif Date]]),Lookup!$G$1:$H$12,2,0)</f>
        <v>10. Oct</v>
      </c>
      <c r="G2593" s="4" t="str">
        <f t="shared" si="40"/>
        <v/>
      </c>
      <c r="H2593" s="4" t="str">
        <f>IF(AND(Data[[#This Row],[Min Notif Time]]&gt;6,Data[[#This Row],[Min Notif Time]]&lt;17),"Business Hours","Non-Business Hours")</f>
        <v>Business Hours</v>
      </c>
      <c r="I2593" s="4" t="str" cm="1">
        <f t="array" ref="I2593">IFERROR(VLOOKUP(Data[[#This Row],[Min Notif Date]],Lookup!$N$1:$P$11,2,0),_xlfn.IFS(VLOOKUP(WEEKDAY(Data[[#This Row],[Min Notif Date]],2),Lookup!$J$1:$L$7,3,0)="Weekend","Weekend",VLOOKUP(WEEKDAY(Data[[#This Row],[Min Notif Date]],2),Lookup!$J$1:$L$7,3,0)="Weekday","Weekday"))</f>
        <v>Weekday</v>
      </c>
      <c r="J2593" s="4" t="str">
        <f>VLOOKUP(WEEKDAY(Data[[#This Row],[Min Notif Date]],2),Lookup!$J$1:$K$7,2,0)</f>
        <v>4. Thu</v>
      </c>
      <c r="K2593" s="37">
        <f>ROUNDDOWN(Data[[#This Row],[PGE Notified Time]],0)</f>
        <v>45589</v>
      </c>
      <c r="L2593" s="4">
        <f>HOUR(Data[[#This Row],[PGE Notified Time]])</f>
        <v>10</v>
      </c>
      <c r="M2593">
        <v>114029</v>
      </c>
      <c r="O2593" t="s">
        <v>117</v>
      </c>
      <c r="P2593" t="s">
        <v>165</v>
      </c>
      <c r="Q2593" s="44" t="s">
        <v>117</v>
      </c>
      <c r="R2593" t="s">
        <v>119</v>
      </c>
      <c r="S2593" s="1" t="s">
        <v>5</v>
      </c>
      <c r="T2593" s="1">
        <v>45589.438796296294</v>
      </c>
      <c r="U2593" s="1">
        <v>45589.521111111113</v>
      </c>
      <c r="V2593" t="s">
        <v>120</v>
      </c>
      <c r="W2593" t="s">
        <v>608</v>
      </c>
      <c r="X2593" t="s">
        <v>192</v>
      </c>
      <c r="Y2593" t="s">
        <v>123</v>
      </c>
      <c r="Z2593">
        <v>129724861</v>
      </c>
      <c r="AA2593" s="50">
        <v>47056900</v>
      </c>
      <c r="AB2593" t="s">
        <v>124</v>
      </c>
      <c r="AC2593" s="51">
        <v>118.533333333</v>
      </c>
    </row>
    <row r="2594" spans="1:29" x14ac:dyDescent="0.25">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4" s="4" t="str">
        <f>VLOOKUP(P2594,Lookup!$A$1:$D$19,4,0)</f>
        <v>Bay Area</v>
      </c>
      <c r="C2594" s="4" t="str">
        <f>VLOOKUP(P2594,Lookup!$A$1:$E$19,5,0)</f>
        <v>Region 3</v>
      </c>
      <c r="D2594" s="4" t="str">
        <f>VLOOKUP(P2594,Lookup!$A$1:$B$19,2,0)</f>
        <v>MI</v>
      </c>
      <c r="E2594" s="4" t="str">
        <f>IF(AND((Data[[#This Row],[Min Notif Date]]&gt;$G$3),Data[[#This Row],[Min Notif Date]]&lt;$F$3),"Last Week","No")</f>
        <v>No</v>
      </c>
      <c r="F2594" s="4" t="str">
        <f>VLOOKUP(MONTH(Data[[#This Row],[Min Notif Date]]),Lookup!$G$1:$H$12,2,0)</f>
        <v>4. Apr</v>
      </c>
      <c r="G2594" s="4" t="str">
        <f t="shared" si="40"/>
        <v/>
      </c>
      <c r="H2594" s="4" t="str">
        <f>IF(AND(Data[[#This Row],[Min Notif Time]]&gt;6,Data[[#This Row],[Min Notif Time]]&lt;17),"Business Hours","Non-Business Hours")</f>
        <v>Business Hours</v>
      </c>
      <c r="I2594" s="4" t="str" cm="1">
        <f t="array" ref="I2594">IFERROR(VLOOKUP(Data[[#This Row],[Min Notif Date]],Lookup!$N$1:$P$11,2,0),_xlfn.IFS(VLOOKUP(WEEKDAY(Data[[#This Row],[Min Notif Date]],2),Lookup!$J$1:$L$7,3,0)="Weekend","Weekend",VLOOKUP(WEEKDAY(Data[[#This Row],[Min Notif Date]],2),Lookup!$J$1:$L$7,3,0)="Weekday","Weekday"))</f>
        <v>Weekday</v>
      </c>
      <c r="J2594" s="4" t="str">
        <f>VLOOKUP(WEEKDAY(Data[[#This Row],[Min Notif Date]],2),Lookup!$J$1:$K$7,2,0)</f>
        <v>1. Mon</v>
      </c>
      <c r="K2594" s="37">
        <f>ROUNDDOWN(Data[[#This Row],[PGE Notified Time]],0)</f>
        <v>45390</v>
      </c>
      <c r="L2594" s="4">
        <f>HOUR(Data[[#This Row],[PGE Notified Time]])</f>
        <v>11</v>
      </c>
      <c r="M2594">
        <v>106257</v>
      </c>
      <c r="O2594" t="s">
        <v>117</v>
      </c>
      <c r="P2594" t="s">
        <v>154</v>
      </c>
      <c r="Q2594" s="44" t="s">
        <v>117</v>
      </c>
      <c r="R2594" t="s">
        <v>147</v>
      </c>
      <c r="S2594" s="1" t="s">
        <v>5</v>
      </c>
      <c r="T2594" s="1">
        <v>45390.459467592591</v>
      </c>
      <c r="U2594" s="1">
        <v>45390.541770833333</v>
      </c>
      <c r="V2594" t="s">
        <v>120</v>
      </c>
      <c r="W2594" t="s">
        <v>608</v>
      </c>
      <c r="X2594" t="s">
        <v>539</v>
      </c>
      <c r="Y2594" t="s">
        <v>123</v>
      </c>
      <c r="Z2594">
        <v>128473059</v>
      </c>
      <c r="AA2594" s="50">
        <v>47050960</v>
      </c>
      <c r="AB2594" t="s">
        <v>124</v>
      </c>
      <c r="AC2594" s="51">
        <v>118.516666667</v>
      </c>
    </row>
    <row r="2595" spans="1:29" x14ac:dyDescent="0.25">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5" s="4" t="str">
        <f>VLOOKUP(P2595,Lookup!$A$1:$D$19,4,0)</f>
        <v>Central Valley</v>
      </c>
      <c r="C2595" s="4" t="str">
        <f>VLOOKUP(P2595,Lookup!$A$1:$E$19,5,0)</f>
        <v>Region 5</v>
      </c>
      <c r="D2595" s="4" t="str">
        <f>VLOOKUP(P2595,Lookup!$A$1:$B$19,2,0)</f>
        <v>FR</v>
      </c>
      <c r="E2595" s="4" t="str">
        <f>IF(AND((Data[[#This Row],[Min Notif Date]]&gt;$G$3),Data[[#This Row],[Min Notif Date]]&lt;$F$3),"Last Week","No")</f>
        <v>No</v>
      </c>
      <c r="F2595" s="4" t="str">
        <f>VLOOKUP(MONTH(Data[[#This Row],[Min Notif Date]]),Lookup!$G$1:$H$12,2,0)</f>
        <v>3. Mar</v>
      </c>
      <c r="G2595" s="4" t="str">
        <f t="shared" si="40"/>
        <v/>
      </c>
      <c r="H2595" s="4" t="str">
        <f>IF(AND(Data[[#This Row],[Min Notif Time]]&gt;6,Data[[#This Row],[Min Notif Time]]&lt;17),"Business Hours","Non-Business Hours")</f>
        <v>Business Hours</v>
      </c>
      <c r="I2595" s="4" t="str" cm="1">
        <f t="array" ref="I2595">IFERROR(VLOOKUP(Data[[#This Row],[Min Notif Date]],Lookup!$N$1:$P$11,2,0),_xlfn.IFS(VLOOKUP(WEEKDAY(Data[[#This Row],[Min Notif Date]],2),Lookup!$J$1:$L$7,3,0)="Weekend","Weekend",VLOOKUP(WEEKDAY(Data[[#This Row],[Min Notif Date]],2),Lookup!$J$1:$L$7,3,0)="Weekday","Weekday"))</f>
        <v>Weekday</v>
      </c>
      <c r="J2595" s="4" t="str">
        <f>VLOOKUP(WEEKDAY(Data[[#This Row],[Min Notif Date]],2),Lookup!$J$1:$K$7,2,0)</f>
        <v>5. Fri</v>
      </c>
      <c r="K2595" s="37">
        <f>ROUNDDOWN(Data[[#This Row],[PGE Notified Time]],0)</f>
        <v>45373</v>
      </c>
      <c r="L2595" s="4">
        <f>HOUR(Data[[#This Row],[PGE Notified Time]])</f>
        <v>10</v>
      </c>
      <c r="M2595">
        <v>105626</v>
      </c>
      <c r="O2595" t="s">
        <v>117</v>
      </c>
      <c r="P2595" t="s">
        <v>136</v>
      </c>
      <c r="Q2595" s="44" t="s">
        <v>117</v>
      </c>
      <c r="R2595" t="s">
        <v>147</v>
      </c>
      <c r="S2595" s="1" t="s">
        <v>5</v>
      </c>
      <c r="T2595" s="1">
        <v>45373.428564814814</v>
      </c>
      <c r="U2595" s="1">
        <v>45373.510833333334</v>
      </c>
      <c r="V2595" t="s">
        <v>120</v>
      </c>
      <c r="W2595" t="s">
        <v>608</v>
      </c>
      <c r="X2595" t="s">
        <v>715</v>
      </c>
      <c r="Y2595" t="s">
        <v>123</v>
      </c>
      <c r="Z2595">
        <v>128347113</v>
      </c>
      <c r="AA2595" s="50">
        <v>47041872</v>
      </c>
      <c r="AB2595" t="s">
        <v>124</v>
      </c>
      <c r="AC2595" s="51">
        <v>118.466666667</v>
      </c>
    </row>
    <row r="2596" spans="1:29" x14ac:dyDescent="0.25">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Central Valley</v>
      </c>
      <c r="C2596" s="4" t="str">
        <f>VLOOKUP(P2596,Lookup!$A$1:$E$19,5,0)</f>
        <v>Region 5</v>
      </c>
      <c r="D2596" s="4" t="str">
        <f>VLOOKUP(P2596,Lookup!$A$1:$B$19,2,0)</f>
        <v>KE</v>
      </c>
      <c r="E2596" s="4" t="str">
        <f>IF(AND((Data[[#This Row],[Min Notif Date]]&gt;$G$3),Data[[#This Row],[Min Notif Date]]&lt;$F$3),"Last Week","No")</f>
        <v>No</v>
      </c>
      <c r="F2596" s="4" t="str">
        <f>VLOOKUP(MONTH(Data[[#This Row],[Min Notif Date]]),Lookup!$G$1:$H$12,2,0)</f>
        <v>9. Sep</v>
      </c>
      <c r="G2596" s="4" t="str">
        <f t="shared" si="40"/>
        <v/>
      </c>
      <c r="H2596" s="4" t="str">
        <f>IF(AND(Data[[#This Row],[Min Notif Time]]&gt;6,Data[[#This Row],[Min Notif Time]]&lt;17),"Business Hours","Non-Business Hours")</f>
        <v>Business Hours</v>
      </c>
      <c r="I2596" s="4" t="str" cm="1">
        <f t="array" ref="I2596">IFERROR(VLOOKUP(Data[[#This Row],[Min Notif Date]],Lookup!$N$1:$P$11,2,0),_xlfn.IFS(VLOOKUP(WEEKDAY(Data[[#This Row],[Min Notif Date]],2),Lookup!$J$1:$L$7,3,0)="Weekend","Weekend",VLOOKUP(WEEKDAY(Data[[#This Row],[Min Notif Date]],2),Lookup!$J$1:$L$7,3,0)="Weekday","Weekday"))</f>
        <v>Weekday</v>
      </c>
      <c r="J2596" s="4" t="str">
        <f>VLOOKUP(WEEKDAY(Data[[#This Row],[Min Notif Date]],2),Lookup!$J$1:$K$7,2,0)</f>
        <v>3. Wed</v>
      </c>
      <c r="K2596" s="37">
        <f>ROUNDDOWN(Data[[#This Row],[PGE Notified Time]],0)</f>
        <v>45553</v>
      </c>
      <c r="L2596" s="4">
        <f>HOUR(Data[[#This Row],[PGE Notified Time]])</f>
        <v>14</v>
      </c>
      <c r="M2596">
        <v>112724</v>
      </c>
      <c r="N2596" t="s">
        <v>716</v>
      </c>
      <c r="O2596" t="s">
        <v>117</v>
      </c>
      <c r="P2596" t="s">
        <v>290</v>
      </c>
      <c r="Q2596" s="44" t="s">
        <v>117</v>
      </c>
      <c r="R2596" t="s">
        <v>119</v>
      </c>
      <c r="S2596" s="1">
        <v>45553.594884259262</v>
      </c>
      <c r="T2596" s="1">
        <v>45553.603842592594</v>
      </c>
      <c r="U2596" s="1">
        <v>45553.677083333336</v>
      </c>
      <c r="V2596" t="s">
        <v>120</v>
      </c>
      <c r="W2596" t="s">
        <v>608</v>
      </c>
      <c r="X2596" t="s">
        <v>318</v>
      </c>
      <c r="Y2596" t="s">
        <v>123</v>
      </c>
      <c r="Z2596">
        <v>129551549</v>
      </c>
      <c r="AA2596" s="50">
        <v>47135823</v>
      </c>
      <c r="AB2596" t="s">
        <v>124</v>
      </c>
      <c r="AC2596" s="51">
        <v>118.366666667</v>
      </c>
    </row>
    <row r="2597" spans="1:29" x14ac:dyDescent="0.25">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Central Valley</v>
      </c>
      <c r="C2597" s="4" t="str">
        <f>VLOOKUP(P2597,Lookup!$A$1:$E$19,5,0)</f>
        <v>Region 5</v>
      </c>
      <c r="D2597" s="4" t="str">
        <f>VLOOKUP(P2597,Lookup!$A$1:$B$19,2,0)</f>
        <v>KE</v>
      </c>
      <c r="E2597" s="4" t="str">
        <f>IF(AND((Data[[#This Row],[Min Notif Date]]&gt;$G$3),Data[[#This Row],[Min Notif Date]]&lt;$F$3),"Last Week","No")</f>
        <v>No</v>
      </c>
      <c r="F2597" s="4" t="str">
        <f>VLOOKUP(MONTH(Data[[#This Row],[Min Notif Date]]),Lookup!$G$1:$H$12,2,0)</f>
        <v>2. Feb</v>
      </c>
      <c r="G2597" s="4" t="str">
        <f t="shared" si="40"/>
        <v/>
      </c>
      <c r="H2597" s="4" t="str">
        <f>IF(AND(Data[[#This Row],[Min Notif Time]]&gt;6,Data[[#This Row],[Min Notif Time]]&lt;17),"Business Hours","Non-Business Hours")</f>
        <v>Business Hours</v>
      </c>
      <c r="I2597" s="4" t="str" cm="1">
        <f t="array" ref="I2597">IFERROR(VLOOKUP(Data[[#This Row],[Min Notif Date]],Lookup!$N$1:$P$11,2,0),_xlfn.IFS(VLOOKUP(WEEKDAY(Data[[#This Row],[Min Notif Date]],2),Lookup!$J$1:$L$7,3,0)="Weekend","Weekend",VLOOKUP(WEEKDAY(Data[[#This Row],[Min Notif Date]],2),Lookup!$J$1:$L$7,3,0)="Weekday","Weekday"))</f>
        <v>Weekday</v>
      </c>
      <c r="J2597" s="4" t="str">
        <f>VLOOKUP(WEEKDAY(Data[[#This Row],[Min Notif Date]],2),Lookup!$J$1:$K$7,2,0)</f>
        <v>2. Tue</v>
      </c>
      <c r="K2597" s="37">
        <f>ROUNDDOWN(Data[[#This Row],[PGE Notified Time]],0)</f>
        <v>45335</v>
      </c>
      <c r="L2597" s="4">
        <f>HOUR(Data[[#This Row],[PGE Notified Time]])</f>
        <v>11</v>
      </c>
      <c r="M2597">
        <v>104107</v>
      </c>
      <c r="N2597">
        <v>6670670540</v>
      </c>
      <c r="O2597" t="s">
        <v>117</v>
      </c>
      <c r="P2597" t="s">
        <v>290</v>
      </c>
      <c r="Q2597" s="44" t="s">
        <v>117</v>
      </c>
      <c r="R2597" t="s">
        <v>147</v>
      </c>
      <c r="S2597" s="1">
        <v>45335.431944444441</v>
      </c>
      <c r="T2597" s="1">
        <v>45335.465115740742</v>
      </c>
      <c r="U2597" s="1">
        <v>45335.514143518521</v>
      </c>
      <c r="V2597" t="s">
        <v>120</v>
      </c>
      <c r="W2597" t="s">
        <v>608</v>
      </c>
      <c r="X2597" t="s">
        <v>318</v>
      </c>
      <c r="Y2597" t="s">
        <v>123</v>
      </c>
      <c r="Z2597">
        <v>128169435</v>
      </c>
      <c r="AA2597" s="50">
        <v>47030420</v>
      </c>
      <c r="AB2597" t="s">
        <v>124</v>
      </c>
      <c r="AC2597" s="51">
        <v>118.366666667</v>
      </c>
    </row>
    <row r="2598" spans="1:29" x14ac:dyDescent="0.25">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8" s="4" t="str">
        <f>VLOOKUP(P2598,Lookup!$A$1:$D$19,4,0)</f>
        <v>Bay Area</v>
      </c>
      <c r="C2598" s="4" t="str">
        <f>VLOOKUP(P2598,Lookup!$A$1:$E$19,5,0)</f>
        <v>Region 3</v>
      </c>
      <c r="D2598" s="4" t="str">
        <f>VLOOKUP(P2598,Lookup!$A$1:$B$19,2,0)</f>
        <v>PN</v>
      </c>
      <c r="E2598" s="4" t="str">
        <f>IF(AND((Data[[#This Row],[Min Notif Date]]&gt;$G$3),Data[[#This Row],[Min Notif Date]]&lt;$F$3),"Last Week","No")</f>
        <v>No</v>
      </c>
      <c r="F2598" s="4" t="str">
        <f>VLOOKUP(MONTH(Data[[#This Row],[Min Notif Date]]),Lookup!$G$1:$H$12,2,0)</f>
        <v>10. Oct</v>
      </c>
      <c r="G2598" s="4" t="str">
        <f t="shared" si="40"/>
        <v/>
      </c>
      <c r="H2598" s="4" t="str">
        <f>IF(AND(Data[[#This Row],[Min Notif Time]]&gt;6,Data[[#This Row],[Min Notif Time]]&lt;17),"Business Hours","Non-Business Hours")</f>
        <v>Business Hours</v>
      </c>
      <c r="I2598" s="4" t="str" cm="1">
        <f t="array" ref="I2598">IFERROR(VLOOKUP(Data[[#This Row],[Min Notif Date]],Lookup!$N$1:$P$11,2,0),_xlfn.IFS(VLOOKUP(WEEKDAY(Data[[#This Row],[Min Notif Date]],2),Lookup!$J$1:$L$7,3,0)="Weekend","Weekend",VLOOKUP(WEEKDAY(Data[[#This Row],[Min Notif Date]],2),Lookup!$J$1:$L$7,3,0)="Weekday","Weekday"))</f>
        <v>Weekday</v>
      </c>
      <c r="J2598" s="4" t="str">
        <f>VLOOKUP(WEEKDAY(Data[[#This Row],[Min Notif Date]],2),Lookup!$J$1:$K$7,2,0)</f>
        <v>2. Tue</v>
      </c>
      <c r="K2598" s="37">
        <f>ROUNDDOWN(Data[[#This Row],[PGE Notified Time]],0)</f>
        <v>45566</v>
      </c>
      <c r="L2598" s="4">
        <f>HOUR(Data[[#This Row],[PGE Notified Time]])</f>
        <v>10</v>
      </c>
      <c r="M2598">
        <v>113170</v>
      </c>
      <c r="O2598" t="s">
        <v>117</v>
      </c>
      <c r="P2598" t="s">
        <v>165</v>
      </c>
      <c r="Q2598" s="44" t="s">
        <v>117</v>
      </c>
      <c r="R2598" t="s">
        <v>147</v>
      </c>
      <c r="S2598" s="1" t="s">
        <v>5</v>
      </c>
      <c r="T2598" s="1">
        <v>45566.418009259258</v>
      </c>
      <c r="U2598" s="1">
        <v>45566.500127314815</v>
      </c>
      <c r="V2598" t="s">
        <v>120</v>
      </c>
      <c r="W2598" t="s">
        <v>608</v>
      </c>
      <c r="X2598" t="s">
        <v>305</v>
      </c>
      <c r="Y2598" t="s">
        <v>123</v>
      </c>
      <c r="Z2598">
        <v>129611348</v>
      </c>
      <c r="AA2598" s="50">
        <v>47149061</v>
      </c>
      <c r="AB2598" t="s">
        <v>124</v>
      </c>
      <c r="AC2598" s="51">
        <v>118.25</v>
      </c>
    </row>
    <row r="2599" spans="1:29" x14ac:dyDescent="0.25">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9" s="4" t="str">
        <f>VLOOKUP(P2599,Lookup!$A$1:$D$19,4,0)</f>
        <v>Bay Area</v>
      </c>
      <c r="C2599" s="4" t="str">
        <f>VLOOKUP(P2599,Lookup!$A$1:$E$19,5,0)</f>
        <v>Region 3</v>
      </c>
      <c r="D2599" s="4" t="str">
        <f>VLOOKUP(P2599,Lookup!$A$1:$B$19,2,0)</f>
        <v>EB</v>
      </c>
      <c r="E2599" s="4" t="str">
        <f>IF(AND((Data[[#This Row],[Min Notif Date]]&gt;$G$3),Data[[#This Row],[Min Notif Date]]&lt;$F$3),"Last Week","No")</f>
        <v>No</v>
      </c>
      <c r="F2599" s="4" t="str">
        <f>VLOOKUP(MONTH(Data[[#This Row],[Min Notif Date]]),Lookup!$G$1:$H$12,2,0)</f>
        <v>4. Apr</v>
      </c>
      <c r="G2599" s="4" t="str">
        <f t="shared" si="40"/>
        <v/>
      </c>
      <c r="H2599" s="4" t="str">
        <f>IF(AND(Data[[#This Row],[Min Notif Time]]&gt;6,Data[[#This Row],[Min Notif Time]]&lt;17),"Business Hours","Non-Business Hours")</f>
        <v>Business Hours</v>
      </c>
      <c r="I2599" s="4" t="str" cm="1">
        <f t="array" ref="I2599">IFERROR(VLOOKUP(Data[[#This Row],[Min Notif Date]],Lookup!$N$1:$P$11,2,0),_xlfn.IFS(VLOOKUP(WEEKDAY(Data[[#This Row],[Min Notif Date]],2),Lookup!$J$1:$L$7,3,0)="Weekend","Weekend",VLOOKUP(WEEKDAY(Data[[#This Row],[Min Notif Date]],2),Lookup!$J$1:$L$7,3,0)="Weekday","Weekday"))</f>
        <v>Weekday</v>
      </c>
      <c r="J2599" s="4" t="str">
        <f>VLOOKUP(WEEKDAY(Data[[#This Row],[Min Notif Date]],2),Lookup!$J$1:$K$7,2,0)</f>
        <v>2. Tue</v>
      </c>
      <c r="K2599" s="37">
        <f>ROUNDDOWN(Data[[#This Row],[PGE Notified Time]],0)</f>
        <v>45398</v>
      </c>
      <c r="L2599" s="4">
        <f>HOUR(Data[[#This Row],[PGE Notified Time]])</f>
        <v>10</v>
      </c>
      <c r="M2599">
        <v>106589</v>
      </c>
      <c r="O2599" t="s">
        <v>117</v>
      </c>
      <c r="P2599" t="s">
        <v>118</v>
      </c>
      <c r="Q2599" s="44" t="s">
        <v>117</v>
      </c>
      <c r="R2599" t="s">
        <v>147</v>
      </c>
      <c r="S2599" s="1" t="s">
        <v>5</v>
      </c>
      <c r="T2599" s="1">
        <v>45398.424837962964</v>
      </c>
      <c r="U2599" s="1">
        <v>45398.506944444445</v>
      </c>
      <c r="V2599" t="s">
        <v>120</v>
      </c>
      <c r="W2599" t="s">
        <v>608</v>
      </c>
      <c r="X2599" t="s">
        <v>188</v>
      </c>
      <c r="Y2599" t="s">
        <v>123</v>
      </c>
      <c r="Z2599">
        <v>128550988</v>
      </c>
      <c r="AA2599" s="50">
        <v>47060204</v>
      </c>
      <c r="AB2599" t="s">
        <v>124</v>
      </c>
      <c r="AC2599" s="51">
        <v>118.233333333</v>
      </c>
    </row>
    <row r="2600" spans="1:29" x14ac:dyDescent="0.25">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0" s="4" t="str">
        <f>VLOOKUP(P2600,Lookup!$A$1:$D$19,4,0)</f>
        <v>Central Valley</v>
      </c>
      <c r="C2600" s="4" t="str">
        <f>VLOOKUP(P2600,Lookup!$A$1:$E$19,5,0)</f>
        <v>Region 5</v>
      </c>
      <c r="D2600" s="4" t="str">
        <f>VLOOKUP(P2600,Lookup!$A$1:$B$19,2,0)</f>
        <v>YO</v>
      </c>
      <c r="E2600" s="4" t="str">
        <f>IF(AND((Data[[#This Row],[Min Notif Date]]&gt;$G$3),Data[[#This Row],[Min Notif Date]]&lt;$F$3),"Last Week","No")</f>
        <v>No</v>
      </c>
      <c r="F2600" s="4" t="str">
        <f>VLOOKUP(MONTH(Data[[#This Row],[Min Notif Date]]),Lookup!$G$1:$H$12,2,0)</f>
        <v>1. Jan</v>
      </c>
      <c r="G2600" s="4" t="str">
        <f t="shared" si="40"/>
        <v/>
      </c>
      <c r="H2600" s="4" t="str">
        <f>IF(AND(Data[[#This Row],[Min Notif Time]]&gt;6,Data[[#This Row],[Min Notif Time]]&lt;17),"Business Hours","Non-Business Hours")</f>
        <v>Business Hours</v>
      </c>
      <c r="I2600" s="4" t="str" cm="1">
        <f t="array" ref="I2600">IFERROR(VLOOKUP(Data[[#This Row],[Min Notif Date]],Lookup!$N$1:$P$11,2,0),_xlfn.IFS(VLOOKUP(WEEKDAY(Data[[#This Row],[Min Notif Date]],2),Lookup!$J$1:$L$7,3,0)="Weekend","Weekend",VLOOKUP(WEEKDAY(Data[[#This Row],[Min Notif Date]],2),Lookup!$J$1:$L$7,3,0)="Weekday","Weekday"))</f>
        <v>Weekday</v>
      </c>
      <c r="J2600" s="4" t="str">
        <f>VLOOKUP(WEEKDAY(Data[[#This Row],[Min Notif Date]],2),Lookup!$J$1:$K$7,2,0)</f>
        <v>3. Wed</v>
      </c>
      <c r="K2600" s="37">
        <f>ROUNDDOWN(Data[[#This Row],[PGE Notified Time]],0)</f>
        <v>45322</v>
      </c>
      <c r="L2600" s="4">
        <f>HOUR(Data[[#This Row],[PGE Notified Time]])</f>
        <v>12</v>
      </c>
      <c r="M2600">
        <v>103557</v>
      </c>
      <c r="O2600" t="s">
        <v>117</v>
      </c>
      <c r="P2600" t="s">
        <v>197</v>
      </c>
      <c r="Q2600" s="44" t="s">
        <v>117</v>
      </c>
      <c r="R2600" t="s">
        <v>147</v>
      </c>
      <c r="S2600" s="1" t="s">
        <v>5</v>
      </c>
      <c r="T2600" s="1">
        <v>45322.52207175926</v>
      </c>
      <c r="U2600" s="1">
        <v>45322.604166666664</v>
      </c>
      <c r="V2600" t="s">
        <v>120</v>
      </c>
      <c r="W2600" t="s">
        <v>608</v>
      </c>
      <c r="X2600" t="s">
        <v>260</v>
      </c>
      <c r="Y2600" t="s">
        <v>123</v>
      </c>
      <c r="Z2600">
        <v>128115846</v>
      </c>
      <c r="AA2600" s="50">
        <v>46175808</v>
      </c>
      <c r="AB2600" t="s">
        <v>124</v>
      </c>
      <c r="AC2600" s="51">
        <v>118.216666667</v>
      </c>
    </row>
    <row r="2601" spans="1:29" x14ac:dyDescent="0.25">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1" s="4" t="str">
        <f>VLOOKUP(P2601,Lookup!$A$1:$D$19,4,0)</f>
        <v>North Coast</v>
      </c>
      <c r="C2601" s="4" t="str">
        <f>VLOOKUP(P2601,Lookup!$A$1:$E$19,5,0)</f>
        <v>Region 1</v>
      </c>
      <c r="D2601" s="4" t="str">
        <f>VLOOKUP(P2601,Lookup!$A$1:$B$19,2,0)</f>
        <v>NB</v>
      </c>
      <c r="E2601" s="4" t="str">
        <f>IF(AND((Data[[#This Row],[Min Notif Date]]&gt;$G$3),Data[[#This Row],[Min Notif Date]]&lt;$F$3),"Last Week","No")</f>
        <v>No</v>
      </c>
      <c r="F2601" s="4" t="str">
        <f>VLOOKUP(MONTH(Data[[#This Row],[Min Notif Date]]),Lookup!$G$1:$H$12,2,0)</f>
        <v>1. Jan</v>
      </c>
      <c r="G2601" s="4" t="str">
        <f t="shared" si="40"/>
        <v/>
      </c>
      <c r="H2601" s="4" t="str">
        <f>IF(AND(Data[[#This Row],[Min Notif Time]]&gt;6,Data[[#This Row],[Min Notif Time]]&lt;17),"Business Hours","Non-Business Hours")</f>
        <v>Business Hours</v>
      </c>
      <c r="I2601" s="4" t="str" cm="1">
        <f t="array" ref="I2601">IFERROR(VLOOKUP(Data[[#This Row],[Min Notif Date]],Lookup!$N$1:$P$11,2,0),_xlfn.IFS(VLOOKUP(WEEKDAY(Data[[#This Row],[Min Notif Date]],2),Lookup!$J$1:$L$7,3,0)="Weekend","Weekend",VLOOKUP(WEEKDAY(Data[[#This Row],[Min Notif Date]],2),Lookup!$J$1:$L$7,3,0)="Weekday","Weekday"))</f>
        <v>Weekday</v>
      </c>
      <c r="J2601" s="4" t="str">
        <f>VLOOKUP(WEEKDAY(Data[[#This Row],[Min Notif Date]],2),Lookup!$J$1:$K$7,2,0)</f>
        <v>4. Thu</v>
      </c>
      <c r="K2601" s="37">
        <f>ROUNDDOWN(Data[[#This Row],[PGE Notified Time]],0)</f>
        <v>45309</v>
      </c>
      <c r="L2601" s="4">
        <f>HOUR(Data[[#This Row],[PGE Notified Time]])</f>
        <v>11</v>
      </c>
      <c r="M2601">
        <v>103118</v>
      </c>
      <c r="N2601">
        <v>3716204524</v>
      </c>
      <c r="O2601" t="s">
        <v>57</v>
      </c>
      <c r="P2601" t="s">
        <v>126</v>
      </c>
      <c r="Q2601" s="44" t="s">
        <v>259</v>
      </c>
      <c r="R2601" t="s">
        <v>119</v>
      </c>
      <c r="S2601" s="1">
        <v>45309.46197916667</v>
      </c>
      <c r="T2601" s="1">
        <v>45309.480567129627</v>
      </c>
      <c r="U2601" s="1">
        <v>45309.544062499997</v>
      </c>
      <c r="V2601" t="s">
        <v>120</v>
      </c>
      <c r="W2601" t="s">
        <v>121</v>
      </c>
      <c r="X2601" t="s">
        <v>386</v>
      </c>
      <c r="Y2601" t="s">
        <v>123</v>
      </c>
      <c r="Z2601">
        <v>128051709</v>
      </c>
      <c r="AA2601" s="50">
        <v>46164606</v>
      </c>
      <c r="AB2601" t="s">
        <v>124</v>
      </c>
      <c r="AC2601" s="51">
        <v>118.2</v>
      </c>
    </row>
    <row r="2602" spans="1:29" x14ac:dyDescent="0.25">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2" s="4" t="str">
        <f>VLOOKUP(P2602,Lookup!$A$1:$D$19,4,0)</f>
        <v>Bay Area</v>
      </c>
      <c r="C2602" s="4" t="str">
        <f>VLOOKUP(P2602,Lookup!$A$1:$E$19,5,0)</f>
        <v>Region 3</v>
      </c>
      <c r="D2602" s="4" t="str">
        <f>VLOOKUP(P2602,Lookup!$A$1:$B$19,2,0)</f>
        <v>DI</v>
      </c>
      <c r="E2602" s="4" t="str">
        <f>IF(AND((Data[[#This Row],[Min Notif Date]]&gt;$G$3),Data[[#This Row],[Min Notif Date]]&lt;$F$3),"Last Week","No")</f>
        <v>No</v>
      </c>
      <c r="F2602" s="4" t="str">
        <f>VLOOKUP(MONTH(Data[[#This Row],[Min Notif Date]]),Lookup!$G$1:$H$12,2,0)</f>
        <v>5. May</v>
      </c>
      <c r="G2602" s="4" t="str">
        <f t="shared" si="40"/>
        <v/>
      </c>
      <c r="H2602" s="4" t="str">
        <f>IF(AND(Data[[#This Row],[Min Notif Time]]&gt;6,Data[[#This Row],[Min Notif Time]]&lt;17),"Business Hours","Non-Business Hours")</f>
        <v>Business Hours</v>
      </c>
      <c r="I2602" s="4" t="str" cm="1">
        <f t="array" ref="I2602">IFERROR(VLOOKUP(Data[[#This Row],[Min Notif Date]],Lookup!$N$1:$P$11,2,0),_xlfn.IFS(VLOOKUP(WEEKDAY(Data[[#This Row],[Min Notif Date]],2),Lookup!$J$1:$L$7,3,0)="Weekend","Weekend",VLOOKUP(WEEKDAY(Data[[#This Row],[Min Notif Date]],2),Lookup!$J$1:$L$7,3,0)="Weekday","Weekday"))</f>
        <v>Weekday</v>
      </c>
      <c r="J2602" s="4" t="str">
        <f>VLOOKUP(WEEKDAY(Data[[#This Row],[Min Notif Date]],2),Lookup!$J$1:$K$7,2,0)</f>
        <v>2. Tue</v>
      </c>
      <c r="K2602" s="37">
        <f>ROUNDDOWN(Data[[#This Row],[PGE Notified Time]],0)</f>
        <v>45426</v>
      </c>
      <c r="L2602" s="4">
        <f>HOUR(Data[[#This Row],[PGE Notified Time]])</f>
        <v>16</v>
      </c>
      <c r="M2602">
        <v>107681</v>
      </c>
      <c r="N2602">
        <v>1728405901</v>
      </c>
      <c r="O2602" t="s">
        <v>57</v>
      </c>
      <c r="P2602" t="s">
        <v>141</v>
      </c>
      <c r="Q2602" s="44" t="s">
        <v>259</v>
      </c>
      <c r="R2602" t="s">
        <v>119</v>
      </c>
      <c r="S2602" s="1">
        <v>45426.666539351849</v>
      </c>
      <c r="T2602" s="1">
        <v>45426.6719212963</v>
      </c>
      <c r="U2602" s="1">
        <v>45426.748611111114</v>
      </c>
      <c r="V2602" t="s">
        <v>120</v>
      </c>
      <c r="W2602" t="s">
        <v>121</v>
      </c>
      <c r="X2602" t="s">
        <v>226</v>
      </c>
      <c r="Y2602" t="s">
        <v>123</v>
      </c>
      <c r="AA2602" s="50"/>
      <c r="AB2602" t="s">
        <v>124</v>
      </c>
      <c r="AC2602" s="51">
        <v>118.18333333299999</v>
      </c>
    </row>
    <row r="2603" spans="1:29" x14ac:dyDescent="0.25">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3" s="4" t="str">
        <f>VLOOKUP(P2603,Lookup!$A$1:$D$19,4,0)</f>
        <v>South Bay</v>
      </c>
      <c r="C2603" s="4" t="str">
        <f>VLOOKUP(P2603,Lookup!$A$1:$E$19,5,0)</f>
        <v>Region 4</v>
      </c>
      <c r="D2603" s="4" t="str">
        <f>VLOOKUP(P2603,Lookup!$A$1:$B$19,2,0)</f>
        <v>CC</v>
      </c>
      <c r="E2603" s="4" t="str">
        <f>IF(AND((Data[[#This Row],[Min Notif Date]]&gt;$G$3),Data[[#This Row],[Min Notif Date]]&lt;$F$3),"Last Week","No")</f>
        <v>No</v>
      </c>
      <c r="F2603" s="4" t="str">
        <f>VLOOKUP(MONTH(Data[[#This Row],[Min Notif Date]]),Lookup!$G$1:$H$12,2,0)</f>
        <v>3. Mar</v>
      </c>
      <c r="G2603" s="4" t="str">
        <f t="shared" si="40"/>
        <v/>
      </c>
      <c r="H2603" s="4" t="str">
        <f>IF(AND(Data[[#This Row],[Min Notif Time]]&gt;6,Data[[#This Row],[Min Notif Time]]&lt;17),"Business Hours","Non-Business Hours")</f>
        <v>Business Hours</v>
      </c>
      <c r="I2603" s="4" t="str" cm="1">
        <f t="array" ref="I2603">IFERROR(VLOOKUP(Data[[#This Row],[Min Notif Date]],Lookup!$N$1:$P$11,2,0),_xlfn.IFS(VLOOKUP(WEEKDAY(Data[[#This Row],[Min Notif Date]],2),Lookup!$J$1:$L$7,3,0)="Weekend","Weekend",VLOOKUP(WEEKDAY(Data[[#This Row],[Min Notif Date]],2),Lookup!$J$1:$L$7,3,0)="Weekday","Weekday"))</f>
        <v>Weekday</v>
      </c>
      <c r="J2603" s="4" t="str">
        <f>VLOOKUP(WEEKDAY(Data[[#This Row],[Min Notif Date]],2),Lookup!$J$1:$K$7,2,0)</f>
        <v>4. Thu</v>
      </c>
      <c r="K2603" s="37">
        <f>ROUNDDOWN(Data[[#This Row],[PGE Notified Time]],0)</f>
        <v>45379</v>
      </c>
      <c r="L2603" s="4">
        <f>HOUR(Data[[#This Row],[PGE Notified Time]])</f>
        <v>14</v>
      </c>
      <c r="M2603">
        <v>105896</v>
      </c>
      <c r="O2603" t="s">
        <v>117</v>
      </c>
      <c r="P2603" t="s">
        <v>134</v>
      </c>
      <c r="Q2603" s="44" t="s">
        <v>117</v>
      </c>
      <c r="R2603" t="s">
        <v>147</v>
      </c>
      <c r="S2603" s="1" t="s">
        <v>5</v>
      </c>
      <c r="T2603" s="1">
        <v>45379.588333333333</v>
      </c>
      <c r="U2603" s="1">
        <v>45379.670370370368</v>
      </c>
      <c r="V2603" t="s">
        <v>120</v>
      </c>
      <c r="W2603" t="s">
        <v>608</v>
      </c>
      <c r="X2603" t="s">
        <v>592</v>
      </c>
      <c r="Y2603" t="s">
        <v>123</v>
      </c>
      <c r="Z2603">
        <v>128385053</v>
      </c>
      <c r="AA2603" s="50">
        <v>47044015</v>
      </c>
      <c r="AB2603" t="s">
        <v>124</v>
      </c>
      <c r="AC2603" s="51">
        <v>118.133333333</v>
      </c>
    </row>
    <row r="2604" spans="1:29" x14ac:dyDescent="0.25">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Central Valley</v>
      </c>
      <c r="C2604" s="4" t="str">
        <f>VLOOKUP(P2604,Lookup!$A$1:$E$19,5,0)</f>
        <v>Region 5</v>
      </c>
      <c r="D2604" s="4" t="str">
        <f>VLOOKUP(P2604,Lookup!$A$1:$B$19,2,0)</f>
        <v>YO</v>
      </c>
      <c r="E2604" s="4" t="str">
        <f>IF(AND((Data[[#This Row],[Min Notif Date]]&gt;$G$3),Data[[#This Row],[Min Notif Date]]&lt;$F$3),"Last Week","No")</f>
        <v>No</v>
      </c>
      <c r="F2604" s="4" t="str">
        <f>VLOOKUP(MONTH(Data[[#This Row],[Min Notif Date]]),Lookup!$G$1:$H$12,2,0)</f>
        <v>6. Jun</v>
      </c>
      <c r="G2604" s="4" t="str">
        <f t="shared" si="40"/>
        <v/>
      </c>
      <c r="H2604" s="4" t="str">
        <f>IF(AND(Data[[#This Row],[Min Notif Time]]&gt;6,Data[[#This Row],[Min Notif Time]]&lt;17),"Business Hours","Non-Business Hours")</f>
        <v>Business Hours</v>
      </c>
      <c r="I2604" s="4" t="str" cm="1">
        <f t="array" ref="I2604">IFERROR(VLOOKUP(Data[[#This Row],[Min Notif Date]],Lookup!$N$1:$P$11,2,0),_xlfn.IFS(VLOOKUP(WEEKDAY(Data[[#This Row],[Min Notif Date]],2),Lookup!$J$1:$L$7,3,0)="Weekend","Weekend",VLOOKUP(WEEKDAY(Data[[#This Row],[Min Notif Date]],2),Lookup!$J$1:$L$7,3,0)="Weekday","Weekday"))</f>
        <v>Weekday</v>
      </c>
      <c r="J2604" s="4" t="str">
        <f>VLOOKUP(WEEKDAY(Data[[#This Row],[Min Notif Date]],2),Lookup!$J$1:$K$7,2,0)</f>
        <v>5. Fri</v>
      </c>
      <c r="K2604" s="37">
        <f>ROUNDDOWN(Data[[#This Row],[PGE Notified Time]],0)</f>
        <v>45471</v>
      </c>
      <c r="L2604" s="4">
        <f>HOUR(Data[[#This Row],[PGE Notified Time]])</f>
        <v>12</v>
      </c>
      <c r="M2604">
        <v>109494</v>
      </c>
      <c r="O2604" t="s">
        <v>117</v>
      </c>
      <c r="P2604" t="s">
        <v>197</v>
      </c>
      <c r="Q2604" s="44" t="s">
        <v>117</v>
      </c>
      <c r="R2604" t="s">
        <v>119</v>
      </c>
      <c r="S2604" s="1" t="s">
        <v>5</v>
      </c>
      <c r="T2604" s="1">
        <v>45471.522719907407</v>
      </c>
      <c r="U2604" s="1">
        <v>45471.604664351849</v>
      </c>
      <c r="V2604" t="s">
        <v>120</v>
      </c>
      <c r="W2604" t="s">
        <v>608</v>
      </c>
      <c r="X2604" t="s">
        <v>427</v>
      </c>
      <c r="Y2604" t="s">
        <v>123</v>
      </c>
      <c r="Z2604">
        <v>129143068</v>
      </c>
      <c r="AA2604" s="50">
        <v>47103910</v>
      </c>
      <c r="AB2604" t="s">
        <v>124</v>
      </c>
      <c r="AC2604" s="51">
        <v>118</v>
      </c>
    </row>
    <row r="2605" spans="1:29" x14ac:dyDescent="0.25">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5" s="4" t="str">
        <f>VLOOKUP(P2605,Lookup!$A$1:$D$19,4,0)</f>
        <v>North Valley</v>
      </c>
      <c r="C2605" s="4" t="str">
        <f>VLOOKUP(P2605,Lookup!$A$1:$E$19,5,0)</f>
        <v>Region 2</v>
      </c>
      <c r="D2605" s="4" t="str">
        <f>VLOOKUP(P2605,Lookup!$A$1:$B$19,2,0)</f>
        <v>SA</v>
      </c>
      <c r="E2605" s="4" t="str">
        <f>IF(AND((Data[[#This Row],[Min Notif Date]]&gt;$G$3),Data[[#This Row],[Min Notif Date]]&lt;$F$3),"Last Week","No")</f>
        <v>No</v>
      </c>
      <c r="F2605" s="4" t="str">
        <f>VLOOKUP(MONTH(Data[[#This Row],[Min Notif Date]]),Lookup!$G$1:$H$12,2,0)</f>
        <v>10. Oct</v>
      </c>
      <c r="G2605" s="4" t="str">
        <f t="shared" si="40"/>
        <v/>
      </c>
      <c r="H2605" s="4" t="str">
        <f>IF(AND(Data[[#This Row],[Min Notif Time]]&gt;6,Data[[#This Row],[Min Notif Time]]&lt;17),"Business Hours","Non-Business Hours")</f>
        <v>Business Hours</v>
      </c>
      <c r="I2605" s="4" t="str" cm="1">
        <f t="array" ref="I2605">IFERROR(VLOOKUP(Data[[#This Row],[Min Notif Date]],Lookup!$N$1:$P$11,2,0),_xlfn.IFS(VLOOKUP(WEEKDAY(Data[[#This Row],[Min Notif Date]],2),Lookup!$J$1:$L$7,3,0)="Weekend","Weekend",VLOOKUP(WEEKDAY(Data[[#This Row],[Min Notif Date]],2),Lookup!$J$1:$L$7,3,0)="Weekday","Weekday"))</f>
        <v>Weekday</v>
      </c>
      <c r="J2605" s="4" t="str">
        <f>VLOOKUP(WEEKDAY(Data[[#This Row],[Min Notif Date]],2),Lookup!$J$1:$K$7,2,0)</f>
        <v>3. Wed</v>
      </c>
      <c r="K2605" s="37">
        <f>ROUNDDOWN(Data[[#This Row],[PGE Notified Time]],0)</f>
        <v>45567</v>
      </c>
      <c r="L2605" s="4">
        <f>HOUR(Data[[#This Row],[PGE Notified Time]])</f>
        <v>11</v>
      </c>
      <c r="M2605">
        <v>113227</v>
      </c>
      <c r="O2605" t="s">
        <v>117</v>
      </c>
      <c r="P2605" t="s">
        <v>175</v>
      </c>
      <c r="Q2605" s="44" t="s">
        <v>117</v>
      </c>
      <c r="R2605" t="s">
        <v>125</v>
      </c>
      <c r="S2605" s="1" t="s">
        <v>5</v>
      </c>
      <c r="T2605" s="1">
        <v>45567.487546296295</v>
      </c>
      <c r="U2605" s="1">
        <v>45567.569444444445</v>
      </c>
      <c r="V2605" t="s">
        <v>120</v>
      </c>
      <c r="W2605" t="s">
        <v>608</v>
      </c>
      <c r="X2605" t="s">
        <v>301</v>
      </c>
      <c r="Y2605" t="s">
        <v>123</v>
      </c>
      <c r="Z2605">
        <v>129618398</v>
      </c>
      <c r="AA2605" s="50">
        <v>47150516</v>
      </c>
      <c r="AB2605" t="s">
        <v>124</v>
      </c>
      <c r="AC2605" s="51">
        <v>117.93333333299999</v>
      </c>
    </row>
    <row r="2606" spans="1:29" x14ac:dyDescent="0.25">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6" s="4" t="str">
        <f>VLOOKUP(P2606,Lookup!$A$1:$D$19,4,0)</f>
        <v>Central Valley</v>
      </c>
      <c r="C2606" s="4" t="str">
        <f>VLOOKUP(P2606,Lookup!$A$1:$E$19,5,0)</f>
        <v>Region 5</v>
      </c>
      <c r="D2606" s="4" t="str">
        <f>VLOOKUP(P2606,Lookup!$A$1:$B$19,2,0)</f>
        <v>FR</v>
      </c>
      <c r="E2606" s="4" t="str">
        <f>IF(AND((Data[[#This Row],[Min Notif Date]]&gt;$G$3),Data[[#This Row],[Min Notif Date]]&lt;$F$3),"Last Week","No")</f>
        <v>No</v>
      </c>
      <c r="F2606" s="4" t="str">
        <f>VLOOKUP(MONTH(Data[[#This Row],[Min Notif Date]]),Lookup!$G$1:$H$12,2,0)</f>
        <v>1. Jan</v>
      </c>
      <c r="G2606" s="4" t="str">
        <f t="shared" si="40"/>
        <v/>
      </c>
      <c r="H2606" s="4" t="str">
        <f>IF(AND(Data[[#This Row],[Min Notif Time]]&gt;6,Data[[#This Row],[Min Notif Time]]&lt;17),"Business Hours","Non-Business Hours")</f>
        <v>Business Hours</v>
      </c>
      <c r="I2606" s="4" t="str" cm="1">
        <f t="array" ref="I2606">IFERROR(VLOOKUP(Data[[#This Row],[Min Notif Date]],Lookup!$N$1:$P$11,2,0),_xlfn.IFS(VLOOKUP(WEEKDAY(Data[[#This Row],[Min Notif Date]],2),Lookup!$J$1:$L$7,3,0)="Weekend","Weekend",VLOOKUP(WEEKDAY(Data[[#This Row],[Min Notif Date]],2),Lookup!$J$1:$L$7,3,0)="Weekday","Weekday"))</f>
        <v>Weekday</v>
      </c>
      <c r="J2606" s="4" t="str">
        <f>VLOOKUP(WEEKDAY(Data[[#This Row],[Min Notif Date]],2),Lookup!$J$1:$K$7,2,0)</f>
        <v>2. Tue</v>
      </c>
      <c r="K2606" s="37">
        <f>ROUNDDOWN(Data[[#This Row],[PGE Notified Time]],0)</f>
        <v>45293</v>
      </c>
      <c r="L2606" s="4">
        <f>HOUR(Data[[#This Row],[PGE Notified Time]])</f>
        <v>8</v>
      </c>
      <c r="M2606">
        <v>102542</v>
      </c>
      <c r="O2606" t="s">
        <v>117</v>
      </c>
      <c r="P2606" t="s">
        <v>136</v>
      </c>
      <c r="Q2606" s="44" t="s">
        <v>117</v>
      </c>
      <c r="R2606" t="s">
        <v>119</v>
      </c>
      <c r="S2606" s="1" t="s">
        <v>5</v>
      </c>
      <c r="T2606" s="1">
        <v>45293.356249999997</v>
      </c>
      <c r="U2606" s="1">
        <v>45293.438032407408</v>
      </c>
      <c r="V2606" t="s">
        <v>120</v>
      </c>
      <c r="W2606" t="s">
        <v>608</v>
      </c>
      <c r="X2606" t="s">
        <v>137</v>
      </c>
      <c r="Y2606" t="s">
        <v>123</v>
      </c>
      <c r="Z2606">
        <v>127992288</v>
      </c>
      <c r="AA2606" s="50">
        <v>46124627</v>
      </c>
      <c r="AB2606" t="s">
        <v>124</v>
      </c>
      <c r="AC2606" s="51">
        <v>117.766666667</v>
      </c>
    </row>
    <row r="2607" spans="1:29" x14ac:dyDescent="0.25">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7" s="4" t="str">
        <f>VLOOKUP(P2607,Lookup!$A$1:$D$19,4,0)</f>
        <v>Central Valley</v>
      </c>
      <c r="C2607" s="4" t="str">
        <f>VLOOKUP(P2607,Lookup!$A$1:$E$19,5,0)</f>
        <v>Region 5</v>
      </c>
      <c r="D2607" s="4" t="str">
        <f>VLOOKUP(P2607,Lookup!$A$1:$B$19,2,0)</f>
        <v>FR</v>
      </c>
      <c r="E2607" s="4" t="str">
        <f>IF(AND((Data[[#This Row],[Min Notif Date]]&gt;$G$3),Data[[#This Row],[Min Notif Date]]&lt;$F$3),"Last Week","No")</f>
        <v>No</v>
      </c>
      <c r="F2607" s="4" t="str">
        <f>VLOOKUP(MONTH(Data[[#This Row],[Min Notif Date]]),Lookup!$G$1:$H$12,2,0)</f>
        <v>7. Jul</v>
      </c>
      <c r="G2607" s="4" t="str">
        <f t="shared" si="40"/>
        <v/>
      </c>
      <c r="H2607" s="4" t="str">
        <f>IF(AND(Data[[#This Row],[Min Notif Time]]&gt;6,Data[[#This Row],[Min Notif Time]]&lt;17),"Business Hours","Non-Business Hours")</f>
        <v>Business Hours</v>
      </c>
      <c r="I2607" s="4" t="str" cm="1">
        <f t="array" ref="I2607">IFERROR(VLOOKUP(Data[[#This Row],[Min Notif Date]],Lookup!$N$1:$P$11,2,0),_xlfn.IFS(VLOOKUP(WEEKDAY(Data[[#This Row],[Min Notif Date]],2),Lookup!$J$1:$L$7,3,0)="Weekend","Weekend",VLOOKUP(WEEKDAY(Data[[#This Row],[Min Notif Date]],2),Lookup!$J$1:$L$7,3,0)="Weekday","Weekday"))</f>
        <v>Weekday</v>
      </c>
      <c r="J2607" s="4" t="str">
        <f>VLOOKUP(WEEKDAY(Data[[#This Row],[Min Notif Date]],2),Lookup!$J$1:$K$7,2,0)</f>
        <v>5. Fri</v>
      </c>
      <c r="K2607" s="37">
        <f>ROUNDDOWN(Data[[#This Row],[PGE Notified Time]],0)</f>
        <v>45492</v>
      </c>
      <c r="L2607" s="4">
        <f>HOUR(Data[[#This Row],[PGE Notified Time]])</f>
        <v>10</v>
      </c>
      <c r="M2607">
        <v>110349</v>
      </c>
      <c r="N2607" t="s">
        <v>717</v>
      </c>
      <c r="O2607" t="s">
        <v>117</v>
      </c>
      <c r="P2607" t="s">
        <v>136</v>
      </c>
      <c r="Q2607" s="44" t="s">
        <v>117</v>
      </c>
      <c r="R2607" t="s">
        <v>119</v>
      </c>
      <c r="S2607" s="1">
        <v>45492.449756944443</v>
      </c>
      <c r="T2607" s="1">
        <v>45492.451145833336</v>
      </c>
      <c r="U2607" s="1">
        <v>45492.531493055554</v>
      </c>
      <c r="V2607" t="s">
        <v>120</v>
      </c>
      <c r="W2607" t="s">
        <v>608</v>
      </c>
      <c r="X2607" t="s">
        <v>335</v>
      </c>
      <c r="Y2607" t="s">
        <v>123</v>
      </c>
      <c r="AA2607" s="50"/>
      <c r="AB2607" t="s">
        <v>124</v>
      </c>
      <c r="AC2607" s="51">
        <v>117.7</v>
      </c>
    </row>
    <row r="2608" spans="1:29" x14ac:dyDescent="0.25">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8" s="4" t="str">
        <f>VLOOKUP(P2608,Lookup!$A$1:$D$19,4,0)</f>
        <v>South Bay</v>
      </c>
      <c r="C2608" s="4" t="str">
        <f>VLOOKUP(P2608,Lookup!$A$1:$E$19,5,0)</f>
        <v>Region 4</v>
      </c>
      <c r="D2608" s="4" t="str">
        <f>VLOOKUP(P2608,Lookup!$A$1:$B$19,2,0)</f>
        <v>SJ</v>
      </c>
      <c r="E2608" s="4" t="str">
        <f>IF(AND((Data[[#This Row],[Min Notif Date]]&gt;$G$3),Data[[#This Row],[Min Notif Date]]&lt;$F$3),"Last Week","No")</f>
        <v>No</v>
      </c>
      <c r="F2608" s="4" t="str">
        <f>VLOOKUP(MONTH(Data[[#This Row],[Min Notif Date]]),Lookup!$G$1:$H$12,2,0)</f>
        <v>9. Sep</v>
      </c>
      <c r="G2608" s="4" t="str">
        <f t="shared" si="40"/>
        <v/>
      </c>
      <c r="H2608" s="4" t="str">
        <f>IF(AND(Data[[#This Row],[Min Notif Time]]&gt;6,Data[[#This Row],[Min Notif Time]]&lt;17),"Business Hours","Non-Business Hours")</f>
        <v>Business Hours</v>
      </c>
      <c r="I2608" s="4" t="str" cm="1">
        <f t="array" ref="I2608">IFERROR(VLOOKUP(Data[[#This Row],[Min Notif Date]],Lookup!$N$1:$P$11,2,0),_xlfn.IFS(VLOOKUP(WEEKDAY(Data[[#This Row],[Min Notif Date]],2),Lookup!$J$1:$L$7,3,0)="Weekend","Weekend",VLOOKUP(WEEKDAY(Data[[#This Row],[Min Notif Date]],2),Lookup!$J$1:$L$7,3,0)="Weekday","Weekday"))</f>
        <v>Weekday</v>
      </c>
      <c r="J2608" s="4" t="str">
        <f>VLOOKUP(WEEKDAY(Data[[#This Row],[Min Notif Date]],2),Lookup!$J$1:$K$7,2,0)</f>
        <v>1. Mon</v>
      </c>
      <c r="K2608" s="37">
        <f>ROUNDDOWN(Data[[#This Row],[PGE Notified Time]],0)</f>
        <v>45544</v>
      </c>
      <c r="L2608" s="4">
        <f>HOUR(Data[[#This Row],[PGE Notified Time]])</f>
        <v>15</v>
      </c>
      <c r="M2608">
        <v>112354</v>
      </c>
      <c r="O2608" t="s">
        <v>117</v>
      </c>
      <c r="P2608" t="s">
        <v>145</v>
      </c>
      <c r="Q2608" s="44" t="s">
        <v>117</v>
      </c>
      <c r="R2608" t="s">
        <v>119</v>
      </c>
      <c r="S2608" s="1" t="s">
        <v>5</v>
      </c>
      <c r="T2608" s="1">
        <v>45544.626932870371</v>
      </c>
      <c r="U2608" s="1">
        <v>45544.708634259259</v>
      </c>
      <c r="V2608" t="s">
        <v>120</v>
      </c>
      <c r="W2608" t="s">
        <v>608</v>
      </c>
      <c r="X2608" t="s">
        <v>146</v>
      </c>
      <c r="Y2608" t="s">
        <v>123</v>
      </c>
      <c r="Z2608">
        <v>129493662</v>
      </c>
      <c r="AA2608" s="50">
        <v>47130915</v>
      </c>
      <c r="AB2608" t="s">
        <v>124</v>
      </c>
      <c r="AC2608" s="51">
        <v>117.65</v>
      </c>
    </row>
    <row r="2609" spans="1:29" x14ac:dyDescent="0.25">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09" s="4" t="str">
        <f>VLOOKUP(P2609,Lookup!$A$1:$D$19,4,0)</f>
        <v>North Coast</v>
      </c>
      <c r="C2609" s="4" t="str">
        <f>VLOOKUP(P2609,Lookup!$A$1:$E$19,5,0)</f>
        <v>Region 1</v>
      </c>
      <c r="D2609" s="4" t="str">
        <f>VLOOKUP(P2609,Lookup!$A$1:$B$19,2,0)</f>
        <v>SO</v>
      </c>
      <c r="E2609" s="4" t="str">
        <f>IF(AND((Data[[#This Row],[Min Notif Date]]&gt;$G$3),Data[[#This Row],[Min Notif Date]]&lt;$F$3),"Last Week","No")</f>
        <v>No</v>
      </c>
      <c r="F2609" s="4" t="str">
        <f>VLOOKUP(MONTH(Data[[#This Row],[Min Notif Date]]),Lookup!$G$1:$H$12,2,0)</f>
        <v>10. Oct</v>
      </c>
      <c r="G2609" s="4" t="str">
        <f t="shared" si="40"/>
        <v/>
      </c>
      <c r="H2609" s="4" t="str">
        <f>IF(AND(Data[[#This Row],[Min Notif Time]]&gt;6,Data[[#This Row],[Min Notif Time]]&lt;17),"Business Hours","Non-Business Hours")</f>
        <v>Business Hours</v>
      </c>
      <c r="I2609" s="4" t="str" cm="1">
        <f t="array" ref="I2609">IFERROR(VLOOKUP(Data[[#This Row],[Min Notif Date]],Lookup!$N$1:$P$11,2,0),_xlfn.IFS(VLOOKUP(WEEKDAY(Data[[#This Row],[Min Notif Date]],2),Lookup!$J$1:$L$7,3,0)="Weekend","Weekend",VLOOKUP(WEEKDAY(Data[[#This Row],[Min Notif Date]],2),Lookup!$J$1:$L$7,3,0)="Weekday","Weekday"))</f>
        <v>Weekday</v>
      </c>
      <c r="J2609" s="4" t="str">
        <f>VLOOKUP(WEEKDAY(Data[[#This Row],[Min Notif Date]],2),Lookup!$J$1:$K$7,2,0)</f>
        <v>2. Tue</v>
      </c>
      <c r="K2609" s="37">
        <f>ROUNDDOWN(Data[[#This Row],[PGE Notified Time]],0)</f>
        <v>45580</v>
      </c>
      <c r="L2609" s="4">
        <f>HOUR(Data[[#This Row],[PGE Notified Time]])</f>
        <v>8</v>
      </c>
      <c r="M2609">
        <v>113665</v>
      </c>
      <c r="N2609" t="s">
        <v>718</v>
      </c>
      <c r="O2609" t="s">
        <v>52</v>
      </c>
      <c r="P2609" t="s">
        <v>130</v>
      </c>
      <c r="Q2609" s="44" t="s">
        <v>259</v>
      </c>
      <c r="R2609" t="s">
        <v>125</v>
      </c>
      <c r="S2609" s="1">
        <v>45580.369710648149</v>
      </c>
      <c r="T2609" s="1">
        <v>45580.369791666664</v>
      </c>
      <c r="U2609" s="1">
        <v>45580.451388888891</v>
      </c>
      <c r="V2609" t="s">
        <v>120</v>
      </c>
      <c r="W2609" t="s">
        <v>121</v>
      </c>
      <c r="X2609" t="s">
        <v>131</v>
      </c>
      <c r="Y2609" t="s">
        <v>123</v>
      </c>
      <c r="Z2609">
        <v>129689096</v>
      </c>
      <c r="AA2609" s="50">
        <v>47159373</v>
      </c>
      <c r="AB2609" t="s">
        <v>124</v>
      </c>
      <c r="AC2609" s="51">
        <v>117.616666667</v>
      </c>
    </row>
    <row r="2610" spans="1:29" x14ac:dyDescent="0.25">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0" s="4" t="str">
        <f>VLOOKUP(P2610,Lookup!$A$1:$D$19,4,0)</f>
        <v>Bay Area</v>
      </c>
      <c r="C2610" s="4" t="str">
        <f>VLOOKUP(P2610,Lookup!$A$1:$E$19,5,0)</f>
        <v>Region 3</v>
      </c>
      <c r="D2610" s="4" t="str">
        <f>VLOOKUP(P2610,Lookup!$A$1:$B$19,2,0)</f>
        <v>PN</v>
      </c>
      <c r="E2610" s="4" t="str">
        <f>IF(AND((Data[[#This Row],[Min Notif Date]]&gt;$G$3),Data[[#This Row],[Min Notif Date]]&lt;$F$3),"Last Week","No")</f>
        <v>No</v>
      </c>
      <c r="F2610" s="4" t="str">
        <f>VLOOKUP(MONTH(Data[[#This Row],[Min Notif Date]]),Lookup!$G$1:$H$12,2,0)</f>
        <v>3. Mar</v>
      </c>
      <c r="G2610" s="4" t="str">
        <f t="shared" si="40"/>
        <v/>
      </c>
      <c r="H2610" s="4" t="str">
        <f>IF(AND(Data[[#This Row],[Min Notif Time]]&gt;6,Data[[#This Row],[Min Notif Time]]&lt;17),"Business Hours","Non-Business Hours")</f>
        <v>Business Hours</v>
      </c>
      <c r="I2610" s="4" t="str" cm="1">
        <f t="array" ref="I2610">IFERROR(VLOOKUP(Data[[#This Row],[Min Notif Date]],Lookup!$N$1:$P$11,2,0),_xlfn.IFS(VLOOKUP(WEEKDAY(Data[[#This Row],[Min Notif Date]],2),Lookup!$J$1:$L$7,3,0)="Weekend","Weekend",VLOOKUP(WEEKDAY(Data[[#This Row],[Min Notif Date]],2),Lookup!$J$1:$L$7,3,0)="Weekday","Weekday"))</f>
        <v>Weekday</v>
      </c>
      <c r="J2610" s="4" t="str">
        <f>VLOOKUP(WEEKDAY(Data[[#This Row],[Min Notif Date]],2),Lookup!$J$1:$K$7,2,0)</f>
        <v>2. Tue</v>
      </c>
      <c r="K2610" s="37">
        <f>ROUNDDOWN(Data[[#This Row],[PGE Notified Time]],0)</f>
        <v>45356</v>
      </c>
      <c r="L2610" s="4">
        <f>HOUR(Data[[#This Row],[PGE Notified Time]])</f>
        <v>13</v>
      </c>
      <c r="M2610">
        <v>104892</v>
      </c>
      <c r="O2610" t="s">
        <v>117</v>
      </c>
      <c r="P2610" t="s">
        <v>165</v>
      </c>
      <c r="Q2610" s="44" t="s">
        <v>117</v>
      </c>
      <c r="R2610" t="s">
        <v>215</v>
      </c>
      <c r="S2610" s="1" t="s">
        <v>5</v>
      </c>
      <c r="T2610" s="1">
        <v>45356.543900462966</v>
      </c>
      <c r="U2610" s="1">
        <v>45356.625567129631</v>
      </c>
      <c r="V2610" t="s">
        <v>120</v>
      </c>
      <c r="W2610" t="s">
        <v>608</v>
      </c>
      <c r="X2610" t="s">
        <v>285</v>
      </c>
      <c r="Y2610" t="s">
        <v>123</v>
      </c>
      <c r="Z2610">
        <v>128242103</v>
      </c>
      <c r="AA2610" s="50">
        <v>47033735</v>
      </c>
      <c r="AB2610" t="s">
        <v>124</v>
      </c>
      <c r="AC2610" s="51">
        <v>117.6</v>
      </c>
    </row>
    <row r="2611" spans="1:29" x14ac:dyDescent="0.25">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1" s="4" t="str">
        <f>VLOOKUP(P2611,Lookup!$A$1:$D$19,4,0)</f>
        <v>Bay Area</v>
      </c>
      <c r="C2611" s="4" t="str">
        <f>VLOOKUP(P2611,Lookup!$A$1:$E$19,5,0)</f>
        <v>Region 3</v>
      </c>
      <c r="D2611" s="4" t="str">
        <f>VLOOKUP(P2611,Lookup!$A$1:$B$19,2,0)</f>
        <v>MI</v>
      </c>
      <c r="E2611" s="4" t="str">
        <f>IF(AND((Data[[#This Row],[Min Notif Date]]&gt;$G$3),Data[[#This Row],[Min Notif Date]]&lt;$F$3),"Last Week","No")</f>
        <v>No</v>
      </c>
      <c r="F2611" s="4" t="str">
        <f>VLOOKUP(MONTH(Data[[#This Row],[Min Notif Date]]),Lookup!$G$1:$H$12,2,0)</f>
        <v>1. Jan</v>
      </c>
      <c r="G2611" s="4" t="str">
        <f t="shared" si="40"/>
        <v/>
      </c>
      <c r="H2611" s="4" t="str">
        <f>IF(AND(Data[[#This Row],[Min Notif Time]]&gt;6,Data[[#This Row],[Min Notif Time]]&lt;17),"Business Hours","Non-Business Hours")</f>
        <v>Non-Business Hours</v>
      </c>
      <c r="I2611" s="4" t="str" cm="1">
        <f t="array" ref="I2611">IFERROR(VLOOKUP(Data[[#This Row],[Min Notif Date]],Lookup!$N$1:$P$11,2,0),_xlfn.IFS(VLOOKUP(WEEKDAY(Data[[#This Row],[Min Notif Date]],2),Lookup!$J$1:$L$7,3,0)="Weekend","Weekend",VLOOKUP(WEEKDAY(Data[[#This Row],[Min Notif Date]],2),Lookup!$J$1:$L$7,3,0)="Weekday","Weekday"))</f>
        <v>Weekday</v>
      </c>
      <c r="J2611" s="4" t="str">
        <f>VLOOKUP(WEEKDAY(Data[[#This Row],[Min Notif Date]],2),Lookup!$J$1:$K$7,2,0)</f>
        <v>2. Tue</v>
      </c>
      <c r="K2611" s="37">
        <f>ROUNDDOWN(Data[[#This Row],[PGE Notified Time]],0)</f>
        <v>45307</v>
      </c>
      <c r="L2611" s="4">
        <f>HOUR(Data[[#This Row],[PGE Notified Time]])</f>
        <v>18</v>
      </c>
      <c r="M2611">
        <v>103043</v>
      </c>
      <c r="N2611">
        <v>2048989708</v>
      </c>
      <c r="O2611" t="s">
        <v>117</v>
      </c>
      <c r="P2611" t="s">
        <v>154</v>
      </c>
      <c r="Q2611" s="44" t="s">
        <v>117</v>
      </c>
      <c r="R2611" t="s">
        <v>119</v>
      </c>
      <c r="S2611" s="1">
        <v>45307.730879629627</v>
      </c>
      <c r="T2611" s="1">
        <v>45307.757210648146</v>
      </c>
      <c r="U2611" s="1">
        <v>45307.8125</v>
      </c>
      <c r="V2611" t="s">
        <v>120</v>
      </c>
      <c r="W2611" t="s">
        <v>608</v>
      </c>
      <c r="X2611" t="s">
        <v>174</v>
      </c>
      <c r="Y2611" t="s">
        <v>123</v>
      </c>
      <c r="Z2611">
        <v>128047459</v>
      </c>
      <c r="AA2611" s="50">
        <v>46157990</v>
      </c>
      <c r="AB2611" t="s">
        <v>124</v>
      </c>
      <c r="AC2611" s="51">
        <v>117.533333333</v>
      </c>
    </row>
    <row r="2612" spans="1:29" x14ac:dyDescent="0.25">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2" s="4" t="str">
        <f>VLOOKUP(P2612,Lookup!$A$1:$D$19,4,0)</f>
        <v>North Valley</v>
      </c>
      <c r="C2612" s="4" t="str">
        <f>VLOOKUP(P2612,Lookup!$A$1:$E$19,5,0)</f>
        <v>Region 2</v>
      </c>
      <c r="D2612" s="4" t="str">
        <f>VLOOKUP(P2612,Lookup!$A$1:$B$19,2,0)</f>
        <v>SI</v>
      </c>
      <c r="E2612" s="4" t="str">
        <f>IF(AND((Data[[#This Row],[Min Notif Date]]&gt;$G$3),Data[[#This Row],[Min Notif Date]]&lt;$F$3),"Last Week","No")</f>
        <v>No</v>
      </c>
      <c r="F2612" s="4" t="str">
        <f>VLOOKUP(MONTH(Data[[#This Row],[Min Notif Date]]),Lookup!$G$1:$H$12,2,0)</f>
        <v>1. Jan</v>
      </c>
      <c r="G2612" s="4" t="str">
        <f t="shared" si="40"/>
        <v/>
      </c>
      <c r="H2612" s="4" t="str">
        <f>IF(AND(Data[[#This Row],[Min Notif Time]]&gt;6,Data[[#This Row],[Min Notif Time]]&lt;17),"Business Hours","Non-Business Hours")</f>
        <v>Business Hours</v>
      </c>
      <c r="I2612" s="4" t="str" cm="1">
        <f t="array" ref="I2612">IFERROR(VLOOKUP(Data[[#This Row],[Min Notif Date]],Lookup!$N$1:$P$11,2,0),_xlfn.IFS(VLOOKUP(WEEKDAY(Data[[#This Row],[Min Notif Date]],2),Lookup!$J$1:$L$7,3,0)="Weekend","Weekend",VLOOKUP(WEEKDAY(Data[[#This Row],[Min Notif Date]],2),Lookup!$J$1:$L$7,3,0)="Weekday","Weekday"))</f>
        <v>Weekday</v>
      </c>
      <c r="J2612" s="4" t="str">
        <f>VLOOKUP(WEEKDAY(Data[[#This Row],[Min Notif Date]],2),Lookup!$J$1:$K$7,2,0)</f>
        <v>1. Mon</v>
      </c>
      <c r="K2612" s="37">
        <f>ROUNDDOWN(Data[[#This Row],[PGE Notified Time]],0)</f>
        <v>45320</v>
      </c>
      <c r="L2612" s="4">
        <f>HOUR(Data[[#This Row],[PGE Notified Time]])</f>
        <v>13</v>
      </c>
      <c r="M2612">
        <v>103487</v>
      </c>
      <c r="O2612" t="s">
        <v>117</v>
      </c>
      <c r="P2612" t="s">
        <v>172</v>
      </c>
      <c r="Q2612" s="44" t="s">
        <v>117</v>
      </c>
      <c r="R2612" t="s">
        <v>119</v>
      </c>
      <c r="S2612" s="1" t="s">
        <v>5</v>
      </c>
      <c r="T2612" s="1">
        <v>45320.575138888889</v>
      </c>
      <c r="U2612" s="1">
        <v>45320.656747685185</v>
      </c>
      <c r="V2612" t="s">
        <v>120</v>
      </c>
      <c r="W2612" t="s">
        <v>608</v>
      </c>
      <c r="X2612" t="s">
        <v>421</v>
      </c>
      <c r="Y2612" t="s">
        <v>123</v>
      </c>
      <c r="Z2612">
        <v>128098654</v>
      </c>
      <c r="AA2612" s="50">
        <v>35527132</v>
      </c>
      <c r="AB2612" t="s">
        <v>124</v>
      </c>
      <c r="AC2612" s="51">
        <v>117.516666667</v>
      </c>
    </row>
    <row r="2613" spans="1:29" x14ac:dyDescent="0.25">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3" s="4" t="str">
        <f>VLOOKUP(P2613,Lookup!$A$1:$D$19,4,0)</f>
        <v>Bay Area</v>
      </c>
      <c r="C2613" s="4" t="str">
        <f>VLOOKUP(P2613,Lookup!$A$1:$E$19,5,0)</f>
        <v>Region 3</v>
      </c>
      <c r="D2613" s="4" t="str">
        <f>VLOOKUP(P2613,Lookup!$A$1:$B$19,2,0)</f>
        <v>PN</v>
      </c>
      <c r="E2613" s="4" t="str">
        <f>IF(AND((Data[[#This Row],[Min Notif Date]]&gt;$G$3),Data[[#This Row],[Min Notif Date]]&lt;$F$3),"Last Week","No")</f>
        <v>No</v>
      </c>
      <c r="F2613" s="4" t="str">
        <f>VLOOKUP(MONTH(Data[[#This Row],[Min Notif Date]]),Lookup!$G$1:$H$12,2,0)</f>
        <v>7. Jul</v>
      </c>
      <c r="G2613" s="4" t="str">
        <f t="shared" si="40"/>
        <v/>
      </c>
      <c r="H2613" s="4" t="str">
        <f>IF(AND(Data[[#This Row],[Min Notif Time]]&gt;6,Data[[#This Row],[Min Notif Time]]&lt;17),"Business Hours","Non-Business Hours")</f>
        <v>Business Hours</v>
      </c>
      <c r="I2613" s="4" t="str" cm="1">
        <f t="array" ref="I2613">IFERROR(VLOOKUP(Data[[#This Row],[Min Notif Date]],Lookup!$N$1:$P$11,2,0),_xlfn.IFS(VLOOKUP(WEEKDAY(Data[[#This Row],[Min Notif Date]],2),Lookup!$J$1:$L$7,3,0)="Weekend","Weekend",VLOOKUP(WEEKDAY(Data[[#This Row],[Min Notif Date]],2),Lookup!$J$1:$L$7,3,0)="Weekday","Weekday"))</f>
        <v>Weekday</v>
      </c>
      <c r="J2613" s="4" t="str">
        <f>VLOOKUP(WEEKDAY(Data[[#This Row],[Min Notif Date]],2),Lookup!$J$1:$K$7,2,0)</f>
        <v>2. Tue</v>
      </c>
      <c r="K2613" s="37">
        <f>ROUNDDOWN(Data[[#This Row],[PGE Notified Time]],0)</f>
        <v>45482</v>
      </c>
      <c r="L2613" s="4">
        <f>HOUR(Data[[#This Row],[PGE Notified Time]])</f>
        <v>11</v>
      </c>
      <c r="M2613">
        <v>109909</v>
      </c>
      <c r="O2613" t="s">
        <v>117</v>
      </c>
      <c r="P2613" t="s">
        <v>165</v>
      </c>
      <c r="Q2613" s="44" t="s">
        <v>117</v>
      </c>
      <c r="R2613" t="s">
        <v>119</v>
      </c>
      <c r="S2613" s="1" t="s">
        <v>5</v>
      </c>
      <c r="T2613" s="1">
        <v>45482.460509259261</v>
      </c>
      <c r="U2613" s="1">
        <v>45482.542094907411</v>
      </c>
      <c r="V2613" t="s">
        <v>120</v>
      </c>
      <c r="W2613" t="s">
        <v>608</v>
      </c>
      <c r="X2613" t="s">
        <v>192</v>
      </c>
      <c r="Y2613" t="s">
        <v>123</v>
      </c>
      <c r="Z2613">
        <v>129190434</v>
      </c>
      <c r="AA2613" s="50">
        <v>47113192</v>
      </c>
      <c r="AB2613" t="s">
        <v>124</v>
      </c>
      <c r="AC2613" s="51">
        <v>117.483333333</v>
      </c>
    </row>
    <row r="2614" spans="1:29" x14ac:dyDescent="0.25">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4" s="4" t="str">
        <f>VLOOKUP(P2614,Lookup!$A$1:$D$19,4,0)</f>
        <v>Central Valley</v>
      </c>
      <c r="C2614" s="4" t="str">
        <f>VLOOKUP(P2614,Lookup!$A$1:$E$19,5,0)</f>
        <v>Region 5</v>
      </c>
      <c r="D2614" s="4" t="str">
        <f>VLOOKUP(P2614,Lookup!$A$1:$B$19,2,0)</f>
        <v>FR</v>
      </c>
      <c r="E2614" s="4" t="str">
        <f>IF(AND((Data[[#This Row],[Min Notif Date]]&gt;$G$3),Data[[#This Row],[Min Notif Date]]&lt;$F$3),"Last Week","No")</f>
        <v>No</v>
      </c>
      <c r="F2614" s="4" t="str">
        <f>VLOOKUP(MONTH(Data[[#This Row],[Min Notif Date]]),Lookup!$G$1:$H$12,2,0)</f>
        <v>8. Aug</v>
      </c>
      <c r="G2614" s="4" t="str">
        <f t="shared" si="40"/>
        <v/>
      </c>
      <c r="H2614" s="4" t="str">
        <f>IF(AND(Data[[#This Row],[Min Notif Time]]&gt;6,Data[[#This Row],[Min Notif Time]]&lt;17),"Business Hours","Non-Business Hours")</f>
        <v>Business Hours</v>
      </c>
      <c r="I2614" s="4" t="str" cm="1">
        <f t="array" ref="I2614">IFERROR(VLOOKUP(Data[[#This Row],[Min Notif Date]],Lookup!$N$1:$P$11,2,0),_xlfn.IFS(VLOOKUP(WEEKDAY(Data[[#This Row],[Min Notif Date]],2),Lookup!$J$1:$L$7,3,0)="Weekend","Weekend",VLOOKUP(WEEKDAY(Data[[#This Row],[Min Notif Date]],2),Lookup!$J$1:$L$7,3,0)="Weekday","Weekday"))</f>
        <v>Weekday</v>
      </c>
      <c r="J2614" s="4" t="str">
        <f>VLOOKUP(WEEKDAY(Data[[#This Row],[Min Notif Date]],2),Lookup!$J$1:$K$7,2,0)</f>
        <v>4. Thu</v>
      </c>
      <c r="K2614" s="37">
        <f>ROUNDDOWN(Data[[#This Row],[PGE Notified Time]],0)</f>
        <v>45526</v>
      </c>
      <c r="L2614" s="4">
        <f>HOUR(Data[[#This Row],[PGE Notified Time]])</f>
        <v>7</v>
      </c>
      <c r="M2614">
        <v>111644</v>
      </c>
      <c r="O2614" t="s">
        <v>117</v>
      </c>
      <c r="P2614" t="s">
        <v>136</v>
      </c>
      <c r="Q2614" s="44" t="s">
        <v>117</v>
      </c>
      <c r="R2614" t="s">
        <v>119</v>
      </c>
      <c r="S2614" s="1" t="s">
        <v>5</v>
      </c>
      <c r="T2614" s="1">
        <v>45526.31454861111</v>
      </c>
      <c r="U2614" s="1">
        <v>45526.396122685182</v>
      </c>
      <c r="V2614" t="s">
        <v>120</v>
      </c>
      <c r="W2614" t="s">
        <v>608</v>
      </c>
      <c r="X2614" t="s">
        <v>335</v>
      </c>
      <c r="Y2614" t="s">
        <v>123</v>
      </c>
      <c r="Z2614">
        <v>129421854</v>
      </c>
      <c r="AA2614" s="50">
        <v>47125967</v>
      </c>
      <c r="AB2614" t="s">
        <v>124</v>
      </c>
      <c r="AC2614" s="51">
        <v>117.466666667</v>
      </c>
    </row>
    <row r="2615" spans="1:29" x14ac:dyDescent="0.25">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15" s="4" t="str">
        <f>VLOOKUP(P2615,Lookup!$A$1:$D$19,4,0)</f>
        <v>Central Valley</v>
      </c>
      <c r="C2615" s="4" t="str">
        <f>VLOOKUP(P2615,Lookup!$A$1:$E$19,5,0)</f>
        <v>Region 5</v>
      </c>
      <c r="D2615" s="4" t="str">
        <f>VLOOKUP(P2615,Lookup!$A$1:$B$19,2,0)</f>
        <v>KE</v>
      </c>
      <c r="E2615" s="4" t="str">
        <f>IF(AND((Data[[#This Row],[Min Notif Date]]&gt;$G$3),Data[[#This Row],[Min Notif Date]]&lt;$F$3),"Last Week","No")</f>
        <v>No</v>
      </c>
      <c r="F2615" s="4" t="str">
        <f>VLOOKUP(MONTH(Data[[#This Row],[Min Notif Date]]),Lookup!$G$1:$H$12,2,0)</f>
        <v>7. Jul</v>
      </c>
      <c r="G2615" s="4" t="str">
        <f t="shared" si="40"/>
        <v/>
      </c>
      <c r="H2615" s="4" t="str">
        <f>IF(AND(Data[[#This Row],[Min Notif Time]]&gt;6,Data[[#This Row],[Min Notif Time]]&lt;17),"Business Hours","Non-Business Hours")</f>
        <v>Business Hours</v>
      </c>
      <c r="I2615" s="4" t="str" cm="1">
        <f t="array" ref="I2615">IFERROR(VLOOKUP(Data[[#This Row],[Min Notif Date]],Lookup!$N$1:$P$11,2,0),_xlfn.IFS(VLOOKUP(WEEKDAY(Data[[#This Row],[Min Notif Date]],2),Lookup!$J$1:$L$7,3,0)="Weekend","Weekend",VLOOKUP(WEEKDAY(Data[[#This Row],[Min Notif Date]],2),Lookup!$J$1:$L$7,3,0)="Weekday","Weekday"))</f>
        <v>Weekday</v>
      </c>
      <c r="J2615" s="4" t="str">
        <f>VLOOKUP(WEEKDAY(Data[[#This Row],[Min Notif Date]],2),Lookup!$J$1:$K$7,2,0)</f>
        <v>4. Thu</v>
      </c>
      <c r="K2615" s="37">
        <f>ROUNDDOWN(Data[[#This Row],[PGE Notified Time]],0)</f>
        <v>45498</v>
      </c>
      <c r="L2615" s="4">
        <f>HOUR(Data[[#This Row],[PGE Notified Time]])</f>
        <v>13</v>
      </c>
      <c r="M2615">
        <v>110600</v>
      </c>
      <c r="O2615" t="s">
        <v>52</v>
      </c>
      <c r="P2615" t="s">
        <v>290</v>
      </c>
      <c r="Q2615" s="44" t="s">
        <v>259</v>
      </c>
      <c r="R2615" t="s">
        <v>125</v>
      </c>
      <c r="S2615" s="1" t="s">
        <v>5</v>
      </c>
      <c r="T2615" s="1">
        <v>45498.57366898148</v>
      </c>
      <c r="U2615" s="1">
        <v>45498.655231481483</v>
      </c>
      <c r="V2615" t="s">
        <v>120</v>
      </c>
      <c r="W2615" t="s">
        <v>121</v>
      </c>
      <c r="X2615" t="s">
        <v>318</v>
      </c>
      <c r="Y2615" t="s">
        <v>123</v>
      </c>
      <c r="Z2615">
        <v>129322285</v>
      </c>
      <c r="AA2615" s="50">
        <v>35570953</v>
      </c>
      <c r="AB2615" t="s">
        <v>124</v>
      </c>
      <c r="AC2615" s="51">
        <v>117.45</v>
      </c>
    </row>
    <row r="2616" spans="1:29" x14ac:dyDescent="0.25">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6" s="4" t="str">
        <f>VLOOKUP(P2616,Lookup!$A$1:$D$19,4,0)</f>
        <v>Bay Area</v>
      </c>
      <c r="C2616" s="4" t="str">
        <f>VLOOKUP(P2616,Lookup!$A$1:$E$19,5,0)</f>
        <v>Region 3</v>
      </c>
      <c r="D2616" s="4" t="str">
        <f>VLOOKUP(P2616,Lookup!$A$1:$B$19,2,0)</f>
        <v>MI</v>
      </c>
      <c r="E2616" s="4" t="str">
        <f>IF(AND((Data[[#This Row],[Min Notif Date]]&gt;$G$3),Data[[#This Row],[Min Notif Date]]&lt;$F$3),"Last Week","No")</f>
        <v>No</v>
      </c>
      <c r="F2616" s="4" t="str">
        <f>VLOOKUP(MONTH(Data[[#This Row],[Min Notif Date]]),Lookup!$G$1:$H$12,2,0)</f>
        <v>6. Jun</v>
      </c>
      <c r="G2616" s="4" t="str">
        <f t="shared" si="40"/>
        <v/>
      </c>
      <c r="H2616" s="4" t="str">
        <f>IF(AND(Data[[#This Row],[Min Notif Time]]&gt;6,Data[[#This Row],[Min Notif Time]]&lt;17),"Business Hours","Non-Business Hours")</f>
        <v>Business Hours</v>
      </c>
      <c r="I2616" s="4" t="str" cm="1">
        <f t="array" ref="I2616">IFERROR(VLOOKUP(Data[[#This Row],[Min Notif Date]],Lookup!$N$1:$P$11,2,0),_xlfn.IFS(VLOOKUP(WEEKDAY(Data[[#This Row],[Min Notif Date]],2),Lookup!$J$1:$L$7,3,0)="Weekend","Weekend",VLOOKUP(WEEKDAY(Data[[#This Row],[Min Notif Date]],2),Lookup!$J$1:$L$7,3,0)="Weekday","Weekday"))</f>
        <v>Weekday</v>
      </c>
      <c r="J2616" s="4" t="str">
        <f>VLOOKUP(WEEKDAY(Data[[#This Row],[Min Notif Date]],2),Lookup!$J$1:$K$7,2,0)</f>
        <v>4. Thu</v>
      </c>
      <c r="K2616" s="37">
        <f>ROUNDDOWN(Data[[#This Row],[PGE Notified Time]],0)</f>
        <v>45456</v>
      </c>
      <c r="L2616" s="4">
        <f>HOUR(Data[[#This Row],[PGE Notified Time]])</f>
        <v>15</v>
      </c>
      <c r="M2616">
        <v>108921</v>
      </c>
      <c r="O2616" t="s">
        <v>117</v>
      </c>
      <c r="P2616" t="s">
        <v>154</v>
      </c>
      <c r="Q2616" s="44" t="s">
        <v>117</v>
      </c>
      <c r="R2616" t="s">
        <v>125</v>
      </c>
      <c r="S2616" s="1" t="s">
        <v>5</v>
      </c>
      <c r="T2616" s="1">
        <v>45456.626863425925</v>
      </c>
      <c r="U2616" s="1">
        <v>45456.708333333336</v>
      </c>
      <c r="V2616" t="s">
        <v>120</v>
      </c>
      <c r="W2616" t="s">
        <v>608</v>
      </c>
      <c r="X2616" t="s">
        <v>376</v>
      </c>
      <c r="Y2616" t="s">
        <v>123</v>
      </c>
      <c r="Z2616">
        <v>129076242</v>
      </c>
      <c r="AA2616" s="50">
        <v>47094752</v>
      </c>
      <c r="AB2616" t="s">
        <v>124</v>
      </c>
      <c r="AC2616" s="51">
        <v>117.31666666700001</v>
      </c>
    </row>
    <row r="2617" spans="1:29" x14ac:dyDescent="0.25">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7" s="4" t="str">
        <f>VLOOKUP(P2617,Lookup!$A$1:$D$19,4,0)</f>
        <v>South Bay</v>
      </c>
      <c r="C2617" s="4" t="str">
        <f>VLOOKUP(P2617,Lookup!$A$1:$E$19,5,0)</f>
        <v>Region 4</v>
      </c>
      <c r="D2617" s="4" t="str">
        <f>VLOOKUP(P2617,Lookup!$A$1:$B$19,2,0)</f>
        <v>SJ</v>
      </c>
      <c r="E2617" s="4" t="str">
        <f>IF(AND((Data[[#This Row],[Min Notif Date]]&gt;$G$3),Data[[#This Row],[Min Notif Date]]&lt;$F$3),"Last Week","No")</f>
        <v>No</v>
      </c>
      <c r="F2617" s="4" t="str">
        <f>VLOOKUP(MONTH(Data[[#This Row],[Min Notif Date]]),Lookup!$G$1:$H$12,2,0)</f>
        <v>2. Feb</v>
      </c>
      <c r="G2617" s="4" t="str">
        <f t="shared" si="40"/>
        <v/>
      </c>
      <c r="H2617" s="4" t="str">
        <f>IF(AND(Data[[#This Row],[Min Notif Time]]&gt;6,Data[[#This Row],[Min Notif Time]]&lt;17),"Business Hours","Non-Business Hours")</f>
        <v>Business Hours</v>
      </c>
      <c r="I2617" s="4" t="str" cm="1">
        <f t="array" ref="I2617">IFERROR(VLOOKUP(Data[[#This Row],[Min Notif Date]],Lookup!$N$1:$P$11,2,0),_xlfn.IFS(VLOOKUP(WEEKDAY(Data[[#This Row],[Min Notif Date]],2),Lookup!$J$1:$L$7,3,0)="Weekend","Weekend",VLOOKUP(WEEKDAY(Data[[#This Row],[Min Notif Date]],2),Lookup!$J$1:$L$7,3,0)="Weekday","Weekday"))</f>
        <v>Weekday</v>
      </c>
      <c r="J2617" s="4" t="str">
        <f>VLOOKUP(WEEKDAY(Data[[#This Row],[Min Notif Date]],2),Lookup!$J$1:$K$7,2,0)</f>
        <v>2. Tue</v>
      </c>
      <c r="K2617" s="37">
        <f>ROUNDDOWN(Data[[#This Row],[PGE Notified Time]],0)</f>
        <v>45335</v>
      </c>
      <c r="L2617" s="4">
        <f>HOUR(Data[[#This Row],[PGE Notified Time]])</f>
        <v>12</v>
      </c>
      <c r="M2617">
        <v>104117</v>
      </c>
      <c r="N2617" t="s">
        <v>719</v>
      </c>
      <c r="O2617" t="s">
        <v>117</v>
      </c>
      <c r="P2617" t="s">
        <v>145</v>
      </c>
      <c r="Q2617" s="44" t="s">
        <v>117</v>
      </c>
      <c r="R2617" t="s">
        <v>119</v>
      </c>
      <c r="S2617" s="1">
        <v>45335.523043981484</v>
      </c>
      <c r="T2617" s="1">
        <v>45335.524189814816</v>
      </c>
      <c r="U2617" s="1">
        <v>45335.604456018518</v>
      </c>
      <c r="V2617" t="s">
        <v>120</v>
      </c>
      <c r="W2617" t="s">
        <v>608</v>
      </c>
      <c r="X2617" t="s">
        <v>264</v>
      </c>
      <c r="Y2617" t="s">
        <v>123</v>
      </c>
      <c r="Z2617">
        <v>128171677</v>
      </c>
      <c r="AA2617" s="50">
        <v>35531671</v>
      </c>
      <c r="AB2617" t="s">
        <v>124</v>
      </c>
      <c r="AC2617" s="51">
        <v>117.233333333</v>
      </c>
    </row>
    <row r="2618" spans="1:29" x14ac:dyDescent="0.25">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8" s="4" t="str">
        <f>VLOOKUP(P2618,Lookup!$A$1:$D$19,4,0)</f>
        <v>North Valley</v>
      </c>
      <c r="C2618" s="4" t="str">
        <f>VLOOKUP(P2618,Lookup!$A$1:$E$19,5,0)</f>
        <v>Region 2</v>
      </c>
      <c r="D2618" s="4" t="str">
        <f>VLOOKUP(P2618,Lookup!$A$1:$B$19,2,0)</f>
        <v>SI</v>
      </c>
      <c r="E2618" s="4" t="str">
        <f>IF(AND((Data[[#This Row],[Min Notif Date]]&gt;$G$3),Data[[#This Row],[Min Notif Date]]&lt;$F$3),"Last Week","No")</f>
        <v>No</v>
      </c>
      <c r="F2618" s="4" t="str">
        <f>VLOOKUP(MONTH(Data[[#This Row],[Min Notif Date]]),Lookup!$G$1:$H$12,2,0)</f>
        <v>4. Apr</v>
      </c>
      <c r="G2618" s="4" t="str">
        <f t="shared" si="40"/>
        <v/>
      </c>
      <c r="H2618" s="4" t="str">
        <f>IF(AND(Data[[#This Row],[Min Notif Time]]&gt;6,Data[[#This Row],[Min Notif Time]]&lt;17),"Business Hours","Non-Business Hours")</f>
        <v>Business Hours</v>
      </c>
      <c r="I2618" s="4" t="str" cm="1">
        <f t="array" ref="I2618">IFERROR(VLOOKUP(Data[[#This Row],[Min Notif Date]],Lookup!$N$1:$P$11,2,0),_xlfn.IFS(VLOOKUP(WEEKDAY(Data[[#This Row],[Min Notif Date]],2),Lookup!$J$1:$L$7,3,0)="Weekend","Weekend",VLOOKUP(WEEKDAY(Data[[#This Row],[Min Notif Date]],2),Lookup!$J$1:$L$7,3,0)="Weekday","Weekday"))</f>
        <v>Weekday</v>
      </c>
      <c r="J2618" s="4" t="str">
        <f>VLOOKUP(WEEKDAY(Data[[#This Row],[Min Notif Date]],2),Lookup!$J$1:$K$7,2,0)</f>
        <v>3. Wed</v>
      </c>
      <c r="K2618" s="37">
        <f>ROUNDDOWN(Data[[#This Row],[PGE Notified Time]],0)</f>
        <v>45385</v>
      </c>
      <c r="L2618" s="4">
        <f>HOUR(Data[[#This Row],[PGE Notified Time]])</f>
        <v>11</v>
      </c>
      <c r="M2618">
        <v>106111</v>
      </c>
      <c r="O2618" t="s">
        <v>117</v>
      </c>
      <c r="P2618" t="s">
        <v>172</v>
      </c>
      <c r="Q2618" s="44" t="s">
        <v>117</v>
      </c>
      <c r="R2618" t="s">
        <v>119</v>
      </c>
      <c r="S2618" s="1" t="s">
        <v>5</v>
      </c>
      <c r="T2618" s="1">
        <v>45385.481458333335</v>
      </c>
      <c r="U2618" s="1">
        <v>45385.562847222223</v>
      </c>
      <c r="V2618" t="s">
        <v>120</v>
      </c>
      <c r="W2618" t="s">
        <v>608</v>
      </c>
      <c r="X2618" t="s">
        <v>470</v>
      </c>
      <c r="Y2618" t="s">
        <v>123</v>
      </c>
      <c r="AA2618" s="50"/>
      <c r="AB2618" t="s">
        <v>124</v>
      </c>
      <c r="AC2618" s="51">
        <v>117.2</v>
      </c>
    </row>
    <row r="2619" spans="1:29" x14ac:dyDescent="0.25">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9" s="4" t="str">
        <f>VLOOKUP(P2619,Lookup!$A$1:$D$19,4,0)</f>
        <v>Central Valley</v>
      </c>
      <c r="C2619" s="4" t="str">
        <f>VLOOKUP(P2619,Lookup!$A$1:$E$19,5,0)</f>
        <v>Region 5</v>
      </c>
      <c r="D2619" s="4" t="str">
        <f>VLOOKUP(P2619,Lookup!$A$1:$B$19,2,0)</f>
        <v>KE</v>
      </c>
      <c r="E2619" s="4" t="str">
        <f>IF(AND((Data[[#This Row],[Min Notif Date]]&gt;$G$3),Data[[#This Row],[Min Notif Date]]&lt;$F$3),"Last Week","No")</f>
        <v>No</v>
      </c>
      <c r="F2619" s="4" t="str">
        <f>VLOOKUP(MONTH(Data[[#This Row],[Min Notif Date]]),Lookup!$G$1:$H$12,2,0)</f>
        <v>5. May</v>
      </c>
      <c r="G2619" s="4" t="str">
        <f t="shared" si="40"/>
        <v/>
      </c>
      <c r="H2619" s="4" t="str">
        <f>IF(AND(Data[[#This Row],[Min Notif Time]]&gt;6,Data[[#This Row],[Min Notif Time]]&lt;17),"Business Hours","Non-Business Hours")</f>
        <v>Business Hours</v>
      </c>
      <c r="I2619" s="4" t="str" cm="1">
        <f t="array" ref="I2619">IFERROR(VLOOKUP(Data[[#This Row],[Min Notif Date]],Lookup!$N$1:$P$11,2,0),_xlfn.IFS(VLOOKUP(WEEKDAY(Data[[#This Row],[Min Notif Date]],2),Lookup!$J$1:$L$7,3,0)="Weekend","Weekend",VLOOKUP(WEEKDAY(Data[[#This Row],[Min Notif Date]],2),Lookup!$J$1:$L$7,3,0)="Weekday","Weekday"))</f>
        <v>Weekday</v>
      </c>
      <c r="J2619" s="4" t="str">
        <f>VLOOKUP(WEEKDAY(Data[[#This Row],[Min Notif Date]],2),Lookup!$J$1:$K$7,2,0)</f>
        <v>2. Tue</v>
      </c>
      <c r="K2619" s="37">
        <f>ROUNDDOWN(Data[[#This Row],[PGE Notified Time]],0)</f>
        <v>45440</v>
      </c>
      <c r="L2619" s="4">
        <f>HOUR(Data[[#This Row],[PGE Notified Time]])</f>
        <v>15</v>
      </c>
      <c r="M2619">
        <v>108204</v>
      </c>
      <c r="N2619">
        <v>6938593881</v>
      </c>
      <c r="O2619" t="s">
        <v>117</v>
      </c>
      <c r="P2619" t="s">
        <v>290</v>
      </c>
      <c r="Q2619" s="44" t="s">
        <v>117</v>
      </c>
      <c r="R2619" t="s">
        <v>119</v>
      </c>
      <c r="S2619" s="1">
        <v>45440.634027777778</v>
      </c>
      <c r="T2619" s="1">
        <v>45440.654999999999</v>
      </c>
      <c r="U2619" s="1">
        <v>45440.715312499997</v>
      </c>
      <c r="V2619" t="s">
        <v>120</v>
      </c>
      <c r="W2619" t="s">
        <v>608</v>
      </c>
      <c r="X2619" t="s">
        <v>318</v>
      </c>
      <c r="Y2619" t="s">
        <v>123</v>
      </c>
      <c r="Z2619">
        <v>128938279</v>
      </c>
      <c r="AA2619" s="50">
        <v>47084104</v>
      </c>
      <c r="AB2619" t="s">
        <v>124</v>
      </c>
      <c r="AC2619" s="51">
        <v>117.05</v>
      </c>
    </row>
    <row r="2620" spans="1:29" x14ac:dyDescent="0.25">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0" s="4" t="str">
        <f>VLOOKUP(P2620,Lookup!$A$1:$D$19,4,0)</f>
        <v>South Bay</v>
      </c>
      <c r="C2620" s="4" t="str">
        <f>VLOOKUP(P2620,Lookup!$A$1:$E$19,5,0)</f>
        <v>Region 4</v>
      </c>
      <c r="D2620" s="4" t="str">
        <f>VLOOKUP(P2620,Lookup!$A$1:$B$19,2,0)</f>
        <v>CC</v>
      </c>
      <c r="E2620" s="4" t="str">
        <f>IF(AND((Data[[#This Row],[Min Notif Date]]&gt;$G$3),Data[[#This Row],[Min Notif Date]]&lt;$F$3),"Last Week","No")</f>
        <v>No</v>
      </c>
      <c r="F2620" s="4" t="str">
        <f>VLOOKUP(MONTH(Data[[#This Row],[Min Notif Date]]),Lookup!$G$1:$H$12,2,0)</f>
        <v>5. May</v>
      </c>
      <c r="G2620" s="4" t="str">
        <f t="shared" si="40"/>
        <v/>
      </c>
      <c r="H2620" s="4" t="str">
        <f>IF(AND(Data[[#This Row],[Min Notif Time]]&gt;6,Data[[#This Row],[Min Notif Time]]&lt;17),"Business Hours","Non-Business Hours")</f>
        <v>Business Hours</v>
      </c>
      <c r="I2620" s="4" t="str" cm="1">
        <f t="array" ref="I2620">IFERROR(VLOOKUP(Data[[#This Row],[Min Notif Date]],Lookup!$N$1:$P$11,2,0),_xlfn.IFS(VLOOKUP(WEEKDAY(Data[[#This Row],[Min Notif Date]],2),Lookup!$J$1:$L$7,3,0)="Weekend","Weekend",VLOOKUP(WEEKDAY(Data[[#This Row],[Min Notif Date]],2),Lookup!$J$1:$L$7,3,0)="Weekday","Weekday"))</f>
        <v>Weekday</v>
      </c>
      <c r="J2620" s="4" t="str">
        <f>VLOOKUP(WEEKDAY(Data[[#This Row],[Min Notif Date]],2),Lookup!$J$1:$K$7,2,0)</f>
        <v>1. Mon</v>
      </c>
      <c r="K2620" s="37">
        <f>ROUNDDOWN(Data[[#This Row],[PGE Notified Time]],0)</f>
        <v>45425</v>
      </c>
      <c r="L2620" s="4">
        <f>HOUR(Data[[#This Row],[PGE Notified Time]])</f>
        <v>9</v>
      </c>
      <c r="M2620">
        <v>107603</v>
      </c>
      <c r="O2620" t="s">
        <v>117</v>
      </c>
      <c r="P2620" t="s">
        <v>134</v>
      </c>
      <c r="Q2620" s="44" t="s">
        <v>117</v>
      </c>
      <c r="R2620" t="s">
        <v>119</v>
      </c>
      <c r="S2620" s="1" t="s">
        <v>5</v>
      </c>
      <c r="T2620" s="1">
        <v>45425.404861111114</v>
      </c>
      <c r="U2620" s="1">
        <v>45425.486134259256</v>
      </c>
      <c r="V2620" t="s">
        <v>120</v>
      </c>
      <c r="W2620" t="s">
        <v>608</v>
      </c>
      <c r="X2620" t="s">
        <v>720</v>
      </c>
      <c r="Y2620" t="s">
        <v>123</v>
      </c>
      <c r="Z2620">
        <v>128751977</v>
      </c>
      <c r="AA2620" s="50">
        <v>47072572</v>
      </c>
      <c r="AB2620" t="s">
        <v>124</v>
      </c>
      <c r="AC2620" s="51">
        <v>117.033333333</v>
      </c>
    </row>
    <row r="2621" spans="1:29" x14ac:dyDescent="0.25">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1" s="4" t="str">
        <f>VLOOKUP(P2621,Lookup!$A$1:$D$19,4,0)</f>
        <v>Central Valley</v>
      </c>
      <c r="C2621" s="4" t="str">
        <f>VLOOKUP(P2621,Lookup!$A$1:$E$19,5,0)</f>
        <v>Region 5</v>
      </c>
      <c r="D2621" s="4" t="str">
        <f>VLOOKUP(P2621,Lookup!$A$1:$B$19,2,0)</f>
        <v>YO</v>
      </c>
      <c r="E2621" s="4" t="str">
        <f>IF(AND((Data[[#This Row],[Min Notif Date]]&gt;$G$3),Data[[#This Row],[Min Notif Date]]&lt;$F$3),"Last Week","No")</f>
        <v>No</v>
      </c>
      <c r="F2621" s="4" t="str">
        <f>VLOOKUP(MONTH(Data[[#This Row],[Min Notif Date]]),Lookup!$G$1:$H$12,2,0)</f>
        <v>8. Aug</v>
      </c>
      <c r="G2621" s="4" t="str">
        <f t="shared" si="40"/>
        <v/>
      </c>
      <c r="H2621" s="4" t="str">
        <f>IF(AND(Data[[#This Row],[Min Notif Time]]&gt;6,Data[[#This Row],[Min Notif Time]]&lt;17),"Business Hours","Non-Business Hours")</f>
        <v>Business Hours</v>
      </c>
      <c r="I2621" s="4" t="str" cm="1">
        <f t="array" ref="I2621">IFERROR(VLOOKUP(Data[[#This Row],[Min Notif Date]],Lookup!$N$1:$P$11,2,0),_xlfn.IFS(VLOOKUP(WEEKDAY(Data[[#This Row],[Min Notif Date]],2),Lookup!$J$1:$L$7,3,0)="Weekend","Weekend",VLOOKUP(WEEKDAY(Data[[#This Row],[Min Notif Date]],2),Lookup!$J$1:$L$7,3,0)="Weekday","Weekday"))</f>
        <v>Weekday</v>
      </c>
      <c r="J2621" s="4" t="str">
        <f>VLOOKUP(WEEKDAY(Data[[#This Row],[Min Notif Date]],2),Lookup!$J$1:$K$7,2,0)</f>
        <v>2. Tue</v>
      </c>
      <c r="K2621" s="37">
        <f>ROUNDDOWN(Data[[#This Row],[PGE Notified Time]],0)</f>
        <v>45517</v>
      </c>
      <c r="L2621" s="4">
        <f>HOUR(Data[[#This Row],[PGE Notified Time]])</f>
        <v>12</v>
      </c>
      <c r="M2621">
        <v>111311</v>
      </c>
      <c r="O2621" t="s">
        <v>117</v>
      </c>
      <c r="P2621" t="s">
        <v>197</v>
      </c>
      <c r="Q2621" s="44" t="s">
        <v>117</v>
      </c>
      <c r="R2621" t="s">
        <v>119</v>
      </c>
      <c r="S2621" s="1" t="s">
        <v>5</v>
      </c>
      <c r="T2621" s="1">
        <v>45517.502233796295</v>
      </c>
      <c r="U2621" s="1">
        <v>45517.583414351851</v>
      </c>
      <c r="V2621" t="s">
        <v>120</v>
      </c>
      <c r="W2621" t="s">
        <v>608</v>
      </c>
      <c r="X2621" t="s">
        <v>262</v>
      </c>
      <c r="Y2621" t="s">
        <v>123</v>
      </c>
      <c r="Z2621">
        <v>129411174</v>
      </c>
      <c r="AA2621" s="50">
        <v>47125326</v>
      </c>
      <c r="AB2621" t="s">
        <v>124</v>
      </c>
      <c r="AC2621" s="51">
        <v>116.9</v>
      </c>
    </row>
    <row r="2622" spans="1:29" x14ac:dyDescent="0.25">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2" s="4" t="str">
        <f>VLOOKUP(P2622,Lookup!$A$1:$D$19,4,0)</f>
        <v>North Valley</v>
      </c>
      <c r="C2622" s="4" t="str">
        <f>VLOOKUP(P2622,Lookup!$A$1:$E$19,5,0)</f>
        <v>Region 2</v>
      </c>
      <c r="D2622" s="4" t="str">
        <f>VLOOKUP(P2622,Lookup!$A$1:$B$19,2,0)</f>
        <v>SA</v>
      </c>
      <c r="E2622" s="4" t="str">
        <f>IF(AND((Data[[#This Row],[Min Notif Date]]&gt;$G$3),Data[[#This Row],[Min Notif Date]]&lt;$F$3),"Last Week","No")</f>
        <v>No</v>
      </c>
      <c r="F2622" s="4" t="str">
        <f>VLOOKUP(MONTH(Data[[#This Row],[Min Notif Date]]),Lookup!$G$1:$H$12,2,0)</f>
        <v>10. Oct</v>
      </c>
      <c r="G2622" s="4" t="str">
        <f t="shared" si="40"/>
        <v/>
      </c>
      <c r="H2622" s="4" t="str">
        <f>IF(AND(Data[[#This Row],[Min Notif Time]]&gt;6,Data[[#This Row],[Min Notif Time]]&lt;17),"Business Hours","Non-Business Hours")</f>
        <v>Business Hours</v>
      </c>
      <c r="I2622" s="4" t="str" cm="1">
        <f t="array" ref="I2622">IFERROR(VLOOKUP(Data[[#This Row],[Min Notif Date]],Lookup!$N$1:$P$11,2,0),_xlfn.IFS(VLOOKUP(WEEKDAY(Data[[#This Row],[Min Notif Date]],2),Lookup!$J$1:$L$7,3,0)="Weekend","Weekend",VLOOKUP(WEEKDAY(Data[[#This Row],[Min Notif Date]],2),Lookup!$J$1:$L$7,3,0)="Weekday","Weekday"))</f>
        <v>Weekday</v>
      </c>
      <c r="J2622" s="4" t="str">
        <f>VLOOKUP(WEEKDAY(Data[[#This Row],[Min Notif Date]],2),Lookup!$J$1:$K$7,2,0)</f>
        <v>3. Wed</v>
      </c>
      <c r="K2622" s="37">
        <f>ROUNDDOWN(Data[[#This Row],[PGE Notified Time]],0)</f>
        <v>45574</v>
      </c>
      <c r="L2622" s="4">
        <f>HOUR(Data[[#This Row],[PGE Notified Time]])</f>
        <v>11</v>
      </c>
      <c r="M2622">
        <v>113487</v>
      </c>
      <c r="O2622" t="s">
        <v>117</v>
      </c>
      <c r="P2622" t="s">
        <v>175</v>
      </c>
      <c r="Q2622" s="44" t="s">
        <v>117</v>
      </c>
      <c r="R2622" t="s">
        <v>119</v>
      </c>
      <c r="S2622" s="1" t="s">
        <v>5</v>
      </c>
      <c r="T2622" s="1">
        <v>45574.474942129629</v>
      </c>
      <c r="U2622" s="1">
        <v>45574.556111111109</v>
      </c>
      <c r="V2622" t="s">
        <v>120</v>
      </c>
      <c r="W2622" t="s">
        <v>608</v>
      </c>
      <c r="X2622" t="s">
        <v>177</v>
      </c>
      <c r="Y2622" t="s">
        <v>123</v>
      </c>
      <c r="Z2622">
        <v>129659327</v>
      </c>
      <c r="AA2622" s="50">
        <v>47158465</v>
      </c>
      <c r="AB2622" t="s">
        <v>124</v>
      </c>
      <c r="AC2622" s="51">
        <v>116.883333333</v>
      </c>
    </row>
    <row r="2623" spans="1:29" x14ac:dyDescent="0.25">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23" s="4" t="str">
        <f>VLOOKUP(P2623,Lookup!$A$1:$D$19,4,0)</f>
        <v>South Bay</v>
      </c>
      <c r="C2623" s="4" t="str">
        <f>VLOOKUP(P2623,Lookup!$A$1:$E$19,5,0)</f>
        <v>Region 4</v>
      </c>
      <c r="D2623" s="4" t="str">
        <f>VLOOKUP(P2623,Lookup!$A$1:$B$19,2,0)</f>
        <v>CC</v>
      </c>
      <c r="E2623" s="4" t="str">
        <f>IF(AND((Data[[#This Row],[Min Notif Date]]&gt;$G$3),Data[[#This Row],[Min Notif Date]]&lt;$F$3),"Last Week","No")</f>
        <v>No</v>
      </c>
      <c r="F2623" s="4" t="str">
        <f>VLOOKUP(MONTH(Data[[#This Row],[Min Notif Date]]),Lookup!$G$1:$H$12,2,0)</f>
        <v>2. Feb</v>
      </c>
      <c r="G2623" s="4" t="str">
        <f t="shared" si="40"/>
        <v/>
      </c>
      <c r="H2623" s="4" t="str">
        <f>IF(AND(Data[[#This Row],[Min Notif Time]]&gt;6,Data[[#This Row],[Min Notif Time]]&lt;17),"Business Hours","Non-Business Hours")</f>
        <v>Business Hours</v>
      </c>
      <c r="I2623" s="4" t="str" cm="1">
        <f t="array" ref="I2623">IFERROR(VLOOKUP(Data[[#This Row],[Min Notif Date]],Lookup!$N$1:$P$11,2,0),_xlfn.IFS(VLOOKUP(WEEKDAY(Data[[#This Row],[Min Notif Date]],2),Lookup!$J$1:$L$7,3,0)="Weekend","Weekend",VLOOKUP(WEEKDAY(Data[[#This Row],[Min Notif Date]],2),Lookup!$J$1:$L$7,3,0)="Weekday","Weekday"))</f>
        <v>Weekday</v>
      </c>
      <c r="J2623" s="4" t="str">
        <f>VLOOKUP(WEEKDAY(Data[[#This Row],[Min Notif Date]],2),Lookup!$J$1:$K$7,2,0)</f>
        <v>3. Wed</v>
      </c>
      <c r="K2623" s="37">
        <f>ROUNDDOWN(Data[[#This Row],[PGE Notified Time]],0)</f>
        <v>45336</v>
      </c>
      <c r="L2623" s="4">
        <f>HOUR(Data[[#This Row],[PGE Notified Time]])</f>
        <v>11</v>
      </c>
      <c r="M2623">
        <v>104163</v>
      </c>
      <c r="N2623">
        <v>8752686740</v>
      </c>
      <c r="O2623" t="s">
        <v>52</v>
      </c>
      <c r="P2623" t="s">
        <v>134</v>
      </c>
      <c r="Q2623" s="44" t="s">
        <v>259</v>
      </c>
      <c r="R2623" t="s">
        <v>125</v>
      </c>
      <c r="S2623" s="1">
        <v>45336.495254629626</v>
      </c>
      <c r="T2623" s="1">
        <v>45336.495717592596</v>
      </c>
      <c r="U2623" s="1">
        <v>45336.576423611114</v>
      </c>
      <c r="V2623" t="s">
        <v>120</v>
      </c>
      <c r="W2623" t="s">
        <v>121</v>
      </c>
      <c r="X2623" t="s">
        <v>302</v>
      </c>
      <c r="Y2623" t="s">
        <v>123</v>
      </c>
      <c r="Z2623">
        <v>128173532</v>
      </c>
      <c r="AA2623" s="50">
        <v>47030842</v>
      </c>
      <c r="AB2623" t="s">
        <v>124</v>
      </c>
      <c r="AC2623" s="51">
        <v>116.883333333</v>
      </c>
    </row>
    <row r="2624" spans="1:29" x14ac:dyDescent="0.25">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4" s="4" t="str">
        <f>VLOOKUP(P2624,Lookup!$A$1:$D$19,4,0)</f>
        <v>South Bay</v>
      </c>
      <c r="C2624" s="4" t="str">
        <f>VLOOKUP(P2624,Lookup!$A$1:$E$19,5,0)</f>
        <v>Region 4</v>
      </c>
      <c r="D2624" s="4" t="str">
        <f>VLOOKUP(P2624,Lookup!$A$1:$B$19,2,0)</f>
        <v>DA</v>
      </c>
      <c r="E2624" s="4" t="str">
        <f>IF(AND((Data[[#This Row],[Min Notif Date]]&gt;$G$3),Data[[#This Row],[Min Notif Date]]&lt;$F$3),"Last Week","No")</f>
        <v>No</v>
      </c>
      <c r="F2624" s="4" t="str">
        <f>VLOOKUP(MONTH(Data[[#This Row],[Min Notif Date]]),Lookup!$G$1:$H$12,2,0)</f>
        <v>5. May</v>
      </c>
      <c r="G2624" s="4" t="str">
        <f t="shared" si="40"/>
        <v/>
      </c>
      <c r="H2624" s="4" t="str">
        <f>IF(AND(Data[[#This Row],[Min Notif Time]]&gt;6,Data[[#This Row],[Min Notif Time]]&lt;17),"Business Hours","Non-Business Hours")</f>
        <v>Business Hours</v>
      </c>
      <c r="I2624" s="4" t="str" cm="1">
        <f t="array" ref="I2624">IFERROR(VLOOKUP(Data[[#This Row],[Min Notif Date]],Lookup!$N$1:$P$11,2,0),_xlfn.IFS(VLOOKUP(WEEKDAY(Data[[#This Row],[Min Notif Date]],2),Lookup!$J$1:$L$7,3,0)="Weekend","Weekend",VLOOKUP(WEEKDAY(Data[[#This Row],[Min Notif Date]],2),Lookup!$J$1:$L$7,3,0)="Weekday","Weekday"))</f>
        <v>Weekday</v>
      </c>
      <c r="J2624" s="4" t="str">
        <f>VLOOKUP(WEEKDAY(Data[[#This Row],[Min Notif Date]],2),Lookup!$J$1:$K$7,2,0)</f>
        <v>5. Fri</v>
      </c>
      <c r="K2624" s="37">
        <f>ROUNDDOWN(Data[[#This Row],[PGE Notified Time]],0)</f>
        <v>45415</v>
      </c>
      <c r="L2624" s="4">
        <f>HOUR(Data[[#This Row],[PGE Notified Time]])</f>
        <v>12</v>
      </c>
      <c r="M2624">
        <v>107304</v>
      </c>
      <c r="O2624" t="s">
        <v>117</v>
      </c>
      <c r="P2624" t="s">
        <v>163</v>
      </c>
      <c r="Q2624" s="44" t="s">
        <v>117</v>
      </c>
      <c r="R2624" t="s">
        <v>119</v>
      </c>
      <c r="S2624" s="1" t="s">
        <v>5</v>
      </c>
      <c r="T2624" s="1">
        <v>45415.526493055557</v>
      </c>
      <c r="U2624" s="1">
        <v>45415.607638888891</v>
      </c>
      <c r="V2624" t="s">
        <v>120</v>
      </c>
      <c r="W2624" t="s">
        <v>608</v>
      </c>
      <c r="X2624" t="s">
        <v>299</v>
      </c>
      <c r="Y2624" t="s">
        <v>123</v>
      </c>
      <c r="AA2624" s="50"/>
      <c r="AB2624" t="s">
        <v>124</v>
      </c>
      <c r="AC2624" s="51">
        <v>116.85</v>
      </c>
    </row>
    <row r="2625" spans="1:29" x14ac:dyDescent="0.25">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5" s="4" t="str">
        <f>VLOOKUP(P2625,Lookup!$A$1:$D$19,4,0)</f>
        <v>Bay Area</v>
      </c>
      <c r="C2625" s="4" t="str">
        <f>VLOOKUP(P2625,Lookup!$A$1:$E$19,5,0)</f>
        <v>Region 3</v>
      </c>
      <c r="D2625" s="4" t="str">
        <f>VLOOKUP(P2625,Lookup!$A$1:$B$19,2,0)</f>
        <v>EB</v>
      </c>
      <c r="E2625" s="4" t="str">
        <f>IF(AND((Data[[#This Row],[Min Notif Date]]&gt;$G$3),Data[[#This Row],[Min Notif Date]]&lt;$F$3),"Last Week","No")</f>
        <v>No</v>
      </c>
      <c r="F2625" s="4" t="str">
        <f>VLOOKUP(MONTH(Data[[#This Row],[Min Notif Date]]),Lookup!$G$1:$H$12,2,0)</f>
        <v>8. Aug</v>
      </c>
      <c r="G2625" s="4" t="str">
        <f t="shared" si="40"/>
        <v/>
      </c>
      <c r="H2625" s="4" t="str">
        <f>IF(AND(Data[[#This Row],[Min Notif Time]]&gt;6,Data[[#This Row],[Min Notif Time]]&lt;17),"Business Hours","Non-Business Hours")</f>
        <v>Business Hours</v>
      </c>
      <c r="I2625" s="4" t="str" cm="1">
        <f t="array" ref="I2625">IFERROR(VLOOKUP(Data[[#This Row],[Min Notif Date]],Lookup!$N$1:$P$11,2,0),_xlfn.IFS(VLOOKUP(WEEKDAY(Data[[#This Row],[Min Notif Date]],2),Lookup!$J$1:$L$7,3,0)="Weekend","Weekend",VLOOKUP(WEEKDAY(Data[[#This Row],[Min Notif Date]],2),Lookup!$J$1:$L$7,3,0)="Weekday","Weekday"))</f>
        <v>Weekday</v>
      </c>
      <c r="J2625" s="4" t="str">
        <f>VLOOKUP(WEEKDAY(Data[[#This Row],[Min Notif Date]],2),Lookup!$J$1:$K$7,2,0)</f>
        <v>2. Tue</v>
      </c>
      <c r="K2625" s="37">
        <f>ROUNDDOWN(Data[[#This Row],[PGE Notified Time]],0)</f>
        <v>45524</v>
      </c>
      <c r="L2625" s="4">
        <f>HOUR(Data[[#This Row],[PGE Notified Time]])</f>
        <v>9</v>
      </c>
      <c r="M2625">
        <v>111557</v>
      </c>
      <c r="N2625">
        <v>3423905703</v>
      </c>
      <c r="O2625" t="s">
        <v>117</v>
      </c>
      <c r="P2625" t="s">
        <v>118</v>
      </c>
      <c r="Q2625" s="44" t="s">
        <v>117</v>
      </c>
      <c r="R2625" t="s">
        <v>119</v>
      </c>
      <c r="S2625" s="1">
        <v>45524.391412037039</v>
      </c>
      <c r="T2625" s="1">
        <v>45524.414189814815</v>
      </c>
      <c r="U2625" s="1">
        <v>45524.47252314815</v>
      </c>
      <c r="V2625" t="s">
        <v>120</v>
      </c>
      <c r="W2625" t="s">
        <v>608</v>
      </c>
      <c r="X2625" t="s">
        <v>247</v>
      </c>
      <c r="Y2625" t="s">
        <v>123</v>
      </c>
      <c r="Z2625">
        <v>129411461</v>
      </c>
      <c r="AA2625" s="50">
        <v>47125504</v>
      </c>
      <c r="AB2625" t="s">
        <v>124</v>
      </c>
      <c r="AC2625" s="51">
        <v>116.8</v>
      </c>
    </row>
    <row r="2626" spans="1:29" x14ac:dyDescent="0.25">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6" s="4" t="str">
        <f>VLOOKUP(P2626,Lookup!$A$1:$D$19,4,0)</f>
        <v>Bay Area</v>
      </c>
      <c r="C2626" s="4" t="str">
        <f>VLOOKUP(P2626,Lookup!$A$1:$E$19,5,0)</f>
        <v>Region 3</v>
      </c>
      <c r="D2626" s="4" t="str">
        <f>VLOOKUP(P2626,Lookup!$A$1:$B$19,2,0)</f>
        <v>EB</v>
      </c>
      <c r="E2626" s="4" t="str">
        <f>IF(AND((Data[[#This Row],[Min Notif Date]]&gt;$G$3),Data[[#This Row],[Min Notif Date]]&lt;$F$3),"Last Week","No")</f>
        <v>No</v>
      </c>
      <c r="F2626" s="4" t="str">
        <f>VLOOKUP(MONTH(Data[[#This Row],[Min Notif Date]]),Lookup!$G$1:$H$12,2,0)</f>
        <v>3. Mar</v>
      </c>
      <c r="G2626" s="4" t="str">
        <f t="shared" si="40"/>
        <v/>
      </c>
      <c r="H2626" s="4" t="str">
        <f>IF(AND(Data[[#This Row],[Min Notif Time]]&gt;6,Data[[#This Row],[Min Notif Time]]&lt;17),"Business Hours","Non-Business Hours")</f>
        <v>Business Hours</v>
      </c>
      <c r="I2626" s="4" t="str" cm="1">
        <f t="array" ref="I2626">IFERROR(VLOOKUP(Data[[#This Row],[Min Notif Date]],Lookup!$N$1:$P$11,2,0),_xlfn.IFS(VLOOKUP(WEEKDAY(Data[[#This Row],[Min Notif Date]],2),Lookup!$J$1:$L$7,3,0)="Weekend","Weekend",VLOOKUP(WEEKDAY(Data[[#This Row],[Min Notif Date]],2),Lookup!$J$1:$L$7,3,0)="Weekday","Weekday"))</f>
        <v>Weekday</v>
      </c>
      <c r="J2626" s="4" t="str">
        <f>VLOOKUP(WEEKDAY(Data[[#This Row],[Min Notif Date]],2),Lookup!$J$1:$K$7,2,0)</f>
        <v>5. Fri</v>
      </c>
      <c r="K2626" s="37">
        <f>ROUNDDOWN(Data[[#This Row],[PGE Notified Time]],0)</f>
        <v>45373</v>
      </c>
      <c r="L2626" s="4">
        <f>HOUR(Data[[#This Row],[PGE Notified Time]])</f>
        <v>10</v>
      </c>
      <c r="M2626">
        <v>105630</v>
      </c>
      <c r="O2626" t="s">
        <v>117</v>
      </c>
      <c r="P2626" t="s">
        <v>118</v>
      </c>
      <c r="Q2626" s="44" t="s">
        <v>117</v>
      </c>
      <c r="R2626" t="s">
        <v>119</v>
      </c>
      <c r="S2626" s="1" t="s">
        <v>5</v>
      </c>
      <c r="T2626" s="1">
        <v>45373.457199074073</v>
      </c>
      <c r="U2626" s="1">
        <v>45373.538298611114</v>
      </c>
      <c r="V2626" t="s">
        <v>120</v>
      </c>
      <c r="W2626" t="s">
        <v>608</v>
      </c>
      <c r="X2626" t="s">
        <v>122</v>
      </c>
      <c r="Y2626" t="s">
        <v>123</v>
      </c>
      <c r="Z2626">
        <v>128350297</v>
      </c>
      <c r="AA2626" s="50">
        <v>47041874</v>
      </c>
      <c r="AB2626" t="s">
        <v>124</v>
      </c>
      <c r="AC2626" s="51">
        <v>116.783333333</v>
      </c>
    </row>
    <row r="2627" spans="1:29" x14ac:dyDescent="0.25">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7" s="4" t="str">
        <f>VLOOKUP(P2627,Lookup!$A$1:$D$19,4,0)</f>
        <v>North Coast</v>
      </c>
      <c r="C2627" s="4" t="str">
        <f>VLOOKUP(P2627,Lookup!$A$1:$E$19,5,0)</f>
        <v>Region 1</v>
      </c>
      <c r="D2627" s="4" t="str">
        <f>VLOOKUP(P2627,Lookup!$A$1:$B$19,2,0)</f>
        <v>NB</v>
      </c>
      <c r="E2627" s="4" t="str">
        <f>IF(AND((Data[[#This Row],[Min Notif Date]]&gt;$G$3),Data[[#This Row],[Min Notif Date]]&lt;$F$3),"Last Week","No")</f>
        <v>Last Week</v>
      </c>
      <c r="F2627" s="4" t="str">
        <f>VLOOKUP(MONTH(Data[[#This Row],[Min Notif Date]]),Lookup!$G$1:$H$12,2,0)</f>
        <v>12. Dec</v>
      </c>
      <c r="G2627" s="4" t="str">
        <f t="shared" si="40"/>
        <v/>
      </c>
      <c r="H2627" s="4" t="str">
        <f>IF(AND(Data[[#This Row],[Min Notif Time]]&gt;6,Data[[#This Row],[Min Notif Time]]&lt;17),"Business Hours","Non-Business Hours")</f>
        <v>Business Hours</v>
      </c>
      <c r="I2627" s="4" t="str" cm="1">
        <f t="array" ref="I2627">IFERROR(VLOOKUP(Data[[#This Row],[Min Notif Date]],Lookup!$N$1:$P$11,2,0),_xlfn.IFS(VLOOKUP(WEEKDAY(Data[[#This Row],[Min Notif Date]],2),Lookup!$J$1:$L$7,3,0)="Weekend","Weekend",VLOOKUP(WEEKDAY(Data[[#This Row],[Min Notif Date]],2),Lookup!$J$1:$L$7,3,0)="Weekday","Weekday"))</f>
        <v>Weekday</v>
      </c>
      <c r="J2627" s="4" t="str">
        <f>VLOOKUP(WEEKDAY(Data[[#This Row],[Min Notif Date]],2),Lookup!$J$1:$K$7,2,0)</f>
        <v>1. Mon</v>
      </c>
      <c r="K2627" s="37">
        <f>ROUNDDOWN(Data[[#This Row],[PGE Notified Time]],0)</f>
        <v>45656</v>
      </c>
      <c r="L2627" s="4">
        <f>HOUR(Data[[#This Row],[PGE Notified Time]])</f>
        <v>9</v>
      </c>
      <c r="M2627">
        <v>116233</v>
      </c>
      <c r="N2627">
        <v>3704486266</v>
      </c>
      <c r="O2627" t="s">
        <v>57</v>
      </c>
      <c r="P2627" t="s">
        <v>126</v>
      </c>
      <c r="Q2627" s="44" t="s">
        <v>259</v>
      </c>
      <c r="R2627" t="s">
        <v>119</v>
      </c>
      <c r="S2627" s="1">
        <v>45656.377962962964</v>
      </c>
      <c r="T2627" s="1">
        <v>45656.383333333331</v>
      </c>
      <c r="U2627" s="1">
        <v>45656.459027777775</v>
      </c>
      <c r="V2627" t="s">
        <v>120</v>
      </c>
      <c r="W2627" t="s">
        <v>121</v>
      </c>
      <c r="X2627" t="s">
        <v>168</v>
      </c>
      <c r="Y2627" t="s">
        <v>123</v>
      </c>
      <c r="Z2627">
        <v>130570271</v>
      </c>
      <c r="AA2627" s="50">
        <v>47176206</v>
      </c>
      <c r="AB2627" t="s">
        <v>124</v>
      </c>
      <c r="AC2627" s="51">
        <v>116.733333333</v>
      </c>
    </row>
    <row r="2628" spans="1:29" x14ac:dyDescent="0.25">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8" s="4" t="str">
        <f>VLOOKUP(P2628,Lookup!$A$1:$D$19,4,0)</f>
        <v>Bay Area</v>
      </c>
      <c r="C2628" s="4" t="str">
        <f>VLOOKUP(P2628,Lookup!$A$1:$E$19,5,0)</f>
        <v>Region 3</v>
      </c>
      <c r="D2628" s="4" t="str">
        <f>VLOOKUP(P2628,Lookup!$A$1:$B$19,2,0)</f>
        <v>DI</v>
      </c>
      <c r="E2628" s="4" t="str">
        <f>IF(AND((Data[[#This Row],[Min Notif Date]]&gt;$G$3),Data[[#This Row],[Min Notif Date]]&lt;$F$3),"Last Week","No")</f>
        <v>No</v>
      </c>
      <c r="F2628" s="4" t="str">
        <f>VLOOKUP(MONTH(Data[[#This Row],[Min Notif Date]]),Lookup!$G$1:$H$12,2,0)</f>
        <v>6. Jun</v>
      </c>
      <c r="G2628" s="4" t="str">
        <f t="shared" si="40"/>
        <v/>
      </c>
      <c r="H2628" s="4" t="str">
        <f>IF(AND(Data[[#This Row],[Min Notif Time]]&gt;6,Data[[#This Row],[Min Notif Time]]&lt;17),"Business Hours","Non-Business Hours")</f>
        <v>Business Hours</v>
      </c>
      <c r="I2628" s="4" t="str" cm="1">
        <f t="array" ref="I2628">IFERROR(VLOOKUP(Data[[#This Row],[Min Notif Date]],Lookup!$N$1:$P$11,2,0),_xlfn.IFS(VLOOKUP(WEEKDAY(Data[[#This Row],[Min Notif Date]],2),Lookup!$J$1:$L$7,3,0)="Weekend","Weekend",VLOOKUP(WEEKDAY(Data[[#This Row],[Min Notif Date]],2),Lookup!$J$1:$L$7,3,0)="Weekday","Weekday"))</f>
        <v>Weekday</v>
      </c>
      <c r="J2628" s="4" t="str">
        <f>VLOOKUP(WEEKDAY(Data[[#This Row],[Min Notif Date]],2),Lookup!$J$1:$K$7,2,0)</f>
        <v>2. Tue</v>
      </c>
      <c r="K2628" s="37">
        <f>ROUNDDOWN(Data[[#This Row],[PGE Notified Time]],0)</f>
        <v>45447</v>
      </c>
      <c r="L2628" s="4">
        <f>HOUR(Data[[#This Row],[PGE Notified Time]])</f>
        <v>8</v>
      </c>
      <c r="M2628">
        <v>108444</v>
      </c>
      <c r="O2628" t="s">
        <v>117</v>
      </c>
      <c r="P2628" t="s">
        <v>141</v>
      </c>
      <c r="Q2628" s="44" t="s">
        <v>117</v>
      </c>
      <c r="R2628" t="s">
        <v>147</v>
      </c>
      <c r="S2628" s="1" t="s">
        <v>5</v>
      </c>
      <c r="T2628" s="1">
        <v>45447.342604166668</v>
      </c>
      <c r="U2628" s="1">
        <v>45447.423611111109</v>
      </c>
      <c r="V2628" t="s">
        <v>120</v>
      </c>
      <c r="W2628" t="s">
        <v>608</v>
      </c>
      <c r="X2628" t="s">
        <v>206</v>
      </c>
      <c r="Y2628" t="s">
        <v>123</v>
      </c>
      <c r="Z2628">
        <v>129016892</v>
      </c>
      <c r="AA2628" s="50">
        <v>47087231</v>
      </c>
      <c r="AB2628" t="s">
        <v>124</v>
      </c>
      <c r="AC2628" s="51">
        <v>116.65</v>
      </c>
    </row>
    <row r="2629" spans="1:29" x14ac:dyDescent="0.25">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9" s="4" t="str">
        <f>VLOOKUP(P2629,Lookup!$A$1:$D$19,4,0)</f>
        <v>North Coast</v>
      </c>
      <c r="C2629" s="4" t="str">
        <f>VLOOKUP(P2629,Lookup!$A$1:$E$19,5,0)</f>
        <v>Region 1</v>
      </c>
      <c r="D2629" s="4" t="str">
        <f>VLOOKUP(P2629,Lookup!$A$1:$B$19,2,0)</f>
        <v>HB</v>
      </c>
      <c r="E2629" s="4" t="str">
        <f>IF(AND((Data[[#This Row],[Min Notif Date]]&gt;$G$3),Data[[#This Row],[Min Notif Date]]&lt;$F$3),"Last Week","No")</f>
        <v>No</v>
      </c>
      <c r="F2629" s="4" t="str">
        <f>VLOOKUP(MONTH(Data[[#This Row],[Min Notif Date]]),Lookup!$G$1:$H$12,2,0)</f>
        <v>8. Aug</v>
      </c>
      <c r="G2629" s="4" t="str">
        <f t="shared" ref="G2629:G2692" si="41">IF(AC2629&lt;0,"Negative","")</f>
        <v/>
      </c>
      <c r="H2629" s="4" t="str">
        <f>IF(AND(Data[[#This Row],[Min Notif Time]]&gt;6,Data[[#This Row],[Min Notif Time]]&lt;17),"Business Hours","Non-Business Hours")</f>
        <v>Business Hours</v>
      </c>
      <c r="I2629" s="4" t="str" cm="1">
        <f t="array" ref="I2629">IFERROR(VLOOKUP(Data[[#This Row],[Min Notif Date]],Lookup!$N$1:$P$11,2,0),_xlfn.IFS(VLOOKUP(WEEKDAY(Data[[#This Row],[Min Notif Date]],2),Lookup!$J$1:$L$7,3,0)="Weekend","Weekend",VLOOKUP(WEEKDAY(Data[[#This Row],[Min Notif Date]],2),Lookup!$J$1:$L$7,3,0)="Weekday","Weekday"))</f>
        <v>Weekday</v>
      </c>
      <c r="J2629" s="4" t="str">
        <f>VLOOKUP(WEEKDAY(Data[[#This Row],[Min Notif Date]],2),Lookup!$J$1:$K$7,2,0)</f>
        <v>1. Mon</v>
      </c>
      <c r="K2629" s="37">
        <f>ROUNDDOWN(Data[[#This Row],[PGE Notified Time]],0)</f>
        <v>45516</v>
      </c>
      <c r="L2629" s="4">
        <f>HOUR(Data[[#This Row],[PGE Notified Time]])</f>
        <v>14</v>
      </c>
      <c r="M2629">
        <v>111264</v>
      </c>
      <c r="O2629" t="s">
        <v>117</v>
      </c>
      <c r="P2629" t="s">
        <v>148</v>
      </c>
      <c r="Q2629" s="44" t="s">
        <v>117</v>
      </c>
      <c r="R2629" t="s">
        <v>119</v>
      </c>
      <c r="S2629" s="1" t="s">
        <v>5</v>
      </c>
      <c r="T2629" s="1">
        <v>45516.586226851854</v>
      </c>
      <c r="U2629" s="1">
        <v>45516.667129629626</v>
      </c>
      <c r="V2629" t="s">
        <v>120</v>
      </c>
      <c r="W2629" t="s">
        <v>608</v>
      </c>
      <c r="X2629" t="s">
        <v>195</v>
      </c>
      <c r="Y2629" t="s">
        <v>123</v>
      </c>
      <c r="Z2629">
        <v>129374820</v>
      </c>
      <c r="AA2629" s="50">
        <v>47123478</v>
      </c>
      <c r="AB2629" t="s">
        <v>124</v>
      </c>
      <c r="AC2629" s="51">
        <v>116.5</v>
      </c>
    </row>
    <row r="2630" spans="1:29" x14ac:dyDescent="0.25">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0" s="4" t="str">
        <f>VLOOKUP(P2630,Lookup!$A$1:$D$19,4,0)</f>
        <v>North Valley</v>
      </c>
      <c r="C2630" s="4" t="str">
        <f>VLOOKUP(P2630,Lookup!$A$1:$E$19,5,0)</f>
        <v>Region 2</v>
      </c>
      <c r="D2630" s="4" t="str">
        <f>VLOOKUP(P2630,Lookup!$A$1:$B$19,2,0)</f>
        <v>SI</v>
      </c>
      <c r="E2630" s="4" t="str">
        <f>IF(AND((Data[[#This Row],[Min Notif Date]]&gt;$G$3),Data[[#This Row],[Min Notif Date]]&lt;$F$3),"Last Week","No")</f>
        <v>No</v>
      </c>
      <c r="F2630" s="4" t="str">
        <f>VLOOKUP(MONTH(Data[[#This Row],[Min Notif Date]]),Lookup!$G$1:$H$12,2,0)</f>
        <v>6. Jun</v>
      </c>
      <c r="G2630" s="4" t="str">
        <f t="shared" si="41"/>
        <v/>
      </c>
      <c r="H2630" s="4" t="str">
        <f>IF(AND(Data[[#This Row],[Min Notif Time]]&gt;6,Data[[#This Row],[Min Notif Time]]&lt;17),"Business Hours","Non-Business Hours")</f>
        <v>Business Hours</v>
      </c>
      <c r="I2630" s="4" t="str" cm="1">
        <f t="array" ref="I2630">IFERROR(VLOOKUP(Data[[#This Row],[Min Notif Date]],Lookup!$N$1:$P$11,2,0),_xlfn.IFS(VLOOKUP(WEEKDAY(Data[[#This Row],[Min Notif Date]],2),Lookup!$J$1:$L$7,3,0)="Weekend","Weekend",VLOOKUP(WEEKDAY(Data[[#This Row],[Min Notif Date]],2),Lookup!$J$1:$L$7,3,0)="Weekday","Weekday"))</f>
        <v>Weekday</v>
      </c>
      <c r="J2630" s="4" t="str">
        <f>VLOOKUP(WEEKDAY(Data[[#This Row],[Min Notif Date]],2),Lookup!$J$1:$K$7,2,0)</f>
        <v>1. Mon</v>
      </c>
      <c r="K2630" s="37">
        <f>ROUNDDOWN(Data[[#This Row],[PGE Notified Time]],0)</f>
        <v>45467</v>
      </c>
      <c r="L2630" s="4">
        <f>HOUR(Data[[#This Row],[PGE Notified Time]])</f>
        <v>10</v>
      </c>
      <c r="M2630">
        <v>109290</v>
      </c>
      <c r="O2630" t="s">
        <v>117</v>
      </c>
      <c r="P2630" t="s">
        <v>172</v>
      </c>
      <c r="Q2630" s="44" t="s">
        <v>117</v>
      </c>
      <c r="R2630" t="s">
        <v>119</v>
      </c>
      <c r="S2630" s="1" t="s">
        <v>5</v>
      </c>
      <c r="T2630" s="1">
        <v>45467.45417824074</v>
      </c>
      <c r="U2630" s="1">
        <v>45467.535000000003</v>
      </c>
      <c r="V2630" t="s">
        <v>120</v>
      </c>
      <c r="W2630" t="s">
        <v>608</v>
      </c>
      <c r="X2630" t="s">
        <v>329</v>
      </c>
      <c r="Y2630" t="s">
        <v>123</v>
      </c>
      <c r="Z2630">
        <v>129117551</v>
      </c>
      <c r="AA2630" s="50">
        <v>47102529</v>
      </c>
      <c r="AB2630" t="s">
        <v>124</v>
      </c>
      <c r="AC2630" s="51">
        <v>116.383333333</v>
      </c>
    </row>
    <row r="2631" spans="1:29" x14ac:dyDescent="0.25">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31" s="4" t="str">
        <f>VLOOKUP(P2631,Lookup!$A$1:$D$19,4,0)</f>
        <v>Central Valley</v>
      </c>
      <c r="C2631" s="4" t="str">
        <f>VLOOKUP(P2631,Lookup!$A$1:$E$19,5,0)</f>
        <v>Region 5</v>
      </c>
      <c r="D2631" s="4" t="str">
        <f>VLOOKUP(P2631,Lookup!$A$1:$B$19,2,0)</f>
        <v>ST</v>
      </c>
      <c r="E2631" s="4" t="str">
        <f>IF(AND((Data[[#This Row],[Min Notif Date]]&gt;$G$3),Data[[#This Row],[Min Notif Date]]&lt;$F$3),"Last Week","No")</f>
        <v>No</v>
      </c>
      <c r="F2631" s="4" t="str">
        <f>VLOOKUP(MONTH(Data[[#This Row],[Min Notif Date]]),Lookup!$G$1:$H$12,2,0)</f>
        <v>10. Oct</v>
      </c>
      <c r="G2631" s="4" t="str">
        <f t="shared" si="41"/>
        <v/>
      </c>
      <c r="H2631" s="4" t="str">
        <f>IF(AND(Data[[#This Row],[Min Notif Time]]&gt;6,Data[[#This Row],[Min Notif Time]]&lt;17),"Business Hours","Non-Business Hours")</f>
        <v>Business Hours</v>
      </c>
      <c r="I2631" s="4" t="str" cm="1">
        <f t="array" ref="I2631">IFERROR(VLOOKUP(Data[[#This Row],[Min Notif Date]],Lookup!$N$1:$P$11,2,0),_xlfn.IFS(VLOOKUP(WEEKDAY(Data[[#This Row],[Min Notif Date]],2),Lookup!$J$1:$L$7,3,0)="Weekend","Weekend",VLOOKUP(WEEKDAY(Data[[#This Row],[Min Notif Date]],2),Lookup!$J$1:$L$7,3,0)="Weekday","Weekday"))</f>
        <v>Weekday</v>
      </c>
      <c r="J2631" s="4" t="str">
        <f>VLOOKUP(WEEKDAY(Data[[#This Row],[Min Notif Date]],2),Lookup!$J$1:$K$7,2,0)</f>
        <v>4. Thu</v>
      </c>
      <c r="K2631" s="37">
        <f>ROUNDDOWN(Data[[#This Row],[PGE Notified Time]],0)</f>
        <v>45589</v>
      </c>
      <c r="L2631" s="4">
        <f>HOUR(Data[[#This Row],[PGE Notified Time]])</f>
        <v>12</v>
      </c>
      <c r="M2631">
        <v>114041</v>
      </c>
      <c r="N2631" t="s">
        <v>721</v>
      </c>
      <c r="O2631" t="s">
        <v>52</v>
      </c>
      <c r="P2631" t="s">
        <v>152</v>
      </c>
      <c r="Q2631" s="44" t="s">
        <v>259</v>
      </c>
      <c r="R2631" t="s">
        <v>125</v>
      </c>
      <c r="S2631" s="1">
        <v>45589.519918981481</v>
      </c>
      <c r="T2631" s="1">
        <v>45589.520567129628</v>
      </c>
      <c r="U2631" s="1">
        <v>45589.600694444445</v>
      </c>
      <c r="V2631" t="s">
        <v>120</v>
      </c>
      <c r="W2631" t="s">
        <v>121</v>
      </c>
      <c r="X2631" t="s">
        <v>190</v>
      </c>
      <c r="Y2631" t="s">
        <v>123</v>
      </c>
      <c r="Z2631">
        <v>129726085</v>
      </c>
      <c r="AA2631" s="50">
        <v>47161815</v>
      </c>
      <c r="AB2631" t="s">
        <v>124</v>
      </c>
      <c r="AC2631" s="51">
        <v>116.31666666700001</v>
      </c>
    </row>
    <row r="2632" spans="1:29" x14ac:dyDescent="0.25">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2" s="4" t="str">
        <f>VLOOKUP(P2632,Lookup!$A$1:$D$19,4,0)</f>
        <v>North Coast</v>
      </c>
      <c r="C2632" s="4" t="str">
        <f>VLOOKUP(P2632,Lookup!$A$1:$E$19,5,0)</f>
        <v>Region 1</v>
      </c>
      <c r="D2632" s="4" t="str">
        <f>VLOOKUP(P2632,Lookup!$A$1:$B$19,2,0)</f>
        <v>HB</v>
      </c>
      <c r="E2632" s="4" t="str">
        <f>IF(AND((Data[[#This Row],[Min Notif Date]]&gt;$G$3),Data[[#This Row],[Min Notif Date]]&lt;$F$3),"Last Week","No")</f>
        <v>No</v>
      </c>
      <c r="F2632" s="4" t="str">
        <f>VLOOKUP(MONTH(Data[[#This Row],[Min Notif Date]]),Lookup!$G$1:$H$12,2,0)</f>
        <v>7. Jul</v>
      </c>
      <c r="G2632" s="4" t="str">
        <f t="shared" si="41"/>
        <v/>
      </c>
      <c r="H2632" s="4" t="str">
        <f>IF(AND(Data[[#This Row],[Min Notif Time]]&gt;6,Data[[#This Row],[Min Notif Time]]&lt;17),"Business Hours","Non-Business Hours")</f>
        <v>Business Hours</v>
      </c>
      <c r="I2632" s="4" t="str" cm="1">
        <f t="array" ref="I2632">IFERROR(VLOOKUP(Data[[#This Row],[Min Notif Date]],Lookup!$N$1:$P$11,2,0),_xlfn.IFS(VLOOKUP(WEEKDAY(Data[[#This Row],[Min Notif Date]],2),Lookup!$J$1:$L$7,3,0)="Weekend","Weekend",VLOOKUP(WEEKDAY(Data[[#This Row],[Min Notif Date]],2),Lookup!$J$1:$L$7,3,0)="Weekday","Weekday"))</f>
        <v>Weekday</v>
      </c>
      <c r="J2632" s="4" t="str">
        <f>VLOOKUP(WEEKDAY(Data[[#This Row],[Min Notif Date]],2),Lookup!$J$1:$K$7,2,0)</f>
        <v>4. Thu</v>
      </c>
      <c r="K2632" s="37">
        <f>ROUNDDOWN(Data[[#This Row],[PGE Notified Time]],0)</f>
        <v>45498</v>
      </c>
      <c r="L2632" s="4">
        <f>HOUR(Data[[#This Row],[PGE Notified Time]])</f>
        <v>9</v>
      </c>
      <c r="M2632">
        <v>110580</v>
      </c>
      <c r="O2632" t="s">
        <v>117</v>
      </c>
      <c r="P2632" t="s">
        <v>148</v>
      </c>
      <c r="Q2632" s="44" t="s">
        <v>117</v>
      </c>
      <c r="R2632" t="s">
        <v>119</v>
      </c>
      <c r="S2632" s="1" t="s">
        <v>5</v>
      </c>
      <c r="T2632" s="1">
        <v>45498.408912037034</v>
      </c>
      <c r="U2632" s="1">
        <v>45498.489675925928</v>
      </c>
      <c r="V2632" t="s">
        <v>120</v>
      </c>
      <c r="W2632" t="s">
        <v>608</v>
      </c>
      <c r="X2632" t="s">
        <v>195</v>
      </c>
      <c r="Y2632" t="s">
        <v>123</v>
      </c>
      <c r="Z2632">
        <v>129287368</v>
      </c>
      <c r="AA2632" s="50">
        <v>47117912</v>
      </c>
      <c r="AB2632" t="s">
        <v>124</v>
      </c>
      <c r="AC2632" s="51">
        <v>116.3</v>
      </c>
    </row>
    <row r="2633" spans="1:29" x14ac:dyDescent="0.25">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3" s="4" t="str">
        <f>VLOOKUP(P2633,Lookup!$A$1:$D$19,4,0)</f>
        <v>Central Valley</v>
      </c>
      <c r="C2633" s="4" t="str">
        <f>VLOOKUP(P2633,Lookup!$A$1:$E$19,5,0)</f>
        <v>Region 5</v>
      </c>
      <c r="D2633" s="4" t="str">
        <f>VLOOKUP(P2633,Lookup!$A$1:$B$19,2,0)</f>
        <v>FR</v>
      </c>
      <c r="E2633" s="4" t="str">
        <f>IF(AND((Data[[#This Row],[Min Notif Date]]&gt;$G$3),Data[[#This Row],[Min Notif Date]]&lt;$F$3),"Last Week","No")</f>
        <v>No</v>
      </c>
      <c r="F2633" s="4" t="str">
        <f>VLOOKUP(MONTH(Data[[#This Row],[Min Notif Date]]),Lookup!$G$1:$H$12,2,0)</f>
        <v>6. Jun</v>
      </c>
      <c r="G2633" s="4" t="str">
        <f t="shared" si="41"/>
        <v/>
      </c>
      <c r="H2633" s="4" t="str">
        <f>IF(AND(Data[[#This Row],[Min Notif Time]]&gt;6,Data[[#This Row],[Min Notif Time]]&lt;17),"Business Hours","Non-Business Hours")</f>
        <v>Business Hours</v>
      </c>
      <c r="I2633" s="4" t="str" cm="1">
        <f t="array" ref="I2633">IFERROR(VLOOKUP(Data[[#This Row],[Min Notif Date]],Lookup!$N$1:$P$11,2,0),_xlfn.IFS(VLOOKUP(WEEKDAY(Data[[#This Row],[Min Notif Date]],2),Lookup!$J$1:$L$7,3,0)="Weekend","Weekend",VLOOKUP(WEEKDAY(Data[[#This Row],[Min Notif Date]],2),Lookup!$J$1:$L$7,3,0)="Weekday","Weekday"))</f>
        <v>Weekday</v>
      </c>
      <c r="J2633" s="4" t="str">
        <f>VLOOKUP(WEEKDAY(Data[[#This Row],[Min Notif Date]],2),Lookup!$J$1:$K$7,2,0)</f>
        <v>2. Tue</v>
      </c>
      <c r="K2633" s="37">
        <f>ROUNDDOWN(Data[[#This Row],[PGE Notified Time]],0)</f>
        <v>45447</v>
      </c>
      <c r="L2633" s="4">
        <f>HOUR(Data[[#This Row],[PGE Notified Time]])</f>
        <v>10</v>
      </c>
      <c r="M2633">
        <v>108459</v>
      </c>
      <c r="O2633" t="s">
        <v>117</v>
      </c>
      <c r="P2633" t="s">
        <v>136</v>
      </c>
      <c r="Q2633" s="44" t="s">
        <v>117</v>
      </c>
      <c r="R2633" t="s">
        <v>119</v>
      </c>
      <c r="S2633" s="1" t="s">
        <v>5</v>
      </c>
      <c r="T2633" s="1">
        <v>45447.440706018519</v>
      </c>
      <c r="U2633" s="1">
        <v>45447.521469907406</v>
      </c>
      <c r="V2633" t="s">
        <v>120</v>
      </c>
      <c r="W2633" t="s">
        <v>608</v>
      </c>
      <c r="X2633" t="s">
        <v>137</v>
      </c>
      <c r="Y2633" t="s">
        <v>123</v>
      </c>
      <c r="Z2633">
        <v>129017919</v>
      </c>
      <c r="AA2633" s="50">
        <v>47087461</v>
      </c>
      <c r="AB2633" t="s">
        <v>124</v>
      </c>
      <c r="AC2633" s="51">
        <v>116.3</v>
      </c>
    </row>
    <row r="2634" spans="1:29" x14ac:dyDescent="0.25">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4" s="4" t="str">
        <f>VLOOKUP(P2634,Lookup!$A$1:$D$19,4,0)</f>
        <v>North Valley</v>
      </c>
      <c r="C2634" s="4" t="str">
        <f>VLOOKUP(P2634,Lookup!$A$1:$E$19,5,0)</f>
        <v>Region 2</v>
      </c>
      <c r="D2634" s="4" t="str">
        <f>VLOOKUP(P2634,Lookup!$A$1:$B$19,2,0)</f>
        <v>NV</v>
      </c>
      <c r="E2634" s="4" t="str">
        <f>IF(AND((Data[[#This Row],[Min Notif Date]]&gt;$G$3),Data[[#This Row],[Min Notif Date]]&lt;$F$3),"Last Week","No")</f>
        <v>No</v>
      </c>
      <c r="F2634" s="4" t="str">
        <f>VLOOKUP(MONTH(Data[[#This Row],[Min Notif Date]]),Lookup!$G$1:$H$12,2,0)</f>
        <v>1. Jan</v>
      </c>
      <c r="G2634" s="4" t="str">
        <f t="shared" si="41"/>
        <v/>
      </c>
      <c r="H2634" s="4" t="str">
        <f>IF(AND(Data[[#This Row],[Min Notif Time]]&gt;6,Data[[#This Row],[Min Notif Time]]&lt;17),"Business Hours","Non-Business Hours")</f>
        <v>Business Hours</v>
      </c>
      <c r="I2634" s="4" t="str" cm="1">
        <f t="array" ref="I2634">IFERROR(VLOOKUP(Data[[#This Row],[Min Notif Date]],Lookup!$N$1:$P$11,2,0),_xlfn.IFS(VLOOKUP(WEEKDAY(Data[[#This Row],[Min Notif Date]],2),Lookup!$J$1:$L$7,3,0)="Weekend","Weekend",VLOOKUP(WEEKDAY(Data[[#This Row],[Min Notif Date]],2),Lookup!$J$1:$L$7,3,0)="Weekday","Weekday"))</f>
        <v>Weekday</v>
      </c>
      <c r="J2634" s="4" t="str">
        <f>VLOOKUP(WEEKDAY(Data[[#This Row],[Min Notif Date]],2),Lookup!$J$1:$K$7,2,0)</f>
        <v>2. Tue</v>
      </c>
      <c r="K2634" s="37">
        <f>ROUNDDOWN(Data[[#This Row],[PGE Notified Time]],0)</f>
        <v>45307</v>
      </c>
      <c r="L2634" s="4">
        <f>HOUR(Data[[#This Row],[PGE Notified Time]])</f>
        <v>10</v>
      </c>
      <c r="M2634">
        <v>103021</v>
      </c>
      <c r="N2634" t="s">
        <v>722</v>
      </c>
      <c r="O2634" t="s">
        <v>117</v>
      </c>
      <c r="P2634" t="s">
        <v>265</v>
      </c>
      <c r="Q2634" s="44" t="s">
        <v>117</v>
      </c>
      <c r="R2634" t="s">
        <v>119</v>
      </c>
      <c r="S2634" s="1">
        <v>45307.387800925928</v>
      </c>
      <c r="T2634" s="1">
        <v>45307.441423611112</v>
      </c>
      <c r="U2634" s="1">
        <v>45307.468541666669</v>
      </c>
      <c r="V2634" t="s">
        <v>120</v>
      </c>
      <c r="W2634" t="s">
        <v>608</v>
      </c>
      <c r="X2634" t="s">
        <v>723</v>
      </c>
      <c r="Y2634" t="s">
        <v>123</v>
      </c>
      <c r="Z2634">
        <v>128045985</v>
      </c>
      <c r="AA2634" s="50">
        <v>46155941</v>
      </c>
      <c r="AB2634" t="s">
        <v>124</v>
      </c>
      <c r="AC2634" s="51">
        <v>116.266666667</v>
      </c>
    </row>
    <row r="2635" spans="1:29" x14ac:dyDescent="0.25">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5" s="4" t="str">
        <f>VLOOKUP(P2635,Lookup!$A$1:$D$19,4,0)</f>
        <v>Bay Area</v>
      </c>
      <c r="C2635" s="4" t="str">
        <f>VLOOKUP(P2635,Lookup!$A$1:$E$19,5,0)</f>
        <v>Region 3</v>
      </c>
      <c r="D2635" s="4" t="str">
        <f>VLOOKUP(P2635,Lookup!$A$1:$B$19,2,0)</f>
        <v>DI</v>
      </c>
      <c r="E2635" s="4" t="str">
        <f>IF(AND((Data[[#This Row],[Min Notif Date]]&gt;$G$3),Data[[#This Row],[Min Notif Date]]&lt;$F$3),"Last Week","No")</f>
        <v>No</v>
      </c>
      <c r="F2635" s="4" t="str">
        <f>VLOOKUP(MONTH(Data[[#This Row],[Min Notif Date]]),Lookup!$G$1:$H$12,2,0)</f>
        <v>10. Oct</v>
      </c>
      <c r="G2635" s="4" t="str">
        <f t="shared" si="41"/>
        <v/>
      </c>
      <c r="H2635" s="4" t="str">
        <f>IF(AND(Data[[#This Row],[Min Notif Time]]&gt;6,Data[[#This Row],[Min Notif Time]]&lt;17),"Business Hours","Non-Business Hours")</f>
        <v>Business Hours</v>
      </c>
      <c r="I2635" s="4" t="str" cm="1">
        <f t="array" ref="I2635">IFERROR(VLOOKUP(Data[[#This Row],[Min Notif Date]],Lookup!$N$1:$P$11,2,0),_xlfn.IFS(VLOOKUP(WEEKDAY(Data[[#This Row],[Min Notif Date]],2),Lookup!$J$1:$L$7,3,0)="Weekend","Weekend",VLOOKUP(WEEKDAY(Data[[#This Row],[Min Notif Date]],2),Lookup!$J$1:$L$7,3,0)="Weekday","Weekday"))</f>
        <v>Weekday</v>
      </c>
      <c r="J2635" s="4" t="str">
        <f>VLOOKUP(WEEKDAY(Data[[#This Row],[Min Notif Date]],2),Lookup!$J$1:$K$7,2,0)</f>
        <v>1. Mon</v>
      </c>
      <c r="K2635" s="37">
        <f>ROUNDDOWN(Data[[#This Row],[PGE Notified Time]],0)</f>
        <v>45579</v>
      </c>
      <c r="L2635" s="4">
        <f>HOUR(Data[[#This Row],[PGE Notified Time]])</f>
        <v>12</v>
      </c>
      <c r="M2635">
        <v>113643</v>
      </c>
      <c r="O2635" t="s">
        <v>117</v>
      </c>
      <c r="P2635" t="s">
        <v>141</v>
      </c>
      <c r="Q2635" s="44" t="s">
        <v>117</v>
      </c>
      <c r="R2635" t="s">
        <v>147</v>
      </c>
      <c r="S2635" s="1" t="s">
        <v>5</v>
      </c>
      <c r="T2635" s="1">
        <v>45579.522685185184</v>
      </c>
      <c r="U2635" s="1">
        <v>45579.603414351855</v>
      </c>
      <c r="V2635" t="s">
        <v>120</v>
      </c>
      <c r="W2635" t="s">
        <v>608</v>
      </c>
      <c r="X2635" t="s">
        <v>235</v>
      </c>
      <c r="Y2635" t="s">
        <v>123</v>
      </c>
      <c r="Z2635">
        <v>129684520</v>
      </c>
      <c r="AA2635" s="50">
        <v>47159430</v>
      </c>
      <c r="AB2635" t="s">
        <v>124</v>
      </c>
      <c r="AC2635" s="51">
        <v>116.25</v>
      </c>
    </row>
    <row r="2636" spans="1:29" x14ac:dyDescent="0.25">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6" s="4" t="str">
        <f>VLOOKUP(P2636,Lookup!$A$1:$D$19,4,0)</f>
        <v>Bay Area</v>
      </c>
      <c r="C2636" s="4" t="str">
        <f>VLOOKUP(P2636,Lookup!$A$1:$E$19,5,0)</f>
        <v>Region 3</v>
      </c>
      <c r="D2636" s="4" t="str">
        <f>VLOOKUP(P2636,Lookup!$A$1:$B$19,2,0)</f>
        <v>MI</v>
      </c>
      <c r="E2636" s="4" t="str">
        <f>IF(AND((Data[[#This Row],[Min Notif Date]]&gt;$G$3),Data[[#This Row],[Min Notif Date]]&lt;$F$3),"Last Week","No")</f>
        <v>No</v>
      </c>
      <c r="F2636" s="4" t="str">
        <f>VLOOKUP(MONTH(Data[[#This Row],[Min Notif Date]]),Lookup!$G$1:$H$12,2,0)</f>
        <v>9. Sep</v>
      </c>
      <c r="G2636" s="4" t="str">
        <f t="shared" si="41"/>
        <v/>
      </c>
      <c r="H2636" s="4" t="str">
        <f>IF(AND(Data[[#This Row],[Min Notif Time]]&gt;6,Data[[#This Row],[Min Notif Time]]&lt;17),"Business Hours","Non-Business Hours")</f>
        <v>Business Hours</v>
      </c>
      <c r="I2636" s="4" t="str" cm="1">
        <f t="array" ref="I2636">IFERROR(VLOOKUP(Data[[#This Row],[Min Notif Date]],Lookup!$N$1:$P$11,2,0),_xlfn.IFS(VLOOKUP(WEEKDAY(Data[[#This Row],[Min Notif Date]],2),Lookup!$J$1:$L$7,3,0)="Weekend","Weekend",VLOOKUP(WEEKDAY(Data[[#This Row],[Min Notif Date]],2),Lookup!$J$1:$L$7,3,0)="Weekday","Weekday"))</f>
        <v>Holiday</v>
      </c>
      <c r="J2636" s="4" t="str">
        <f>VLOOKUP(WEEKDAY(Data[[#This Row],[Min Notif Date]],2),Lookup!$J$1:$K$7,2,0)</f>
        <v>1. Mon</v>
      </c>
      <c r="K2636" s="37">
        <f>ROUNDDOWN(Data[[#This Row],[PGE Notified Time]],0)</f>
        <v>45537</v>
      </c>
      <c r="L2636" s="4">
        <f>HOUR(Data[[#This Row],[PGE Notified Time]])</f>
        <v>9</v>
      </c>
      <c r="M2636">
        <v>112076</v>
      </c>
      <c r="O2636" t="s">
        <v>117</v>
      </c>
      <c r="P2636" t="s">
        <v>154</v>
      </c>
      <c r="Q2636" s="44" t="s">
        <v>117</v>
      </c>
      <c r="R2636" t="s">
        <v>147</v>
      </c>
      <c r="S2636" s="1" t="s">
        <v>5</v>
      </c>
      <c r="T2636" s="1">
        <v>45537.388252314813</v>
      </c>
      <c r="U2636" s="1">
        <v>45537.468969907408</v>
      </c>
      <c r="V2636" t="s">
        <v>120</v>
      </c>
      <c r="W2636" t="s">
        <v>608</v>
      </c>
      <c r="X2636" t="s">
        <v>174</v>
      </c>
      <c r="Y2636" t="s">
        <v>123</v>
      </c>
      <c r="Z2636">
        <v>129464585</v>
      </c>
      <c r="AA2636" s="50">
        <v>47129024</v>
      </c>
      <c r="AB2636" t="s">
        <v>124</v>
      </c>
      <c r="AC2636" s="51">
        <v>116.233333333</v>
      </c>
    </row>
    <row r="2637" spans="1:29" x14ac:dyDescent="0.25">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7" s="4" t="str">
        <f>VLOOKUP(P2637,Lookup!$A$1:$D$19,4,0)</f>
        <v>North Valley</v>
      </c>
      <c r="C2637" s="4" t="str">
        <f>VLOOKUP(P2637,Lookup!$A$1:$E$19,5,0)</f>
        <v>Region 2</v>
      </c>
      <c r="D2637" s="4" t="str">
        <f>VLOOKUP(P2637,Lookup!$A$1:$B$19,2,0)</f>
        <v>SA</v>
      </c>
      <c r="E2637" s="4" t="str">
        <f>IF(AND((Data[[#This Row],[Min Notif Date]]&gt;$G$3),Data[[#This Row],[Min Notif Date]]&lt;$F$3),"Last Week","No")</f>
        <v>No</v>
      </c>
      <c r="F2637" s="4" t="str">
        <f>VLOOKUP(MONTH(Data[[#This Row],[Min Notif Date]]),Lookup!$G$1:$H$12,2,0)</f>
        <v>1. Jan</v>
      </c>
      <c r="G2637" s="4" t="str">
        <f t="shared" si="41"/>
        <v/>
      </c>
      <c r="H2637" s="4" t="str">
        <f>IF(AND(Data[[#This Row],[Min Notif Time]]&gt;6,Data[[#This Row],[Min Notif Time]]&lt;17),"Business Hours","Non-Business Hours")</f>
        <v>Non-Business Hours</v>
      </c>
      <c r="I2637" s="4" t="str" cm="1">
        <f t="array" ref="I2637">IFERROR(VLOOKUP(Data[[#This Row],[Min Notif Date]],Lookup!$N$1:$P$11,2,0),_xlfn.IFS(VLOOKUP(WEEKDAY(Data[[#This Row],[Min Notif Date]],2),Lookup!$J$1:$L$7,3,0)="Weekend","Weekend",VLOOKUP(WEEKDAY(Data[[#This Row],[Min Notif Date]],2),Lookup!$J$1:$L$7,3,0)="Weekday","Weekday"))</f>
        <v>Weekday</v>
      </c>
      <c r="J2637" s="4" t="str">
        <f>VLOOKUP(WEEKDAY(Data[[#This Row],[Min Notif Date]],2),Lookup!$J$1:$K$7,2,0)</f>
        <v>3. Wed</v>
      </c>
      <c r="K2637" s="37">
        <f>ROUNDDOWN(Data[[#This Row],[PGE Notified Time]],0)</f>
        <v>45308</v>
      </c>
      <c r="L2637" s="4">
        <f>HOUR(Data[[#This Row],[PGE Notified Time]])</f>
        <v>17</v>
      </c>
      <c r="M2637">
        <v>103095</v>
      </c>
      <c r="O2637" t="s">
        <v>117</v>
      </c>
      <c r="P2637" t="s">
        <v>175</v>
      </c>
      <c r="Q2637" s="44" t="s">
        <v>117</v>
      </c>
      <c r="R2637" t="s">
        <v>215</v>
      </c>
      <c r="S2637" s="1" t="s">
        <v>5</v>
      </c>
      <c r="T2637" s="1">
        <v>45308.710960648146</v>
      </c>
      <c r="U2637" s="1">
        <v>45308.791666666664</v>
      </c>
      <c r="V2637" t="s">
        <v>120</v>
      </c>
      <c r="W2637" t="s">
        <v>608</v>
      </c>
      <c r="X2637" t="s">
        <v>294</v>
      </c>
      <c r="Y2637" t="s">
        <v>123</v>
      </c>
      <c r="Z2637">
        <v>128050241</v>
      </c>
      <c r="AA2637" s="50">
        <v>46161577</v>
      </c>
      <c r="AB2637" t="s">
        <v>124</v>
      </c>
      <c r="AC2637" s="51">
        <v>116.216666667</v>
      </c>
    </row>
    <row r="2638" spans="1:29" x14ac:dyDescent="0.25">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8" s="4" t="str">
        <f>VLOOKUP(P2638,Lookup!$A$1:$D$19,4,0)</f>
        <v>Bay Area</v>
      </c>
      <c r="C2638" s="4" t="str">
        <f>VLOOKUP(P2638,Lookup!$A$1:$E$19,5,0)</f>
        <v>Region 3</v>
      </c>
      <c r="D2638" s="4" t="str">
        <f>VLOOKUP(P2638,Lookup!$A$1:$B$19,2,0)</f>
        <v>MI</v>
      </c>
      <c r="E2638" s="4" t="str">
        <f>IF(AND((Data[[#This Row],[Min Notif Date]]&gt;$G$3),Data[[#This Row],[Min Notif Date]]&lt;$F$3),"Last Week","No")</f>
        <v>No</v>
      </c>
      <c r="F2638" s="4" t="str">
        <f>VLOOKUP(MONTH(Data[[#This Row],[Min Notif Date]]),Lookup!$G$1:$H$12,2,0)</f>
        <v>9. Sep</v>
      </c>
      <c r="G2638" s="4" t="str">
        <f t="shared" si="41"/>
        <v/>
      </c>
      <c r="H2638" s="4" t="str">
        <f>IF(AND(Data[[#This Row],[Min Notif Time]]&gt;6,Data[[#This Row],[Min Notif Time]]&lt;17),"Business Hours","Non-Business Hours")</f>
        <v>Business Hours</v>
      </c>
      <c r="I2638" s="4" t="str" cm="1">
        <f t="array" ref="I2638">IFERROR(VLOOKUP(Data[[#This Row],[Min Notif Date]],Lookup!$N$1:$P$11,2,0),_xlfn.IFS(VLOOKUP(WEEKDAY(Data[[#This Row],[Min Notif Date]],2),Lookup!$J$1:$L$7,3,0)="Weekend","Weekend",VLOOKUP(WEEKDAY(Data[[#This Row],[Min Notif Date]],2),Lookup!$J$1:$L$7,3,0)="Weekday","Weekday"))</f>
        <v>Weekday</v>
      </c>
      <c r="J2638" s="4" t="str">
        <f>VLOOKUP(WEEKDAY(Data[[#This Row],[Min Notif Date]],2),Lookup!$J$1:$K$7,2,0)</f>
        <v>1. Mon</v>
      </c>
      <c r="K2638" s="37">
        <f>ROUNDDOWN(Data[[#This Row],[PGE Notified Time]],0)</f>
        <v>45558</v>
      </c>
      <c r="L2638" s="4">
        <f>HOUR(Data[[#This Row],[PGE Notified Time]])</f>
        <v>9</v>
      </c>
      <c r="M2638">
        <v>112844</v>
      </c>
      <c r="N2638" t="s">
        <v>724</v>
      </c>
      <c r="O2638" t="s">
        <v>117</v>
      </c>
      <c r="P2638" t="s">
        <v>154</v>
      </c>
      <c r="Q2638" s="44" t="s">
        <v>117</v>
      </c>
      <c r="R2638" t="s">
        <v>119</v>
      </c>
      <c r="S2638" s="1">
        <v>45558.412361111114</v>
      </c>
      <c r="T2638" s="1">
        <v>45558.416504629633</v>
      </c>
      <c r="U2638" s="1">
        <v>45558.493055555555</v>
      </c>
      <c r="V2638" t="s">
        <v>120</v>
      </c>
      <c r="W2638" t="s">
        <v>608</v>
      </c>
      <c r="X2638" t="s">
        <v>174</v>
      </c>
      <c r="Y2638" t="s">
        <v>123</v>
      </c>
      <c r="Z2638" t="s">
        <v>725</v>
      </c>
      <c r="AA2638" s="50" t="s">
        <v>726</v>
      </c>
      <c r="AB2638" t="s">
        <v>124</v>
      </c>
      <c r="AC2638" s="51">
        <v>116.2</v>
      </c>
    </row>
    <row r="2639" spans="1:29" x14ac:dyDescent="0.25">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Bay Area</v>
      </c>
      <c r="C2639" s="4" t="str">
        <f>VLOOKUP(P2639,Lookup!$A$1:$E$19,5,0)</f>
        <v>Region 3</v>
      </c>
      <c r="D2639" s="4" t="str">
        <f>VLOOKUP(P2639,Lookup!$A$1:$B$19,2,0)</f>
        <v>EB</v>
      </c>
      <c r="E2639" s="4" t="str">
        <f>IF(AND((Data[[#This Row],[Min Notif Date]]&gt;$G$3),Data[[#This Row],[Min Notif Date]]&lt;$F$3),"Last Week","No")</f>
        <v>No</v>
      </c>
      <c r="F2639" s="4" t="str">
        <f>VLOOKUP(MONTH(Data[[#This Row],[Min Notif Date]]),Lookup!$G$1:$H$12,2,0)</f>
        <v>6. Jun</v>
      </c>
      <c r="G2639" s="4" t="str">
        <f t="shared" si="41"/>
        <v/>
      </c>
      <c r="H2639" s="4" t="str">
        <f>IF(AND(Data[[#This Row],[Min Notif Time]]&gt;6,Data[[#This Row],[Min Notif Time]]&lt;17),"Business Hours","Non-Business Hours")</f>
        <v>Business Hours</v>
      </c>
      <c r="I2639" s="4" t="str" cm="1">
        <f t="array" ref="I2639">IFERROR(VLOOKUP(Data[[#This Row],[Min Notif Date]],Lookup!$N$1:$P$11,2,0),_xlfn.IFS(VLOOKUP(WEEKDAY(Data[[#This Row],[Min Notif Date]],2),Lookup!$J$1:$L$7,3,0)="Weekend","Weekend",VLOOKUP(WEEKDAY(Data[[#This Row],[Min Notif Date]],2),Lookup!$J$1:$L$7,3,0)="Weekday","Weekday"))</f>
        <v>Weekday</v>
      </c>
      <c r="J2639" s="4" t="str">
        <f>VLOOKUP(WEEKDAY(Data[[#This Row],[Min Notif Date]],2),Lookup!$J$1:$K$7,2,0)</f>
        <v>3. Wed</v>
      </c>
      <c r="K2639" s="37">
        <f>ROUNDDOWN(Data[[#This Row],[PGE Notified Time]],0)</f>
        <v>45455</v>
      </c>
      <c r="L2639" s="4">
        <f>HOUR(Data[[#This Row],[PGE Notified Time]])</f>
        <v>13</v>
      </c>
      <c r="M2639">
        <v>108853</v>
      </c>
      <c r="O2639" t="s">
        <v>117</v>
      </c>
      <c r="P2639" t="s">
        <v>118</v>
      </c>
      <c r="Q2639" s="44" t="s">
        <v>117</v>
      </c>
      <c r="R2639" t="s">
        <v>119</v>
      </c>
      <c r="S2639" s="1" t="s">
        <v>5</v>
      </c>
      <c r="T2639" s="1">
        <v>45455.544803240744</v>
      </c>
      <c r="U2639" s="1">
        <v>45455.625462962962</v>
      </c>
      <c r="V2639" t="s">
        <v>120</v>
      </c>
      <c r="W2639" t="s">
        <v>608</v>
      </c>
      <c r="X2639" t="s">
        <v>188</v>
      </c>
      <c r="Y2639" t="s">
        <v>123</v>
      </c>
      <c r="Z2639">
        <v>129073777</v>
      </c>
      <c r="AA2639" s="50">
        <v>35560499</v>
      </c>
      <c r="AB2639" t="s">
        <v>124</v>
      </c>
      <c r="AC2639" s="51">
        <v>116.15</v>
      </c>
    </row>
    <row r="2640" spans="1:29" x14ac:dyDescent="0.25">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0" s="4" t="str">
        <f>VLOOKUP(P2640,Lookup!$A$1:$D$19,4,0)</f>
        <v>Bay Area</v>
      </c>
      <c r="C2640" s="4" t="str">
        <f>VLOOKUP(P2640,Lookup!$A$1:$E$19,5,0)</f>
        <v>Region 3</v>
      </c>
      <c r="D2640" s="4" t="str">
        <f>VLOOKUP(P2640,Lookup!$A$1:$B$19,2,0)</f>
        <v>SF</v>
      </c>
      <c r="E2640" s="4" t="str">
        <f>IF(AND((Data[[#This Row],[Min Notif Date]]&gt;$G$3),Data[[#This Row],[Min Notif Date]]&lt;$F$3),"Last Week","No")</f>
        <v>No</v>
      </c>
      <c r="F2640" s="4" t="str">
        <f>VLOOKUP(MONTH(Data[[#This Row],[Min Notif Date]]),Lookup!$G$1:$H$12,2,0)</f>
        <v>9. Sep</v>
      </c>
      <c r="G2640" s="4" t="str">
        <f t="shared" si="41"/>
        <v/>
      </c>
      <c r="H2640" s="4" t="str">
        <f>IF(AND(Data[[#This Row],[Min Notif Time]]&gt;6,Data[[#This Row],[Min Notif Time]]&lt;17),"Business Hours","Non-Business Hours")</f>
        <v>Business Hours</v>
      </c>
      <c r="I2640" s="4" t="str" cm="1">
        <f t="array" ref="I2640">IFERROR(VLOOKUP(Data[[#This Row],[Min Notif Date]],Lookup!$N$1:$P$11,2,0),_xlfn.IFS(VLOOKUP(WEEKDAY(Data[[#This Row],[Min Notif Date]],2),Lookup!$J$1:$L$7,3,0)="Weekend","Weekend",VLOOKUP(WEEKDAY(Data[[#This Row],[Min Notif Date]],2),Lookup!$J$1:$L$7,3,0)="Weekday","Weekday"))</f>
        <v>Weekday</v>
      </c>
      <c r="J2640" s="4" t="str">
        <f>VLOOKUP(WEEKDAY(Data[[#This Row],[Min Notif Date]],2),Lookup!$J$1:$K$7,2,0)</f>
        <v>3. Wed</v>
      </c>
      <c r="K2640" s="37">
        <f>ROUNDDOWN(Data[[#This Row],[PGE Notified Time]],0)</f>
        <v>45539</v>
      </c>
      <c r="L2640" s="4">
        <f>HOUR(Data[[#This Row],[PGE Notified Time]])</f>
        <v>9</v>
      </c>
      <c r="M2640">
        <v>112146</v>
      </c>
      <c r="O2640" t="s">
        <v>117</v>
      </c>
      <c r="P2640" t="s">
        <v>128</v>
      </c>
      <c r="Q2640" s="44" t="s">
        <v>117</v>
      </c>
      <c r="R2640" t="s">
        <v>119</v>
      </c>
      <c r="S2640" s="1" t="s">
        <v>5</v>
      </c>
      <c r="T2640" s="1">
        <v>45539.391770833332</v>
      </c>
      <c r="U2640" s="1">
        <v>45539.472361111111</v>
      </c>
      <c r="V2640" t="s">
        <v>120</v>
      </c>
      <c r="W2640" t="s">
        <v>608</v>
      </c>
      <c r="X2640" t="s">
        <v>129</v>
      </c>
      <c r="Y2640" t="s">
        <v>123</v>
      </c>
      <c r="Z2640">
        <v>129475992</v>
      </c>
      <c r="AA2640" s="50">
        <v>35578959</v>
      </c>
      <c r="AB2640" t="s">
        <v>124</v>
      </c>
      <c r="AC2640" s="51">
        <v>116.05</v>
      </c>
    </row>
    <row r="2641" spans="1:29" x14ac:dyDescent="0.25">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1" s="4" t="str">
        <f>VLOOKUP(P2641,Lookup!$A$1:$D$19,4,0)</f>
        <v>North Coast</v>
      </c>
      <c r="C2641" s="4" t="str">
        <f>VLOOKUP(P2641,Lookup!$A$1:$E$19,5,0)</f>
        <v>Region 1</v>
      </c>
      <c r="D2641" s="4" t="str">
        <f>VLOOKUP(P2641,Lookup!$A$1:$B$19,2,0)</f>
        <v>SO</v>
      </c>
      <c r="E2641" s="4" t="str">
        <f>IF(AND((Data[[#This Row],[Min Notif Date]]&gt;$G$3),Data[[#This Row],[Min Notif Date]]&lt;$F$3),"Last Week","No")</f>
        <v>No</v>
      </c>
      <c r="F2641" s="4" t="str">
        <f>VLOOKUP(MONTH(Data[[#This Row],[Min Notif Date]]),Lookup!$G$1:$H$12,2,0)</f>
        <v>5. May</v>
      </c>
      <c r="G2641" s="4" t="str">
        <f t="shared" si="41"/>
        <v/>
      </c>
      <c r="H2641" s="4" t="str">
        <f>IF(AND(Data[[#This Row],[Min Notif Time]]&gt;6,Data[[#This Row],[Min Notif Time]]&lt;17),"Business Hours","Non-Business Hours")</f>
        <v>Business Hours</v>
      </c>
      <c r="I2641" s="4" t="str" cm="1">
        <f t="array" ref="I2641">IFERROR(VLOOKUP(Data[[#This Row],[Min Notif Date]],Lookup!$N$1:$P$11,2,0),_xlfn.IFS(VLOOKUP(WEEKDAY(Data[[#This Row],[Min Notif Date]],2),Lookup!$J$1:$L$7,3,0)="Weekend","Weekend",VLOOKUP(WEEKDAY(Data[[#This Row],[Min Notif Date]],2),Lookup!$J$1:$L$7,3,0)="Weekday","Weekday"))</f>
        <v>Weekday</v>
      </c>
      <c r="J2641" s="4" t="str">
        <f>VLOOKUP(WEEKDAY(Data[[#This Row],[Min Notif Date]],2),Lookup!$J$1:$K$7,2,0)</f>
        <v>3. Wed</v>
      </c>
      <c r="K2641" s="37">
        <f>ROUNDDOWN(Data[[#This Row],[PGE Notified Time]],0)</f>
        <v>45413</v>
      </c>
      <c r="L2641" s="4">
        <f>HOUR(Data[[#This Row],[PGE Notified Time]])</f>
        <v>10</v>
      </c>
      <c r="M2641">
        <v>107196</v>
      </c>
      <c r="O2641" t="s">
        <v>117</v>
      </c>
      <c r="P2641" t="s">
        <v>130</v>
      </c>
      <c r="Q2641" s="44" t="s">
        <v>117</v>
      </c>
      <c r="R2641" t="s">
        <v>119</v>
      </c>
      <c r="S2641" s="1" t="s">
        <v>5</v>
      </c>
      <c r="T2641" s="1">
        <v>45413.44767361111</v>
      </c>
      <c r="U2641" s="1">
        <v>45413.528229166666</v>
      </c>
      <c r="V2641" t="s">
        <v>120</v>
      </c>
      <c r="W2641" t="s">
        <v>608</v>
      </c>
      <c r="X2641" t="s">
        <v>131</v>
      </c>
      <c r="Y2641" t="s">
        <v>123</v>
      </c>
      <c r="Z2641">
        <v>128692810</v>
      </c>
      <c r="AA2641" s="50">
        <v>47065416</v>
      </c>
      <c r="AB2641" t="s">
        <v>124</v>
      </c>
      <c r="AC2641" s="51">
        <v>116</v>
      </c>
    </row>
    <row r="2642" spans="1:29" x14ac:dyDescent="0.25">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2" s="4" t="str">
        <f>VLOOKUP(P2642,Lookup!$A$1:$D$19,4,0)</f>
        <v>Bay Area</v>
      </c>
      <c r="C2642" s="4" t="str">
        <f>VLOOKUP(P2642,Lookup!$A$1:$E$19,5,0)</f>
        <v>Region 3</v>
      </c>
      <c r="D2642" s="4" t="str">
        <f>VLOOKUP(P2642,Lookup!$A$1:$B$19,2,0)</f>
        <v>PN</v>
      </c>
      <c r="E2642" s="4" t="str">
        <f>IF(AND((Data[[#This Row],[Min Notif Date]]&gt;$G$3),Data[[#This Row],[Min Notif Date]]&lt;$F$3),"Last Week","No")</f>
        <v>No</v>
      </c>
      <c r="F2642" s="4" t="str">
        <f>VLOOKUP(MONTH(Data[[#This Row],[Min Notif Date]]),Lookup!$G$1:$H$12,2,0)</f>
        <v>8. Aug</v>
      </c>
      <c r="G2642" s="4" t="str">
        <f t="shared" si="41"/>
        <v/>
      </c>
      <c r="H2642" s="4" t="str">
        <f>IF(AND(Data[[#This Row],[Min Notif Time]]&gt;6,Data[[#This Row],[Min Notif Time]]&lt;17),"Business Hours","Non-Business Hours")</f>
        <v>Business Hours</v>
      </c>
      <c r="I2642" s="4" t="str" cm="1">
        <f t="array" ref="I2642">IFERROR(VLOOKUP(Data[[#This Row],[Min Notif Date]],Lookup!$N$1:$P$11,2,0),_xlfn.IFS(VLOOKUP(WEEKDAY(Data[[#This Row],[Min Notif Date]],2),Lookup!$J$1:$L$7,3,0)="Weekend","Weekend",VLOOKUP(WEEKDAY(Data[[#This Row],[Min Notif Date]],2),Lookup!$J$1:$L$7,3,0)="Weekday","Weekday"))</f>
        <v>Weekday</v>
      </c>
      <c r="J2642" s="4" t="str">
        <f>VLOOKUP(WEEKDAY(Data[[#This Row],[Min Notif Date]],2),Lookup!$J$1:$K$7,2,0)</f>
        <v>2. Tue</v>
      </c>
      <c r="K2642" s="37">
        <f>ROUNDDOWN(Data[[#This Row],[PGE Notified Time]],0)</f>
        <v>45524</v>
      </c>
      <c r="L2642" s="4">
        <f>HOUR(Data[[#This Row],[PGE Notified Time]])</f>
        <v>9</v>
      </c>
      <c r="M2642">
        <v>111550</v>
      </c>
      <c r="O2642" t="s">
        <v>117</v>
      </c>
      <c r="P2642" t="s">
        <v>165</v>
      </c>
      <c r="Q2642" s="44" t="s">
        <v>117</v>
      </c>
      <c r="R2642" t="s">
        <v>147</v>
      </c>
      <c r="S2642" s="1" t="s">
        <v>5</v>
      </c>
      <c r="T2642" s="1">
        <v>45524.377800925926</v>
      </c>
      <c r="U2642" s="1">
        <v>45524.458333333336</v>
      </c>
      <c r="V2642" t="s">
        <v>120</v>
      </c>
      <c r="W2642" t="s">
        <v>608</v>
      </c>
      <c r="X2642" t="s">
        <v>167</v>
      </c>
      <c r="Y2642" t="s">
        <v>123</v>
      </c>
      <c r="Z2642">
        <v>129410990</v>
      </c>
      <c r="AA2642" s="50">
        <v>47125348</v>
      </c>
      <c r="AB2642" t="s">
        <v>124</v>
      </c>
      <c r="AC2642" s="51">
        <v>115.966666667</v>
      </c>
    </row>
    <row r="2643" spans="1:29" x14ac:dyDescent="0.25">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3" s="4" t="str">
        <f>VLOOKUP(P2643,Lookup!$A$1:$D$19,4,0)</f>
        <v>North Valley</v>
      </c>
      <c r="C2643" s="4" t="str">
        <f>VLOOKUP(P2643,Lookup!$A$1:$E$19,5,0)</f>
        <v>Region 2</v>
      </c>
      <c r="D2643" s="4" t="str">
        <f>VLOOKUP(P2643,Lookup!$A$1:$B$19,2,0)</f>
        <v>SA</v>
      </c>
      <c r="E2643" s="4" t="str">
        <f>IF(AND((Data[[#This Row],[Min Notif Date]]&gt;$G$3),Data[[#This Row],[Min Notif Date]]&lt;$F$3),"Last Week","No")</f>
        <v>No</v>
      </c>
      <c r="F2643" s="4" t="str">
        <f>VLOOKUP(MONTH(Data[[#This Row],[Min Notif Date]]),Lookup!$G$1:$H$12,2,0)</f>
        <v>1. Jan</v>
      </c>
      <c r="G2643" s="4" t="str">
        <f t="shared" si="41"/>
        <v/>
      </c>
      <c r="H2643" s="4" t="str">
        <f>IF(AND(Data[[#This Row],[Min Notif Time]]&gt;6,Data[[#This Row],[Min Notif Time]]&lt;17),"Business Hours","Non-Business Hours")</f>
        <v>Business Hours</v>
      </c>
      <c r="I2643" s="4" t="str" cm="1">
        <f t="array" ref="I2643">IFERROR(VLOOKUP(Data[[#This Row],[Min Notif Date]],Lookup!$N$1:$P$11,2,0),_xlfn.IFS(VLOOKUP(WEEKDAY(Data[[#This Row],[Min Notif Date]],2),Lookup!$J$1:$L$7,3,0)="Weekend","Weekend",VLOOKUP(WEEKDAY(Data[[#This Row],[Min Notif Date]],2),Lookup!$J$1:$L$7,3,0)="Weekday","Weekday"))</f>
        <v>Weekday</v>
      </c>
      <c r="J2643" s="4" t="str">
        <f>VLOOKUP(WEEKDAY(Data[[#This Row],[Min Notif Date]],2),Lookup!$J$1:$K$7,2,0)</f>
        <v>4. Thu</v>
      </c>
      <c r="K2643" s="37">
        <f>ROUNDDOWN(Data[[#This Row],[PGE Notified Time]],0)</f>
        <v>45309</v>
      </c>
      <c r="L2643" s="4">
        <f>HOUR(Data[[#This Row],[PGE Notified Time]])</f>
        <v>12</v>
      </c>
      <c r="M2643">
        <v>103120</v>
      </c>
      <c r="N2643">
        <v>4258550038</v>
      </c>
      <c r="O2643" t="s">
        <v>117</v>
      </c>
      <c r="P2643" t="s">
        <v>175</v>
      </c>
      <c r="Q2643" s="44" t="s">
        <v>117</v>
      </c>
      <c r="R2643" t="s">
        <v>119</v>
      </c>
      <c r="S2643" s="1">
        <v>45309.476041666669</v>
      </c>
      <c r="T2643" s="1">
        <v>45309.504166666666</v>
      </c>
      <c r="U2643" s="1">
        <v>45309.556550925925</v>
      </c>
      <c r="V2643" t="s">
        <v>120</v>
      </c>
      <c r="W2643" t="s">
        <v>608</v>
      </c>
      <c r="X2643" t="s">
        <v>277</v>
      </c>
      <c r="Y2643" t="s">
        <v>123</v>
      </c>
      <c r="Z2643">
        <v>128051607</v>
      </c>
      <c r="AA2643" s="50">
        <v>46164556</v>
      </c>
      <c r="AB2643" t="s">
        <v>124</v>
      </c>
      <c r="AC2643" s="51">
        <v>115.93333333299999</v>
      </c>
    </row>
    <row r="2644" spans="1:29" x14ac:dyDescent="0.25">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4" s="4" t="str">
        <f>VLOOKUP(P2644,Lookup!$A$1:$D$19,4,0)</f>
        <v>Central Valley</v>
      </c>
      <c r="C2644" s="4" t="str">
        <f>VLOOKUP(P2644,Lookup!$A$1:$E$19,5,0)</f>
        <v>Region 5</v>
      </c>
      <c r="D2644" s="4" t="str">
        <f>VLOOKUP(P2644,Lookup!$A$1:$B$19,2,0)</f>
        <v>FR</v>
      </c>
      <c r="E2644" s="4" t="str">
        <f>IF(AND((Data[[#This Row],[Min Notif Date]]&gt;$G$3),Data[[#This Row],[Min Notif Date]]&lt;$F$3),"Last Week","No")</f>
        <v>No</v>
      </c>
      <c r="F2644" s="4" t="str">
        <f>VLOOKUP(MONTH(Data[[#This Row],[Min Notif Date]]),Lookup!$G$1:$H$12,2,0)</f>
        <v>7. Jul</v>
      </c>
      <c r="G2644" s="4" t="str">
        <f t="shared" si="41"/>
        <v/>
      </c>
      <c r="H2644" s="4" t="str">
        <f>IF(AND(Data[[#This Row],[Min Notif Time]]&gt;6,Data[[#This Row],[Min Notif Time]]&lt;17),"Business Hours","Non-Business Hours")</f>
        <v>Business Hours</v>
      </c>
      <c r="I2644" s="4" t="str" cm="1">
        <f t="array" ref="I2644">IFERROR(VLOOKUP(Data[[#This Row],[Min Notif Date]],Lookup!$N$1:$P$11,2,0),_xlfn.IFS(VLOOKUP(WEEKDAY(Data[[#This Row],[Min Notif Date]],2),Lookup!$J$1:$L$7,3,0)="Weekend","Weekend",VLOOKUP(WEEKDAY(Data[[#This Row],[Min Notif Date]],2),Lookup!$J$1:$L$7,3,0)="Weekday","Weekday"))</f>
        <v>Weekday</v>
      </c>
      <c r="J2644" s="4" t="str">
        <f>VLOOKUP(WEEKDAY(Data[[#This Row],[Min Notif Date]],2),Lookup!$J$1:$K$7,2,0)</f>
        <v>2. Tue</v>
      </c>
      <c r="K2644" s="37">
        <f>ROUNDDOWN(Data[[#This Row],[PGE Notified Time]],0)</f>
        <v>45503</v>
      </c>
      <c r="L2644" s="4">
        <f>HOUR(Data[[#This Row],[PGE Notified Time]])</f>
        <v>9</v>
      </c>
      <c r="M2644">
        <v>110770</v>
      </c>
      <c r="O2644" t="s">
        <v>117</v>
      </c>
      <c r="P2644" t="s">
        <v>136</v>
      </c>
      <c r="Q2644" s="44" t="s">
        <v>117</v>
      </c>
      <c r="R2644" t="s">
        <v>119</v>
      </c>
      <c r="S2644" s="1" t="s">
        <v>5</v>
      </c>
      <c r="T2644" s="1">
        <v>45503.388796296298</v>
      </c>
      <c r="U2644" s="1">
        <v>45503.469282407408</v>
      </c>
      <c r="V2644" t="s">
        <v>120</v>
      </c>
      <c r="W2644" t="s">
        <v>608</v>
      </c>
      <c r="X2644" t="s">
        <v>335</v>
      </c>
      <c r="Y2644" t="s">
        <v>123</v>
      </c>
      <c r="Z2644">
        <v>129308007</v>
      </c>
      <c r="AA2644" s="50">
        <v>47118979</v>
      </c>
      <c r="AB2644" t="s">
        <v>124</v>
      </c>
      <c r="AC2644" s="51">
        <v>115.9</v>
      </c>
    </row>
    <row r="2645" spans="1:29" x14ac:dyDescent="0.25">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5" s="4" t="str">
        <f>VLOOKUP(P2645,Lookup!$A$1:$D$19,4,0)</f>
        <v>Bay Area</v>
      </c>
      <c r="C2645" s="4" t="str">
        <f>VLOOKUP(P2645,Lookup!$A$1:$E$19,5,0)</f>
        <v>Region 3</v>
      </c>
      <c r="D2645" s="4" t="str">
        <f>VLOOKUP(P2645,Lookup!$A$1:$B$19,2,0)</f>
        <v>DI</v>
      </c>
      <c r="E2645" s="4" t="str">
        <f>IF(AND((Data[[#This Row],[Min Notif Date]]&gt;$G$3),Data[[#This Row],[Min Notif Date]]&lt;$F$3),"Last Week","No")</f>
        <v>No</v>
      </c>
      <c r="F2645" s="4" t="str">
        <f>VLOOKUP(MONTH(Data[[#This Row],[Min Notif Date]]),Lookup!$G$1:$H$12,2,0)</f>
        <v>5. May</v>
      </c>
      <c r="G2645" s="4" t="str">
        <f t="shared" si="41"/>
        <v/>
      </c>
      <c r="H2645" s="4" t="str">
        <f>IF(AND(Data[[#This Row],[Min Notif Time]]&gt;6,Data[[#This Row],[Min Notif Time]]&lt;17),"Business Hours","Non-Business Hours")</f>
        <v>Business Hours</v>
      </c>
      <c r="I2645" s="4" t="str" cm="1">
        <f t="array" ref="I2645">IFERROR(VLOOKUP(Data[[#This Row],[Min Notif Date]],Lookup!$N$1:$P$11,2,0),_xlfn.IFS(VLOOKUP(WEEKDAY(Data[[#This Row],[Min Notif Date]],2),Lookup!$J$1:$L$7,3,0)="Weekend","Weekend",VLOOKUP(WEEKDAY(Data[[#This Row],[Min Notif Date]],2),Lookup!$J$1:$L$7,3,0)="Weekday","Weekday"))</f>
        <v>Weekday</v>
      </c>
      <c r="J2645" s="4" t="str">
        <f>VLOOKUP(WEEKDAY(Data[[#This Row],[Min Notif Date]],2),Lookup!$J$1:$K$7,2,0)</f>
        <v>3. Wed</v>
      </c>
      <c r="K2645" s="37">
        <f>ROUNDDOWN(Data[[#This Row],[PGE Notified Time]],0)</f>
        <v>45434</v>
      </c>
      <c r="L2645" s="4">
        <f>HOUR(Data[[#This Row],[PGE Notified Time]])</f>
        <v>11</v>
      </c>
      <c r="M2645">
        <v>107964</v>
      </c>
      <c r="O2645" t="s">
        <v>117</v>
      </c>
      <c r="P2645" t="s">
        <v>141</v>
      </c>
      <c r="Q2645" s="44" t="s">
        <v>117</v>
      </c>
      <c r="R2645" t="s">
        <v>147</v>
      </c>
      <c r="S2645" s="1" t="s">
        <v>5</v>
      </c>
      <c r="T2645" s="1">
        <v>45434.459155092591</v>
      </c>
      <c r="U2645" s="1">
        <v>45434.539641203701</v>
      </c>
      <c r="V2645" t="s">
        <v>120</v>
      </c>
      <c r="W2645" t="s">
        <v>608</v>
      </c>
      <c r="X2645" t="s">
        <v>556</v>
      </c>
      <c r="Y2645" t="s">
        <v>123</v>
      </c>
      <c r="Z2645">
        <v>128839318</v>
      </c>
      <c r="AA2645" s="50">
        <v>47078347</v>
      </c>
      <c r="AB2645" t="s">
        <v>124</v>
      </c>
      <c r="AC2645" s="51">
        <v>115.9</v>
      </c>
    </row>
    <row r="2646" spans="1:29" x14ac:dyDescent="0.25">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6" s="4" t="str">
        <f>VLOOKUP(P2646,Lookup!$A$1:$D$19,4,0)</f>
        <v>Bay Area</v>
      </c>
      <c r="C2646" s="4" t="str">
        <f>VLOOKUP(P2646,Lookup!$A$1:$E$19,5,0)</f>
        <v>Region 3</v>
      </c>
      <c r="D2646" s="4" t="str">
        <f>VLOOKUP(P2646,Lookup!$A$1:$B$19,2,0)</f>
        <v>MI</v>
      </c>
      <c r="E2646" s="4" t="str">
        <f>IF(AND((Data[[#This Row],[Min Notif Date]]&gt;$G$3),Data[[#This Row],[Min Notif Date]]&lt;$F$3),"Last Week","No")</f>
        <v>No</v>
      </c>
      <c r="F2646" s="4" t="str">
        <f>VLOOKUP(MONTH(Data[[#This Row],[Min Notif Date]]),Lookup!$G$1:$H$12,2,0)</f>
        <v>12. Dec</v>
      </c>
      <c r="G2646" s="4" t="str">
        <f t="shared" si="41"/>
        <v/>
      </c>
      <c r="H2646" s="4" t="str">
        <f>IF(AND(Data[[#This Row],[Min Notif Time]]&gt;6,Data[[#This Row],[Min Notif Time]]&lt;17),"Business Hours","Non-Business Hours")</f>
        <v>Business Hours</v>
      </c>
      <c r="I2646" s="4" t="str" cm="1">
        <f t="array" ref="I2646">IFERROR(VLOOKUP(Data[[#This Row],[Min Notif Date]],Lookup!$N$1:$P$11,2,0),_xlfn.IFS(VLOOKUP(WEEKDAY(Data[[#This Row],[Min Notif Date]],2),Lookup!$J$1:$L$7,3,0)="Weekend","Weekend",VLOOKUP(WEEKDAY(Data[[#This Row],[Min Notif Date]],2),Lookup!$J$1:$L$7,3,0)="Weekday","Weekday"))</f>
        <v>Weekday</v>
      </c>
      <c r="J2646" s="4" t="str">
        <f>VLOOKUP(WEEKDAY(Data[[#This Row],[Min Notif Date]],2),Lookup!$J$1:$K$7,2,0)</f>
        <v>4. Thu</v>
      </c>
      <c r="K2646" s="37">
        <f>ROUNDDOWN(Data[[#This Row],[PGE Notified Time]],0)</f>
        <v>45631</v>
      </c>
      <c r="L2646" s="4">
        <f>HOUR(Data[[#This Row],[PGE Notified Time]])</f>
        <v>13</v>
      </c>
      <c r="M2646">
        <v>115502</v>
      </c>
      <c r="O2646" t="s">
        <v>117</v>
      </c>
      <c r="P2646" t="s">
        <v>154</v>
      </c>
      <c r="Q2646" s="44" t="s">
        <v>117</v>
      </c>
      <c r="R2646" t="s">
        <v>119</v>
      </c>
      <c r="S2646" s="1" t="s">
        <v>5</v>
      </c>
      <c r="T2646" s="1">
        <v>45631.544537037036</v>
      </c>
      <c r="U2646" s="1">
        <v>45631.625</v>
      </c>
      <c r="V2646" t="s">
        <v>120</v>
      </c>
      <c r="W2646" t="s">
        <v>608</v>
      </c>
      <c r="X2646" t="s">
        <v>300</v>
      </c>
      <c r="Y2646" t="s">
        <v>123</v>
      </c>
      <c r="Z2646" t="s">
        <v>727</v>
      </c>
      <c r="AA2646" s="50" t="s">
        <v>728</v>
      </c>
      <c r="AB2646" t="s">
        <v>124</v>
      </c>
      <c r="AC2646" s="51">
        <v>115.866666667</v>
      </c>
    </row>
    <row r="2647" spans="1:29" x14ac:dyDescent="0.25">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7" s="4" t="str">
        <f>VLOOKUP(P2647,Lookup!$A$1:$D$19,4,0)</f>
        <v>North Coast</v>
      </c>
      <c r="C2647" s="4" t="str">
        <f>VLOOKUP(P2647,Lookup!$A$1:$E$19,5,0)</f>
        <v>Region 1</v>
      </c>
      <c r="D2647" s="4" t="str">
        <f>VLOOKUP(P2647,Lookup!$A$1:$B$19,2,0)</f>
        <v>NB</v>
      </c>
      <c r="E2647" s="4" t="str">
        <f>IF(AND((Data[[#This Row],[Min Notif Date]]&gt;$G$3),Data[[#This Row],[Min Notif Date]]&lt;$F$3),"Last Week","No")</f>
        <v>No</v>
      </c>
      <c r="F2647" s="4" t="str">
        <f>VLOOKUP(MONTH(Data[[#This Row],[Min Notif Date]]),Lookup!$G$1:$H$12,2,0)</f>
        <v>3. Mar</v>
      </c>
      <c r="G2647" s="4" t="str">
        <f t="shared" si="41"/>
        <v/>
      </c>
      <c r="H2647" s="4" t="str">
        <f>IF(AND(Data[[#This Row],[Min Notif Time]]&gt;6,Data[[#This Row],[Min Notif Time]]&lt;17),"Business Hours","Non-Business Hours")</f>
        <v>Business Hours</v>
      </c>
      <c r="I2647" s="4" t="str" cm="1">
        <f t="array" ref="I2647">IFERROR(VLOOKUP(Data[[#This Row],[Min Notif Date]],Lookup!$N$1:$P$11,2,0),_xlfn.IFS(VLOOKUP(WEEKDAY(Data[[#This Row],[Min Notif Date]],2),Lookup!$J$1:$L$7,3,0)="Weekend","Weekend",VLOOKUP(WEEKDAY(Data[[#This Row],[Min Notif Date]],2),Lookup!$J$1:$L$7,3,0)="Weekday","Weekday"))</f>
        <v>Weekday</v>
      </c>
      <c r="J2647" s="4" t="str">
        <f>VLOOKUP(WEEKDAY(Data[[#This Row],[Min Notif Date]],2),Lookup!$J$1:$K$7,2,0)</f>
        <v>3. Wed</v>
      </c>
      <c r="K2647" s="37">
        <f>ROUNDDOWN(Data[[#This Row],[PGE Notified Time]],0)</f>
        <v>45364</v>
      </c>
      <c r="L2647" s="4">
        <f>HOUR(Data[[#This Row],[PGE Notified Time]])</f>
        <v>9</v>
      </c>
      <c r="M2647">
        <v>105196</v>
      </c>
      <c r="O2647" t="s">
        <v>117</v>
      </c>
      <c r="P2647" t="s">
        <v>126</v>
      </c>
      <c r="Q2647" s="44" t="s">
        <v>117</v>
      </c>
      <c r="R2647" t="s">
        <v>119</v>
      </c>
      <c r="S2647" s="1" t="s">
        <v>5</v>
      </c>
      <c r="T2647" s="1">
        <v>45364.381944444445</v>
      </c>
      <c r="U2647" s="1">
        <v>45364.462395833332</v>
      </c>
      <c r="V2647" t="s">
        <v>120</v>
      </c>
      <c r="W2647" t="s">
        <v>608</v>
      </c>
      <c r="X2647" t="s">
        <v>227</v>
      </c>
      <c r="Y2647" t="s">
        <v>123</v>
      </c>
      <c r="Z2647">
        <v>128281559</v>
      </c>
      <c r="AA2647" s="50">
        <v>47038163</v>
      </c>
      <c r="AB2647" t="s">
        <v>124</v>
      </c>
      <c r="AC2647" s="51">
        <v>115.85</v>
      </c>
    </row>
    <row r="2648" spans="1:29" x14ac:dyDescent="0.25">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8" s="4" t="str">
        <f>VLOOKUP(P2648,Lookup!$A$1:$D$19,4,0)</f>
        <v>Central Valley</v>
      </c>
      <c r="C2648" s="4" t="str">
        <f>VLOOKUP(P2648,Lookup!$A$1:$E$19,5,0)</f>
        <v>Region 5</v>
      </c>
      <c r="D2648" s="4" t="str">
        <f>VLOOKUP(P2648,Lookup!$A$1:$B$19,2,0)</f>
        <v>ST</v>
      </c>
      <c r="E2648" s="4" t="str">
        <f>IF(AND((Data[[#This Row],[Min Notif Date]]&gt;$G$3),Data[[#This Row],[Min Notif Date]]&lt;$F$3),"Last Week","No")</f>
        <v>No</v>
      </c>
      <c r="F2648" s="4" t="str">
        <f>VLOOKUP(MONTH(Data[[#This Row],[Min Notif Date]]),Lookup!$G$1:$H$12,2,0)</f>
        <v>9. Sep</v>
      </c>
      <c r="G2648" s="4" t="str">
        <f t="shared" si="41"/>
        <v/>
      </c>
      <c r="H2648" s="4" t="str">
        <f>IF(AND(Data[[#This Row],[Min Notif Time]]&gt;6,Data[[#This Row],[Min Notif Time]]&lt;17),"Business Hours","Non-Business Hours")</f>
        <v>Business Hours</v>
      </c>
      <c r="I2648" s="4" t="str" cm="1">
        <f t="array" ref="I2648">IFERROR(VLOOKUP(Data[[#This Row],[Min Notif Date]],Lookup!$N$1:$P$11,2,0),_xlfn.IFS(VLOOKUP(WEEKDAY(Data[[#This Row],[Min Notif Date]],2),Lookup!$J$1:$L$7,3,0)="Weekend","Weekend",VLOOKUP(WEEKDAY(Data[[#This Row],[Min Notif Date]],2),Lookup!$J$1:$L$7,3,0)="Weekday","Weekday"))</f>
        <v>Weekday</v>
      </c>
      <c r="J2648" s="4" t="str">
        <f>VLOOKUP(WEEKDAY(Data[[#This Row],[Min Notif Date]],2),Lookup!$J$1:$K$7,2,0)</f>
        <v>4. Thu</v>
      </c>
      <c r="K2648" s="37">
        <f>ROUNDDOWN(Data[[#This Row],[PGE Notified Time]],0)</f>
        <v>45547</v>
      </c>
      <c r="L2648" s="4">
        <f>HOUR(Data[[#This Row],[PGE Notified Time]])</f>
        <v>12</v>
      </c>
      <c r="M2648">
        <v>112495</v>
      </c>
      <c r="O2648" t="s">
        <v>117</v>
      </c>
      <c r="P2648" t="s">
        <v>152</v>
      </c>
      <c r="Q2648" s="44" t="s">
        <v>117</v>
      </c>
      <c r="R2648" t="s">
        <v>119</v>
      </c>
      <c r="S2648" s="1" t="s">
        <v>5</v>
      </c>
      <c r="T2648" s="1">
        <v>45547.52375</v>
      </c>
      <c r="U2648" s="1">
        <v>45547.604166666664</v>
      </c>
      <c r="V2648" t="s">
        <v>120</v>
      </c>
      <c r="W2648" t="s">
        <v>608</v>
      </c>
      <c r="X2648" t="s">
        <v>585</v>
      </c>
      <c r="Y2648" t="s">
        <v>123</v>
      </c>
      <c r="Z2648">
        <v>129524275</v>
      </c>
      <c r="AA2648" s="50">
        <v>47132994</v>
      </c>
      <c r="AB2648" t="s">
        <v>124</v>
      </c>
      <c r="AC2648" s="51">
        <v>115.8</v>
      </c>
    </row>
    <row r="2649" spans="1:29" x14ac:dyDescent="0.25">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9" s="4" t="str">
        <f>VLOOKUP(P2649,Lookup!$A$1:$D$19,4,0)</f>
        <v>Bay Area</v>
      </c>
      <c r="C2649" s="4" t="str">
        <f>VLOOKUP(P2649,Lookup!$A$1:$E$19,5,0)</f>
        <v>Region 3</v>
      </c>
      <c r="D2649" s="4" t="str">
        <f>VLOOKUP(P2649,Lookup!$A$1:$B$19,2,0)</f>
        <v>PN</v>
      </c>
      <c r="E2649" s="4" t="str">
        <f>IF(AND((Data[[#This Row],[Min Notif Date]]&gt;$G$3),Data[[#This Row],[Min Notif Date]]&lt;$F$3),"Last Week","No")</f>
        <v>No</v>
      </c>
      <c r="F2649" s="4" t="str">
        <f>VLOOKUP(MONTH(Data[[#This Row],[Min Notif Date]]),Lookup!$G$1:$H$12,2,0)</f>
        <v>5. May</v>
      </c>
      <c r="G2649" s="4" t="str">
        <f t="shared" si="41"/>
        <v/>
      </c>
      <c r="H2649" s="4" t="str">
        <f>IF(AND(Data[[#This Row],[Min Notif Time]]&gt;6,Data[[#This Row],[Min Notif Time]]&lt;17),"Business Hours","Non-Business Hours")</f>
        <v>Business Hours</v>
      </c>
      <c r="I2649" s="4" t="str" cm="1">
        <f t="array" ref="I2649">IFERROR(VLOOKUP(Data[[#This Row],[Min Notif Date]],Lookup!$N$1:$P$11,2,0),_xlfn.IFS(VLOOKUP(WEEKDAY(Data[[#This Row],[Min Notif Date]],2),Lookup!$J$1:$L$7,3,0)="Weekend","Weekend",VLOOKUP(WEEKDAY(Data[[#This Row],[Min Notif Date]],2),Lookup!$J$1:$L$7,3,0)="Weekday","Weekday"))</f>
        <v>Weekday</v>
      </c>
      <c r="J2649" s="4" t="str">
        <f>VLOOKUP(WEEKDAY(Data[[#This Row],[Min Notif Date]],2),Lookup!$J$1:$K$7,2,0)</f>
        <v>3. Wed</v>
      </c>
      <c r="K2649" s="37">
        <f>ROUNDDOWN(Data[[#This Row],[PGE Notified Time]],0)</f>
        <v>45441</v>
      </c>
      <c r="L2649" s="4">
        <f>HOUR(Data[[#This Row],[PGE Notified Time]])</f>
        <v>10</v>
      </c>
      <c r="M2649">
        <v>108229</v>
      </c>
      <c r="O2649" t="s">
        <v>117</v>
      </c>
      <c r="P2649" t="s">
        <v>165</v>
      </c>
      <c r="Q2649" s="44" t="s">
        <v>117</v>
      </c>
      <c r="R2649" t="s">
        <v>147</v>
      </c>
      <c r="S2649" s="1" t="s">
        <v>5</v>
      </c>
      <c r="T2649" s="1">
        <v>45441.430474537039</v>
      </c>
      <c r="U2649" s="1">
        <v>45441.510844907411</v>
      </c>
      <c r="V2649" t="s">
        <v>120</v>
      </c>
      <c r="W2649" t="s">
        <v>608</v>
      </c>
      <c r="X2649" t="s">
        <v>204</v>
      </c>
      <c r="Y2649" t="s">
        <v>123</v>
      </c>
      <c r="Z2649">
        <v>128909363</v>
      </c>
      <c r="AA2649" s="50">
        <v>47082674</v>
      </c>
      <c r="AB2649" t="s">
        <v>124</v>
      </c>
      <c r="AC2649" s="51">
        <v>115.733333333</v>
      </c>
    </row>
    <row r="2650" spans="1:29" x14ac:dyDescent="0.25">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0" s="4" t="str">
        <f>VLOOKUP(P2650,Lookup!$A$1:$D$19,4,0)</f>
        <v>Bay Area</v>
      </c>
      <c r="C2650" s="4" t="str">
        <f>VLOOKUP(P2650,Lookup!$A$1:$E$19,5,0)</f>
        <v>Region 3</v>
      </c>
      <c r="D2650" s="4" t="str">
        <f>VLOOKUP(P2650,Lookup!$A$1:$B$19,2,0)</f>
        <v>MI</v>
      </c>
      <c r="E2650" s="4" t="str">
        <f>IF(AND((Data[[#This Row],[Min Notif Date]]&gt;$G$3),Data[[#This Row],[Min Notif Date]]&lt;$F$3),"Last Week","No")</f>
        <v>No</v>
      </c>
      <c r="F2650" s="4" t="str">
        <f>VLOOKUP(MONTH(Data[[#This Row],[Min Notif Date]]),Lookup!$G$1:$H$12,2,0)</f>
        <v>7. Jul</v>
      </c>
      <c r="G2650" s="4" t="str">
        <f t="shared" si="41"/>
        <v/>
      </c>
      <c r="H2650" s="4" t="str">
        <f>IF(AND(Data[[#This Row],[Min Notif Time]]&gt;6,Data[[#This Row],[Min Notif Time]]&lt;17),"Business Hours","Non-Business Hours")</f>
        <v>Business Hours</v>
      </c>
      <c r="I2650" s="4" t="str" cm="1">
        <f t="array" ref="I2650">IFERROR(VLOOKUP(Data[[#This Row],[Min Notif Date]],Lookup!$N$1:$P$11,2,0),_xlfn.IFS(VLOOKUP(WEEKDAY(Data[[#This Row],[Min Notif Date]],2),Lookup!$J$1:$L$7,3,0)="Weekend","Weekend",VLOOKUP(WEEKDAY(Data[[#This Row],[Min Notif Date]],2),Lookup!$J$1:$L$7,3,0)="Weekday","Weekday"))</f>
        <v>Weekday</v>
      </c>
      <c r="J2650" s="4" t="str">
        <f>VLOOKUP(WEEKDAY(Data[[#This Row],[Min Notif Date]],2),Lookup!$J$1:$K$7,2,0)</f>
        <v>2. Tue</v>
      </c>
      <c r="K2650" s="37">
        <f>ROUNDDOWN(Data[[#This Row],[PGE Notified Time]],0)</f>
        <v>45489</v>
      </c>
      <c r="L2650" s="4">
        <f>HOUR(Data[[#This Row],[PGE Notified Time]])</f>
        <v>9</v>
      </c>
      <c r="M2650">
        <v>110214</v>
      </c>
      <c r="N2650" t="s">
        <v>729</v>
      </c>
      <c r="O2650" t="s">
        <v>117</v>
      </c>
      <c r="P2650" t="s">
        <v>154</v>
      </c>
      <c r="Q2650" s="44" t="s">
        <v>117</v>
      </c>
      <c r="R2650" t="s">
        <v>125</v>
      </c>
      <c r="S2650" s="1">
        <v>45489.409837962965</v>
      </c>
      <c r="T2650" s="1">
        <v>45489.411134259259</v>
      </c>
      <c r="U2650" s="1">
        <v>45489.49019675926</v>
      </c>
      <c r="V2650" t="s">
        <v>120</v>
      </c>
      <c r="W2650" t="s">
        <v>608</v>
      </c>
      <c r="X2650" t="s">
        <v>174</v>
      </c>
      <c r="Y2650" t="s">
        <v>123</v>
      </c>
      <c r="Z2650">
        <v>129227042</v>
      </c>
      <c r="AA2650" s="50">
        <v>47115507</v>
      </c>
      <c r="AB2650" t="s">
        <v>124</v>
      </c>
      <c r="AC2650" s="51">
        <v>115.716666667</v>
      </c>
    </row>
    <row r="2651" spans="1:29" x14ac:dyDescent="0.25">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1" s="4" t="str">
        <f>VLOOKUP(P2651,Lookup!$A$1:$D$19,4,0)</f>
        <v>Bay Area</v>
      </c>
      <c r="C2651" s="4" t="str">
        <f>VLOOKUP(P2651,Lookup!$A$1:$E$19,5,0)</f>
        <v>Region 3</v>
      </c>
      <c r="D2651" s="4" t="str">
        <f>VLOOKUP(P2651,Lookup!$A$1:$B$19,2,0)</f>
        <v>EB</v>
      </c>
      <c r="E2651" s="4" t="str">
        <f>IF(AND((Data[[#This Row],[Min Notif Date]]&gt;$G$3),Data[[#This Row],[Min Notif Date]]&lt;$F$3),"Last Week","No")</f>
        <v>No</v>
      </c>
      <c r="F2651" s="4" t="str">
        <f>VLOOKUP(MONTH(Data[[#This Row],[Min Notif Date]]),Lookup!$G$1:$H$12,2,0)</f>
        <v>6. Jun</v>
      </c>
      <c r="G2651" s="4" t="str">
        <f t="shared" si="41"/>
        <v/>
      </c>
      <c r="H2651" s="4" t="str">
        <f>IF(AND(Data[[#This Row],[Min Notif Time]]&gt;6,Data[[#This Row],[Min Notif Time]]&lt;17),"Business Hours","Non-Business Hours")</f>
        <v>Non-Business Hours</v>
      </c>
      <c r="I2651" s="4" t="str" cm="1">
        <f t="array" ref="I2651">IFERROR(VLOOKUP(Data[[#This Row],[Min Notif Date]],Lookup!$N$1:$P$11,2,0),_xlfn.IFS(VLOOKUP(WEEKDAY(Data[[#This Row],[Min Notif Date]],2),Lookup!$J$1:$L$7,3,0)="Weekend","Weekend",VLOOKUP(WEEKDAY(Data[[#This Row],[Min Notif Date]],2),Lookup!$J$1:$L$7,3,0)="Weekday","Weekday"))</f>
        <v>Weekday</v>
      </c>
      <c r="J2651" s="4" t="str">
        <f>VLOOKUP(WEEKDAY(Data[[#This Row],[Min Notif Date]],2),Lookup!$J$1:$K$7,2,0)</f>
        <v>2. Tue</v>
      </c>
      <c r="K2651" s="37">
        <f>ROUNDDOWN(Data[[#This Row],[PGE Notified Time]],0)</f>
        <v>45454</v>
      </c>
      <c r="L2651" s="4">
        <f>HOUR(Data[[#This Row],[PGE Notified Time]])</f>
        <v>17</v>
      </c>
      <c r="M2651">
        <v>108811</v>
      </c>
      <c r="N2651">
        <v>3112692833</v>
      </c>
      <c r="O2651" t="s">
        <v>57</v>
      </c>
      <c r="P2651" t="s">
        <v>118</v>
      </c>
      <c r="Q2651" s="44" t="s">
        <v>259</v>
      </c>
      <c r="R2651" t="s">
        <v>119</v>
      </c>
      <c r="S2651" s="1">
        <v>45454.648831018516</v>
      </c>
      <c r="T2651" s="1">
        <v>45454.732893518521</v>
      </c>
      <c r="U2651" s="1">
        <v>45454.729166666664</v>
      </c>
      <c r="V2651" t="s">
        <v>120</v>
      </c>
      <c r="W2651" t="s">
        <v>121</v>
      </c>
      <c r="X2651" t="s">
        <v>144</v>
      </c>
      <c r="Y2651" t="s">
        <v>123</v>
      </c>
      <c r="Z2651">
        <v>129061296</v>
      </c>
      <c r="AA2651" s="50">
        <v>47092435</v>
      </c>
      <c r="AB2651" t="s">
        <v>124</v>
      </c>
      <c r="AC2651" s="51">
        <v>115.68333333299999</v>
      </c>
    </row>
    <row r="2652" spans="1:29" x14ac:dyDescent="0.25">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2" s="4" t="str">
        <f>VLOOKUP(P2652,Lookup!$A$1:$D$19,4,0)</f>
        <v>Bay Area</v>
      </c>
      <c r="C2652" s="4" t="str">
        <f>VLOOKUP(P2652,Lookup!$A$1:$E$19,5,0)</f>
        <v>Region 3</v>
      </c>
      <c r="D2652" s="4" t="str">
        <f>VLOOKUP(P2652,Lookup!$A$1:$B$19,2,0)</f>
        <v>PN</v>
      </c>
      <c r="E2652" s="4" t="str">
        <f>IF(AND((Data[[#This Row],[Min Notif Date]]&gt;$G$3),Data[[#This Row],[Min Notif Date]]&lt;$F$3),"Last Week","No")</f>
        <v>No</v>
      </c>
      <c r="F2652" s="4" t="str">
        <f>VLOOKUP(MONTH(Data[[#This Row],[Min Notif Date]]),Lookup!$G$1:$H$12,2,0)</f>
        <v>1. Jan</v>
      </c>
      <c r="G2652" s="4" t="str">
        <f t="shared" si="41"/>
        <v/>
      </c>
      <c r="H2652" s="4" t="str">
        <f>IF(AND(Data[[#This Row],[Min Notif Time]]&gt;6,Data[[#This Row],[Min Notif Time]]&lt;17),"Business Hours","Non-Business Hours")</f>
        <v>Business Hours</v>
      </c>
      <c r="I2652" s="4" t="str" cm="1">
        <f t="array" ref="I2652">IFERROR(VLOOKUP(Data[[#This Row],[Min Notif Date]],Lookup!$N$1:$P$11,2,0),_xlfn.IFS(VLOOKUP(WEEKDAY(Data[[#This Row],[Min Notif Date]],2),Lookup!$J$1:$L$7,3,0)="Weekend","Weekend",VLOOKUP(WEEKDAY(Data[[#This Row],[Min Notif Date]],2),Lookup!$J$1:$L$7,3,0)="Weekday","Weekday"))</f>
        <v>Weekday</v>
      </c>
      <c r="J2652" s="4" t="str">
        <f>VLOOKUP(WEEKDAY(Data[[#This Row],[Min Notif Date]],2),Lookup!$J$1:$K$7,2,0)</f>
        <v>1. Mon</v>
      </c>
      <c r="K2652" s="37">
        <f>ROUNDDOWN(Data[[#This Row],[PGE Notified Time]],0)</f>
        <v>45320</v>
      </c>
      <c r="L2652" s="4">
        <f>HOUR(Data[[#This Row],[PGE Notified Time]])</f>
        <v>10</v>
      </c>
      <c r="M2652">
        <v>103475</v>
      </c>
      <c r="O2652" t="s">
        <v>117</v>
      </c>
      <c r="P2652" t="s">
        <v>165</v>
      </c>
      <c r="Q2652" s="44" t="s">
        <v>117</v>
      </c>
      <c r="R2652" t="s">
        <v>125</v>
      </c>
      <c r="S2652" s="1" t="s">
        <v>5</v>
      </c>
      <c r="T2652" s="1">
        <v>45320.419756944444</v>
      </c>
      <c r="U2652" s="1">
        <v>45320.5000462963</v>
      </c>
      <c r="V2652" t="s">
        <v>120</v>
      </c>
      <c r="W2652" t="s">
        <v>608</v>
      </c>
      <c r="X2652" t="s">
        <v>183</v>
      </c>
      <c r="Y2652" t="s">
        <v>123</v>
      </c>
      <c r="Z2652">
        <v>128096578</v>
      </c>
      <c r="AA2652" s="50">
        <v>46174025</v>
      </c>
      <c r="AB2652" t="s">
        <v>124</v>
      </c>
      <c r="AC2652" s="51">
        <v>115.616666667</v>
      </c>
    </row>
    <row r="2653" spans="1:29" x14ac:dyDescent="0.25">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3" s="4" t="str">
        <f>VLOOKUP(P2653,Lookup!$A$1:$D$19,4,0)</f>
        <v>Bay Area</v>
      </c>
      <c r="C2653" s="4" t="str">
        <f>VLOOKUP(P2653,Lookup!$A$1:$E$19,5,0)</f>
        <v>Region 3</v>
      </c>
      <c r="D2653" s="4" t="str">
        <f>VLOOKUP(P2653,Lookup!$A$1:$B$19,2,0)</f>
        <v>DI</v>
      </c>
      <c r="E2653" s="4" t="str">
        <f>IF(AND((Data[[#This Row],[Min Notif Date]]&gt;$G$3),Data[[#This Row],[Min Notif Date]]&lt;$F$3),"Last Week","No")</f>
        <v>No</v>
      </c>
      <c r="F2653" s="4" t="str">
        <f>VLOOKUP(MONTH(Data[[#This Row],[Min Notif Date]]),Lookup!$G$1:$H$12,2,0)</f>
        <v>8. Aug</v>
      </c>
      <c r="G2653" s="4" t="str">
        <f t="shared" si="41"/>
        <v/>
      </c>
      <c r="H2653" s="4" t="str">
        <f>IF(AND(Data[[#This Row],[Min Notif Time]]&gt;6,Data[[#This Row],[Min Notif Time]]&lt;17),"Business Hours","Non-Business Hours")</f>
        <v>Business Hours</v>
      </c>
      <c r="I2653" s="4" t="str" cm="1">
        <f t="array" ref="I2653">IFERROR(VLOOKUP(Data[[#This Row],[Min Notif Date]],Lookup!$N$1:$P$11,2,0),_xlfn.IFS(VLOOKUP(WEEKDAY(Data[[#This Row],[Min Notif Date]],2),Lookup!$J$1:$L$7,3,0)="Weekend","Weekend",VLOOKUP(WEEKDAY(Data[[#This Row],[Min Notif Date]],2),Lookup!$J$1:$L$7,3,0)="Weekday","Weekday"))</f>
        <v>Weekday</v>
      </c>
      <c r="J2653" s="4" t="str">
        <f>VLOOKUP(WEEKDAY(Data[[#This Row],[Min Notif Date]],2),Lookup!$J$1:$K$7,2,0)</f>
        <v>3. Wed</v>
      </c>
      <c r="K2653" s="37">
        <f>ROUNDDOWN(Data[[#This Row],[PGE Notified Time]],0)</f>
        <v>45511</v>
      </c>
      <c r="L2653" s="4">
        <f>HOUR(Data[[#This Row],[PGE Notified Time]])</f>
        <v>9</v>
      </c>
      <c r="M2653">
        <v>111085</v>
      </c>
      <c r="O2653" t="s">
        <v>117</v>
      </c>
      <c r="P2653" t="s">
        <v>141</v>
      </c>
      <c r="Q2653" s="44" t="s">
        <v>117</v>
      </c>
      <c r="R2653" t="s">
        <v>119</v>
      </c>
      <c r="S2653" s="1" t="s">
        <v>5</v>
      </c>
      <c r="T2653" s="1">
        <v>45511.415694444448</v>
      </c>
      <c r="U2653" s="1">
        <v>45511.495833333334</v>
      </c>
      <c r="V2653" t="s">
        <v>120</v>
      </c>
      <c r="W2653" t="s">
        <v>608</v>
      </c>
      <c r="X2653" t="s">
        <v>194</v>
      </c>
      <c r="Y2653" t="s">
        <v>123</v>
      </c>
      <c r="Z2653">
        <v>129357002</v>
      </c>
      <c r="AA2653" s="50">
        <v>35572453</v>
      </c>
      <c r="AB2653" t="s">
        <v>124</v>
      </c>
      <c r="AC2653" s="51">
        <v>115.4</v>
      </c>
    </row>
    <row r="2654" spans="1:29" x14ac:dyDescent="0.25">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4" s="4" t="str">
        <f>VLOOKUP(P2654,Lookup!$A$1:$D$19,4,0)</f>
        <v>North Coast</v>
      </c>
      <c r="C2654" s="4" t="str">
        <f>VLOOKUP(P2654,Lookup!$A$1:$E$19,5,0)</f>
        <v>Region 1</v>
      </c>
      <c r="D2654" s="4" t="str">
        <f>VLOOKUP(P2654,Lookup!$A$1:$B$19,2,0)</f>
        <v>NB</v>
      </c>
      <c r="E2654" s="4" t="str">
        <f>IF(AND((Data[[#This Row],[Min Notif Date]]&gt;$G$3),Data[[#This Row],[Min Notif Date]]&lt;$F$3),"Last Week","No")</f>
        <v>No</v>
      </c>
      <c r="F2654" s="4" t="str">
        <f>VLOOKUP(MONTH(Data[[#This Row],[Min Notif Date]]),Lookup!$G$1:$H$12,2,0)</f>
        <v>4. Apr</v>
      </c>
      <c r="G2654" s="4" t="str">
        <f t="shared" si="41"/>
        <v/>
      </c>
      <c r="H2654" s="4" t="str">
        <f>IF(AND(Data[[#This Row],[Min Notif Time]]&gt;6,Data[[#This Row],[Min Notif Time]]&lt;17),"Business Hours","Non-Business Hours")</f>
        <v>Business Hours</v>
      </c>
      <c r="I2654" s="4" t="str" cm="1">
        <f t="array" ref="I2654">IFERROR(VLOOKUP(Data[[#This Row],[Min Notif Date]],Lookup!$N$1:$P$11,2,0),_xlfn.IFS(VLOOKUP(WEEKDAY(Data[[#This Row],[Min Notif Date]],2),Lookup!$J$1:$L$7,3,0)="Weekend","Weekend",VLOOKUP(WEEKDAY(Data[[#This Row],[Min Notif Date]],2),Lookup!$J$1:$L$7,3,0)="Weekday","Weekday"))</f>
        <v>Weekday</v>
      </c>
      <c r="J2654" s="4" t="str">
        <f>VLOOKUP(WEEKDAY(Data[[#This Row],[Min Notif Date]],2),Lookup!$J$1:$K$7,2,0)</f>
        <v>2. Tue</v>
      </c>
      <c r="K2654" s="37">
        <f>ROUNDDOWN(Data[[#This Row],[PGE Notified Time]],0)</f>
        <v>45384</v>
      </c>
      <c r="L2654" s="4">
        <f>HOUR(Data[[#This Row],[PGE Notified Time]])</f>
        <v>10</v>
      </c>
      <c r="M2654">
        <v>106037</v>
      </c>
      <c r="O2654" t="s">
        <v>117</v>
      </c>
      <c r="P2654" t="s">
        <v>126</v>
      </c>
      <c r="Q2654" s="44" t="s">
        <v>117</v>
      </c>
      <c r="R2654" t="s">
        <v>119</v>
      </c>
      <c r="S2654" s="1" t="s">
        <v>5</v>
      </c>
      <c r="T2654" s="1">
        <v>45384.430277777778</v>
      </c>
      <c r="U2654" s="1">
        <v>45384.510416666664</v>
      </c>
      <c r="V2654" t="s">
        <v>120</v>
      </c>
      <c r="W2654" t="s">
        <v>608</v>
      </c>
      <c r="X2654" t="s">
        <v>227</v>
      </c>
      <c r="Y2654" t="s">
        <v>123</v>
      </c>
      <c r="AA2654" s="50"/>
      <c r="AB2654" t="s">
        <v>124</v>
      </c>
      <c r="AC2654" s="51">
        <v>115.4</v>
      </c>
    </row>
    <row r="2655" spans="1:29" x14ac:dyDescent="0.25">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5" s="4" t="str">
        <f>VLOOKUP(P2655,Lookup!$A$1:$D$19,4,0)</f>
        <v>Bay Area</v>
      </c>
      <c r="C2655" s="4" t="str">
        <f>VLOOKUP(P2655,Lookup!$A$1:$E$19,5,0)</f>
        <v>Region 3</v>
      </c>
      <c r="D2655" s="4" t="str">
        <f>VLOOKUP(P2655,Lookup!$A$1:$B$19,2,0)</f>
        <v>EB</v>
      </c>
      <c r="E2655" s="4" t="str">
        <f>IF(AND((Data[[#This Row],[Min Notif Date]]&gt;$G$3),Data[[#This Row],[Min Notif Date]]&lt;$F$3),"Last Week","No")</f>
        <v>No</v>
      </c>
      <c r="F2655" s="4" t="str">
        <f>VLOOKUP(MONTH(Data[[#This Row],[Min Notif Date]]),Lookup!$G$1:$H$12,2,0)</f>
        <v>6. Jun</v>
      </c>
      <c r="G2655" s="4" t="str">
        <f t="shared" si="41"/>
        <v/>
      </c>
      <c r="H2655" s="4" t="str">
        <f>IF(AND(Data[[#This Row],[Min Notif Time]]&gt;6,Data[[#This Row],[Min Notif Time]]&lt;17),"Business Hours","Non-Business Hours")</f>
        <v>Business Hours</v>
      </c>
      <c r="I2655" s="4" t="str" cm="1">
        <f t="array" ref="I2655">IFERROR(VLOOKUP(Data[[#This Row],[Min Notif Date]],Lookup!$N$1:$P$11,2,0),_xlfn.IFS(VLOOKUP(WEEKDAY(Data[[#This Row],[Min Notif Date]],2),Lookup!$J$1:$L$7,3,0)="Weekend","Weekend",VLOOKUP(WEEKDAY(Data[[#This Row],[Min Notif Date]],2),Lookup!$J$1:$L$7,3,0)="Weekday","Weekday"))</f>
        <v>Weekday</v>
      </c>
      <c r="J2655" s="4" t="str">
        <f>VLOOKUP(WEEKDAY(Data[[#This Row],[Min Notif Date]],2),Lookup!$J$1:$K$7,2,0)</f>
        <v>4. Thu</v>
      </c>
      <c r="K2655" s="37">
        <f>ROUNDDOWN(Data[[#This Row],[PGE Notified Time]],0)</f>
        <v>45456</v>
      </c>
      <c r="L2655" s="4">
        <f>HOUR(Data[[#This Row],[PGE Notified Time]])</f>
        <v>10</v>
      </c>
      <c r="M2655">
        <v>108892</v>
      </c>
      <c r="O2655" t="s">
        <v>117</v>
      </c>
      <c r="P2655" t="s">
        <v>118</v>
      </c>
      <c r="Q2655" s="44" t="s">
        <v>117</v>
      </c>
      <c r="R2655" t="s">
        <v>119</v>
      </c>
      <c r="S2655" s="1" t="s">
        <v>5</v>
      </c>
      <c r="T2655" s="1">
        <v>45456.420567129629</v>
      </c>
      <c r="U2655" s="1">
        <v>45456.500613425924</v>
      </c>
      <c r="V2655" t="s">
        <v>120</v>
      </c>
      <c r="W2655" t="s">
        <v>608</v>
      </c>
      <c r="X2655" t="s">
        <v>188</v>
      </c>
      <c r="Y2655" t="s">
        <v>123</v>
      </c>
      <c r="Z2655">
        <v>129075212</v>
      </c>
      <c r="AA2655" s="50">
        <v>35560783</v>
      </c>
      <c r="AB2655" t="s">
        <v>124</v>
      </c>
      <c r="AC2655" s="51">
        <v>115.266666667</v>
      </c>
    </row>
    <row r="2656" spans="1:29" x14ac:dyDescent="0.25">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6" s="4" t="str">
        <f>VLOOKUP(P2656,Lookup!$A$1:$D$19,4,0)</f>
        <v>Bay Area</v>
      </c>
      <c r="C2656" s="4" t="str">
        <f>VLOOKUP(P2656,Lookup!$A$1:$E$19,5,0)</f>
        <v>Region 3</v>
      </c>
      <c r="D2656" s="4" t="str">
        <f>VLOOKUP(P2656,Lookup!$A$1:$B$19,2,0)</f>
        <v>MI</v>
      </c>
      <c r="E2656" s="4" t="str">
        <f>IF(AND((Data[[#This Row],[Min Notif Date]]&gt;$G$3),Data[[#This Row],[Min Notif Date]]&lt;$F$3),"Last Week","No")</f>
        <v>No</v>
      </c>
      <c r="F2656" s="4" t="str">
        <f>VLOOKUP(MONTH(Data[[#This Row],[Min Notif Date]]),Lookup!$G$1:$H$12,2,0)</f>
        <v>8. Aug</v>
      </c>
      <c r="G2656" s="4" t="str">
        <f t="shared" si="41"/>
        <v/>
      </c>
      <c r="H2656" s="4" t="str">
        <f>IF(AND(Data[[#This Row],[Min Notif Time]]&gt;6,Data[[#This Row],[Min Notif Time]]&lt;17),"Business Hours","Non-Business Hours")</f>
        <v>Business Hours</v>
      </c>
      <c r="I2656" s="4" t="str" cm="1">
        <f t="array" ref="I2656">IFERROR(VLOOKUP(Data[[#This Row],[Min Notif Date]],Lookup!$N$1:$P$11,2,0),_xlfn.IFS(VLOOKUP(WEEKDAY(Data[[#This Row],[Min Notif Date]],2),Lookup!$J$1:$L$7,3,0)="Weekend","Weekend",VLOOKUP(WEEKDAY(Data[[#This Row],[Min Notif Date]],2),Lookup!$J$1:$L$7,3,0)="Weekday","Weekday"))</f>
        <v>Weekday</v>
      </c>
      <c r="J2656" s="4" t="str">
        <f>VLOOKUP(WEEKDAY(Data[[#This Row],[Min Notif Date]],2),Lookup!$J$1:$K$7,2,0)</f>
        <v>5. Fri</v>
      </c>
      <c r="K2656" s="37">
        <f>ROUNDDOWN(Data[[#This Row],[PGE Notified Time]],0)</f>
        <v>45520</v>
      </c>
      <c r="L2656" s="4">
        <f>HOUR(Data[[#This Row],[PGE Notified Time]])</f>
        <v>11</v>
      </c>
      <c r="M2656">
        <v>111438</v>
      </c>
      <c r="O2656" t="s">
        <v>117</v>
      </c>
      <c r="P2656" t="s">
        <v>154</v>
      </c>
      <c r="Q2656" s="44" t="s">
        <v>117</v>
      </c>
      <c r="R2656" t="s">
        <v>119</v>
      </c>
      <c r="S2656" s="1" t="s">
        <v>5</v>
      </c>
      <c r="T2656" s="1">
        <v>45520.482789351852</v>
      </c>
      <c r="U2656" s="1">
        <v>45520.562824074077</v>
      </c>
      <c r="V2656" t="s">
        <v>120</v>
      </c>
      <c r="W2656" t="s">
        <v>608</v>
      </c>
      <c r="X2656" t="s">
        <v>155</v>
      </c>
      <c r="Y2656" t="s">
        <v>123</v>
      </c>
      <c r="Z2656" t="s">
        <v>730</v>
      </c>
      <c r="AA2656" s="50" t="s">
        <v>731</v>
      </c>
      <c r="AB2656" t="s">
        <v>124</v>
      </c>
      <c r="AC2656" s="51">
        <v>115.25</v>
      </c>
    </row>
    <row r="2657" spans="1:29" x14ac:dyDescent="0.25">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7" s="4" t="str">
        <f>VLOOKUP(P2657,Lookup!$A$1:$D$19,4,0)</f>
        <v>Central Valley</v>
      </c>
      <c r="C2657" s="4" t="str">
        <f>VLOOKUP(P2657,Lookup!$A$1:$E$19,5,0)</f>
        <v>Region 5</v>
      </c>
      <c r="D2657" s="4" t="str">
        <f>VLOOKUP(P2657,Lookup!$A$1:$B$19,2,0)</f>
        <v>FR</v>
      </c>
      <c r="E2657" s="4" t="str">
        <f>IF(AND((Data[[#This Row],[Min Notif Date]]&gt;$G$3),Data[[#This Row],[Min Notif Date]]&lt;$F$3),"Last Week","No")</f>
        <v>No</v>
      </c>
      <c r="F2657" s="4" t="str">
        <f>VLOOKUP(MONTH(Data[[#This Row],[Min Notif Date]]),Lookup!$G$1:$H$12,2,0)</f>
        <v>3. Mar</v>
      </c>
      <c r="G2657" s="4" t="str">
        <f t="shared" si="41"/>
        <v/>
      </c>
      <c r="H2657" s="4" t="str">
        <f>IF(AND(Data[[#This Row],[Min Notif Time]]&gt;6,Data[[#This Row],[Min Notif Time]]&lt;17),"Business Hours","Non-Business Hours")</f>
        <v>Business Hours</v>
      </c>
      <c r="I2657" s="4" t="str" cm="1">
        <f t="array" ref="I2657">IFERROR(VLOOKUP(Data[[#This Row],[Min Notif Date]],Lookup!$N$1:$P$11,2,0),_xlfn.IFS(VLOOKUP(WEEKDAY(Data[[#This Row],[Min Notif Date]],2),Lookup!$J$1:$L$7,3,0)="Weekend","Weekend",VLOOKUP(WEEKDAY(Data[[#This Row],[Min Notif Date]],2),Lookup!$J$1:$L$7,3,0)="Weekday","Weekday"))</f>
        <v>Weekday</v>
      </c>
      <c r="J2657" s="4" t="str">
        <f>VLOOKUP(WEEKDAY(Data[[#This Row],[Min Notif Date]],2),Lookup!$J$1:$K$7,2,0)</f>
        <v>5. Fri</v>
      </c>
      <c r="K2657" s="37">
        <f>ROUNDDOWN(Data[[#This Row],[PGE Notified Time]],0)</f>
        <v>45366</v>
      </c>
      <c r="L2657" s="4">
        <f>HOUR(Data[[#This Row],[PGE Notified Time]])</f>
        <v>8</v>
      </c>
      <c r="M2657">
        <v>105302</v>
      </c>
      <c r="O2657" t="s">
        <v>117</v>
      </c>
      <c r="P2657" t="s">
        <v>136</v>
      </c>
      <c r="Q2657" s="44" t="s">
        <v>117</v>
      </c>
      <c r="R2657" t="s">
        <v>119</v>
      </c>
      <c r="S2657" s="1" t="s">
        <v>5</v>
      </c>
      <c r="T2657" s="1">
        <v>45366.371886574074</v>
      </c>
      <c r="U2657" s="1">
        <v>45366.451909722222</v>
      </c>
      <c r="V2657" t="s">
        <v>120</v>
      </c>
      <c r="W2657" t="s">
        <v>608</v>
      </c>
      <c r="X2657" t="s">
        <v>171</v>
      </c>
      <c r="Y2657" t="s">
        <v>123</v>
      </c>
      <c r="Z2657">
        <v>128293612</v>
      </c>
      <c r="AA2657" s="50">
        <v>47039636</v>
      </c>
      <c r="AB2657" t="s">
        <v>124</v>
      </c>
      <c r="AC2657" s="51">
        <v>115.233333333</v>
      </c>
    </row>
    <row r="2658" spans="1:29" x14ac:dyDescent="0.25">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8" s="4" t="str">
        <f>VLOOKUP(P2658,Lookup!$A$1:$D$19,4,0)</f>
        <v>Central Valley</v>
      </c>
      <c r="C2658" s="4" t="str">
        <f>VLOOKUP(P2658,Lookup!$A$1:$E$19,5,0)</f>
        <v>Region 5</v>
      </c>
      <c r="D2658" s="4" t="str">
        <f>VLOOKUP(P2658,Lookup!$A$1:$B$19,2,0)</f>
        <v>ST</v>
      </c>
      <c r="E2658" s="4" t="str">
        <f>IF(AND((Data[[#This Row],[Min Notif Date]]&gt;$G$3),Data[[#This Row],[Min Notif Date]]&lt;$F$3),"Last Week","No")</f>
        <v>No</v>
      </c>
      <c r="F2658" s="4" t="str">
        <f>VLOOKUP(MONTH(Data[[#This Row],[Min Notif Date]]),Lookup!$G$1:$H$12,2,0)</f>
        <v>4. Apr</v>
      </c>
      <c r="G2658" s="4" t="str">
        <f t="shared" si="41"/>
        <v/>
      </c>
      <c r="H2658" s="4" t="str">
        <f>IF(AND(Data[[#This Row],[Min Notif Time]]&gt;6,Data[[#This Row],[Min Notif Time]]&lt;17),"Business Hours","Non-Business Hours")</f>
        <v>Business Hours</v>
      </c>
      <c r="I2658" s="4" t="str" cm="1">
        <f t="array" ref="I2658">IFERROR(VLOOKUP(Data[[#This Row],[Min Notif Date]],Lookup!$N$1:$P$11,2,0),_xlfn.IFS(VLOOKUP(WEEKDAY(Data[[#This Row],[Min Notif Date]],2),Lookup!$J$1:$L$7,3,0)="Weekend","Weekend",VLOOKUP(WEEKDAY(Data[[#This Row],[Min Notif Date]],2),Lookup!$J$1:$L$7,3,0)="Weekday","Weekday"))</f>
        <v>Weekday</v>
      </c>
      <c r="J2658" s="4" t="str">
        <f>VLOOKUP(WEEKDAY(Data[[#This Row],[Min Notif Date]],2),Lookup!$J$1:$K$7,2,0)</f>
        <v>3. Wed</v>
      </c>
      <c r="K2658" s="37">
        <f>ROUNDDOWN(Data[[#This Row],[PGE Notified Time]],0)</f>
        <v>45399</v>
      </c>
      <c r="L2658" s="4">
        <f>HOUR(Data[[#This Row],[PGE Notified Time]])</f>
        <v>11</v>
      </c>
      <c r="M2658">
        <v>106658</v>
      </c>
      <c r="O2658" t="s">
        <v>117</v>
      </c>
      <c r="P2658" t="s">
        <v>152</v>
      </c>
      <c r="Q2658" s="44" t="s">
        <v>117</v>
      </c>
      <c r="R2658" t="s">
        <v>147</v>
      </c>
      <c r="S2658" s="1" t="s">
        <v>5</v>
      </c>
      <c r="T2658" s="1">
        <v>45399.475740740738</v>
      </c>
      <c r="U2658" s="1">
        <v>45399.55572916667</v>
      </c>
      <c r="V2658" t="s">
        <v>120</v>
      </c>
      <c r="W2658" t="s">
        <v>608</v>
      </c>
      <c r="X2658" t="s">
        <v>551</v>
      </c>
      <c r="Y2658" t="s">
        <v>123</v>
      </c>
      <c r="Z2658">
        <v>128559988</v>
      </c>
      <c r="AA2658" s="50">
        <v>47060565</v>
      </c>
      <c r="AB2658" t="s">
        <v>124</v>
      </c>
      <c r="AC2658" s="51">
        <v>115.18333333299999</v>
      </c>
    </row>
    <row r="2659" spans="1:29" x14ac:dyDescent="0.25">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9" s="4" t="str">
        <f>VLOOKUP(P2659,Lookup!$A$1:$D$19,4,0)</f>
        <v>North Valley</v>
      </c>
      <c r="C2659" s="4" t="str">
        <f>VLOOKUP(P2659,Lookup!$A$1:$E$19,5,0)</f>
        <v>Region 2</v>
      </c>
      <c r="D2659" s="4" t="str">
        <f>VLOOKUP(P2659,Lookup!$A$1:$B$19,2,0)</f>
        <v>SI</v>
      </c>
      <c r="E2659" s="4" t="str">
        <f>IF(AND((Data[[#This Row],[Min Notif Date]]&gt;$G$3),Data[[#This Row],[Min Notif Date]]&lt;$F$3),"Last Week","No")</f>
        <v>No</v>
      </c>
      <c r="F2659" s="4" t="str">
        <f>VLOOKUP(MONTH(Data[[#This Row],[Min Notif Date]]),Lookup!$G$1:$H$12,2,0)</f>
        <v>10. Oct</v>
      </c>
      <c r="G2659" s="4" t="str">
        <f t="shared" si="41"/>
        <v/>
      </c>
      <c r="H2659" s="4" t="str">
        <f>IF(AND(Data[[#This Row],[Min Notif Time]]&gt;6,Data[[#This Row],[Min Notif Time]]&lt;17),"Business Hours","Non-Business Hours")</f>
        <v>Business Hours</v>
      </c>
      <c r="I2659" s="4" t="str" cm="1">
        <f t="array" ref="I2659">IFERROR(VLOOKUP(Data[[#This Row],[Min Notif Date]],Lookup!$N$1:$P$11,2,0),_xlfn.IFS(VLOOKUP(WEEKDAY(Data[[#This Row],[Min Notif Date]],2),Lookup!$J$1:$L$7,3,0)="Weekend","Weekend",VLOOKUP(WEEKDAY(Data[[#This Row],[Min Notif Date]],2),Lookup!$J$1:$L$7,3,0)="Weekday","Weekday"))</f>
        <v>Weekday</v>
      </c>
      <c r="J2659" s="4" t="str">
        <f>VLOOKUP(WEEKDAY(Data[[#This Row],[Min Notif Date]],2),Lookup!$J$1:$K$7,2,0)</f>
        <v>1. Mon</v>
      </c>
      <c r="K2659" s="37">
        <f>ROUNDDOWN(Data[[#This Row],[PGE Notified Time]],0)</f>
        <v>45579</v>
      </c>
      <c r="L2659" s="4">
        <f>HOUR(Data[[#This Row],[PGE Notified Time]])</f>
        <v>12</v>
      </c>
      <c r="M2659">
        <v>113640</v>
      </c>
      <c r="O2659" t="s">
        <v>117</v>
      </c>
      <c r="P2659" t="s">
        <v>172</v>
      </c>
      <c r="Q2659" s="44" t="s">
        <v>117</v>
      </c>
      <c r="R2659" t="s">
        <v>147</v>
      </c>
      <c r="S2659" s="1" t="s">
        <v>5</v>
      </c>
      <c r="T2659" s="1">
        <v>45579.503877314812</v>
      </c>
      <c r="U2659" s="1">
        <v>45579.58384259259</v>
      </c>
      <c r="V2659" t="s">
        <v>120</v>
      </c>
      <c r="W2659" t="s">
        <v>608</v>
      </c>
      <c r="X2659" t="s">
        <v>328</v>
      </c>
      <c r="Y2659" t="s">
        <v>123</v>
      </c>
      <c r="Z2659">
        <v>129684327</v>
      </c>
      <c r="AA2659" s="50">
        <v>47159368</v>
      </c>
      <c r="AB2659" t="s">
        <v>124</v>
      </c>
      <c r="AC2659" s="51">
        <v>115.15</v>
      </c>
    </row>
    <row r="2660" spans="1:29" x14ac:dyDescent="0.25">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0" s="4" t="str">
        <f>VLOOKUP(P2660,Lookup!$A$1:$D$19,4,0)</f>
        <v>Central Valley</v>
      </c>
      <c r="C2660" s="4" t="str">
        <f>VLOOKUP(P2660,Lookup!$A$1:$E$19,5,0)</f>
        <v>Region 5</v>
      </c>
      <c r="D2660" s="4" t="str">
        <f>VLOOKUP(P2660,Lookup!$A$1:$B$19,2,0)</f>
        <v>FR</v>
      </c>
      <c r="E2660" s="4" t="str">
        <f>IF(AND((Data[[#This Row],[Min Notif Date]]&gt;$G$3),Data[[#This Row],[Min Notif Date]]&lt;$F$3),"Last Week","No")</f>
        <v>No</v>
      </c>
      <c r="F2660" s="4" t="str">
        <f>VLOOKUP(MONTH(Data[[#This Row],[Min Notif Date]]),Lookup!$G$1:$H$12,2,0)</f>
        <v>6. Jun</v>
      </c>
      <c r="G2660" s="4" t="str">
        <f t="shared" si="41"/>
        <v/>
      </c>
      <c r="H2660" s="4" t="str">
        <f>IF(AND(Data[[#This Row],[Min Notif Time]]&gt;6,Data[[#This Row],[Min Notif Time]]&lt;17),"Business Hours","Non-Business Hours")</f>
        <v>Business Hours</v>
      </c>
      <c r="I2660" s="4" t="str" cm="1">
        <f t="array" ref="I2660">IFERROR(VLOOKUP(Data[[#This Row],[Min Notif Date]],Lookup!$N$1:$P$11,2,0),_xlfn.IFS(VLOOKUP(WEEKDAY(Data[[#This Row],[Min Notif Date]],2),Lookup!$J$1:$L$7,3,0)="Weekend","Weekend",VLOOKUP(WEEKDAY(Data[[#This Row],[Min Notif Date]],2),Lookup!$J$1:$L$7,3,0)="Weekday","Weekday"))</f>
        <v>Weekday</v>
      </c>
      <c r="J2660" s="4" t="str">
        <f>VLOOKUP(WEEKDAY(Data[[#This Row],[Min Notif Date]],2),Lookup!$J$1:$K$7,2,0)</f>
        <v>1. Mon</v>
      </c>
      <c r="K2660" s="37">
        <f>ROUNDDOWN(Data[[#This Row],[PGE Notified Time]],0)</f>
        <v>45453</v>
      </c>
      <c r="L2660" s="4">
        <f>HOUR(Data[[#This Row],[PGE Notified Time]])</f>
        <v>13</v>
      </c>
      <c r="M2660">
        <v>108734</v>
      </c>
      <c r="O2660" t="s">
        <v>117</v>
      </c>
      <c r="P2660" t="s">
        <v>136</v>
      </c>
      <c r="Q2660" s="44" t="s">
        <v>117</v>
      </c>
      <c r="R2660" t="s">
        <v>119</v>
      </c>
      <c r="S2660" s="1" t="s">
        <v>5</v>
      </c>
      <c r="T2660" s="1">
        <v>45453.566423611112</v>
      </c>
      <c r="U2660" s="1">
        <v>45453.64638888889</v>
      </c>
      <c r="V2660" t="s">
        <v>120</v>
      </c>
      <c r="W2660" t="s">
        <v>608</v>
      </c>
      <c r="X2660" t="s">
        <v>137</v>
      </c>
      <c r="Y2660" t="s">
        <v>123</v>
      </c>
      <c r="Z2660">
        <v>129053196</v>
      </c>
      <c r="AA2660" s="50">
        <v>47091054</v>
      </c>
      <c r="AB2660" t="s">
        <v>124</v>
      </c>
      <c r="AC2660" s="51">
        <v>115.15</v>
      </c>
    </row>
    <row r="2661" spans="1:29" x14ac:dyDescent="0.25">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1" s="4" t="str">
        <f>VLOOKUP(P2661,Lookup!$A$1:$D$19,4,0)</f>
        <v>Central Valley</v>
      </c>
      <c r="C2661" s="4" t="str">
        <f>VLOOKUP(P2661,Lookup!$A$1:$E$19,5,0)</f>
        <v>Region 5</v>
      </c>
      <c r="D2661" s="4" t="str">
        <f>VLOOKUP(P2661,Lookup!$A$1:$B$19,2,0)</f>
        <v>FR</v>
      </c>
      <c r="E2661" s="4" t="str">
        <f>IF(AND((Data[[#This Row],[Min Notif Date]]&gt;$G$3),Data[[#This Row],[Min Notif Date]]&lt;$F$3),"Last Week","No")</f>
        <v>No</v>
      </c>
      <c r="F2661" s="4" t="str">
        <f>VLOOKUP(MONTH(Data[[#This Row],[Min Notif Date]]),Lookup!$G$1:$H$12,2,0)</f>
        <v>5. May</v>
      </c>
      <c r="G2661" s="4" t="str">
        <f t="shared" si="41"/>
        <v/>
      </c>
      <c r="H2661" s="4" t="str">
        <f>IF(AND(Data[[#This Row],[Min Notif Time]]&gt;6,Data[[#This Row],[Min Notif Time]]&lt;17),"Business Hours","Non-Business Hours")</f>
        <v>Business Hours</v>
      </c>
      <c r="I2661" s="4" t="str" cm="1">
        <f t="array" ref="I2661">IFERROR(VLOOKUP(Data[[#This Row],[Min Notif Date]],Lookup!$N$1:$P$11,2,0),_xlfn.IFS(VLOOKUP(WEEKDAY(Data[[#This Row],[Min Notif Date]],2),Lookup!$J$1:$L$7,3,0)="Weekend","Weekend",VLOOKUP(WEEKDAY(Data[[#This Row],[Min Notif Date]],2),Lookup!$J$1:$L$7,3,0)="Weekday","Weekday"))</f>
        <v>Weekday</v>
      </c>
      <c r="J2661" s="4" t="str">
        <f>VLOOKUP(WEEKDAY(Data[[#This Row],[Min Notif Date]],2),Lookup!$J$1:$K$7,2,0)</f>
        <v>2. Tue</v>
      </c>
      <c r="K2661" s="37">
        <f>ROUNDDOWN(Data[[#This Row],[PGE Notified Time]],0)</f>
        <v>45440</v>
      </c>
      <c r="L2661" s="4">
        <f>HOUR(Data[[#This Row],[PGE Notified Time]])</f>
        <v>9</v>
      </c>
      <c r="M2661">
        <v>108168</v>
      </c>
      <c r="N2661">
        <v>3263019637</v>
      </c>
      <c r="O2661" t="s">
        <v>57</v>
      </c>
      <c r="P2661" t="s">
        <v>136</v>
      </c>
      <c r="Q2661" s="44" t="s">
        <v>259</v>
      </c>
      <c r="R2661" t="s">
        <v>119</v>
      </c>
      <c r="S2661" s="1">
        <v>45440.389479166668</v>
      </c>
      <c r="T2661" s="1">
        <v>45440.413171296299</v>
      </c>
      <c r="U2661" s="1">
        <v>45440.469444444447</v>
      </c>
      <c r="V2661" t="s">
        <v>120</v>
      </c>
      <c r="W2661" t="s">
        <v>121</v>
      </c>
      <c r="X2661" t="s">
        <v>137</v>
      </c>
      <c r="Y2661" t="s">
        <v>123</v>
      </c>
      <c r="Z2661">
        <v>128898797</v>
      </c>
      <c r="AA2661" s="50">
        <v>47081887</v>
      </c>
      <c r="AB2661" t="s">
        <v>124</v>
      </c>
      <c r="AC2661" s="51">
        <v>115.15</v>
      </c>
    </row>
    <row r="2662" spans="1:29" x14ac:dyDescent="0.25">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Bay Area</v>
      </c>
      <c r="C2662" s="4" t="str">
        <f>VLOOKUP(P2662,Lookup!$A$1:$E$19,5,0)</f>
        <v>Region 3</v>
      </c>
      <c r="D2662" s="4" t="str">
        <f>VLOOKUP(P2662,Lookup!$A$1:$B$19,2,0)</f>
        <v>MI</v>
      </c>
      <c r="E2662" s="4" t="str">
        <f>IF(AND((Data[[#This Row],[Min Notif Date]]&gt;$G$3),Data[[#This Row],[Min Notif Date]]&lt;$F$3),"Last Week","No")</f>
        <v>No</v>
      </c>
      <c r="F2662" s="4" t="str">
        <f>VLOOKUP(MONTH(Data[[#This Row],[Min Notif Date]]),Lookup!$G$1:$H$12,2,0)</f>
        <v>5. May</v>
      </c>
      <c r="G2662" s="4" t="str">
        <f t="shared" si="41"/>
        <v/>
      </c>
      <c r="H2662" s="4" t="str">
        <f>IF(AND(Data[[#This Row],[Min Notif Time]]&gt;6,Data[[#This Row],[Min Notif Time]]&lt;17),"Business Hours","Non-Business Hours")</f>
        <v>Business Hours</v>
      </c>
      <c r="I2662" s="4" t="str" cm="1">
        <f t="array" ref="I2662">IFERROR(VLOOKUP(Data[[#This Row],[Min Notif Date]],Lookup!$N$1:$P$11,2,0),_xlfn.IFS(VLOOKUP(WEEKDAY(Data[[#This Row],[Min Notif Date]],2),Lookup!$J$1:$L$7,3,0)="Weekend","Weekend",VLOOKUP(WEEKDAY(Data[[#This Row],[Min Notif Date]],2),Lookup!$J$1:$L$7,3,0)="Weekday","Weekday"))</f>
        <v>Weekday</v>
      </c>
      <c r="J2662" s="4" t="str">
        <f>VLOOKUP(WEEKDAY(Data[[#This Row],[Min Notif Date]],2),Lookup!$J$1:$K$7,2,0)</f>
        <v>5. Fri</v>
      </c>
      <c r="K2662" s="37">
        <f>ROUNDDOWN(Data[[#This Row],[PGE Notified Time]],0)</f>
        <v>45443</v>
      </c>
      <c r="L2662" s="4">
        <f>HOUR(Data[[#This Row],[PGE Notified Time]])</f>
        <v>10</v>
      </c>
      <c r="M2662">
        <v>108324</v>
      </c>
      <c r="O2662" t="s">
        <v>117</v>
      </c>
      <c r="P2662" t="s">
        <v>154</v>
      </c>
      <c r="Q2662" s="44" t="s">
        <v>117</v>
      </c>
      <c r="R2662" t="s">
        <v>147</v>
      </c>
      <c r="S2662" s="1" t="s">
        <v>5</v>
      </c>
      <c r="T2662" s="1">
        <v>45443.420578703706</v>
      </c>
      <c r="U2662" s="1">
        <v>45443.500462962962</v>
      </c>
      <c r="V2662" t="s">
        <v>120</v>
      </c>
      <c r="W2662" t="s">
        <v>608</v>
      </c>
      <c r="X2662" t="s">
        <v>229</v>
      </c>
      <c r="Y2662" t="s">
        <v>123</v>
      </c>
      <c r="Z2662">
        <v>128960203</v>
      </c>
      <c r="AA2662" s="50">
        <v>47084671</v>
      </c>
      <c r="AB2662" t="s">
        <v>124</v>
      </c>
      <c r="AC2662" s="51">
        <v>115.033333333</v>
      </c>
    </row>
    <row r="2663" spans="1:29" x14ac:dyDescent="0.25">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3" s="4" t="str">
        <f>VLOOKUP(P2663,Lookup!$A$1:$D$19,4,0)</f>
        <v>Bay Area</v>
      </c>
      <c r="C2663" s="4" t="str">
        <f>VLOOKUP(P2663,Lookup!$A$1:$E$19,5,0)</f>
        <v>Region 3</v>
      </c>
      <c r="D2663" s="4" t="str">
        <f>VLOOKUP(P2663,Lookup!$A$1:$B$19,2,0)</f>
        <v>DI</v>
      </c>
      <c r="E2663" s="4" t="str">
        <f>IF(AND((Data[[#This Row],[Min Notif Date]]&gt;$G$3),Data[[#This Row],[Min Notif Date]]&lt;$F$3),"Last Week","No")</f>
        <v>No</v>
      </c>
      <c r="F2663" s="4" t="str">
        <f>VLOOKUP(MONTH(Data[[#This Row],[Min Notif Date]]),Lookup!$G$1:$H$12,2,0)</f>
        <v>3. Mar</v>
      </c>
      <c r="G2663" s="4" t="str">
        <f t="shared" si="41"/>
        <v/>
      </c>
      <c r="H2663" s="4" t="str">
        <f>IF(AND(Data[[#This Row],[Min Notif Time]]&gt;6,Data[[#This Row],[Min Notif Time]]&lt;17),"Business Hours","Non-Business Hours")</f>
        <v>Business Hours</v>
      </c>
      <c r="I2663" s="4" t="str" cm="1">
        <f t="array" ref="I2663">IFERROR(VLOOKUP(Data[[#This Row],[Min Notif Date]],Lookup!$N$1:$P$11,2,0),_xlfn.IFS(VLOOKUP(WEEKDAY(Data[[#This Row],[Min Notif Date]],2),Lookup!$J$1:$L$7,3,0)="Weekend","Weekend",VLOOKUP(WEEKDAY(Data[[#This Row],[Min Notif Date]],2),Lookup!$J$1:$L$7,3,0)="Weekday","Weekday"))</f>
        <v>Weekday</v>
      </c>
      <c r="J2663" s="4" t="str">
        <f>VLOOKUP(WEEKDAY(Data[[#This Row],[Min Notif Date]],2),Lookup!$J$1:$K$7,2,0)</f>
        <v>2. Tue</v>
      </c>
      <c r="K2663" s="37">
        <f>ROUNDDOWN(Data[[#This Row],[PGE Notified Time]],0)</f>
        <v>45356</v>
      </c>
      <c r="L2663" s="4">
        <f>HOUR(Data[[#This Row],[PGE Notified Time]])</f>
        <v>9</v>
      </c>
      <c r="M2663">
        <v>104866</v>
      </c>
      <c r="O2663" t="s">
        <v>117</v>
      </c>
      <c r="P2663" t="s">
        <v>141</v>
      </c>
      <c r="Q2663" s="44" t="s">
        <v>117</v>
      </c>
      <c r="R2663" t="s">
        <v>119</v>
      </c>
      <c r="S2663" s="1" t="s">
        <v>5</v>
      </c>
      <c r="T2663" s="1">
        <v>45356.408391203702</v>
      </c>
      <c r="U2663" s="1">
        <v>45356.488194444442</v>
      </c>
      <c r="V2663" t="s">
        <v>120</v>
      </c>
      <c r="W2663" t="s">
        <v>608</v>
      </c>
      <c r="X2663" t="s">
        <v>356</v>
      </c>
      <c r="Y2663" t="s">
        <v>123</v>
      </c>
      <c r="AA2663" s="50"/>
      <c r="AB2663" t="s">
        <v>124</v>
      </c>
      <c r="AC2663" s="51">
        <v>114.916666667</v>
      </c>
    </row>
    <row r="2664" spans="1:29" x14ac:dyDescent="0.25">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4" s="4" t="str">
        <f>VLOOKUP(P2664,Lookup!$A$1:$D$19,4,0)</f>
        <v>North Coast</v>
      </c>
      <c r="C2664" s="4" t="str">
        <f>VLOOKUP(P2664,Lookup!$A$1:$E$19,5,0)</f>
        <v>Region 1</v>
      </c>
      <c r="D2664" s="4" t="str">
        <f>VLOOKUP(P2664,Lookup!$A$1:$B$19,2,0)</f>
        <v>SO</v>
      </c>
      <c r="E2664" s="4" t="str">
        <f>IF(AND((Data[[#This Row],[Min Notif Date]]&gt;$G$3),Data[[#This Row],[Min Notif Date]]&lt;$F$3),"Last Week","No")</f>
        <v>No</v>
      </c>
      <c r="F2664" s="4" t="str">
        <f>VLOOKUP(MONTH(Data[[#This Row],[Min Notif Date]]),Lookup!$G$1:$H$12,2,0)</f>
        <v>9. Sep</v>
      </c>
      <c r="G2664" s="4" t="str">
        <f t="shared" si="41"/>
        <v/>
      </c>
      <c r="H2664" s="4" t="str">
        <f>IF(AND(Data[[#This Row],[Min Notif Time]]&gt;6,Data[[#This Row],[Min Notif Time]]&lt;17),"Business Hours","Non-Business Hours")</f>
        <v>Business Hours</v>
      </c>
      <c r="I2664" s="4" t="str" cm="1">
        <f t="array" ref="I2664">IFERROR(VLOOKUP(Data[[#This Row],[Min Notif Date]],Lookup!$N$1:$P$11,2,0),_xlfn.IFS(VLOOKUP(WEEKDAY(Data[[#This Row],[Min Notif Date]],2),Lookup!$J$1:$L$7,3,0)="Weekend","Weekend",VLOOKUP(WEEKDAY(Data[[#This Row],[Min Notif Date]],2),Lookup!$J$1:$L$7,3,0)="Weekday","Weekday"))</f>
        <v>Weekday</v>
      </c>
      <c r="J2664" s="4" t="str">
        <f>VLOOKUP(WEEKDAY(Data[[#This Row],[Min Notif Date]],2),Lookup!$J$1:$K$7,2,0)</f>
        <v>2. Tue</v>
      </c>
      <c r="K2664" s="37">
        <f>ROUNDDOWN(Data[[#This Row],[PGE Notified Time]],0)</f>
        <v>45538</v>
      </c>
      <c r="L2664" s="4">
        <f>HOUR(Data[[#This Row],[PGE Notified Time]])</f>
        <v>12</v>
      </c>
      <c r="M2664">
        <v>112121</v>
      </c>
      <c r="O2664" t="s">
        <v>117</v>
      </c>
      <c r="P2664" t="s">
        <v>130</v>
      </c>
      <c r="Q2664" s="44" t="s">
        <v>117</v>
      </c>
      <c r="R2664" t="s">
        <v>147</v>
      </c>
      <c r="S2664" s="1" t="s">
        <v>5</v>
      </c>
      <c r="T2664" s="1">
        <v>45538.532002314816</v>
      </c>
      <c r="U2664" s="1">
        <v>45538.611793981479</v>
      </c>
      <c r="V2664" t="s">
        <v>120</v>
      </c>
      <c r="W2664" t="s">
        <v>608</v>
      </c>
      <c r="X2664" t="s">
        <v>185</v>
      </c>
      <c r="Y2664" t="s">
        <v>123</v>
      </c>
      <c r="Z2664">
        <v>129468044</v>
      </c>
      <c r="AA2664" s="50">
        <v>47129166</v>
      </c>
      <c r="AB2664" t="s">
        <v>124</v>
      </c>
      <c r="AC2664" s="51">
        <v>114.9</v>
      </c>
    </row>
    <row r="2665" spans="1:29" x14ac:dyDescent="0.25">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Bay Area</v>
      </c>
      <c r="C2665" s="4" t="str">
        <f>VLOOKUP(P2665,Lookup!$A$1:$E$19,5,0)</f>
        <v>Region 3</v>
      </c>
      <c r="D2665" s="4" t="str">
        <f>VLOOKUP(P2665,Lookup!$A$1:$B$19,2,0)</f>
        <v>MI</v>
      </c>
      <c r="E2665" s="4" t="str">
        <f>IF(AND((Data[[#This Row],[Min Notif Date]]&gt;$G$3),Data[[#This Row],[Min Notif Date]]&lt;$F$3),"Last Week","No")</f>
        <v>No</v>
      </c>
      <c r="F2665" s="4" t="str">
        <f>VLOOKUP(MONTH(Data[[#This Row],[Min Notif Date]]),Lookup!$G$1:$H$12,2,0)</f>
        <v>4. Apr</v>
      </c>
      <c r="G2665" s="4" t="str">
        <f t="shared" si="41"/>
        <v/>
      </c>
      <c r="H2665" s="4" t="str">
        <f>IF(AND(Data[[#This Row],[Min Notif Time]]&gt;6,Data[[#This Row],[Min Notif Time]]&lt;17),"Business Hours","Non-Business Hours")</f>
        <v>Business Hours</v>
      </c>
      <c r="I2665" s="4" t="str" cm="1">
        <f t="array" ref="I2665">IFERROR(VLOOKUP(Data[[#This Row],[Min Notif Date]],Lookup!$N$1:$P$11,2,0),_xlfn.IFS(VLOOKUP(WEEKDAY(Data[[#This Row],[Min Notif Date]],2),Lookup!$J$1:$L$7,3,0)="Weekend","Weekend",VLOOKUP(WEEKDAY(Data[[#This Row],[Min Notif Date]],2),Lookup!$J$1:$L$7,3,0)="Weekday","Weekday"))</f>
        <v>Weekday</v>
      </c>
      <c r="J2665" s="4" t="str">
        <f>VLOOKUP(WEEKDAY(Data[[#This Row],[Min Notif Date]],2),Lookup!$J$1:$K$7,2,0)</f>
        <v>2. Tue</v>
      </c>
      <c r="K2665" s="37">
        <f>ROUNDDOWN(Data[[#This Row],[PGE Notified Time]],0)</f>
        <v>45398</v>
      </c>
      <c r="L2665" s="4">
        <f>HOUR(Data[[#This Row],[PGE Notified Time]])</f>
        <v>12</v>
      </c>
      <c r="M2665">
        <v>106605</v>
      </c>
      <c r="O2665" t="s">
        <v>117</v>
      </c>
      <c r="P2665" t="s">
        <v>154</v>
      </c>
      <c r="Q2665" s="44" t="s">
        <v>117</v>
      </c>
      <c r="R2665" t="s">
        <v>147</v>
      </c>
      <c r="S2665" s="1" t="s">
        <v>5</v>
      </c>
      <c r="T2665" s="1">
        <v>45398.518182870372</v>
      </c>
      <c r="U2665" s="1">
        <v>45398.597974537035</v>
      </c>
      <c r="V2665" t="s">
        <v>120</v>
      </c>
      <c r="W2665" t="s">
        <v>608</v>
      </c>
      <c r="X2665" t="s">
        <v>300</v>
      </c>
      <c r="Y2665" t="s">
        <v>123</v>
      </c>
      <c r="AA2665" s="50"/>
      <c r="AB2665" t="s">
        <v>124</v>
      </c>
      <c r="AC2665" s="51">
        <v>114.9</v>
      </c>
    </row>
    <row r="2666" spans="1:29" x14ac:dyDescent="0.25">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6" s="4" t="str">
        <f>VLOOKUP(P2666,Lookup!$A$1:$D$19,4,0)</f>
        <v>North Valley</v>
      </c>
      <c r="C2666" s="4" t="str">
        <f>VLOOKUP(P2666,Lookup!$A$1:$E$19,5,0)</f>
        <v>Region 2</v>
      </c>
      <c r="D2666" s="4" t="str">
        <f>VLOOKUP(P2666,Lookup!$A$1:$B$19,2,0)</f>
        <v>SA</v>
      </c>
      <c r="E2666" s="4" t="str">
        <f>IF(AND((Data[[#This Row],[Min Notif Date]]&gt;$G$3),Data[[#This Row],[Min Notif Date]]&lt;$F$3),"Last Week","No")</f>
        <v>No</v>
      </c>
      <c r="F2666" s="4" t="str">
        <f>VLOOKUP(MONTH(Data[[#This Row],[Min Notif Date]]),Lookup!$G$1:$H$12,2,0)</f>
        <v>7. Jul</v>
      </c>
      <c r="G2666" s="4" t="str">
        <f t="shared" si="41"/>
        <v/>
      </c>
      <c r="H2666" s="4" t="str">
        <f>IF(AND(Data[[#This Row],[Min Notif Time]]&gt;6,Data[[#This Row],[Min Notif Time]]&lt;17),"Business Hours","Non-Business Hours")</f>
        <v>Business Hours</v>
      </c>
      <c r="I2666" s="4" t="str" cm="1">
        <f t="array" ref="I2666">IFERROR(VLOOKUP(Data[[#This Row],[Min Notif Date]],Lookup!$N$1:$P$11,2,0),_xlfn.IFS(VLOOKUP(WEEKDAY(Data[[#This Row],[Min Notif Date]],2),Lookup!$J$1:$L$7,3,0)="Weekend","Weekend",VLOOKUP(WEEKDAY(Data[[#This Row],[Min Notif Date]],2),Lookup!$J$1:$L$7,3,0)="Weekday","Weekday"))</f>
        <v>Weekday</v>
      </c>
      <c r="J2666" s="4" t="str">
        <f>VLOOKUP(WEEKDAY(Data[[#This Row],[Min Notif Date]],2),Lookup!$J$1:$K$7,2,0)</f>
        <v>4. Thu</v>
      </c>
      <c r="K2666" s="37">
        <f>ROUNDDOWN(Data[[#This Row],[PGE Notified Time]],0)</f>
        <v>45498</v>
      </c>
      <c r="L2666" s="4">
        <f>HOUR(Data[[#This Row],[PGE Notified Time]])</f>
        <v>12</v>
      </c>
      <c r="M2666">
        <v>110592</v>
      </c>
      <c r="N2666" t="s">
        <v>732</v>
      </c>
      <c r="O2666" t="s">
        <v>57</v>
      </c>
      <c r="P2666" t="s">
        <v>175</v>
      </c>
      <c r="Q2666" s="44" t="s">
        <v>259</v>
      </c>
      <c r="R2666" t="s">
        <v>119</v>
      </c>
      <c r="S2666" s="1">
        <v>45498.482824074075</v>
      </c>
      <c r="T2666" s="1">
        <v>45498.517905092594</v>
      </c>
      <c r="U2666" s="1">
        <v>45498.5625</v>
      </c>
      <c r="V2666" t="s">
        <v>120</v>
      </c>
      <c r="W2666" t="s">
        <v>121</v>
      </c>
      <c r="X2666" t="s">
        <v>270</v>
      </c>
      <c r="Y2666" t="s">
        <v>123</v>
      </c>
      <c r="Z2666">
        <v>129290111</v>
      </c>
      <c r="AA2666" s="50">
        <v>47118064</v>
      </c>
      <c r="AB2666" t="s">
        <v>124</v>
      </c>
      <c r="AC2666" s="51">
        <v>114.733333333</v>
      </c>
    </row>
    <row r="2667" spans="1:29" x14ac:dyDescent="0.25">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7" s="4" t="str">
        <f>VLOOKUP(P2667,Lookup!$A$1:$D$19,4,0)</f>
        <v>North Coast</v>
      </c>
      <c r="C2667" s="4" t="str">
        <f>VLOOKUP(P2667,Lookup!$A$1:$E$19,5,0)</f>
        <v>Region 1</v>
      </c>
      <c r="D2667" s="4" t="str">
        <f>VLOOKUP(P2667,Lookup!$A$1:$B$19,2,0)</f>
        <v>NB</v>
      </c>
      <c r="E2667" s="4" t="str">
        <f>IF(AND((Data[[#This Row],[Min Notif Date]]&gt;$G$3),Data[[#This Row],[Min Notif Date]]&lt;$F$3),"Last Week","No")</f>
        <v>No</v>
      </c>
      <c r="F2667" s="4" t="str">
        <f>VLOOKUP(MONTH(Data[[#This Row],[Min Notif Date]]),Lookup!$G$1:$H$12,2,0)</f>
        <v>10. Oct</v>
      </c>
      <c r="G2667" s="4" t="str">
        <f t="shared" si="41"/>
        <v/>
      </c>
      <c r="H2667" s="4" t="str">
        <f>IF(AND(Data[[#This Row],[Min Notif Time]]&gt;6,Data[[#This Row],[Min Notif Time]]&lt;17),"Business Hours","Non-Business Hours")</f>
        <v>Business Hours</v>
      </c>
      <c r="I2667" s="4" t="str" cm="1">
        <f t="array" ref="I2667">IFERROR(VLOOKUP(Data[[#This Row],[Min Notif Date]],Lookup!$N$1:$P$11,2,0),_xlfn.IFS(VLOOKUP(WEEKDAY(Data[[#This Row],[Min Notif Date]],2),Lookup!$J$1:$L$7,3,0)="Weekend","Weekend",VLOOKUP(WEEKDAY(Data[[#This Row],[Min Notif Date]],2),Lookup!$J$1:$L$7,3,0)="Weekday","Weekday"))</f>
        <v>Weekday</v>
      </c>
      <c r="J2667" s="4" t="str">
        <f>VLOOKUP(WEEKDAY(Data[[#This Row],[Min Notif Date]],2),Lookup!$J$1:$K$7,2,0)</f>
        <v>1. Mon</v>
      </c>
      <c r="K2667" s="37">
        <f>ROUNDDOWN(Data[[#This Row],[PGE Notified Time]],0)</f>
        <v>45593</v>
      </c>
      <c r="L2667" s="4">
        <f>HOUR(Data[[#This Row],[PGE Notified Time]])</f>
        <v>10</v>
      </c>
      <c r="M2667">
        <v>114166</v>
      </c>
      <c r="O2667" t="s">
        <v>117</v>
      </c>
      <c r="P2667" t="s">
        <v>126</v>
      </c>
      <c r="Q2667" s="44" t="s">
        <v>117</v>
      </c>
      <c r="R2667" t="s">
        <v>119</v>
      </c>
      <c r="S2667" s="1" t="s">
        <v>5</v>
      </c>
      <c r="T2667" s="1">
        <v>45593.44835648148</v>
      </c>
      <c r="U2667" s="1">
        <v>45593.527986111112</v>
      </c>
      <c r="V2667" t="s">
        <v>120</v>
      </c>
      <c r="W2667" t="s">
        <v>608</v>
      </c>
      <c r="X2667" t="s">
        <v>151</v>
      </c>
      <c r="Y2667" t="s">
        <v>123</v>
      </c>
      <c r="Z2667">
        <v>129737525</v>
      </c>
      <c r="AA2667" s="50">
        <v>45933412</v>
      </c>
      <c r="AB2667" t="s">
        <v>124</v>
      </c>
      <c r="AC2667" s="51">
        <v>114.666666667</v>
      </c>
    </row>
    <row r="2668" spans="1:29" x14ac:dyDescent="0.25">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8" s="4" t="str">
        <f>VLOOKUP(P2668,Lookup!$A$1:$D$19,4,0)</f>
        <v>Bay Area</v>
      </c>
      <c r="C2668" s="4" t="str">
        <f>VLOOKUP(P2668,Lookup!$A$1:$E$19,5,0)</f>
        <v>Region 3</v>
      </c>
      <c r="D2668" s="4" t="str">
        <f>VLOOKUP(P2668,Lookup!$A$1:$B$19,2,0)</f>
        <v>PN</v>
      </c>
      <c r="E2668" s="4" t="str">
        <f>IF(AND((Data[[#This Row],[Min Notif Date]]&gt;$G$3),Data[[#This Row],[Min Notif Date]]&lt;$F$3),"Last Week","No")</f>
        <v>No</v>
      </c>
      <c r="F2668" s="4" t="str">
        <f>VLOOKUP(MONTH(Data[[#This Row],[Min Notif Date]]),Lookup!$G$1:$H$12,2,0)</f>
        <v>6. Jun</v>
      </c>
      <c r="G2668" s="4" t="str">
        <f t="shared" si="41"/>
        <v/>
      </c>
      <c r="H2668" s="4" t="str">
        <f>IF(AND(Data[[#This Row],[Min Notif Time]]&gt;6,Data[[#This Row],[Min Notif Time]]&lt;17),"Business Hours","Non-Business Hours")</f>
        <v>Business Hours</v>
      </c>
      <c r="I2668" s="4" t="str" cm="1">
        <f t="array" ref="I2668">IFERROR(VLOOKUP(Data[[#This Row],[Min Notif Date]],Lookup!$N$1:$P$11,2,0),_xlfn.IFS(VLOOKUP(WEEKDAY(Data[[#This Row],[Min Notif Date]],2),Lookup!$J$1:$L$7,3,0)="Weekend","Weekend",VLOOKUP(WEEKDAY(Data[[#This Row],[Min Notif Date]],2),Lookup!$J$1:$L$7,3,0)="Weekday","Weekday"))</f>
        <v>Weekday</v>
      </c>
      <c r="J2668" s="4" t="str">
        <f>VLOOKUP(WEEKDAY(Data[[#This Row],[Min Notif Date]],2),Lookup!$J$1:$K$7,2,0)</f>
        <v>3. Wed</v>
      </c>
      <c r="K2668" s="37">
        <f>ROUNDDOWN(Data[[#This Row],[PGE Notified Time]],0)</f>
        <v>45455</v>
      </c>
      <c r="L2668" s="4">
        <f>HOUR(Data[[#This Row],[PGE Notified Time]])</f>
        <v>10</v>
      </c>
      <c r="M2668">
        <v>108836</v>
      </c>
      <c r="O2668" t="s">
        <v>57</v>
      </c>
      <c r="P2668" t="s">
        <v>165</v>
      </c>
      <c r="Q2668" s="44" t="s">
        <v>259</v>
      </c>
      <c r="R2668" t="s">
        <v>119</v>
      </c>
      <c r="S2668" s="1" t="s">
        <v>5</v>
      </c>
      <c r="T2668" s="1">
        <v>45455.434259259258</v>
      </c>
      <c r="U2668" s="1">
        <v>45455.513888888891</v>
      </c>
      <c r="V2668" t="s">
        <v>120</v>
      </c>
      <c r="W2668" t="s">
        <v>121</v>
      </c>
      <c r="X2668" t="s">
        <v>388</v>
      </c>
      <c r="Y2668" t="s">
        <v>123</v>
      </c>
      <c r="Z2668">
        <v>129065290</v>
      </c>
      <c r="AA2668" s="50">
        <v>47093336</v>
      </c>
      <c r="AB2668" t="s">
        <v>124</v>
      </c>
      <c r="AC2668" s="51">
        <v>114.666666667</v>
      </c>
    </row>
    <row r="2669" spans="1:29" x14ac:dyDescent="0.25">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9" s="4" t="str">
        <f>VLOOKUP(P2669,Lookup!$A$1:$D$19,4,0)</f>
        <v>Bay Area</v>
      </c>
      <c r="C2669" s="4" t="str">
        <f>VLOOKUP(P2669,Lookup!$A$1:$E$19,5,0)</f>
        <v>Region 3</v>
      </c>
      <c r="D2669" s="4" t="str">
        <f>VLOOKUP(P2669,Lookup!$A$1:$B$19,2,0)</f>
        <v>MI</v>
      </c>
      <c r="E2669" s="4" t="str">
        <f>IF(AND((Data[[#This Row],[Min Notif Date]]&gt;$G$3),Data[[#This Row],[Min Notif Date]]&lt;$F$3),"Last Week","No")</f>
        <v>No</v>
      </c>
      <c r="F2669" s="4" t="str">
        <f>VLOOKUP(MONTH(Data[[#This Row],[Min Notif Date]]),Lookup!$G$1:$H$12,2,0)</f>
        <v>5. May</v>
      </c>
      <c r="G2669" s="4" t="str">
        <f t="shared" si="41"/>
        <v/>
      </c>
      <c r="H2669" s="4" t="str">
        <f>IF(AND(Data[[#This Row],[Min Notif Time]]&gt;6,Data[[#This Row],[Min Notif Time]]&lt;17),"Business Hours","Non-Business Hours")</f>
        <v>Business Hours</v>
      </c>
      <c r="I2669" s="4" t="str" cm="1">
        <f t="array" ref="I2669">IFERROR(VLOOKUP(Data[[#This Row],[Min Notif Date]],Lookup!$N$1:$P$11,2,0),_xlfn.IFS(VLOOKUP(WEEKDAY(Data[[#This Row],[Min Notif Date]],2),Lookup!$J$1:$L$7,3,0)="Weekend","Weekend",VLOOKUP(WEEKDAY(Data[[#This Row],[Min Notif Date]],2),Lookup!$J$1:$L$7,3,0)="Weekday","Weekday"))</f>
        <v>Weekday</v>
      </c>
      <c r="J2669" s="4" t="str">
        <f>VLOOKUP(WEEKDAY(Data[[#This Row],[Min Notif Date]],2),Lookup!$J$1:$K$7,2,0)</f>
        <v>5. Fri</v>
      </c>
      <c r="K2669" s="37">
        <f>ROUNDDOWN(Data[[#This Row],[PGE Notified Time]],0)</f>
        <v>45436</v>
      </c>
      <c r="L2669" s="4">
        <f>HOUR(Data[[#This Row],[PGE Notified Time]])</f>
        <v>12</v>
      </c>
      <c r="M2669">
        <v>108073</v>
      </c>
      <c r="O2669" t="s">
        <v>117</v>
      </c>
      <c r="P2669" t="s">
        <v>154</v>
      </c>
      <c r="Q2669" s="44" t="s">
        <v>117</v>
      </c>
      <c r="R2669" t="s">
        <v>147</v>
      </c>
      <c r="S2669" s="1" t="s">
        <v>5</v>
      </c>
      <c r="T2669" s="1">
        <v>45436.504444444443</v>
      </c>
      <c r="U2669" s="1">
        <v>45436.583935185183</v>
      </c>
      <c r="V2669" t="s">
        <v>120</v>
      </c>
      <c r="W2669" t="s">
        <v>608</v>
      </c>
      <c r="X2669" t="s">
        <v>300</v>
      </c>
      <c r="Y2669" t="s">
        <v>123</v>
      </c>
      <c r="Z2669">
        <v>128887627</v>
      </c>
      <c r="AA2669" s="50">
        <v>47079954</v>
      </c>
      <c r="AB2669" t="s">
        <v>124</v>
      </c>
      <c r="AC2669" s="51">
        <v>114.466666667</v>
      </c>
    </row>
    <row r="2670" spans="1:29" x14ac:dyDescent="0.25">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0" s="4" t="str">
        <f>VLOOKUP(P2670,Lookup!$A$1:$D$19,4,0)</f>
        <v>Bay Area</v>
      </c>
      <c r="C2670" s="4" t="str">
        <f>VLOOKUP(P2670,Lookup!$A$1:$E$19,5,0)</f>
        <v>Region 3</v>
      </c>
      <c r="D2670" s="4" t="str">
        <f>VLOOKUP(P2670,Lookup!$A$1:$B$19,2,0)</f>
        <v>DI</v>
      </c>
      <c r="E2670" s="4" t="str">
        <f>IF(AND((Data[[#This Row],[Min Notif Date]]&gt;$G$3),Data[[#This Row],[Min Notif Date]]&lt;$F$3),"Last Week","No")</f>
        <v>No</v>
      </c>
      <c r="F2670" s="4" t="str">
        <f>VLOOKUP(MONTH(Data[[#This Row],[Min Notif Date]]),Lookup!$G$1:$H$12,2,0)</f>
        <v>5. May</v>
      </c>
      <c r="G2670" s="4" t="str">
        <f t="shared" si="41"/>
        <v/>
      </c>
      <c r="H2670" s="4" t="str">
        <f>IF(AND(Data[[#This Row],[Min Notif Time]]&gt;6,Data[[#This Row],[Min Notif Time]]&lt;17),"Business Hours","Non-Business Hours")</f>
        <v>Business Hours</v>
      </c>
      <c r="I2670" s="4" t="str" cm="1">
        <f t="array" ref="I2670">IFERROR(VLOOKUP(Data[[#This Row],[Min Notif Date]],Lookup!$N$1:$P$11,2,0),_xlfn.IFS(VLOOKUP(WEEKDAY(Data[[#This Row],[Min Notif Date]],2),Lookup!$J$1:$L$7,3,0)="Weekend","Weekend",VLOOKUP(WEEKDAY(Data[[#This Row],[Min Notif Date]],2),Lookup!$J$1:$L$7,3,0)="Weekday","Weekday"))</f>
        <v>Weekday</v>
      </c>
      <c r="J2670" s="4" t="str">
        <f>VLOOKUP(WEEKDAY(Data[[#This Row],[Min Notif Date]],2),Lookup!$J$1:$K$7,2,0)</f>
        <v>1. Mon</v>
      </c>
      <c r="K2670" s="37">
        <f>ROUNDDOWN(Data[[#This Row],[PGE Notified Time]],0)</f>
        <v>45418</v>
      </c>
      <c r="L2670" s="4">
        <f>HOUR(Data[[#This Row],[PGE Notified Time]])</f>
        <v>14</v>
      </c>
      <c r="M2670">
        <v>107392</v>
      </c>
      <c r="O2670" t="s">
        <v>117</v>
      </c>
      <c r="P2670" t="s">
        <v>141</v>
      </c>
      <c r="Q2670" s="44" t="s">
        <v>117</v>
      </c>
      <c r="R2670" t="s">
        <v>147</v>
      </c>
      <c r="S2670" s="1" t="s">
        <v>5</v>
      </c>
      <c r="T2670" s="1">
        <v>45418.608425925922</v>
      </c>
      <c r="U2670" s="1">
        <v>45418.687916666669</v>
      </c>
      <c r="V2670" t="s">
        <v>120</v>
      </c>
      <c r="W2670" t="s">
        <v>608</v>
      </c>
      <c r="X2670" t="s">
        <v>226</v>
      </c>
      <c r="Y2670" t="s">
        <v>123</v>
      </c>
      <c r="Z2670">
        <v>128715605</v>
      </c>
      <c r="AA2670" s="50">
        <v>47068988</v>
      </c>
      <c r="AB2670" t="s">
        <v>124</v>
      </c>
      <c r="AC2670" s="51">
        <v>114.466666667</v>
      </c>
    </row>
    <row r="2671" spans="1:29" x14ac:dyDescent="0.25">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1" s="4" t="str">
        <f>VLOOKUP(P2671,Lookup!$A$1:$D$19,4,0)</f>
        <v>North Valley</v>
      </c>
      <c r="C2671" s="4" t="str">
        <f>VLOOKUP(P2671,Lookup!$A$1:$E$19,5,0)</f>
        <v>Region 2</v>
      </c>
      <c r="D2671" s="4" t="str">
        <f>VLOOKUP(P2671,Lookup!$A$1:$B$19,2,0)</f>
        <v>SA</v>
      </c>
      <c r="E2671" s="4" t="str">
        <f>IF(AND((Data[[#This Row],[Min Notif Date]]&gt;$G$3),Data[[#This Row],[Min Notif Date]]&lt;$F$3),"Last Week","No")</f>
        <v>No</v>
      </c>
      <c r="F2671" s="4" t="str">
        <f>VLOOKUP(MONTH(Data[[#This Row],[Min Notif Date]]),Lookup!$G$1:$H$12,2,0)</f>
        <v>12. Dec</v>
      </c>
      <c r="G2671" s="4" t="str">
        <f t="shared" si="41"/>
        <v/>
      </c>
      <c r="H2671" s="4" t="str">
        <f>IF(AND(Data[[#This Row],[Min Notif Time]]&gt;6,Data[[#This Row],[Min Notif Time]]&lt;17),"Business Hours","Non-Business Hours")</f>
        <v>Business Hours</v>
      </c>
      <c r="I2671" s="4" t="str" cm="1">
        <f t="array" ref="I2671">IFERROR(VLOOKUP(Data[[#This Row],[Min Notif Date]],Lookup!$N$1:$P$11,2,0),_xlfn.IFS(VLOOKUP(WEEKDAY(Data[[#This Row],[Min Notif Date]],2),Lookup!$J$1:$L$7,3,0)="Weekend","Weekend",VLOOKUP(WEEKDAY(Data[[#This Row],[Min Notif Date]],2),Lookup!$J$1:$L$7,3,0)="Weekday","Weekday"))</f>
        <v>Weekday</v>
      </c>
      <c r="J2671" s="4" t="str">
        <f>VLOOKUP(WEEKDAY(Data[[#This Row],[Min Notif Date]],2),Lookup!$J$1:$K$7,2,0)</f>
        <v>4. Thu</v>
      </c>
      <c r="K2671" s="37">
        <f>ROUNDDOWN(Data[[#This Row],[PGE Notified Time]],0)</f>
        <v>45631</v>
      </c>
      <c r="L2671" s="4">
        <f>HOUR(Data[[#This Row],[PGE Notified Time]])</f>
        <v>10</v>
      </c>
      <c r="M2671">
        <v>115484</v>
      </c>
      <c r="O2671" t="s">
        <v>117</v>
      </c>
      <c r="P2671" t="s">
        <v>175</v>
      </c>
      <c r="Q2671" s="44" t="s">
        <v>117</v>
      </c>
      <c r="R2671" t="s">
        <v>147</v>
      </c>
      <c r="S2671" s="1" t="s">
        <v>5</v>
      </c>
      <c r="T2671" s="1">
        <v>45631.43440972222</v>
      </c>
      <c r="U2671" s="1">
        <v>45631.513888888891</v>
      </c>
      <c r="V2671" t="s">
        <v>120</v>
      </c>
      <c r="W2671" t="s">
        <v>608</v>
      </c>
      <c r="X2671" t="s">
        <v>306</v>
      </c>
      <c r="Y2671" t="s">
        <v>123</v>
      </c>
      <c r="AA2671" s="50"/>
      <c r="AB2671" t="s">
        <v>124</v>
      </c>
      <c r="AC2671" s="51">
        <v>114.45</v>
      </c>
    </row>
    <row r="2672" spans="1:29" x14ac:dyDescent="0.25">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2" s="4" t="str">
        <f>VLOOKUP(P2672,Lookup!$A$1:$D$19,4,0)</f>
        <v>North Valley</v>
      </c>
      <c r="C2672" s="4" t="str">
        <f>VLOOKUP(P2672,Lookup!$A$1:$E$19,5,0)</f>
        <v>Region 2</v>
      </c>
      <c r="D2672" s="4" t="str">
        <f>VLOOKUP(P2672,Lookup!$A$1:$B$19,2,0)</f>
        <v>SA</v>
      </c>
      <c r="E2672" s="4" t="str">
        <f>IF(AND((Data[[#This Row],[Min Notif Date]]&gt;$G$3),Data[[#This Row],[Min Notif Date]]&lt;$F$3),"Last Week","No")</f>
        <v>No</v>
      </c>
      <c r="F2672" s="4" t="str">
        <f>VLOOKUP(MONTH(Data[[#This Row],[Min Notif Date]]),Lookup!$G$1:$H$12,2,0)</f>
        <v>3. Mar</v>
      </c>
      <c r="G2672" s="4" t="str">
        <f t="shared" si="41"/>
        <v/>
      </c>
      <c r="H2672" s="4" t="str">
        <f>IF(AND(Data[[#This Row],[Min Notif Time]]&gt;6,Data[[#This Row],[Min Notif Time]]&lt;17),"Business Hours","Non-Business Hours")</f>
        <v>Business Hours</v>
      </c>
      <c r="I2672" s="4" t="str" cm="1">
        <f t="array" ref="I2672">IFERROR(VLOOKUP(Data[[#This Row],[Min Notif Date]],Lookup!$N$1:$P$11,2,0),_xlfn.IFS(VLOOKUP(WEEKDAY(Data[[#This Row],[Min Notif Date]],2),Lookup!$J$1:$L$7,3,0)="Weekend","Weekend",VLOOKUP(WEEKDAY(Data[[#This Row],[Min Notif Date]],2),Lookup!$J$1:$L$7,3,0)="Weekday","Weekday"))</f>
        <v>Weekday</v>
      </c>
      <c r="J2672" s="4" t="str">
        <f>VLOOKUP(WEEKDAY(Data[[#This Row],[Min Notif Date]],2),Lookup!$J$1:$K$7,2,0)</f>
        <v>4. Thu</v>
      </c>
      <c r="K2672" s="37">
        <f>ROUNDDOWN(Data[[#This Row],[PGE Notified Time]],0)</f>
        <v>45365</v>
      </c>
      <c r="L2672" s="4">
        <f>HOUR(Data[[#This Row],[PGE Notified Time]])</f>
        <v>12</v>
      </c>
      <c r="M2672">
        <v>105269</v>
      </c>
      <c r="O2672" t="s">
        <v>117</v>
      </c>
      <c r="P2672" t="s">
        <v>175</v>
      </c>
      <c r="Q2672" s="44" t="s">
        <v>117</v>
      </c>
      <c r="R2672" t="s">
        <v>119</v>
      </c>
      <c r="S2672" s="1" t="s">
        <v>5</v>
      </c>
      <c r="T2672" s="1">
        <v>45365.514282407406</v>
      </c>
      <c r="U2672" s="1">
        <v>45365.59375</v>
      </c>
      <c r="V2672" t="s">
        <v>120</v>
      </c>
      <c r="W2672" t="s">
        <v>608</v>
      </c>
      <c r="X2672" t="s">
        <v>177</v>
      </c>
      <c r="Y2672" t="s">
        <v>123</v>
      </c>
      <c r="Z2672" t="s">
        <v>733</v>
      </c>
      <c r="AA2672" s="50" t="s">
        <v>734</v>
      </c>
      <c r="AB2672" t="s">
        <v>124</v>
      </c>
      <c r="AC2672" s="51">
        <v>114.43333333299999</v>
      </c>
    </row>
    <row r="2673" spans="1:29" x14ac:dyDescent="0.25">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3" s="4" t="str">
        <f>VLOOKUP(P2673,Lookup!$A$1:$D$19,4,0)</f>
        <v>North Coast</v>
      </c>
      <c r="C2673" s="4" t="str">
        <f>VLOOKUP(P2673,Lookup!$A$1:$E$19,5,0)</f>
        <v>Region 1</v>
      </c>
      <c r="D2673" s="4" t="str">
        <f>VLOOKUP(P2673,Lookup!$A$1:$B$19,2,0)</f>
        <v>SO</v>
      </c>
      <c r="E2673" s="4" t="str">
        <f>IF(AND((Data[[#This Row],[Min Notif Date]]&gt;$G$3),Data[[#This Row],[Min Notif Date]]&lt;$F$3),"Last Week","No")</f>
        <v>No</v>
      </c>
      <c r="F2673" s="4" t="str">
        <f>VLOOKUP(MONTH(Data[[#This Row],[Min Notif Date]]),Lookup!$G$1:$H$12,2,0)</f>
        <v>5. May</v>
      </c>
      <c r="G2673" s="4" t="str">
        <f t="shared" si="41"/>
        <v/>
      </c>
      <c r="H2673" s="4" t="str">
        <f>IF(AND(Data[[#This Row],[Min Notif Time]]&gt;6,Data[[#This Row],[Min Notif Time]]&lt;17),"Business Hours","Non-Business Hours")</f>
        <v>Business Hours</v>
      </c>
      <c r="I2673" s="4" t="str" cm="1">
        <f t="array" ref="I2673">IFERROR(VLOOKUP(Data[[#This Row],[Min Notif Date]],Lookup!$N$1:$P$11,2,0),_xlfn.IFS(VLOOKUP(WEEKDAY(Data[[#This Row],[Min Notif Date]],2),Lookup!$J$1:$L$7,3,0)="Weekend","Weekend",VLOOKUP(WEEKDAY(Data[[#This Row],[Min Notif Date]],2),Lookup!$J$1:$L$7,3,0)="Weekday","Weekday"))</f>
        <v>Weekday</v>
      </c>
      <c r="J2673" s="4" t="str">
        <f>VLOOKUP(WEEKDAY(Data[[#This Row],[Min Notif Date]],2),Lookup!$J$1:$K$7,2,0)</f>
        <v>4. Thu</v>
      </c>
      <c r="K2673" s="37">
        <f>ROUNDDOWN(Data[[#This Row],[PGE Notified Time]],0)</f>
        <v>45435</v>
      </c>
      <c r="L2673" s="4">
        <f>HOUR(Data[[#This Row],[PGE Notified Time]])</f>
        <v>16</v>
      </c>
      <c r="M2673">
        <v>108048</v>
      </c>
      <c r="N2673">
        <v>4065801095</v>
      </c>
      <c r="O2673" t="s">
        <v>57</v>
      </c>
      <c r="P2673" t="s">
        <v>130</v>
      </c>
      <c r="Q2673" s="44" t="s">
        <v>259</v>
      </c>
      <c r="R2673" t="s">
        <v>119</v>
      </c>
      <c r="S2673" s="1">
        <v>45435.674085648148</v>
      </c>
      <c r="T2673" s="1">
        <v>45435.675358796296</v>
      </c>
      <c r="U2673" s="1">
        <v>45435.753472222219</v>
      </c>
      <c r="V2673" t="s">
        <v>120</v>
      </c>
      <c r="W2673" t="s">
        <v>121</v>
      </c>
      <c r="X2673" t="s">
        <v>131</v>
      </c>
      <c r="Y2673" t="s">
        <v>123</v>
      </c>
      <c r="Z2673">
        <v>128883830</v>
      </c>
      <c r="AA2673" s="50">
        <v>47079053</v>
      </c>
      <c r="AB2673" t="s">
        <v>124</v>
      </c>
      <c r="AC2673" s="51">
        <v>114.31666666700001</v>
      </c>
    </row>
    <row r="2674" spans="1:29" x14ac:dyDescent="0.25">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4" s="4" t="str">
        <f>VLOOKUP(P2674,Lookup!$A$1:$D$19,4,0)</f>
        <v>Central Valley</v>
      </c>
      <c r="C2674" s="4" t="str">
        <f>VLOOKUP(P2674,Lookup!$A$1:$E$19,5,0)</f>
        <v>Region 5</v>
      </c>
      <c r="D2674" s="4" t="str">
        <f>VLOOKUP(P2674,Lookup!$A$1:$B$19,2,0)</f>
        <v>ST</v>
      </c>
      <c r="E2674" s="4" t="str">
        <f>IF(AND((Data[[#This Row],[Min Notif Date]]&gt;$G$3),Data[[#This Row],[Min Notif Date]]&lt;$F$3),"Last Week","No")</f>
        <v>No</v>
      </c>
      <c r="F2674" s="4" t="str">
        <f>VLOOKUP(MONTH(Data[[#This Row],[Min Notif Date]]),Lookup!$G$1:$H$12,2,0)</f>
        <v>4. Apr</v>
      </c>
      <c r="G2674" s="4" t="str">
        <f t="shared" si="41"/>
        <v/>
      </c>
      <c r="H2674" s="4" t="str">
        <f>IF(AND(Data[[#This Row],[Min Notif Time]]&gt;6,Data[[#This Row],[Min Notif Time]]&lt;17),"Business Hours","Non-Business Hours")</f>
        <v>Business Hours</v>
      </c>
      <c r="I2674" s="4" t="str" cm="1">
        <f t="array" ref="I2674">IFERROR(VLOOKUP(Data[[#This Row],[Min Notif Date]],Lookup!$N$1:$P$11,2,0),_xlfn.IFS(VLOOKUP(WEEKDAY(Data[[#This Row],[Min Notif Date]],2),Lookup!$J$1:$L$7,3,0)="Weekend","Weekend",VLOOKUP(WEEKDAY(Data[[#This Row],[Min Notif Date]],2),Lookup!$J$1:$L$7,3,0)="Weekday","Weekday"))</f>
        <v>Weekday</v>
      </c>
      <c r="J2674" s="4" t="str">
        <f>VLOOKUP(WEEKDAY(Data[[#This Row],[Min Notif Date]],2),Lookup!$J$1:$K$7,2,0)</f>
        <v>3. Wed</v>
      </c>
      <c r="K2674" s="37">
        <f>ROUNDDOWN(Data[[#This Row],[PGE Notified Time]],0)</f>
        <v>45385</v>
      </c>
      <c r="L2674" s="4">
        <f>HOUR(Data[[#This Row],[PGE Notified Time]])</f>
        <v>9</v>
      </c>
      <c r="M2674">
        <v>106091</v>
      </c>
      <c r="O2674" t="s">
        <v>117</v>
      </c>
      <c r="P2674" t="s">
        <v>152</v>
      </c>
      <c r="Q2674" s="44" t="s">
        <v>117</v>
      </c>
      <c r="R2674" t="s">
        <v>119</v>
      </c>
      <c r="S2674" s="1" t="s">
        <v>5</v>
      </c>
      <c r="T2674" s="1">
        <v>45385.394988425927</v>
      </c>
      <c r="U2674" s="1">
        <v>45385.474363425928</v>
      </c>
      <c r="V2674" t="s">
        <v>120</v>
      </c>
      <c r="W2674" t="s">
        <v>608</v>
      </c>
      <c r="X2674" t="s">
        <v>228</v>
      </c>
      <c r="Y2674" t="s">
        <v>123</v>
      </c>
      <c r="Z2674">
        <v>128435773</v>
      </c>
      <c r="AA2674" s="50">
        <v>47048041</v>
      </c>
      <c r="AB2674" t="s">
        <v>124</v>
      </c>
      <c r="AC2674" s="51">
        <v>114.3</v>
      </c>
    </row>
    <row r="2675" spans="1:29" x14ac:dyDescent="0.25">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5" s="4" t="str">
        <f>VLOOKUP(P2675,Lookup!$A$1:$D$19,4,0)</f>
        <v>North Valley</v>
      </c>
      <c r="C2675" s="4" t="str">
        <f>VLOOKUP(P2675,Lookup!$A$1:$E$19,5,0)</f>
        <v>Region 2</v>
      </c>
      <c r="D2675" s="4" t="str">
        <f>VLOOKUP(P2675,Lookup!$A$1:$B$19,2,0)</f>
        <v>SA</v>
      </c>
      <c r="E2675" s="4" t="str">
        <f>IF(AND((Data[[#This Row],[Min Notif Date]]&gt;$G$3),Data[[#This Row],[Min Notif Date]]&lt;$F$3),"Last Week","No")</f>
        <v>No</v>
      </c>
      <c r="F2675" s="4" t="str">
        <f>VLOOKUP(MONTH(Data[[#This Row],[Min Notif Date]]),Lookup!$G$1:$H$12,2,0)</f>
        <v>12. Dec</v>
      </c>
      <c r="G2675" s="4" t="str">
        <f t="shared" si="41"/>
        <v/>
      </c>
      <c r="H2675" s="4" t="str">
        <f>IF(AND(Data[[#This Row],[Min Notif Time]]&gt;6,Data[[#This Row],[Min Notif Time]]&lt;17),"Business Hours","Non-Business Hours")</f>
        <v>Business Hours</v>
      </c>
      <c r="I2675" s="4" t="str" cm="1">
        <f t="array" ref="I2675">IFERROR(VLOOKUP(Data[[#This Row],[Min Notif Date]],Lookup!$N$1:$P$11,2,0),_xlfn.IFS(VLOOKUP(WEEKDAY(Data[[#This Row],[Min Notif Date]],2),Lookup!$J$1:$L$7,3,0)="Weekend","Weekend",VLOOKUP(WEEKDAY(Data[[#This Row],[Min Notif Date]],2),Lookup!$J$1:$L$7,3,0)="Weekday","Weekday"))</f>
        <v>Weekend</v>
      </c>
      <c r="J2675" s="4" t="str">
        <f>VLOOKUP(WEEKDAY(Data[[#This Row],[Min Notif Date]],2),Lookup!$J$1:$K$7,2,0)</f>
        <v>7. Sun</v>
      </c>
      <c r="K2675" s="37">
        <f>ROUNDDOWN(Data[[#This Row],[PGE Notified Time]],0)</f>
        <v>45641</v>
      </c>
      <c r="L2675" s="4">
        <f>HOUR(Data[[#This Row],[PGE Notified Time]])</f>
        <v>16</v>
      </c>
      <c r="M2675">
        <v>115838</v>
      </c>
      <c r="O2675" t="s">
        <v>117</v>
      </c>
      <c r="P2675" t="s">
        <v>175</v>
      </c>
      <c r="Q2675" s="44" t="s">
        <v>117</v>
      </c>
      <c r="R2675" t="s">
        <v>119</v>
      </c>
      <c r="S2675" s="1" t="s">
        <v>5</v>
      </c>
      <c r="T2675" s="1">
        <v>45641.695081018515</v>
      </c>
      <c r="U2675" s="1">
        <v>45641.774398148147</v>
      </c>
      <c r="V2675" t="s">
        <v>120</v>
      </c>
      <c r="W2675" t="s">
        <v>608</v>
      </c>
      <c r="X2675" t="s">
        <v>177</v>
      </c>
      <c r="Y2675" t="s">
        <v>123</v>
      </c>
      <c r="Z2675">
        <v>130070038</v>
      </c>
      <c r="AA2675" s="50">
        <v>47171498</v>
      </c>
      <c r="AB2675" t="s">
        <v>124</v>
      </c>
      <c r="AC2675" s="51">
        <v>114.216666667</v>
      </c>
    </row>
    <row r="2676" spans="1:29" x14ac:dyDescent="0.25">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6" s="4" t="str">
        <f>VLOOKUP(P2676,Lookup!$A$1:$D$19,4,0)</f>
        <v>Bay Area</v>
      </c>
      <c r="C2676" s="4" t="str">
        <f>VLOOKUP(P2676,Lookup!$A$1:$E$19,5,0)</f>
        <v>Region 3</v>
      </c>
      <c r="D2676" s="4" t="str">
        <f>VLOOKUP(P2676,Lookup!$A$1:$B$19,2,0)</f>
        <v>MI</v>
      </c>
      <c r="E2676" s="4" t="str">
        <f>IF(AND((Data[[#This Row],[Min Notif Date]]&gt;$G$3),Data[[#This Row],[Min Notif Date]]&lt;$F$3),"Last Week","No")</f>
        <v>No</v>
      </c>
      <c r="F2676" s="4" t="str">
        <f>VLOOKUP(MONTH(Data[[#This Row],[Min Notif Date]]),Lookup!$G$1:$H$12,2,0)</f>
        <v>7. Jul</v>
      </c>
      <c r="G2676" s="4" t="str">
        <f t="shared" si="41"/>
        <v/>
      </c>
      <c r="H2676" s="4" t="str">
        <f>IF(AND(Data[[#This Row],[Min Notif Time]]&gt;6,Data[[#This Row],[Min Notif Time]]&lt;17),"Business Hours","Non-Business Hours")</f>
        <v>Business Hours</v>
      </c>
      <c r="I2676" s="4" t="str" cm="1">
        <f t="array" ref="I2676">IFERROR(VLOOKUP(Data[[#This Row],[Min Notif Date]],Lookup!$N$1:$P$11,2,0),_xlfn.IFS(VLOOKUP(WEEKDAY(Data[[#This Row],[Min Notif Date]],2),Lookup!$J$1:$L$7,3,0)="Weekend","Weekend",VLOOKUP(WEEKDAY(Data[[#This Row],[Min Notif Date]],2),Lookup!$J$1:$L$7,3,0)="Weekday","Weekday"))</f>
        <v>Weekday</v>
      </c>
      <c r="J2676" s="4" t="str">
        <f>VLOOKUP(WEEKDAY(Data[[#This Row],[Min Notif Date]],2),Lookup!$J$1:$K$7,2,0)</f>
        <v>1. Mon</v>
      </c>
      <c r="K2676" s="37">
        <f>ROUNDDOWN(Data[[#This Row],[PGE Notified Time]],0)</f>
        <v>45502</v>
      </c>
      <c r="L2676" s="4">
        <f>HOUR(Data[[#This Row],[PGE Notified Time]])</f>
        <v>11</v>
      </c>
      <c r="M2676">
        <v>110725</v>
      </c>
      <c r="O2676" t="s">
        <v>117</v>
      </c>
      <c r="P2676" t="s">
        <v>154</v>
      </c>
      <c r="Q2676" s="44" t="s">
        <v>117</v>
      </c>
      <c r="R2676" t="s">
        <v>125</v>
      </c>
      <c r="S2676" s="1" t="s">
        <v>5</v>
      </c>
      <c r="T2676" s="1">
        <v>45502.466458333336</v>
      </c>
      <c r="U2676" s="1">
        <v>45502.545740740738</v>
      </c>
      <c r="V2676" t="s">
        <v>120</v>
      </c>
      <c r="W2676" t="s">
        <v>608</v>
      </c>
      <c r="X2676" t="s">
        <v>376</v>
      </c>
      <c r="Y2676" t="s">
        <v>123</v>
      </c>
      <c r="Z2676">
        <v>129302783</v>
      </c>
      <c r="AA2676" s="50">
        <v>47118845</v>
      </c>
      <c r="AB2676" t="s">
        <v>124</v>
      </c>
      <c r="AC2676" s="51">
        <v>114.166666667</v>
      </c>
    </row>
    <row r="2677" spans="1:29" x14ac:dyDescent="0.25">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7" s="4" t="str">
        <f>VLOOKUP(P2677,Lookup!$A$1:$D$19,4,0)</f>
        <v>Bay Area</v>
      </c>
      <c r="C2677" s="4" t="str">
        <f>VLOOKUP(P2677,Lookup!$A$1:$E$19,5,0)</f>
        <v>Region 3</v>
      </c>
      <c r="D2677" s="4" t="str">
        <f>VLOOKUP(P2677,Lookup!$A$1:$B$19,2,0)</f>
        <v>MI</v>
      </c>
      <c r="E2677" s="4" t="str">
        <f>IF(AND((Data[[#This Row],[Min Notif Date]]&gt;$G$3),Data[[#This Row],[Min Notif Date]]&lt;$F$3),"Last Week","No")</f>
        <v>No</v>
      </c>
      <c r="F2677" s="4" t="str">
        <f>VLOOKUP(MONTH(Data[[#This Row],[Min Notif Date]]),Lookup!$G$1:$H$12,2,0)</f>
        <v>12. Dec</v>
      </c>
      <c r="G2677" s="4" t="str">
        <f t="shared" si="41"/>
        <v/>
      </c>
      <c r="H2677" s="4" t="str">
        <f>IF(AND(Data[[#This Row],[Min Notif Time]]&gt;6,Data[[#This Row],[Min Notif Time]]&lt;17),"Business Hours","Non-Business Hours")</f>
        <v>Business Hours</v>
      </c>
      <c r="I2677" s="4" t="str" cm="1">
        <f t="array" ref="I2677">IFERROR(VLOOKUP(Data[[#This Row],[Min Notif Date]],Lookup!$N$1:$P$11,2,0),_xlfn.IFS(VLOOKUP(WEEKDAY(Data[[#This Row],[Min Notif Date]],2),Lookup!$J$1:$L$7,3,0)="Weekend","Weekend",VLOOKUP(WEEKDAY(Data[[#This Row],[Min Notif Date]],2),Lookup!$J$1:$L$7,3,0)="Weekday","Weekday"))</f>
        <v>Weekday</v>
      </c>
      <c r="J2677" s="4" t="str">
        <f>VLOOKUP(WEEKDAY(Data[[#This Row],[Min Notif Date]],2),Lookup!$J$1:$K$7,2,0)</f>
        <v>4. Thu</v>
      </c>
      <c r="K2677" s="37">
        <f>ROUNDDOWN(Data[[#This Row],[PGE Notified Time]],0)</f>
        <v>45631</v>
      </c>
      <c r="L2677" s="4">
        <f>HOUR(Data[[#This Row],[PGE Notified Time]])</f>
        <v>11</v>
      </c>
      <c r="M2677">
        <v>115499</v>
      </c>
      <c r="O2677" t="s">
        <v>117</v>
      </c>
      <c r="P2677" t="s">
        <v>154</v>
      </c>
      <c r="Q2677" s="44" t="s">
        <v>117</v>
      </c>
      <c r="R2677" t="s">
        <v>119</v>
      </c>
      <c r="S2677" s="1" t="s">
        <v>5</v>
      </c>
      <c r="T2677" s="1">
        <v>45631.499247685184</v>
      </c>
      <c r="U2677" s="1">
        <v>45631.578472222223</v>
      </c>
      <c r="V2677" t="s">
        <v>120</v>
      </c>
      <c r="W2677" t="s">
        <v>608</v>
      </c>
      <c r="X2677" t="s">
        <v>156</v>
      </c>
      <c r="Y2677" t="s">
        <v>123</v>
      </c>
      <c r="Z2677">
        <v>129897506</v>
      </c>
      <c r="AA2677" s="50">
        <v>47128466</v>
      </c>
      <c r="AB2677" t="s">
        <v>124</v>
      </c>
      <c r="AC2677" s="51">
        <v>114.083333333</v>
      </c>
    </row>
    <row r="2678" spans="1:29" x14ac:dyDescent="0.25">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8" s="4" t="str">
        <f>VLOOKUP(P2678,Lookup!$A$1:$D$19,4,0)</f>
        <v>North Valley</v>
      </c>
      <c r="C2678" s="4" t="str">
        <f>VLOOKUP(P2678,Lookup!$A$1:$E$19,5,0)</f>
        <v>Region 2</v>
      </c>
      <c r="D2678" s="4" t="str">
        <f>VLOOKUP(P2678,Lookup!$A$1:$B$19,2,0)</f>
        <v>SA</v>
      </c>
      <c r="E2678" s="4" t="str">
        <f>IF(AND((Data[[#This Row],[Min Notif Date]]&gt;$G$3),Data[[#This Row],[Min Notif Date]]&lt;$F$3),"Last Week","No")</f>
        <v>No</v>
      </c>
      <c r="F2678" s="4" t="str">
        <f>VLOOKUP(MONTH(Data[[#This Row],[Min Notif Date]]),Lookup!$G$1:$H$12,2,0)</f>
        <v>10. Oct</v>
      </c>
      <c r="G2678" s="4" t="str">
        <f t="shared" si="41"/>
        <v/>
      </c>
      <c r="H2678" s="4" t="str">
        <f>IF(AND(Data[[#This Row],[Min Notif Time]]&gt;6,Data[[#This Row],[Min Notif Time]]&lt;17),"Business Hours","Non-Business Hours")</f>
        <v>Business Hours</v>
      </c>
      <c r="I2678" s="4" t="str" cm="1">
        <f t="array" ref="I2678">IFERROR(VLOOKUP(Data[[#This Row],[Min Notif Date]],Lookup!$N$1:$P$11,2,0),_xlfn.IFS(VLOOKUP(WEEKDAY(Data[[#This Row],[Min Notif Date]],2),Lookup!$J$1:$L$7,3,0)="Weekend","Weekend",VLOOKUP(WEEKDAY(Data[[#This Row],[Min Notif Date]],2),Lookup!$J$1:$L$7,3,0)="Weekday","Weekday"))</f>
        <v>Weekday</v>
      </c>
      <c r="J2678" s="4" t="str">
        <f>VLOOKUP(WEEKDAY(Data[[#This Row],[Min Notif Date]],2),Lookup!$J$1:$K$7,2,0)</f>
        <v>4. Thu</v>
      </c>
      <c r="K2678" s="37">
        <f>ROUNDDOWN(Data[[#This Row],[PGE Notified Time]],0)</f>
        <v>45575</v>
      </c>
      <c r="L2678" s="4">
        <f>HOUR(Data[[#This Row],[PGE Notified Time]])</f>
        <v>13</v>
      </c>
      <c r="M2678">
        <v>113540</v>
      </c>
      <c r="O2678" t="s">
        <v>117</v>
      </c>
      <c r="P2678" t="s">
        <v>175</v>
      </c>
      <c r="Q2678" s="44" t="s">
        <v>117</v>
      </c>
      <c r="R2678" t="s">
        <v>119</v>
      </c>
      <c r="S2678" s="1" t="s">
        <v>5</v>
      </c>
      <c r="T2678" s="1">
        <v>45575.552858796298</v>
      </c>
      <c r="U2678" s="1">
        <v>45575.632060185184</v>
      </c>
      <c r="V2678" t="s">
        <v>120</v>
      </c>
      <c r="W2678" t="s">
        <v>608</v>
      </c>
      <c r="X2678" t="s">
        <v>177</v>
      </c>
      <c r="Y2678" t="s">
        <v>123</v>
      </c>
      <c r="Z2678">
        <v>129670570</v>
      </c>
      <c r="AA2678" s="50">
        <v>47158727</v>
      </c>
      <c r="AB2678" t="s">
        <v>124</v>
      </c>
      <c r="AC2678" s="51">
        <v>114.05</v>
      </c>
    </row>
    <row r="2679" spans="1:29" x14ac:dyDescent="0.25">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9" s="4" t="str">
        <f>VLOOKUP(P2679,Lookup!$A$1:$D$19,4,0)</f>
        <v>Bay Area</v>
      </c>
      <c r="C2679" s="4" t="str">
        <f>VLOOKUP(P2679,Lookup!$A$1:$E$19,5,0)</f>
        <v>Region 3</v>
      </c>
      <c r="D2679" s="4" t="str">
        <f>VLOOKUP(P2679,Lookup!$A$1:$B$19,2,0)</f>
        <v>EB</v>
      </c>
      <c r="E2679" s="4" t="str">
        <f>IF(AND((Data[[#This Row],[Min Notif Date]]&gt;$G$3),Data[[#This Row],[Min Notif Date]]&lt;$F$3),"Last Week","No")</f>
        <v>No</v>
      </c>
      <c r="F2679" s="4" t="str">
        <f>VLOOKUP(MONTH(Data[[#This Row],[Min Notif Date]]),Lookup!$G$1:$H$12,2,0)</f>
        <v>9. Sep</v>
      </c>
      <c r="G2679" s="4" t="str">
        <f t="shared" si="41"/>
        <v/>
      </c>
      <c r="H2679" s="4" t="str">
        <f>IF(AND(Data[[#This Row],[Min Notif Time]]&gt;6,Data[[#This Row],[Min Notif Time]]&lt;17),"Business Hours","Non-Business Hours")</f>
        <v>Business Hours</v>
      </c>
      <c r="I2679" s="4" t="str" cm="1">
        <f t="array" ref="I2679">IFERROR(VLOOKUP(Data[[#This Row],[Min Notif Date]],Lookup!$N$1:$P$11,2,0),_xlfn.IFS(VLOOKUP(WEEKDAY(Data[[#This Row],[Min Notif Date]],2),Lookup!$J$1:$L$7,3,0)="Weekend","Weekend",VLOOKUP(WEEKDAY(Data[[#This Row],[Min Notif Date]],2),Lookup!$J$1:$L$7,3,0)="Weekday","Weekday"))</f>
        <v>Weekday</v>
      </c>
      <c r="J2679" s="4" t="str">
        <f>VLOOKUP(WEEKDAY(Data[[#This Row],[Min Notif Date]],2),Lookup!$J$1:$K$7,2,0)</f>
        <v>3. Wed</v>
      </c>
      <c r="K2679" s="37">
        <f>ROUNDDOWN(Data[[#This Row],[PGE Notified Time]],0)</f>
        <v>45539</v>
      </c>
      <c r="L2679" s="4">
        <f>HOUR(Data[[#This Row],[PGE Notified Time]])</f>
        <v>11</v>
      </c>
      <c r="M2679">
        <v>112159</v>
      </c>
      <c r="O2679" t="s">
        <v>117</v>
      </c>
      <c r="P2679" t="s">
        <v>118</v>
      </c>
      <c r="Q2679" s="44" t="s">
        <v>117</v>
      </c>
      <c r="R2679" t="s">
        <v>147</v>
      </c>
      <c r="S2679" s="1" t="s">
        <v>5</v>
      </c>
      <c r="T2679" s="1">
        <v>45539.493807870371</v>
      </c>
      <c r="U2679" s="1">
        <v>45539.573009259257</v>
      </c>
      <c r="V2679" t="s">
        <v>120</v>
      </c>
      <c r="W2679" t="s">
        <v>608</v>
      </c>
      <c r="X2679" t="s">
        <v>122</v>
      </c>
      <c r="Y2679" t="s">
        <v>123</v>
      </c>
      <c r="Z2679">
        <v>129472833</v>
      </c>
      <c r="AA2679" s="50">
        <v>47129592</v>
      </c>
      <c r="AB2679" t="s">
        <v>124</v>
      </c>
      <c r="AC2679" s="51">
        <v>114.05</v>
      </c>
    </row>
    <row r="2680" spans="1:29" x14ac:dyDescent="0.25">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0" s="4" t="str">
        <f>VLOOKUP(P2680,Lookup!$A$1:$D$19,4,0)</f>
        <v>North Coast</v>
      </c>
      <c r="C2680" s="4" t="str">
        <f>VLOOKUP(P2680,Lookup!$A$1:$E$19,5,0)</f>
        <v>Region 1</v>
      </c>
      <c r="D2680" s="4" t="str">
        <f>VLOOKUP(P2680,Lookup!$A$1:$B$19,2,0)</f>
        <v>NB</v>
      </c>
      <c r="E2680" s="4" t="str">
        <f>IF(AND((Data[[#This Row],[Min Notif Date]]&gt;$G$3),Data[[#This Row],[Min Notif Date]]&lt;$F$3),"Last Week","No")</f>
        <v>No</v>
      </c>
      <c r="F2680" s="4" t="str">
        <f>VLOOKUP(MONTH(Data[[#This Row],[Min Notif Date]]),Lookup!$G$1:$H$12,2,0)</f>
        <v>3. Mar</v>
      </c>
      <c r="G2680" s="4" t="str">
        <f t="shared" si="41"/>
        <v/>
      </c>
      <c r="H2680" s="4" t="str">
        <f>IF(AND(Data[[#This Row],[Min Notif Time]]&gt;6,Data[[#This Row],[Min Notif Time]]&lt;17),"Business Hours","Non-Business Hours")</f>
        <v>Business Hours</v>
      </c>
      <c r="I2680" s="4" t="str" cm="1">
        <f t="array" ref="I2680">IFERROR(VLOOKUP(Data[[#This Row],[Min Notif Date]],Lookup!$N$1:$P$11,2,0),_xlfn.IFS(VLOOKUP(WEEKDAY(Data[[#This Row],[Min Notif Date]],2),Lookup!$J$1:$L$7,3,0)="Weekend","Weekend",VLOOKUP(WEEKDAY(Data[[#This Row],[Min Notif Date]],2),Lookup!$J$1:$L$7,3,0)="Weekday","Weekday"))</f>
        <v>Weekday</v>
      </c>
      <c r="J2680" s="4" t="str">
        <f>VLOOKUP(WEEKDAY(Data[[#This Row],[Min Notif Date]],2),Lookup!$J$1:$K$7,2,0)</f>
        <v>4. Thu</v>
      </c>
      <c r="K2680" s="37">
        <f>ROUNDDOWN(Data[[#This Row],[PGE Notified Time]],0)</f>
        <v>45358</v>
      </c>
      <c r="L2680" s="4">
        <f>HOUR(Data[[#This Row],[PGE Notified Time]])</f>
        <v>11</v>
      </c>
      <c r="M2680">
        <v>104988</v>
      </c>
      <c r="O2680" t="s">
        <v>117</v>
      </c>
      <c r="P2680" t="s">
        <v>126</v>
      </c>
      <c r="Q2680" s="44" t="s">
        <v>117</v>
      </c>
      <c r="R2680" t="s">
        <v>147</v>
      </c>
      <c r="S2680" s="1" t="s">
        <v>5</v>
      </c>
      <c r="T2680" s="1">
        <v>45358.462476851855</v>
      </c>
      <c r="U2680" s="1">
        <v>45358.541666666664</v>
      </c>
      <c r="V2680" t="s">
        <v>120</v>
      </c>
      <c r="W2680" t="s">
        <v>608</v>
      </c>
      <c r="X2680" t="s">
        <v>151</v>
      </c>
      <c r="Y2680" t="s">
        <v>123</v>
      </c>
      <c r="Z2680">
        <v>128250504</v>
      </c>
      <c r="AA2680" s="50">
        <v>47035400</v>
      </c>
      <c r="AB2680" t="s">
        <v>124</v>
      </c>
      <c r="AC2680" s="51">
        <v>114.033333333</v>
      </c>
    </row>
    <row r="2681" spans="1:29" x14ac:dyDescent="0.25">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1" s="4" t="str">
        <f>VLOOKUP(P2681,Lookup!$A$1:$D$19,4,0)</f>
        <v>Bay Area</v>
      </c>
      <c r="C2681" s="4" t="str">
        <f>VLOOKUP(P2681,Lookup!$A$1:$E$19,5,0)</f>
        <v>Region 3</v>
      </c>
      <c r="D2681" s="4" t="str">
        <f>VLOOKUP(P2681,Lookup!$A$1:$B$19,2,0)</f>
        <v>EB</v>
      </c>
      <c r="E2681" s="4" t="str">
        <f>IF(AND((Data[[#This Row],[Min Notif Date]]&gt;$G$3),Data[[#This Row],[Min Notif Date]]&lt;$F$3),"Last Week","No")</f>
        <v>No</v>
      </c>
      <c r="F2681" s="4" t="str">
        <f>VLOOKUP(MONTH(Data[[#This Row],[Min Notif Date]]),Lookup!$G$1:$H$12,2,0)</f>
        <v>1. Jan</v>
      </c>
      <c r="G2681" s="4" t="str">
        <f t="shared" si="41"/>
        <v/>
      </c>
      <c r="H2681" s="4" t="str">
        <f>IF(AND(Data[[#This Row],[Min Notif Time]]&gt;6,Data[[#This Row],[Min Notif Time]]&lt;17),"Business Hours","Non-Business Hours")</f>
        <v>Non-Business Hours</v>
      </c>
      <c r="I2681" s="4" t="str" cm="1">
        <f t="array" ref="I2681">IFERROR(VLOOKUP(Data[[#This Row],[Min Notif Date]],Lookup!$N$1:$P$11,2,0),_xlfn.IFS(VLOOKUP(WEEKDAY(Data[[#This Row],[Min Notif Date]],2),Lookup!$J$1:$L$7,3,0)="Weekend","Weekend",VLOOKUP(WEEKDAY(Data[[#This Row],[Min Notif Date]],2),Lookup!$J$1:$L$7,3,0)="Weekday","Weekday"))</f>
        <v>Holiday</v>
      </c>
      <c r="J2681" s="4" t="str">
        <f>VLOOKUP(WEEKDAY(Data[[#This Row],[Min Notif Date]],2),Lookup!$J$1:$K$7,2,0)</f>
        <v>1. Mon</v>
      </c>
      <c r="K2681" s="37">
        <f>ROUNDDOWN(Data[[#This Row],[PGE Notified Time]],0)</f>
        <v>45306</v>
      </c>
      <c r="L2681" s="4">
        <f>HOUR(Data[[#This Row],[PGE Notified Time]])</f>
        <v>18</v>
      </c>
      <c r="M2681">
        <v>102998</v>
      </c>
      <c r="N2681">
        <v>2891789436</v>
      </c>
      <c r="O2681" t="s">
        <v>57</v>
      </c>
      <c r="P2681" t="s">
        <v>118</v>
      </c>
      <c r="Q2681" s="44" t="s">
        <v>259</v>
      </c>
      <c r="R2681" t="s">
        <v>119</v>
      </c>
      <c r="S2681" s="1">
        <v>45306.749988425923</v>
      </c>
      <c r="T2681" s="1">
        <v>45306.753275462965</v>
      </c>
      <c r="U2681" s="1">
        <v>45306.82916666667</v>
      </c>
      <c r="V2681" t="s">
        <v>120</v>
      </c>
      <c r="W2681" t="s">
        <v>121</v>
      </c>
      <c r="X2681" t="s">
        <v>144</v>
      </c>
      <c r="Y2681" t="s">
        <v>123</v>
      </c>
      <c r="Z2681">
        <v>128044678</v>
      </c>
      <c r="AA2681" s="50">
        <v>46155524</v>
      </c>
      <c r="AB2681" t="s">
        <v>124</v>
      </c>
      <c r="AC2681" s="51">
        <v>114.016666667</v>
      </c>
    </row>
    <row r="2682" spans="1:29" x14ac:dyDescent="0.25">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2" s="4" t="str">
        <f>VLOOKUP(P2682,Lookup!$A$1:$D$19,4,0)</f>
        <v>Bay Area</v>
      </c>
      <c r="C2682" s="4" t="str">
        <f>VLOOKUP(P2682,Lookup!$A$1:$E$19,5,0)</f>
        <v>Region 3</v>
      </c>
      <c r="D2682" s="4" t="str">
        <f>VLOOKUP(P2682,Lookup!$A$1:$B$19,2,0)</f>
        <v>EB</v>
      </c>
      <c r="E2682" s="4" t="str">
        <f>IF(AND((Data[[#This Row],[Min Notif Date]]&gt;$G$3),Data[[#This Row],[Min Notif Date]]&lt;$F$3),"Last Week","No")</f>
        <v>No</v>
      </c>
      <c r="F2682" s="4" t="str">
        <f>VLOOKUP(MONTH(Data[[#This Row],[Min Notif Date]]),Lookup!$G$1:$H$12,2,0)</f>
        <v>2. Feb</v>
      </c>
      <c r="G2682" s="4" t="str">
        <f t="shared" si="41"/>
        <v/>
      </c>
      <c r="H2682" s="4" t="str">
        <f>IF(AND(Data[[#This Row],[Min Notif Time]]&gt;6,Data[[#This Row],[Min Notif Time]]&lt;17),"Business Hours","Non-Business Hours")</f>
        <v>Business Hours</v>
      </c>
      <c r="I2682" s="4" t="str" cm="1">
        <f t="array" ref="I2682">IFERROR(VLOOKUP(Data[[#This Row],[Min Notif Date]],Lookup!$N$1:$P$11,2,0),_xlfn.IFS(VLOOKUP(WEEKDAY(Data[[#This Row],[Min Notif Date]],2),Lookup!$J$1:$L$7,3,0)="Weekend","Weekend",VLOOKUP(WEEKDAY(Data[[#This Row],[Min Notif Date]],2),Lookup!$J$1:$L$7,3,0)="Weekday","Weekday"))</f>
        <v>Weekday</v>
      </c>
      <c r="J2682" s="4" t="str">
        <f>VLOOKUP(WEEKDAY(Data[[#This Row],[Min Notif Date]],2),Lookup!$J$1:$K$7,2,0)</f>
        <v>2. Tue</v>
      </c>
      <c r="K2682" s="37">
        <f>ROUNDDOWN(Data[[#This Row],[PGE Notified Time]],0)</f>
        <v>45349</v>
      </c>
      <c r="L2682" s="4">
        <f>HOUR(Data[[#This Row],[PGE Notified Time]])</f>
        <v>8</v>
      </c>
      <c r="M2682">
        <v>104615</v>
      </c>
      <c r="O2682" t="s">
        <v>117</v>
      </c>
      <c r="P2682" t="s">
        <v>118</v>
      </c>
      <c r="Q2682" s="44" t="s">
        <v>117</v>
      </c>
      <c r="R2682" t="s">
        <v>119</v>
      </c>
      <c r="S2682" s="1" t="s">
        <v>5</v>
      </c>
      <c r="T2682" s="1">
        <v>45349.33797453704</v>
      </c>
      <c r="U2682" s="1">
        <v>45349.41710648148</v>
      </c>
      <c r="V2682" t="s">
        <v>120</v>
      </c>
      <c r="W2682" t="s">
        <v>608</v>
      </c>
      <c r="X2682" t="s">
        <v>188</v>
      </c>
      <c r="Y2682" t="s">
        <v>123</v>
      </c>
      <c r="Z2682">
        <v>128216278</v>
      </c>
      <c r="AA2682" s="50">
        <v>47032607</v>
      </c>
      <c r="AB2682" t="s">
        <v>124</v>
      </c>
      <c r="AC2682" s="51">
        <v>113.95</v>
      </c>
    </row>
    <row r="2683" spans="1:29" x14ac:dyDescent="0.25">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3" s="4" t="str">
        <f>VLOOKUP(P2683,Lookup!$A$1:$D$19,4,0)</f>
        <v>Bay Area</v>
      </c>
      <c r="C2683" s="4" t="str">
        <f>VLOOKUP(P2683,Lookup!$A$1:$E$19,5,0)</f>
        <v>Region 3</v>
      </c>
      <c r="D2683" s="4" t="str">
        <f>VLOOKUP(P2683,Lookup!$A$1:$B$19,2,0)</f>
        <v>MI</v>
      </c>
      <c r="E2683" s="4" t="str">
        <f>IF(AND((Data[[#This Row],[Min Notif Date]]&gt;$G$3),Data[[#This Row],[Min Notif Date]]&lt;$F$3),"Last Week","No")</f>
        <v>No</v>
      </c>
      <c r="F2683" s="4" t="str">
        <f>VLOOKUP(MONTH(Data[[#This Row],[Min Notif Date]]),Lookup!$G$1:$H$12,2,0)</f>
        <v>6. Jun</v>
      </c>
      <c r="G2683" s="4" t="str">
        <f t="shared" si="41"/>
        <v/>
      </c>
      <c r="H2683" s="4" t="str">
        <f>IF(AND(Data[[#This Row],[Min Notif Time]]&gt;6,Data[[#This Row],[Min Notif Time]]&lt;17),"Business Hours","Non-Business Hours")</f>
        <v>Business Hours</v>
      </c>
      <c r="I2683" s="4" t="str" cm="1">
        <f t="array" ref="I2683">IFERROR(VLOOKUP(Data[[#This Row],[Min Notif Date]],Lookup!$N$1:$P$11,2,0),_xlfn.IFS(VLOOKUP(WEEKDAY(Data[[#This Row],[Min Notif Date]],2),Lookup!$J$1:$L$7,3,0)="Weekend","Weekend",VLOOKUP(WEEKDAY(Data[[#This Row],[Min Notif Date]],2),Lookup!$J$1:$L$7,3,0)="Weekday","Weekday"))</f>
        <v>Weekend</v>
      </c>
      <c r="J2683" s="4" t="str">
        <f>VLOOKUP(WEEKDAY(Data[[#This Row],[Min Notif Date]],2),Lookup!$J$1:$K$7,2,0)</f>
        <v>6. Sat</v>
      </c>
      <c r="K2683" s="37">
        <f>ROUNDDOWN(Data[[#This Row],[PGE Notified Time]],0)</f>
        <v>45472</v>
      </c>
      <c r="L2683" s="4">
        <f>HOUR(Data[[#This Row],[PGE Notified Time]])</f>
        <v>9</v>
      </c>
      <c r="M2683">
        <v>109515</v>
      </c>
      <c r="O2683" t="s">
        <v>117</v>
      </c>
      <c r="P2683" t="s">
        <v>154</v>
      </c>
      <c r="Q2683" s="44" t="s">
        <v>117</v>
      </c>
      <c r="R2683" t="s">
        <v>215</v>
      </c>
      <c r="S2683" s="1" t="s">
        <v>5</v>
      </c>
      <c r="T2683" s="1">
        <v>45472.404976851853</v>
      </c>
      <c r="U2683" s="1">
        <v>45472.484027777777</v>
      </c>
      <c r="V2683" t="s">
        <v>120</v>
      </c>
      <c r="W2683" t="s">
        <v>608</v>
      </c>
      <c r="X2683" t="s">
        <v>160</v>
      </c>
      <c r="Y2683" t="s">
        <v>123</v>
      </c>
      <c r="Z2683">
        <v>129146083</v>
      </c>
      <c r="AA2683" s="50">
        <v>47104676</v>
      </c>
      <c r="AB2683" t="s">
        <v>124</v>
      </c>
      <c r="AC2683" s="51">
        <v>113.833333333</v>
      </c>
    </row>
    <row r="2684" spans="1:29" x14ac:dyDescent="0.25">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4" s="4" t="str">
        <f>VLOOKUP(P2684,Lookup!$A$1:$D$19,4,0)</f>
        <v>Bay Area</v>
      </c>
      <c r="C2684" s="4" t="str">
        <f>VLOOKUP(P2684,Lookup!$A$1:$E$19,5,0)</f>
        <v>Region 3</v>
      </c>
      <c r="D2684" s="4" t="str">
        <f>VLOOKUP(P2684,Lookup!$A$1:$B$19,2,0)</f>
        <v>PN</v>
      </c>
      <c r="E2684" s="4" t="str">
        <f>IF(AND((Data[[#This Row],[Min Notif Date]]&gt;$G$3),Data[[#This Row],[Min Notif Date]]&lt;$F$3),"Last Week","No")</f>
        <v>No</v>
      </c>
      <c r="F2684" s="4" t="str">
        <f>VLOOKUP(MONTH(Data[[#This Row],[Min Notif Date]]),Lookup!$G$1:$H$12,2,0)</f>
        <v>5. May</v>
      </c>
      <c r="G2684" s="4" t="str">
        <f t="shared" si="41"/>
        <v/>
      </c>
      <c r="H2684" s="4" t="str">
        <f>IF(AND(Data[[#This Row],[Min Notif Time]]&gt;6,Data[[#This Row],[Min Notif Time]]&lt;17),"Business Hours","Non-Business Hours")</f>
        <v>Business Hours</v>
      </c>
      <c r="I2684" s="4" t="str" cm="1">
        <f t="array" ref="I2684">IFERROR(VLOOKUP(Data[[#This Row],[Min Notif Date]],Lookup!$N$1:$P$11,2,0),_xlfn.IFS(VLOOKUP(WEEKDAY(Data[[#This Row],[Min Notif Date]],2),Lookup!$J$1:$L$7,3,0)="Weekend","Weekend",VLOOKUP(WEEKDAY(Data[[#This Row],[Min Notif Date]],2),Lookup!$J$1:$L$7,3,0)="Weekday","Weekday"))</f>
        <v>Weekday</v>
      </c>
      <c r="J2684" s="4" t="str">
        <f>VLOOKUP(WEEKDAY(Data[[#This Row],[Min Notif Date]],2),Lookup!$J$1:$K$7,2,0)</f>
        <v>3. Wed</v>
      </c>
      <c r="K2684" s="37">
        <f>ROUNDDOWN(Data[[#This Row],[PGE Notified Time]],0)</f>
        <v>45427</v>
      </c>
      <c r="L2684" s="4">
        <f>HOUR(Data[[#This Row],[PGE Notified Time]])</f>
        <v>11</v>
      </c>
      <c r="M2684">
        <v>107707</v>
      </c>
      <c r="O2684" t="s">
        <v>117</v>
      </c>
      <c r="P2684" t="s">
        <v>165</v>
      </c>
      <c r="Q2684" s="44" t="s">
        <v>117</v>
      </c>
      <c r="R2684" t="s">
        <v>147</v>
      </c>
      <c r="S2684" s="1" t="s">
        <v>5</v>
      </c>
      <c r="T2684" s="1">
        <v>45427.466215277775</v>
      </c>
      <c r="U2684" s="1">
        <v>45427.545254629629</v>
      </c>
      <c r="V2684" t="s">
        <v>120</v>
      </c>
      <c r="W2684" t="s">
        <v>608</v>
      </c>
      <c r="X2684" t="s">
        <v>184</v>
      </c>
      <c r="Y2684" t="s">
        <v>123</v>
      </c>
      <c r="Z2684">
        <v>128777411</v>
      </c>
      <c r="AA2684" s="50">
        <v>47074497</v>
      </c>
      <c r="AB2684" t="s">
        <v>124</v>
      </c>
      <c r="AC2684" s="51">
        <v>113.81666666700001</v>
      </c>
    </row>
    <row r="2685" spans="1:29" x14ac:dyDescent="0.25">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85" s="4" t="str">
        <f>VLOOKUP(P2685,Lookup!$A$1:$D$19,4,0)</f>
        <v>Central Valley</v>
      </c>
      <c r="C2685" s="4" t="str">
        <f>VLOOKUP(P2685,Lookup!$A$1:$E$19,5,0)</f>
        <v>Region 5</v>
      </c>
      <c r="D2685" s="4" t="str">
        <f>VLOOKUP(P2685,Lookup!$A$1:$B$19,2,0)</f>
        <v>YO</v>
      </c>
      <c r="E2685" s="4" t="str">
        <f>IF(AND((Data[[#This Row],[Min Notif Date]]&gt;$G$3),Data[[#This Row],[Min Notif Date]]&lt;$F$3),"Last Week","No")</f>
        <v>No</v>
      </c>
      <c r="F2685" s="4" t="str">
        <f>VLOOKUP(MONTH(Data[[#This Row],[Min Notif Date]]),Lookup!$G$1:$H$12,2,0)</f>
        <v>8. Aug</v>
      </c>
      <c r="G2685" s="4" t="str">
        <f t="shared" si="41"/>
        <v/>
      </c>
      <c r="H2685" s="4" t="str">
        <f>IF(AND(Data[[#This Row],[Min Notif Time]]&gt;6,Data[[#This Row],[Min Notif Time]]&lt;17),"Business Hours","Non-Business Hours")</f>
        <v>Business Hours</v>
      </c>
      <c r="I2685" s="4" t="str" cm="1">
        <f t="array" ref="I2685">IFERROR(VLOOKUP(Data[[#This Row],[Min Notif Date]],Lookup!$N$1:$P$11,2,0),_xlfn.IFS(VLOOKUP(WEEKDAY(Data[[#This Row],[Min Notif Date]],2),Lookup!$J$1:$L$7,3,0)="Weekend","Weekend",VLOOKUP(WEEKDAY(Data[[#This Row],[Min Notif Date]],2),Lookup!$J$1:$L$7,3,0)="Weekday","Weekday"))</f>
        <v>Weekday</v>
      </c>
      <c r="J2685" s="4" t="str">
        <f>VLOOKUP(WEEKDAY(Data[[#This Row],[Min Notif Date]],2),Lookup!$J$1:$K$7,2,0)</f>
        <v>1. Mon</v>
      </c>
      <c r="K2685" s="37">
        <f>ROUNDDOWN(Data[[#This Row],[PGE Notified Time]],0)</f>
        <v>45516</v>
      </c>
      <c r="L2685" s="4">
        <f>HOUR(Data[[#This Row],[PGE Notified Time]])</f>
        <v>11</v>
      </c>
      <c r="M2685">
        <v>111244</v>
      </c>
      <c r="N2685" t="s">
        <v>735</v>
      </c>
      <c r="O2685" t="s">
        <v>52</v>
      </c>
      <c r="P2685" t="s">
        <v>197</v>
      </c>
      <c r="Q2685" s="44" t="s">
        <v>259</v>
      </c>
      <c r="R2685" t="s">
        <v>125</v>
      </c>
      <c r="S2685" s="1">
        <v>45516.461273148147</v>
      </c>
      <c r="T2685" s="1">
        <v>45516.462766203702</v>
      </c>
      <c r="U2685" s="1">
        <v>45516.540277777778</v>
      </c>
      <c r="V2685" t="s">
        <v>120</v>
      </c>
      <c r="W2685" t="s">
        <v>121</v>
      </c>
      <c r="X2685" t="s">
        <v>607</v>
      </c>
      <c r="Y2685" t="s">
        <v>123</v>
      </c>
      <c r="Z2685">
        <v>129373790</v>
      </c>
      <c r="AA2685" s="50">
        <v>47123488</v>
      </c>
      <c r="AB2685" t="s">
        <v>124</v>
      </c>
      <c r="AC2685" s="51">
        <v>113.766666667</v>
      </c>
    </row>
    <row r="2686" spans="1:29" x14ac:dyDescent="0.25">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6" s="4" t="str">
        <f>VLOOKUP(P2686,Lookup!$A$1:$D$19,4,0)</f>
        <v>North Valley</v>
      </c>
      <c r="C2686" s="4" t="str">
        <f>VLOOKUP(P2686,Lookup!$A$1:$E$19,5,0)</f>
        <v>Region 2</v>
      </c>
      <c r="D2686" s="4" t="str">
        <f>VLOOKUP(P2686,Lookup!$A$1:$B$19,2,0)</f>
        <v>SA</v>
      </c>
      <c r="E2686" s="4" t="str">
        <f>IF(AND((Data[[#This Row],[Min Notif Date]]&gt;$G$3),Data[[#This Row],[Min Notif Date]]&lt;$F$3),"Last Week","No")</f>
        <v>No</v>
      </c>
      <c r="F2686" s="4" t="str">
        <f>VLOOKUP(MONTH(Data[[#This Row],[Min Notif Date]]),Lookup!$G$1:$H$12,2,0)</f>
        <v>7. Jul</v>
      </c>
      <c r="G2686" s="4" t="str">
        <f t="shared" si="41"/>
        <v/>
      </c>
      <c r="H2686" s="4" t="str">
        <f>IF(AND(Data[[#This Row],[Min Notif Time]]&gt;6,Data[[#This Row],[Min Notif Time]]&lt;17),"Business Hours","Non-Business Hours")</f>
        <v>Business Hours</v>
      </c>
      <c r="I2686" s="4" t="str" cm="1">
        <f t="array" ref="I2686">IFERROR(VLOOKUP(Data[[#This Row],[Min Notif Date]],Lookup!$N$1:$P$11,2,0),_xlfn.IFS(VLOOKUP(WEEKDAY(Data[[#This Row],[Min Notif Date]],2),Lookup!$J$1:$L$7,3,0)="Weekend","Weekend",VLOOKUP(WEEKDAY(Data[[#This Row],[Min Notif Date]],2),Lookup!$J$1:$L$7,3,0)="Weekday","Weekday"))</f>
        <v>Weekday</v>
      </c>
      <c r="J2686" s="4" t="str">
        <f>VLOOKUP(WEEKDAY(Data[[#This Row],[Min Notif Date]],2),Lookup!$J$1:$K$7,2,0)</f>
        <v>2. Tue</v>
      </c>
      <c r="K2686" s="37">
        <f>ROUNDDOWN(Data[[#This Row],[PGE Notified Time]],0)</f>
        <v>45489</v>
      </c>
      <c r="L2686" s="4">
        <f>HOUR(Data[[#This Row],[PGE Notified Time]])</f>
        <v>9</v>
      </c>
      <c r="M2686">
        <v>110207</v>
      </c>
      <c r="O2686" t="s">
        <v>117</v>
      </c>
      <c r="P2686" t="s">
        <v>175</v>
      </c>
      <c r="Q2686" s="44" t="s">
        <v>117</v>
      </c>
      <c r="R2686" t="s">
        <v>119</v>
      </c>
      <c r="S2686" s="1" t="s">
        <v>5</v>
      </c>
      <c r="T2686" s="1">
        <v>45489.389803240738</v>
      </c>
      <c r="U2686" s="1">
        <v>45489.468807870369</v>
      </c>
      <c r="V2686" t="s">
        <v>120</v>
      </c>
      <c r="W2686" t="s">
        <v>608</v>
      </c>
      <c r="X2686" t="s">
        <v>177</v>
      </c>
      <c r="Y2686" t="s">
        <v>123</v>
      </c>
      <c r="Z2686">
        <v>129226780</v>
      </c>
      <c r="AA2686" s="50">
        <v>47115483</v>
      </c>
      <c r="AB2686" t="s">
        <v>124</v>
      </c>
      <c r="AC2686" s="51">
        <v>113.766666667</v>
      </c>
    </row>
    <row r="2687" spans="1:29" x14ac:dyDescent="0.25">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7" s="4" t="str">
        <f>VLOOKUP(P2687,Lookup!$A$1:$D$19,4,0)</f>
        <v>Bay Area</v>
      </c>
      <c r="C2687" s="4" t="str">
        <f>VLOOKUP(P2687,Lookup!$A$1:$E$19,5,0)</f>
        <v>Region 3</v>
      </c>
      <c r="D2687" s="4" t="str">
        <f>VLOOKUP(P2687,Lookup!$A$1:$B$19,2,0)</f>
        <v>MI</v>
      </c>
      <c r="E2687" s="4" t="str">
        <f>IF(AND((Data[[#This Row],[Min Notif Date]]&gt;$G$3),Data[[#This Row],[Min Notif Date]]&lt;$F$3),"Last Week","No")</f>
        <v>No</v>
      </c>
      <c r="F2687" s="4" t="str">
        <f>VLOOKUP(MONTH(Data[[#This Row],[Min Notif Date]]),Lookup!$G$1:$H$12,2,0)</f>
        <v>5. May</v>
      </c>
      <c r="G2687" s="4" t="str">
        <f t="shared" si="41"/>
        <v/>
      </c>
      <c r="H2687" s="4" t="str">
        <f>IF(AND(Data[[#This Row],[Min Notif Time]]&gt;6,Data[[#This Row],[Min Notif Time]]&lt;17),"Business Hours","Non-Business Hours")</f>
        <v>Business Hours</v>
      </c>
      <c r="I2687" s="4" t="str" cm="1">
        <f t="array" ref="I2687">IFERROR(VLOOKUP(Data[[#This Row],[Min Notif Date]],Lookup!$N$1:$P$11,2,0),_xlfn.IFS(VLOOKUP(WEEKDAY(Data[[#This Row],[Min Notif Date]],2),Lookup!$J$1:$L$7,3,0)="Weekend","Weekend",VLOOKUP(WEEKDAY(Data[[#This Row],[Min Notif Date]],2),Lookup!$J$1:$L$7,3,0)="Weekday","Weekday"))</f>
        <v>Weekday</v>
      </c>
      <c r="J2687" s="4" t="str">
        <f>VLOOKUP(WEEKDAY(Data[[#This Row],[Min Notif Date]],2),Lookup!$J$1:$K$7,2,0)</f>
        <v>3. Wed</v>
      </c>
      <c r="K2687" s="37">
        <f>ROUNDDOWN(Data[[#This Row],[PGE Notified Time]],0)</f>
        <v>45427</v>
      </c>
      <c r="L2687" s="4">
        <f>HOUR(Data[[#This Row],[PGE Notified Time]])</f>
        <v>9</v>
      </c>
      <c r="M2687">
        <v>107696</v>
      </c>
      <c r="O2687" t="s">
        <v>117</v>
      </c>
      <c r="P2687" t="s">
        <v>154</v>
      </c>
      <c r="Q2687" s="44" t="s">
        <v>117</v>
      </c>
      <c r="R2687" t="s">
        <v>147</v>
      </c>
      <c r="S2687" s="1" t="s">
        <v>5</v>
      </c>
      <c r="T2687" s="1">
        <v>45427.379814814813</v>
      </c>
      <c r="U2687" s="1">
        <v>45427.458796296298</v>
      </c>
      <c r="V2687" t="s">
        <v>120</v>
      </c>
      <c r="W2687" t="s">
        <v>608</v>
      </c>
      <c r="X2687" t="s">
        <v>174</v>
      </c>
      <c r="Y2687" t="s">
        <v>123</v>
      </c>
      <c r="Z2687">
        <v>128776297</v>
      </c>
      <c r="AA2687" s="50">
        <v>47074263</v>
      </c>
      <c r="AB2687" t="s">
        <v>124</v>
      </c>
      <c r="AC2687" s="51">
        <v>113.733333333</v>
      </c>
    </row>
    <row r="2688" spans="1:29" x14ac:dyDescent="0.25">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8" s="4" t="str">
        <f>VLOOKUP(P2688,Lookup!$A$1:$D$19,4,0)</f>
        <v>Central Valley</v>
      </c>
      <c r="C2688" s="4" t="str">
        <f>VLOOKUP(P2688,Lookup!$A$1:$E$19,5,0)</f>
        <v>Region 5</v>
      </c>
      <c r="D2688" s="4" t="str">
        <f>VLOOKUP(P2688,Lookup!$A$1:$B$19,2,0)</f>
        <v>YO</v>
      </c>
      <c r="E2688" s="4" t="str">
        <f>IF(AND((Data[[#This Row],[Min Notif Date]]&gt;$G$3),Data[[#This Row],[Min Notif Date]]&lt;$F$3),"Last Week","No")</f>
        <v>No</v>
      </c>
      <c r="F2688" s="4" t="str">
        <f>VLOOKUP(MONTH(Data[[#This Row],[Min Notif Date]]),Lookup!$G$1:$H$12,2,0)</f>
        <v>5. May</v>
      </c>
      <c r="G2688" s="4" t="str">
        <f t="shared" si="41"/>
        <v/>
      </c>
      <c r="H2688" s="4" t="str">
        <f>IF(AND(Data[[#This Row],[Min Notif Time]]&gt;6,Data[[#This Row],[Min Notif Time]]&lt;17),"Business Hours","Non-Business Hours")</f>
        <v>Business Hours</v>
      </c>
      <c r="I2688" s="4" t="str" cm="1">
        <f t="array" ref="I2688">IFERROR(VLOOKUP(Data[[#This Row],[Min Notif Date]],Lookup!$N$1:$P$11,2,0),_xlfn.IFS(VLOOKUP(WEEKDAY(Data[[#This Row],[Min Notif Date]],2),Lookup!$J$1:$L$7,3,0)="Weekend","Weekend",VLOOKUP(WEEKDAY(Data[[#This Row],[Min Notif Date]],2),Lookup!$J$1:$L$7,3,0)="Weekday","Weekday"))</f>
        <v>Weekday</v>
      </c>
      <c r="J2688" s="4" t="str">
        <f>VLOOKUP(WEEKDAY(Data[[#This Row],[Min Notif Date]],2),Lookup!$J$1:$K$7,2,0)</f>
        <v>4. Thu</v>
      </c>
      <c r="K2688" s="37">
        <f>ROUNDDOWN(Data[[#This Row],[PGE Notified Time]],0)</f>
        <v>45414</v>
      </c>
      <c r="L2688" s="4">
        <f>HOUR(Data[[#This Row],[PGE Notified Time]])</f>
        <v>9</v>
      </c>
      <c r="M2688">
        <v>107231</v>
      </c>
      <c r="O2688" t="s">
        <v>117</v>
      </c>
      <c r="P2688" t="s">
        <v>197</v>
      </c>
      <c r="Q2688" s="44" t="s">
        <v>117</v>
      </c>
      <c r="R2688" t="s">
        <v>119</v>
      </c>
      <c r="S2688" s="1" t="s">
        <v>5</v>
      </c>
      <c r="T2688" s="1">
        <v>45414.410960648151</v>
      </c>
      <c r="U2688" s="1">
        <v>45414.489884259259</v>
      </c>
      <c r="V2688" t="s">
        <v>120</v>
      </c>
      <c r="W2688" t="s">
        <v>608</v>
      </c>
      <c r="X2688" t="s">
        <v>280</v>
      </c>
      <c r="Y2688" t="s">
        <v>123</v>
      </c>
      <c r="Z2688">
        <v>128701095</v>
      </c>
      <c r="AA2688" s="50">
        <v>47066522</v>
      </c>
      <c r="AB2688" t="s">
        <v>124</v>
      </c>
      <c r="AC2688" s="51">
        <v>113.65</v>
      </c>
    </row>
    <row r="2689" spans="1:29" x14ac:dyDescent="0.25">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89" s="4" t="str">
        <f>VLOOKUP(P2689,Lookup!$A$1:$D$19,4,0)</f>
        <v>Bay Area</v>
      </c>
      <c r="C2689" s="4" t="str">
        <f>VLOOKUP(P2689,Lookup!$A$1:$E$19,5,0)</f>
        <v>Region 3</v>
      </c>
      <c r="D2689" s="4" t="str">
        <f>VLOOKUP(P2689,Lookup!$A$1:$B$19,2,0)</f>
        <v>EB</v>
      </c>
      <c r="E2689" s="4" t="str">
        <f>IF(AND((Data[[#This Row],[Min Notif Date]]&gt;$G$3),Data[[#This Row],[Min Notif Date]]&lt;$F$3),"Last Week","No")</f>
        <v>No</v>
      </c>
      <c r="F2689" s="4" t="str">
        <f>VLOOKUP(MONTH(Data[[#This Row],[Min Notif Date]]),Lookup!$G$1:$H$12,2,0)</f>
        <v>1. Jan</v>
      </c>
      <c r="G2689" s="4" t="str">
        <f t="shared" si="41"/>
        <v/>
      </c>
      <c r="H2689" s="4" t="str">
        <f>IF(AND(Data[[#This Row],[Min Notif Time]]&gt;6,Data[[#This Row],[Min Notif Time]]&lt;17),"Business Hours","Non-Business Hours")</f>
        <v>Business Hours</v>
      </c>
      <c r="I2689" s="4" t="str" cm="1">
        <f t="array" ref="I2689">IFERROR(VLOOKUP(Data[[#This Row],[Min Notif Date]],Lookup!$N$1:$P$11,2,0),_xlfn.IFS(VLOOKUP(WEEKDAY(Data[[#This Row],[Min Notif Date]],2),Lookup!$J$1:$L$7,3,0)="Weekend","Weekend",VLOOKUP(WEEKDAY(Data[[#This Row],[Min Notif Date]],2),Lookup!$J$1:$L$7,3,0)="Weekday","Weekday"))</f>
        <v>Weekday</v>
      </c>
      <c r="J2689" s="4" t="str">
        <f>VLOOKUP(WEEKDAY(Data[[#This Row],[Min Notif Date]],2),Lookup!$J$1:$K$7,2,0)</f>
        <v>1. Mon</v>
      </c>
      <c r="K2689" s="37">
        <f>ROUNDDOWN(Data[[#This Row],[PGE Notified Time]],0)</f>
        <v>45320</v>
      </c>
      <c r="L2689" s="4">
        <f>HOUR(Data[[#This Row],[PGE Notified Time]])</f>
        <v>15</v>
      </c>
      <c r="M2689">
        <v>103493</v>
      </c>
      <c r="N2689">
        <v>2748501849</v>
      </c>
      <c r="O2689" t="s">
        <v>52</v>
      </c>
      <c r="P2689" t="s">
        <v>118</v>
      </c>
      <c r="Q2689" s="44" t="s">
        <v>259</v>
      </c>
      <c r="R2689" t="s">
        <v>125</v>
      </c>
      <c r="S2689" s="1">
        <v>45320.640150462961</v>
      </c>
      <c r="T2689" s="1">
        <v>45320.647361111114</v>
      </c>
      <c r="U2689" s="1">
        <v>45320.719074074077</v>
      </c>
      <c r="V2689" t="s">
        <v>120</v>
      </c>
      <c r="W2689" t="s">
        <v>121</v>
      </c>
      <c r="X2689" t="s">
        <v>122</v>
      </c>
      <c r="Y2689" t="s">
        <v>123</v>
      </c>
      <c r="Z2689">
        <v>128098417</v>
      </c>
      <c r="AA2689" s="50">
        <v>46174388</v>
      </c>
      <c r="AB2689" t="s">
        <v>124</v>
      </c>
      <c r="AC2689" s="51">
        <v>113.65</v>
      </c>
    </row>
    <row r="2690" spans="1:29" x14ac:dyDescent="0.25">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0" s="4" t="str">
        <f>VLOOKUP(P2690,Lookup!$A$1:$D$19,4,0)</f>
        <v>North Valley</v>
      </c>
      <c r="C2690" s="4" t="str">
        <f>VLOOKUP(P2690,Lookup!$A$1:$E$19,5,0)</f>
        <v>Region 2</v>
      </c>
      <c r="D2690" s="4" t="str">
        <f>VLOOKUP(P2690,Lookup!$A$1:$B$19,2,0)</f>
        <v>SI</v>
      </c>
      <c r="E2690" s="4" t="str">
        <f>IF(AND((Data[[#This Row],[Min Notif Date]]&gt;$G$3),Data[[#This Row],[Min Notif Date]]&lt;$F$3),"Last Week","No")</f>
        <v>No</v>
      </c>
      <c r="F2690" s="4" t="str">
        <f>VLOOKUP(MONTH(Data[[#This Row],[Min Notif Date]]),Lookup!$G$1:$H$12,2,0)</f>
        <v>12. Dec</v>
      </c>
      <c r="G2690" s="4" t="str">
        <f t="shared" si="41"/>
        <v/>
      </c>
      <c r="H2690" s="4" t="str">
        <f>IF(AND(Data[[#This Row],[Min Notif Time]]&gt;6,Data[[#This Row],[Min Notif Time]]&lt;17),"Business Hours","Non-Business Hours")</f>
        <v>Business Hours</v>
      </c>
      <c r="I2690" s="4" t="str" cm="1">
        <f t="array" ref="I2690">IFERROR(VLOOKUP(Data[[#This Row],[Min Notif Date]],Lookup!$N$1:$P$11,2,0),_xlfn.IFS(VLOOKUP(WEEKDAY(Data[[#This Row],[Min Notif Date]],2),Lookup!$J$1:$L$7,3,0)="Weekend","Weekend",VLOOKUP(WEEKDAY(Data[[#This Row],[Min Notif Date]],2),Lookup!$J$1:$L$7,3,0)="Weekday","Weekday"))</f>
        <v>Weekday</v>
      </c>
      <c r="J2690" s="4" t="str">
        <f>VLOOKUP(WEEKDAY(Data[[#This Row],[Min Notif Date]],2),Lookup!$J$1:$K$7,2,0)</f>
        <v>1. Mon</v>
      </c>
      <c r="K2690" s="37">
        <f>ROUNDDOWN(Data[[#This Row],[PGE Notified Time]],0)</f>
        <v>45649</v>
      </c>
      <c r="L2690" s="4">
        <f>HOUR(Data[[#This Row],[PGE Notified Time]])</f>
        <v>9</v>
      </c>
      <c r="M2690">
        <v>116071</v>
      </c>
      <c r="O2690" t="s">
        <v>117</v>
      </c>
      <c r="P2690" t="s">
        <v>172</v>
      </c>
      <c r="Q2690" s="44" t="s">
        <v>117</v>
      </c>
      <c r="R2690" t="s">
        <v>125</v>
      </c>
      <c r="S2690" s="1" t="s">
        <v>5</v>
      </c>
      <c r="T2690" s="1">
        <v>45649.379861111112</v>
      </c>
      <c r="U2690" s="1">
        <v>45649.458773148152</v>
      </c>
      <c r="V2690" t="s">
        <v>120</v>
      </c>
      <c r="W2690" t="s">
        <v>608</v>
      </c>
      <c r="X2690" t="s">
        <v>417</v>
      </c>
      <c r="Y2690" t="s">
        <v>123</v>
      </c>
      <c r="Z2690">
        <v>130533818</v>
      </c>
      <c r="AA2690" s="50">
        <v>47172444</v>
      </c>
      <c r="AB2690" t="s">
        <v>124</v>
      </c>
      <c r="AC2690" s="51">
        <v>113.633333333</v>
      </c>
    </row>
    <row r="2691" spans="1:29" x14ac:dyDescent="0.25">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1" s="4" t="str">
        <f>VLOOKUP(P2691,Lookup!$A$1:$D$19,4,0)</f>
        <v>Bay Area</v>
      </c>
      <c r="C2691" s="4" t="str">
        <f>VLOOKUP(P2691,Lookup!$A$1:$E$19,5,0)</f>
        <v>Region 3</v>
      </c>
      <c r="D2691" s="4" t="str">
        <f>VLOOKUP(P2691,Lookup!$A$1:$B$19,2,0)</f>
        <v>SF</v>
      </c>
      <c r="E2691" s="4" t="str">
        <f>IF(AND((Data[[#This Row],[Min Notif Date]]&gt;$G$3),Data[[#This Row],[Min Notif Date]]&lt;$F$3),"Last Week","No")</f>
        <v>No</v>
      </c>
      <c r="F2691" s="4" t="str">
        <f>VLOOKUP(MONTH(Data[[#This Row],[Min Notif Date]]),Lookup!$G$1:$H$12,2,0)</f>
        <v>4. Apr</v>
      </c>
      <c r="G2691" s="4" t="str">
        <f t="shared" si="41"/>
        <v/>
      </c>
      <c r="H2691" s="4" t="str">
        <f>IF(AND(Data[[#This Row],[Min Notif Time]]&gt;6,Data[[#This Row],[Min Notif Time]]&lt;17),"Business Hours","Non-Business Hours")</f>
        <v>Business Hours</v>
      </c>
      <c r="I2691" s="4" t="str" cm="1">
        <f t="array" ref="I2691">IFERROR(VLOOKUP(Data[[#This Row],[Min Notif Date]],Lookup!$N$1:$P$11,2,0),_xlfn.IFS(VLOOKUP(WEEKDAY(Data[[#This Row],[Min Notif Date]],2),Lookup!$J$1:$L$7,3,0)="Weekend","Weekend",VLOOKUP(WEEKDAY(Data[[#This Row],[Min Notif Date]],2),Lookup!$J$1:$L$7,3,0)="Weekday","Weekday"))</f>
        <v>Weekday</v>
      </c>
      <c r="J2691" s="4" t="str">
        <f>VLOOKUP(WEEKDAY(Data[[#This Row],[Min Notif Date]],2),Lookup!$J$1:$K$7,2,0)</f>
        <v>5. Fri</v>
      </c>
      <c r="K2691" s="37">
        <f>ROUNDDOWN(Data[[#This Row],[PGE Notified Time]],0)</f>
        <v>45394</v>
      </c>
      <c r="L2691" s="4">
        <f>HOUR(Data[[#This Row],[PGE Notified Time]])</f>
        <v>11</v>
      </c>
      <c r="M2691">
        <v>106469</v>
      </c>
      <c r="O2691" t="s">
        <v>117</v>
      </c>
      <c r="P2691" t="s">
        <v>128</v>
      </c>
      <c r="Q2691" s="44" t="s">
        <v>117</v>
      </c>
      <c r="R2691" t="s">
        <v>119</v>
      </c>
      <c r="S2691" s="1" t="s">
        <v>5</v>
      </c>
      <c r="T2691" s="1">
        <v>45394.475914351853</v>
      </c>
      <c r="U2691" s="1">
        <v>45394.554803240739</v>
      </c>
      <c r="V2691" t="s">
        <v>120</v>
      </c>
      <c r="W2691" t="s">
        <v>608</v>
      </c>
      <c r="X2691" t="s">
        <v>129</v>
      </c>
      <c r="Y2691" t="s">
        <v>123</v>
      </c>
      <c r="Z2691">
        <v>128542387</v>
      </c>
      <c r="AA2691" s="50">
        <v>35544762</v>
      </c>
      <c r="AB2691" t="s">
        <v>124</v>
      </c>
      <c r="AC2691" s="51">
        <v>113.6</v>
      </c>
    </row>
    <row r="2692" spans="1:29" x14ac:dyDescent="0.25">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2" s="4" t="str">
        <f>VLOOKUP(P2692,Lookup!$A$1:$D$19,4,0)</f>
        <v>South Bay</v>
      </c>
      <c r="C2692" s="4" t="str">
        <f>VLOOKUP(P2692,Lookup!$A$1:$E$19,5,0)</f>
        <v>Region 4</v>
      </c>
      <c r="D2692" s="4" t="str">
        <f>VLOOKUP(P2692,Lookup!$A$1:$B$19,2,0)</f>
        <v>DA</v>
      </c>
      <c r="E2692" s="4" t="str">
        <f>IF(AND((Data[[#This Row],[Min Notif Date]]&gt;$G$3),Data[[#This Row],[Min Notif Date]]&lt;$F$3),"Last Week","No")</f>
        <v>No</v>
      </c>
      <c r="F2692" s="4" t="str">
        <f>VLOOKUP(MONTH(Data[[#This Row],[Min Notif Date]]),Lookup!$G$1:$H$12,2,0)</f>
        <v>7. Jul</v>
      </c>
      <c r="G2692" s="4" t="str">
        <f t="shared" si="41"/>
        <v/>
      </c>
      <c r="H2692" s="4" t="str">
        <f>IF(AND(Data[[#This Row],[Min Notif Time]]&gt;6,Data[[#This Row],[Min Notif Time]]&lt;17),"Business Hours","Non-Business Hours")</f>
        <v>Business Hours</v>
      </c>
      <c r="I2692" s="4" t="str" cm="1">
        <f t="array" ref="I2692">IFERROR(VLOOKUP(Data[[#This Row],[Min Notif Date]],Lookup!$N$1:$P$11,2,0),_xlfn.IFS(VLOOKUP(WEEKDAY(Data[[#This Row],[Min Notif Date]],2),Lookup!$J$1:$L$7,3,0)="Weekend","Weekend",VLOOKUP(WEEKDAY(Data[[#This Row],[Min Notif Date]],2),Lookup!$J$1:$L$7,3,0)="Weekday","Weekday"))</f>
        <v>Weekday</v>
      </c>
      <c r="J2692" s="4" t="str">
        <f>VLOOKUP(WEEKDAY(Data[[#This Row],[Min Notif Date]],2),Lookup!$J$1:$K$7,2,0)</f>
        <v>1. Mon</v>
      </c>
      <c r="K2692" s="37">
        <f>ROUNDDOWN(Data[[#This Row],[PGE Notified Time]],0)</f>
        <v>45488</v>
      </c>
      <c r="L2692" s="4">
        <f>HOUR(Data[[#This Row],[PGE Notified Time]])</f>
        <v>13</v>
      </c>
      <c r="M2692">
        <v>110186</v>
      </c>
      <c r="O2692" t="s">
        <v>117</v>
      </c>
      <c r="P2692" t="s">
        <v>163</v>
      </c>
      <c r="Q2692" s="44" t="s">
        <v>117</v>
      </c>
      <c r="R2692" t="s">
        <v>147</v>
      </c>
      <c r="S2692" s="1" t="s">
        <v>5</v>
      </c>
      <c r="T2692" s="1">
        <v>45488.57744212963</v>
      </c>
      <c r="U2692" s="1">
        <v>45488.6562962963</v>
      </c>
      <c r="V2692" t="s">
        <v>120</v>
      </c>
      <c r="W2692" t="s">
        <v>608</v>
      </c>
      <c r="X2692" t="s">
        <v>271</v>
      </c>
      <c r="Y2692" t="s">
        <v>123</v>
      </c>
      <c r="Z2692">
        <v>129223240</v>
      </c>
      <c r="AA2692" s="50">
        <v>47115152</v>
      </c>
      <c r="AB2692" t="s">
        <v>124</v>
      </c>
      <c r="AC2692" s="51">
        <v>113.55</v>
      </c>
    </row>
    <row r="2693" spans="1:29" x14ac:dyDescent="0.25">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3" s="4" t="str">
        <f>VLOOKUP(P2693,Lookup!$A$1:$D$19,4,0)</f>
        <v>North Valley</v>
      </c>
      <c r="C2693" s="4" t="str">
        <f>VLOOKUP(P2693,Lookup!$A$1:$E$19,5,0)</f>
        <v>Region 2</v>
      </c>
      <c r="D2693" s="4" t="str">
        <f>VLOOKUP(P2693,Lookup!$A$1:$B$19,2,0)</f>
        <v>SA</v>
      </c>
      <c r="E2693" s="4" t="str">
        <f>IF(AND((Data[[#This Row],[Min Notif Date]]&gt;$G$3),Data[[#This Row],[Min Notif Date]]&lt;$F$3),"Last Week","No")</f>
        <v>No</v>
      </c>
      <c r="F2693" s="4" t="str">
        <f>VLOOKUP(MONTH(Data[[#This Row],[Min Notif Date]]),Lookup!$G$1:$H$12,2,0)</f>
        <v>11. Nov</v>
      </c>
      <c r="G2693" s="4" t="str">
        <f t="shared" ref="G2693:G2756" si="42">IF(AC2693&lt;0,"Negative","")</f>
        <v/>
      </c>
      <c r="H2693" s="4" t="str">
        <f>IF(AND(Data[[#This Row],[Min Notif Time]]&gt;6,Data[[#This Row],[Min Notif Time]]&lt;17),"Business Hours","Non-Business Hours")</f>
        <v>Business Hours</v>
      </c>
      <c r="I2693" s="4" t="str" cm="1">
        <f t="array" ref="I2693">IFERROR(VLOOKUP(Data[[#This Row],[Min Notif Date]],Lookup!$N$1:$P$11,2,0),_xlfn.IFS(VLOOKUP(WEEKDAY(Data[[#This Row],[Min Notif Date]],2),Lookup!$J$1:$L$7,3,0)="Weekend","Weekend",VLOOKUP(WEEKDAY(Data[[#This Row],[Min Notif Date]],2),Lookup!$J$1:$L$7,3,0)="Weekday","Weekday"))</f>
        <v>Weekend</v>
      </c>
      <c r="J2693" s="4" t="str">
        <f>VLOOKUP(WEEKDAY(Data[[#This Row],[Min Notif Date]],2),Lookup!$J$1:$K$7,2,0)</f>
        <v>6. Sat</v>
      </c>
      <c r="K2693" s="37">
        <f>ROUNDDOWN(Data[[#This Row],[PGE Notified Time]],0)</f>
        <v>45605</v>
      </c>
      <c r="L2693" s="4">
        <f>HOUR(Data[[#This Row],[PGE Notified Time]])</f>
        <v>12</v>
      </c>
      <c r="M2693">
        <v>114609</v>
      </c>
      <c r="O2693" t="s">
        <v>117</v>
      </c>
      <c r="P2693" t="s">
        <v>175</v>
      </c>
      <c r="Q2693" s="44" t="s">
        <v>117</v>
      </c>
      <c r="R2693" t="s">
        <v>147</v>
      </c>
      <c r="S2693" s="1" t="s">
        <v>5</v>
      </c>
      <c r="T2693" s="1">
        <v>45605.518854166665</v>
      </c>
      <c r="U2693" s="1">
        <v>45605.597650462965</v>
      </c>
      <c r="V2693" t="s">
        <v>120</v>
      </c>
      <c r="W2693" t="s">
        <v>608</v>
      </c>
      <c r="X2693" t="s">
        <v>207</v>
      </c>
      <c r="Y2693" t="s">
        <v>123</v>
      </c>
      <c r="Z2693">
        <v>129795145</v>
      </c>
      <c r="AA2693" s="50">
        <v>47165583</v>
      </c>
      <c r="AB2693" t="s">
        <v>124</v>
      </c>
      <c r="AC2693" s="51">
        <v>113.466666667</v>
      </c>
    </row>
    <row r="2694" spans="1:29" x14ac:dyDescent="0.25">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Central Valley</v>
      </c>
      <c r="C2694" s="4" t="str">
        <f>VLOOKUP(P2694,Lookup!$A$1:$E$19,5,0)</f>
        <v>Region 5</v>
      </c>
      <c r="D2694" s="4" t="str">
        <f>VLOOKUP(P2694,Lookup!$A$1:$B$19,2,0)</f>
        <v>YO</v>
      </c>
      <c r="E2694" s="4" t="str">
        <f>IF(AND((Data[[#This Row],[Min Notif Date]]&gt;$G$3),Data[[#This Row],[Min Notif Date]]&lt;$F$3),"Last Week","No")</f>
        <v>No</v>
      </c>
      <c r="F2694" s="4" t="str">
        <f>VLOOKUP(MONTH(Data[[#This Row],[Min Notif Date]]),Lookup!$G$1:$H$12,2,0)</f>
        <v>5. May</v>
      </c>
      <c r="G2694" s="4" t="str">
        <f t="shared" si="42"/>
        <v/>
      </c>
      <c r="H2694" s="4" t="str">
        <f>IF(AND(Data[[#This Row],[Min Notif Time]]&gt;6,Data[[#This Row],[Min Notif Time]]&lt;17),"Business Hours","Non-Business Hours")</f>
        <v>Business Hours</v>
      </c>
      <c r="I2694" s="4" t="str" cm="1">
        <f t="array" ref="I2694">IFERROR(VLOOKUP(Data[[#This Row],[Min Notif Date]],Lookup!$N$1:$P$11,2,0),_xlfn.IFS(VLOOKUP(WEEKDAY(Data[[#This Row],[Min Notif Date]],2),Lookup!$J$1:$L$7,3,0)="Weekend","Weekend",VLOOKUP(WEEKDAY(Data[[#This Row],[Min Notif Date]],2),Lookup!$J$1:$L$7,3,0)="Weekday","Weekday"))</f>
        <v>Weekday</v>
      </c>
      <c r="J2694" s="4" t="str">
        <f>VLOOKUP(WEEKDAY(Data[[#This Row],[Min Notif Date]],2),Lookup!$J$1:$K$7,2,0)</f>
        <v>5. Fri</v>
      </c>
      <c r="K2694" s="37">
        <f>ROUNDDOWN(Data[[#This Row],[PGE Notified Time]],0)</f>
        <v>45415</v>
      </c>
      <c r="L2694" s="4">
        <f>HOUR(Data[[#This Row],[PGE Notified Time]])</f>
        <v>7</v>
      </c>
      <c r="M2694">
        <v>107273</v>
      </c>
      <c r="O2694" t="s">
        <v>117</v>
      </c>
      <c r="P2694" t="s">
        <v>197</v>
      </c>
      <c r="Q2694" s="44" t="s">
        <v>117</v>
      </c>
      <c r="R2694" t="s">
        <v>119</v>
      </c>
      <c r="S2694" s="1" t="s">
        <v>5</v>
      </c>
      <c r="T2694" s="1">
        <v>45415.317303240743</v>
      </c>
      <c r="U2694" s="1">
        <v>45415.396099537036</v>
      </c>
      <c r="V2694" t="s">
        <v>120</v>
      </c>
      <c r="W2694" t="s">
        <v>608</v>
      </c>
      <c r="X2694" t="s">
        <v>280</v>
      </c>
      <c r="Y2694" t="s">
        <v>123</v>
      </c>
      <c r="Z2694">
        <v>128706082</v>
      </c>
      <c r="AA2694" s="50">
        <v>47067005</v>
      </c>
      <c r="AB2694" t="s">
        <v>124</v>
      </c>
      <c r="AC2694" s="51">
        <v>113.466666667</v>
      </c>
    </row>
    <row r="2695" spans="1:29" x14ac:dyDescent="0.25">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5" s="4" t="str">
        <f>VLOOKUP(P2695,Lookup!$A$1:$D$19,4,0)</f>
        <v>Bay Area</v>
      </c>
      <c r="C2695" s="4" t="str">
        <f>VLOOKUP(P2695,Lookup!$A$1:$E$19,5,0)</f>
        <v>Region 3</v>
      </c>
      <c r="D2695" s="4" t="str">
        <f>VLOOKUP(P2695,Lookup!$A$1:$B$19,2,0)</f>
        <v>MI</v>
      </c>
      <c r="E2695" s="4" t="str">
        <f>IF(AND((Data[[#This Row],[Min Notif Date]]&gt;$G$3),Data[[#This Row],[Min Notif Date]]&lt;$F$3),"Last Week","No")</f>
        <v>No</v>
      </c>
      <c r="F2695" s="4" t="str">
        <f>VLOOKUP(MONTH(Data[[#This Row],[Min Notif Date]]),Lookup!$G$1:$H$12,2,0)</f>
        <v>4. Apr</v>
      </c>
      <c r="G2695" s="4" t="str">
        <f t="shared" si="42"/>
        <v/>
      </c>
      <c r="H2695" s="4" t="str">
        <f>IF(AND(Data[[#This Row],[Min Notif Time]]&gt;6,Data[[#This Row],[Min Notif Time]]&lt;17),"Business Hours","Non-Business Hours")</f>
        <v>Non-Business Hours</v>
      </c>
      <c r="I2695" s="4" t="str" cm="1">
        <f t="array" ref="I2695">IFERROR(VLOOKUP(Data[[#This Row],[Min Notif Date]],Lookup!$N$1:$P$11,2,0),_xlfn.IFS(VLOOKUP(WEEKDAY(Data[[#This Row],[Min Notif Date]],2),Lookup!$J$1:$L$7,3,0)="Weekend","Weekend",VLOOKUP(WEEKDAY(Data[[#This Row],[Min Notif Date]],2),Lookup!$J$1:$L$7,3,0)="Weekday","Weekday"))</f>
        <v>Weekday</v>
      </c>
      <c r="J2695" s="4" t="str">
        <f>VLOOKUP(WEEKDAY(Data[[#This Row],[Min Notif Date]],2),Lookup!$J$1:$K$7,2,0)</f>
        <v>1. Mon</v>
      </c>
      <c r="K2695" s="37">
        <f>ROUNDDOWN(Data[[#This Row],[PGE Notified Time]],0)</f>
        <v>45411</v>
      </c>
      <c r="L2695" s="4">
        <f>HOUR(Data[[#This Row],[PGE Notified Time]])</f>
        <v>23</v>
      </c>
      <c r="M2695">
        <v>107127</v>
      </c>
      <c r="O2695" t="s">
        <v>117</v>
      </c>
      <c r="P2695" t="s">
        <v>154</v>
      </c>
      <c r="Q2695" s="44" t="s">
        <v>117</v>
      </c>
      <c r="R2695" t="s">
        <v>147</v>
      </c>
      <c r="S2695" s="1" t="s">
        <v>5</v>
      </c>
      <c r="T2695" s="1">
        <v>45411.973981481482</v>
      </c>
      <c r="U2695" s="1">
        <v>45412.052754629629</v>
      </c>
      <c r="V2695" t="s">
        <v>120</v>
      </c>
      <c r="W2695" t="s">
        <v>608</v>
      </c>
      <c r="X2695" t="s">
        <v>539</v>
      </c>
      <c r="Y2695" t="s">
        <v>123</v>
      </c>
      <c r="AA2695" s="50"/>
      <c r="AB2695" t="s">
        <v>124</v>
      </c>
      <c r="AC2695" s="51">
        <v>113.43333333299999</v>
      </c>
    </row>
    <row r="2696" spans="1:29" x14ac:dyDescent="0.25">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6" s="4" t="str">
        <f>VLOOKUP(P2696,Lookup!$A$1:$D$19,4,0)</f>
        <v>Bay Area</v>
      </c>
      <c r="C2696" s="4" t="str">
        <f>VLOOKUP(P2696,Lookup!$A$1:$E$19,5,0)</f>
        <v>Region 3</v>
      </c>
      <c r="D2696" s="4" t="str">
        <f>VLOOKUP(P2696,Lookup!$A$1:$B$19,2,0)</f>
        <v>MI</v>
      </c>
      <c r="E2696" s="4" t="str">
        <f>IF(AND((Data[[#This Row],[Min Notif Date]]&gt;$G$3),Data[[#This Row],[Min Notif Date]]&lt;$F$3),"Last Week","No")</f>
        <v>No</v>
      </c>
      <c r="F2696" s="4" t="str">
        <f>VLOOKUP(MONTH(Data[[#This Row],[Min Notif Date]]),Lookup!$G$1:$H$12,2,0)</f>
        <v>8. Aug</v>
      </c>
      <c r="G2696" s="4" t="str">
        <f t="shared" si="42"/>
        <v/>
      </c>
      <c r="H2696" s="4" t="str">
        <f>IF(AND(Data[[#This Row],[Min Notif Time]]&gt;6,Data[[#This Row],[Min Notif Time]]&lt;17),"Business Hours","Non-Business Hours")</f>
        <v>Business Hours</v>
      </c>
      <c r="I2696" s="4" t="str" cm="1">
        <f t="array" ref="I2696">IFERROR(VLOOKUP(Data[[#This Row],[Min Notif Date]],Lookup!$N$1:$P$11,2,0),_xlfn.IFS(VLOOKUP(WEEKDAY(Data[[#This Row],[Min Notif Date]],2),Lookup!$J$1:$L$7,3,0)="Weekend","Weekend",VLOOKUP(WEEKDAY(Data[[#This Row],[Min Notif Date]],2),Lookup!$J$1:$L$7,3,0)="Weekday","Weekday"))</f>
        <v>Weekday</v>
      </c>
      <c r="J2696" s="4" t="str">
        <f>VLOOKUP(WEEKDAY(Data[[#This Row],[Min Notif Date]],2),Lookup!$J$1:$K$7,2,0)</f>
        <v>1. Mon</v>
      </c>
      <c r="K2696" s="37">
        <f>ROUNDDOWN(Data[[#This Row],[PGE Notified Time]],0)</f>
        <v>45523</v>
      </c>
      <c r="L2696" s="4">
        <f>HOUR(Data[[#This Row],[PGE Notified Time]])</f>
        <v>10</v>
      </c>
      <c r="M2696">
        <v>111501</v>
      </c>
      <c r="O2696" t="s">
        <v>117</v>
      </c>
      <c r="P2696" t="s">
        <v>154</v>
      </c>
      <c r="Q2696" s="44" t="s">
        <v>117</v>
      </c>
      <c r="R2696" t="s">
        <v>147</v>
      </c>
      <c r="S2696" s="1" t="s">
        <v>5</v>
      </c>
      <c r="T2696" s="1">
        <v>45523.43167824074</v>
      </c>
      <c r="U2696" s="1">
        <v>45523.510416666664</v>
      </c>
      <c r="V2696" t="s">
        <v>120</v>
      </c>
      <c r="W2696" t="s">
        <v>608</v>
      </c>
      <c r="X2696" t="s">
        <v>160</v>
      </c>
      <c r="Y2696" t="s">
        <v>123</v>
      </c>
      <c r="Z2696">
        <v>129406502</v>
      </c>
      <c r="AA2696" s="50">
        <v>47125187</v>
      </c>
      <c r="AB2696" t="s">
        <v>124</v>
      </c>
      <c r="AC2696" s="51">
        <v>113.383333333</v>
      </c>
    </row>
    <row r="2697" spans="1:29" x14ac:dyDescent="0.25">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7" s="4" t="str">
        <f>VLOOKUP(P2697,Lookup!$A$1:$D$19,4,0)</f>
        <v>North Valley</v>
      </c>
      <c r="C2697" s="4" t="str">
        <f>VLOOKUP(P2697,Lookup!$A$1:$E$19,5,0)</f>
        <v>Region 2</v>
      </c>
      <c r="D2697" s="4" t="str">
        <f>VLOOKUP(P2697,Lookup!$A$1:$B$19,2,0)</f>
        <v>SA</v>
      </c>
      <c r="E2697" s="4" t="str">
        <f>IF(AND((Data[[#This Row],[Min Notif Date]]&gt;$G$3),Data[[#This Row],[Min Notif Date]]&lt;$F$3),"Last Week","No")</f>
        <v>No</v>
      </c>
      <c r="F2697" s="4" t="str">
        <f>VLOOKUP(MONTH(Data[[#This Row],[Min Notif Date]]),Lookup!$G$1:$H$12,2,0)</f>
        <v>3. Mar</v>
      </c>
      <c r="G2697" s="4" t="str">
        <f t="shared" si="42"/>
        <v/>
      </c>
      <c r="H2697" s="4" t="str">
        <f>IF(AND(Data[[#This Row],[Min Notif Time]]&gt;6,Data[[#This Row],[Min Notif Time]]&lt;17),"Business Hours","Non-Business Hours")</f>
        <v>Business Hours</v>
      </c>
      <c r="I2697" s="4" t="str" cm="1">
        <f t="array" ref="I2697">IFERROR(VLOOKUP(Data[[#This Row],[Min Notif Date]],Lookup!$N$1:$P$11,2,0),_xlfn.IFS(VLOOKUP(WEEKDAY(Data[[#This Row],[Min Notif Date]],2),Lookup!$J$1:$L$7,3,0)="Weekend","Weekend",VLOOKUP(WEEKDAY(Data[[#This Row],[Min Notif Date]],2),Lookup!$J$1:$L$7,3,0)="Weekday","Weekday"))</f>
        <v>Weekday</v>
      </c>
      <c r="J2697" s="4" t="str">
        <f>VLOOKUP(WEEKDAY(Data[[#This Row],[Min Notif Date]],2),Lookup!$J$1:$K$7,2,0)</f>
        <v>4. Thu</v>
      </c>
      <c r="K2697" s="37">
        <f>ROUNDDOWN(Data[[#This Row],[PGE Notified Time]],0)</f>
        <v>45358</v>
      </c>
      <c r="L2697" s="4">
        <f>HOUR(Data[[#This Row],[PGE Notified Time]])</f>
        <v>12</v>
      </c>
      <c r="M2697">
        <v>104998</v>
      </c>
      <c r="O2697" t="s">
        <v>117</v>
      </c>
      <c r="P2697" t="s">
        <v>175</v>
      </c>
      <c r="Q2697" s="44" t="s">
        <v>117</v>
      </c>
      <c r="R2697" t="s">
        <v>215</v>
      </c>
      <c r="S2697" s="1" t="s">
        <v>5</v>
      </c>
      <c r="T2697" s="1">
        <v>45358.518171296295</v>
      </c>
      <c r="U2697" s="1">
        <v>45358.596875000003</v>
      </c>
      <c r="V2697" t="s">
        <v>120</v>
      </c>
      <c r="W2697" t="s">
        <v>608</v>
      </c>
      <c r="X2697" t="s">
        <v>177</v>
      </c>
      <c r="Y2697" t="s">
        <v>123</v>
      </c>
      <c r="Z2697">
        <v>128250853</v>
      </c>
      <c r="AA2697" s="50">
        <v>47035422</v>
      </c>
      <c r="AB2697" t="s">
        <v>124</v>
      </c>
      <c r="AC2697" s="51">
        <v>113.333333333</v>
      </c>
    </row>
    <row r="2698" spans="1:29" x14ac:dyDescent="0.25">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8" s="4" t="str">
        <f>VLOOKUP(P2698,Lookup!$A$1:$D$19,4,0)</f>
        <v>North Coast</v>
      </c>
      <c r="C2698" s="4" t="str">
        <f>VLOOKUP(P2698,Lookup!$A$1:$E$19,5,0)</f>
        <v>Region 1</v>
      </c>
      <c r="D2698" s="4" t="str">
        <f>VLOOKUP(P2698,Lookup!$A$1:$B$19,2,0)</f>
        <v>NB</v>
      </c>
      <c r="E2698" s="4" t="str">
        <f>IF(AND((Data[[#This Row],[Min Notif Date]]&gt;$G$3),Data[[#This Row],[Min Notif Date]]&lt;$F$3),"Last Week","No")</f>
        <v>No</v>
      </c>
      <c r="F2698" s="4" t="str">
        <f>VLOOKUP(MONTH(Data[[#This Row],[Min Notif Date]]),Lookup!$G$1:$H$12,2,0)</f>
        <v>7. Jul</v>
      </c>
      <c r="G2698" s="4" t="str">
        <f t="shared" si="42"/>
        <v/>
      </c>
      <c r="H2698" s="4" t="str">
        <f>IF(AND(Data[[#This Row],[Min Notif Time]]&gt;6,Data[[#This Row],[Min Notif Time]]&lt;17),"Business Hours","Non-Business Hours")</f>
        <v>Business Hours</v>
      </c>
      <c r="I2698" s="4" t="str" cm="1">
        <f t="array" ref="I2698">IFERROR(VLOOKUP(Data[[#This Row],[Min Notif Date]],Lookup!$N$1:$P$11,2,0),_xlfn.IFS(VLOOKUP(WEEKDAY(Data[[#This Row],[Min Notif Date]],2),Lookup!$J$1:$L$7,3,0)="Weekend","Weekend",VLOOKUP(WEEKDAY(Data[[#This Row],[Min Notif Date]],2),Lookup!$J$1:$L$7,3,0)="Weekday","Weekday"))</f>
        <v>Weekday</v>
      </c>
      <c r="J2698" s="4" t="str">
        <f>VLOOKUP(WEEKDAY(Data[[#This Row],[Min Notif Date]],2),Lookup!$J$1:$K$7,2,0)</f>
        <v>5. Fri</v>
      </c>
      <c r="K2698" s="37">
        <f>ROUNDDOWN(Data[[#This Row],[PGE Notified Time]],0)</f>
        <v>45499</v>
      </c>
      <c r="L2698" s="4">
        <f>HOUR(Data[[#This Row],[PGE Notified Time]])</f>
        <v>11</v>
      </c>
      <c r="M2698">
        <v>110645</v>
      </c>
      <c r="N2698">
        <v>4383176902</v>
      </c>
      <c r="O2698" t="s">
        <v>117</v>
      </c>
      <c r="P2698" t="s">
        <v>126</v>
      </c>
      <c r="Q2698" s="44" t="s">
        <v>117</v>
      </c>
      <c r="R2698" t="s">
        <v>147</v>
      </c>
      <c r="S2698" s="1">
        <v>45499.446099537039</v>
      </c>
      <c r="T2698" s="1">
        <v>45499.490868055553</v>
      </c>
      <c r="U2698" s="1">
        <v>45499.524780092594</v>
      </c>
      <c r="V2698" t="s">
        <v>120</v>
      </c>
      <c r="W2698" t="s">
        <v>608</v>
      </c>
      <c r="X2698" t="s">
        <v>138</v>
      </c>
      <c r="Y2698" t="s">
        <v>123</v>
      </c>
      <c r="Z2698">
        <v>129296252</v>
      </c>
      <c r="AA2698" s="50">
        <v>47118198</v>
      </c>
      <c r="AB2698" t="s">
        <v>124</v>
      </c>
      <c r="AC2698" s="51">
        <v>113.3</v>
      </c>
    </row>
    <row r="2699" spans="1:29" x14ac:dyDescent="0.25">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9" s="4" t="str">
        <f>VLOOKUP(P2699,Lookup!$A$1:$D$19,4,0)</f>
        <v>Bay Area</v>
      </c>
      <c r="C2699" s="4" t="str">
        <f>VLOOKUP(P2699,Lookup!$A$1:$E$19,5,0)</f>
        <v>Region 3</v>
      </c>
      <c r="D2699" s="4" t="str">
        <f>VLOOKUP(P2699,Lookup!$A$1:$B$19,2,0)</f>
        <v>PN</v>
      </c>
      <c r="E2699" s="4" t="str">
        <f>IF(AND((Data[[#This Row],[Min Notif Date]]&gt;$G$3),Data[[#This Row],[Min Notif Date]]&lt;$F$3),"Last Week","No")</f>
        <v>No</v>
      </c>
      <c r="F2699" s="4" t="str">
        <f>VLOOKUP(MONTH(Data[[#This Row],[Min Notif Date]]),Lookup!$G$1:$H$12,2,0)</f>
        <v>9. Sep</v>
      </c>
      <c r="G2699" s="4" t="str">
        <f t="shared" si="42"/>
        <v/>
      </c>
      <c r="H2699" s="4" t="str">
        <f>IF(AND(Data[[#This Row],[Min Notif Time]]&gt;6,Data[[#This Row],[Min Notif Time]]&lt;17),"Business Hours","Non-Business Hours")</f>
        <v>Business Hours</v>
      </c>
      <c r="I2699" s="4" t="str" cm="1">
        <f t="array" ref="I2699">IFERROR(VLOOKUP(Data[[#This Row],[Min Notif Date]],Lookup!$N$1:$P$11,2,0),_xlfn.IFS(VLOOKUP(WEEKDAY(Data[[#This Row],[Min Notif Date]],2),Lookup!$J$1:$L$7,3,0)="Weekend","Weekend",VLOOKUP(WEEKDAY(Data[[#This Row],[Min Notif Date]],2),Lookup!$J$1:$L$7,3,0)="Weekday","Weekday"))</f>
        <v>Weekday</v>
      </c>
      <c r="J2699" s="4" t="str">
        <f>VLOOKUP(WEEKDAY(Data[[#This Row],[Min Notif Date]],2),Lookup!$J$1:$K$7,2,0)</f>
        <v>4. Thu</v>
      </c>
      <c r="K2699" s="37">
        <f>ROUNDDOWN(Data[[#This Row],[PGE Notified Time]],0)</f>
        <v>45540</v>
      </c>
      <c r="L2699" s="4">
        <f>HOUR(Data[[#This Row],[PGE Notified Time]])</f>
        <v>14</v>
      </c>
      <c r="M2699">
        <v>112220</v>
      </c>
      <c r="O2699" t="s">
        <v>117</v>
      </c>
      <c r="P2699" t="s">
        <v>165</v>
      </c>
      <c r="Q2699" s="44" t="s">
        <v>117</v>
      </c>
      <c r="R2699" t="s">
        <v>147</v>
      </c>
      <c r="S2699" s="1" t="s">
        <v>5</v>
      </c>
      <c r="T2699" s="1">
        <v>45540.596377314818</v>
      </c>
      <c r="U2699" s="1">
        <v>45540.675000000003</v>
      </c>
      <c r="V2699" t="s">
        <v>120</v>
      </c>
      <c r="W2699" t="s">
        <v>608</v>
      </c>
      <c r="X2699" t="s">
        <v>374</v>
      </c>
      <c r="Y2699" t="s">
        <v>123</v>
      </c>
      <c r="Z2699">
        <v>129479455</v>
      </c>
      <c r="AA2699" s="50">
        <v>47130057</v>
      </c>
      <c r="AB2699" t="s">
        <v>124</v>
      </c>
      <c r="AC2699" s="51">
        <v>113.216666667</v>
      </c>
    </row>
    <row r="2700" spans="1:29" x14ac:dyDescent="0.25">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0" s="4" t="str">
        <f>VLOOKUP(P2700,Lookup!$A$1:$D$19,4,0)</f>
        <v>North Valley</v>
      </c>
      <c r="C2700" s="4" t="str">
        <f>VLOOKUP(P2700,Lookup!$A$1:$E$19,5,0)</f>
        <v>Region 2</v>
      </c>
      <c r="D2700" s="4" t="str">
        <f>VLOOKUP(P2700,Lookup!$A$1:$B$19,2,0)</f>
        <v>SA</v>
      </c>
      <c r="E2700" s="4" t="str">
        <f>IF(AND((Data[[#This Row],[Min Notif Date]]&gt;$G$3),Data[[#This Row],[Min Notif Date]]&lt;$F$3),"Last Week","No")</f>
        <v>No</v>
      </c>
      <c r="F2700" s="4" t="str">
        <f>VLOOKUP(MONTH(Data[[#This Row],[Min Notif Date]]),Lookup!$G$1:$H$12,2,0)</f>
        <v>8. Aug</v>
      </c>
      <c r="G2700" s="4" t="str">
        <f t="shared" si="42"/>
        <v/>
      </c>
      <c r="H2700" s="4" t="str">
        <f>IF(AND(Data[[#This Row],[Min Notif Time]]&gt;6,Data[[#This Row],[Min Notif Time]]&lt;17),"Business Hours","Non-Business Hours")</f>
        <v>Business Hours</v>
      </c>
      <c r="I2700" s="4" t="str" cm="1">
        <f t="array" ref="I2700">IFERROR(VLOOKUP(Data[[#This Row],[Min Notif Date]],Lookup!$N$1:$P$11,2,0),_xlfn.IFS(VLOOKUP(WEEKDAY(Data[[#This Row],[Min Notif Date]],2),Lookup!$J$1:$L$7,3,0)="Weekend","Weekend",VLOOKUP(WEEKDAY(Data[[#This Row],[Min Notif Date]],2),Lookup!$J$1:$L$7,3,0)="Weekday","Weekday"))</f>
        <v>Weekday</v>
      </c>
      <c r="J2700" s="4" t="str">
        <f>VLOOKUP(WEEKDAY(Data[[#This Row],[Min Notif Date]],2),Lookup!$J$1:$K$7,2,0)</f>
        <v>5. Fri</v>
      </c>
      <c r="K2700" s="37">
        <f>ROUNDDOWN(Data[[#This Row],[PGE Notified Time]],0)</f>
        <v>45520</v>
      </c>
      <c r="L2700" s="4">
        <f>HOUR(Data[[#This Row],[PGE Notified Time]])</f>
        <v>10</v>
      </c>
      <c r="M2700">
        <v>111434</v>
      </c>
      <c r="O2700" t="s">
        <v>117</v>
      </c>
      <c r="P2700" t="s">
        <v>175</v>
      </c>
      <c r="Q2700" s="44" t="s">
        <v>117</v>
      </c>
      <c r="R2700" t="s">
        <v>119</v>
      </c>
      <c r="S2700" s="1" t="s">
        <v>5</v>
      </c>
      <c r="T2700" s="1">
        <v>45520.431840277779</v>
      </c>
      <c r="U2700" s="1">
        <v>45520.510416666664</v>
      </c>
      <c r="V2700" t="s">
        <v>120</v>
      </c>
      <c r="W2700" t="s">
        <v>608</v>
      </c>
      <c r="X2700" t="s">
        <v>177</v>
      </c>
      <c r="Y2700" t="s">
        <v>123</v>
      </c>
      <c r="Z2700">
        <v>129397579</v>
      </c>
      <c r="AA2700" s="50">
        <v>47124816</v>
      </c>
      <c r="AB2700" t="s">
        <v>124</v>
      </c>
      <c r="AC2700" s="51">
        <v>113.15</v>
      </c>
    </row>
    <row r="2701" spans="1:29" x14ac:dyDescent="0.25">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1" s="4" t="str">
        <f>VLOOKUP(P2701,Lookup!$A$1:$D$19,4,0)</f>
        <v>Bay Area</v>
      </c>
      <c r="C2701" s="4" t="str">
        <f>VLOOKUP(P2701,Lookup!$A$1:$E$19,5,0)</f>
        <v>Region 3</v>
      </c>
      <c r="D2701" s="4" t="str">
        <f>VLOOKUP(P2701,Lookup!$A$1:$B$19,2,0)</f>
        <v>PN</v>
      </c>
      <c r="E2701" s="4" t="str">
        <f>IF(AND((Data[[#This Row],[Min Notif Date]]&gt;$G$3),Data[[#This Row],[Min Notif Date]]&lt;$F$3),"Last Week","No")</f>
        <v>No</v>
      </c>
      <c r="F2701" s="4" t="str">
        <f>VLOOKUP(MONTH(Data[[#This Row],[Min Notif Date]]),Lookup!$G$1:$H$12,2,0)</f>
        <v>7. Jul</v>
      </c>
      <c r="G2701" s="4" t="str">
        <f t="shared" si="42"/>
        <v/>
      </c>
      <c r="H2701" s="4" t="str">
        <f>IF(AND(Data[[#This Row],[Min Notif Time]]&gt;6,Data[[#This Row],[Min Notif Time]]&lt;17),"Business Hours","Non-Business Hours")</f>
        <v>Business Hours</v>
      </c>
      <c r="I2701" s="4" t="str" cm="1">
        <f t="array" ref="I2701">IFERROR(VLOOKUP(Data[[#This Row],[Min Notif Date]],Lookup!$N$1:$P$11,2,0),_xlfn.IFS(VLOOKUP(WEEKDAY(Data[[#This Row],[Min Notif Date]],2),Lookup!$J$1:$L$7,3,0)="Weekend","Weekend",VLOOKUP(WEEKDAY(Data[[#This Row],[Min Notif Date]],2),Lookup!$J$1:$L$7,3,0)="Weekday","Weekday"))</f>
        <v>Weekday</v>
      </c>
      <c r="J2701" s="4" t="str">
        <f>VLOOKUP(WEEKDAY(Data[[#This Row],[Min Notif Date]],2),Lookup!$J$1:$K$7,2,0)</f>
        <v>4. Thu</v>
      </c>
      <c r="K2701" s="37">
        <f>ROUNDDOWN(Data[[#This Row],[PGE Notified Time]],0)</f>
        <v>45491</v>
      </c>
      <c r="L2701" s="4">
        <f>HOUR(Data[[#This Row],[PGE Notified Time]])</f>
        <v>10</v>
      </c>
      <c r="M2701">
        <v>110307</v>
      </c>
      <c r="N2701">
        <v>6293308509</v>
      </c>
      <c r="O2701" t="s">
        <v>57</v>
      </c>
      <c r="P2701" t="s">
        <v>165</v>
      </c>
      <c r="Q2701" s="44" t="s">
        <v>259</v>
      </c>
      <c r="R2701" t="s">
        <v>119</v>
      </c>
      <c r="S2701" s="1">
        <v>45491.42628472222</v>
      </c>
      <c r="T2701" s="1">
        <v>45491.428113425929</v>
      </c>
      <c r="U2701" s="1">
        <v>45491.504861111112</v>
      </c>
      <c r="V2701" t="s">
        <v>120</v>
      </c>
      <c r="W2701" t="s">
        <v>121</v>
      </c>
      <c r="X2701" t="s">
        <v>184</v>
      </c>
      <c r="Y2701" t="s">
        <v>123</v>
      </c>
      <c r="Z2701">
        <v>129241970</v>
      </c>
      <c r="AA2701" s="50">
        <v>47116330</v>
      </c>
      <c r="AB2701" t="s">
        <v>124</v>
      </c>
      <c r="AC2701" s="51">
        <v>113.15</v>
      </c>
    </row>
    <row r="2702" spans="1:29" x14ac:dyDescent="0.25">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2" s="4" t="str">
        <f>VLOOKUP(P2702,Lookup!$A$1:$D$19,4,0)</f>
        <v>Bay Area</v>
      </c>
      <c r="C2702" s="4" t="str">
        <f>VLOOKUP(P2702,Lookup!$A$1:$E$19,5,0)</f>
        <v>Region 3</v>
      </c>
      <c r="D2702" s="4" t="str">
        <f>VLOOKUP(P2702,Lookup!$A$1:$B$19,2,0)</f>
        <v>EB</v>
      </c>
      <c r="E2702" s="4" t="str">
        <f>IF(AND((Data[[#This Row],[Min Notif Date]]&gt;$G$3),Data[[#This Row],[Min Notif Date]]&lt;$F$3),"Last Week","No")</f>
        <v>No</v>
      </c>
      <c r="F2702" s="4" t="str">
        <f>VLOOKUP(MONTH(Data[[#This Row],[Min Notif Date]]),Lookup!$G$1:$H$12,2,0)</f>
        <v>8. Aug</v>
      </c>
      <c r="G2702" s="4" t="str">
        <f t="shared" si="42"/>
        <v/>
      </c>
      <c r="H2702" s="4" t="str">
        <f>IF(AND(Data[[#This Row],[Min Notif Time]]&gt;6,Data[[#This Row],[Min Notif Time]]&lt;17),"Business Hours","Non-Business Hours")</f>
        <v>Business Hours</v>
      </c>
      <c r="I2702" s="4" t="str" cm="1">
        <f t="array" ref="I2702">IFERROR(VLOOKUP(Data[[#This Row],[Min Notif Date]],Lookup!$N$1:$P$11,2,0),_xlfn.IFS(VLOOKUP(WEEKDAY(Data[[#This Row],[Min Notif Date]],2),Lookup!$J$1:$L$7,3,0)="Weekend","Weekend",VLOOKUP(WEEKDAY(Data[[#This Row],[Min Notif Date]],2),Lookup!$J$1:$L$7,3,0)="Weekday","Weekday"))</f>
        <v>Weekday</v>
      </c>
      <c r="J2702" s="4" t="str">
        <f>VLOOKUP(WEEKDAY(Data[[#This Row],[Min Notif Date]],2),Lookup!$J$1:$K$7,2,0)</f>
        <v>2. Tue</v>
      </c>
      <c r="K2702" s="37">
        <f>ROUNDDOWN(Data[[#This Row],[PGE Notified Time]],0)</f>
        <v>45524</v>
      </c>
      <c r="L2702" s="4">
        <f>HOUR(Data[[#This Row],[PGE Notified Time]])</f>
        <v>12</v>
      </c>
      <c r="M2702">
        <v>111576</v>
      </c>
      <c r="O2702" t="s">
        <v>117</v>
      </c>
      <c r="P2702" t="s">
        <v>118</v>
      </c>
      <c r="Q2702" s="44" t="s">
        <v>117</v>
      </c>
      <c r="R2702" t="s">
        <v>147</v>
      </c>
      <c r="S2702" s="1" t="s">
        <v>5</v>
      </c>
      <c r="T2702" s="1">
        <v>45524.536377314813</v>
      </c>
      <c r="U2702" s="1">
        <v>45524.614942129629</v>
      </c>
      <c r="V2702" t="s">
        <v>120</v>
      </c>
      <c r="W2702" t="s">
        <v>608</v>
      </c>
      <c r="X2702" t="s">
        <v>144</v>
      </c>
      <c r="Y2702" t="s">
        <v>123</v>
      </c>
      <c r="Z2702">
        <v>129412416</v>
      </c>
      <c r="AA2702" s="50">
        <v>47125600</v>
      </c>
      <c r="AB2702" t="s">
        <v>124</v>
      </c>
      <c r="AC2702" s="51">
        <v>113.133333333</v>
      </c>
    </row>
    <row r="2703" spans="1:29" x14ac:dyDescent="0.25">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3" s="4" t="str">
        <f>VLOOKUP(P2703,Lookup!$A$1:$D$19,4,0)</f>
        <v>Bay Area</v>
      </c>
      <c r="C2703" s="4" t="str">
        <f>VLOOKUP(P2703,Lookup!$A$1:$E$19,5,0)</f>
        <v>Region 3</v>
      </c>
      <c r="D2703" s="4" t="str">
        <f>VLOOKUP(P2703,Lookup!$A$1:$B$19,2,0)</f>
        <v>MI</v>
      </c>
      <c r="E2703" s="4" t="str">
        <f>IF(AND((Data[[#This Row],[Min Notif Date]]&gt;$G$3),Data[[#This Row],[Min Notif Date]]&lt;$F$3),"Last Week","No")</f>
        <v>No</v>
      </c>
      <c r="F2703" s="4" t="str">
        <f>VLOOKUP(MONTH(Data[[#This Row],[Min Notif Date]]),Lookup!$G$1:$H$12,2,0)</f>
        <v>12. Dec</v>
      </c>
      <c r="G2703" s="4" t="str">
        <f t="shared" si="42"/>
        <v/>
      </c>
      <c r="H2703" s="4" t="str">
        <f>IF(AND(Data[[#This Row],[Min Notif Time]]&gt;6,Data[[#This Row],[Min Notif Time]]&lt;17),"Business Hours","Non-Business Hours")</f>
        <v>Business Hours</v>
      </c>
      <c r="I2703" s="4" t="str" cm="1">
        <f t="array" ref="I2703">IFERROR(VLOOKUP(Data[[#This Row],[Min Notif Date]],Lookup!$N$1:$P$11,2,0),_xlfn.IFS(VLOOKUP(WEEKDAY(Data[[#This Row],[Min Notif Date]],2),Lookup!$J$1:$L$7,3,0)="Weekend","Weekend",VLOOKUP(WEEKDAY(Data[[#This Row],[Min Notif Date]],2),Lookup!$J$1:$L$7,3,0)="Weekday","Weekday"))</f>
        <v>Weekday</v>
      </c>
      <c r="J2703" s="4" t="str">
        <f>VLOOKUP(WEEKDAY(Data[[#This Row],[Min Notif Date]],2),Lookup!$J$1:$K$7,2,0)</f>
        <v>5. Fri</v>
      </c>
      <c r="K2703" s="37">
        <f>ROUNDDOWN(Data[[#This Row],[PGE Notified Time]],0)</f>
        <v>45639</v>
      </c>
      <c r="L2703" s="4">
        <f>HOUR(Data[[#This Row],[PGE Notified Time]])</f>
        <v>11</v>
      </c>
      <c r="M2703">
        <v>115768</v>
      </c>
      <c r="O2703" t="s">
        <v>117</v>
      </c>
      <c r="P2703" t="s">
        <v>154</v>
      </c>
      <c r="Q2703" s="44" t="s">
        <v>117</v>
      </c>
      <c r="R2703" t="s">
        <v>125</v>
      </c>
      <c r="S2703" s="1" t="s">
        <v>5</v>
      </c>
      <c r="T2703" s="1">
        <v>45639.463113425925</v>
      </c>
      <c r="U2703" s="1">
        <v>45639.541666666664</v>
      </c>
      <c r="V2703" t="s">
        <v>120</v>
      </c>
      <c r="W2703" t="s">
        <v>608</v>
      </c>
      <c r="X2703" t="s">
        <v>174</v>
      </c>
      <c r="Y2703" t="s">
        <v>123</v>
      </c>
      <c r="AA2703" s="50"/>
      <c r="AB2703" t="s">
        <v>124</v>
      </c>
      <c r="AC2703" s="51">
        <v>113.116666667</v>
      </c>
    </row>
    <row r="2704" spans="1:29" x14ac:dyDescent="0.25">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4" s="4" t="str">
        <f>VLOOKUP(P2704,Lookup!$A$1:$D$19,4,0)</f>
        <v>South Bay</v>
      </c>
      <c r="C2704" s="4" t="str">
        <f>VLOOKUP(P2704,Lookup!$A$1:$E$19,5,0)</f>
        <v>Region 4</v>
      </c>
      <c r="D2704" s="4" t="str">
        <f>VLOOKUP(P2704,Lookup!$A$1:$B$19,2,0)</f>
        <v>SJ</v>
      </c>
      <c r="E2704" s="4" t="str">
        <f>IF(AND((Data[[#This Row],[Min Notif Date]]&gt;$G$3),Data[[#This Row],[Min Notif Date]]&lt;$F$3),"Last Week","No")</f>
        <v>No</v>
      </c>
      <c r="F2704" s="4" t="str">
        <f>VLOOKUP(MONTH(Data[[#This Row],[Min Notif Date]]),Lookup!$G$1:$H$12,2,0)</f>
        <v>6. Jun</v>
      </c>
      <c r="G2704" s="4" t="str">
        <f t="shared" si="42"/>
        <v/>
      </c>
      <c r="H2704" s="4" t="str">
        <f>IF(AND(Data[[#This Row],[Min Notif Time]]&gt;6,Data[[#This Row],[Min Notif Time]]&lt;17),"Business Hours","Non-Business Hours")</f>
        <v>Business Hours</v>
      </c>
      <c r="I2704" s="4" t="str" cm="1">
        <f t="array" ref="I2704">IFERROR(VLOOKUP(Data[[#This Row],[Min Notif Date]],Lookup!$N$1:$P$11,2,0),_xlfn.IFS(VLOOKUP(WEEKDAY(Data[[#This Row],[Min Notif Date]],2),Lookup!$J$1:$L$7,3,0)="Weekend","Weekend",VLOOKUP(WEEKDAY(Data[[#This Row],[Min Notif Date]],2),Lookup!$J$1:$L$7,3,0)="Weekday","Weekday"))</f>
        <v>Weekday</v>
      </c>
      <c r="J2704" s="4" t="str">
        <f>VLOOKUP(WEEKDAY(Data[[#This Row],[Min Notif Date]],2),Lookup!$J$1:$K$7,2,0)</f>
        <v>2. Tue</v>
      </c>
      <c r="K2704" s="37">
        <f>ROUNDDOWN(Data[[#This Row],[PGE Notified Time]],0)</f>
        <v>45461</v>
      </c>
      <c r="L2704" s="4">
        <f>HOUR(Data[[#This Row],[PGE Notified Time]])</f>
        <v>11</v>
      </c>
      <c r="M2704">
        <v>109099</v>
      </c>
      <c r="O2704" t="s">
        <v>117</v>
      </c>
      <c r="P2704" t="s">
        <v>145</v>
      </c>
      <c r="Q2704" s="44" t="s">
        <v>117</v>
      </c>
      <c r="R2704" t="s">
        <v>147</v>
      </c>
      <c r="S2704" s="1" t="s">
        <v>5</v>
      </c>
      <c r="T2704" s="1">
        <v>45461.473819444444</v>
      </c>
      <c r="U2704" s="1">
        <v>45461.552361111113</v>
      </c>
      <c r="V2704" t="s">
        <v>120</v>
      </c>
      <c r="W2704" t="s">
        <v>608</v>
      </c>
      <c r="X2704" t="s">
        <v>146</v>
      </c>
      <c r="Y2704" t="s">
        <v>123</v>
      </c>
      <c r="Z2704" t="s">
        <v>736</v>
      </c>
      <c r="AA2704" s="50" t="s">
        <v>737</v>
      </c>
      <c r="AB2704" t="s">
        <v>124</v>
      </c>
      <c r="AC2704" s="51">
        <v>113.1</v>
      </c>
    </row>
    <row r="2705" spans="1:29" x14ac:dyDescent="0.25">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5" s="4" t="str">
        <f>VLOOKUP(P2705,Lookup!$A$1:$D$19,4,0)</f>
        <v>South Bay</v>
      </c>
      <c r="C2705" s="4" t="str">
        <f>VLOOKUP(P2705,Lookup!$A$1:$E$19,5,0)</f>
        <v>Region 4</v>
      </c>
      <c r="D2705" s="4" t="str">
        <f>VLOOKUP(P2705,Lookup!$A$1:$B$19,2,0)</f>
        <v>SJ</v>
      </c>
      <c r="E2705" s="4" t="str">
        <f>IF(AND((Data[[#This Row],[Min Notif Date]]&gt;$G$3),Data[[#This Row],[Min Notif Date]]&lt;$F$3),"Last Week","No")</f>
        <v>No</v>
      </c>
      <c r="F2705" s="4" t="str">
        <f>VLOOKUP(MONTH(Data[[#This Row],[Min Notif Date]]),Lookup!$G$1:$H$12,2,0)</f>
        <v>5. May</v>
      </c>
      <c r="G2705" s="4" t="str">
        <f t="shared" si="42"/>
        <v/>
      </c>
      <c r="H2705" s="4" t="str">
        <f>IF(AND(Data[[#This Row],[Min Notif Time]]&gt;6,Data[[#This Row],[Min Notif Time]]&lt;17),"Business Hours","Non-Business Hours")</f>
        <v>Non-Business Hours</v>
      </c>
      <c r="I2705" s="4" t="str" cm="1">
        <f t="array" ref="I2705">IFERROR(VLOOKUP(Data[[#This Row],[Min Notif Date]],Lookup!$N$1:$P$11,2,0),_xlfn.IFS(VLOOKUP(WEEKDAY(Data[[#This Row],[Min Notif Date]],2),Lookup!$J$1:$L$7,3,0)="Weekend","Weekend",VLOOKUP(WEEKDAY(Data[[#This Row],[Min Notif Date]],2),Lookup!$J$1:$L$7,3,0)="Weekday","Weekday"))</f>
        <v>Weekend</v>
      </c>
      <c r="J2705" s="4" t="str">
        <f>VLOOKUP(WEEKDAY(Data[[#This Row],[Min Notif Date]],2),Lookup!$J$1:$K$7,2,0)</f>
        <v>7. Sun</v>
      </c>
      <c r="K2705" s="37">
        <f>ROUNDDOWN(Data[[#This Row],[PGE Notified Time]],0)</f>
        <v>45424</v>
      </c>
      <c r="L2705" s="4">
        <f>HOUR(Data[[#This Row],[PGE Notified Time]])</f>
        <v>17</v>
      </c>
      <c r="M2705">
        <v>107595</v>
      </c>
      <c r="N2705">
        <v>7814066864</v>
      </c>
      <c r="O2705" t="s">
        <v>57</v>
      </c>
      <c r="P2705" t="s">
        <v>145</v>
      </c>
      <c r="Q2705" s="44" t="s">
        <v>422</v>
      </c>
      <c r="R2705" t="s">
        <v>119</v>
      </c>
      <c r="S2705" s="1">
        <v>45424.678402777776</v>
      </c>
      <c r="T2705" s="1">
        <v>45424.723969907405</v>
      </c>
      <c r="U2705" s="1">
        <v>45424.756944444445</v>
      </c>
      <c r="V2705" t="s">
        <v>120</v>
      </c>
      <c r="W2705" t="s">
        <v>121</v>
      </c>
      <c r="X2705" t="s">
        <v>267</v>
      </c>
      <c r="Y2705" t="s">
        <v>123</v>
      </c>
      <c r="Z2705">
        <v>128749959</v>
      </c>
      <c r="AA2705" s="50">
        <v>47072182</v>
      </c>
      <c r="AB2705" t="s">
        <v>124</v>
      </c>
      <c r="AC2705" s="51">
        <v>113.1</v>
      </c>
    </row>
    <row r="2706" spans="1:29" x14ac:dyDescent="0.25">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6" s="4" t="str">
        <f>VLOOKUP(P2706,Lookup!$A$1:$D$19,4,0)</f>
        <v>Bay Area</v>
      </c>
      <c r="C2706" s="4" t="str">
        <f>VLOOKUP(P2706,Lookup!$A$1:$E$19,5,0)</f>
        <v>Region 3</v>
      </c>
      <c r="D2706" s="4" t="str">
        <f>VLOOKUP(P2706,Lookup!$A$1:$B$19,2,0)</f>
        <v>PN</v>
      </c>
      <c r="E2706" s="4" t="str">
        <f>IF(AND((Data[[#This Row],[Min Notif Date]]&gt;$G$3),Data[[#This Row],[Min Notif Date]]&lt;$F$3),"Last Week","No")</f>
        <v>No</v>
      </c>
      <c r="F2706" s="4" t="str">
        <f>VLOOKUP(MONTH(Data[[#This Row],[Min Notif Date]]),Lookup!$G$1:$H$12,2,0)</f>
        <v>2. Feb</v>
      </c>
      <c r="G2706" s="4" t="str">
        <f t="shared" si="42"/>
        <v/>
      </c>
      <c r="H2706" s="4" t="str">
        <f>IF(AND(Data[[#This Row],[Min Notif Time]]&gt;6,Data[[#This Row],[Min Notif Time]]&lt;17),"Business Hours","Non-Business Hours")</f>
        <v>Business Hours</v>
      </c>
      <c r="I2706" s="4" t="str" cm="1">
        <f t="array" ref="I2706">IFERROR(VLOOKUP(Data[[#This Row],[Min Notif Date]],Lookup!$N$1:$P$11,2,0),_xlfn.IFS(VLOOKUP(WEEKDAY(Data[[#This Row],[Min Notif Date]],2),Lookup!$J$1:$L$7,3,0)="Weekend","Weekend",VLOOKUP(WEEKDAY(Data[[#This Row],[Min Notif Date]],2),Lookup!$J$1:$L$7,3,0)="Weekday","Weekday"))</f>
        <v>Weekday</v>
      </c>
      <c r="J2706" s="4" t="str">
        <f>VLOOKUP(WEEKDAY(Data[[#This Row],[Min Notif Date]],2),Lookup!$J$1:$K$7,2,0)</f>
        <v>4. Thu</v>
      </c>
      <c r="K2706" s="37">
        <f>ROUNDDOWN(Data[[#This Row],[PGE Notified Time]],0)</f>
        <v>45330</v>
      </c>
      <c r="L2706" s="4">
        <f>HOUR(Data[[#This Row],[PGE Notified Time]])</f>
        <v>12</v>
      </c>
      <c r="M2706">
        <v>103869</v>
      </c>
      <c r="O2706" t="s">
        <v>117</v>
      </c>
      <c r="P2706" t="s">
        <v>165</v>
      </c>
      <c r="Q2706" s="44" t="s">
        <v>117</v>
      </c>
      <c r="R2706" t="s">
        <v>147</v>
      </c>
      <c r="S2706" s="1" t="s">
        <v>5</v>
      </c>
      <c r="T2706" s="1">
        <v>45330.512013888889</v>
      </c>
      <c r="U2706" s="1">
        <v>45330.59039351852</v>
      </c>
      <c r="V2706" t="s">
        <v>120</v>
      </c>
      <c r="W2706" t="s">
        <v>608</v>
      </c>
      <c r="X2706" t="s">
        <v>183</v>
      </c>
      <c r="Y2706" t="s">
        <v>123</v>
      </c>
      <c r="Z2706">
        <v>128145737</v>
      </c>
      <c r="AA2706" s="50">
        <v>46183705</v>
      </c>
      <c r="AB2706" t="s">
        <v>124</v>
      </c>
      <c r="AC2706" s="51">
        <v>112.866666667</v>
      </c>
    </row>
    <row r="2707" spans="1:29" x14ac:dyDescent="0.25">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7" s="4" t="str">
        <f>VLOOKUP(P2707,Lookup!$A$1:$D$19,4,0)</f>
        <v>Bay Area</v>
      </c>
      <c r="C2707" s="4" t="str">
        <f>VLOOKUP(P2707,Lookup!$A$1:$E$19,5,0)</f>
        <v>Region 3</v>
      </c>
      <c r="D2707" s="4" t="str">
        <f>VLOOKUP(P2707,Lookup!$A$1:$B$19,2,0)</f>
        <v>PN</v>
      </c>
      <c r="E2707" s="4" t="str">
        <f>IF(AND((Data[[#This Row],[Min Notif Date]]&gt;$G$3),Data[[#This Row],[Min Notif Date]]&lt;$F$3),"Last Week","No")</f>
        <v>No</v>
      </c>
      <c r="F2707" s="4" t="str">
        <f>VLOOKUP(MONTH(Data[[#This Row],[Min Notif Date]]),Lookup!$G$1:$H$12,2,0)</f>
        <v>2. Feb</v>
      </c>
      <c r="G2707" s="4" t="str">
        <f t="shared" si="42"/>
        <v/>
      </c>
      <c r="H2707" s="4" t="str">
        <f>IF(AND(Data[[#This Row],[Min Notif Time]]&gt;6,Data[[#This Row],[Min Notif Time]]&lt;17),"Business Hours","Non-Business Hours")</f>
        <v>Business Hours</v>
      </c>
      <c r="I2707" s="4" t="str" cm="1">
        <f t="array" ref="I2707">IFERROR(VLOOKUP(Data[[#This Row],[Min Notif Date]],Lookup!$N$1:$P$11,2,0),_xlfn.IFS(VLOOKUP(WEEKDAY(Data[[#This Row],[Min Notif Date]],2),Lookup!$J$1:$L$7,3,0)="Weekend","Weekend",VLOOKUP(WEEKDAY(Data[[#This Row],[Min Notif Date]],2),Lookup!$J$1:$L$7,3,0)="Weekday","Weekday"))</f>
        <v>Weekday</v>
      </c>
      <c r="J2707" s="4" t="str">
        <f>VLOOKUP(WEEKDAY(Data[[#This Row],[Min Notif Date]],2),Lookup!$J$1:$K$7,2,0)</f>
        <v>5. Fri</v>
      </c>
      <c r="K2707" s="37">
        <f>ROUNDDOWN(Data[[#This Row],[PGE Notified Time]],0)</f>
        <v>45345</v>
      </c>
      <c r="L2707" s="4">
        <f>HOUR(Data[[#This Row],[PGE Notified Time]])</f>
        <v>9</v>
      </c>
      <c r="M2707">
        <v>104464</v>
      </c>
      <c r="O2707" t="s">
        <v>117</v>
      </c>
      <c r="P2707" t="s">
        <v>165</v>
      </c>
      <c r="Q2707" s="44" t="s">
        <v>117</v>
      </c>
      <c r="R2707" t="s">
        <v>147</v>
      </c>
      <c r="S2707" s="1" t="s">
        <v>5</v>
      </c>
      <c r="T2707" s="1">
        <v>45345.400868055556</v>
      </c>
      <c r="U2707" s="1">
        <v>45345.479166666664</v>
      </c>
      <c r="V2707" t="s">
        <v>120</v>
      </c>
      <c r="W2707" t="s">
        <v>608</v>
      </c>
      <c r="X2707" t="s">
        <v>166</v>
      </c>
      <c r="Y2707" t="s">
        <v>123</v>
      </c>
      <c r="Z2707">
        <v>128208366</v>
      </c>
      <c r="AA2707" s="50">
        <v>47032097</v>
      </c>
      <c r="AB2707" t="s">
        <v>124</v>
      </c>
      <c r="AC2707" s="51">
        <v>112.75</v>
      </c>
    </row>
    <row r="2708" spans="1:29" x14ac:dyDescent="0.25">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8" s="4" t="str">
        <f>VLOOKUP(P2708,Lookup!$A$1:$D$19,4,0)</f>
        <v>Bay Area</v>
      </c>
      <c r="C2708" s="4" t="str">
        <f>VLOOKUP(P2708,Lookup!$A$1:$E$19,5,0)</f>
        <v>Region 3</v>
      </c>
      <c r="D2708" s="4" t="str">
        <f>VLOOKUP(P2708,Lookup!$A$1:$B$19,2,0)</f>
        <v>PN</v>
      </c>
      <c r="E2708" s="4" t="str">
        <f>IF(AND((Data[[#This Row],[Min Notif Date]]&gt;$G$3),Data[[#This Row],[Min Notif Date]]&lt;$F$3),"Last Week","No")</f>
        <v>No</v>
      </c>
      <c r="F2708" s="4" t="str">
        <f>VLOOKUP(MONTH(Data[[#This Row],[Min Notif Date]]),Lookup!$G$1:$H$12,2,0)</f>
        <v>4. Apr</v>
      </c>
      <c r="G2708" s="4" t="str">
        <f t="shared" si="42"/>
        <v/>
      </c>
      <c r="H2708" s="4" t="str">
        <f>IF(AND(Data[[#This Row],[Min Notif Time]]&gt;6,Data[[#This Row],[Min Notif Time]]&lt;17),"Business Hours","Non-Business Hours")</f>
        <v>Business Hours</v>
      </c>
      <c r="I2708" s="4" t="str" cm="1">
        <f t="array" ref="I2708">IFERROR(VLOOKUP(Data[[#This Row],[Min Notif Date]],Lookup!$N$1:$P$11,2,0),_xlfn.IFS(VLOOKUP(WEEKDAY(Data[[#This Row],[Min Notif Date]],2),Lookup!$J$1:$L$7,3,0)="Weekend","Weekend",VLOOKUP(WEEKDAY(Data[[#This Row],[Min Notif Date]],2),Lookup!$J$1:$L$7,3,0)="Weekday","Weekday"))</f>
        <v>Weekday</v>
      </c>
      <c r="J2708" s="4" t="str">
        <f>VLOOKUP(WEEKDAY(Data[[#This Row],[Min Notif Date]],2),Lookup!$J$1:$K$7,2,0)</f>
        <v>1. Mon</v>
      </c>
      <c r="K2708" s="37">
        <f>ROUNDDOWN(Data[[#This Row],[PGE Notified Time]],0)</f>
        <v>45411</v>
      </c>
      <c r="L2708" s="4">
        <f>HOUR(Data[[#This Row],[PGE Notified Time]])</f>
        <v>16</v>
      </c>
      <c r="M2708">
        <v>107121</v>
      </c>
      <c r="O2708" t="s">
        <v>117</v>
      </c>
      <c r="P2708" t="s">
        <v>165</v>
      </c>
      <c r="Q2708" s="44" t="s">
        <v>117</v>
      </c>
      <c r="R2708" t="s">
        <v>147</v>
      </c>
      <c r="S2708" s="1" t="s">
        <v>5</v>
      </c>
      <c r="T2708" s="1">
        <v>45411.703518518516</v>
      </c>
      <c r="U2708" s="1">
        <v>45411.781793981485</v>
      </c>
      <c r="V2708" t="s">
        <v>120</v>
      </c>
      <c r="W2708" t="s">
        <v>608</v>
      </c>
      <c r="X2708" t="s">
        <v>285</v>
      </c>
      <c r="Y2708" t="s">
        <v>123</v>
      </c>
      <c r="Z2708">
        <v>128678946</v>
      </c>
      <c r="AA2708" s="50">
        <v>47063632</v>
      </c>
      <c r="AB2708" t="s">
        <v>124</v>
      </c>
      <c r="AC2708" s="51">
        <v>112.716666667</v>
      </c>
    </row>
    <row r="2709" spans="1:29" x14ac:dyDescent="0.25">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9" s="4" t="str">
        <f>VLOOKUP(P2709,Lookup!$A$1:$D$19,4,0)</f>
        <v>North Valley</v>
      </c>
      <c r="C2709" s="4" t="str">
        <f>VLOOKUP(P2709,Lookup!$A$1:$E$19,5,0)</f>
        <v>Region 2</v>
      </c>
      <c r="D2709" s="4" t="str">
        <f>VLOOKUP(P2709,Lookup!$A$1:$B$19,2,0)</f>
        <v>SA</v>
      </c>
      <c r="E2709" s="4" t="str">
        <f>IF(AND((Data[[#This Row],[Min Notif Date]]&gt;$G$3),Data[[#This Row],[Min Notif Date]]&lt;$F$3),"Last Week","No")</f>
        <v>No</v>
      </c>
      <c r="F2709" s="4" t="str">
        <f>VLOOKUP(MONTH(Data[[#This Row],[Min Notif Date]]),Lookup!$G$1:$H$12,2,0)</f>
        <v>10. Oct</v>
      </c>
      <c r="G2709" s="4" t="str">
        <f t="shared" si="42"/>
        <v/>
      </c>
      <c r="H2709" s="4" t="str">
        <f>IF(AND(Data[[#This Row],[Min Notif Time]]&gt;6,Data[[#This Row],[Min Notif Time]]&lt;17),"Business Hours","Non-Business Hours")</f>
        <v>Business Hours</v>
      </c>
      <c r="I2709" s="4" t="str" cm="1">
        <f t="array" ref="I2709">IFERROR(VLOOKUP(Data[[#This Row],[Min Notif Date]],Lookup!$N$1:$P$11,2,0),_xlfn.IFS(VLOOKUP(WEEKDAY(Data[[#This Row],[Min Notif Date]],2),Lookup!$J$1:$L$7,3,0)="Weekend","Weekend",VLOOKUP(WEEKDAY(Data[[#This Row],[Min Notif Date]],2),Lookup!$J$1:$L$7,3,0)="Weekday","Weekday"))</f>
        <v>Weekday</v>
      </c>
      <c r="J2709" s="4" t="str">
        <f>VLOOKUP(WEEKDAY(Data[[#This Row],[Min Notif Date]],2),Lookup!$J$1:$K$7,2,0)</f>
        <v>4. Thu</v>
      </c>
      <c r="K2709" s="37">
        <f>ROUNDDOWN(Data[[#This Row],[PGE Notified Time]],0)</f>
        <v>45568</v>
      </c>
      <c r="L2709" s="4">
        <f>HOUR(Data[[#This Row],[PGE Notified Time]])</f>
        <v>10</v>
      </c>
      <c r="M2709">
        <v>113274</v>
      </c>
      <c r="N2709" t="s">
        <v>738</v>
      </c>
      <c r="O2709" t="s">
        <v>117</v>
      </c>
      <c r="P2709" t="s">
        <v>175</v>
      </c>
      <c r="Q2709" s="44" t="s">
        <v>117</v>
      </c>
      <c r="R2709" t="s">
        <v>119</v>
      </c>
      <c r="S2709" s="1">
        <v>45568.443194444444</v>
      </c>
      <c r="T2709" s="1">
        <v>45568.445833333331</v>
      </c>
      <c r="U2709" s="1">
        <v>45568.52144675926</v>
      </c>
      <c r="V2709" t="s">
        <v>120</v>
      </c>
      <c r="W2709" t="s">
        <v>608</v>
      </c>
      <c r="X2709" t="s">
        <v>301</v>
      </c>
      <c r="Y2709" t="s">
        <v>123</v>
      </c>
      <c r="Z2709">
        <v>129625812</v>
      </c>
      <c r="AA2709" s="50">
        <v>47151996</v>
      </c>
      <c r="AB2709" t="s">
        <v>124</v>
      </c>
      <c r="AC2709" s="51">
        <v>112.68333333299999</v>
      </c>
    </row>
    <row r="2710" spans="1:29" x14ac:dyDescent="0.25">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0" s="4" t="str">
        <f>VLOOKUP(P2710,Lookup!$A$1:$D$19,4,0)</f>
        <v>Bay Area</v>
      </c>
      <c r="C2710" s="4" t="str">
        <f>VLOOKUP(P2710,Lookup!$A$1:$E$19,5,0)</f>
        <v>Region 3</v>
      </c>
      <c r="D2710" s="4" t="str">
        <f>VLOOKUP(P2710,Lookup!$A$1:$B$19,2,0)</f>
        <v>DI</v>
      </c>
      <c r="E2710" s="4" t="str">
        <f>IF(AND((Data[[#This Row],[Min Notif Date]]&gt;$G$3),Data[[#This Row],[Min Notif Date]]&lt;$F$3),"Last Week","No")</f>
        <v>No</v>
      </c>
      <c r="F2710" s="4" t="str">
        <f>VLOOKUP(MONTH(Data[[#This Row],[Min Notif Date]]),Lookup!$G$1:$H$12,2,0)</f>
        <v>2. Feb</v>
      </c>
      <c r="G2710" s="4" t="str">
        <f t="shared" si="42"/>
        <v/>
      </c>
      <c r="H2710" s="4" t="str">
        <f>IF(AND(Data[[#This Row],[Min Notif Time]]&gt;6,Data[[#This Row],[Min Notif Time]]&lt;17),"Business Hours","Non-Business Hours")</f>
        <v>Non-Business Hours</v>
      </c>
      <c r="I2710" s="4" t="str" cm="1">
        <f t="array" ref="I2710">IFERROR(VLOOKUP(Data[[#This Row],[Min Notif Date]],Lookup!$N$1:$P$11,2,0),_xlfn.IFS(VLOOKUP(WEEKDAY(Data[[#This Row],[Min Notif Date]],2),Lookup!$J$1:$L$7,3,0)="Weekend","Weekend",VLOOKUP(WEEKDAY(Data[[#This Row],[Min Notif Date]],2),Lookup!$J$1:$L$7,3,0)="Weekday","Weekday"))</f>
        <v>Weekend</v>
      </c>
      <c r="J2710" s="4" t="str">
        <f>VLOOKUP(WEEKDAY(Data[[#This Row],[Min Notif Date]],2),Lookup!$J$1:$K$7,2,0)</f>
        <v>7. Sun</v>
      </c>
      <c r="K2710" s="37">
        <f>ROUNDDOWN(Data[[#This Row],[PGE Notified Time]],0)</f>
        <v>45326</v>
      </c>
      <c r="L2710" s="4">
        <f>HOUR(Data[[#This Row],[PGE Notified Time]])</f>
        <v>17</v>
      </c>
      <c r="M2710">
        <v>103704</v>
      </c>
      <c r="N2710">
        <v>1612078805</v>
      </c>
      <c r="O2710" t="s">
        <v>117</v>
      </c>
      <c r="P2710" t="s">
        <v>141</v>
      </c>
      <c r="Q2710" s="44" t="s">
        <v>117</v>
      </c>
      <c r="R2710" t="s">
        <v>147</v>
      </c>
      <c r="S2710" s="1">
        <v>45326.741608796299</v>
      </c>
      <c r="T2710" s="1">
        <v>45326.742256944446</v>
      </c>
      <c r="U2710" s="1">
        <v>45326.819849537038</v>
      </c>
      <c r="V2710" t="s">
        <v>120</v>
      </c>
      <c r="W2710" t="s">
        <v>608</v>
      </c>
      <c r="X2710" t="s">
        <v>206</v>
      </c>
      <c r="Y2710" t="s">
        <v>123</v>
      </c>
      <c r="Z2710">
        <v>128129054</v>
      </c>
      <c r="AA2710" s="50">
        <v>46179224</v>
      </c>
      <c r="AB2710" t="s">
        <v>124</v>
      </c>
      <c r="AC2710" s="51">
        <v>112.666666667</v>
      </c>
    </row>
    <row r="2711" spans="1:29" x14ac:dyDescent="0.25">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1" s="4" t="str">
        <f>VLOOKUP(P2711,Lookup!$A$1:$D$19,4,0)</f>
        <v>North Coast</v>
      </c>
      <c r="C2711" s="4" t="str">
        <f>VLOOKUP(P2711,Lookup!$A$1:$E$19,5,0)</f>
        <v>Region 1</v>
      </c>
      <c r="D2711" s="4" t="str">
        <f>VLOOKUP(P2711,Lookup!$A$1:$B$19,2,0)</f>
        <v>HB</v>
      </c>
      <c r="E2711" s="4" t="str">
        <f>IF(AND((Data[[#This Row],[Min Notif Date]]&gt;$G$3),Data[[#This Row],[Min Notif Date]]&lt;$F$3),"Last Week","No")</f>
        <v>No</v>
      </c>
      <c r="F2711" s="4" t="str">
        <f>VLOOKUP(MONTH(Data[[#This Row],[Min Notif Date]]),Lookup!$G$1:$H$12,2,0)</f>
        <v>12. Dec</v>
      </c>
      <c r="G2711" s="4" t="str">
        <f t="shared" si="42"/>
        <v/>
      </c>
      <c r="H2711" s="4" t="str">
        <f>IF(AND(Data[[#This Row],[Min Notif Time]]&gt;6,Data[[#This Row],[Min Notif Time]]&lt;17),"Business Hours","Non-Business Hours")</f>
        <v>Business Hours</v>
      </c>
      <c r="I2711" s="4" t="str" cm="1">
        <f t="array" ref="I2711">IFERROR(VLOOKUP(Data[[#This Row],[Min Notif Date]],Lookup!$N$1:$P$11,2,0),_xlfn.IFS(VLOOKUP(WEEKDAY(Data[[#This Row],[Min Notif Date]],2),Lookup!$J$1:$L$7,3,0)="Weekend","Weekend",VLOOKUP(WEEKDAY(Data[[#This Row],[Min Notif Date]],2),Lookup!$J$1:$L$7,3,0)="Weekday","Weekday"))</f>
        <v>Weekday</v>
      </c>
      <c r="J2711" s="4" t="str">
        <f>VLOOKUP(WEEKDAY(Data[[#This Row],[Min Notif Date]],2),Lookup!$J$1:$K$7,2,0)</f>
        <v>2. Tue</v>
      </c>
      <c r="K2711" s="37">
        <f>ROUNDDOWN(Data[[#This Row],[PGE Notified Time]],0)</f>
        <v>45636</v>
      </c>
      <c r="L2711" s="4">
        <f>HOUR(Data[[#This Row],[PGE Notified Time]])</f>
        <v>13</v>
      </c>
      <c r="M2711">
        <v>115670</v>
      </c>
      <c r="N2711">
        <v>3437394788</v>
      </c>
      <c r="O2711" t="s">
        <v>57</v>
      </c>
      <c r="P2711" t="s">
        <v>148</v>
      </c>
      <c r="Q2711" s="44" t="s">
        <v>259</v>
      </c>
      <c r="R2711" t="s">
        <v>119</v>
      </c>
      <c r="S2711" s="1">
        <v>45636.545370370368</v>
      </c>
      <c r="T2711" s="1">
        <v>45636.546793981484</v>
      </c>
      <c r="U2711" s="1">
        <v>45636.62358796296</v>
      </c>
      <c r="V2711" t="s">
        <v>120</v>
      </c>
      <c r="W2711" t="s">
        <v>121</v>
      </c>
      <c r="X2711" t="s">
        <v>354</v>
      </c>
      <c r="Y2711" t="s">
        <v>123</v>
      </c>
      <c r="Z2711">
        <v>129923366</v>
      </c>
      <c r="AA2711" s="50">
        <v>47170816</v>
      </c>
      <c r="AB2711" t="s">
        <v>124</v>
      </c>
      <c r="AC2711" s="51">
        <v>112.633333333</v>
      </c>
    </row>
    <row r="2712" spans="1:29" x14ac:dyDescent="0.25">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2" s="4" t="str">
        <f>VLOOKUP(P2712,Lookup!$A$1:$D$19,4,0)</f>
        <v>Bay Area</v>
      </c>
      <c r="C2712" s="4" t="str">
        <f>VLOOKUP(P2712,Lookup!$A$1:$E$19,5,0)</f>
        <v>Region 3</v>
      </c>
      <c r="D2712" s="4" t="str">
        <f>VLOOKUP(P2712,Lookup!$A$1:$B$19,2,0)</f>
        <v>PN</v>
      </c>
      <c r="E2712" s="4" t="str">
        <f>IF(AND((Data[[#This Row],[Min Notif Date]]&gt;$G$3),Data[[#This Row],[Min Notif Date]]&lt;$F$3),"Last Week","No")</f>
        <v>No</v>
      </c>
      <c r="F2712" s="4" t="str">
        <f>VLOOKUP(MONTH(Data[[#This Row],[Min Notif Date]]),Lookup!$G$1:$H$12,2,0)</f>
        <v>6. Jun</v>
      </c>
      <c r="G2712" s="4" t="str">
        <f t="shared" si="42"/>
        <v/>
      </c>
      <c r="H2712" s="4" t="str">
        <f>IF(AND(Data[[#This Row],[Min Notif Time]]&gt;6,Data[[#This Row],[Min Notif Time]]&lt;17),"Business Hours","Non-Business Hours")</f>
        <v>Business Hours</v>
      </c>
      <c r="I2712" s="4" t="str" cm="1">
        <f t="array" ref="I2712">IFERROR(VLOOKUP(Data[[#This Row],[Min Notif Date]],Lookup!$N$1:$P$11,2,0),_xlfn.IFS(VLOOKUP(WEEKDAY(Data[[#This Row],[Min Notif Date]],2),Lookup!$J$1:$L$7,3,0)="Weekend","Weekend",VLOOKUP(WEEKDAY(Data[[#This Row],[Min Notif Date]],2),Lookup!$J$1:$L$7,3,0)="Weekday","Weekday"))</f>
        <v>Weekday</v>
      </c>
      <c r="J2712" s="4" t="str">
        <f>VLOOKUP(WEEKDAY(Data[[#This Row],[Min Notif Date]],2),Lookup!$J$1:$K$7,2,0)</f>
        <v>1. Mon</v>
      </c>
      <c r="K2712" s="37">
        <f>ROUNDDOWN(Data[[#This Row],[PGE Notified Time]],0)</f>
        <v>45460</v>
      </c>
      <c r="L2712" s="4">
        <f>HOUR(Data[[#This Row],[PGE Notified Time]])</f>
        <v>11</v>
      </c>
      <c r="M2712">
        <v>109044</v>
      </c>
      <c r="O2712" t="s">
        <v>117</v>
      </c>
      <c r="P2712" t="s">
        <v>165</v>
      </c>
      <c r="Q2712" s="44" t="s">
        <v>117</v>
      </c>
      <c r="R2712" t="s">
        <v>215</v>
      </c>
      <c r="S2712" s="1" t="s">
        <v>5</v>
      </c>
      <c r="T2712" s="1">
        <v>45460.463703703703</v>
      </c>
      <c r="U2712" s="1">
        <v>45460.541898148149</v>
      </c>
      <c r="V2712" t="s">
        <v>120</v>
      </c>
      <c r="W2712" t="s">
        <v>608</v>
      </c>
      <c r="X2712" t="s">
        <v>192</v>
      </c>
      <c r="Y2712" t="s">
        <v>123</v>
      </c>
      <c r="Z2712">
        <v>129084498</v>
      </c>
      <c r="AA2712" s="50">
        <v>47096832</v>
      </c>
      <c r="AB2712" t="s">
        <v>124</v>
      </c>
      <c r="AC2712" s="51">
        <v>112.6</v>
      </c>
    </row>
    <row r="2713" spans="1:29" x14ac:dyDescent="0.25">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3" s="4" t="str">
        <f>VLOOKUP(P2713,Lookup!$A$1:$D$19,4,0)</f>
        <v>Bay Area</v>
      </c>
      <c r="C2713" s="4" t="str">
        <f>VLOOKUP(P2713,Lookup!$A$1:$E$19,5,0)</f>
        <v>Region 3</v>
      </c>
      <c r="D2713" s="4" t="str">
        <f>VLOOKUP(P2713,Lookup!$A$1:$B$19,2,0)</f>
        <v>MI</v>
      </c>
      <c r="E2713" s="4" t="str">
        <f>IF(AND((Data[[#This Row],[Min Notif Date]]&gt;$G$3),Data[[#This Row],[Min Notif Date]]&lt;$F$3),"Last Week","No")</f>
        <v>No</v>
      </c>
      <c r="F2713" s="4" t="str">
        <f>VLOOKUP(MONTH(Data[[#This Row],[Min Notif Date]]),Lookup!$G$1:$H$12,2,0)</f>
        <v>4. Apr</v>
      </c>
      <c r="G2713" s="4" t="str">
        <f t="shared" si="42"/>
        <v/>
      </c>
      <c r="H2713" s="4" t="str">
        <f>IF(AND(Data[[#This Row],[Min Notif Time]]&gt;6,Data[[#This Row],[Min Notif Time]]&lt;17),"Business Hours","Non-Business Hours")</f>
        <v>Business Hours</v>
      </c>
      <c r="I2713" s="4" t="str" cm="1">
        <f t="array" ref="I2713">IFERROR(VLOOKUP(Data[[#This Row],[Min Notif Date]],Lookup!$N$1:$P$11,2,0),_xlfn.IFS(VLOOKUP(WEEKDAY(Data[[#This Row],[Min Notif Date]],2),Lookup!$J$1:$L$7,3,0)="Weekend","Weekend",VLOOKUP(WEEKDAY(Data[[#This Row],[Min Notif Date]],2),Lookup!$J$1:$L$7,3,0)="Weekday","Weekday"))</f>
        <v>Weekday</v>
      </c>
      <c r="J2713" s="4" t="str">
        <f>VLOOKUP(WEEKDAY(Data[[#This Row],[Min Notif Date]],2),Lookup!$J$1:$K$7,2,0)</f>
        <v>4. Thu</v>
      </c>
      <c r="K2713" s="37">
        <f>ROUNDDOWN(Data[[#This Row],[PGE Notified Time]],0)</f>
        <v>45393</v>
      </c>
      <c r="L2713" s="4">
        <f>HOUR(Data[[#This Row],[PGE Notified Time]])</f>
        <v>8</v>
      </c>
      <c r="M2713">
        <v>106396</v>
      </c>
      <c r="O2713" t="s">
        <v>117</v>
      </c>
      <c r="P2713" t="s">
        <v>154</v>
      </c>
      <c r="Q2713" s="44" t="s">
        <v>117</v>
      </c>
      <c r="R2713" t="s">
        <v>147</v>
      </c>
      <c r="S2713" s="1" t="s">
        <v>5</v>
      </c>
      <c r="T2713" s="1">
        <v>45393.337337962963</v>
      </c>
      <c r="U2713" s="1">
        <v>45393.415497685186</v>
      </c>
      <c r="V2713" t="s">
        <v>120</v>
      </c>
      <c r="W2713" t="s">
        <v>608</v>
      </c>
      <c r="X2713" t="s">
        <v>300</v>
      </c>
      <c r="Y2713" t="s">
        <v>123</v>
      </c>
      <c r="Z2713">
        <v>128525272</v>
      </c>
      <c r="AA2713" s="50">
        <v>47053417</v>
      </c>
      <c r="AB2713" t="s">
        <v>124</v>
      </c>
      <c r="AC2713" s="51">
        <v>112.55</v>
      </c>
    </row>
    <row r="2714" spans="1:29" x14ac:dyDescent="0.25">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4" s="4" t="str">
        <f>VLOOKUP(P2714,Lookup!$A$1:$D$19,4,0)</f>
        <v>Central Valley</v>
      </c>
      <c r="C2714" s="4" t="str">
        <f>VLOOKUP(P2714,Lookup!$A$1:$E$19,5,0)</f>
        <v>Region 5</v>
      </c>
      <c r="D2714" s="4" t="str">
        <f>VLOOKUP(P2714,Lookup!$A$1:$B$19,2,0)</f>
        <v>FR</v>
      </c>
      <c r="E2714" s="4" t="str">
        <f>IF(AND((Data[[#This Row],[Min Notif Date]]&gt;$G$3),Data[[#This Row],[Min Notif Date]]&lt;$F$3),"Last Week","No")</f>
        <v>No</v>
      </c>
      <c r="F2714" s="4" t="str">
        <f>VLOOKUP(MONTH(Data[[#This Row],[Min Notif Date]]),Lookup!$G$1:$H$12,2,0)</f>
        <v>7. Jul</v>
      </c>
      <c r="G2714" s="4" t="str">
        <f t="shared" si="42"/>
        <v/>
      </c>
      <c r="H2714" s="4" t="str">
        <f>IF(AND(Data[[#This Row],[Min Notif Time]]&gt;6,Data[[#This Row],[Min Notif Time]]&lt;17),"Business Hours","Non-Business Hours")</f>
        <v>Business Hours</v>
      </c>
      <c r="I2714" s="4" t="str" cm="1">
        <f t="array" ref="I2714">IFERROR(VLOOKUP(Data[[#This Row],[Min Notif Date]],Lookup!$N$1:$P$11,2,0),_xlfn.IFS(VLOOKUP(WEEKDAY(Data[[#This Row],[Min Notif Date]],2),Lookup!$J$1:$L$7,3,0)="Weekend","Weekend",VLOOKUP(WEEKDAY(Data[[#This Row],[Min Notif Date]],2),Lookup!$J$1:$L$7,3,0)="Weekday","Weekday"))</f>
        <v>Weekday</v>
      </c>
      <c r="J2714" s="4" t="str">
        <f>VLOOKUP(WEEKDAY(Data[[#This Row],[Min Notif Date]],2),Lookup!$J$1:$K$7,2,0)</f>
        <v>2. Tue</v>
      </c>
      <c r="K2714" s="37">
        <f>ROUNDDOWN(Data[[#This Row],[PGE Notified Time]],0)</f>
        <v>45503</v>
      </c>
      <c r="L2714" s="4">
        <f>HOUR(Data[[#This Row],[PGE Notified Time]])</f>
        <v>11</v>
      </c>
      <c r="M2714">
        <v>110784</v>
      </c>
      <c r="O2714" t="s">
        <v>117</v>
      </c>
      <c r="P2714" t="s">
        <v>136</v>
      </c>
      <c r="Q2714" s="44" t="s">
        <v>117</v>
      </c>
      <c r="R2714" t="s">
        <v>119</v>
      </c>
      <c r="S2714" s="1" t="s">
        <v>5</v>
      </c>
      <c r="T2714" s="1">
        <v>45503.484548611108</v>
      </c>
      <c r="U2714" s="1">
        <v>45503.562627314815</v>
      </c>
      <c r="V2714" t="s">
        <v>120</v>
      </c>
      <c r="W2714" t="s">
        <v>608</v>
      </c>
      <c r="X2714" t="s">
        <v>335</v>
      </c>
      <c r="Y2714" t="s">
        <v>123</v>
      </c>
      <c r="Z2714">
        <v>129309188</v>
      </c>
      <c r="AA2714" s="50">
        <v>47119286</v>
      </c>
      <c r="AB2714" t="s">
        <v>124</v>
      </c>
      <c r="AC2714" s="51">
        <v>112.43333333299999</v>
      </c>
    </row>
    <row r="2715" spans="1:29" x14ac:dyDescent="0.25">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5" s="4" t="str">
        <f>VLOOKUP(P2715,Lookup!$A$1:$D$19,4,0)</f>
        <v>South Bay</v>
      </c>
      <c r="C2715" s="4" t="str">
        <f>VLOOKUP(P2715,Lookup!$A$1:$E$19,5,0)</f>
        <v>Region 4</v>
      </c>
      <c r="D2715" s="4" t="str">
        <f>VLOOKUP(P2715,Lookup!$A$1:$B$19,2,0)</f>
        <v>DA</v>
      </c>
      <c r="E2715" s="4" t="str">
        <f>IF(AND((Data[[#This Row],[Min Notif Date]]&gt;$G$3),Data[[#This Row],[Min Notif Date]]&lt;$F$3),"Last Week","No")</f>
        <v>No</v>
      </c>
      <c r="F2715" s="4" t="str">
        <f>VLOOKUP(MONTH(Data[[#This Row],[Min Notif Date]]),Lookup!$G$1:$H$12,2,0)</f>
        <v>11. Nov</v>
      </c>
      <c r="G2715" s="4" t="str">
        <f t="shared" si="42"/>
        <v/>
      </c>
      <c r="H2715" s="4" t="str">
        <f>IF(AND(Data[[#This Row],[Min Notif Time]]&gt;6,Data[[#This Row],[Min Notif Time]]&lt;17),"Business Hours","Non-Business Hours")</f>
        <v>Business Hours</v>
      </c>
      <c r="I2715" s="4" t="str" cm="1">
        <f t="array" ref="I2715">IFERROR(VLOOKUP(Data[[#This Row],[Min Notif Date]],Lookup!$N$1:$P$11,2,0),_xlfn.IFS(VLOOKUP(WEEKDAY(Data[[#This Row],[Min Notif Date]],2),Lookup!$J$1:$L$7,3,0)="Weekend","Weekend",VLOOKUP(WEEKDAY(Data[[#This Row],[Min Notif Date]],2),Lookup!$J$1:$L$7,3,0)="Weekday","Weekday"))</f>
        <v>Weekday</v>
      </c>
      <c r="J2715" s="4" t="str">
        <f>VLOOKUP(WEEKDAY(Data[[#This Row],[Min Notif Date]],2),Lookup!$J$1:$K$7,2,0)</f>
        <v>3. Wed</v>
      </c>
      <c r="K2715" s="37">
        <f>ROUNDDOWN(Data[[#This Row],[PGE Notified Time]],0)</f>
        <v>45609</v>
      </c>
      <c r="L2715" s="4">
        <f>HOUR(Data[[#This Row],[PGE Notified Time]])</f>
        <v>10</v>
      </c>
      <c r="M2715">
        <v>114725</v>
      </c>
      <c r="O2715" t="s">
        <v>117</v>
      </c>
      <c r="P2715" t="s">
        <v>163</v>
      </c>
      <c r="Q2715" s="44" t="s">
        <v>117</v>
      </c>
      <c r="R2715" t="s">
        <v>119</v>
      </c>
      <c r="S2715" s="1" t="s">
        <v>5</v>
      </c>
      <c r="T2715" s="1">
        <v>45609.421030092592</v>
      </c>
      <c r="U2715" s="1">
        <v>45609.499097222222</v>
      </c>
      <c r="V2715" t="s">
        <v>120</v>
      </c>
      <c r="W2715" t="s">
        <v>608</v>
      </c>
      <c r="X2715" t="s">
        <v>146</v>
      </c>
      <c r="Y2715" t="s">
        <v>123</v>
      </c>
      <c r="Z2715">
        <v>129808010</v>
      </c>
      <c r="AA2715" s="50">
        <v>47165938</v>
      </c>
      <c r="AB2715" t="s">
        <v>124</v>
      </c>
      <c r="AC2715" s="51">
        <v>112.416666667</v>
      </c>
    </row>
    <row r="2716" spans="1:29" x14ac:dyDescent="0.25">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6" s="4" t="str">
        <f>VLOOKUP(P2716,Lookup!$A$1:$D$19,4,0)</f>
        <v>North Valley</v>
      </c>
      <c r="C2716" s="4" t="str">
        <f>VLOOKUP(P2716,Lookup!$A$1:$E$19,5,0)</f>
        <v>Region 2</v>
      </c>
      <c r="D2716" s="4" t="str">
        <f>VLOOKUP(P2716,Lookup!$A$1:$B$19,2,0)</f>
        <v>SA</v>
      </c>
      <c r="E2716" s="4" t="str">
        <f>IF(AND((Data[[#This Row],[Min Notif Date]]&gt;$G$3),Data[[#This Row],[Min Notif Date]]&lt;$F$3),"Last Week","No")</f>
        <v>No</v>
      </c>
      <c r="F2716" s="4" t="str">
        <f>VLOOKUP(MONTH(Data[[#This Row],[Min Notif Date]]),Lookup!$G$1:$H$12,2,0)</f>
        <v>7. Jul</v>
      </c>
      <c r="G2716" s="4" t="str">
        <f t="shared" si="42"/>
        <v/>
      </c>
      <c r="H2716" s="4" t="str">
        <f>IF(AND(Data[[#This Row],[Min Notif Time]]&gt;6,Data[[#This Row],[Min Notif Time]]&lt;17),"Business Hours","Non-Business Hours")</f>
        <v>Business Hours</v>
      </c>
      <c r="I2716" s="4" t="str" cm="1">
        <f t="array" ref="I2716">IFERROR(VLOOKUP(Data[[#This Row],[Min Notif Date]],Lookup!$N$1:$P$11,2,0),_xlfn.IFS(VLOOKUP(WEEKDAY(Data[[#This Row],[Min Notif Date]],2),Lookup!$J$1:$L$7,3,0)="Weekend","Weekend",VLOOKUP(WEEKDAY(Data[[#This Row],[Min Notif Date]],2),Lookup!$J$1:$L$7,3,0)="Weekday","Weekday"))</f>
        <v>Weekend</v>
      </c>
      <c r="J2716" s="4" t="str">
        <f>VLOOKUP(WEEKDAY(Data[[#This Row],[Min Notif Date]],2),Lookup!$J$1:$K$7,2,0)</f>
        <v>6. Sat</v>
      </c>
      <c r="K2716" s="37">
        <f>ROUNDDOWN(Data[[#This Row],[PGE Notified Time]],0)</f>
        <v>45486</v>
      </c>
      <c r="L2716" s="4">
        <f>HOUR(Data[[#This Row],[PGE Notified Time]])</f>
        <v>8</v>
      </c>
      <c r="M2716">
        <v>110128</v>
      </c>
      <c r="O2716" t="s">
        <v>117</v>
      </c>
      <c r="P2716" t="s">
        <v>175</v>
      </c>
      <c r="Q2716" s="44" t="s">
        <v>117</v>
      </c>
      <c r="R2716" t="s">
        <v>119</v>
      </c>
      <c r="S2716" s="1" t="s">
        <v>5</v>
      </c>
      <c r="T2716" s="1">
        <v>45486.363541666666</v>
      </c>
      <c r="U2716" s="1">
        <v>45486.441608796296</v>
      </c>
      <c r="V2716" t="s">
        <v>120</v>
      </c>
      <c r="W2716" t="s">
        <v>608</v>
      </c>
      <c r="X2716" t="s">
        <v>306</v>
      </c>
      <c r="Y2716" t="s">
        <v>123</v>
      </c>
      <c r="Z2716">
        <v>129217938</v>
      </c>
      <c r="AA2716" s="50">
        <v>47114743</v>
      </c>
      <c r="AB2716" t="s">
        <v>124</v>
      </c>
      <c r="AC2716" s="51">
        <v>112.416666667</v>
      </c>
    </row>
    <row r="2717" spans="1:29" x14ac:dyDescent="0.25">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7" s="4" t="str">
        <f>VLOOKUP(P2717,Lookup!$A$1:$D$19,4,0)</f>
        <v>Bay Area</v>
      </c>
      <c r="C2717" s="4" t="str">
        <f>VLOOKUP(P2717,Lookup!$A$1:$E$19,5,0)</f>
        <v>Region 3</v>
      </c>
      <c r="D2717" s="4" t="str">
        <f>VLOOKUP(P2717,Lookup!$A$1:$B$19,2,0)</f>
        <v>MI</v>
      </c>
      <c r="E2717" s="4" t="str">
        <f>IF(AND((Data[[#This Row],[Min Notif Date]]&gt;$G$3),Data[[#This Row],[Min Notif Date]]&lt;$F$3),"Last Week","No")</f>
        <v>No</v>
      </c>
      <c r="F2717" s="4" t="str">
        <f>VLOOKUP(MONTH(Data[[#This Row],[Min Notif Date]]),Lookup!$G$1:$H$12,2,0)</f>
        <v>12. Dec</v>
      </c>
      <c r="G2717" s="4" t="str">
        <f t="shared" si="42"/>
        <v/>
      </c>
      <c r="H2717" s="4" t="str">
        <f>IF(AND(Data[[#This Row],[Min Notif Time]]&gt;6,Data[[#This Row],[Min Notif Time]]&lt;17),"Business Hours","Non-Business Hours")</f>
        <v>Business Hours</v>
      </c>
      <c r="I2717" s="4" t="str" cm="1">
        <f t="array" ref="I2717">IFERROR(VLOOKUP(Data[[#This Row],[Min Notif Date]],Lookup!$N$1:$P$11,2,0),_xlfn.IFS(VLOOKUP(WEEKDAY(Data[[#This Row],[Min Notif Date]],2),Lookup!$J$1:$L$7,3,0)="Weekend","Weekend",VLOOKUP(WEEKDAY(Data[[#This Row],[Min Notif Date]],2),Lookup!$J$1:$L$7,3,0)="Weekday","Weekday"))</f>
        <v>Weekday</v>
      </c>
      <c r="J2717" s="4" t="str">
        <f>VLOOKUP(WEEKDAY(Data[[#This Row],[Min Notif Date]],2),Lookup!$J$1:$K$7,2,0)</f>
        <v>3. Wed</v>
      </c>
      <c r="K2717" s="37">
        <f>ROUNDDOWN(Data[[#This Row],[PGE Notified Time]],0)</f>
        <v>45630</v>
      </c>
      <c r="L2717" s="4">
        <f>HOUR(Data[[#This Row],[PGE Notified Time]])</f>
        <v>9</v>
      </c>
      <c r="M2717">
        <v>115435</v>
      </c>
      <c r="O2717" t="s">
        <v>117</v>
      </c>
      <c r="P2717" t="s">
        <v>154</v>
      </c>
      <c r="Q2717" s="44" t="s">
        <v>117</v>
      </c>
      <c r="R2717" t="s">
        <v>119</v>
      </c>
      <c r="S2717" s="1" t="s">
        <v>5</v>
      </c>
      <c r="T2717" s="1">
        <v>45630.411550925928</v>
      </c>
      <c r="U2717" s="1">
        <v>45630.489583333336</v>
      </c>
      <c r="V2717" t="s">
        <v>120</v>
      </c>
      <c r="W2717" t="s">
        <v>608</v>
      </c>
      <c r="X2717" t="s">
        <v>174</v>
      </c>
      <c r="Y2717" t="s">
        <v>123</v>
      </c>
      <c r="Z2717" t="s">
        <v>739</v>
      </c>
      <c r="AA2717" s="50" t="s">
        <v>740</v>
      </c>
      <c r="AB2717" t="s">
        <v>124</v>
      </c>
      <c r="AC2717" s="51">
        <v>112.366666667</v>
      </c>
    </row>
    <row r="2718" spans="1:29" x14ac:dyDescent="0.25">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8" s="4" t="str">
        <f>VLOOKUP(P2718,Lookup!$A$1:$D$19,4,0)</f>
        <v>Central Valley</v>
      </c>
      <c r="C2718" s="4" t="str">
        <f>VLOOKUP(P2718,Lookup!$A$1:$E$19,5,0)</f>
        <v>Region 5</v>
      </c>
      <c r="D2718" s="4" t="str">
        <f>VLOOKUP(P2718,Lookup!$A$1:$B$19,2,0)</f>
        <v>ST</v>
      </c>
      <c r="E2718" s="4" t="str">
        <f>IF(AND((Data[[#This Row],[Min Notif Date]]&gt;$G$3),Data[[#This Row],[Min Notif Date]]&lt;$F$3),"Last Week","No")</f>
        <v>No</v>
      </c>
      <c r="F2718" s="4" t="str">
        <f>VLOOKUP(MONTH(Data[[#This Row],[Min Notif Date]]),Lookup!$G$1:$H$12,2,0)</f>
        <v>10. Oct</v>
      </c>
      <c r="G2718" s="4" t="str">
        <f t="shared" si="42"/>
        <v/>
      </c>
      <c r="H2718" s="4" t="str">
        <f>IF(AND(Data[[#This Row],[Min Notif Time]]&gt;6,Data[[#This Row],[Min Notif Time]]&lt;17),"Business Hours","Non-Business Hours")</f>
        <v>Business Hours</v>
      </c>
      <c r="I2718" s="4" t="str" cm="1">
        <f t="array" ref="I2718">IFERROR(VLOOKUP(Data[[#This Row],[Min Notif Date]],Lookup!$N$1:$P$11,2,0),_xlfn.IFS(VLOOKUP(WEEKDAY(Data[[#This Row],[Min Notif Date]],2),Lookup!$J$1:$L$7,3,0)="Weekend","Weekend",VLOOKUP(WEEKDAY(Data[[#This Row],[Min Notif Date]],2),Lookup!$J$1:$L$7,3,0)="Weekday","Weekday"))</f>
        <v>Weekday</v>
      </c>
      <c r="J2718" s="4" t="str">
        <f>VLOOKUP(WEEKDAY(Data[[#This Row],[Min Notif Date]],2),Lookup!$J$1:$K$7,2,0)</f>
        <v>2. Tue</v>
      </c>
      <c r="K2718" s="37">
        <f>ROUNDDOWN(Data[[#This Row],[PGE Notified Time]],0)</f>
        <v>45566</v>
      </c>
      <c r="L2718" s="4">
        <f>HOUR(Data[[#This Row],[PGE Notified Time]])</f>
        <v>9</v>
      </c>
      <c r="M2718">
        <v>113166</v>
      </c>
      <c r="O2718" t="s">
        <v>117</v>
      </c>
      <c r="P2718" t="s">
        <v>152</v>
      </c>
      <c r="Q2718" s="44" t="s">
        <v>117</v>
      </c>
      <c r="R2718" t="s">
        <v>147</v>
      </c>
      <c r="S2718" s="1" t="s">
        <v>5</v>
      </c>
      <c r="T2718" s="1">
        <v>45566.391365740739</v>
      </c>
      <c r="U2718" s="1">
        <v>45566.469305555554</v>
      </c>
      <c r="V2718" t="s">
        <v>120</v>
      </c>
      <c r="W2718" t="s">
        <v>608</v>
      </c>
      <c r="X2718" t="s">
        <v>153</v>
      </c>
      <c r="Y2718" t="s">
        <v>123</v>
      </c>
      <c r="Z2718">
        <v>129611083</v>
      </c>
      <c r="AA2718" s="50">
        <v>47149021</v>
      </c>
      <c r="AB2718" t="s">
        <v>124</v>
      </c>
      <c r="AC2718" s="51">
        <v>112.233333333</v>
      </c>
    </row>
    <row r="2719" spans="1:29" x14ac:dyDescent="0.25">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9" s="4" t="str">
        <f>VLOOKUP(P2719,Lookup!$A$1:$D$19,4,0)</f>
        <v>South Bay</v>
      </c>
      <c r="C2719" s="4" t="str">
        <f>VLOOKUP(P2719,Lookup!$A$1:$E$19,5,0)</f>
        <v>Region 4</v>
      </c>
      <c r="D2719" s="4" t="str">
        <f>VLOOKUP(P2719,Lookup!$A$1:$B$19,2,0)</f>
        <v>SJ</v>
      </c>
      <c r="E2719" s="4" t="str">
        <f>IF(AND((Data[[#This Row],[Min Notif Date]]&gt;$G$3),Data[[#This Row],[Min Notif Date]]&lt;$F$3),"Last Week","No")</f>
        <v>No</v>
      </c>
      <c r="F2719" s="4" t="str">
        <f>VLOOKUP(MONTH(Data[[#This Row],[Min Notif Date]]),Lookup!$G$1:$H$12,2,0)</f>
        <v>7. Jul</v>
      </c>
      <c r="G2719" s="4" t="str">
        <f t="shared" si="42"/>
        <v/>
      </c>
      <c r="H2719" s="4" t="str">
        <f>IF(AND(Data[[#This Row],[Min Notif Time]]&gt;6,Data[[#This Row],[Min Notif Time]]&lt;17),"Business Hours","Non-Business Hours")</f>
        <v>Business Hours</v>
      </c>
      <c r="I2719" s="4" t="str" cm="1">
        <f t="array" ref="I2719">IFERROR(VLOOKUP(Data[[#This Row],[Min Notif Date]],Lookup!$N$1:$P$11,2,0),_xlfn.IFS(VLOOKUP(WEEKDAY(Data[[#This Row],[Min Notif Date]],2),Lookup!$J$1:$L$7,3,0)="Weekend","Weekend",VLOOKUP(WEEKDAY(Data[[#This Row],[Min Notif Date]],2),Lookup!$J$1:$L$7,3,0)="Weekday","Weekday"))</f>
        <v>Weekday</v>
      </c>
      <c r="J2719" s="4" t="str">
        <f>VLOOKUP(WEEKDAY(Data[[#This Row],[Min Notif Date]],2),Lookup!$J$1:$K$7,2,0)</f>
        <v>2. Tue</v>
      </c>
      <c r="K2719" s="37">
        <f>ROUNDDOWN(Data[[#This Row],[PGE Notified Time]],0)</f>
        <v>45482</v>
      </c>
      <c r="L2719" s="4">
        <f>HOUR(Data[[#This Row],[PGE Notified Time]])</f>
        <v>15</v>
      </c>
      <c r="M2719">
        <v>109930</v>
      </c>
      <c r="O2719" t="s">
        <v>117</v>
      </c>
      <c r="P2719" t="s">
        <v>145</v>
      </c>
      <c r="Q2719" s="44" t="s">
        <v>117</v>
      </c>
      <c r="R2719" t="s">
        <v>119</v>
      </c>
      <c r="S2719" s="1" t="s">
        <v>5</v>
      </c>
      <c r="T2719" s="1">
        <v>45482.637557870374</v>
      </c>
      <c r="U2719" s="1">
        <v>45482.715416666666</v>
      </c>
      <c r="V2719" t="s">
        <v>120</v>
      </c>
      <c r="W2719" t="s">
        <v>608</v>
      </c>
      <c r="X2719" t="s">
        <v>146</v>
      </c>
      <c r="Y2719" t="s">
        <v>123</v>
      </c>
      <c r="Z2719">
        <v>129192343</v>
      </c>
      <c r="AA2719" s="50">
        <v>45733365</v>
      </c>
      <c r="AB2719" t="s">
        <v>124</v>
      </c>
      <c r="AC2719" s="51">
        <v>112.116666667</v>
      </c>
    </row>
    <row r="2720" spans="1:29" x14ac:dyDescent="0.25">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20" s="4" t="str">
        <f>VLOOKUP(P2720,Lookup!$A$1:$D$19,4,0)</f>
        <v>South Bay</v>
      </c>
      <c r="C2720" s="4" t="str">
        <f>VLOOKUP(P2720,Lookup!$A$1:$E$19,5,0)</f>
        <v>Region 4</v>
      </c>
      <c r="D2720" s="4" t="str">
        <f>VLOOKUP(P2720,Lookup!$A$1:$B$19,2,0)</f>
        <v>CC</v>
      </c>
      <c r="E2720" s="4" t="str">
        <f>IF(AND((Data[[#This Row],[Min Notif Date]]&gt;$G$3),Data[[#This Row],[Min Notif Date]]&lt;$F$3),"Last Week","No")</f>
        <v>No</v>
      </c>
      <c r="F2720" s="4" t="str">
        <f>VLOOKUP(MONTH(Data[[#This Row],[Min Notif Date]]),Lookup!$G$1:$H$12,2,0)</f>
        <v>9. Sep</v>
      </c>
      <c r="G2720" s="4" t="str">
        <f t="shared" si="42"/>
        <v/>
      </c>
      <c r="H2720" s="4" t="str">
        <f>IF(AND(Data[[#This Row],[Min Notif Time]]&gt;6,Data[[#This Row],[Min Notif Time]]&lt;17),"Business Hours","Non-Business Hours")</f>
        <v>Business Hours</v>
      </c>
      <c r="I2720" s="4" t="str" cm="1">
        <f t="array" ref="I2720">IFERROR(VLOOKUP(Data[[#This Row],[Min Notif Date]],Lookup!$N$1:$P$11,2,0),_xlfn.IFS(VLOOKUP(WEEKDAY(Data[[#This Row],[Min Notif Date]],2),Lookup!$J$1:$L$7,3,0)="Weekend","Weekend",VLOOKUP(WEEKDAY(Data[[#This Row],[Min Notif Date]],2),Lookup!$J$1:$L$7,3,0)="Weekday","Weekday"))</f>
        <v>Weekday</v>
      </c>
      <c r="J2720" s="4" t="str">
        <f>VLOOKUP(WEEKDAY(Data[[#This Row],[Min Notif Date]],2),Lookup!$J$1:$K$7,2,0)</f>
        <v>5. Fri</v>
      </c>
      <c r="K2720" s="37">
        <f>ROUNDDOWN(Data[[#This Row],[PGE Notified Time]],0)</f>
        <v>45562</v>
      </c>
      <c r="L2720" s="4">
        <f>HOUR(Data[[#This Row],[PGE Notified Time]])</f>
        <v>13</v>
      </c>
      <c r="M2720">
        <v>113050</v>
      </c>
      <c r="N2720" t="s">
        <v>741</v>
      </c>
      <c r="O2720" t="s">
        <v>52</v>
      </c>
      <c r="P2720" t="s">
        <v>134</v>
      </c>
      <c r="Q2720" s="44" t="s">
        <v>259</v>
      </c>
      <c r="R2720" t="s">
        <v>125</v>
      </c>
      <c r="S2720" s="1">
        <v>45562.558958333335</v>
      </c>
      <c r="T2720" s="1">
        <v>45562.561909722222</v>
      </c>
      <c r="U2720" s="1">
        <v>45562.636805555558</v>
      </c>
      <c r="V2720" t="s">
        <v>120</v>
      </c>
      <c r="W2720" t="s">
        <v>121</v>
      </c>
      <c r="X2720" t="s">
        <v>720</v>
      </c>
      <c r="Y2720" t="s">
        <v>123</v>
      </c>
      <c r="Z2720">
        <v>129599605</v>
      </c>
      <c r="AA2720" s="50">
        <v>47147239</v>
      </c>
      <c r="AB2720" t="s">
        <v>124</v>
      </c>
      <c r="AC2720" s="51">
        <v>112.1</v>
      </c>
    </row>
    <row r="2721" spans="1:29" x14ac:dyDescent="0.25">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1" s="4" t="str">
        <f>VLOOKUP(P2721,Lookup!$A$1:$D$19,4,0)</f>
        <v>Central Valley</v>
      </c>
      <c r="C2721" s="4" t="str">
        <f>VLOOKUP(P2721,Lookup!$A$1:$E$19,5,0)</f>
        <v>Region 5</v>
      </c>
      <c r="D2721" s="4" t="str">
        <f>VLOOKUP(P2721,Lookup!$A$1:$B$19,2,0)</f>
        <v>YO</v>
      </c>
      <c r="E2721" s="4" t="str">
        <f>IF(AND((Data[[#This Row],[Min Notif Date]]&gt;$G$3),Data[[#This Row],[Min Notif Date]]&lt;$F$3),"Last Week","No")</f>
        <v>No</v>
      </c>
      <c r="F2721" s="4" t="str">
        <f>VLOOKUP(MONTH(Data[[#This Row],[Min Notif Date]]),Lookup!$G$1:$H$12,2,0)</f>
        <v>9. Sep</v>
      </c>
      <c r="G2721" s="4" t="str">
        <f t="shared" si="42"/>
        <v/>
      </c>
      <c r="H2721" s="4" t="str">
        <f>IF(AND(Data[[#This Row],[Min Notif Time]]&gt;6,Data[[#This Row],[Min Notif Time]]&lt;17),"Business Hours","Non-Business Hours")</f>
        <v>Business Hours</v>
      </c>
      <c r="I2721" s="4" t="str" cm="1">
        <f t="array" ref="I2721">IFERROR(VLOOKUP(Data[[#This Row],[Min Notif Date]],Lookup!$N$1:$P$11,2,0),_xlfn.IFS(VLOOKUP(WEEKDAY(Data[[#This Row],[Min Notif Date]],2),Lookup!$J$1:$L$7,3,0)="Weekend","Weekend",VLOOKUP(WEEKDAY(Data[[#This Row],[Min Notif Date]],2),Lookup!$J$1:$L$7,3,0)="Weekday","Weekday"))</f>
        <v>Weekday</v>
      </c>
      <c r="J2721" s="4" t="str">
        <f>VLOOKUP(WEEKDAY(Data[[#This Row],[Min Notif Date]],2),Lookup!$J$1:$K$7,2,0)</f>
        <v>4. Thu</v>
      </c>
      <c r="K2721" s="37">
        <f>ROUNDDOWN(Data[[#This Row],[PGE Notified Time]],0)</f>
        <v>45547</v>
      </c>
      <c r="L2721" s="4">
        <f>HOUR(Data[[#This Row],[PGE Notified Time]])</f>
        <v>9</v>
      </c>
      <c r="M2721">
        <v>112471</v>
      </c>
      <c r="O2721" t="s">
        <v>117</v>
      </c>
      <c r="P2721" t="s">
        <v>197</v>
      </c>
      <c r="Q2721" s="44" t="s">
        <v>117</v>
      </c>
      <c r="R2721" t="s">
        <v>147</v>
      </c>
      <c r="S2721" s="1" t="s">
        <v>5</v>
      </c>
      <c r="T2721" s="1">
        <v>45547.397303240738</v>
      </c>
      <c r="U2721" s="1">
        <v>45547.47515046296</v>
      </c>
      <c r="V2721" t="s">
        <v>120</v>
      </c>
      <c r="W2721" t="s">
        <v>608</v>
      </c>
      <c r="X2721" t="s">
        <v>198</v>
      </c>
      <c r="Y2721" t="s">
        <v>123</v>
      </c>
      <c r="Z2721">
        <v>129522355</v>
      </c>
      <c r="AA2721" s="50">
        <v>47132775</v>
      </c>
      <c r="AB2721" t="s">
        <v>124</v>
      </c>
      <c r="AC2721" s="51">
        <v>112.1</v>
      </c>
    </row>
    <row r="2722" spans="1:29" x14ac:dyDescent="0.25">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2" s="4" t="str">
        <f>VLOOKUP(P2722,Lookup!$A$1:$D$19,4,0)</f>
        <v>Bay Area</v>
      </c>
      <c r="C2722" s="4" t="str">
        <f>VLOOKUP(P2722,Lookup!$A$1:$E$19,5,0)</f>
        <v>Region 3</v>
      </c>
      <c r="D2722" s="4" t="str">
        <f>VLOOKUP(P2722,Lookup!$A$1:$B$19,2,0)</f>
        <v>MI</v>
      </c>
      <c r="E2722" s="4" t="str">
        <f>IF(AND((Data[[#This Row],[Min Notif Date]]&gt;$G$3),Data[[#This Row],[Min Notif Date]]&lt;$F$3),"Last Week","No")</f>
        <v>No</v>
      </c>
      <c r="F2722" s="4" t="str">
        <f>VLOOKUP(MONTH(Data[[#This Row],[Min Notif Date]]),Lookup!$G$1:$H$12,2,0)</f>
        <v>5. May</v>
      </c>
      <c r="G2722" s="4" t="str">
        <f t="shared" si="42"/>
        <v/>
      </c>
      <c r="H2722" s="4" t="str">
        <f>IF(AND(Data[[#This Row],[Min Notif Time]]&gt;6,Data[[#This Row],[Min Notif Time]]&lt;17),"Business Hours","Non-Business Hours")</f>
        <v>Business Hours</v>
      </c>
      <c r="I2722" s="4" t="str" cm="1">
        <f t="array" ref="I2722">IFERROR(VLOOKUP(Data[[#This Row],[Min Notif Date]],Lookup!$N$1:$P$11,2,0),_xlfn.IFS(VLOOKUP(WEEKDAY(Data[[#This Row],[Min Notif Date]],2),Lookup!$J$1:$L$7,3,0)="Weekend","Weekend",VLOOKUP(WEEKDAY(Data[[#This Row],[Min Notif Date]],2),Lookup!$J$1:$L$7,3,0)="Weekday","Weekday"))</f>
        <v>Weekday</v>
      </c>
      <c r="J2722" s="4" t="str">
        <f>VLOOKUP(WEEKDAY(Data[[#This Row],[Min Notif Date]],2),Lookup!$J$1:$K$7,2,0)</f>
        <v>5. Fri</v>
      </c>
      <c r="K2722" s="37">
        <f>ROUNDDOWN(Data[[#This Row],[PGE Notified Time]],0)</f>
        <v>45429</v>
      </c>
      <c r="L2722" s="4">
        <f>HOUR(Data[[#This Row],[PGE Notified Time]])</f>
        <v>8</v>
      </c>
      <c r="M2722">
        <v>107776</v>
      </c>
      <c r="O2722" t="s">
        <v>117</v>
      </c>
      <c r="P2722" t="s">
        <v>154</v>
      </c>
      <c r="Q2722" s="44" t="s">
        <v>117</v>
      </c>
      <c r="R2722" t="s">
        <v>119</v>
      </c>
      <c r="S2722" s="1" t="s">
        <v>5</v>
      </c>
      <c r="T2722" s="1">
        <v>45429.360150462962</v>
      </c>
      <c r="U2722" s="1">
        <v>45429.437951388885</v>
      </c>
      <c r="V2722" t="s">
        <v>120</v>
      </c>
      <c r="W2722" t="s">
        <v>608</v>
      </c>
      <c r="X2722" t="s">
        <v>325</v>
      </c>
      <c r="Y2722" t="s">
        <v>123</v>
      </c>
      <c r="Z2722">
        <v>128788336</v>
      </c>
      <c r="AA2722" s="50">
        <v>46083180</v>
      </c>
      <c r="AB2722" t="s">
        <v>124</v>
      </c>
      <c r="AC2722" s="51">
        <v>112.033333333</v>
      </c>
    </row>
    <row r="2723" spans="1:29" x14ac:dyDescent="0.25">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3" s="4" t="str">
        <f>VLOOKUP(P2723,Lookup!$A$1:$D$19,4,0)</f>
        <v>Central Valley</v>
      </c>
      <c r="C2723" s="4" t="str">
        <f>VLOOKUP(P2723,Lookup!$A$1:$E$19,5,0)</f>
        <v>Region 5</v>
      </c>
      <c r="D2723" s="4" t="str">
        <f>VLOOKUP(P2723,Lookup!$A$1:$B$19,2,0)</f>
        <v>ST</v>
      </c>
      <c r="E2723" s="4" t="str">
        <f>IF(AND((Data[[#This Row],[Min Notif Date]]&gt;$G$3),Data[[#This Row],[Min Notif Date]]&lt;$F$3),"Last Week","No")</f>
        <v>No</v>
      </c>
      <c r="F2723" s="4" t="str">
        <f>VLOOKUP(MONTH(Data[[#This Row],[Min Notif Date]]),Lookup!$G$1:$H$12,2,0)</f>
        <v>8. Aug</v>
      </c>
      <c r="G2723" s="4" t="str">
        <f t="shared" si="42"/>
        <v/>
      </c>
      <c r="H2723" s="4" t="str">
        <f>IF(AND(Data[[#This Row],[Min Notif Time]]&gt;6,Data[[#This Row],[Min Notif Time]]&lt;17),"Business Hours","Non-Business Hours")</f>
        <v>Business Hours</v>
      </c>
      <c r="I2723" s="4" t="str" cm="1">
        <f t="array" ref="I2723">IFERROR(VLOOKUP(Data[[#This Row],[Min Notif Date]],Lookup!$N$1:$P$11,2,0),_xlfn.IFS(VLOOKUP(WEEKDAY(Data[[#This Row],[Min Notif Date]],2),Lookup!$J$1:$L$7,3,0)="Weekend","Weekend",VLOOKUP(WEEKDAY(Data[[#This Row],[Min Notif Date]],2),Lookup!$J$1:$L$7,3,0)="Weekday","Weekday"))</f>
        <v>Weekday</v>
      </c>
      <c r="J2723" s="4" t="str">
        <f>VLOOKUP(WEEKDAY(Data[[#This Row],[Min Notif Date]],2),Lookup!$J$1:$K$7,2,0)</f>
        <v>5. Fri</v>
      </c>
      <c r="K2723" s="37">
        <f>ROUNDDOWN(Data[[#This Row],[PGE Notified Time]],0)</f>
        <v>45527</v>
      </c>
      <c r="L2723" s="4">
        <f>HOUR(Data[[#This Row],[PGE Notified Time]])</f>
        <v>12</v>
      </c>
      <c r="M2723">
        <v>111701</v>
      </c>
      <c r="O2723" t="s">
        <v>117</v>
      </c>
      <c r="P2723" t="s">
        <v>152</v>
      </c>
      <c r="Q2723" s="44" t="s">
        <v>117</v>
      </c>
      <c r="R2723" t="s">
        <v>119</v>
      </c>
      <c r="S2723" s="1" t="s">
        <v>5</v>
      </c>
      <c r="T2723" s="1">
        <v>45527.53733796296</v>
      </c>
      <c r="U2723" s="1">
        <v>45527.615104166667</v>
      </c>
      <c r="V2723" t="s">
        <v>120</v>
      </c>
      <c r="W2723" t="s">
        <v>608</v>
      </c>
      <c r="X2723" t="s">
        <v>153</v>
      </c>
      <c r="Y2723" t="s">
        <v>123</v>
      </c>
      <c r="Z2723">
        <v>129429987</v>
      </c>
      <c r="AA2723" s="50">
        <v>47126610</v>
      </c>
      <c r="AB2723" t="s">
        <v>124</v>
      </c>
      <c r="AC2723" s="51">
        <v>111.983333333</v>
      </c>
    </row>
    <row r="2724" spans="1:29" x14ac:dyDescent="0.25">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North Coast</v>
      </c>
      <c r="C2724" s="4" t="str">
        <f>VLOOKUP(P2724,Lookup!$A$1:$E$19,5,0)</f>
        <v>Region 1</v>
      </c>
      <c r="D2724" s="4" t="str">
        <f>VLOOKUP(P2724,Lookup!$A$1:$B$19,2,0)</f>
        <v>NB</v>
      </c>
      <c r="E2724" s="4" t="str">
        <f>IF(AND((Data[[#This Row],[Min Notif Date]]&gt;$G$3),Data[[#This Row],[Min Notif Date]]&lt;$F$3),"Last Week","No")</f>
        <v>No</v>
      </c>
      <c r="F2724" s="4" t="str">
        <f>VLOOKUP(MONTH(Data[[#This Row],[Min Notif Date]]),Lookup!$G$1:$H$12,2,0)</f>
        <v>7. Jul</v>
      </c>
      <c r="G2724" s="4" t="str">
        <f t="shared" si="42"/>
        <v/>
      </c>
      <c r="H2724" s="4" t="str">
        <f>IF(AND(Data[[#This Row],[Min Notif Time]]&gt;6,Data[[#This Row],[Min Notif Time]]&lt;17),"Business Hours","Non-Business Hours")</f>
        <v>Business Hours</v>
      </c>
      <c r="I2724" s="4" t="str" cm="1">
        <f t="array" ref="I2724">IFERROR(VLOOKUP(Data[[#This Row],[Min Notif Date]],Lookup!$N$1:$P$11,2,0),_xlfn.IFS(VLOOKUP(WEEKDAY(Data[[#This Row],[Min Notif Date]],2),Lookup!$J$1:$L$7,3,0)="Weekend","Weekend",VLOOKUP(WEEKDAY(Data[[#This Row],[Min Notif Date]],2),Lookup!$J$1:$L$7,3,0)="Weekday","Weekday"))</f>
        <v>Weekday</v>
      </c>
      <c r="J2724" s="4" t="str">
        <f>VLOOKUP(WEEKDAY(Data[[#This Row],[Min Notif Date]],2),Lookup!$J$1:$K$7,2,0)</f>
        <v>2. Tue</v>
      </c>
      <c r="K2724" s="37">
        <f>ROUNDDOWN(Data[[#This Row],[PGE Notified Time]],0)</f>
        <v>45482</v>
      </c>
      <c r="L2724" s="4">
        <f>HOUR(Data[[#This Row],[PGE Notified Time]])</f>
        <v>10</v>
      </c>
      <c r="M2724">
        <v>109906</v>
      </c>
      <c r="O2724" t="s">
        <v>117</v>
      </c>
      <c r="P2724" t="s">
        <v>126</v>
      </c>
      <c r="Q2724" s="44" t="s">
        <v>117</v>
      </c>
      <c r="R2724" t="s">
        <v>119</v>
      </c>
      <c r="S2724" s="1" t="s">
        <v>5</v>
      </c>
      <c r="T2724" s="1">
        <v>45482.429178240738</v>
      </c>
      <c r="U2724" s="1">
        <v>45482.506944444445</v>
      </c>
      <c r="V2724" t="s">
        <v>120</v>
      </c>
      <c r="W2724" t="s">
        <v>608</v>
      </c>
      <c r="X2724" t="s">
        <v>127</v>
      </c>
      <c r="Y2724" t="s">
        <v>123</v>
      </c>
      <c r="Z2724">
        <v>129190105</v>
      </c>
      <c r="AA2724" s="50">
        <v>47113015</v>
      </c>
      <c r="AB2724" t="s">
        <v>124</v>
      </c>
      <c r="AC2724" s="51">
        <v>111.983333333</v>
      </c>
    </row>
    <row r="2725" spans="1:29" x14ac:dyDescent="0.25">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5" s="4" t="str">
        <f>VLOOKUP(P2725,Lookup!$A$1:$D$19,4,0)</f>
        <v>South Bay</v>
      </c>
      <c r="C2725" s="4" t="str">
        <f>VLOOKUP(P2725,Lookup!$A$1:$E$19,5,0)</f>
        <v>Region 4</v>
      </c>
      <c r="D2725" s="4" t="str">
        <f>VLOOKUP(P2725,Lookup!$A$1:$B$19,2,0)</f>
        <v>DA</v>
      </c>
      <c r="E2725" s="4" t="str">
        <f>IF(AND((Data[[#This Row],[Min Notif Date]]&gt;$G$3),Data[[#This Row],[Min Notif Date]]&lt;$F$3),"Last Week","No")</f>
        <v>No</v>
      </c>
      <c r="F2725" s="4" t="str">
        <f>VLOOKUP(MONTH(Data[[#This Row],[Min Notif Date]]),Lookup!$G$1:$H$12,2,0)</f>
        <v>11. Nov</v>
      </c>
      <c r="G2725" s="4" t="str">
        <f t="shared" si="42"/>
        <v/>
      </c>
      <c r="H2725" s="4" t="str">
        <f>IF(AND(Data[[#This Row],[Min Notif Time]]&gt;6,Data[[#This Row],[Min Notif Time]]&lt;17),"Business Hours","Non-Business Hours")</f>
        <v>Business Hours</v>
      </c>
      <c r="I2725" s="4" t="str" cm="1">
        <f t="array" ref="I2725">IFERROR(VLOOKUP(Data[[#This Row],[Min Notif Date]],Lookup!$N$1:$P$11,2,0),_xlfn.IFS(VLOOKUP(WEEKDAY(Data[[#This Row],[Min Notif Date]],2),Lookup!$J$1:$L$7,3,0)="Weekend","Weekend",VLOOKUP(WEEKDAY(Data[[#This Row],[Min Notif Date]],2),Lookup!$J$1:$L$7,3,0)="Weekday","Weekday"))</f>
        <v>Weekday</v>
      </c>
      <c r="J2725" s="4" t="str">
        <f>VLOOKUP(WEEKDAY(Data[[#This Row],[Min Notif Date]],2),Lookup!$J$1:$K$7,2,0)</f>
        <v>3. Wed</v>
      </c>
      <c r="K2725" s="37">
        <f>ROUNDDOWN(Data[[#This Row],[PGE Notified Time]],0)</f>
        <v>45616</v>
      </c>
      <c r="L2725" s="4">
        <f>HOUR(Data[[#This Row],[PGE Notified Time]])</f>
        <v>13</v>
      </c>
      <c r="M2725">
        <v>114986</v>
      </c>
      <c r="O2725" t="s">
        <v>117</v>
      </c>
      <c r="P2725" t="s">
        <v>163</v>
      </c>
      <c r="Q2725" s="44" t="s">
        <v>117</v>
      </c>
      <c r="R2725" t="s">
        <v>147</v>
      </c>
      <c r="S2725" s="1" t="s">
        <v>5</v>
      </c>
      <c r="T2725" s="1">
        <v>45616.582118055558</v>
      </c>
      <c r="U2725" s="1">
        <v>45616.659872685188</v>
      </c>
      <c r="V2725" t="s">
        <v>120</v>
      </c>
      <c r="W2725" t="s">
        <v>608</v>
      </c>
      <c r="X2725" t="s">
        <v>281</v>
      </c>
      <c r="Y2725" t="s">
        <v>123</v>
      </c>
      <c r="Z2725">
        <v>129844055</v>
      </c>
      <c r="AA2725" s="50">
        <v>47167860</v>
      </c>
      <c r="AB2725" t="s">
        <v>124</v>
      </c>
      <c r="AC2725" s="51">
        <v>111.966666667</v>
      </c>
    </row>
    <row r="2726" spans="1:29" x14ac:dyDescent="0.25">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6" s="4" t="str">
        <f>VLOOKUP(P2726,Lookup!$A$1:$D$19,4,0)</f>
        <v>North Coast</v>
      </c>
      <c r="C2726" s="4" t="str">
        <f>VLOOKUP(P2726,Lookup!$A$1:$E$19,5,0)</f>
        <v>Region 1</v>
      </c>
      <c r="D2726" s="4" t="str">
        <f>VLOOKUP(P2726,Lookup!$A$1:$B$19,2,0)</f>
        <v>NB</v>
      </c>
      <c r="E2726" s="4" t="str">
        <f>IF(AND((Data[[#This Row],[Min Notif Date]]&gt;$G$3),Data[[#This Row],[Min Notif Date]]&lt;$F$3),"Last Week","No")</f>
        <v>No</v>
      </c>
      <c r="F2726" s="4" t="str">
        <f>VLOOKUP(MONTH(Data[[#This Row],[Min Notif Date]]),Lookup!$G$1:$H$12,2,0)</f>
        <v>5. May</v>
      </c>
      <c r="G2726" s="4" t="str">
        <f t="shared" si="42"/>
        <v/>
      </c>
      <c r="H2726" s="4" t="str">
        <f>IF(AND(Data[[#This Row],[Min Notif Time]]&gt;6,Data[[#This Row],[Min Notif Time]]&lt;17),"Business Hours","Non-Business Hours")</f>
        <v>Business Hours</v>
      </c>
      <c r="I2726" s="4" t="str" cm="1">
        <f t="array" ref="I2726">IFERROR(VLOOKUP(Data[[#This Row],[Min Notif Date]],Lookup!$N$1:$P$11,2,0),_xlfn.IFS(VLOOKUP(WEEKDAY(Data[[#This Row],[Min Notif Date]],2),Lookup!$J$1:$L$7,3,0)="Weekend","Weekend",VLOOKUP(WEEKDAY(Data[[#This Row],[Min Notif Date]],2),Lookup!$J$1:$L$7,3,0)="Weekday","Weekday"))</f>
        <v>Weekday</v>
      </c>
      <c r="J2726" s="4" t="str">
        <f>VLOOKUP(WEEKDAY(Data[[#This Row],[Min Notif Date]],2),Lookup!$J$1:$K$7,2,0)</f>
        <v>4. Thu</v>
      </c>
      <c r="K2726" s="37">
        <f>ROUNDDOWN(Data[[#This Row],[PGE Notified Time]],0)</f>
        <v>45421</v>
      </c>
      <c r="L2726" s="4">
        <f>HOUR(Data[[#This Row],[PGE Notified Time]])</f>
        <v>7</v>
      </c>
      <c r="M2726">
        <v>107477</v>
      </c>
      <c r="O2726" t="s">
        <v>117</v>
      </c>
      <c r="P2726" t="s">
        <v>126</v>
      </c>
      <c r="Q2726" s="44" t="s">
        <v>117</v>
      </c>
      <c r="R2726" t="s">
        <v>147</v>
      </c>
      <c r="S2726" s="1" t="s">
        <v>5</v>
      </c>
      <c r="T2726" s="1">
        <v>45421.318553240744</v>
      </c>
      <c r="U2726" s="1">
        <v>45421.396307870367</v>
      </c>
      <c r="V2726" t="s">
        <v>120</v>
      </c>
      <c r="W2726" t="s">
        <v>608</v>
      </c>
      <c r="X2726" t="s">
        <v>151</v>
      </c>
      <c r="Y2726" t="s">
        <v>123</v>
      </c>
      <c r="Z2726">
        <v>128729366</v>
      </c>
      <c r="AA2726" s="50">
        <v>47070817</v>
      </c>
      <c r="AB2726" t="s">
        <v>124</v>
      </c>
      <c r="AC2726" s="51">
        <v>111.966666667</v>
      </c>
    </row>
    <row r="2727" spans="1:29" x14ac:dyDescent="0.25">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7" s="4" t="str">
        <f>VLOOKUP(P2727,Lookup!$A$1:$D$19,4,0)</f>
        <v>Bay Area</v>
      </c>
      <c r="C2727" s="4" t="str">
        <f>VLOOKUP(P2727,Lookup!$A$1:$E$19,5,0)</f>
        <v>Region 3</v>
      </c>
      <c r="D2727" s="4" t="str">
        <f>VLOOKUP(P2727,Lookup!$A$1:$B$19,2,0)</f>
        <v>PN</v>
      </c>
      <c r="E2727" s="4" t="str">
        <f>IF(AND((Data[[#This Row],[Min Notif Date]]&gt;$G$3),Data[[#This Row],[Min Notif Date]]&lt;$F$3),"Last Week","No")</f>
        <v>No</v>
      </c>
      <c r="F2727" s="4" t="str">
        <f>VLOOKUP(MONTH(Data[[#This Row],[Min Notif Date]]),Lookup!$G$1:$H$12,2,0)</f>
        <v>3. Mar</v>
      </c>
      <c r="G2727" s="4" t="str">
        <f t="shared" si="42"/>
        <v/>
      </c>
      <c r="H2727" s="4" t="str">
        <f>IF(AND(Data[[#This Row],[Min Notif Time]]&gt;6,Data[[#This Row],[Min Notif Time]]&lt;17),"Business Hours","Non-Business Hours")</f>
        <v>Business Hours</v>
      </c>
      <c r="I2727" s="4" t="str" cm="1">
        <f t="array" ref="I2727">IFERROR(VLOOKUP(Data[[#This Row],[Min Notif Date]],Lookup!$N$1:$P$11,2,0),_xlfn.IFS(VLOOKUP(WEEKDAY(Data[[#This Row],[Min Notif Date]],2),Lookup!$J$1:$L$7,3,0)="Weekend","Weekend",VLOOKUP(WEEKDAY(Data[[#This Row],[Min Notif Date]],2),Lookup!$J$1:$L$7,3,0)="Weekday","Weekday"))</f>
        <v>Weekday</v>
      </c>
      <c r="J2727" s="4" t="str">
        <f>VLOOKUP(WEEKDAY(Data[[#This Row],[Min Notif Date]],2),Lookup!$J$1:$K$7,2,0)</f>
        <v>5. Fri</v>
      </c>
      <c r="K2727" s="37">
        <f>ROUNDDOWN(Data[[#This Row],[PGE Notified Time]],0)</f>
        <v>45373</v>
      </c>
      <c r="L2727" s="4">
        <f>HOUR(Data[[#This Row],[PGE Notified Time]])</f>
        <v>8</v>
      </c>
      <c r="M2727">
        <v>105619</v>
      </c>
      <c r="O2727" t="s">
        <v>117</v>
      </c>
      <c r="P2727" t="s">
        <v>165</v>
      </c>
      <c r="Q2727" s="44" t="s">
        <v>117</v>
      </c>
      <c r="R2727" t="s">
        <v>125</v>
      </c>
      <c r="S2727" s="1" t="s">
        <v>5</v>
      </c>
      <c r="T2727" s="1">
        <v>45373.363229166665</v>
      </c>
      <c r="U2727" s="1">
        <v>45373.440972222219</v>
      </c>
      <c r="V2727" t="s">
        <v>120</v>
      </c>
      <c r="W2727" t="s">
        <v>608</v>
      </c>
      <c r="X2727" t="s">
        <v>236</v>
      </c>
      <c r="Y2727" t="s">
        <v>123</v>
      </c>
      <c r="Z2727">
        <v>128346256</v>
      </c>
      <c r="AA2727" s="50">
        <v>47041837</v>
      </c>
      <c r="AB2727" t="s">
        <v>124</v>
      </c>
      <c r="AC2727" s="51">
        <v>111.95</v>
      </c>
    </row>
    <row r="2728" spans="1:29" x14ac:dyDescent="0.25">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8" s="4" t="str">
        <f>VLOOKUP(P2728,Lookup!$A$1:$D$19,4,0)</f>
        <v>North Valley</v>
      </c>
      <c r="C2728" s="4" t="str">
        <f>VLOOKUP(P2728,Lookup!$A$1:$E$19,5,0)</f>
        <v>Region 2</v>
      </c>
      <c r="D2728" s="4" t="str">
        <f>VLOOKUP(P2728,Lookup!$A$1:$B$19,2,0)</f>
        <v>SA</v>
      </c>
      <c r="E2728" s="4" t="str">
        <f>IF(AND((Data[[#This Row],[Min Notif Date]]&gt;$G$3),Data[[#This Row],[Min Notif Date]]&lt;$F$3),"Last Week","No")</f>
        <v>No</v>
      </c>
      <c r="F2728" s="4" t="str">
        <f>VLOOKUP(MONTH(Data[[#This Row],[Min Notif Date]]),Lookup!$G$1:$H$12,2,0)</f>
        <v>2. Feb</v>
      </c>
      <c r="G2728" s="4" t="str">
        <f t="shared" si="42"/>
        <v/>
      </c>
      <c r="H2728" s="4" t="str">
        <f>IF(AND(Data[[#This Row],[Min Notif Time]]&gt;6,Data[[#This Row],[Min Notif Time]]&lt;17),"Business Hours","Non-Business Hours")</f>
        <v>Business Hours</v>
      </c>
      <c r="I2728" s="4" t="str" cm="1">
        <f t="array" ref="I2728">IFERROR(VLOOKUP(Data[[#This Row],[Min Notif Date]],Lookup!$N$1:$P$11,2,0),_xlfn.IFS(VLOOKUP(WEEKDAY(Data[[#This Row],[Min Notif Date]],2),Lookup!$J$1:$L$7,3,0)="Weekend","Weekend",VLOOKUP(WEEKDAY(Data[[#This Row],[Min Notif Date]],2),Lookup!$J$1:$L$7,3,0)="Weekday","Weekday"))</f>
        <v>Weekday</v>
      </c>
      <c r="J2728" s="4" t="str">
        <f>VLOOKUP(WEEKDAY(Data[[#This Row],[Min Notif Date]],2),Lookup!$J$1:$K$7,2,0)</f>
        <v>3. Wed</v>
      </c>
      <c r="K2728" s="37">
        <f>ROUNDDOWN(Data[[#This Row],[PGE Notified Time]],0)</f>
        <v>45336</v>
      </c>
      <c r="L2728" s="4">
        <f>HOUR(Data[[#This Row],[PGE Notified Time]])</f>
        <v>9</v>
      </c>
      <c r="M2728">
        <v>104141</v>
      </c>
      <c r="O2728" t="s">
        <v>117</v>
      </c>
      <c r="P2728" t="s">
        <v>175</v>
      </c>
      <c r="Q2728" s="44" t="s">
        <v>117</v>
      </c>
      <c r="R2728" t="s">
        <v>119</v>
      </c>
      <c r="S2728" s="1" t="s">
        <v>5</v>
      </c>
      <c r="T2728" s="1">
        <v>45336.382465277777</v>
      </c>
      <c r="U2728" s="1">
        <v>45336.460196759261</v>
      </c>
      <c r="V2728" t="s">
        <v>120</v>
      </c>
      <c r="W2728" t="s">
        <v>608</v>
      </c>
      <c r="X2728" t="s">
        <v>330</v>
      </c>
      <c r="Y2728" t="s">
        <v>123</v>
      </c>
      <c r="Z2728">
        <v>128172413</v>
      </c>
      <c r="AA2728" s="50">
        <v>47030429</v>
      </c>
      <c r="AB2728" t="s">
        <v>124</v>
      </c>
      <c r="AC2728" s="51">
        <v>111.93333333299999</v>
      </c>
    </row>
    <row r="2729" spans="1:29" x14ac:dyDescent="0.25">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9" s="4" t="str">
        <f>VLOOKUP(P2729,Lookup!$A$1:$D$19,4,0)</f>
        <v>North Coast</v>
      </c>
      <c r="C2729" s="4" t="str">
        <f>VLOOKUP(P2729,Lookup!$A$1:$E$19,5,0)</f>
        <v>Region 1</v>
      </c>
      <c r="D2729" s="4" t="str">
        <f>VLOOKUP(P2729,Lookup!$A$1:$B$19,2,0)</f>
        <v>SO</v>
      </c>
      <c r="E2729" s="4" t="str">
        <f>IF(AND((Data[[#This Row],[Min Notif Date]]&gt;$G$3),Data[[#This Row],[Min Notif Date]]&lt;$F$3),"Last Week","No")</f>
        <v>No</v>
      </c>
      <c r="F2729" s="4" t="str">
        <f>VLOOKUP(MONTH(Data[[#This Row],[Min Notif Date]]),Lookup!$G$1:$H$12,2,0)</f>
        <v>6. Jun</v>
      </c>
      <c r="G2729" s="4" t="str">
        <f t="shared" si="42"/>
        <v/>
      </c>
      <c r="H2729" s="4" t="str">
        <f>IF(AND(Data[[#This Row],[Min Notif Time]]&gt;6,Data[[#This Row],[Min Notif Time]]&lt;17),"Business Hours","Non-Business Hours")</f>
        <v>Business Hours</v>
      </c>
      <c r="I2729" s="4" t="str" cm="1">
        <f t="array" ref="I2729">IFERROR(VLOOKUP(Data[[#This Row],[Min Notif Date]],Lookup!$N$1:$P$11,2,0),_xlfn.IFS(VLOOKUP(WEEKDAY(Data[[#This Row],[Min Notif Date]],2),Lookup!$J$1:$L$7,3,0)="Weekend","Weekend",VLOOKUP(WEEKDAY(Data[[#This Row],[Min Notif Date]],2),Lookup!$J$1:$L$7,3,0)="Weekday","Weekday"))</f>
        <v>Weekday</v>
      </c>
      <c r="J2729" s="4" t="str">
        <f>VLOOKUP(WEEKDAY(Data[[#This Row],[Min Notif Date]],2),Lookup!$J$1:$K$7,2,0)</f>
        <v>1. Mon</v>
      </c>
      <c r="K2729" s="37">
        <f>ROUNDDOWN(Data[[#This Row],[PGE Notified Time]],0)</f>
        <v>45453</v>
      </c>
      <c r="L2729" s="4">
        <f>HOUR(Data[[#This Row],[PGE Notified Time]])</f>
        <v>13</v>
      </c>
      <c r="M2729">
        <v>108732</v>
      </c>
      <c r="O2729" t="s">
        <v>117</v>
      </c>
      <c r="P2729" t="s">
        <v>130</v>
      </c>
      <c r="Q2729" s="44" t="s">
        <v>117</v>
      </c>
      <c r="R2729" t="s">
        <v>119</v>
      </c>
      <c r="S2729" s="1" t="s">
        <v>5</v>
      </c>
      <c r="T2729" s="1">
        <v>45453.554872685185</v>
      </c>
      <c r="U2729" s="1">
        <v>45453.632581018515</v>
      </c>
      <c r="V2729" t="s">
        <v>120</v>
      </c>
      <c r="W2729" t="s">
        <v>608</v>
      </c>
      <c r="X2729" t="s">
        <v>131</v>
      </c>
      <c r="Y2729" t="s">
        <v>123</v>
      </c>
      <c r="Z2729">
        <v>129052945</v>
      </c>
      <c r="AA2729" s="50">
        <v>47091259</v>
      </c>
      <c r="AB2729" t="s">
        <v>124</v>
      </c>
      <c r="AC2729" s="51">
        <v>111.9</v>
      </c>
    </row>
    <row r="2730" spans="1:29" x14ac:dyDescent="0.25">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0" s="4" t="str">
        <f>VLOOKUP(P2730,Lookup!$A$1:$D$19,4,0)</f>
        <v>Bay Area</v>
      </c>
      <c r="C2730" s="4" t="str">
        <f>VLOOKUP(P2730,Lookup!$A$1:$E$19,5,0)</f>
        <v>Region 3</v>
      </c>
      <c r="D2730" s="4" t="str">
        <f>VLOOKUP(P2730,Lookup!$A$1:$B$19,2,0)</f>
        <v>PN</v>
      </c>
      <c r="E2730" s="4" t="str">
        <f>IF(AND((Data[[#This Row],[Min Notif Date]]&gt;$G$3),Data[[#This Row],[Min Notif Date]]&lt;$F$3),"Last Week","No")</f>
        <v>No</v>
      </c>
      <c r="F2730" s="4" t="str">
        <f>VLOOKUP(MONTH(Data[[#This Row],[Min Notif Date]]),Lookup!$G$1:$H$12,2,0)</f>
        <v>2. Feb</v>
      </c>
      <c r="G2730" s="4" t="str">
        <f t="shared" si="42"/>
        <v/>
      </c>
      <c r="H2730" s="4" t="str">
        <f>IF(AND(Data[[#This Row],[Min Notif Time]]&gt;6,Data[[#This Row],[Min Notif Time]]&lt;17),"Business Hours","Non-Business Hours")</f>
        <v>Business Hours</v>
      </c>
      <c r="I2730" s="4" t="str" cm="1">
        <f t="array" ref="I2730">IFERROR(VLOOKUP(Data[[#This Row],[Min Notif Date]],Lookup!$N$1:$P$11,2,0),_xlfn.IFS(VLOOKUP(WEEKDAY(Data[[#This Row],[Min Notif Date]],2),Lookup!$J$1:$L$7,3,0)="Weekend","Weekend",VLOOKUP(WEEKDAY(Data[[#This Row],[Min Notif Date]],2),Lookup!$J$1:$L$7,3,0)="Weekday","Weekday"))</f>
        <v>Weekday</v>
      </c>
      <c r="J2730" s="4" t="str">
        <f>VLOOKUP(WEEKDAY(Data[[#This Row],[Min Notif Date]],2),Lookup!$J$1:$K$7,2,0)</f>
        <v>2. Tue</v>
      </c>
      <c r="K2730" s="37">
        <f>ROUNDDOWN(Data[[#This Row],[PGE Notified Time]],0)</f>
        <v>45335</v>
      </c>
      <c r="L2730" s="4">
        <f>HOUR(Data[[#This Row],[PGE Notified Time]])</f>
        <v>10</v>
      </c>
      <c r="M2730">
        <v>104101</v>
      </c>
      <c r="O2730" t="s">
        <v>117</v>
      </c>
      <c r="P2730" t="s">
        <v>165</v>
      </c>
      <c r="Q2730" s="44" t="s">
        <v>117</v>
      </c>
      <c r="R2730" t="s">
        <v>147</v>
      </c>
      <c r="S2730" s="1" t="s">
        <v>5</v>
      </c>
      <c r="T2730" s="1">
        <v>45335.433125000003</v>
      </c>
      <c r="U2730" s="1">
        <v>45335.510810185187</v>
      </c>
      <c r="V2730" t="s">
        <v>120</v>
      </c>
      <c r="W2730" t="s">
        <v>608</v>
      </c>
      <c r="X2730" t="s">
        <v>388</v>
      </c>
      <c r="Y2730" t="s">
        <v>123</v>
      </c>
      <c r="Z2730">
        <v>128169049</v>
      </c>
      <c r="AA2730" s="50">
        <v>47030329</v>
      </c>
      <c r="AB2730" t="s">
        <v>124</v>
      </c>
      <c r="AC2730" s="51">
        <v>111.866666667</v>
      </c>
    </row>
    <row r="2731" spans="1:29" x14ac:dyDescent="0.25">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1" s="4" t="str">
        <f>VLOOKUP(P2731,Lookup!$A$1:$D$19,4,0)</f>
        <v>Bay Area</v>
      </c>
      <c r="C2731" s="4" t="str">
        <f>VLOOKUP(P2731,Lookup!$A$1:$E$19,5,0)</f>
        <v>Region 3</v>
      </c>
      <c r="D2731" s="4" t="str">
        <f>VLOOKUP(P2731,Lookup!$A$1:$B$19,2,0)</f>
        <v>MI</v>
      </c>
      <c r="E2731" s="4" t="str">
        <f>IF(AND((Data[[#This Row],[Min Notif Date]]&gt;$G$3),Data[[#This Row],[Min Notif Date]]&lt;$F$3),"Last Week","No")</f>
        <v>No</v>
      </c>
      <c r="F2731" s="4" t="str">
        <f>VLOOKUP(MONTH(Data[[#This Row],[Min Notif Date]]),Lookup!$G$1:$H$12,2,0)</f>
        <v>10. Oct</v>
      </c>
      <c r="G2731" s="4" t="str">
        <f t="shared" si="42"/>
        <v/>
      </c>
      <c r="H2731" s="4" t="str">
        <f>IF(AND(Data[[#This Row],[Min Notif Time]]&gt;6,Data[[#This Row],[Min Notif Time]]&lt;17),"Business Hours","Non-Business Hours")</f>
        <v>Non-Business Hours</v>
      </c>
      <c r="I2731" s="4" t="str" cm="1">
        <f t="array" ref="I2731">IFERROR(VLOOKUP(Data[[#This Row],[Min Notif Date]],Lookup!$N$1:$P$11,2,0),_xlfn.IFS(VLOOKUP(WEEKDAY(Data[[#This Row],[Min Notif Date]],2),Lookup!$J$1:$L$7,3,0)="Weekend","Weekend",VLOOKUP(WEEKDAY(Data[[#This Row],[Min Notif Date]],2),Lookup!$J$1:$L$7,3,0)="Weekday","Weekday"))</f>
        <v>Weekday</v>
      </c>
      <c r="J2731" s="4" t="str">
        <f>VLOOKUP(WEEKDAY(Data[[#This Row],[Min Notif Date]],2),Lookup!$J$1:$K$7,2,0)</f>
        <v>4. Thu</v>
      </c>
      <c r="K2731" s="37">
        <f>ROUNDDOWN(Data[[#This Row],[PGE Notified Time]],0)</f>
        <v>45589</v>
      </c>
      <c r="L2731" s="4">
        <f>HOUR(Data[[#This Row],[PGE Notified Time]])</f>
        <v>17</v>
      </c>
      <c r="M2731">
        <v>114057</v>
      </c>
      <c r="O2731" t="s">
        <v>117</v>
      </c>
      <c r="P2731" t="s">
        <v>154</v>
      </c>
      <c r="Q2731" s="44" t="s">
        <v>117</v>
      </c>
      <c r="R2731" t="s">
        <v>147</v>
      </c>
      <c r="S2731" s="1" t="s">
        <v>5</v>
      </c>
      <c r="T2731" s="1">
        <v>45589.714212962965</v>
      </c>
      <c r="U2731" s="1">
        <v>45589.791828703703</v>
      </c>
      <c r="V2731" t="s">
        <v>120</v>
      </c>
      <c r="W2731" t="s">
        <v>608</v>
      </c>
      <c r="X2731" t="s">
        <v>300</v>
      </c>
      <c r="Y2731" t="s">
        <v>123</v>
      </c>
      <c r="Z2731">
        <v>129727098</v>
      </c>
      <c r="AA2731" s="50">
        <v>47161918</v>
      </c>
      <c r="AB2731" t="s">
        <v>124</v>
      </c>
      <c r="AC2731" s="51">
        <v>111.766666667</v>
      </c>
    </row>
    <row r="2732" spans="1:29" x14ac:dyDescent="0.25">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2" s="4" t="str">
        <f>VLOOKUP(P2732,Lookup!$A$1:$D$19,4,0)</f>
        <v>Bay Area</v>
      </c>
      <c r="C2732" s="4" t="str">
        <f>VLOOKUP(P2732,Lookup!$A$1:$E$19,5,0)</f>
        <v>Region 3</v>
      </c>
      <c r="D2732" s="4" t="str">
        <f>VLOOKUP(P2732,Lookup!$A$1:$B$19,2,0)</f>
        <v>DI</v>
      </c>
      <c r="E2732" s="4" t="str">
        <f>IF(AND((Data[[#This Row],[Min Notif Date]]&gt;$G$3),Data[[#This Row],[Min Notif Date]]&lt;$F$3),"Last Week","No")</f>
        <v>No</v>
      </c>
      <c r="F2732" s="4" t="str">
        <f>VLOOKUP(MONTH(Data[[#This Row],[Min Notif Date]]),Lookup!$G$1:$H$12,2,0)</f>
        <v>3. Mar</v>
      </c>
      <c r="G2732" s="4" t="str">
        <f t="shared" si="42"/>
        <v/>
      </c>
      <c r="H2732" s="4" t="str">
        <f>IF(AND(Data[[#This Row],[Min Notif Time]]&gt;6,Data[[#This Row],[Min Notif Time]]&lt;17),"Business Hours","Non-Business Hours")</f>
        <v>Business Hours</v>
      </c>
      <c r="I2732" s="4" t="str" cm="1">
        <f t="array" ref="I2732">IFERROR(VLOOKUP(Data[[#This Row],[Min Notif Date]],Lookup!$N$1:$P$11,2,0),_xlfn.IFS(VLOOKUP(WEEKDAY(Data[[#This Row],[Min Notif Date]],2),Lookup!$J$1:$L$7,3,0)="Weekend","Weekend",VLOOKUP(WEEKDAY(Data[[#This Row],[Min Notif Date]],2),Lookup!$J$1:$L$7,3,0)="Weekday","Weekday"))</f>
        <v>Weekday</v>
      </c>
      <c r="J2732" s="4" t="str">
        <f>VLOOKUP(WEEKDAY(Data[[#This Row],[Min Notif Date]],2),Lookup!$J$1:$K$7,2,0)</f>
        <v>1. Mon</v>
      </c>
      <c r="K2732" s="37">
        <f>ROUNDDOWN(Data[[#This Row],[PGE Notified Time]],0)</f>
        <v>45376</v>
      </c>
      <c r="L2732" s="4">
        <f>HOUR(Data[[#This Row],[PGE Notified Time]])</f>
        <v>9</v>
      </c>
      <c r="M2732">
        <v>105705</v>
      </c>
      <c r="O2732" t="s">
        <v>117</v>
      </c>
      <c r="P2732" t="s">
        <v>141</v>
      </c>
      <c r="Q2732" s="44" t="s">
        <v>117</v>
      </c>
      <c r="R2732" t="s">
        <v>119</v>
      </c>
      <c r="S2732" s="1" t="s">
        <v>5</v>
      </c>
      <c r="T2732" s="1">
        <v>45376.401770833334</v>
      </c>
      <c r="U2732" s="1">
        <v>45376.479375000003</v>
      </c>
      <c r="V2732" t="s">
        <v>120</v>
      </c>
      <c r="W2732" t="s">
        <v>608</v>
      </c>
      <c r="X2732" t="s">
        <v>194</v>
      </c>
      <c r="Y2732" t="s">
        <v>123</v>
      </c>
      <c r="Z2732">
        <v>128357518</v>
      </c>
      <c r="AA2732" s="50">
        <v>47042331</v>
      </c>
      <c r="AB2732" t="s">
        <v>124</v>
      </c>
      <c r="AC2732" s="51">
        <v>111.75</v>
      </c>
    </row>
    <row r="2733" spans="1:29" x14ac:dyDescent="0.25">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3" s="4" t="str">
        <f>VLOOKUP(P2733,Lookup!$A$1:$D$19,4,0)</f>
        <v>Bay Area</v>
      </c>
      <c r="C2733" s="4" t="str">
        <f>VLOOKUP(P2733,Lookup!$A$1:$E$19,5,0)</f>
        <v>Region 3</v>
      </c>
      <c r="D2733" s="4" t="str">
        <f>VLOOKUP(P2733,Lookup!$A$1:$B$19,2,0)</f>
        <v>MI</v>
      </c>
      <c r="E2733" s="4" t="str">
        <f>IF(AND((Data[[#This Row],[Min Notif Date]]&gt;$G$3),Data[[#This Row],[Min Notif Date]]&lt;$F$3),"Last Week","No")</f>
        <v>No</v>
      </c>
      <c r="F2733" s="4" t="str">
        <f>VLOOKUP(MONTH(Data[[#This Row],[Min Notif Date]]),Lookup!$G$1:$H$12,2,0)</f>
        <v>8. Aug</v>
      </c>
      <c r="G2733" s="4" t="str">
        <f t="shared" si="42"/>
        <v/>
      </c>
      <c r="H2733" s="4" t="str">
        <f>IF(AND(Data[[#This Row],[Min Notif Time]]&gt;6,Data[[#This Row],[Min Notif Time]]&lt;17),"Business Hours","Non-Business Hours")</f>
        <v>Business Hours</v>
      </c>
      <c r="I2733" s="4" t="str" cm="1">
        <f t="array" ref="I2733">IFERROR(VLOOKUP(Data[[#This Row],[Min Notif Date]],Lookup!$N$1:$P$11,2,0),_xlfn.IFS(VLOOKUP(WEEKDAY(Data[[#This Row],[Min Notif Date]],2),Lookup!$J$1:$L$7,3,0)="Weekend","Weekend",VLOOKUP(WEEKDAY(Data[[#This Row],[Min Notif Date]],2),Lookup!$J$1:$L$7,3,0)="Weekday","Weekday"))</f>
        <v>Weekday</v>
      </c>
      <c r="J2733" s="4" t="str">
        <f>VLOOKUP(WEEKDAY(Data[[#This Row],[Min Notif Date]],2),Lookup!$J$1:$K$7,2,0)</f>
        <v>5. Fri</v>
      </c>
      <c r="K2733" s="37">
        <f>ROUNDDOWN(Data[[#This Row],[PGE Notified Time]],0)</f>
        <v>45534</v>
      </c>
      <c r="L2733" s="4">
        <f>HOUR(Data[[#This Row],[PGE Notified Time]])</f>
        <v>9</v>
      </c>
      <c r="M2733">
        <v>111977</v>
      </c>
      <c r="O2733" t="s">
        <v>117</v>
      </c>
      <c r="P2733" t="s">
        <v>154</v>
      </c>
      <c r="Q2733" s="44" t="s">
        <v>117</v>
      </c>
      <c r="R2733" t="s">
        <v>125</v>
      </c>
      <c r="S2733" s="1" t="s">
        <v>5</v>
      </c>
      <c r="T2733" s="1">
        <v>45534.380752314813</v>
      </c>
      <c r="U2733" s="1">
        <v>45534.458333333336</v>
      </c>
      <c r="V2733" t="s">
        <v>120</v>
      </c>
      <c r="W2733" t="s">
        <v>608</v>
      </c>
      <c r="X2733" t="s">
        <v>160</v>
      </c>
      <c r="Y2733" t="s">
        <v>123</v>
      </c>
      <c r="Z2733">
        <v>129459287</v>
      </c>
      <c r="AA2733" s="50">
        <v>47056151</v>
      </c>
      <c r="AB2733" t="s">
        <v>124</v>
      </c>
      <c r="AC2733" s="51">
        <v>111.716666667</v>
      </c>
    </row>
    <row r="2734" spans="1:29" x14ac:dyDescent="0.25">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4" s="4" t="str">
        <f>VLOOKUP(P2734,Lookup!$A$1:$D$19,4,0)</f>
        <v>Bay Area</v>
      </c>
      <c r="C2734" s="4" t="str">
        <f>VLOOKUP(P2734,Lookup!$A$1:$E$19,5,0)</f>
        <v>Region 3</v>
      </c>
      <c r="D2734" s="4" t="str">
        <f>VLOOKUP(P2734,Lookup!$A$1:$B$19,2,0)</f>
        <v>SF</v>
      </c>
      <c r="E2734" s="4" t="str">
        <f>IF(AND((Data[[#This Row],[Min Notif Date]]&gt;$G$3),Data[[#This Row],[Min Notif Date]]&lt;$F$3),"Last Week","No")</f>
        <v>No</v>
      </c>
      <c r="F2734" s="4" t="str">
        <f>VLOOKUP(MONTH(Data[[#This Row],[Min Notif Date]]),Lookup!$G$1:$H$12,2,0)</f>
        <v>2. Feb</v>
      </c>
      <c r="G2734" s="4" t="str">
        <f t="shared" si="42"/>
        <v/>
      </c>
      <c r="H2734" s="4" t="str">
        <f>IF(AND(Data[[#This Row],[Min Notif Time]]&gt;6,Data[[#This Row],[Min Notif Time]]&lt;17),"Business Hours","Non-Business Hours")</f>
        <v>Business Hours</v>
      </c>
      <c r="I2734" s="4" t="str" cm="1">
        <f t="array" ref="I2734">IFERROR(VLOOKUP(Data[[#This Row],[Min Notif Date]],Lookup!$N$1:$P$11,2,0),_xlfn.IFS(VLOOKUP(WEEKDAY(Data[[#This Row],[Min Notif Date]],2),Lookup!$J$1:$L$7,3,0)="Weekend","Weekend",VLOOKUP(WEEKDAY(Data[[#This Row],[Min Notif Date]],2),Lookup!$J$1:$L$7,3,0)="Weekday","Weekday"))</f>
        <v>Weekday</v>
      </c>
      <c r="J2734" s="4" t="str">
        <f>VLOOKUP(WEEKDAY(Data[[#This Row],[Min Notif Date]],2),Lookup!$J$1:$K$7,2,0)</f>
        <v>3. Wed</v>
      </c>
      <c r="K2734" s="37">
        <f>ROUNDDOWN(Data[[#This Row],[PGE Notified Time]],0)</f>
        <v>45350</v>
      </c>
      <c r="L2734" s="4">
        <f>HOUR(Data[[#This Row],[PGE Notified Time]])</f>
        <v>10</v>
      </c>
      <c r="M2734">
        <v>104689</v>
      </c>
      <c r="O2734" t="s">
        <v>117</v>
      </c>
      <c r="P2734" t="s">
        <v>128</v>
      </c>
      <c r="Q2734" s="44" t="s">
        <v>117</v>
      </c>
      <c r="R2734" t="s">
        <v>119</v>
      </c>
      <c r="S2734" s="1" t="s">
        <v>5</v>
      </c>
      <c r="T2734" s="1">
        <v>45350.433472222219</v>
      </c>
      <c r="U2734" s="1">
        <v>45350.511053240742</v>
      </c>
      <c r="V2734" t="s">
        <v>120</v>
      </c>
      <c r="W2734" t="s">
        <v>608</v>
      </c>
      <c r="X2734" t="s">
        <v>129</v>
      </c>
      <c r="Y2734" t="s">
        <v>123</v>
      </c>
      <c r="Z2734">
        <v>128222933</v>
      </c>
      <c r="AA2734" s="50">
        <v>47032799</v>
      </c>
      <c r="AB2734" t="s">
        <v>124</v>
      </c>
      <c r="AC2734" s="51">
        <v>111.716666667</v>
      </c>
    </row>
    <row r="2735" spans="1:29" x14ac:dyDescent="0.25">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5" s="4" t="str">
        <f>VLOOKUP(P2735,Lookup!$A$1:$D$19,4,0)</f>
        <v>South Bay</v>
      </c>
      <c r="C2735" s="4" t="str">
        <f>VLOOKUP(P2735,Lookup!$A$1:$E$19,5,0)</f>
        <v>Region 4</v>
      </c>
      <c r="D2735" s="4" t="str">
        <f>VLOOKUP(P2735,Lookup!$A$1:$B$19,2,0)</f>
        <v>SJ</v>
      </c>
      <c r="E2735" s="4" t="str">
        <f>IF(AND((Data[[#This Row],[Min Notif Date]]&gt;$G$3),Data[[#This Row],[Min Notif Date]]&lt;$F$3),"Last Week","No")</f>
        <v>No</v>
      </c>
      <c r="F2735" s="4" t="str">
        <f>VLOOKUP(MONTH(Data[[#This Row],[Min Notif Date]]),Lookup!$G$1:$H$12,2,0)</f>
        <v>9. Sep</v>
      </c>
      <c r="G2735" s="4" t="str">
        <f t="shared" si="42"/>
        <v/>
      </c>
      <c r="H2735" s="4" t="str">
        <f>IF(AND(Data[[#This Row],[Min Notif Time]]&gt;6,Data[[#This Row],[Min Notif Time]]&lt;17),"Business Hours","Non-Business Hours")</f>
        <v>Business Hours</v>
      </c>
      <c r="I2735" s="4" t="str" cm="1">
        <f t="array" ref="I2735">IFERROR(VLOOKUP(Data[[#This Row],[Min Notif Date]],Lookup!$N$1:$P$11,2,0),_xlfn.IFS(VLOOKUP(WEEKDAY(Data[[#This Row],[Min Notif Date]],2),Lookup!$J$1:$L$7,3,0)="Weekend","Weekend",VLOOKUP(WEEKDAY(Data[[#This Row],[Min Notif Date]],2),Lookup!$J$1:$L$7,3,0)="Weekday","Weekday"))</f>
        <v>Weekday</v>
      </c>
      <c r="J2735" s="4" t="str">
        <f>VLOOKUP(WEEKDAY(Data[[#This Row],[Min Notif Date]],2),Lookup!$J$1:$K$7,2,0)</f>
        <v>4. Thu</v>
      </c>
      <c r="K2735" s="37">
        <f>ROUNDDOWN(Data[[#This Row],[PGE Notified Time]],0)</f>
        <v>45540</v>
      </c>
      <c r="L2735" s="4">
        <f>HOUR(Data[[#This Row],[PGE Notified Time]])</f>
        <v>15</v>
      </c>
      <c r="M2735">
        <v>112222</v>
      </c>
      <c r="N2735">
        <v>8410407796</v>
      </c>
      <c r="O2735" t="s">
        <v>57</v>
      </c>
      <c r="P2735" t="s">
        <v>145</v>
      </c>
      <c r="Q2735" s="44" t="s">
        <v>422</v>
      </c>
      <c r="R2735" t="s">
        <v>147</v>
      </c>
      <c r="S2735" s="1">
        <v>45540.634259259263</v>
      </c>
      <c r="T2735" s="1">
        <v>45540.636481481481</v>
      </c>
      <c r="U2735" s="1">
        <v>45540.711805555555</v>
      </c>
      <c r="V2735" t="s">
        <v>120</v>
      </c>
      <c r="W2735" t="s">
        <v>121</v>
      </c>
      <c r="X2735" t="s">
        <v>146</v>
      </c>
      <c r="Y2735" t="s">
        <v>123</v>
      </c>
      <c r="Z2735">
        <v>129479961</v>
      </c>
      <c r="AA2735" s="50">
        <v>47130177</v>
      </c>
      <c r="AB2735" t="s">
        <v>124</v>
      </c>
      <c r="AC2735" s="51">
        <v>111.666666667</v>
      </c>
    </row>
    <row r="2736" spans="1:29" x14ac:dyDescent="0.25">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6" s="4" t="str">
        <f>VLOOKUP(P2736,Lookup!$A$1:$D$19,4,0)</f>
        <v>North Coast</v>
      </c>
      <c r="C2736" s="4" t="str">
        <f>VLOOKUP(P2736,Lookup!$A$1:$E$19,5,0)</f>
        <v>Region 1</v>
      </c>
      <c r="D2736" s="4" t="str">
        <f>VLOOKUP(P2736,Lookup!$A$1:$B$19,2,0)</f>
        <v>NB</v>
      </c>
      <c r="E2736" s="4" t="str">
        <f>IF(AND((Data[[#This Row],[Min Notif Date]]&gt;$G$3),Data[[#This Row],[Min Notif Date]]&lt;$F$3),"Last Week","No")</f>
        <v>No</v>
      </c>
      <c r="F2736" s="4" t="str">
        <f>VLOOKUP(MONTH(Data[[#This Row],[Min Notif Date]]),Lookup!$G$1:$H$12,2,0)</f>
        <v>7. Jul</v>
      </c>
      <c r="G2736" s="4" t="str">
        <f t="shared" si="42"/>
        <v/>
      </c>
      <c r="H2736" s="4" t="str">
        <f>IF(AND(Data[[#This Row],[Min Notif Time]]&gt;6,Data[[#This Row],[Min Notif Time]]&lt;17),"Business Hours","Non-Business Hours")</f>
        <v>Business Hours</v>
      </c>
      <c r="I2736" s="4" t="str" cm="1">
        <f t="array" ref="I2736">IFERROR(VLOOKUP(Data[[#This Row],[Min Notif Date]],Lookup!$N$1:$P$11,2,0),_xlfn.IFS(VLOOKUP(WEEKDAY(Data[[#This Row],[Min Notif Date]],2),Lookup!$J$1:$L$7,3,0)="Weekend","Weekend",VLOOKUP(WEEKDAY(Data[[#This Row],[Min Notif Date]],2),Lookup!$J$1:$L$7,3,0)="Weekday","Weekday"))</f>
        <v>Weekday</v>
      </c>
      <c r="J2736" s="4" t="str">
        <f>VLOOKUP(WEEKDAY(Data[[#This Row],[Min Notif Date]],2),Lookup!$J$1:$K$7,2,0)</f>
        <v>1. Mon</v>
      </c>
      <c r="K2736" s="37">
        <f>ROUNDDOWN(Data[[#This Row],[PGE Notified Time]],0)</f>
        <v>45502</v>
      </c>
      <c r="L2736" s="4">
        <f>HOUR(Data[[#This Row],[PGE Notified Time]])</f>
        <v>11</v>
      </c>
      <c r="M2736">
        <v>110732</v>
      </c>
      <c r="O2736" t="s">
        <v>117</v>
      </c>
      <c r="P2736" t="s">
        <v>126</v>
      </c>
      <c r="Q2736" s="44" t="s">
        <v>117</v>
      </c>
      <c r="R2736" t="s">
        <v>119</v>
      </c>
      <c r="S2736" s="1" t="s">
        <v>5</v>
      </c>
      <c r="T2736" s="1">
        <v>45502.481516203705</v>
      </c>
      <c r="U2736" s="1">
        <v>45502.559062499997</v>
      </c>
      <c r="V2736" t="s">
        <v>120</v>
      </c>
      <c r="W2736" t="s">
        <v>608</v>
      </c>
      <c r="X2736" t="s">
        <v>179</v>
      </c>
      <c r="Y2736" t="s">
        <v>123</v>
      </c>
      <c r="Z2736">
        <v>129302919</v>
      </c>
      <c r="AA2736" s="50">
        <v>47118810</v>
      </c>
      <c r="AB2736" t="s">
        <v>124</v>
      </c>
      <c r="AC2736" s="51">
        <v>111.666666667</v>
      </c>
    </row>
    <row r="2737" spans="1:29" x14ac:dyDescent="0.25">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7" s="4" t="str">
        <f>VLOOKUP(P2737,Lookup!$A$1:$D$19,4,0)</f>
        <v>Bay Area</v>
      </c>
      <c r="C2737" s="4" t="str">
        <f>VLOOKUP(P2737,Lookup!$A$1:$E$19,5,0)</f>
        <v>Region 3</v>
      </c>
      <c r="D2737" s="4" t="str">
        <f>VLOOKUP(P2737,Lookup!$A$1:$B$19,2,0)</f>
        <v>MI</v>
      </c>
      <c r="E2737" s="4" t="str">
        <f>IF(AND((Data[[#This Row],[Min Notif Date]]&gt;$G$3),Data[[#This Row],[Min Notif Date]]&lt;$F$3),"Last Week","No")</f>
        <v>No</v>
      </c>
      <c r="F2737" s="4" t="str">
        <f>VLOOKUP(MONTH(Data[[#This Row],[Min Notif Date]]),Lookup!$G$1:$H$12,2,0)</f>
        <v>11. Nov</v>
      </c>
      <c r="G2737" s="4" t="str">
        <f t="shared" si="42"/>
        <v/>
      </c>
      <c r="H2737" s="4" t="str">
        <f>IF(AND(Data[[#This Row],[Min Notif Time]]&gt;6,Data[[#This Row],[Min Notif Time]]&lt;17),"Business Hours","Non-Business Hours")</f>
        <v>Business Hours</v>
      </c>
      <c r="I2737" s="4" t="str" cm="1">
        <f t="array" ref="I2737">IFERROR(VLOOKUP(Data[[#This Row],[Min Notif Date]],Lookup!$N$1:$P$11,2,0),_xlfn.IFS(VLOOKUP(WEEKDAY(Data[[#This Row],[Min Notif Date]],2),Lookup!$J$1:$L$7,3,0)="Weekend","Weekend",VLOOKUP(WEEKDAY(Data[[#This Row],[Min Notif Date]],2),Lookup!$J$1:$L$7,3,0)="Weekday","Weekday"))</f>
        <v>Weekend</v>
      </c>
      <c r="J2737" s="4" t="str">
        <f>VLOOKUP(WEEKDAY(Data[[#This Row],[Min Notif Date]],2),Lookup!$J$1:$K$7,2,0)</f>
        <v>7. Sun</v>
      </c>
      <c r="K2737" s="37">
        <f>ROUNDDOWN(Data[[#This Row],[PGE Notified Time]],0)</f>
        <v>45606</v>
      </c>
      <c r="L2737" s="4">
        <f>HOUR(Data[[#This Row],[PGE Notified Time]])</f>
        <v>15</v>
      </c>
      <c r="M2737">
        <v>114633</v>
      </c>
      <c r="N2737">
        <v>1986223995</v>
      </c>
      <c r="O2737" t="s">
        <v>57</v>
      </c>
      <c r="P2737" t="s">
        <v>154</v>
      </c>
      <c r="Q2737" s="44" t="s">
        <v>259</v>
      </c>
      <c r="R2737" t="s">
        <v>119</v>
      </c>
      <c r="S2737" s="1">
        <v>45606.648182870369</v>
      </c>
      <c r="T2737" s="1">
        <v>45606.648854166669</v>
      </c>
      <c r="U2737" s="1">
        <v>45606.725694444445</v>
      </c>
      <c r="V2737" t="s">
        <v>120</v>
      </c>
      <c r="W2737" t="s">
        <v>121</v>
      </c>
      <c r="X2737" t="s">
        <v>325</v>
      </c>
      <c r="Y2737" t="s">
        <v>123</v>
      </c>
      <c r="Z2737">
        <v>129799767</v>
      </c>
      <c r="AA2737" s="50">
        <v>47165745</v>
      </c>
      <c r="AB2737" t="s">
        <v>124</v>
      </c>
      <c r="AC2737" s="51">
        <v>111.616666667</v>
      </c>
    </row>
    <row r="2738" spans="1:29" x14ac:dyDescent="0.25">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8" s="4" t="str">
        <f>VLOOKUP(P2738,Lookup!$A$1:$D$19,4,0)</f>
        <v>Bay Area</v>
      </c>
      <c r="C2738" s="4" t="str">
        <f>VLOOKUP(P2738,Lookup!$A$1:$E$19,5,0)</f>
        <v>Region 3</v>
      </c>
      <c r="D2738" s="4" t="str">
        <f>VLOOKUP(P2738,Lookup!$A$1:$B$19,2,0)</f>
        <v>MI</v>
      </c>
      <c r="E2738" s="4" t="str">
        <f>IF(AND((Data[[#This Row],[Min Notif Date]]&gt;$G$3),Data[[#This Row],[Min Notif Date]]&lt;$F$3),"Last Week","No")</f>
        <v>No</v>
      </c>
      <c r="F2738" s="4" t="str">
        <f>VLOOKUP(MONTH(Data[[#This Row],[Min Notif Date]]),Lookup!$G$1:$H$12,2,0)</f>
        <v>2. Feb</v>
      </c>
      <c r="G2738" s="4" t="str">
        <f t="shared" si="42"/>
        <v/>
      </c>
      <c r="H2738" s="4" t="str">
        <f>IF(AND(Data[[#This Row],[Min Notif Time]]&gt;6,Data[[#This Row],[Min Notif Time]]&lt;17),"Business Hours","Non-Business Hours")</f>
        <v>Business Hours</v>
      </c>
      <c r="I2738" s="4" t="str" cm="1">
        <f t="array" ref="I2738">IFERROR(VLOOKUP(Data[[#This Row],[Min Notif Date]],Lookup!$N$1:$P$11,2,0),_xlfn.IFS(VLOOKUP(WEEKDAY(Data[[#This Row],[Min Notif Date]],2),Lookup!$J$1:$L$7,3,0)="Weekend","Weekend",VLOOKUP(WEEKDAY(Data[[#This Row],[Min Notif Date]],2),Lookup!$J$1:$L$7,3,0)="Weekday","Weekday"))</f>
        <v>Weekday</v>
      </c>
      <c r="J2738" s="4" t="str">
        <f>VLOOKUP(WEEKDAY(Data[[#This Row],[Min Notif Date]],2),Lookup!$J$1:$K$7,2,0)</f>
        <v>3. Wed</v>
      </c>
      <c r="K2738" s="37">
        <f>ROUNDDOWN(Data[[#This Row],[PGE Notified Time]],0)</f>
        <v>45343</v>
      </c>
      <c r="L2738" s="4">
        <f>HOUR(Data[[#This Row],[PGE Notified Time]])</f>
        <v>8</v>
      </c>
      <c r="M2738">
        <v>104376</v>
      </c>
      <c r="O2738" t="s">
        <v>117</v>
      </c>
      <c r="P2738" t="s">
        <v>154</v>
      </c>
      <c r="Q2738" s="44" t="s">
        <v>117</v>
      </c>
      <c r="R2738" t="s">
        <v>147</v>
      </c>
      <c r="S2738" s="1" t="s">
        <v>5</v>
      </c>
      <c r="T2738" s="1">
        <v>45343.359988425924</v>
      </c>
      <c r="U2738" s="1">
        <v>45343.4375</v>
      </c>
      <c r="V2738" t="s">
        <v>120</v>
      </c>
      <c r="W2738" t="s">
        <v>608</v>
      </c>
      <c r="X2738" t="s">
        <v>376</v>
      </c>
      <c r="Y2738" t="s">
        <v>123</v>
      </c>
      <c r="Z2738">
        <v>128199441</v>
      </c>
      <c r="AA2738" s="50">
        <v>47031590</v>
      </c>
      <c r="AB2738" t="s">
        <v>124</v>
      </c>
      <c r="AC2738" s="51">
        <v>111.616666667</v>
      </c>
    </row>
    <row r="2739" spans="1:29" x14ac:dyDescent="0.25">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9" s="4" t="str">
        <f>VLOOKUP(P2739,Lookup!$A$1:$D$19,4,0)</f>
        <v>South Bay</v>
      </c>
      <c r="C2739" s="4" t="str">
        <f>VLOOKUP(P2739,Lookup!$A$1:$E$19,5,0)</f>
        <v>Region 4</v>
      </c>
      <c r="D2739" s="4" t="str">
        <f>VLOOKUP(P2739,Lookup!$A$1:$B$19,2,0)</f>
        <v>CC</v>
      </c>
      <c r="E2739" s="4" t="str">
        <f>IF(AND((Data[[#This Row],[Min Notif Date]]&gt;$G$3),Data[[#This Row],[Min Notif Date]]&lt;$F$3),"Last Week","No")</f>
        <v>No</v>
      </c>
      <c r="F2739" s="4" t="str">
        <f>VLOOKUP(MONTH(Data[[#This Row],[Min Notif Date]]),Lookup!$G$1:$H$12,2,0)</f>
        <v>7. Jul</v>
      </c>
      <c r="G2739" s="4" t="str">
        <f t="shared" si="42"/>
        <v/>
      </c>
      <c r="H2739" s="4" t="str">
        <f>IF(AND(Data[[#This Row],[Min Notif Time]]&gt;6,Data[[#This Row],[Min Notif Time]]&lt;17),"Business Hours","Non-Business Hours")</f>
        <v>Business Hours</v>
      </c>
      <c r="I2739" s="4" t="str" cm="1">
        <f t="array" ref="I2739">IFERROR(VLOOKUP(Data[[#This Row],[Min Notif Date]],Lookup!$N$1:$P$11,2,0),_xlfn.IFS(VLOOKUP(WEEKDAY(Data[[#This Row],[Min Notif Date]],2),Lookup!$J$1:$L$7,3,0)="Weekend","Weekend",VLOOKUP(WEEKDAY(Data[[#This Row],[Min Notif Date]],2),Lookup!$J$1:$L$7,3,0)="Weekday","Weekday"))</f>
        <v>Weekday</v>
      </c>
      <c r="J2739" s="4" t="str">
        <f>VLOOKUP(WEEKDAY(Data[[#This Row],[Min Notif Date]],2),Lookup!$J$1:$K$7,2,0)</f>
        <v>5. Fri</v>
      </c>
      <c r="K2739" s="37">
        <f>ROUNDDOWN(Data[[#This Row],[PGE Notified Time]],0)</f>
        <v>45499</v>
      </c>
      <c r="L2739" s="4">
        <f>HOUR(Data[[#This Row],[PGE Notified Time]])</f>
        <v>12</v>
      </c>
      <c r="M2739">
        <v>110651</v>
      </c>
      <c r="O2739" t="s">
        <v>117</v>
      </c>
      <c r="P2739" t="s">
        <v>134</v>
      </c>
      <c r="Q2739" s="44" t="s">
        <v>117</v>
      </c>
      <c r="R2739" t="s">
        <v>119</v>
      </c>
      <c r="S2739" s="1" t="s">
        <v>5</v>
      </c>
      <c r="T2739" s="1">
        <v>45499.537141203706</v>
      </c>
      <c r="U2739" s="1">
        <v>45499.614606481482</v>
      </c>
      <c r="V2739" t="s">
        <v>120</v>
      </c>
      <c r="W2739" t="s">
        <v>608</v>
      </c>
      <c r="X2739" t="s">
        <v>213</v>
      </c>
      <c r="Y2739" t="s">
        <v>123</v>
      </c>
      <c r="Z2739">
        <v>129296452</v>
      </c>
      <c r="AA2739" s="50">
        <v>47118271</v>
      </c>
      <c r="AB2739" t="s">
        <v>124</v>
      </c>
      <c r="AC2739" s="51">
        <v>111.55</v>
      </c>
    </row>
    <row r="2740" spans="1:29" x14ac:dyDescent="0.25">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0" s="4" t="str">
        <f>VLOOKUP(P2740,Lookup!$A$1:$D$19,4,0)</f>
        <v>Bay Area</v>
      </c>
      <c r="C2740" s="4" t="str">
        <f>VLOOKUP(P2740,Lookup!$A$1:$E$19,5,0)</f>
        <v>Region 3</v>
      </c>
      <c r="D2740" s="4" t="str">
        <f>VLOOKUP(P2740,Lookup!$A$1:$B$19,2,0)</f>
        <v>PN</v>
      </c>
      <c r="E2740" s="4" t="str">
        <f>IF(AND((Data[[#This Row],[Min Notif Date]]&gt;$G$3),Data[[#This Row],[Min Notif Date]]&lt;$F$3),"Last Week","No")</f>
        <v>No</v>
      </c>
      <c r="F2740" s="4" t="str">
        <f>VLOOKUP(MONTH(Data[[#This Row],[Min Notif Date]]),Lookup!$G$1:$H$12,2,0)</f>
        <v>9. Sep</v>
      </c>
      <c r="G2740" s="4" t="str">
        <f t="shared" si="42"/>
        <v/>
      </c>
      <c r="H2740" s="4" t="str">
        <f>IF(AND(Data[[#This Row],[Min Notif Time]]&gt;6,Data[[#This Row],[Min Notif Time]]&lt;17),"Business Hours","Non-Business Hours")</f>
        <v>Business Hours</v>
      </c>
      <c r="I2740" s="4" t="str" cm="1">
        <f t="array" ref="I2740">IFERROR(VLOOKUP(Data[[#This Row],[Min Notif Date]],Lookup!$N$1:$P$11,2,0),_xlfn.IFS(VLOOKUP(WEEKDAY(Data[[#This Row],[Min Notif Date]],2),Lookup!$J$1:$L$7,3,0)="Weekend","Weekend",VLOOKUP(WEEKDAY(Data[[#This Row],[Min Notif Date]],2),Lookup!$J$1:$L$7,3,0)="Weekday","Weekday"))</f>
        <v>Weekday</v>
      </c>
      <c r="J2740" s="4" t="str">
        <f>VLOOKUP(WEEKDAY(Data[[#This Row],[Min Notif Date]],2),Lookup!$J$1:$K$7,2,0)</f>
        <v>5. Fri</v>
      </c>
      <c r="K2740" s="37">
        <f>ROUNDDOWN(Data[[#This Row],[PGE Notified Time]],0)</f>
        <v>45548</v>
      </c>
      <c r="L2740" s="4">
        <f>HOUR(Data[[#This Row],[PGE Notified Time]])</f>
        <v>13</v>
      </c>
      <c r="M2740">
        <v>112542</v>
      </c>
      <c r="O2740" t="s">
        <v>117</v>
      </c>
      <c r="P2740" t="s">
        <v>165</v>
      </c>
      <c r="Q2740" s="44" t="s">
        <v>117</v>
      </c>
      <c r="R2740" t="s">
        <v>119</v>
      </c>
      <c r="S2740" s="1" t="s">
        <v>5</v>
      </c>
      <c r="T2740" s="1">
        <v>45548.548298611109</v>
      </c>
      <c r="U2740" s="1">
        <v>45548.625671296293</v>
      </c>
      <c r="V2740" t="s">
        <v>120</v>
      </c>
      <c r="W2740" t="s">
        <v>608</v>
      </c>
      <c r="X2740" t="s">
        <v>374</v>
      </c>
      <c r="Y2740" t="s">
        <v>123</v>
      </c>
      <c r="AA2740" s="50"/>
      <c r="AB2740" t="s">
        <v>124</v>
      </c>
      <c r="AC2740" s="51">
        <v>111.416666667</v>
      </c>
    </row>
    <row r="2741" spans="1:29" x14ac:dyDescent="0.25">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1" s="4" t="str">
        <f>VLOOKUP(P2741,Lookup!$A$1:$D$19,4,0)</f>
        <v>Bay Area</v>
      </c>
      <c r="C2741" s="4" t="str">
        <f>VLOOKUP(P2741,Lookup!$A$1:$E$19,5,0)</f>
        <v>Region 3</v>
      </c>
      <c r="D2741" s="4" t="str">
        <f>VLOOKUP(P2741,Lookup!$A$1:$B$19,2,0)</f>
        <v>SF</v>
      </c>
      <c r="E2741" s="4" t="str">
        <f>IF(AND((Data[[#This Row],[Min Notif Date]]&gt;$G$3),Data[[#This Row],[Min Notif Date]]&lt;$F$3),"Last Week","No")</f>
        <v>No</v>
      </c>
      <c r="F2741" s="4" t="str">
        <f>VLOOKUP(MONTH(Data[[#This Row],[Min Notif Date]]),Lookup!$G$1:$H$12,2,0)</f>
        <v>4. Apr</v>
      </c>
      <c r="G2741" s="4" t="str">
        <f t="shared" si="42"/>
        <v/>
      </c>
      <c r="H2741" s="4" t="str">
        <f>IF(AND(Data[[#This Row],[Min Notif Time]]&gt;6,Data[[#This Row],[Min Notif Time]]&lt;17),"Business Hours","Non-Business Hours")</f>
        <v>Business Hours</v>
      </c>
      <c r="I2741" s="4" t="str" cm="1">
        <f t="array" ref="I2741">IFERROR(VLOOKUP(Data[[#This Row],[Min Notif Date]],Lookup!$N$1:$P$11,2,0),_xlfn.IFS(VLOOKUP(WEEKDAY(Data[[#This Row],[Min Notif Date]],2),Lookup!$J$1:$L$7,3,0)="Weekend","Weekend",VLOOKUP(WEEKDAY(Data[[#This Row],[Min Notif Date]],2),Lookup!$J$1:$L$7,3,0)="Weekday","Weekday"))</f>
        <v>Weekday</v>
      </c>
      <c r="J2741" s="4" t="str">
        <f>VLOOKUP(WEEKDAY(Data[[#This Row],[Min Notif Date]],2),Lookup!$J$1:$K$7,2,0)</f>
        <v>4. Thu</v>
      </c>
      <c r="K2741" s="37">
        <f>ROUNDDOWN(Data[[#This Row],[PGE Notified Time]],0)</f>
        <v>45400</v>
      </c>
      <c r="L2741" s="4">
        <f>HOUR(Data[[#This Row],[PGE Notified Time]])</f>
        <v>11</v>
      </c>
      <c r="M2741">
        <v>106705</v>
      </c>
      <c r="O2741" t="s">
        <v>117</v>
      </c>
      <c r="P2741" t="s">
        <v>128</v>
      </c>
      <c r="Q2741" s="44" t="s">
        <v>117</v>
      </c>
      <c r="R2741" t="s">
        <v>119</v>
      </c>
      <c r="S2741" s="1" t="s">
        <v>5</v>
      </c>
      <c r="T2741" s="1">
        <v>45400.485520833332</v>
      </c>
      <c r="U2741" s="1">
        <v>45400.562881944446</v>
      </c>
      <c r="V2741" t="s">
        <v>120</v>
      </c>
      <c r="W2741" t="s">
        <v>608</v>
      </c>
      <c r="X2741" t="s">
        <v>129</v>
      </c>
      <c r="Y2741" t="s">
        <v>123</v>
      </c>
      <c r="Z2741">
        <v>128572405</v>
      </c>
      <c r="AA2741" s="50">
        <v>47060872</v>
      </c>
      <c r="AB2741" t="s">
        <v>124</v>
      </c>
      <c r="AC2741" s="51">
        <v>111.4</v>
      </c>
    </row>
    <row r="2742" spans="1:29" x14ac:dyDescent="0.25">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2" s="4" t="str">
        <f>VLOOKUP(P2742,Lookup!$A$1:$D$19,4,0)</f>
        <v>South Bay</v>
      </c>
      <c r="C2742" s="4" t="str">
        <f>VLOOKUP(P2742,Lookup!$A$1:$E$19,5,0)</f>
        <v>Region 4</v>
      </c>
      <c r="D2742" s="4" t="str">
        <f>VLOOKUP(P2742,Lookup!$A$1:$B$19,2,0)</f>
        <v>SJ</v>
      </c>
      <c r="E2742" s="4" t="str">
        <f>IF(AND((Data[[#This Row],[Min Notif Date]]&gt;$G$3),Data[[#This Row],[Min Notif Date]]&lt;$F$3),"Last Week","No")</f>
        <v>No</v>
      </c>
      <c r="F2742" s="4" t="str">
        <f>VLOOKUP(MONTH(Data[[#This Row],[Min Notif Date]]),Lookup!$G$1:$H$12,2,0)</f>
        <v>4. Apr</v>
      </c>
      <c r="G2742" s="4" t="str">
        <f t="shared" si="42"/>
        <v/>
      </c>
      <c r="H2742" s="4" t="str">
        <f>IF(AND(Data[[#This Row],[Min Notif Time]]&gt;6,Data[[#This Row],[Min Notif Time]]&lt;17),"Business Hours","Non-Business Hours")</f>
        <v>Business Hours</v>
      </c>
      <c r="I2742" s="4" t="str" cm="1">
        <f t="array" ref="I2742">IFERROR(VLOOKUP(Data[[#This Row],[Min Notif Date]],Lookup!$N$1:$P$11,2,0),_xlfn.IFS(VLOOKUP(WEEKDAY(Data[[#This Row],[Min Notif Date]],2),Lookup!$J$1:$L$7,3,0)="Weekend","Weekend",VLOOKUP(WEEKDAY(Data[[#This Row],[Min Notif Date]],2),Lookup!$J$1:$L$7,3,0)="Weekday","Weekday"))</f>
        <v>Weekday</v>
      </c>
      <c r="J2742" s="4" t="str">
        <f>VLOOKUP(WEEKDAY(Data[[#This Row],[Min Notif Date]],2),Lookup!$J$1:$K$7,2,0)</f>
        <v>1. Mon</v>
      </c>
      <c r="K2742" s="37">
        <f>ROUNDDOWN(Data[[#This Row],[PGE Notified Time]],0)</f>
        <v>45383</v>
      </c>
      <c r="L2742" s="4">
        <f>HOUR(Data[[#This Row],[PGE Notified Time]])</f>
        <v>11</v>
      </c>
      <c r="M2742">
        <v>105991</v>
      </c>
      <c r="O2742" t="s">
        <v>117</v>
      </c>
      <c r="P2742" t="s">
        <v>145</v>
      </c>
      <c r="Q2742" s="44" t="s">
        <v>117</v>
      </c>
      <c r="R2742" t="s">
        <v>119</v>
      </c>
      <c r="S2742" s="1" t="s">
        <v>5</v>
      </c>
      <c r="T2742" s="1">
        <v>45383.464884259258</v>
      </c>
      <c r="U2742" s="1">
        <v>45383.542222222219</v>
      </c>
      <c r="V2742" t="s">
        <v>120</v>
      </c>
      <c r="W2742" t="s">
        <v>608</v>
      </c>
      <c r="X2742" t="s">
        <v>146</v>
      </c>
      <c r="Y2742" t="s">
        <v>123</v>
      </c>
      <c r="Z2742">
        <v>128407870</v>
      </c>
      <c r="AA2742" s="50">
        <v>47045946</v>
      </c>
      <c r="AB2742" t="s">
        <v>124</v>
      </c>
      <c r="AC2742" s="51">
        <v>111.366666667</v>
      </c>
    </row>
    <row r="2743" spans="1:29" x14ac:dyDescent="0.25">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43" s="4" t="str">
        <f>VLOOKUP(P2743,Lookup!$A$1:$D$19,4,0)</f>
        <v>Central Valley</v>
      </c>
      <c r="C2743" s="4" t="str">
        <f>VLOOKUP(P2743,Lookup!$A$1:$E$19,5,0)</f>
        <v>Region 5</v>
      </c>
      <c r="D2743" s="4" t="str">
        <f>VLOOKUP(P2743,Lookup!$A$1:$B$19,2,0)</f>
        <v>ST</v>
      </c>
      <c r="E2743" s="4" t="str">
        <f>IF(AND((Data[[#This Row],[Min Notif Date]]&gt;$G$3),Data[[#This Row],[Min Notif Date]]&lt;$F$3),"Last Week","No")</f>
        <v>No</v>
      </c>
      <c r="F2743" s="4" t="str">
        <f>VLOOKUP(MONTH(Data[[#This Row],[Min Notif Date]]),Lookup!$G$1:$H$12,2,0)</f>
        <v>7. Jul</v>
      </c>
      <c r="G2743" s="4" t="str">
        <f t="shared" si="42"/>
        <v/>
      </c>
      <c r="H2743" s="4" t="str">
        <f>IF(AND(Data[[#This Row],[Min Notif Time]]&gt;6,Data[[#This Row],[Min Notif Time]]&lt;17),"Business Hours","Non-Business Hours")</f>
        <v>Business Hours</v>
      </c>
      <c r="I2743" s="4" t="str" cm="1">
        <f t="array" ref="I2743">IFERROR(VLOOKUP(Data[[#This Row],[Min Notif Date]],Lookup!$N$1:$P$11,2,0),_xlfn.IFS(VLOOKUP(WEEKDAY(Data[[#This Row],[Min Notif Date]],2),Lookup!$J$1:$L$7,3,0)="Weekend","Weekend",VLOOKUP(WEEKDAY(Data[[#This Row],[Min Notif Date]],2),Lookup!$J$1:$L$7,3,0)="Weekday","Weekday"))</f>
        <v>Weekday</v>
      </c>
      <c r="J2743" s="4" t="str">
        <f>VLOOKUP(WEEKDAY(Data[[#This Row],[Min Notif Date]],2),Lookup!$J$1:$K$7,2,0)</f>
        <v>2. Tue</v>
      </c>
      <c r="K2743" s="37">
        <f>ROUNDDOWN(Data[[#This Row],[PGE Notified Time]],0)</f>
        <v>45496</v>
      </c>
      <c r="L2743" s="4">
        <f>HOUR(Data[[#This Row],[PGE Notified Time]])</f>
        <v>8</v>
      </c>
      <c r="M2743">
        <v>110482</v>
      </c>
      <c r="N2743" t="s">
        <v>742</v>
      </c>
      <c r="O2743" t="s">
        <v>52</v>
      </c>
      <c r="P2743" t="s">
        <v>152</v>
      </c>
      <c r="Q2743" s="44" t="s">
        <v>259</v>
      </c>
      <c r="R2743" t="s">
        <v>125</v>
      </c>
      <c r="S2743" s="1">
        <v>45496.37128472222</v>
      </c>
      <c r="T2743" s="1">
        <v>45496.373645833337</v>
      </c>
      <c r="U2743" s="1">
        <v>45496.448611111111</v>
      </c>
      <c r="V2743" t="s">
        <v>120</v>
      </c>
      <c r="W2743" t="s">
        <v>121</v>
      </c>
      <c r="X2743" t="s">
        <v>190</v>
      </c>
      <c r="Y2743" t="s">
        <v>123</v>
      </c>
      <c r="Z2743">
        <v>129277138</v>
      </c>
      <c r="AA2743" s="50">
        <v>47117320</v>
      </c>
      <c r="AB2743" t="s">
        <v>124</v>
      </c>
      <c r="AC2743" s="51">
        <v>111.35</v>
      </c>
    </row>
    <row r="2744" spans="1:29" x14ac:dyDescent="0.25">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4" s="4" t="str">
        <f>VLOOKUP(P2744,Lookup!$A$1:$D$19,4,0)</f>
        <v>Bay Area</v>
      </c>
      <c r="C2744" s="4" t="str">
        <f>VLOOKUP(P2744,Lookup!$A$1:$E$19,5,0)</f>
        <v>Region 3</v>
      </c>
      <c r="D2744" s="4" t="str">
        <f>VLOOKUP(P2744,Lookup!$A$1:$B$19,2,0)</f>
        <v>PN</v>
      </c>
      <c r="E2744" s="4" t="str">
        <f>IF(AND((Data[[#This Row],[Min Notif Date]]&gt;$G$3),Data[[#This Row],[Min Notif Date]]&lt;$F$3),"Last Week","No")</f>
        <v>No</v>
      </c>
      <c r="F2744" s="4" t="str">
        <f>VLOOKUP(MONTH(Data[[#This Row],[Min Notif Date]]),Lookup!$G$1:$H$12,2,0)</f>
        <v>3. Mar</v>
      </c>
      <c r="G2744" s="4" t="str">
        <f t="shared" si="42"/>
        <v/>
      </c>
      <c r="H2744" s="4" t="str">
        <f>IF(AND(Data[[#This Row],[Min Notif Time]]&gt;6,Data[[#This Row],[Min Notif Time]]&lt;17),"Business Hours","Non-Business Hours")</f>
        <v>Business Hours</v>
      </c>
      <c r="I2744" s="4" t="str" cm="1">
        <f t="array" ref="I2744">IFERROR(VLOOKUP(Data[[#This Row],[Min Notif Date]],Lookup!$N$1:$P$11,2,0),_xlfn.IFS(VLOOKUP(WEEKDAY(Data[[#This Row],[Min Notif Date]],2),Lookup!$J$1:$L$7,3,0)="Weekend","Weekend",VLOOKUP(WEEKDAY(Data[[#This Row],[Min Notif Date]],2),Lookup!$J$1:$L$7,3,0)="Weekday","Weekday"))</f>
        <v>Weekday</v>
      </c>
      <c r="J2744" s="4" t="str">
        <f>VLOOKUP(WEEKDAY(Data[[#This Row],[Min Notif Date]],2),Lookup!$J$1:$K$7,2,0)</f>
        <v>4. Thu</v>
      </c>
      <c r="K2744" s="37">
        <f>ROUNDDOWN(Data[[#This Row],[PGE Notified Time]],0)</f>
        <v>45379</v>
      </c>
      <c r="L2744" s="4">
        <f>HOUR(Data[[#This Row],[PGE Notified Time]])</f>
        <v>10</v>
      </c>
      <c r="M2744">
        <v>105873</v>
      </c>
      <c r="O2744" t="s">
        <v>117</v>
      </c>
      <c r="P2744" t="s">
        <v>165</v>
      </c>
      <c r="Q2744" s="44" t="s">
        <v>117</v>
      </c>
      <c r="R2744" t="s">
        <v>119</v>
      </c>
      <c r="S2744" s="1" t="s">
        <v>5</v>
      </c>
      <c r="T2744" s="1">
        <v>45379.423101851855</v>
      </c>
      <c r="U2744" s="1">
        <v>45379.500393518516</v>
      </c>
      <c r="V2744" t="s">
        <v>120</v>
      </c>
      <c r="W2744" t="s">
        <v>608</v>
      </c>
      <c r="X2744" t="s">
        <v>183</v>
      </c>
      <c r="Y2744" t="s">
        <v>123</v>
      </c>
      <c r="Z2744">
        <v>128383239</v>
      </c>
      <c r="AA2744" s="50">
        <v>47044034</v>
      </c>
      <c r="AB2744" t="s">
        <v>124</v>
      </c>
      <c r="AC2744" s="51">
        <v>111.3</v>
      </c>
    </row>
    <row r="2745" spans="1:29" x14ac:dyDescent="0.25">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5" s="4" t="str">
        <f>VLOOKUP(P2745,Lookup!$A$1:$D$19,4,0)</f>
        <v>Central Valley</v>
      </c>
      <c r="C2745" s="4" t="str">
        <f>VLOOKUP(P2745,Lookup!$A$1:$E$19,5,0)</f>
        <v>Region 5</v>
      </c>
      <c r="D2745" s="4" t="str">
        <f>VLOOKUP(P2745,Lookup!$A$1:$B$19,2,0)</f>
        <v>FR</v>
      </c>
      <c r="E2745" s="4" t="str">
        <f>IF(AND((Data[[#This Row],[Min Notif Date]]&gt;$G$3),Data[[#This Row],[Min Notif Date]]&lt;$F$3),"Last Week","No")</f>
        <v>No</v>
      </c>
      <c r="F2745" s="4" t="str">
        <f>VLOOKUP(MONTH(Data[[#This Row],[Min Notif Date]]),Lookup!$G$1:$H$12,2,0)</f>
        <v>10. Oct</v>
      </c>
      <c r="G2745" s="4" t="str">
        <f t="shared" si="42"/>
        <v/>
      </c>
      <c r="H2745" s="4" t="str">
        <f>IF(AND(Data[[#This Row],[Min Notif Time]]&gt;6,Data[[#This Row],[Min Notif Time]]&lt;17),"Business Hours","Non-Business Hours")</f>
        <v>Business Hours</v>
      </c>
      <c r="I2745" s="4" t="str" cm="1">
        <f t="array" ref="I2745">IFERROR(VLOOKUP(Data[[#This Row],[Min Notif Date]],Lookup!$N$1:$P$11,2,0),_xlfn.IFS(VLOOKUP(WEEKDAY(Data[[#This Row],[Min Notif Date]],2),Lookup!$J$1:$L$7,3,0)="Weekend","Weekend",VLOOKUP(WEEKDAY(Data[[#This Row],[Min Notif Date]],2),Lookup!$J$1:$L$7,3,0)="Weekday","Weekday"))</f>
        <v>Weekday</v>
      </c>
      <c r="J2745" s="4" t="str">
        <f>VLOOKUP(WEEKDAY(Data[[#This Row],[Min Notif Date]],2),Lookup!$J$1:$K$7,2,0)</f>
        <v>1. Mon</v>
      </c>
      <c r="K2745" s="37">
        <f>ROUNDDOWN(Data[[#This Row],[PGE Notified Time]],0)</f>
        <v>45579</v>
      </c>
      <c r="L2745" s="4">
        <f>HOUR(Data[[#This Row],[PGE Notified Time]])</f>
        <v>8</v>
      </c>
      <c r="M2745">
        <v>113620</v>
      </c>
      <c r="O2745" t="s">
        <v>117</v>
      </c>
      <c r="P2745" t="s">
        <v>136</v>
      </c>
      <c r="Q2745" s="44" t="s">
        <v>117</v>
      </c>
      <c r="R2745" t="s">
        <v>119</v>
      </c>
      <c r="S2745" s="1" t="s">
        <v>5</v>
      </c>
      <c r="T2745" s="1">
        <v>45579.370196759257</v>
      </c>
      <c r="U2745" s="1">
        <v>45579.447476851848</v>
      </c>
      <c r="V2745" t="s">
        <v>120</v>
      </c>
      <c r="W2745" t="s">
        <v>608</v>
      </c>
      <c r="X2745" t="s">
        <v>137</v>
      </c>
      <c r="Y2745" t="s">
        <v>123</v>
      </c>
      <c r="Z2745">
        <v>129681290</v>
      </c>
      <c r="AA2745" s="50">
        <v>47159249</v>
      </c>
      <c r="AB2745" t="s">
        <v>124</v>
      </c>
      <c r="AC2745" s="51">
        <v>111.283333333</v>
      </c>
    </row>
    <row r="2746" spans="1:29" x14ac:dyDescent="0.25">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6" s="4" t="str">
        <f>VLOOKUP(P2746,Lookup!$A$1:$D$19,4,0)</f>
        <v>Central Valley</v>
      </c>
      <c r="C2746" s="4" t="str">
        <f>VLOOKUP(P2746,Lookup!$A$1:$E$19,5,0)</f>
        <v>Region 5</v>
      </c>
      <c r="D2746" s="4" t="str">
        <f>VLOOKUP(P2746,Lookup!$A$1:$B$19,2,0)</f>
        <v>FR</v>
      </c>
      <c r="E2746" s="4" t="str">
        <f>IF(AND((Data[[#This Row],[Min Notif Date]]&gt;$G$3),Data[[#This Row],[Min Notif Date]]&lt;$F$3),"Last Week","No")</f>
        <v>No</v>
      </c>
      <c r="F2746" s="4" t="str">
        <f>VLOOKUP(MONTH(Data[[#This Row],[Min Notif Date]]),Lookup!$G$1:$H$12,2,0)</f>
        <v>3. Mar</v>
      </c>
      <c r="G2746" s="4" t="str">
        <f t="shared" si="42"/>
        <v/>
      </c>
      <c r="H2746" s="4" t="str">
        <f>IF(AND(Data[[#This Row],[Min Notif Time]]&gt;6,Data[[#This Row],[Min Notif Time]]&lt;17),"Business Hours","Non-Business Hours")</f>
        <v>Business Hours</v>
      </c>
      <c r="I2746" s="4" t="str" cm="1">
        <f t="array" ref="I2746">IFERROR(VLOOKUP(Data[[#This Row],[Min Notif Date]],Lookup!$N$1:$P$11,2,0),_xlfn.IFS(VLOOKUP(WEEKDAY(Data[[#This Row],[Min Notif Date]],2),Lookup!$J$1:$L$7,3,0)="Weekend","Weekend",VLOOKUP(WEEKDAY(Data[[#This Row],[Min Notif Date]],2),Lookup!$J$1:$L$7,3,0)="Weekday","Weekday"))</f>
        <v>Weekday</v>
      </c>
      <c r="J2746" s="4" t="str">
        <f>VLOOKUP(WEEKDAY(Data[[#This Row],[Min Notif Date]],2),Lookup!$J$1:$K$7,2,0)</f>
        <v>1. Mon</v>
      </c>
      <c r="K2746" s="37">
        <f>ROUNDDOWN(Data[[#This Row],[PGE Notified Time]],0)</f>
        <v>45376</v>
      </c>
      <c r="L2746" s="4">
        <f>HOUR(Data[[#This Row],[PGE Notified Time]])</f>
        <v>8</v>
      </c>
      <c r="M2746">
        <v>105701</v>
      </c>
      <c r="O2746" t="s">
        <v>117</v>
      </c>
      <c r="P2746" t="s">
        <v>136</v>
      </c>
      <c r="Q2746" s="44" t="s">
        <v>117</v>
      </c>
      <c r="R2746" t="s">
        <v>119</v>
      </c>
      <c r="S2746" s="1" t="s">
        <v>5</v>
      </c>
      <c r="T2746" s="1">
        <v>45376.339722222219</v>
      </c>
      <c r="U2746" s="1">
        <v>45376.417002314818</v>
      </c>
      <c r="V2746" t="s">
        <v>120</v>
      </c>
      <c r="W2746" t="s">
        <v>608</v>
      </c>
      <c r="X2746" t="s">
        <v>159</v>
      </c>
      <c r="Y2746" t="s">
        <v>123</v>
      </c>
      <c r="Z2746">
        <v>128356928</v>
      </c>
      <c r="AA2746" s="50">
        <v>47042326</v>
      </c>
      <c r="AB2746" t="s">
        <v>124</v>
      </c>
      <c r="AC2746" s="51">
        <v>111.283333333</v>
      </c>
    </row>
    <row r="2747" spans="1:29" x14ac:dyDescent="0.25">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7" s="4" t="str">
        <f>VLOOKUP(P2747,Lookup!$A$1:$D$19,4,0)</f>
        <v>Central Valley</v>
      </c>
      <c r="C2747" s="4" t="str">
        <f>VLOOKUP(P2747,Lookup!$A$1:$E$19,5,0)</f>
        <v>Region 5</v>
      </c>
      <c r="D2747" s="4" t="str">
        <f>VLOOKUP(P2747,Lookup!$A$1:$B$19,2,0)</f>
        <v>YO</v>
      </c>
      <c r="E2747" s="4" t="str">
        <f>IF(AND((Data[[#This Row],[Min Notif Date]]&gt;$G$3),Data[[#This Row],[Min Notif Date]]&lt;$F$3),"Last Week","No")</f>
        <v>No</v>
      </c>
      <c r="F2747" s="4" t="str">
        <f>VLOOKUP(MONTH(Data[[#This Row],[Min Notif Date]]),Lookup!$G$1:$H$12,2,0)</f>
        <v>6. Jun</v>
      </c>
      <c r="G2747" s="4" t="str">
        <f t="shared" si="42"/>
        <v/>
      </c>
      <c r="H2747" s="4" t="str">
        <f>IF(AND(Data[[#This Row],[Min Notif Time]]&gt;6,Data[[#This Row],[Min Notif Time]]&lt;17),"Business Hours","Non-Business Hours")</f>
        <v>Business Hours</v>
      </c>
      <c r="I2747" s="4" t="str" cm="1">
        <f t="array" ref="I2747">IFERROR(VLOOKUP(Data[[#This Row],[Min Notif Date]],Lookup!$N$1:$P$11,2,0),_xlfn.IFS(VLOOKUP(WEEKDAY(Data[[#This Row],[Min Notif Date]],2),Lookup!$J$1:$L$7,3,0)="Weekend","Weekend",VLOOKUP(WEEKDAY(Data[[#This Row],[Min Notif Date]],2),Lookup!$J$1:$L$7,3,0)="Weekday","Weekday"))</f>
        <v>Weekday</v>
      </c>
      <c r="J2747" s="4" t="str">
        <f>VLOOKUP(WEEKDAY(Data[[#This Row],[Min Notif Date]],2),Lookup!$J$1:$K$7,2,0)</f>
        <v>2. Tue</v>
      </c>
      <c r="K2747" s="37">
        <f>ROUNDDOWN(Data[[#This Row],[PGE Notified Time]],0)</f>
        <v>45468</v>
      </c>
      <c r="L2747" s="4">
        <f>HOUR(Data[[#This Row],[PGE Notified Time]])</f>
        <v>13</v>
      </c>
      <c r="M2747">
        <v>109364</v>
      </c>
      <c r="O2747" t="s">
        <v>117</v>
      </c>
      <c r="P2747" t="s">
        <v>197</v>
      </c>
      <c r="Q2747" s="44" t="s">
        <v>117</v>
      </c>
      <c r="R2747" t="s">
        <v>147</v>
      </c>
      <c r="S2747" s="1" t="s">
        <v>5</v>
      </c>
      <c r="T2747" s="1">
        <v>45468.562222222223</v>
      </c>
      <c r="U2747" s="1">
        <v>45468.639490740738</v>
      </c>
      <c r="V2747" t="s">
        <v>120</v>
      </c>
      <c r="W2747" t="s">
        <v>608</v>
      </c>
      <c r="X2747" t="s">
        <v>427</v>
      </c>
      <c r="Y2747" t="s">
        <v>123</v>
      </c>
      <c r="AA2747" s="50"/>
      <c r="AB2747" t="s">
        <v>124</v>
      </c>
      <c r="AC2747" s="51">
        <v>111.266666667</v>
      </c>
    </row>
    <row r="2748" spans="1:29" x14ac:dyDescent="0.25">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8" s="4" t="str">
        <f>VLOOKUP(P2748,Lookup!$A$1:$D$19,4,0)</f>
        <v>Bay Area</v>
      </c>
      <c r="C2748" s="4" t="str">
        <f>VLOOKUP(P2748,Lookup!$A$1:$E$19,5,0)</f>
        <v>Region 3</v>
      </c>
      <c r="D2748" s="4" t="str">
        <f>VLOOKUP(P2748,Lookup!$A$1:$B$19,2,0)</f>
        <v>DI</v>
      </c>
      <c r="E2748" s="4" t="str">
        <f>IF(AND((Data[[#This Row],[Min Notif Date]]&gt;$G$3),Data[[#This Row],[Min Notif Date]]&lt;$F$3),"Last Week","No")</f>
        <v>No</v>
      </c>
      <c r="F2748" s="4" t="str">
        <f>VLOOKUP(MONTH(Data[[#This Row],[Min Notif Date]]),Lookup!$G$1:$H$12,2,0)</f>
        <v>6. Jun</v>
      </c>
      <c r="G2748" s="4" t="str">
        <f t="shared" si="42"/>
        <v/>
      </c>
      <c r="H2748" s="4" t="str">
        <f>IF(AND(Data[[#This Row],[Min Notif Time]]&gt;6,Data[[#This Row],[Min Notif Time]]&lt;17),"Business Hours","Non-Business Hours")</f>
        <v>Business Hours</v>
      </c>
      <c r="I2748" s="4" t="str" cm="1">
        <f t="array" ref="I2748">IFERROR(VLOOKUP(Data[[#This Row],[Min Notif Date]],Lookup!$N$1:$P$11,2,0),_xlfn.IFS(VLOOKUP(WEEKDAY(Data[[#This Row],[Min Notif Date]],2),Lookup!$J$1:$L$7,3,0)="Weekend","Weekend",VLOOKUP(WEEKDAY(Data[[#This Row],[Min Notif Date]],2),Lookup!$J$1:$L$7,3,0)="Weekday","Weekday"))</f>
        <v>Weekday</v>
      </c>
      <c r="J2748" s="4" t="str">
        <f>VLOOKUP(WEEKDAY(Data[[#This Row],[Min Notif Date]],2),Lookup!$J$1:$K$7,2,0)</f>
        <v>4. Thu</v>
      </c>
      <c r="K2748" s="37">
        <f>ROUNDDOWN(Data[[#This Row],[PGE Notified Time]],0)</f>
        <v>45456</v>
      </c>
      <c r="L2748" s="4">
        <f>HOUR(Data[[#This Row],[PGE Notified Time]])</f>
        <v>9</v>
      </c>
      <c r="M2748">
        <v>108887</v>
      </c>
      <c r="O2748" t="s">
        <v>117</v>
      </c>
      <c r="P2748" t="s">
        <v>141</v>
      </c>
      <c r="Q2748" s="44" t="s">
        <v>117</v>
      </c>
      <c r="R2748" t="s">
        <v>119</v>
      </c>
      <c r="S2748" s="1" t="s">
        <v>5</v>
      </c>
      <c r="T2748" s="1">
        <v>45456.392557870371</v>
      </c>
      <c r="U2748" s="1">
        <v>45456.46980324074</v>
      </c>
      <c r="V2748" t="s">
        <v>120</v>
      </c>
      <c r="W2748" t="s">
        <v>608</v>
      </c>
      <c r="X2748" t="s">
        <v>194</v>
      </c>
      <c r="Y2748" t="s">
        <v>123</v>
      </c>
      <c r="Z2748">
        <v>129070535</v>
      </c>
      <c r="AA2748" s="50">
        <v>47094213</v>
      </c>
      <c r="AB2748" t="s">
        <v>124</v>
      </c>
      <c r="AC2748" s="51">
        <v>111.233333333</v>
      </c>
    </row>
    <row r="2749" spans="1:29" x14ac:dyDescent="0.25">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9" s="4" t="str">
        <f>VLOOKUP(P2749,Lookup!$A$1:$D$19,4,0)</f>
        <v>Bay Area</v>
      </c>
      <c r="C2749" s="4" t="str">
        <f>VLOOKUP(P2749,Lookup!$A$1:$E$19,5,0)</f>
        <v>Region 3</v>
      </c>
      <c r="D2749" s="4" t="str">
        <f>VLOOKUP(P2749,Lookup!$A$1:$B$19,2,0)</f>
        <v>PN</v>
      </c>
      <c r="E2749" s="4" t="str">
        <f>IF(AND((Data[[#This Row],[Min Notif Date]]&gt;$G$3),Data[[#This Row],[Min Notif Date]]&lt;$F$3),"Last Week","No")</f>
        <v>No</v>
      </c>
      <c r="F2749" s="4" t="str">
        <f>VLOOKUP(MONTH(Data[[#This Row],[Min Notif Date]]),Lookup!$G$1:$H$12,2,0)</f>
        <v>5. May</v>
      </c>
      <c r="G2749" s="4" t="str">
        <f t="shared" si="42"/>
        <v/>
      </c>
      <c r="H2749" s="4" t="str">
        <f>IF(AND(Data[[#This Row],[Min Notif Time]]&gt;6,Data[[#This Row],[Min Notif Time]]&lt;17),"Business Hours","Non-Business Hours")</f>
        <v>Business Hours</v>
      </c>
      <c r="I2749" s="4" t="str" cm="1">
        <f t="array" ref="I2749">IFERROR(VLOOKUP(Data[[#This Row],[Min Notif Date]],Lookup!$N$1:$P$11,2,0),_xlfn.IFS(VLOOKUP(WEEKDAY(Data[[#This Row],[Min Notif Date]],2),Lookup!$J$1:$L$7,3,0)="Weekend","Weekend",VLOOKUP(WEEKDAY(Data[[#This Row],[Min Notif Date]],2),Lookup!$J$1:$L$7,3,0)="Weekday","Weekday"))</f>
        <v>Weekday</v>
      </c>
      <c r="J2749" s="4" t="str">
        <f>VLOOKUP(WEEKDAY(Data[[#This Row],[Min Notif Date]],2),Lookup!$J$1:$K$7,2,0)</f>
        <v>2. Tue</v>
      </c>
      <c r="K2749" s="37">
        <f>ROUNDDOWN(Data[[#This Row],[PGE Notified Time]],0)</f>
        <v>45433</v>
      </c>
      <c r="L2749" s="4">
        <f>HOUR(Data[[#This Row],[PGE Notified Time]])</f>
        <v>12</v>
      </c>
      <c r="M2749">
        <v>107923</v>
      </c>
      <c r="O2749" t="s">
        <v>117</v>
      </c>
      <c r="P2749" t="s">
        <v>165</v>
      </c>
      <c r="Q2749" s="44" t="s">
        <v>117</v>
      </c>
      <c r="R2749" t="s">
        <v>119</v>
      </c>
      <c r="S2749" s="1" t="s">
        <v>5</v>
      </c>
      <c r="T2749" s="1">
        <v>45433.527187500003</v>
      </c>
      <c r="U2749" s="1">
        <v>45433.604386574072</v>
      </c>
      <c r="V2749" t="s">
        <v>120</v>
      </c>
      <c r="W2749" t="s">
        <v>608</v>
      </c>
      <c r="X2749" t="s">
        <v>388</v>
      </c>
      <c r="Y2749" t="s">
        <v>123</v>
      </c>
      <c r="Z2749">
        <v>128838408</v>
      </c>
      <c r="AA2749" s="50">
        <v>35555115</v>
      </c>
      <c r="AB2749" t="s">
        <v>124</v>
      </c>
      <c r="AC2749" s="51">
        <v>111.166666667</v>
      </c>
    </row>
    <row r="2750" spans="1:29" x14ac:dyDescent="0.25">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0" s="4" t="str">
        <f>VLOOKUP(P2750,Lookup!$A$1:$D$19,4,0)</f>
        <v>Central Valley</v>
      </c>
      <c r="C2750" s="4" t="str">
        <f>VLOOKUP(P2750,Lookup!$A$1:$E$19,5,0)</f>
        <v>Region 5</v>
      </c>
      <c r="D2750" s="4" t="str">
        <f>VLOOKUP(P2750,Lookup!$A$1:$B$19,2,0)</f>
        <v>KE</v>
      </c>
      <c r="E2750" s="4" t="str">
        <f>IF(AND((Data[[#This Row],[Min Notif Date]]&gt;$G$3),Data[[#This Row],[Min Notif Date]]&lt;$F$3),"Last Week","No")</f>
        <v>No</v>
      </c>
      <c r="F2750" s="4" t="str">
        <f>VLOOKUP(MONTH(Data[[#This Row],[Min Notif Date]]),Lookup!$G$1:$H$12,2,0)</f>
        <v>8. Aug</v>
      </c>
      <c r="G2750" s="4" t="str">
        <f t="shared" si="42"/>
        <v/>
      </c>
      <c r="H2750" s="4" t="str">
        <f>IF(AND(Data[[#This Row],[Min Notif Time]]&gt;6,Data[[#This Row],[Min Notif Time]]&lt;17),"Business Hours","Non-Business Hours")</f>
        <v>Non-Business Hours</v>
      </c>
      <c r="I2750" s="4" t="str" cm="1">
        <f t="array" ref="I2750">IFERROR(VLOOKUP(Data[[#This Row],[Min Notif Date]],Lookup!$N$1:$P$11,2,0),_xlfn.IFS(VLOOKUP(WEEKDAY(Data[[#This Row],[Min Notif Date]],2),Lookup!$J$1:$L$7,3,0)="Weekend","Weekend",VLOOKUP(WEEKDAY(Data[[#This Row],[Min Notif Date]],2),Lookup!$J$1:$L$7,3,0)="Weekday","Weekday"))</f>
        <v>Weekday</v>
      </c>
      <c r="J2750" s="4" t="str">
        <f>VLOOKUP(WEEKDAY(Data[[#This Row],[Min Notif Date]],2),Lookup!$J$1:$K$7,2,0)</f>
        <v>5. Fri</v>
      </c>
      <c r="K2750" s="37">
        <f>ROUNDDOWN(Data[[#This Row],[PGE Notified Time]],0)</f>
        <v>45527</v>
      </c>
      <c r="L2750" s="4">
        <f>HOUR(Data[[#This Row],[PGE Notified Time]])</f>
        <v>21</v>
      </c>
      <c r="M2750">
        <v>111720</v>
      </c>
      <c r="N2750">
        <v>6790578045</v>
      </c>
      <c r="O2750" t="s">
        <v>117</v>
      </c>
      <c r="P2750" t="s">
        <v>290</v>
      </c>
      <c r="Q2750" s="44" t="s">
        <v>117</v>
      </c>
      <c r="R2750" t="s">
        <v>147</v>
      </c>
      <c r="S2750" s="1">
        <v>45527.870763888888</v>
      </c>
      <c r="T2750" s="1">
        <v>45527.890069444446</v>
      </c>
      <c r="U2750" s="1">
        <v>45527.947916666664</v>
      </c>
      <c r="V2750" t="s">
        <v>120</v>
      </c>
      <c r="W2750" t="s">
        <v>608</v>
      </c>
      <c r="X2750" t="s">
        <v>318</v>
      </c>
      <c r="Y2750" t="s">
        <v>123</v>
      </c>
      <c r="Z2750">
        <v>129458937</v>
      </c>
      <c r="AA2750" s="50">
        <v>47128653</v>
      </c>
      <c r="AB2750" t="s">
        <v>124</v>
      </c>
      <c r="AC2750" s="51">
        <v>111.1</v>
      </c>
    </row>
    <row r="2751" spans="1:29" x14ac:dyDescent="0.25">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1" s="4" t="str">
        <f>VLOOKUP(P2751,Lookup!$A$1:$D$19,4,0)</f>
        <v>Central Valley</v>
      </c>
      <c r="C2751" s="4" t="str">
        <f>VLOOKUP(P2751,Lookup!$A$1:$E$19,5,0)</f>
        <v>Region 5</v>
      </c>
      <c r="D2751" s="4" t="str">
        <f>VLOOKUP(P2751,Lookup!$A$1:$B$19,2,0)</f>
        <v>ST</v>
      </c>
      <c r="E2751" s="4" t="str">
        <f>IF(AND((Data[[#This Row],[Min Notif Date]]&gt;$G$3),Data[[#This Row],[Min Notif Date]]&lt;$F$3),"Last Week","No")</f>
        <v>No</v>
      </c>
      <c r="F2751" s="4" t="str">
        <f>VLOOKUP(MONTH(Data[[#This Row],[Min Notif Date]]),Lookup!$G$1:$H$12,2,0)</f>
        <v>8. Aug</v>
      </c>
      <c r="G2751" s="4" t="str">
        <f t="shared" si="42"/>
        <v/>
      </c>
      <c r="H2751" s="4" t="str">
        <f>IF(AND(Data[[#This Row],[Min Notif Time]]&gt;6,Data[[#This Row],[Min Notif Time]]&lt;17),"Business Hours","Non-Business Hours")</f>
        <v>Business Hours</v>
      </c>
      <c r="I2751" s="4" t="str" cm="1">
        <f t="array" ref="I2751">IFERROR(VLOOKUP(Data[[#This Row],[Min Notif Date]],Lookup!$N$1:$P$11,2,0),_xlfn.IFS(VLOOKUP(WEEKDAY(Data[[#This Row],[Min Notif Date]],2),Lookup!$J$1:$L$7,3,0)="Weekend","Weekend",VLOOKUP(WEEKDAY(Data[[#This Row],[Min Notif Date]],2),Lookup!$J$1:$L$7,3,0)="Weekday","Weekday"))</f>
        <v>Weekday</v>
      </c>
      <c r="J2751" s="4" t="str">
        <f>VLOOKUP(WEEKDAY(Data[[#This Row],[Min Notif Date]],2),Lookup!$J$1:$K$7,2,0)</f>
        <v>1. Mon</v>
      </c>
      <c r="K2751" s="37">
        <f>ROUNDDOWN(Data[[#This Row],[PGE Notified Time]],0)</f>
        <v>45530</v>
      </c>
      <c r="L2751" s="4">
        <f>HOUR(Data[[#This Row],[PGE Notified Time]])</f>
        <v>14</v>
      </c>
      <c r="M2751">
        <v>111801</v>
      </c>
      <c r="O2751" t="s">
        <v>117</v>
      </c>
      <c r="P2751" t="s">
        <v>152</v>
      </c>
      <c r="Q2751" s="44" t="s">
        <v>117</v>
      </c>
      <c r="R2751" t="s">
        <v>147</v>
      </c>
      <c r="S2751" s="1" t="s">
        <v>5</v>
      </c>
      <c r="T2751" s="1">
        <v>45530.591608796298</v>
      </c>
      <c r="U2751" s="1">
        <v>45530.668749999997</v>
      </c>
      <c r="V2751" t="s">
        <v>120</v>
      </c>
      <c r="W2751" t="s">
        <v>608</v>
      </c>
      <c r="X2751" t="s">
        <v>153</v>
      </c>
      <c r="Y2751" t="s">
        <v>123</v>
      </c>
      <c r="Z2751">
        <v>129436958</v>
      </c>
      <c r="AA2751" s="50">
        <v>47127140</v>
      </c>
      <c r="AB2751" t="s">
        <v>124</v>
      </c>
      <c r="AC2751" s="51">
        <v>111.083333333</v>
      </c>
    </row>
    <row r="2752" spans="1:29" x14ac:dyDescent="0.25">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2" s="4" t="str">
        <f>VLOOKUP(P2752,Lookup!$A$1:$D$19,4,0)</f>
        <v>Central Valley</v>
      </c>
      <c r="C2752" s="4" t="str">
        <f>VLOOKUP(P2752,Lookup!$A$1:$E$19,5,0)</f>
        <v>Region 5</v>
      </c>
      <c r="D2752" s="4" t="str">
        <f>VLOOKUP(P2752,Lookup!$A$1:$B$19,2,0)</f>
        <v>YO</v>
      </c>
      <c r="E2752" s="4" t="str">
        <f>IF(AND((Data[[#This Row],[Min Notif Date]]&gt;$G$3),Data[[#This Row],[Min Notif Date]]&lt;$F$3),"Last Week","No")</f>
        <v>No</v>
      </c>
      <c r="F2752" s="4" t="str">
        <f>VLOOKUP(MONTH(Data[[#This Row],[Min Notif Date]]),Lookup!$G$1:$H$12,2,0)</f>
        <v>9. Sep</v>
      </c>
      <c r="G2752" s="4" t="str">
        <f t="shared" si="42"/>
        <v/>
      </c>
      <c r="H2752" s="4" t="str">
        <f>IF(AND(Data[[#This Row],[Min Notif Time]]&gt;6,Data[[#This Row],[Min Notif Time]]&lt;17),"Business Hours","Non-Business Hours")</f>
        <v>Business Hours</v>
      </c>
      <c r="I2752" s="4" t="str" cm="1">
        <f t="array" ref="I2752">IFERROR(VLOOKUP(Data[[#This Row],[Min Notif Date]],Lookup!$N$1:$P$11,2,0),_xlfn.IFS(VLOOKUP(WEEKDAY(Data[[#This Row],[Min Notif Date]],2),Lookup!$J$1:$L$7,3,0)="Weekend","Weekend",VLOOKUP(WEEKDAY(Data[[#This Row],[Min Notif Date]],2),Lookup!$J$1:$L$7,3,0)="Weekday","Weekday"))</f>
        <v>Weekday</v>
      </c>
      <c r="J2752" s="4" t="str">
        <f>VLOOKUP(WEEKDAY(Data[[#This Row],[Min Notif Date]],2),Lookup!$J$1:$K$7,2,0)</f>
        <v>3. Wed</v>
      </c>
      <c r="K2752" s="37">
        <f>ROUNDDOWN(Data[[#This Row],[PGE Notified Time]],0)</f>
        <v>45560</v>
      </c>
      <c r="L2752" s="4">
        <f>HOUR(Data[[#This Row],[PGE Notified Time]])</f>
        <v>10</v>
      </c>
      <c r="M2752">
        <v>112943</v>
      </c>
      <c r="O2752" t="s">
        <v>117</v>
      </c>
      <c r="P2752" t="s">
        <v>197</v>
      </c>
      <c r="Q2752" s="44" t="s">
        <v>117</v>
      </c>
      <c r="R2752" t="s">
        <v>147</v>
      </c>
      <c r="S2752" s="1" t="s">
        <v>5</v>
      </c>
      <c r="T2752" s="1">
        <v>45560.454722222225</v>
      </c>
      <c r="U2752" s="1">
        <v>45560.531817129631</v>
      </c>
      <c r="V2752" t="s">
        <v>120</v>
      </c>
      <c r="W2752" t="s">
        <v>608</v>
      </c>
      <c r="X2752" t="s">
        <v>743</v>
      </c>
      <c r="Y2752" t="s">
        <v>123</v>
      </c>
      <c r="Z2752">
        <v>129585322</v>
      </c>
      <c r="AA2752" s="50">
        <v>47144671</v>
      </c>
      <c r="AB2752" t="s">
        <v>124</v>
      </c>
      <c r="AC2752" s="51">
        <v>111.016666667</v>
      </c>
    </row>
    <row r="2753" spans="1:29" x14ac:dyDescent="0.25">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3" s="4" t="str">
        <f>VLOOKUP(P2753,Lookup!$A$1:$D$19,4,0)</f>
        <v>Bay Area</v>
      </c>
      <c r="C2753" s="4" t="str">
        <f>VLOOKUP(P2753,Lookup!$A$1:$E$19,5,0)</f>
        <v>Region 3</v>
      </c>
      <c r="D2753" s="4" t="str">
        <f>VLOOKUP(P2753,Lookup!$A$1:$B$19,2,0)</f>
        <v>DI</v>
      </c>
      <c r="E2753" s="4" t="str">
        <f>IF(AND((Data[[#This Row],[Min Notif Date]]&gt;$G$3),Data[[#This Row],[Min Notif Date]]&lt;$F$3),"Last Week","No")</f>
        <v>No</v>
      </c>
      <c r="F2753" s="4" t="str">
        <f>VLOOKUP(MONTH(Data[[#This Row],[Min Notif Date]]),Lookup!$G$1:$H$12,2,0)</f>
        <v>5. May</v>
      </c>
      <c r="G2753" s="4" t="str">
        <f t="shared" si="42"/>
        <v/>
      </c>
      <c r="H2753" s="4" t="str">
        <f>IF(AND(Data[[#This Row],[Min Notif Time]]&gt;6,Data[[#This Row],[Min Notif Time]]&lt;17),"Business Hours","Non-Business Hours")</f>
        <v>Business Hours</v>
      </c>
      <c r="I2753" s="4" t="str" cm="1">
        <f t="array" ref="I2753">IFERROR(VLOOKUP(Data[[#This Row],[Min Notif Date]],Lookup!$N$1:$P$11,2,0),_xlfn.IFS(VLOOKUP(WEEKDAY(Data[[#This Row],[Min Notif Date]],2),Lookup!$J$1:$L$7,3,0)="Weekend","Weekend",VLOOKUP(WEEKDAY(Data[[#This Row],[Min Notif Date]],2),Lookup!$J$1:$L$7,3,0)="Weekday","Weekday"))</f>
        <v>Weekday</v>
      </c>
      <c r="J2753" s="4" t="str">
        <f>VLOOKUP(WEEKDAY(Data[[#This Row],[Min Notif Date]],2),Lookup!$J$1:$K$7,2,0)</f>
        <v>4. Thu</v>
      </c>
      <c r="K2753" s="37">
        <f>ROUNDDOWN(Data[[#This Row],[PGE Notified Time]],0)</f>
        <v>45442</v>
      </c>
      <c r="L2753" s="4">
        <f>HOUR(Data[[#This Row],[PGE Notified Time]])</f>
        <v>8</v>
      </c>
      <c r="M2753">
        <v>108272</v>
      </c>
      <c r="O2753" t="s">
        <v>117</v>
      </c>
      <c r="P2753" t="s">
        <v>141</v>
      </c>
      <c r="Q2753" s="44" t="s">
        <v>117</v>
      </c>
      <c r="R2753" t="s">
        <v>119</v>
      </c>
      <c r="S2753" s="1" t="s">
        <v>5</v>
      </c>
      <c r="T2753" s="1">
        <v>45442.35</v>
      </c>
      <c r="U2753" s="1">
        <v>45442.427083333336</v>
      </c>
      <c r="V2753" t="s">
        <v>120</v>
      </c>
      <c r="W2753" t="s">
        <v>608</v>
      </c>
      <c r="X2753" t="s">
        <v>206</v>
      </c>
      <c r="Y2753" t="s">
        <v>123</v>
      </c>
      <c r="Z2753">
        <v>128911898</v>
      </c>
      <c r="AA2753" s="50">
        <v>47082718</v>
      </c>
      <c r="AB2753" t="s">
        <v>124</v>
      </c>
      <c r="AC2753" s="51">
        <v>111</v>
      </c>
    </row>
    <row r="2754" spans="1:29" x14ac:dyDescent="0.25">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4" s="4" t="str">
        <f>VLOOKUP(P2754,Lookup!$A$1:$D$19,4,0)</f>
        <v>Bay Area</v>
      </c>
      <c r="C2754" s="4" t="str">
        <f>VLOOKUP(P2754,Lookup!$A$1:$E$19,5,0)</f>
        <v>Region 3</v>
      </c>
      <c r="D2754" s="4" t="str">
        <f>VLOOKUP(P2754,Lookup!$A$1:$B$19,2,0)</f>
        <v>MI</v>
      </c>
      <c r="E2754" s="4" t="str">
        <f>IF(AND((Data[[#This Row],[Min Notif Date]]&gt;$G$3),Data[[#This Row],[Min Notif Date]]&lt;$F$3),"Last Week","No")</f>
        <v>No</v>
      </c>
      <c r="F2754" s="4" t="str">
        <f>VLOOKUP(MONTH(Data[[#This Row],[Min Notif Date]]),Lookup!$G$1:$H$12,2,0)</f>
        <v>7. Jul</v>
      </c>
      <c r="G2754" s="4" t="str">
        <f t="shared" si="42"/>
        <v/>
      </c>
      <c r="H2754" s="4" t="str">
        <f>IF(AND(Data[[#This Row],[Min Notif Time]]&gt;6,Data[[#This Row],[Min Notif Time]]&lt;17),"Business Hours","Non-Business Hours")</f>
        <v>Business Hours</v>
      </c>
      <c r="I2754" s="4" t="str" cm="1">
        <f t="array" ref="I2754">IFERROR(VLOOKUP(Data[[#This Row],[Min Notif Date]],Lookup!$N$1:$P$11,2,0),_xlfn.IFS(VLOOKUP(WEEKDAY(Data[[#This Row],[Min Notif Date]],2),Lookup!$J$1:$L$7,3,0)="Weekend","Weekend",VLOOKUP(WEEKDAY(Data[[#This Row],[Min Notif Date]],2),Lookup!$J$1:$L$7,3,0)="Weekday","Weekday"))</f>
        <v>Weekday</v>
      </c>
      <c r="J2754" s="4" t="str">
        <f>VLOOKUP(WEEKDAY(Data[[#This Row],[Min Notif Date]],2),Lookup!$J$1:$K$7,2,0)</f>
        <v>1. Mon</v>
      </c>
      <c r="K2754" s="37">
        <f>ROUNDDOWN(Data[[#This Row],[PGE Notified Time]],0)</f>
        <v>45495</v>
      </c>
      <c r="L2754" s="4">
        <f>HOUR(Data[[#This Row],[PGE Notified Time]])</f>
        <v>8</v>
      </c>
      <c r="M2754">
        <v>110419</v>
      </c>
      <c r="O2754" t="s">
        <v>117</v>
      </c>
      <c r="P2754" t="s">
        <v>154</v>
      </c>
      <c r="Q2754" s="44" t="s">
        <v>117</v>
      </c>
      <c r="R2754" t="s">
        <v>119</v>
      </c>
      <c r="S2754" s="1" t="s">
        <v>5</v>
      </c>
      <c r="T2754" s="1">
        <v>45495.339675925927</v>
      </c>
      <c r="U2754" s="1">
        <v>45495.416701388887</v>
      </c>
      <c r="V2754" t="s">
        <v>120</v>
      </c>
      <c r="W2754" t="s">
        <v>608</v>
      </c>
      <c r="X2754" t="s">
        <v>160</v>
      </c>
      <c r="Y2754" t="s">
        <v>123</v>
      </c>
      <c r="Z2754" t="s">
        <v>744</v>
      </c>
      <c r="AA2754" s="50" t="s">
        <v>745</v>
      </c>
      <c r="AB2754" t="s">
        <v>124</v>
      </c>
      <c r="AC2754" s="51">
        <v>110.916666667</v>
      </c>
    </row>
    <row r="2755" spans="1:29" x14ac:dyDescent="0.25">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5" s="4" t="str">
        <f>VLOOKUP(P2755,Lookup!$A$1:$D$19,4,0)</f>
        <v>Bay Area</v>
      </c>
      <c r="C2755" s="4" t="str">
        <f>VLOOKUP(P2755,Lookup!$A$1:$E$19,5,0)</f>
        <v>Region 3</v>
      </c>
      <c r="D2755" s="4" t="str">
        <f>VLOOKUP(P2755,Lookup!$A$1:$B$19,2,0)</f>
        <v>MI</v>
      </c>
      <c r="E2755" s="4" t="str">
        <f>IF(AND((Data[[#This Row],[Min Notif Date]]&gt;$G$3),Data[[#This Row],[Min Notif Date]]&lt;$F$3),"Last Week","No")</f>
        <v>No</v>
      </c>
      <c r="F2755" s="4" t="str">
        <f>VLOOKUP(MONTH(Data[[#This Row],[Min Notif Date]]),Lookup!$G$1:$H$12,2,0)</f>
        <v>9. Sep</v>
      </c>
      <c r="G2755" s="4" t="str">
        <f t="shared" si="42"/>
        <v/>
      </c>
      <c r="H2755" s="4" t="str">
        <f>IF(AND(Data[[#This Row],[Min Notif Time]]&gt;6,Data[[#This Row],[Min Notif Time]]&lt;17),"Business Hours","Non-Business Hours")</f>
        <v>Business Hours</v>
      </c>
      <c r="I2755" s="4" t="str" cm="1">
        <f t="array" ref="I2755">IFERROR(VLOOKUP(Data[[#This Row],[Min Notif Date]],Lookup!$N$1:$P$11,2,0),_xlfn.IFS(VLOOKUP(WEEKDAY(Data[[#This Row],[Min Notif Date]],2),Lookup!$J$1:$L$7,3,0)="Weekend","Weekend",VLOOKUP(WEEKDAY(Data[[#This Row],[Min Notif Date]],2),Lookup!$J$1:$L$7,3,0)="Weekday","Weekday"))</f>
        <v>Weekday</v>
      </c>
      <c r="J2755" s="4" t="str">
        <f>VLOOKUP(WEEKDAY(Data[[#This Row],[Min Notif Date]],2),Lookup!$J$1:$K$7,2,0)</f>
        <v>5. Fri</v>
      </c>
      <c r="K2755" s="37">
        <f>ROUNDDOWN(Data[[#This Row],[PGE Notified Time]],0)</f>
        <v>45548</v>
      </c>
      <c r="L2755" s="4">
        <f>HOUR(Data[[#This Row],[PGE Notified Time]])</f>
        <v>8</v>
      </c>
      <c r="M2755">
        <v>112522</v>
      </c>
      <c r="O2755" t="s">
        <v>117</v>
      </c>
      <c r="P2755" t="s">
        <v>154</v>
      </c>
      <c r="Q2755" s="44" t="s">
        <v>117</v>
      </c>
      <c r="R2755" t="s">
        <v>119</v>
      </c>
      <c r="S2755" s="1" t="s">
        <v>5</v>
      </c>
      <c r="T2755" s="1">
        <v>45548.360486111109</v>
      </c>
      <c r="U2755" s="1">
        <v>45548.4375</v>
      </c>
      <c r="V2755" t="s">
        <v>120</v>
      </c>
      <c r="W2755" t="s">
        <v>608</v>
      </c>
      <c r="X2755" t="s">
        <v>229</v>
      </c>
      <c r="Y2755" t="s">
        <v>123</v>
      </c>
      <c r="Z2755">
        <v>129529198</v>
      </c>
      <c r="AA2755" s="50">
        <v>47133443</v>
      </c>
      <c r="AB2755" t="s">
        <v>124</v>
      </c>
      <c r="AC2755" s="51">
        <v>110.9</v>
      </c>
    </row>
    <row r="2756" spans="1:29" x14ac:dyDescent="0.25">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56" s="4" t="str">
        <f>VLOOKUP(P2756,Lookup!$A$1:$D$19,4,0)</f>
        <v>North Valley</v>
      </c>
      <c r="C2756" s="4" t="str">
        <f>VLOOKUP(P2756,Lookup!$A$1:$E$19,5,0)</f>
        <v>Region 2</v>
      </c>
      <c r="D2756" s="4" t="str">
        <f>VLOOKUP(P2756,Lookup!$A$1:$B$19,2,0)</f>
        <v>SA</v>
      </c>
      <c r="E2756" s="4" t="str">
        <f>IF(AND((Data[[#This Row],[Min Notif Date]]&gt;$G$3),Data[[#This Row],[Min Notif Date]]&lt;$F$3),"Last Week","No")</f>
        <v>No</v>
      </c>
      <c r="F2756" s="4" t="str">
        <f>VLOOKUP(MONTH(Data[[#This Row],[Min Notif Date]]),Lookup!$G$1:$H$12,2,0)</f>
        <v>5. May</v>
      </c>
      <c r="G2756" s="4" t="str">
        <f t="shared" si="42"/>
        <v/>
      </c>
      <c r="H2756" s="4" t="str">
        <f>IF(AND(Data[[#This Row],[Min Notif Time]]&gt;6,Data[[#This Row],[Min Notif Time]]&lt;17),"Business Hours","Non-Business Hours")</f>
        <v>Business Hours</v>
      </c>
      <c r="I2756" s="4" t="str" cm="1">
        <f t="array" ref="I2756">IFERROR(VLOOKUP(Data[[#This Row],[Min Notif Date]],Lookup!$N$1:$P$11,2,0),_xlfn.IFS(VLOOKUP(WEEKDAY(Data[[#This Row],[Min Notif Date]],2),Lookup!$J$1:$L$7,3,0)="Weekend","Weekend",VLOOKUP(WEEKDAY(Data[[#This Row],[Min Notif Date]],2),Lookup!$J$1:$L$7,3,0)="Weekday","Weekday"))</f>
        <v>Weekday</v>
      </c>
      <c r="J2756" s="4" t="str">
        <f>VLOOKUP(WEEKDAY(Data[[#This Row],[Min Notif Date]],2),Lookup!$J$1:$K$7,2,0)</f>
        <v>1. Mon</v>
      </c>
      <c r="K2756" s="37">
        <f>ROUNDDOWN(Data[[#This Row],[PGE Notified Time]],0)</f>
        <v>45432</v>
      </c>
      <c r="L2756" s="4">
        <f>HOUR(Data[[#This Row],[PGE Notified Time]])</f>
        <v>11</v>
      </c>
      <c r="M2756">
        <v>107861</v>
      </c>
      <c r="N2756" t="s">
        <v>746</v>
      </c>
      <c r="O2756" t="s">
        <v>52</v>
      </c>
      <c r="P2756" t="s">
        <v>175</v>
      </c>
      <c r="Q2756" s="44" t="s">
        <v>259</v>
      </c>
      <c r="R2756" t="s">
        <v>125</v>
      </c>
      <c r="S2756" s="1">
        <v>45432.471620370372</v>
      </c>
      <c r="T2756" s="1">
        <v>45432.474745370368</v>
      </c>
      <c r="U2756" s="1">
        <v>45432.548611111109</v>
      </c>
      <c r="V2756" t="s">
        <v>120</v>
      </c>
      <c r="W2756" t="s">
        <v>121</v>
      </c>
      <c r="X2756" t="s">
        <v>177</v>
      </c>
      <c r="Y2756" t="s">
        <v>123</v>
      </c>
      <c r="AA2756" s="50"/>
      <c r="AB2756" t="s">
        <v>124</v>
      </c>
      <c r="AC2756" s="51">
        <v>110.866666667</v>
      </c>
    </row>
    <row r="2757" spans="1:29" x14ac:dyDescent="0.25">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7" s="4" t="str">
        <f>VLOOKUP(P2757,Lookup!$A$1:$D$19,4,0)</f>
        <v>North Valley</v>
      </c>
      <c r="C2757" s="4" t="str">
        <f>VLOOKUP(P2757,Lookup!$A$1:$E$19,5,0)</f>
        <v>Region 2</v>
      </c>
      <c r="D2757" s="4" t="str">
        <f>VLOOKUP(P2757,Lookup!$A$1:$B$19,2,0)</f>
        <v>SI</v>
      </c>
      <c r="E2757" s="4" t="str">
        <f>IF(AND((Data[[#This Row],[Min Notif Date]]&gt;$G$3),Data[[#This Row],[Min Notif Date]]&lt;$F$3),"Last Week","No")</f>
        <v>No</v>
      </c>
      <c r="F2757" s="4" t="str">
        <f>VLOOKUP(MONTH(Data[[#This Row],[Min Notif Date]]),Lookup!$G$1:$H$12,2,0)</f>
        <v>3. Mar</v>
      </c>
      <c r="G2757" s="4" t="str">
        <f t="shared" ref="G2757:G2820" si="43">IF(AC2757&lt;0,"Negative","")</f>
        <v/>
      </c>
      <c r="H2757" s="4" t="str">
        <f>IF(AND(Data[[#This Row],[Min Notif Time]]&gt;6,Data[[#This Row],[Min Notif Time]]&lt;17),"Business Hours","Non-Business Hours")</f>
        <v>Business Hours</v>
      </c>
      <c r="I2757" s="4" t="str" cm="1">
        <f t="array" ref="I2757">IFERROR(VLOOKUP(Data[[#This Row],[Min Notif Date]],Lookup!$N$1:$P$11,2,0),_xlfn.IFS(VLOOKUP(WEEKDAY(Data[[#This Row],[Min Notif Date]],2),Lookup!$J$1:$L$7,3,0)="Weekend","Weekend",VLOOKUP(WEEKDAY(Data[[#This Row],[Min Notif Date]],2),Lookup!$J$1:$L$7,3,0)="Weekday","Weekday"))</f>
        <v>Weekday</v>
      </c>
      <c r="J2757" s="4" t="str">
        <f>VLOOKUP(WEEKDAY(Data[[#This Row],[Min Notif Date]],2),Lookup!$J$1:$K$7,2,0)</f>
        <v>1. Mon</v>
      </c>
      <c r="K2757" s="37">
        <f>ROUNDDOWN(Data[[#This Row],[PGE Notified Time]],0)</f>
        <v>45369</v>
      </c>
      <c r="L2757" s="4">
        <f>HOUR(Data[[#This Row],[PGE Notified Time]])</f>
        <v>9</v>
      </c>
      <c r="M2757">
        <v>105406</v>
      </c>
      <c r="O2757" t="s">
        <v>117</v>
      </c>
      <c r="P2757" t="s">
        <v>172</v>
      </c>
      <c r="Q2757" s="44" t="s">
        <v>117</v>
      </c>
      <c r="R2757" t="s">
        <v>239</v>
      </c>
      <c r="S2757" s="1" t="s">
        <v>5</v>
      </c>
      <c r="T2757" s="1">
        <v>45369.409224537034</v>
      </c>
      <c r="U2757" s="1">
        <v>45369.486215277779</v>
      </c>
      <c r="V2757" t="s">
        <v>120</v>
      </c>
      <c r="W2757" t="s">
        <v>608</v>
      </c>
      <c r="X2757" t="s">
        <v>315</v>
      </c>
      <c r="Y2757" t="s">
        <v>123</v>
      </c>
      <c r="Z2757">
        <v>128299085</v>
      </c>
      <c r="AA2757" s="50">
        <v>47040095</v>
      </c>
      <c r="AB2757" t="s">
        <v>124</v>
      </c>
      <c r="AC2757" s="51">
        <v>110.866666667</v>
      </c>
    </row>
    <row r="2758" spans="1:29" x14ac:dyDescent="0.25">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8" s="4" t="str">
        <f>VLOOKUP(P2758,Lookup!$A$1:$D$19,4,0)</f>
        <v>North Valley</v>
      </c>
      <c r="C2758" s="4" t="str">
        <f>VLOOKUP(P2758,Lookup!$A$1:$E$19,5,0)</f>
        <v>Region 2</v>
      </c>
      <c r="D2758" s="4" t="str">
        <f>VLOOKUP(P2758,Lookup!$A$1:$B$19,2,0)</f>
        <v>SA</v>
      </c>
      <c r="E2758" s="4" t="str">
        <f>IF(AND((Data[[#This Row],[Min Notif Date]]&gt;$G$3),Data[[#This Row],[Min Notif Date]]&lt;$F$3),"Last Week","No")</f>
        <v>No</v>
      </c>
      <c r="F2758" s="4" t="str">
        <f>VLOOKUP(MONTH(Data[[#This Row],[Min Notif Date]]),Lookup!$G$1:$H$12,2,0)</f>
        <v>6. Jun</v>
      </c>
      <c r="G2758" s="4" t="str">
        <f t="shared" si="43"/>
        <v/>
      </c>
      <c r="H2758" s="4" t="str">
        <f>IF(AND(Data[[#This Row],[Min Notif Time]]&gt;6,Data[[#This Row],[Min Notif Time]]&lt;17),"Business Hours","Non-Business Hours")</f>
        <v>Business Hours</v>
      </c>
      <c r="I2758" s="4" t="str" cm="1">
        <f t="array" ref="I2758">IFERROR(VLOOKUP(Data[[#This Row],[Min Notif Date]],Lookup!$N$1:$P$11,2,0),_xlfn.IFS(VLOOKUP(WEEKDAY(Data[[#This Row],[Min Notif Date]],2),Lookup!$J$1:$L$7,3,0)="Weekend","Weekend",VLOOKUP(WEEKDAY(Data[[#This Row],[Min Notif Date]],2),Lookup!$J$1:$L$7,3,0)="Weekday","Weekday"))</f>
        <v>Weekday</v>
      </c>
      <c r="J2758" s="4" t="str">
        <f>VLOOKUP(WEEKDAY(Data[[#This Row],[Min Notif Date]],2),Lookup!$J$1:$K$7,2,0)</f>
        <v>5. Fri</v>
      </c>
      <c r="K2758" s="37">
        <f>ROUNDDOWN(Data[[#This Row],[PGE Notified Time]],0)</f>
        <v>45464</v>
      </c>
      <c r="L2758" s="4">
        <f>HOUR(Data[[#This Row],[PGE Notified Time]])</f>
        <v>11</v>
      </c>
      <c r="M2758">
        <v>109205</v>
      </c>
      <c r="O2758" t="s">
        <v>117</v>
      </c>
      <c r="P2758" t="s">
        <v>175</v>
      </c>
      <c r="Q2758" s="44" t="s">
        <v>117</v>
      </c>
      <c r="R2758" t="s">
        <v>119</v>
      </c>
      <c r="S2758" s="1" t="s">
        <v>5</v>
      </c>
      <c r="T2758" s="1">
        <v>45464.492696759262</v>
      </c>
      <c r="U2758" s="1">
        <v>45464.569664351853</v>
      </c>
      <c r="V2758" t="s">
        <v>120</v>
      </c>
      <c r="W2758" t="s">
        <v>608</v>
      </c>
      <c r="X2758" t="s">
        <v>496</v>
      </c>
      <c r="Y2758" t="s">
        <v>123</v>
      </c>
      <c r="Z2758">
        <v>129109784</v>
      </c>
      <c r="AA2758" s="50">
        <v>47101020</v>
      </c>
      <c r="AB2758" t="s">
        <v>124</v>
      </c>
      <c r="AC2758" s="51">
        <v>110.833333333</v>
      </c>
    </row>
    <row r="2759" spans="1:29" x14ac:dyDescent="0.25">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9" s="4" t="str">
        <f>VLOOKUP(P2759,Lookup!$A$1:$D$19,4,0)</f>
        <v>Bay Area</v>
      </c>
      <c r="C2759" s="4" t="str">
        <f>VLOOKUP(P2759,Lookup!$A$1:$E$19,5,0)</f>
        <v>Region 3</v>
      </c>
      <c r="D2759" s="4" t="str">
        <f>VLOOKUP(P2759,Lookup!$A$1:$B$19,2,0)</f>
        <v>PN</v>
      </c>
      <c r="E2759" s="4" t="str">
        <f>IF(AND((Data[[#This Row],[Min Notif Date]]&gt;$G$3),Data[[#This Row],[Min Notif Date]]&lt;$F$3),"Last Week","No")</f>
        <v>No</v>
      </c>
      <c r="F2759" s="4" t="str">
        <f>VLOOKUP(MONTH(Data[[#This Row],[Min Notif Date]]),Lookup!$G$1:$H$12,2,0)</f>
        <v>3. Mar</v>
      </c>
      <c r="G2759" s="4" t="str">
        <f t="shared" si="43"/>
        <v/>
      </c>
      <c r="H2759" s="4" t="str">
        <f>IF(AND(Data[[#This Row],[Min Notif Time]]&gt;6,Data[[#This Row],[Min Notif Time]]&lt;17),"Business Hours","Non-Business Hours")</f>
        <v>Business Hours</v>
      </c>
      <c r="I2759" s="4" t="str" cm="1">
        <f t="array" ref="I2759">IFERROR(VLOOKUP(Data[[#This Row],[Min Notif Date]],Lookup!$N$1:$P$11,2,0),_xlfn.IFS(VLOOKUP(WEEKDAY(Data[[#This Row],[Min Notif Date]],2),Lookup!$J$1:$L$7,3,0)="Weekend","Weekend",VLOOKUP(WEEKDAY(Data[[#This Row],[Min Notif Date]],2),Lookup!$J$1:$L$7,3,0)="Weekday","Weekday"))</f>
        <v>Weekday</v>
      </c>
      <c r="J2759" s="4" t="str">
        <f>VLOOKUP(WEEKDAY(Data[[#This Row],[Min Notif Date]],2),Lookup!$J$1:$K$7,2,0)</f>
        <v>1. Mon</v>
      </c>
      <c r="K2759" s="37">
        <f>ROUNDDOWN(Data[[#This Row],[PGE Notified Time]],0)</f>
        <v>45369</v>
      </c>
      <c r="L2759" s="4">
        <f>HOUR(Data[[#This Row],[PGE Notified Time]])</f>
        <v>10</v>
      </c>
      <c r="M2759">
        <v>105413</v>
      </c>
      <c r="O2759" t="s">
        <v>117</v>
      </c>
      <c r="P2759" t="s">
        <v>165</v>
      </c>
      <c r="Q2759" s="44" t="s">
        <v>117</v>
      </c>
      <c r="R2759" t="s">
        <v>147</v>
      </c>
      <c r="S2759" s="1" t="s">
        <v>5</v>
      </c>
      <c r="T2759" s="1">
        <v>45369.444513888891</v>
      </c>
      <c r="U2759" s="1">
        <v>45369.521435185183</v>
      </c>
      <c r="V2759" t="s">
        <v>120</v>
      </c>
      <c r="W2759" t="s">
        <v>608</v>
      </c>
      <c r="X2759" t="s">
        <v>388</v>
      </c>
      <c r="Y2759" t="s">
        <v>123</v>
      </c>
      <c r="Z2759">
        <v>128299208</v>
      </c>
      <c r="AA2759" s="50">
        <v>47040141</v>
      </c>
      <c r="AB2759" t="s">
        <v>124</v>
      </c>
      <c r="AC2759" s="51">
        <v>110.766666667</v>
      </c>
    </row>
    <row r="2760" spans="1:29" x14ac:dyDescent="0.25">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0" s="4" t="str">
        <f>VLOOKUP(P2760,Lookup!$A$1:$D$19,4,0)</f>
        <v>North Coast</v>
      </c>
      <c r="C2760" s="4" t="str">
        <f>VLOOKUP(P2760,Lookup!$A$1:$E$19,5,0)</f>
        <v>Region 1</v>
      </c>
      <c r="D2760" s="4" t="str">
        <f>VLOOKUP(P2760,Lookup!$A$1:$B$19,2,0)</f>
        <v>NB</v>
      </c>
      <c r="E2760" s="4" t="str">
        <f>IF(AND((Data[[#This Row],[Min Notif Date]]&gt;$G$3),Data[[#This Row],[Min Notif Date]]&lt;$F$3),"Last Week","No")</f>
        <v>No</v>
      </c>
      <c r="F2760" s="4" t="str">
        <f>VLOOKUP(MONTH(Data[[#This Row],[Min Notif Date]]),Lookup!$G$1:$H$12,2,0)</f>
        <v>6. Jun</v>
      </c>
      <c r="G2760" s="4" t="str">
        <f t="shared" si="43"/>
        <v/>
      </c>
      <c r="H2760" s="4" t="str">
        <f>IF(AND(Data[[#This Row],[Min Notif Time]]&gt;6,Data[[#This Row],[Min Notif Time]]&lt;17),"Business Hours","Non-Business Hours")</f>
        <v>Business Hours</v>
      </c>
      <c r="I2760" s="4" t="str" cm="1">
        <f t="array" ref="I2760">IFERROR(VLOOKUP(Data[[#This Row],[Min Notif Date]],Lookup!$N$1:$P$11,2,0),_xlfn.IFS(VLOOKUP(WEEKDAY(Data[[#This Row],[Min Notif Date]],2),Lookup!$J$1:$L$7,3,0)="Weekend","Weekend",VLOOKUP(WEEKDAY(Data[[#This Row],[Min Notif Date]],2),Lookup!$J$1:$L$7,3,0)="Weekday","Weekday"))</f>
        <v>Weekday</v>
      </c>
      <c r="J2760" s="4" t="str">
        <f>VLOOKUP(WEEKDAY(Data[[#This Row],[Min Notif Date]],2),Lookup!$J$1:$K$7,2,0)</f>
        <v>4. Thu</v>
      </c>
      <c r="K2760" s="37">
        <f>ROUNDDOWN(Data[[#This Row],[PGE Notified Time]],0)</f>
        <v>45456</v>
      </c>
      <c r="L2760" s="4">
        <f>HOUR(Data[[#This Row],[PGE Notified Time]])</f>
        <v>13</v>
      </c>
      <c r="M2760">
        <v>108914</v>
      </c>
      <c r="O2760" t="s">
        <v>117</v>
      </c>
      <c r="P2760" t="s">
        <v>126</v>
      </c>
      <c r="Q2760" s="44" t="s">
        <v>117</v>
      </c>
      <c r="R2760" t="s">
        <v>119</v>
      </c>
      <c r="S2760" s="1" t="s">
        <v>5</v>
      </c>
      <c r="T2760" s="1">
        <v>45456.569421296299</v>
      </c>
      <c r="U2760" s="1">
        <v>45456.646307870367</v>
      </c>
      <c r="V2760" t="s">
        <v>120</v>
      </c>
      <c r="W2760" t="s">
        <v>608</v>
      </c>
      <c r="X2760" t="s">
        <v>179</v>
      </c>
      <c r="Y2760" t="s">
        <v>123</v>
      </c>
      <c r="Z2760">
        <v>129072499</v>
      </c>
      <c r="AA2760" s="50">
        <v>47094561</v>
      </c>
      <c r="AB2760" t="s">
        <v>124</v>
      </c>
      <c r="AC2760" s="51">
        <v>110.716666667</v>
      </c>
    </row>
    <row r="2761" spans="1:29" x14ac:dyDescent="0.25">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1" s="4" t="str">
        <f>VLOOKUP(P2761,Lookup!$A$1:$D$19,4,0)</f>
        <v>South Bay</v>
      </c>
      <c r="C2761" s="4" t="str">
        <f>VLOOKUP(P2761,Lookup!$A$1:$E$19,5,0)</f>
        <v>Region 4</v>
      </c>
      <c r="D2761" s="4" t="str">
        <f>VLOOKUP(P2761,Lookup!$A$1:$B$19,2,0)</f>
        <v>SJ</v>
      </c>
      <c r="E2761" s="4" t="str">
        <f>IF(AND((Data[[#This Row],[Min Notif Date]]&gt;$G$3),Data[[#This Row],[Min Notif Date]]&lt;$F$3),"Last Week","No")</f>
        <v>No</v>
      </c>
      <c r="F2761" s="4" t="str">
        <f>VLOOKUP(MONTH(Data[[#This Row],[Min Notif Date]]),Lookup!$G$1:$H$12,2,0)</f>
        <v>6. Jun</v>
      </c>
      <c r="G2761" s="4" t="str">
        <f t="shared" si="43"/>
        <v/>
      </c>
      <c r="H2761" s="4" t="str">
        <f>IF(AND(Data[[#This Row],[Min Notif Time]]&gt;6,Data[[#This Row],[Min Notif Time]]&lt;17),"Business Hours","Non-Business Hours")</f>
        <v>Business Hours</v>
      </c>
      <c r="I2761" s="4" t="str" cm="1">
        <f t="array" ref="I2761">IFERROR(VLOOKUP(Data[[#This Row],[Min Notif Date]],Lookup!$N$1:$P$11,2,0),_xlfn.IFS(VLOOKUP(WEEKDAY(Data[[#This Row],[Min Notif Date]],2),Lookup!$J$1:$L$7,3,0)="Weekend","Weekend",VLOOKUP(WEEKDAY(Data[[#This Row],[Min Notif Date]],2),Lookup!$J$1:$L$7,3,0)="Weekday","Weekday"))</f>
        <v>Weekday</v>
      </c>
      <c r="J2761" s="4" t="str">
        <f>VLOOKUP(WEEKDAY(Data[[#This Row],[Min Notif Date]],2),Lookup!$J$1:$K$7,2,0)</f>
        <v>2. Tue</v>
      </c>
      <c r="K2761" s="37">
        <f>ROUNDDOWN(Data[[#This Row],[PGE Notified Time]],0)</f>
        <v>45461</v>
      </c>
      <c r="L2761" s="4">
        <f>HOUR(Data[[#This Row],[PGE Notified Time]])</f>
        <v>12</v>
      </c>
      <c r="M2761">
        <v>109106</v>
      </c>
      <c r="O2761" t="s">
        <v>117</v>
      </c>
      <c r="P2761" t="s">
        <v>145</v>
      </c>
      <c r="Q2761" s="44" t="s">
        <v>117</v>
      </c>
      <c r="R2761" t="s">
        <v>119</v>
      </c>
      <c r="S2761" s="1" t="s">
        <v>5</v>
      </c>
      <c r="T2761" s="1">
        <v>45461.506539351853</v>
      </c>
      <c r="U2761" s="1">
        <v>45461.583333333336</v>
      </c>
      <c r="V2761" t="s">
        <v>120</v>
      </c>
      <c r="W2761" t="s">
        <v>608</v>
      </c>
      <c r="X2761" t="s">
        <v>146</v>
      </c>
      <c r="Y2761" t="s">
        <v>123</v>
      </c>
      <c r="Z2761">
        <v>129092435</v>
      </c>
      <c r="AA2761" s="50">
        <v>47098362</v>
      </c>
      <c r="AB2761" t="s">
        <v>124</v>
      </c>
      <c r="AC2761" s="51">
        <v>110.583333333</v>
      </c>
    </row>
    <row r="2762" spans="1:29" x14ac:dyDescent="0.25">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62" s="4" t="str">
        <f>VLOOKUP(P2762,Lookup!$A$1:$D$19,4,0)</f>
        <v>South Bay</v>
      </c>
      <c r="C2762" s="4" t="str">
        <f>VLOOKUP(P2762,Lookup!$A$1:$E$19,5,0)</f>
        <v>Region 4</v>
      </c>
      <c r="D2762" s="4" t="str">
        <f>VLOOKUP(P2762,Lookup!$A$1:$B$19,2,0)</f>
        <v>CC</v>
      </c>
      <c r="E2762" s="4" t="str">
        <f>IF(AND((Data[[#This Row],[Min Notif Date]]&gt;$G$3),Data[[#This Row],[Min Notif Date]]&lt;$F$3),"Last Week","No")</f>
        <v>No</v>
      </c>
      <c r="F2762" s="4" t="str">
        <f>VLOOKUP(MONTH(Data[[#This Row],[Min Notif Date]]),Lookup!$G$1:$H$12,2,0)</f>
        <v>6. Jun</v>
      </c>
      <c r="G2762" s="4" t="str">
        <f t="shared" si="43"/>
        <v/>
      </c>
      <c r="H2762" s="4" t="str">
        <f>IF(AND(Data[[#This Row],[Min Notif Time]]&gt;6,Data[[#This Row],[Min Notif Time]]&lt;17),"Business Hours","Non-Business Hours")</f>
        <v>Business Hours</v>
      </c>
      <c r="I2762" s="4" t="str" cm="1">
        <f t="array" ref="I2762">IFERROR(VLOOKUP(Data[[#This Row],[Min Notif Date]],Lookup!$N$1:$P$11,2,0),_xlfn.IFS(VLOOKUP(WEEKDAY(Data[[#This Row],[Min Notif Date]],2),Lookup!$J$1:$L$7,3,0)="Weekend","Weekend",VLOOKUP(WEEKDAY(Data[[#This Row],[Min Notif Date]],2),Lookup!$J$1:$L$7,3,0)="Weekday","Weekday"))</f>
        <v>Weekday</v>
      </c>
      <c r="J2762" s="4" t="str">
        <f>VLOOKUP(WEEKDAY(Data[[#This Row],[Min Notif Date]],2),Lookup!$J$1:$K$7,2,0)</f>
        <v>3. Wed</v>
      </c>
      <c r="K2762" s="37">
        <f>ROUNDDOWN(Data[[#This Row],[PGE Notified Time]],0)</f>
        <v>45469</v>
      </c>
      <c r="L2762" s="4">
        <f>HOUR(Data[[#This Row],[PGE Notified Time]])</f>
        <v>10</v>
      </c>
      <c r="M2762">
        <v>109402</v>
      </c>
      <c r="N2762" t="s">
        <v>747</v>
      </c>
      <c r="O2762" t="s">
        <v>52</v>
      </c>
      <c r="P2762" t="s">
        <v>134</v>
      </c>
      <c r="Q2762" s="44" t="s">
        <v>259</v>
      </c>
      <c r="R2762" t="s">
        <v>125</v>
      </c>
      <c r="S2762" s="1">
        <v>45469.43712962963</v>
      </c>
      <c r="T2762" s="1">
        <v>45469.441377314812</v>
      </c>
      <c r="U2762" s="1">
        <v>45469.513888888891</v>
      </c>
      <c r="V2762" t="s">
        <v>120</v>
      </c>
      <c r="W2762" t="s">
        <v>121</v>
      </c>
      <c r="X2762" t="s">
        <v>213</v>
      </c>
      <c r="Y2762" t="s">
        <v>123</v>
      </c>
      <c r="Z2762">
        <v>129131318</v>
      </c>
      <c r="AA2762" s="50">
        <v>47103563</v>
      </c>
      <c r="AB2762" t="s">
        <v>124</v>
      </c>
      <c r="AC2762" s="51">
        <v>110.533333333</v>
      </c>
    </row>
    <row r="2763" spans="1:29" x14ac:dyDescent="0.25">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North Valley</v>
      </c>
      <c r="C2763" s="4" t="str">
        <f>VLOOKUP(P2763,Lookup!$A$1:$E$19,5,0)</f>
        <v>Region 2</v>
      </c>
      <c r="D2763" s="4" t="str">
        <f>VLOOKUP(P2763,Lookup!$A$1:$B$19,2,0)</f>
        <v>SA</v>
      </c>
      <c r="E2763" s="4" t="str">
        <f>IF(AND((Data[[#This Row],[Min Notif Date]]&gt;$G$3),Data[[#This Row],[Min Notif Date]]&lt;$F$3),"Last Week","No")</f>
        <v>No</v>
      </c>
      <c r="F2763" s="4" t="str">
        <f>VLOOKUP(MONTH(Data[[#This Row],[Min Notif Date]]),Lookup!$G$1:$H$12,2,0)</f>
        <v>4. Apr</v>
      </c>
      <c r="G2763" s="4" t="str">
        <f t="shared" si="43"/>
        <v/>
      </c>
      <c r="H2763" s="4" t="str">
        <f>IF(AND(Data[[#This Row],[Min Notif Time]]&gt;6,Data[[#This Row],[Min Notif Time]]&lt;17),"Business Hours","Non-Business Hours")</f>
        <v>Business Hours</v>
      </c>
      <c r="I2763" s="4" t="str" cm="1">
        <f t="array" ref="I2763">IFERROR(VLOOKUP(Data[[#This Row],[Min Notif Date]],Lookup!$N$1:$P$11,2,0),_xlfn.IFS(VLOOKUP(WEEKDAY(Data[[#This Row],[Min Notif Date]],2),Lookup!$J$1:$L$7,3,0)="Weekend","Weekend",VLOOKUP(WEEKDAY(Data[[#This Row],[Min Notif Date]],2),Lookup!$J$1:$L$7,3,0)="Weekday","Weekday"))</f>
        <v>Weekday</v>
      </c>
      <c r="J2763" s="4" t="str">
        <f>VLOOKUP(WEEKDAY(Data[[#This Row],[Min Notif Date]],2),Lookup!$J$1:$K$7,2,0)</f>
        <v>1. Mon</v>
      </c>
      <c r="K2763" s="37">
        <f>ROUNDDOWN(Data[[#This Row],[PGE Notified Time]],0)</f>
        <v>45383</v>
      </c>
      <c r="L2763" s="4">
        <f>HOUR(Data[[#This Row],[PGE Notified Time]])</f>
        <v>10</v>
      </c>
      <c r="M2763">
        <v>105982</v>
      </c>
      <c r="O2763" t="s">
        <v>117</v>
      </c>
      <c r="P2763" t="s">
        <v>175</v>
      </c>
      <c r="Q2763" s="44" t="s">
        <v>117</v>
      </c>
      <c r="R2763" t="s">
        <v>147</v>
      </c>
      <c r="S2763" s="1" t="s">
        <v>5</v>
      </c>
      <c r="T2763" s="1">
        <v>45383.434907407405</v>
      </c>
      <c r="U2763" s="1">
        <v>45383.511643518519</v>
      </c>
      <c r="V2763" t="s">
        <v>120</v>
      </c>
      <c r="W2763" t="s">
        <v>608</v>
      </c>
      <c r="X2763" t="s">
        <v>277</v>
      </c>
      <c r="Y2763" t="s">
        <v>123</v>
      </c>
      <c r="Z2763">
        <v>128402644</v>
      </c>
      <c r="AA2763" s="50">
        <v>47045829</v>
      </c>
      <c r="AB2763" t="s">
        <v>124</v>
      </c>
      <c r="AC2763" s="51">
        <v>110.5</v>
      </c>
    </row>
    <row r="2764" spans="1:29" x14ac:dyDescent="0.25">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4" s="4" t="str">
        <f>VLOOKUP(P2764,Lookup!$A$1:$D$19,4,0)</f>
        <v>North Valley</v>
      </c>
      <c r="C2764" s="4" t="str">
        <f>VLOOKUP(P2764,Lookup!$A$1:$E$19,5,0)</f>
        <v>Region 2</v>
      </c>
      <c r="D2764" s="4" t="str">
        <f>VLOOKUP(P2764,Lookup!$A$1:$B$19,2,0)</f>
        <v>SI</v>
      </c>
      <c r="E2764" s="4" t="str">
        <f>IF(AND((Data[[#This Row],[Min Notif Date]]&gt;$G$3),Data[[#This Row],[Min Notif Date]]&lt;$F$3),"Last Week","No")</f>
        <v>No</v>
      </c>
      <c r="F2764" s="4" t="str">
        <f>VLOOKUP(MONTH(Data[[#This Row],[Min Notif Date]]),Lookup!$G$1:$H$12,2,0)</f>
        <v>2. Feb</v>
      </c>
      <c r="G2764" s="4" t="str">
        <f t="shared" si="43"/>
        <v/>
      </c>
      <c r="H2764" s="4" t="str">
        <f>IF(AND(Data[[#This Row],[Min Notif Time]]&gt;6,Data[[#This Row],[Min Notif Time]]&lt;17),"Business Hours","Non-Business Hours")</f>
        <v>Business Hours</v>
      </c>
      <c r="I2764" s="4" t="str" cm="1">
        <f t="array" ref="I2764">IFERROR(VLOOKUP(Data[[#This Row],[Min Notif Date]],Lookup!$N$1:$P$11,2,0),_xlfn.IFS(VLOOKUP(WEEKDAY(Data[[#This Row],[Min Notif Date]],2),Lookup!$J$1:$L$7,3,0)="Weekend","Weekend",VLOOKUP(WEEKDAY(Data[[#This Row],[Min Notif Date]],2),Lookup!$J$1:$L$7,3,0)="Weekday","Weekday"))</f>
        <v>Weekday</v>
      </c>
      <c r="J2764" s="4" t="str">
        <f>VLOOKUP(WEEKDAY(Data[[#This Row],[Min Notif Date]],2),Lookup!$J$1:$K$7,2,0)</f>
        <v>4. Thu</v>
      </c>
      <c r="K2764" s="37">
        <f>ROUNDDOWN(Data[[#This Row],[PGE Notified Time]],0)</f>
        <v>45337</v>
      </c>
      <c r="L2764" s="4">
        <f>HOUR(Data[[#This Row],[PGE Notified Time]])</f>
        <v>14</v>
      </c>
      <c r="M2764">
        <v>104211</v>
      </c>
      <c r="O2764" t="s">
        <v>117</v>
      </c>
      <c r="P2764" t="s">
        <v>172</v>
      </c>
      <c r="Q2764" s="44" t="s">
        <v>117</v>
      </c>
      <c r="R2764" t="s">
        <v>147</v>
      </c>
      <c r="S2764" s="1" t="s">
        <v>5</v>
      </c>
      <c r="T2764" s="1">
        <v>45337.61078703704</v>
      </c>
      <c r="U2764" s="1">
        <v>45337.6875</v>
      </c>
      <c r="V2764" t="s">
        <v>120</v>
      </c>
      <c r="W2764" t="s">
        <v>608</v>
      </c>
      <c r="X2764" t="s">
        <v>278</v>
      </c>
      <c r="Y2764" t="s">
        <v>123</v>
      </c>
      <c r="Z2764">
        <v>128185990</v>
      </c>
      <c r="AA2764" s="50">
        <v>47030973</v>
      </c>
      <c r="AB2764" t="s">
        <v>124</v>
      </c>
      <c r="AC2764" s="51">
        <v>110.466666667</v>
      </c>
    </row>
    <row r="2765" spans="1:29" x14ac:dyDescent="0.25">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5" s="4" t="str">
        <f>VLOOKUP(P2765,Lookup!$A$1:$D$19,4,0)</f>
        <v>Bay Area</v>
      </c>
      <c r="C2765" s="4" t="str">
        <f>VLOOKUP(P2765,Lookup!$A$1:$E$19,5,0)</f>
        <v>Region 3</v>
      </c>
      <c r="D2765" s="4" t="str">
        <f>VLOOKUP(P2765,Lookup!$A$1:$B$19,2,0)</f>
        <v>MI</v>
      </c>
      <c r="E2765" s="4" t="str">
        <f>IF(AND((Data[[#This Row],[Min Notif Date]]&gt;$G$3),Data[[#This Row],[Min Notif Date]]&lt;$F$3),"Last Week","No")</f>
        <v>No</v>
      </c>
      <c r="F2765" s="4" t="str">
        <f>VLOOKUP(MONTH(Data[[#This Row],[Min Notif Date]]),Lookup!$G$1:$H$12,2,0)</f>
        <v>9. Sep</v>
      </c>
      <c r="G2765" s="4" t="str">
        <f t="shared" si="43"/>
        <v/>
      </c>
      <c r="H2765" s="4" t="str">
        <f>IF(AND(Data[[#This Row],[Min Notif Time]]&gt;6,Data[[#This Row],[Min Notif Time]]&lt;17),"Business Hours","Non-Business Hours")</f>
        <v>Non-Business Hours</v>
      </c>
      <c r="I2765" s="4" t="str" cm="1">
        <f t="array" ref="I2765">IFERROR(VLOOKUP(Data[[#This Row],[Min Notif Date]],Lookup!$N$1:$P$11,2,0),_xlfn.IFS(VLOOKUP(WEEKDAY(Data[[#This Row],[Min Notif Date]],2),Lookup!$J$1:$L$7,3,0)="Weekend","Weekend",VLOOKUP(WEEKDAY(Data[[#This Row],[Min Notif Date]],2),Lookup!$J$1:$L$7,3,0)="Weekday","Weekday"))</f>
        <v>Weekday</v>
      </c>
      <c r="J2765" s="4" t="str">
        <f>VLOOKUP(WEEKDAY(Data[[#This Row],[Min Notif Date]],2),Lookup!$J$1:$K$7,2,0)</f>
        <v>1. Mon</v>
      </c>
      <c r="K2765" s="37">
        <f>ROUNDDOWN(Data[[#This Row],[PGE Notified Time]],0)</f>
        <v>45565</v>
      </c>
      <c r="L2765" s="4">
        <f>HOUR(Data[[#This Row],[PGE Notified Time]])</f>
        <v>21</v>
      </c>
      <c r="M2765">
        <v>113158</v>
      </c>
      <c r="O2765" t="s">
        <v>117</v>
      </c>
      <c r="P2765" t="s">
        <v>154</v>
      </c>
      <c r="Q2765" s="44" t="s">
        <v>117</v>
      </c>
      <c r="R2765" t="s">
        <v>215</v>
      </c>
      <c r="S2765" s="1" t="s">
        <v>5</v>
      </c>
      <c r="T2765" s="1">
        <v>45565.897534722222</v>
      </c>
      <c r="U2765" s="1">
        <v>45565.974236111113</v>
      </c>
      <c r="V2765" t="s">
        <v>120</v>
      </c>
      <c r="W2765" t="s">
        <v>608</v>
      </c>
      <c r="X2765" t="s">
        <v>300</v>
      </c>
      <c r="Y2765" t="s">
        <v>123</v>
      </c>
      <c r="Z2765">
        <v>129608756</v>
      </c>
      <c r="AA2765" s="50">
        <v>47147816</v>
      </c>
      <c r="AB2765" t="s">
        <v>124</v>
      </c>
      <c r="AC2765" s="51">
        <v>110.45</v>
      </c>
    </row>
    <row r="2766" spans="1:29" x14ac:dyDescent="0.25">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6" s="4" t="str">
        <f>VLOOKUP(P2766,Lookup!$A$1:$D$19,4,0)</f>
        <v>Bay Area</v>
      </c>
      <c r="C2766" s="4" t="str">
        <f>VLOOKUP(P2766,Lookup!$A$1:$E$19,5,0)</f>
        <v>Region 3</v>
      </c>
      <c r="D2766" s="4" t="str">
        <f>VLOOKUP(P2766,Lookup!$A$1:$B$19,2,0)</f>
        <v>SF</v>
      </c>
      <c r="E2766" s="4" t="str">
        <f>IF(AND((Data[[#This Row],[Min Notif Date]]&gt;$G$3),Data[[#This Row],[Min Notif Date]]&lt;$F$3),"Last Week","No")</f>
        <v>No</v>
      </c>
      <c r="F2766" s="4" t="str">
        <f>VLOOKUP(MONTH(Data[[#This Row],[Min Notif Date]]),Lookup!$G$1:$H$12,2,0)</f>
        <v>4. Apr</v>
      </c>
      <c r="G2766" s="4" t="str">
        <f t="shared" si="43"/>
        <v/>
      </c>
      <c r="H2766" s="4" t="str">
        <f>IF(AND(Data[[#This Row],[Min Notif Time]]&gt;6,Data[[#This Row],[Min Notif Time]]&lt;17),"Business Hours","Non-Business Hours")</f>
        <v>Business Hours</v>
      </c>
      <c r="I2766" s="4" t="str" cm="1">
        <f t="array" ref="I2766">IFERROR(VLOOKUP(Data[[#This Row],[Min Notif Date]],Lookup!$N$1:$P$11,2,0),_xlfn.IFS(VLOOKUP(WEEKDAY(Data[[#This Row],[Min Notif Date]],2),Lookup!$J$1:$L$7,3,0)="Weekend","Weekend",VLOOKUP(WEEKDAY(Data[[#This Row],[Min Notif Date]],2),Lookup!$J$1:$L$7,3,0)="Weekday","Weekday"))</f>
        <v>Weekday</v>
      </c>
      <c r="J2766" s="4" t="str">
        <f>VLOOKUP(WEEKDAY(Data[[#This Row],[Min Notif Date]],2),Lookup!$J$1:$K$7,2,0)</f>
        <v>2. Tue</v>
      </c>
      <c r="K2766" s="37">
        <f>ROUNDDOWN(Data[[#This Row],[PGE Notified Time]],0)</f>
        <v>45384</v>
      </c>
      <c r="L2766" s="4">
        <f>HOUR(Data[[#This Row],[PGE Notified Time]])</f>
        <v>10</v>
      </c>
      <c r="M2766">
        <v>106038</v>
      </c>
      <c r="O2766" t="s">
        <v>117</v>
      </c>
      <c r="P2766" t="s">
        <v>128</v>
      </c>
      <c r="Q2766" s="44" t="s">
        <v>117</v>
      </c>
      <c r="R2766" t="s">
        <v>147</v>
      </c>
      <c r="S2766" s="1" t="s">
        <v>5</v>
      </c>
      <c r="T2766" s="1">
        <v>45384.433888888889</v>
      </c>
      <c r="U2766" s="1">
        <v>45384.510578703703</v>
      </c>
      <c r="V2766" t="s">
        <v>120</v>
      </c>
      <c r="W2766" t="s">
        <v>608</v>
      </c>
      <c r="X2766" t="s">
        <v>129</v>
      </c>
      <c r="Y2766" t="s">
        <v>123</v>
      </c>
      <c r="Z2766">
        <v>128418995</v>
      </c>
      <c r="AA2766" s="50">
        <v>47045997</v>
      </c>
      <c r="AB2766" t="s">
        <v>124</v>
      </c>
      <c r="AC2766" s="51">
        <v>110.43333333299999</v>
      </c>
    </row>
    <row r="2767" spans="1:29" x14ac:dyDescent="0.25">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7" s="4" t="str">
        <f>VLOOKUP(P2767,Lookup!$A$1:$D$19,4,0)</f>
        <v>Bay Area</v>
      </c>
      <c r="C2767" s="4" t="str">
        <f>VLOOKUP(P2767,Lookup!$A$1:$E$19,5,0)</f>
        <v>Region 3</v>
      </c>
      <c r="D2767" s="4" t="str">
        <f>VLOOKUP(P2767,Lookup!$A$1:$B$19,2,0)</f>
        <v>DI</v>
      </c>
      <c r="E2767" s="4" t="str">
        <f>IF(AND((Data[[#This Row],[Min Notif Date]]&gt;$G$3),Data[[#This Row],[Min Notif Date]]&lt;$F$3),"Last Week","No")</f>
        <v>No</v>
      </c>
      <c r="F2767" s="4" t="str">
        <f>VLOOKUP(MONTH(Data[[#This Row],[Min Notif Date]]),Lookup!$G$1:$H$12,2,0)</f>
        <v>9. Sep</v>
      </c>
      <c r="G2767" s="4" t="str">
        <f t="shared" si="43"/>
        <v/>
      </c>
      <c r="H2767" s="4" t="str">
        <f>IF(AND(Data[[#This Row],[Min Notif Time]]&gt;6,Data[[#This Row],[Min Notif Time]]&lt;17),"Business Hours","Non-Business Hours")</f>
        <v>Non-Business Hours</v>
      </c>
      <c r="I2767" s="4" t="str" cm="1">
        <f t="array" ref="I2767">IFERROR(VLOOKUP(Data[[#This Row],[Min Notif Date]],Lookup!$N$1:$P$11,2,0),_xlfn.IFS(VLOOKUP(WEEKDAY(Data[[#This Row],[Min Notif Date]],2),Lookup!$J$1:$L$7,3,0)="Weekend","Weekend",VLOOKUP(WEEKDAY(Data[[#This Row],[Min Notif Date]],2),Lookup!$J$1:$L$7,3,0)="Weekday","Weekday"))</f>
        <v>Weekday</v>
      </c>
      <c r="J2767" s="4" t="str">
        <f>VLOOKUP(WEEKDAY(Data[[#This Row],[Min Notif Date]],2),Lookup!$J$1:$K$7,2,0)</f>
        <v>2. Tue</v>
      </c>
      <c r="K2767" s="37">
        <f>ROUNDDOWN(Data[[#This Row],[PGE Notified Time]],0)</f>
        <v>45552</v>
      </c>
      <c r="L2767" s="4">
        <f>HOUR(Data[[#This Row],[PGE Notified Time]])</f>
        <v>17</v>
      </c>
      <c r="M2767">
        <v>112685</v>
      </c>
      <c r="N2767">
        <v>3615677002</v>
      </c>
      <c r="O2767" t="s">
        <v>57</v>
      </c>
      <c r="P2767" t="s">
        <v>141</v>
      </c>
      <c r="Q2767" s="44" t="s">
        <v>259</v>
      </c>
      <c r="R2767" t="s">
        <v>119</v>
      </c>
      <c r="S2767" s="1">
        <v>45552.712951388887</v>
      </c>
      <c r="T2767" s="1">
        <v>45552.71398148148</v>
      </c>
      <c r="U2767" s="1">
        <v>45552.789583333331</v>
      </c>
      <c r="V2767" t="s">
        <v>120</v>
      </c>
      <c r="W2767" t="s">
        <v>121</v>
      </c>
      <c r="X2767" t="s">
        <v>194</v>
      </c>
      <c r="Y2767" t="s">
        <v>123</v>
      </c>
      <c r="Z2767">
        <v>129558758</v>
      </c>
      <c r="AA2767" s="50">
        <v>47137168</v>
      </c>
      <c r="AB2767" t="s">
        <v>124</v>
      </c>
      <c r="AC2767" s="51">
        <v>110.35</v>
      </c>
    </row>
    <row r="2768" spans="1:29" x14ac:dyDescent="0.25">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8" s="4" t="str">
        <f>VLOOKUP(P2768,Lookup!$A$1:$D$19,4,0)</f>
        <v>North Coast</v>
      </c>
      <c r="C2768" s="4" t="str">
        <f>VLOOKUP(P2768,Lookup!$A$1:$E$19,5,0)</f>
        <v>Region 1</v>
      </c>
      <c r="D2768" s="4" t="str">
        <f>VLOOKUP(P2768,Lookup!$A$1:$B$19,2,0)</f>
        <v>SO</v>
      </c>
      <c r="E2768" s="4" t="str">
        <f>IF(AND((Data[[#This Row],[Min Notif Date]]&gt;$G$3),Data[[#This Row],[Min Notif Date]]&lt;$F$3),"Last Week","No")</f>
        <v>No</v>
      </c>
      <c r="F2768" s="4" t="str">
        <f>VLOOKUP(MONTH(Data[[#This Row],[Min Notif Date]]),Lookup!$G$1:$H$12,2,0)</f>
        <v>6. Jun</v>
      </c>
      <c r="G2768" s="4" t="str">
        <f t="shared" si="43"/>
        <v/>
      </c>
      <c r="H2768" s="4" t="str">
        <f>IF(AND(Data[[#This Row],[Min Notif Time]]&gt;6,Data[[#This Row],[Min Notif Time]]&lt;17),"Business Hours","Non-Business Hours")</f>
        <v>Business Hours</v>
      </c>
      <c r="I2768" s="4" t="str" cm="1">
        <f t="array" ref="I2768">IFERROR(VLOOKUP(Data[[#This Row],[Min Notif Date]],Lookup!$N$1:$P$11,2,0),_xlfn.IFS(VLOOKUP(WEEKDAY(Data[[#This Row],[Min Notif Date]],2),Lookup!$J$1:$L$7,3,0)="Weekend","Weekend",VLOOKUP(WEEKDAY(Data[[#This Row],[Min Notif Date]],2),Lookup!$J$1:$L$7,3,0)="Weekday","Weekday"))</f>
        <v>Weekday</v>
      </c>
      <c r="J2768" s="4" t="str">
        <f>VLOOKUP(WEEKDAY(Data[[#This Row],[Min Notif Date]],2),Lookup!$J$1:$K$7,2,0)</f>
        <v>4. Thu</v>
      </c>
      <c r="K2768" s="37">
        <f>ROUNDDOWN(Data[[#This Row],[PGE Notified Time]],0)</f>
        <v>45463</v>
      </c>
      <c r="L2768" s="4">
        <f>HOUR(Data[[#This Row],[PGE Notified Time]])</f>
        <v>11</v>
      </c>
      <c r="M2768">
        <v>109162</v>
      </c>
      <c r="O2768" t="s">
        <v>117</v>
      </c>
      <c r="P2768" t="s">
        <v>130</v>
      </c>
      <c r="Q2768" s="44" t="s">
        <v>117</v>
      </c>
      <c r="R2768" t="s">
        <v>119</v>
      </c>
      <c r="S2768" s="1" t="s">
        <v>5</v>
      </c>
      <c r="T2768" s="1">
        <v>45463.475416666668</v>
      </c>
      <c r="U2768" s="1">
        <v>45463.552025462966</v>
      </c>
      <c r="V2768" t="s">
        <v>120</v>
      </c>
      <c r="W2768" t="s">
        <v>608</v>
      </c>
      <c r="X2768" t="s">
        <v>158</v>
      </c>
      <c r="Y2768" t="s">
        <v>123</v>
      </c>
      <c r="Z2768">
        <v>129102309</v>
      </c>
      <c r="AA2768" s="50">
        <v>47099840</v>
      </c>
      <c r="AB2768" t="s">
        <v>124</v>
      </c>
      <c r="AC2768" s="51">
        <v>110.31666666700001</v>
      </c>
    </row>
    <row r="2769" spans="1:29" x14ac:dyDescent="0.25">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9" s="4" t="str">
        <f>VLOOKUP(P2769,Lookup!$A$1:$D$19,4,0)</f>
        <v>Bay Area</v>
      </c>
      <c r="C2769" s="4" t="str">
        <f>VLOOKUP(P2769,Lookup!$A$1:$E$19,5,0)</f>
        <v>Region 3</v>
      </c>
      <c r="D2769" s="4" t="str">
        <f>VLOOKUP(P2769,Lookup!$A$1:$B$19,2,0)</f>
        <v>MI</v>
      </c>
      <c r="E2769" s="4" t="str">
        <f>IF(AND((Data[[#This Row],[Min Notif Date]]&gt;$G$3),Data[[#This Row],[Min Notif Date]]&lt;$F$3),"Last Week","No")</f>
        <v>No</v>
      </c>
      <c r="F2769" s="4" t="str">
        <f>VLOOKUP(MONTH(Data[[#This Row],[Min Notif Date]]),Lookup!$G$1:$H$12,2,0)</f>
        <v>4. Apr</v>
      </c>
      <c r="G2769" s="4" t="str">
        <f t="shared" si="43"/>
        <v/>
      </c>
      <c r="H2769" s="4" t="str">
        <f>IF(AND(Data[[#This Row],[Min Notif Time]]&gt;6,Data[[#This Row],[Min Notif Time]]&lt;17),"Business Hours","Non-Business Hours")</f>
        <v>Non-Business Hours</v>
      </c>
      <c r="I2769" s="4" t="str" cm="1">
        <f t="array" ref="I2769">IFERROR(VLOOKUP(Data[[#This Row],[Min Notif Date]],Lookup!$N$1:$P$11,2,0),_xlfn.IFS(VLOOKUP(WEEKDAY(Data[[#This Row],[Min Notif Date]],2),Lookup!$J$1:$L$7,3,0)="Weekend","Weekend",VLOOKUP(WEEKDAY(Data[[#This Row],[Min Notif Date]],2),Lookup!$J$1:$L$7,3,0)="Weekday","Weekday"))</f>
        <v>Weekday</v>
      </c>
      <c r="J2769" s="4" t="str">
        <f>VLOOKUP(WEEKDAY(Data[[#This Row],[Min Notif Date]],2),Lookup!$J$1:$K$7,2,0)</f>
        <v>1. Mon</v>
      </c>
      <c r="K2769" s="37">
        <f>ROUNDDOWN(Data[[#This Row],[PGE Notified Time]],0)</f>
        <v>45383</v>
      </c>
      <c r="L2769" s="4">
        <f>HOUR(Data[[#This Row],[PGE Notified Time]])</f>
        <v>19</v>
      </c>
      <c r="M2769">
        <v>106019</v>
      </c>
      <c r="N2769">
        <v>2678204960</v>
      </c>
      <c r="O2769" t="s">
        <v>117</v>
      </c>
      <c r="P2769" t="s">
        <v>154</v>
      </c>
      <c r="Q2769" s="44" t="s">
        <v>117</v>
      </c>
      <c r="R2769" t="s">
        <v>215</v>
      </c>
      <c r="S2769" s="1">
        <v>45383.798692129632</v>
      </c>
      <c r="T2769" s="1">
        <v>45383.823217592595</v>
      </c>
      <c r="U2769" s="1">
        <v>45383.875300925924</v>
      </c>
      <c r="V2769" t="s">
        <v>120</v>
      </c>
      <c r="W2769" t="s">
        <v>608</v>
      </c>
      <c r="X2769" t="s">
        <v>539</v>
      </c>
      <c r="Y2769" t="s">
        <v>123</v>
      </c>
      <c r="Z2769">
        <v>128416703</v>
      </c>
      <c r="AA2769" s="50">
        <v>47046117</v>
      </c>
      <c r="AB2769" t="s">
        <v>124</v>
      </c>
      <c r="AC2769" s="51">
        <v>110.31666666700001</v>
      </c>
    </row>
    <row r="2770" spans="1:29" x14ac:dyDescent="0.25">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Bay Area</v>
      </c>
      <c r="C2770" s="4" t="str">
        <f>VLOOKUP(P2770,Lookup!$A$1:$E$19,5,0)</f>
        <v>Region 3</v>
      </c>
      <c r="D2770" s="4" t="str">
        <f>VLOOKUP(P2770,Lookup!$A$1:$B$19,2,0)</f>
        <v>EB</v>
      </c>
      <c r="E2770" s="4" t="str">
        <f>IF(AND((Data[[#This Row],[Min Notif Date]]&gt;$G$3),Data[[#This Row],[Min Notif Date]]&lt;$F$3),"Last Week","No")</f>
        <v>No</v>
      </c>
      <c r="F2770" s="4" t="str">
        <f>VLOOKUP(MONTH(Data[[#This Row],[Min Notif Date]]),Lookup!$G$1:$H$12,2,0)</f>
        <v>4. Apr</v>
      </c>
      <c r="G2770" s="4" t="str">
        <f t="shared" si="43"/>
        <v/>
      </c>
      <c r="H2770" s="4" t="str">
        <f>IF(AND(Data[[#This Row],[Min Notif Time]]&gt;6,Data[[#This Row],[Min Notif Time]]&lt;17),"Business Hours","Non-Business Hours")</f>
        <v>Business Hours</v>
      </c>
      <c r="I2770" s="4" t="str" cm="1">
        <f t="array" ref="I2770">IFERROR(VLOOKUP(Data[[#This Row],[Min Notif Date]],Lookup!$N$1:$P$11,2,0),_xlfn.IFS(VLOOKUP(WEEKDAY(Data[[#This Row],[Min Notif Date]],2),Lookup!$J$1:$L$7,3,0)="Weekend","Weekend",VLOOKUP(WEEKDAY(Data[[#This Row],[Min Notif Date]],2),Lookup!$J$1:$L$7,3,0)="Weekday","Weekday"))</f>
        <v>Weekday</v>
      </c>
      <c r="J2770" s="4" t="str">
        <f>VLOOKUP(WEEKDAY(Data[[#This Row],[Min Notif Date]],2),Lookup!$J$1:$K$7,2,0)</f>
        <v>2. Tue</v>
      </c>
      <c r="K2770" s="37">
        <f>ROUNDDOWN(Data[[#This Row],[PGE Notified Time]],0)</f>
        <v>45398</v>
      </c>
      <c r="L2770" s="4">
        <f>HOUR(Data[[#This Row],[PGE Notified Time]])</f>
        <v>12</v>
      </c>
      <c r="M2770">
        <v>106604</v>
      </c>
      <c r="O2770" t="s">
        <v>117</v>
      </c>
      <c r="P2770" t="s">
        <v>118</v>
      </c>
      <c r="Q2770" s="44" t="s">
        <v>117</v>
      </c>
      <c r="R2770" t="s">
        <v>147</v>
      </c>
      <c r="S2770" s="1" t="s">
        <v>5</v>
      </c>
      <c r="T2770" s="1">
        <v>45398.514062499999</v>
      </c>
      <c r="U2770" s="1">
        <v>45398.59065972222</v>
      </c>
      <c r="V2770" t="s">
        <v>120</v>
      </c>
      <c r="W2770" t="s">
        <v>608</v>
      </c>
      <c r="X2770" t="s">
        <v>122</v>
      </c>
      <c r="Y2770" t="s">
        <v>123</v>
      </c>
      <c r="Z2770">
        <v>128553470</v>
      </c>
      <c r="AA2770" s="50">
        <v>47060213</v>
      </c>
      <c r="AB2770" t="s">
        <v>124</v>
      </c>
      <c r="AC2770" s="51">
        <v>110.3</v>
      </c>
    </row>
    <row r="2771" spans="1:29" x14ac:dyDescent="0.25">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1" s="4" t="str">
        <f>VLOOKUP(P2771,Lookup!$A$1:$D$19,4,0)</f>
        <v>North Coast</v>
      </c>
      <c r="C2771" s="4" t="str">
        <f>VLOOKUP(P2771,Lookup!$A$1:$E$19,5,0)</f>
        <v>Region 1</v>
      </c>
      <c r="D2771" s="4" t="str">
        <f>VLOOKUP(P2771,Lookup!$A$1:$B$19,2,0)</f>
        <v>SO</v>
      </c>
      <c r="E2771" s="4" t="str">
        <f>IF(AND((Data[[#This Row],[Min Notif Date]]&gt;$G$3),Data[[#This Row],[Min Notif Date]]&lt;$F$3),"Last Week","No")</f>
        <v>No</v>
      </c>
      <c r="F2771" s="4" t="str">
        <f>VLOOKUP(MONTH(Data[[#This Row],[Min Notif Date]]),Lookup!$G$1:$H$12,2,0)</f>
        <v>10. Oct</v>
      </c>
      <c r="G2771" s="4" t="str">
        <f t="shared" si="43"/>
        <v/>
      </c>
      <c r="H2771" s="4" t="str">
        <f>IF(AND(Data[[#This Row],[Min Notif Time]]&gt;6,Data[[#This Row],[Min Notif Time]]&lt;17),"Business Hours","Non-Business Hours")</f>
        <v>Business Hours</v>
      </c>
      <c r="I2771" s="4" t="str" cm="1">
        <f t="array" ref="I2771">IFERROR(VLOOKUP(Data[[#This Row],[Min Notif Date]],Lookup!$N$1:$P$11,2,0),_xlfn.IFS(VLOOKUP(WEEKDAY(Data[[#This Row],[Min Notif Date]],2),Lookup!$J$1:$L$7,3,0)="Weekend","Weekend",VLOOKUP(WEEKDAY(Data[[#This Row],[Min Notif Date]],2),Lookup!$J$1:$L$7,3,0)="Weekday","Weekday"))</f>
        <v>Weekday</v>
      </c>
      <c r="J2771" s="4" t="str">
        <f>VLOOKUP(WEEKDAY(Data[[#This Row],[Min Notif Date]],2),Lookup!$J$1:$K$7,2,0)</f>
        <v>3. Wed</v>
      </c>
      <c r="K2771" s="37">
        <f>ROUNDDOWN(Data[[#This Row],[PGE Notified Time]],0)</f>
        <v>45567</v>
      </c>
      <c r="L2771" s="4">
        <f>HOUR(Data[[#This Row],[PGE Notified Time]])</f>
        <v>10</v>
      </c>
      <c r="M2771">
        <v>113218</v>
      </c>
      <c r="O2771" t="s">
        <v>117</v>
      </c>
      <c r="P2771" t="s">
        <v>130</v>
      </c>
      <c r="Q2771" s="44" t="s">
        <v>117</v>
      </c>
      <c r="R2771" t="s">
        <v>147</v>
      </c>
      <c r="S2771" s="1" t="s">
        <v>5</v>
      </c>
      <c r="T2771" s="1">
        <v>45567.4377662037</v>
      </c>
      <c r="U2771" s="1">
        <v>45567.514351851853</v>
      </c>
      <c r="V2771" t="s">
        <v>120</v>
      </c>
      <c r="W2771" t="s">
        <v>608</v>
      </c>
      <c r="X2771" t="s">
        <v>185</v>
      </c>
      <c r="Y2771" t="s">
        <v>123</v>
      </c>
      <c r="Z2771">
        <v>129617840</v>
      </c>
      <c r="AA2771" s="50">
        <v>47150523</v>
      </c>
      <c r="AB2771" t="s">
        <v>124</v>
      </c>
      <c r="AC2771" s="51">
        <v>110.283333333</v>
      </c>
    </row>
    <row r="2772" spans="1:29" x14ac:dyDescent="0.25">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2" s="4" t="str">
        <f>VLOOKUP(P2772,Lookup!$A$1:$D$19,4,0)</f>
        <v>South Bay</v>
      </c>
      <c r="C2772" s="4" t="str">
        <f>VLOOKUP(P2772,Lookup!$A$1:$E$19,5,0)</f>
        <v>Region 4</v>
      </c>
      <c r="D2772" s="4" t="str">
        <f>VLOOKUP(P2772,Lookup!$A$1:$B$19,2,0)</f>
        <v>DA</v>
      </c>
      <c r="E2772" s="4" t="str">
        <f>IF(AND((Data[[#This Row],[Min Notif Date]]&gt;$G$3),Data[[#This Row],[Min Notif Date]]&lt;$F$3),"Last Week","No")</f>
        <v>No</v>
      </c>
      <c r="F2772" s="4" t="str">
        <f>VLOOKUP(MONTH(Data[[#This Row],[Min Notif Date]]),Lookup!$G$1:$H$12,2,0)</f>
        <v>10. Oct</v>
      </c>
      <c r="G2772" s="4" t="str">
        <f t="shared" si="43"/>
        <v/>
      </c>
      <c r="H2772" s="4" t="str">
        <f>IF(AND(Data[[#This Row],[Min Notif Time]]&gt;6,Data[[#This Row],[Min Notif Time]]&lt;17),"Business Hours","Non-Business Hours")</f>
        <v>Non-Business Hours</v>
      </c>
      <c r="I2772" s="4" t="str" cm="1">
        <f t="array" ref="I2772">IFERROR(VLOOKUP(Data[[#This Row],[Min Notif Date]],Lookup!$N$1:$P$11,2,0),_xlfn.IFS(VLOOKUP(WEEKDAY(Data[[#This Row],[Min Notif Date]],2),Lookup!$J$1:$L$7,3,0)="Weekend","Weekend",VLOOKUP(WEEKDAY(Data[[#This Row],[Min Notif Date]],2),Lookup!$J$1:$L$7,3,0)="Weekday","Weekday"))</f>
        <v>Weekday</v>
      </c>
      <c r="J2772" s="4" t="str">
        <f>VLOOKUP(WEEKDAY(Data[[#This Row],[Min Notif Date]],2),Lookup!$J$1:$K$7,2,0)</f>
        <v>4. Thu</v>
      </c>
      <c r="K2772" s="37">
        <f>ROUNDDOWN(Data[[#This Row],[PGE Notified Time]],0)</f>
        <v>45596</v>
      </c>
      <c r="L2772" s="4">
        <f>HOUR(Data[[#This Row],[PGE Notified Time]])</f>
        <v>17</v>
      </c>
      <c r="M2772">
        <v>114288</v>
      </c>
      <c r="O2772" t="s">
        <v>117</v>
      </c>
      <c r="P2772" t="s">
        <v>163</v>
      </c>
      <c r="Q2772" s="44" t="s">
        <v>117</v>
      </c>
      <c r="R2772" t="s">
        <v>147</v>
      </c>
      <c r="S2772" s="1" t="s">
        <v>5</v>
      </c>
      <c r="T2772" s="1">
        <v>45596.70957175926</v>
      </c>
      <c r="U2772" s="1">
        <v>45596.786111111112</v>
      </c>
      <c r="V2772" t="s">
        <v>120</v>
      </c>
      <c r="W2772" t="s">
        <v>608</v>
      </c>
      <c r="X2772" t="s">
        <v>283</v>
      </c>
      <c r="Y2772" t="s">
        <v>123</v>
      </c>
      <c r="Z2772">
        <v>129757586</v>
      </c>
      <c r="AA2772" s="50">
        <v>47163294</v>
      </c>
      <c r="AB2772" t="s">
        <v>124</v>
      </c>
      <c r="AC2772" s="51">
        <v>110.216666667</v>
      </c>
    </row>
    <row r="2773" spans="1:29" x14ac:dyDescent="0.25">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3" s="4" t="str">
        <f>VLOOKUP(P2773,Lookup!$A$1:$D$19,4,0)</f>
        <v>North Valley</v>
      </c>
      <c r="C2773" s="4" t="str">
        <f>VLOOKUP(P2773,Lookup!$A$1:$E$19,5,0)</f>
        <v>Region 2</v>
      </c>
      <c r="D2773" s="4" t="str">
        <f>VLOOKUP(P2773,Lookup!$A$1:$B$19,2,0)</f>
        <v>SA</v>
      </c>
      <c r="E2773" s="4" t="str">
        <f>IF(AND((Data[[#This Row],[Min Notif Date]]&gt;$G$3),Data[[#This Row],[Min Notif Date]]&lt;$F$3),"Last Week","No")</f>
        <v>No</v>
      </c>
      <c r="F2773" s="4" t="str">
        <f>VLOOKUP(MONTH(Data[[#This Row],[Min Notif Date]]),Lookup!$G$1:$H$12,2,0)</f>
        <v>10. Oct</v>
      </c>
      <c r="G2773" s="4" t="str">
        <f t="shared" si="43"/>
        <v/>
      </c>
      <c r="H2773" s="4" t="str">
        <f>IF(AND(Data[[#This Row],[Min Notif Time]]&gt;6,Data[[#This Row],[Min Notif Time]]&lt;17),"Business Hours","Non-Business Hours")</f>
        <v>Business Hours</v>
      </c>
      <c r="I2773" s="4" t="str" cm="1">
        <f t="array" ref="I2773">IFERROR(VLOOKUP(Data[[#This Row],[Min Notif Date]],Lookup!$N$1:$P$11,2,0),_xlfn.IFS(VLOOKUP(WEEKDAY(Data[[#This Row],[Min Notif Date]],2),Lookup!$J$1:$L$7,3,0)="Weekend","Weekend",VLOOKUP(WEEKDAY(Data[[#This Row],[Min Notif Date]],2),Lookup!$J$1:$L$7,3,0)="Weekday","Weekday"))</f>
        <v>Weekday</v>
      </c>
      <c r="J2773" s="4" t="str">
        <f>VLOOKUP(WEEKDAY(Data[[#This Row],[Min Notif Date]],2),Lookup!$J$1:$K$7,2,0)</f>
        <v>4. Thu</v>
      </c>
      <c r="K2773" s="37">
        <f>ROUNDDOWN(Data[[#This Row],[PGE Notified Time]],0)</f>
        <v>45568</v>
      </c>
      <c r="L2773" s="4">
        <f>HOUR(Data[[#This Row],[PGE Notified Time]])</f>
        <v>9</v>
      </c>
      <c r="M2773">
        <v>113265</v>
      </c>
      <c r="O2773" t="s">
        <v>117</v>
      </c>
      <c r="P2773" t="s">
        <v>175</v>
      </c>
      <c r="Q2773" s="44" t="s">
        <v>117</v>
      </c>
      <c r="R2773" t="s">
        <v>119</v>
      </c>
      <c r="S2773" s="1" t="s">
        <v>5</v>
      </c>
      <c r="T2773" s="1">
        <v>45568.375</v>
      </c>
      <c r="U2773" s="1">
        <v>45568.451412037037</v>
      </c>
      <c r="V2773" t="s">
        <v>120</v>
      </c>
      <c r="W2773" t="s">
        <v>608</v>
      </c>
      <c r="X2773" t="s">
        <v>301</v>
      </c>
      <c r="Y2773" t="s">
        <v>123</v>
      </c>
      <c r="Z2773">
        <v>129624890</v>
      </c>
      <c r="AA2773" s="50">
        <v>47151987</v>
      </c>
      <c r="AB2773" t="s">
        <v>124</v>
      </c>
      <c r="AC2773" s="51">
        <v>110.033333333</v>
      </c>
    </row>
    <row r="2774" spans="1:29" x14ac:dyDescent="0.25">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4" s="4" t="str">
        <f>VLOOKUP(P2774,Lookup!$A$1:$D$19,4,0)</f>
        <v>South Bay</v>
      </c>
      <c r="C2774" s="4" t="str">
        <f>VLOOKUP(P2774,Lookup!$A$1:$E$19,5,0)</f>
        <v>Region 4</v>
      </c>
      <c r="D2774" s="4" t="str">
        <f>VLOOKUP(P2774,Lookup!$A$1:$B$19,2,0)</f>
        <v>DA</v>
      </c>
      <c r="E2774" s="4" t="str">
        <f>IF(AND((Data[[#This Row],[Min Notif Date]]&gt;$G$3),Data[[#This Row],[Min Notif Date]]&lt;$F$3),"Last Week","No")</f>
        <v>No</v>
      </c>
      <c r="F2774" s="4" t="str">
        <f>VLOOKUP(MONTH(Data[[#This Row],[Min Notif Date]]),Lookup!$G$1:$H$12,2,0)</f>
        <v>1. Jan</v>
      </c>
      <c r="G2774" s="4" t="str">
        <f t="shared" si="43"/>
        <v/>
      </c>
      <c r="H2774" s="4" t="str">
        <f>IF(AND(Data[[#This Row],[Min Notif Time]]&gt;6,Data[[#This Row],[Min Notif Time]]&lt;17),"Business Hours","Non-Business Hours")</f>
        <v>Business Hours</v>
      </c>
      <c r="I2774" s="4" t="str" cm="1">
        <f t="array" ref="I2774">IFERROR(VLOOKUP(Data[[#This Row],[Min Notif Date]],Lookup!$N$1:$P$11,2,0),_xlfn.IFS(VLOOKUP(WEEKDAY(Data[[#This Row],[Min Notif Date]],2),Lookup!$J$1:$L$7,3,0)="Weekend","Weekend",VLOOKUP(WEEKDAY(Data[[#This Row],[Min Notif Date]],2),Lookup!$J$1:$L$7,3,0)="Weekday","Weekday"))</f>
        <v>Weekday</v>
      </c>
      <c r="J2774" s="4" t="str">
        <f>VLOOKUP(WEEKDAY(Data[[#This Row],[Min Notif Date]],2),Lookup!$J$1:$K$7,2,0)</f>
        <v>5. Fri</v>
      </c>
      <c r="K2774" s="37">
        <f>ROUNDDOWN(Data[[#This Row],[PGE Notified Time]],0)</f>
        <v>45317</v>
      </c>
      <c r="L2774" s="4">
        <f>HOUR(Data[[#This Row],[PGE Notified Time]])</f>
        <v>12</v>
      </c>
      <c r="M2774">
        <v>103399</v>
      </c>
      <c r="N2774">
        <v>9110752039</v>
      </c>
      <c r="O2774" t="s">
        <v>117</v>
      </c>
      <c r="P2774" t="s">
        <v>163</v>
      </c>
      <c r="Q2774" s="44" t="s">
        <v>117</v>
      </c>
      <c r="R2774" t="s">
        <v>119</v>
      </c>
      <c r="S2774" s="1">
        <v>45317.465266203704</v>
      </c>
      <c r="T2774" s="1">
        <v>45317.501481481479</v>
      </c>
      <c r="U2774" s="1">
        <v>45317.541666666664</v>
      </c>
      <c r="V2774" t="s">
        <v>120</v>
      </c>
      <c r="W2774" t="s">
        <v>608</v>
      </c>
      <c r="X2774" t="s">
        <v>164</v>
      </c>
      <c r="Y2774" t="s">
        <v>123</v>
      </c>
      <c r="AA2774" s="50"/>
      <c r="AB2774" t="s">
        <v>124</v>
      </c>
      <c r="AC2774" s="51">
        <v>110.016666667</v>
      </c>
    </row>
    <row r="2775" spans="1:29" x14ac:dyDescent="0.25">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5" s="4" t="str">
        <f>VLOOKUP(P2775,Lookup!$A$1:$D$19,4,0)</f>
        <v>Bay Area</v>
      </c>
      <c r="C2775" s="4" t="str">
        <f>VLOOKUP(P2775,Lookup!$A$1:$E$19,5,0)</f>
        <v>Region 3</v>
      </c>
      <c r="D2775" s="4" t="str">
        <f>VLOOKUP(P2775,Lookup!$A$1:$B$19,2,0)</f>
        <v>SF</v>
      </c>
      <c r="E2775" s="4" t="str">
        <f>IF(AND((Data[[#This Row],[Min Notif Date]]&gt;$G$3),Data[[#This Row],[Min Notif Date]]&lt;$F$3),"Last Week","No")</f>
        <v>No</v>
      </c>
      <c r="F2775" s="4" t="str">
        <f>VLOOKUP(MONTH(Data[[#This Row],[Min Notif Date]]),Lookup!$G$1:$H$12,2,0)</f>
        <v>6. Jun</v>
      </c>
      <c r="G2775" s="4" t="str">
        <f t="shared" si="43"/>
        <v/>
      </c>
      <c r="H2775" s="4" t="str">
        <f>IF(AND(Data[[#This Row],[Min Notif Time]]&gt;6,Data[[#This Row],[Min Notif Time]]&lt;17),"Business Hours","Non-Business Hours")</f>
        <v>Business Hours</v>
      </c>
      <c r="I2775" s="4" t="str" cm="1">
        <f t="array" ref="I2775">IFERROR(VLOOKUP(Data[[#This Row],[Min Notif Date]],Lookup!$N$1:$P$11,2,0),_xlfn.IFS(VLOOKUP(WEEKDAY(Data[[#This Row],[Min Notif Date]],2),Lookup!$J$1:$L$7,3,0)="Weekend","Weekend",VLOOKUP(WEEKDAY(Data[[#This Row],[Min Notif Date]],2),Lookup!$J$1:$L$7,3,0)="Weekday","Weekday"))</f>
        <v>Weekday</v>
      </c>
      <c r="J2775" s="4" t="str">
        <f>VLOOKUP(WEEKDAY(Data[[#This Row],[Min Notif Date]],2),Lookup!$J$1:$K$7,2,0)</f>
        <v>1. Mon</v>
      </c>
      <c r="K2775" s="37">
        <f>ROUNDDOWN(Data[[#This Row],[PGE Notified Time]],0)</f>
        <v>45460</v>
      </c>
      <c r="L2775" s="4">
        <f>HOUR(Data[[#This Row],[PGE Notified Time]])</f>
        <v>10</v>
      </c>
      <c r="M2775">
        <v>109042</v>
      </c>
      <c r="O2775" t="s">
        <v>117</v>
      </c>
      <c r="P2775" t="s">
        <v>128</v>
      </c>
      <c r="Q2775" s="44" t="s">
        <v>117</v>
      </c>
      <c r="R2775" t="s">
        <v>215</v>
      </c>
      <c r="S2775" s="1" t="s">
        <v>5</v>
      </c>
      <c r="T2775" s="1">
        <v>45460.457199074073</v>
      </c>
      <c r="U2775" s="1">
        <v>45460.533553240741</v>
      </c>
      <c r="V2775" t="s">
        <v>120</v>
      </c>
      <c r="W2775" t="s">
        <v>608</v>
      </c>
      <c r="X2775" t="s">
        <v>129</v>
      </c>
      <c r="Y2775" t="s">
        <v>123</v>
      </c>
      <c r="Z2775">
        <v>129084493</v>
      </c>
      <c r="AA2775" s="50">
        <v>47096831</v>
      </c>
      <c r="AB2775" t="s">
        <v>124</v>
      </c>
      <c r="AC2775" s="51">
        <v>109.95</v>
      </c>
    </row>
    <row r="2776" spans="1:29" x14ac:dyDescent="0.25">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6" s="4" t="str">
        <f>VLOOKUP(P2776,Lookup!$A$1:$D$19,4,0)</f>
        <v>Central Valley</v>
      </c>
      <c r="C2776" s="4" t="str">
        <f>VLOOKUP(P2776,Lookup!$A$1:$E$19,5,0)</f>
        <v>Region 5</v>
      </c>
      <c r="D2776" s="4" t="str">
        <f>VLOOKUP(P2776,Lookup!$A$1:$B$19,2,0)</f>
        <v>YO</v>
      </c>
      <c r="E2776" s="4" t="str">
        <f>IF(AND((Data[[#This Row],[Min Notif Date]]&gt;$G$3),Data[[#This Row],[Min Notif Date]]&lt;$F$3),"Last Week","No")</f>
        <v>No</v>
      </c>
      <c r="F2776" s="4" t="str">
        <f>VLOOKUP(MONTH(Data[[#This Row],[Min Notif Date]]),Lookup!$G$1:$H$12,2,0)</f>
        <v>5. May</v>
      </c>
      <c r="G2776" s="4" t="str">
        <f t="shared" si="43"/>
        <v/>
      </c>
      <c r="H2776" s="4" t="str">
        <f>IF(AND(Data[[#This Row],[Min Notif Time]]&gt;6,Data[[#This Row],[Min Notif Time]]&lt;17),"Business Hours","Non-Business Hours")</f>
        <v>Business Hours</v>
      </c>
      <c r="I2776" s="4" t="str" cm="1">
        <f t="array" ref="I2776">IFERROR(VLOOKUP(Data[[#This Row],[Min Notif Date]],Lookup!$N$1:$P$11,2,0),_xlfn.IFS(VLOOKUP(WEEKDAY(Data[[#This Row],[Min Notif Date]],2),Lookup!$J$1:$L$7,3,0)="Weekend","Weekend",VLOOKUP(WEEKDAY(Data[[#This Row],[Min Notif Date]],2),Lookup!$J$1:$L$7,3,0)="Weekday","Weekday"))</f>
        <v>Weekday</v>
      </c>
      <c r="J2776" s="4" t="str">
        <f>VLOOKUP(WEEKDAY(Data[[#This Row],[Min Notif Date]],2),Lookup!$J$1:$K$7,2,0)</f>
        <v>5. Fri</v>
      </c>
      <c r="K2776" s="37">
        <f>ROUNDDOWN(Data[[#This Row],[PGE Notified Time]],0)</f>
        <v>45415</v>
      </c>
      <c r="L2776" s="4">
        <f>HOUR(Data[[#This Row],[PGE Notified Time]])</f>
        <v>13</v>
      </c>
      <c r="M2776">
        <v>107308</v>
      </c>
      <c r="O2776" t="s">
        <v>117</v>
      </c>
      <c r="P2776" t="s">
        <v>197</v>
      </c>
      <c r="Q2776" s="44" t="s">
        <v>117</v>
      </c>
      <c r="R2776" t="s">
        <v>119</v>
      </c>
      <c r="S2776" s="1" t="s">
        <v>5</v>
      </c>
      <c r="T2776" s="1">
        <v>45415.557685185187</v>
      </c>
      <c r="U2776" s="1">
        <v>45415.634027777778</v>
      </c>
      <c r="V2776" t="s">
        <v>120</v>
      </c>
      <c r="W2776" t="s">
        <v>608</v>
      </c>
      <c r="X2776" t="s">
        <v>748</v>
      </c>
      <c r="Y2776" t="s">
        <v>123</v>
      </c>
      <c r="AA2776" s="50"/>
      <c r="AB2776" t="s">
        <v>124</v>
      </c>
      <c r="AC2776" s="51">
        <v>109.93333333299999</v>
      </c>
    </row>
    <row r="2777" spans="1:29" x14ac:dyDescent="0.25">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7" s="4" t="str">
        <f>VLOOKUP(P2777,Lookup!$A$1:$D$19,4,0)</f>
        <v>Central Valley</v>
      </c>
      <c r="C2777" s="4" t="str">
        <f>VLOOKUP(P2777,Lookup!$A$1:$E$19,5,0)</f>
        <v>Region 5</v>
      </c>
      <c r="D2777" s="4" t="str">
        <f>VLOOKUP(P2777,Lookup!$A$1:$B$19,2,0)</f>
        <v>ST</v>
      </c>
      <c r="E2777" s="4" t="str">
        <f>IF(AND((Data[[#This Row],[Min Notif Date]]&gt;$G$3),Data[[#This Row],[Min Notif Date]]&lt;$F$3),"Last Week","No")</f>
        <v>No</v>
      </c>
      <c r="F2777" s="4" t="str">
        <f>VLOOKUP(MONTH(Data[[#This Row],[Min Notif Date]]),Lookup!$G$1:$H$12,2,0)</f>
        <v>12. Dec</v>
      </c>
      <c r="G2777" s="4" t="str">
        <f t="shared" si="43"/>
        <v/>
      </c>
      <c r="H2777" s="4" t="str">
        <f>IF(AND(Data[[#This Row],[Min Notif Time]]&gt;6,Data[[#This Row],[Min Notif Time]]&lt;17),"Business Hours","Non-Business Hours")</f>
        <v>Business Hours</v>
      </c>
      <c r="I2777" s="4" t="str" cm="1">
        <f t="array" ref="I2777">IFERROR(VLOOKUP(Data[[#This Row],[Min Notif Date]],Lookup!$N$1:$P$11,2,0),_xlfn.IFS(VLOOKUP(WEEKDAY(Data[[#This Row],[Min Notif Date]],2),Lookup!$J$1:$L$7,3,0)="Weekend","Weekend",VLOOKUP(WEEKDAY(Data[[#This Row],[Min Notif Date]],2),Lookup!$J$1:$L$7,3,0)="Weekday","Weekday"))</f>
        <v>Weekday</v>
      </c>
      <c r="J2777" s="4" t="str">
        <f>VLOOKUP(WEEKDAY(Data[[#This Row],[Min Notif Date]],2),Lookup!$J$1:$K$7,2,0)</f>
        <v>2. Tue</v>
      </c>
      <c r="K2777" s="37">
        <f>ROUNDDOWN(Data[[#This Row],[PGE Notified Time]],0)</f>
        <v>45629</v>
      </c>
      <c r="L2777" s="4">
        <f>HOUR(Data[[#This Row],[PGE Notified Time]])</f>
        <v>11</v>
      </c>
      <c r="M2777">
        <v>115399</v>
      </c>
      <c r="N2777">
        <v>9896577360</v>
      </c>
      <c r="O2777" t="s">
        <v>57</v>
      </c>
      <c r="P2777" t="s">
        <v>152</v>
      </c>
      <c r="Q2777" s="44" t="s">
        <v>422</v>
      </c>
      <c r="R2777" t="s">
        <v>147</v>
      </c>
      <c r="S2777" s="1">
        <v>45629.474374999998</v>
      </c>
      <c r="T2777" s="1">
        <v>45629.477673611109</v>
      </c>
      <c r="U2777" s="1">
        <v>45629.550694444442</v>
      </c>
      <c r="V2777" t="s">
        <v>120</v>
      </c>
      <c r="W2777" t="s">
        <v>121</v>
      </c>
      <c r="X2777" t="s">
        <v>153</v>
      </c>
      <c r="Y2777" t="s">
        <v>123</v>
      </c>
      <c r="Z2777">
        <v>129888903</v>
      </c>
      <c r="AA2777" s="50">
        <v>47168959</v>
      </c>
      <c r="AB2777" t="s">
        <v>124</v>
      </c>
      <c r="AC2777" s="51">
        <v>109.9</v>
      </c>
    </row>
    <row r="2778" spans="1:29" x14ac:dyDescent="0.25">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8" s="4" t="str">
        <f>VLOOKUP(P2778,Lookup!$A$1:$D$19,4,0)</f>
        <v>Central Valley</v>
      </c>
      <c r="C2778" s="4" t="str">
        <f>VLOOKUP(P2778,Lookup!$A$1:$E$19,5,0)</f>
        <v>Region 5</v>
      </c>
      <c r="D2778" s="4" t="str">
        <f>VLOOKUP(P2778,Lookup!$A$1:$B$19,2,0)</f>
        <v>YO</v>
      </c>
      <c r="E2778" s="4" t="str">
        <f>IF(AND((Data[[#This Row],[Min Notif Date]]&gt;$G$3),Data[[#This Row],[Min Notif Date]]&lt;$F$3),"Last Week","No")</f>
        <v>No</v>
      </c>
      <c r="F2778" s="4" t="str">
        <f>VLOOKUP(MONTH(Data[[#This Row],[Min Notif Date]]),Lookup!$G$1:$H$12,2,0)</f>
        <v>7. Jul</v>
      </c>
      <c r="G2778" s="4" t="str">
        <f t="shared" si="43"/>
        <v/>
      </c>
      <c r="H2778" s="4" t="str">
        <f>IF(AND(Data[[#This Row],[Min Notif Time]]&gt;6,Data[[#This Row],[Min Notif Time]]&lt;17),"Business Hours","Non-Business Hours")</f>
        <v>Non-Business Hours</v>
      </c>
      <c r="I2778" s="4" t="str" cm="1">
        <f t="array" ref="I2778">IFERROR(VLOOKUP(Data[[#This Row],[Min Notif Date]],Lookup!$N$1:$P$11,2,0),_xlfn.IFS(VLOOKUP(WEEKDAY(Data[[#This Row],[Min Notif Date]],2),Lookup!$J$1:$L$7,3,0)="Weekend","Weekend",VLOOKUP(WEEKDAY(Data[[#This Row],[Min Notif Date]],2),Lookup!$J$1:$L$7,3,0)="Weekday","Weekday"))</f>
        <v>Weekday</v>
      </c>
      <c r="J2778" s="4" t="str">
        <f>VLOOKUP(WEEKDAY(Data[[#This Row],[Min Notif Date]],2),Lookup!$J$1:$K$7,2,0)</f>
        <v>3. Wed</v>
      </c>
      <c r="K2778" s="37">
        <f>ROUNDDOWN(Data[[#This Row],[PGE Notified Time]],0)</f>
        <v>45497</v>
      </c>
      <c r="L2778" s="4">
        <f>HOUR(Data[[#This Row],[PGE Notified Time]])</f>
        <v>19</v>
      </c>
      <c r="M2778">
        <v>110565</v>
      </c>
      <c r="N2778">
        <v>9999981429</v>
      </c>
      <c r="O2778" t="s">
        <v>57</v>
      </c>
      <c r="P2778" t="s">
        <v>197</v>
      </c>
      <c r="Q2778" s="44" t="s">
        <v>259</v>
      </c>
      <c r="R2778" t="s">
        <v>119</v>
      </c>
      <c r="S2778" s="1">
        <v>45497.828576388885</v>
      </c>
      <c r="T2778" s="1">
        <v>45497.830972222226</v>
      </c>
      <c r="U2778" s="1">
        <v>45497.904861111114</v>
      </c>
      <c r="V2778" t="s">
        <v>120</v>
      </c>
      <c r="W2778" t="s">
        <v>121</v>
      </c>
      <c r="X2778" t="s">
        <v>559</v>
      </c>
      <c r="Y2778" t="s">
        <v>123</v>
      </c>
      <c r="Z2778">
        <v>129285074</v>
      </c>
      <c r="AA2778" s="50">
        <v>47117676</v>
      </c>
      <c r="AB2778" t="s">
        <v>124</v>
      </c>
      <c r="AC2778" s="51">
        <v>109.85</v>
      </c>
    </row>
    <row r="2779" spans="1:29" x14ac:dyDescent="0.25">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9" s="4" t="str">
        <f>VLOOKUP(P2779,Lookup!$A$1:$D$19,4,0)</f>
        <v>North Valley</v>
      </c>
      <c r="C2779" s="4" t="str">
        <f>VLOOKUP(P2779,Lookup!$A$1:$E$19,5,0)</f>
        <v>Region 2</v>
      </c>
      <c r="D2779" s="4" t="str">
        <f>VLOOKUP(P2779,Lookup!$A$1:$B$19,2,0)</f>
        <v>SI</v>
      </c>
      <c r="E2779" s="4" t="str">
        <f>IF(AND((Data[[#This Row],[Min Notif Date]]&gt;$G$3),Data[[#This Row],[Min Notif Date]]&lt;$F$3),"Last Week","No")</f>
        <v>No</v>
      </c>
      <c r="F2779" s="4" t="str">
        <f>VLOOKUP(MONTH(Data[[#This Row],[Min Notif Date]]),Lookup!$G$1:$H$12,2,0)</f>
        <v>5. May</v>
      </c>
      <c r="G2779" s="4" t="str">
        <f t="shared" si="43"/>
        <v/>
      </c>
      <c r="H2779" s="4" t="str">
        <f>IF(AND(Data[[#This Row],[Min Notif Time]]&gt;6,Data[[#This Row],[Min Notif Time]]&lt;17),"Business Hours","Non-Business Hours")</f>
        <v>Business Hours</v>
      </c>
      <c r="I2779" s="4" t="str" cm="1">
        <f t="array" ref="I2779">IFERROR(VLOOKUP(Data[[#This Row],[Min Notif Date]],Lookup!$N$1:$P$11,2,0),_xlfn.IFS(VLOOKUP(WEEKDAY(Data[[#This Row],[Min Notif Date]],2),Lookup!$J$1:$L$7,3,0)="Weekend","Weekend",VLOOKUP(WEEKDAY(Data[[#This Row],[Min Notif Date]],2),Lookup!$J$1:$L$7,3,0)="Weekday","Weekday"))</f>
        <v>Weekday</v>
      </c>
      <c r="J2779" s="4" t="str">
        <f>VLOOKUP(WEEKDAY(Data[[#This Row],[Min Notif Date]],2),Lookup!$J$1:$K$7,2,0)</f>
        <v>2. Tue</v>
      </c>
      <c r="K2779" s="37">
        <f>ROUNDDOWN(Data[[#This Row],[PGE Notified Time]],0)</f>
        <v>45440</v>
      </c>
      <c r="L2779" s="4">
        <f>HOUR(Data[[#This Row],[PGE Notified Time]])</f>
        <v>11</v>
      </c>
      <c r="M2779">
        <v>108176</v>
      </c>
      <c r="O2779" t="s">
        <v>117</v>
      </c>
      <c r="P2779" t="s">
        <v>172</v>
      </c>
      <c r="Q2779" s="44" t="s">
        <v>117</v>
      </c>
      <c r="R2779" t="s">
        <v>125</v>
      </c>
      <c r="S2779" s="1" t="s">
        <v>5</v>
      </c>
      <c r="T2779" s="1">
        <v>45440.486932870372</v>
      </c>
      <c r="U2779" s="1">
        <v>45440.563171296293</v>
      </c>
      <c r="V2779" t="s">
        <v>120</v>
      </c>
      <c r="W2779" t="s">
        <v>608</v>
      </c>
      <c r="X2779" t="s">
        <v>417</v>
      </c>
      <c r="Y2779" t="s">
        <v>123</v>
      </c>
      <c r="Z2779">
        <v>128898721</v>
      </c>
      <c r="AA2779" s="50">
        <v>47081948</v>
      </c>
      <c r="AB2779" t="s">
        <v>124</v>
      </c>
      <c r="AC2779" s="51">
        <v>109.783333333</v>
      </c>
    </row>
    <row r="2780" spans="1:29" x14ac:dyDescent="0.25">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0" s="4" t="str">
        <f>VLOOKUP(P2780,Lookup!$A$1:$D$19,4,0)</f>
        <v>Bay Area</v>
      </c>
      <c r="C2780" s="4" t="str">
        <f>VLOOKUP(P2780,Lookup!$A$1:$E$19,5,0)</f>
        <v>Region 3</v>
      </c>
      <c r="D2780" s="4" t="str">
        <f>VLOOKUP(P2780,Lookup!$A$1:$B$19,2,0)</f>
        <v>MI</v>
      </c>
      <c r="E2780" s="4" t="str">
        <f>IF(AND((Data[[#This Row],[Min Notif Date]]&gt;$G$3),Data[[#This Row],[Min Notif Date]]&lt;$F$3),"Last Week","No")</f>
        <v>No</v>
      </c>
      <c r="F2780" s="4" t="str">
        <f>VLOOKUP(MONTH(Data[[#This Row],[Min Notif Date]]),Lookup!$G$1:$H$12,2,0)</f>
        <v>3. Mar</v>
      </c>
      <c r="G2780" s="4" t="str">
        <f t="shared" si="43"/>
        <v/>
      </c>
      <c r="H2780" s="4" t="str">
        <f>IF(AND(Data[[#This Row],[Min Notif Time]]&gt;6,Data[[#This Row],[Min Notif Time]]&lt;17),"Business Hours","Non-Business Hours")</f>
        <v>Business Hours</v>
      </c>
      <c r="I2780" s="4" t="str" cm="1">
        <f t="array" ref="I2780">IFERROR(VLOOKUP(Data[[#This Row],[Min Notif Date]],Lookup!$N$1:$P$11,2,0),_xlfn.IFS(VLOOKUP(WEEKDAY(Data[[#This Row],[Min Notif Date]],2),Lookup!$J$1:$L$7,3,0)="Weekend","Weekend",VLOOKUP(WEEKDAY(Data[[#This Row],[Min Notif Date]],2),Lookup!$J$1:$L$7,3,0)="Weekday","Weekday"))</f>
        <v>Weekday</v>
      </c>
      <c r="J2780" s="4" t="str">
        <f>VLOOKUP(WEEKDAY(Data[[#This Row],[Min Notif Date]],2),Lookup!$J$1:$K$7,2,0)</f>
        <v>2. Tue</v>
      </c>
      <c r="K2780" s="37">
        <f>ROUNDDOWN(Data[[#This Row],[PGE Notified Time]],0)</f>
        <v>45377</v>
      </c>
      <c r="L2780" s="4">
        <f>HOUR(Data[[#This Row],[PGE Notified Time]])</f>
        <v>12</v>
      </c>
      <c r="M2780">
        <v>105788</v>
      </c>
      <c r="O2780" t="s">
        <v>117</v>
      </c>
      <c r="P2780" t="s">
        <v>154</v>
      </c>
      <c r="Q2780" s="44" t="s">
        <v>117</v>
      </c>
      <c r="R2780" t="s">
        <v>119</v>
      </c>
      <c r="S2780" s="1" t="s">
        <v>5</v>
      </c>
      <c r="T2780" s="1">
        <v>45377.527962962966</v>
      </c>
      <c r="U2780" s="1">
        <v>45377.604178240741</v>
      </c>
      <c r="V2780" t="s">
        <v>120</v>
      </c>
      <c r="W2780" t="s">
        <v>608</v>
      </c>
      <c r="X2780" t="s">
        <v>174</v>
      </c>
      <c r="Y2780" t="s">
        <v>123</v>
      </c>
      <c r="Z2780">
        <v>128370685</v>
      </c>
      <c r="AA2780" s="50">
        <v>47042915</v>
      </c>
      <c r="AB2780" t="s">
        <v>124</v>
      </c>
      <c r="AC2780" s="51">
        <v>109.75</v>
      </c>
    </row>
    <row r="2781" spans="1:29" x14ac:dyDescent="0.25">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1" s="4" t="str">
        <f>VLOOKUP(P2781,Lookup!$A$1:$D$19,4,0)</f>
        <v>Bay Area</v>
      </c>
      <c r="C2781" s="4" t="str">
        <f>VLOOKUP(P2781,Lookup!$A$1:$E$19,5,0)</f>
        <v>Region 3</v>
      </c>
      <c r="D2781" s="4" t="str">
        <f>VLOOKUP(P2781,Lookup!$A$1:$B$19,2,0)</f>
        <v>EB</v>
      </c>
      <c r="E2781" s="4" t="str">
        <f>IF(AND((Data[[#This Row],[Min Notif Date]]&gt;$G$3),Data[[#This Row],[Min Notif Date]]&lt;$F$3),"Last Week","No")</f>
        <v>No</v>
      </c>
      <c r="F2781" s="4" t="str">
        <f>VLOOKUP(MONTH(Data[[#This Row],[Min Notif Date]]),Lookup!$G$1:$H$12,2,0)</f>
        <v>2. Feb</v>
      </c>
      <c r="G2781" s="4" t="str">
        <f t="shared" si="43"/>
        <v/>
      </c>
      <c r="H2781" s="4" t="str">
        <f>IF(AND(Data[[#This Row],[Min Notif Time]]&gt;6,Data[[#This Row],[Min Notif Time]]&lt;17),"Business Hours","Non-Business Hours")</f>
        <v>Business Hours</v>
      </c>
      <c r="I2781" s="4" t="str" cm="1">
        <f t="array" ref="I2781">IFERROR(VLOOKUP(Data[[#This Row],[Min Notif Date]],Lookup!$N$1:$P$11,2,0),_xlfn.IFS(VLOOKUP(WEEKDAY(Data[[#This Row],[Min Notif Date]],2),Lookup!$J$1:$L$7,3,0)="Weekend","Weekend",VLOOKUP(WEEKDAY(Data[[#This Row],[Min Notif Date]],2),Lookup!$J$1:$L$7,3,0)="Weekday","Weekday"))</f>
        <v>Weekday</v>
      </c>
      <c r="J2781" s="4" t="str">
        <f>VLOOKUP(WEEKDAY(Data[[#This Row],[Min Notif Date]],2),Lookup!$J$1:$K$7,2,0)</f>
        <v>1. Mon</v>
      </c>
      <c r="K2781" s="37">
        <f>ROUNDDOWN(Data[[#This Row],[PGE Notified Time]],0)</f>
        <v>45348</v>
      </c>
      <c r="L2781" s="4">
        <f>HOUR(Data[[#This Row],[PGE Notified Time]])</f>
        <v>8</v>
      </c>
      <c r="M2781">
        <v>104568</v>
      </c>
      <c r="O2781" t="s">
        <v>117</v>
      </c>
      <c r="P2781" t="s">
        <v>118</v>
      </c>
      <c r="Q2781" s="44" t="s">
        <v>117</v>
      </c>
      <c r="R2781" t="s">
        <v>147</v>
      </c>
      <c r="S2781" s="1" t="s">
        <v>5</v>
      </c>
      <c r="T2781" s="1">
        <v>45348.361284722225</v>
      </c>
      <c r="U2781" s="1">
        <v>45348.4375</v>
      </c>
      <c r="V2781" t="s">
        <v>120</v>
      </c>
      <c r="W2781" t="s">
        <v>608</v>
      </c>
      <c r="X2781" t="s">
        <v>188</v>
      </c>
      <c r="Y2781" t="s">
        <v>123</v>
      </c>
      <c r="Z2781">
        <v>128211973</v>
      </c>
      <c r="AA2781" s="50">
        <v>47032423</v>
      </c>
      <c r="AB2781" t="s">
        <v>124</v>
      </c>
      <c r="AC2781" s="51">
        <v>109.75</v>
      </c>
    </row>
    <row r="2782" spans="1:29" x14ac:dyDescent="0.25">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82" s="4" t="str">
        <f>VLOOKUP(P2782,Lookup!$A$1:$D$19,4,0)</f>
        <v>Bay Area</v>
      </c>
      <c r="C2782" s="4" t="str">
        <f>VLOOKUP(P2782,Lookup!$A$1:$E$19,5,0)</f>
        <v>Region 3</v>
      </c>
      <c r="D2782" s="4" t="str">
        <f>VLOOKUP(P2782,Lookup!$A$1:$B$19,2,0)</f>
        <v>SF</v>
      </c>
      <c r="E2782" s="4" t="str">
        <f>IF(AND((Data[[#This Row],[Min Notif Date]]&gt;$G$3),Data[[#This Row],[Min Notif Date]]&lt;$F$3),"Last Week","No")</f>
        <v>No</v>
      </c>
      <c r="F2782" s="4" t="str">
        <f>VLOOKUP(MONTH(Data[[#This Row],[Min Notif Date]]),Lookup!$G$1:$H$12,2,0)</f>
        <v>10. Oct</v>
      </c>
      <c r="G2782" s="4" t="str">
        <f t="shared" si="43"/>
        <v/>
      </c>
      <c r="H2782" s="4" t="str">
        <f>IF(AND(Data[[#This Row],[Min Notif Time]]&gt;6,Data[[#This Row],[Min Notif Time]]&lt;17),"Business Hours","Non-Business Hours")</f>
        <v>Business Hours</v>
      </c>
      <c r="I2782" s="4" t="str" cm="1">
        <f t="array" ref="I2782">IFERROR(VLOOKUP(Data[[#This Row],[Min Notif Date]],Lookup!$N$1:$P$11,2,0),_xlfn.IFS(VLOOKUP(WEEKDAY(Data[[#This Row],[Min Notif Date]],2),Lookup!$J$1:$L$7,3,0)="Weekend","Weekend",VLOOKUP(WEEKDAY(Data[[#This Row],[Min Notif Date]],2),Lookup!$J$1:$L$7,3,0)="Weekday","Weekday"))</f>
        <v>Weekday</v>
      </c>
      <c r="J2782" s="4" t="str">
        <f>VLOOKUP(WEEKDAY(Data[[#This Row],[Min Notif Date]],2),Lookup!$J$1:$K$7,2,0)</f>
        <v>2. Tue</v>
      </c>
      <c r="K2782" s="37">
        <f>ROUNDDOWN(Data[[#This Row],[PGE Notified Time]],0)</f>
        <v>45580</v>
      </c>
      <c r="L2782" s="4">
        <f>HOUR(Data[[#This Row],[PGE Notified Time]])</f>
        <v>9</v>
      </c>
      <c r="M2782">
        <v>113666</v>
      </c>
      <c r="N2782" t="s">
        <v>749</v>
      </c>
      <c r="O2782" t="s">
        <v>52</v>
      </c>
      <c r="P2782" t="s">
        <v>128</v>
      </c>
      <c r="Q2782" s="44" t="s">
        <v>259</v>
      </c>
      <c r="R2782" t="s">
        <v>125</v>
      </c>
      <c r="S2782" s="1">
        <v>45580.390509259261</v>
      </c>
      <c r="T2782" s="1">
        <v>45580.394085648149</v>
      </c>
      <c r="U2782" s="1">
        <v>45580.466666666667</v>
      </c>
      <c r="V2782" t="s">
        <v>120</v>
      </c>
      <c r="W2782" t="s">
        <v>121</v>
      </c>
      <c r="X2782" t="s">
        <v>129</v>
      </c>
      <c r="Y2782" t="s">
        <v>123</v>
      </c>
      <c r="Z2782">
        <v>129689158</v>
      </c>
      <c r="AA2782" s="50">
        <v>47159374</v>
      </c>
      <c r="AB2782" t="s">
        <v>124</v>
      </c>
      <c r="AC2782" s="51">
        <v>109.666666667</v>
      </c>
    </row>
    <row r="2783" spans="1:29" x14ac:dyDescent="0.25">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3" s="4" t="str">
        <f>VLOOKUP(P2783,Lookup!$A$1:$D$19,4,0)</f>
        <v>South Bay</v>
      </c>
      <c r="C2783" s="4" t="str">
        <f>VLOOKUP(P2783,Lookup!$A$1:$E$19,5,0)</f>
        <v>Region 4</v>
      </c>
      <c r="D2783" s="4" t="str">
        <f>VLOOKUP(P2783,Lookup!$A$1:$B$19,2,0)</f>
        <v>CC</v>
      </c>
      <c r="E2783" s="4" t="str">
        <f>IF(AND((Data[[#This Row],[Min Notif Date]]&gt;$G$3),Data[[#This Row],[Min Notif Date]]&lt;$F$3),"Last Week","No")</f>
        <v>No</v>
      </c>
      <c r="F2783" s="4" t="str">
        <f>VLOOKUP(MONTH(Data[[#This Row],[Min Notif Date]]),Lookup!$G$1:$H$12,2,0)</f>
        <v>2. Feb</v>
      </c>
      <c r="G2783" s="4" t="str">
        <f t="shared" si="43"/>
        <v/>
      </c>
      <c r="H2783" s="4" t="str">
        <f>IF(AND(Data[[#This Row],[Min Notif Time]]&gt;6,Data[[#This Row],[Min Notif Time]]&lt;17),"Business Hours","Non-Business Hours")</f>
        <v>Business Hours</v>
      </c>
      <c r="I2783" s="4" t="str" cm="1">
        <f t="array" ref="I2783">IFERROR(VLOOKUP(Data[[#This Row],[Min Notif Date]],Lookup!$N$1:$P$11,2,0),_xlfn.IFS(VLOOKUP(WEEKDAY(Data[[#This Row],[Min Notif Date]],2),Lookup!$J$1:$L$7,3,0)="Weekend","Weekend",VLOOKUP(WEEKDAY(Data[[#This Row],[Min Notif Date]],2),Lookup!$J$1:$L$7,3,0)="Weekday","Weekday"))</f>
        <v>Weekend</v>
      </c>
      <c r="J2783" s="4" t="str">
        <f>VLOOKUP(WEEKDAY(Data[[#This Row],[Min Notif Date]],2),Lookup!$J$1:$K$7,2,0)</f>
        <v>6. Sat</v>
      </c>
      <c r="K2783" s="37">
        <f>ROUNDDOWN(Data[[#This Row],[PGE Notified Time]],0)</f>
        <v>45346</v>
      </c>
      <c r="L2783" s="4">
        <f>HOUR(Data[[#This Row],[PGE Notified Time]])</f>
        <v>12</v>
      </c>
      <c r="M2783">
        <v>104515</v>
      </c>
      <c r="O2783" t="s">
        <v>117</v>
      </c>
      <c r="P2783" t="s">
        <v>134</v>
      </c>
      <c r="Q2783" s="44" t="s">
        <v>117</v>
      </c>
      <c r="R2783" t="s">
        <v>147</v>
      </c>
      <c r="S2783" s="1" t="s">
        <v>5</v>
      </c>
      <c r="T2783" s="1">
        <v>45346.507210648146</v>
      </c>
      <c r="U2783" s="1">
        <v>45346.583333333336</v>
      </c>
      <c r="V2783" t="s">
        <v>120</v>
      </c>
      <c r="W2783" t="s">
        <v>608</v>
      </c>
      <c r="X2783" t="s">
        <v>295</v>
      </c>
      <c r="Y2783" t="s">
        <v>123</v>
      </c>
      <c r="Z2783">
        <v>128211042</v>
      </c>
      <c r="AA2783" s="50">
        <v>47032272</v>
      </c>
      <c r="AB2783" t="s">
        <v>124</v>
      </c>
      <c r="AC2783" s="51">
        <v>109.616666667</v>
      </c>
    </row>
    <row r="2784" spans="1:29" x14ac:dyDescent="0.25">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Bay Area</v>
      </c>
      <c r="C2784" s="4" t="str">
        <f>VLOOKUP(P2784,Lookup!$A$1:$E$19,5,0)</f>
        <v>Region 3</v>
      </c>
      <c r="D2784" s="4" t="str">
        <f>VLOOKUP(P2784,Lookup!$A$1:$B$19,2,0)</f>
        <v>MI</v>
      </c>
      <c r="E2784" s="4" t="str">
        <f>IF(AND((Data[[#This Row],[Min Notif Date]]&gt;$G$3),Data[[#This Row],[Min Notif Date]]&lt;$F$3),"Last Week","No")</f>
        <v>No</v>
      </c>
      <c r="F2784" s="4" t="str">
        <f>VLOOKUP(MONTH(Data[[#This Row],[Min Notif Date]]),Lookup!$G$1:$H$12,2,0)</f>
        <v>4. Apr</v>
      </c>
      <c r="G2784" s="4" t="str">
        <f t="shared" si="43"/>
        <v/>
      </c>
      <c r="H2784" s="4" t="str">
        <f>IF(AND(Data[[#This Row],[Min Notif Time]]&gt;6,Data[[#This Row],[Min Notif Time]]&lt;17),"Business Hours","Non-Business Hours")</f>
        <v>Business Hours</v>
      </c>
      <c r="I2784" s="4" t="str" cm="1">
        <f t="array" ref="I2784">IFERROR(VLOOKUP(Data[[#This Row],[Min Notif Date]],Lookup!$N$1:$P$11,2,0),_xlfn.IFS(VLOOKUP(WEEKDAY(Data[[#This Row],[Min Notif Date]],2),Lookup!$J$1:$L$7,3,0)="Weekend","Weekend",VLOOKUP(WEEKDAY(Data[[#This Row],[Min Notif Date]],2),Lookup!$J$1:$L$7,3,0)="Weekday","Weekday"))</f>
        <v>Weekday</v>
      </c>
      <c r="J2784" s="4" t="str">
        <f>VLOOKUP(WEEKDAY(Data[[#This Row],[Min Notif Date]],2),Lookup!$J$1:$K$7,2,0)</f>
        <v>1. Mon</v>
      </c>
      <c r="K2784" s="37">
        <f>ROUNDDOWN(Data[[#This Row],[PGE Notified Time]],0)</f>
        <v>45397</v>
      </c>
      <c r="L2784" s="4">
        <f>HOUR(Data[[#This Row],[PGE Notified Time]])</f>
        <v>12</v>
      </c>
      <c r="M2784">
        <v>106561</v>
      </c>
      <c r="N2784">
        <v>2023238572</v>
      </c>
      <c r="O2784" t="s">
        <v>117</v>
      </c>
      <c r="P2784" t="s">
        <v>154</v>
      </c>
      <c r="Q2784" s="44" t="s">
        <v>117</v>
      </c>
      <c r="R2784" t="s">
        <v>147</v>
      </c>
      <c r="S2784" s="1">
        <v>45397.555844907409</v>
      </c>
      <c r="T2784" s="1">
        <v>45397.517743055556</v>
      </c>
      <c r="U2784" s="1">
        <v>45397.593854166669</v>
      </c>
      <c r="V2784" t="s">
        <v>120</v>
      </c>
      <c r="W2784" t="s">
        <v>608</v>
      </c>
      <c r="X2784" t="s">
        <v>539</v>
      </c>
      <c r="Y2784" t="s">
        <v>123</v>
      </c>
      <c r="Z2784">
        <v>128546805</v>
      </c>
      <c r="AA2784" s="50">
        <v>47059951</v>
      </c>
      <c r="AB2784" t="s">
        <v>124</v>
      </c>
      <c r="AC2784" s="51">
        <v>109.6</v>
      </c>
    </row>
    <row r="2785" spans="1:29" x14ac:dyDescent="0.25">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5" s="4" t="str">
        <f>VLOOKUP(P2785,Lookup!$A$1:$D$19,4,0)</f>
        <v>North Valley</v>
      </c>
      <c r="C2785" s="4" t="str">
        <f>VLOOKUP(P2785,Lookup!$A$1:$E$19,5,0)</f>
        <v>Region 2</v>
      </c>
      <c r="D2785" s="4" t="str">
        <f>VLOOKUP(P2785,Lookup!$A$1:$B$19,2,0)</f>
        <v>SA</v>
      </c>
      <c r="E2785" s="4" t="str">
        <f>IF(AND((Data[[#This Row],[Min Notif Date]]&gt;$G$3),Data[[#This Row],[Min Notif Date]]&lt;$F$3),"Last Week","No")</f>
        <v>No</v>
      </c>
      <c r="F2785" s="4" t="str">
        <f>VLOOKUP(MONTH(Data[[#This Row],[Min Notif Date]]),Lookup!$G$1:$H$12,2,0)</f>
        <v>4. Apr</v>
      </c>
      <c r="G2785" s="4" t="str">
        <f t="shared" si="43"/>
        <v/>
      </c>
      <c r="H2785" s="4" t="str">
        <f>IF(AND(Data[[#This Row],[Min Notif Time]]&gt;6,Data[[#This Row],[Min Notif Time]]&lt;17),"Business Hours","Non-Business Hours")</f>
        <v>Business Hours</v>
      </c>
      <c r="I2785" s="4" t="str" cm="1">
        <f t="array" ref="I2785">IFERROR(VLOOKUP(Data[[#This Row],[Min Notif Date]],Lookup!$N$1:$P$11,2,0),_xlfn.IFS(VLOOKUP(WEEKDAY(Data[[#This Row],[Min Notif Date]],2),Lookup!$J$1:$L$7,3,0)="Weekend","Weekend",VLOOKUP(WEEKDAY(Data[[#This Row],[Min Notif Date]],2),Lookup!$J$1:$L$7,3,0)="Weekday","Weekday"))</f>
        <v>Weekday</v>
      </c>
      <c r="J2785" s="4" t="str">
        <f>VLOOKUP(WEEKDAY(Data[[#This Row],[Min Notif Date]],2),Lookup!$J$1:$K$7,2,0)</f>
        <v>2. Tue</v>
      </c>
      <c r="K2785" s="37">
        <f>ROUNDDOWN(Data[[#This Row],[PGE Notified Time]],0)</f>
        <v>45398</v>
      </c>
      <c r="L2785" s="4">
        <f>HOUR(Data[[#This Row],[PGE Notified Time]])</f>
        <v>12</v>
      </c>
      <c r="M2785">
        <v>106607</v>
      </c>
      <c r="O2785" t="s">
        <v>117</v>
      </c>
      <c r="P2785" t="s">
        <v>175</v>
      </c>
      <c r="Q2785" s="44" t="s">
        <v>117</v>
      </c>
      <c r="R2785" t="s">
        <v>119</v>
      </c>
      <c r="S2785" s="1" t="s">
        <v>5</v>
      </c>
      <c r="T2785" s="1">
        <v>45398.524594907409</v>
      </c>
      <c r="U2785" s="1">
        <v>45398.600694444445</v>
      </c>
      <c r="V2785" t="s">
        <v>120</v>
      </c>
      <c r="W2785" t="s">
        <v>608</v>
      </c>
      <c r="X2785" t="s">
        <v>277</v>
      </c>
      <c r="Y2785" t="s">
        <v>123</v>
      </c>
      <c r="Z2785">
        <v>128553530</v>
      </c>
      <c r="AA2785" s="50">
        <v>47060176</v>
      </c>
      <c r="AB2785" t="s">
        <v>124</v>
      </c>
      <c r="AC2785" s="51">
        <v>109.583333333</v>
      </c>
    </row>
    <row r="2786" spans="1:29" x14ac:dyDescent="0.25">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6" s="4" t="str">
        <f>VLOOKUP(P2786,Lookup!$A$1:$D$19,4,0)</f>
        <v>Bay Area</v>
      </c>
      <c r="C2786" s="4" t="str">
        <f>VLOOKUP(P2786,Lookup!$A$1:$E$19,5,0)</f>
        <v>Region 3</v>
      </c>
      <c r="D2786" s="4" t="str">
        <f>VLOOKUP(P2786,Lookup!$A$1:$B$19,2,0)</f>
        <v>MI</v>
      </c>
      <c r="E2786" s="4" t="str">
        <f>IF(AND((Data[[#This Row],[Min Notif Date]]&gt;$G$3),Data[[#This Row],[Min Notif Date]]&lt;$F$3),"Last Week","No")</f>
        <v>No</v>
      </c>
      <c r="F2786" s="4" t="str">
        <f>VLOOKUP(MONTH(Data[[#This Row],[Min Notif Date]]),Lookup!$G$1:$H$12,2,0)</f>
        <v>1. Jan</v>
      </c>
      <c r="G2786" s="4" t="str">
        <f t="shared" si="43"/>
        <v/>
      </c>
      <c r="H2786" s="4" t="str">
        <f>IF(AND(Data[[#This Row],[Min Notif Time]]&gt;6,Data[[#This Row],[Min Notif Time]]&lt;17),"Business Hours","Non-Business Hours")</f>
        <v>Business Hours</v>
      </c>
      <c r="I2786" s="4" t="str" cm="1">
        <f t="array" ref="I2786">IFERROR(VLOOKUP(Data[[#This Row],[Min Notif Date]],Lookup!$N$1:$P$11,2,0),_xlfn.IFS(VLOOKUP(WEEKDAY(Data[[#This Row],[Min Notif Date]],2),Lookup!$J$1:$L$7,3,0)="Weekend","Weekend",VLOOKUP(WEEKDAY(Data[[#This Row],[Min Notif Date]],2),Lookup!$J$1:$L$7,3,0)="Weekday","Weekday"))</f>
        <v>Weekday</v>
      </c>
      <c r="J2786" s="4" t="str">
        <f>VLOOKUP(WEEKDAY(Data[[#This Row],[Min Notif Date]],2),Lookup!$J$1:$K$7,2,0)</f>
        <v>5. Fri</v>
      </c>
      <c r="K2786" s="37">
        <f>ROUNDDOWN(Data[[#This Row],[PGE Notified Time]],0)</f>
        <v>45303</v>
      </c>
      <c r="L2786" s="4">
        <f>HOUR(Data[[#This Row],[PGE Notified Time]])</f>
        <v>9</v>
      </c>
      <c r="M2786">
        <v>102888</v>
      </c>
      <c r="O2786" t="s">
        <v>117</v>
      </c>
      <c r="P2786" t="s">
        <v>154</v>
      </c>
      <c r="Q2786" s="44" t="s">
        <v>117</v>
      </c>
      <c r="R2786" t="s">
        <v>119</v>
      </c>
      <c r="S2786" s="1" t="s">
        <v>5</v>
      </c>
      <c r="T2786" s="1">
        <v>45303.382245370369</v>
      </c>
      <c r="U2786" s="1">
        <v>45303.458333333336</v>
      </c>
      <c r="V2786" t="s">
        <v>120</v>
      </c>
      <c r="W2786" t="s">
        <v>608</v>
      </c>
      <c r="X2786" t="s">
        <v>160</v>
      </c>
      <c r="Y2786" t="s">
        <v>123</v>
      </c>
      <c r="Z2786">
        <v>128035380</v>
      </c>
      <c r="AA2786" s="50">
        <v>46151662</v>
      </c>
      <c r="AB2786" t="s">
        <v>124</v>
      </c>
      <c r="AC2786" s="51">
        <v>109.56666666700001</v>
      </c>
    </row>
    <row r="2787" spans="1:29" x14ac:dyDescent="0.25">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7" s="4" t="str">
        <f>VLOOKUP(P2787,Lookup!$A$1:$D$19,4,0)</f>
        <v>Bay Area</v>
      </c>
      <c r="C2787" s="4" t="str">
        <f>VLOOKUP(P2787,Lookup!$A$1:$E$19,5,0)</f>
        <v>Region 3</v>
      </c>
      <c r="D2787" s="4" t="str">
        <f>VLOOKUP(P2787,Lookup!$A$1:$B$19,2,0)</f>
        <v>MI</v>
      </c>
      <c r="E2787" s="4" t="str">
        <f>IF(AND((Data[[#This Row],[Min Notif Date]]&gt;$G$3),Data[[#This Row],[Min Notif Date]]&lt;$F$3),"Last Week","No")</f>
        <v>No</v>
      </c>
      <c r="F2787" s="4" t="str">
        <f>VLOOKUP(MONTH(Data[[#This Row],[Min Notif Date]]),Lookup!$G$1:$H$12,2,0)</f>
        <v>7. Jul</v>
      </c>
      <c r="G2787" s="4" t="str">
        <f t="shared" si="43"/>
        <v/>
      </c>
      <c r="H2787" s="4" t="str">
        <f>IF(AND(Data[[#This Row],[Min Notif Time]]&gt;6,Data[[#This Row],[Min Notif Time]]&lt;17),"Business Hours","Non-Business Hours")</f>
        <v>Business Hours</v>
      </c>
      <c r="I2787" s="4" t="str" cm="1">
        <f t="array" ref="I2787">IFERROR(VLOOKUP(Data[[#This Row],[Min Notif Date]],Lookup!$N$1:$P$11,2,0),_xlfn.IFS(VLOOKUP(WEEKDAY(Data[[#This Row],[Min Notif Date]],2),Lookup!$J$1:$L$7,3,0)="Weekend","Weekend",VLOOKUP(WEEKDAY(Data[[#This Row],[Min Notif Date]],2),Lookup!$J$1:$L$7,3,0)="Weekday","Weekday"))</f>
        <v>Weekday</v>
      </c>
      <c r="J2787" s="4" t="str">
        <f>VLOOKUP(WEEKDAY(Data[[#This Row],[Min Notif Date]],2),Lookup!$J$1:$K$7,2,0)</f>
        <v>4. Thu</v>
      </c>
      <c r="K2787" s="37">
        <f>ROUNDDOWN(Data[[#This Row],[PGE Notified Time]],0)</f>
        <v>45484</v>
      </c>
      <c r="L2787" s="4">
        <f>HOUR(Data[[#This Row],[PGE Notified Time]])</f>
        <v>10</v>
      </c>
      <c r="M2787">
        <v>110040</v>
      </c>
      <c r="O2787" t="s">
        <v>117</v>
      </c>
      <c r="P2787" t="s">
        <v>154</v>
      </c>
      <c r="Q2787" s="44" t="s">
        <v>117</v>
      </c>
      <c r="R2787" t="s">
        <v>147</v>
      </c>
      <c r="S2787" s="1" t="s">
        <v>5</v>
      </c>
      <c r="T2787" s="1">
        <v>45484.455370370371</v>
      </c>
      <c r="U2787" s="1">
        <v>45484.531446759262</v>
      </c>
      <c r="V2787" t="s">
        <v>120</v>
      </c>
      <c r="W2787" t="s">
        <v>608</v>
      </c>
      <c r="X2787" t="s">
        <v>229</v>
      </c>
      <c r="Y2787" t="s">
        <v>123</v>
      </c>
      <c r="Z2787">
        <v>129209569</v>
      </c>
      <c r="AA2787" s="50">
        <v>47114268</v>
      </c>
      <c r="AB2787" t="s">
        <v>124</v>
      </c>
      <c r="AC2787" s="51">
        <v>109.55</v>
      </c>
    </row>
    <row r="2788" spans="1:29" x14ac:dyDescent="0.25">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8" s="4" t="str">
        <f>VLOOKUP(P2788,Lookup!$A$1:$D$19,4,0)</f>
        <v>Central Valley</v>
      </c>
      <c r="C2788" s="4" t="str">
        <f>VLOOKUP(P2788,Lookup!$A$1:$E$19,5,0)</f>
        <v>Region 5</v>
      </c>
      <c r="D2788" s="4" t="str">
        <f>VLOOKUP(P2788,Lookup!$A$1:$B$19,2,0)</f>
        <v>YO</v>
      </c>
      <c r="E2788" s="4" t="str">
        <f>IF(AND((Data[[#This Row],[Min Notif Date]]&gt;$G$3),Data[[#This Row],[Min Notif Date]]&lt;$F$3),"Last Week","No")</f>
        <v>No</v>
      </c>
      <c r="F2788" s="4" t="str">
        <f>VLOOKUP(MONTH(Data[[#This Row],[Min Notif Date]]),Lookup!$G$1:$H$12,2,0)</f>
        <v>7. Jul</v>
      </c>
      <c r="G2788" s="4" t="str">
        <f t="shared" si="43"/>
        <v/>
      </c>
      <c r="H2788" s="4" t="str">
        <f>IF(AND(Data[[#This Row],[Min Notif Time]]&gt;6,Data[[#This Row],[Min Notif Time]]&lt;17),"Business Hours","Non-Business Hours")</f>
        <v>Business Hours</v>
      </c>
      <c r="I2788" s="4" t="str" cm="1">
        <f t="array" ref="I2788">IFERROR(VLOOKUP(Data[[#This Row],[Min Notif Date]],Lookup!$N$1:$P$11,2,0),_xlfn.IFS(VLOOKUP(WEEKDAY(Data[[#This Row],[Min Notif Date]],2),Lookup!$J$1:$L$7,3,0)="Weekend","Weekend",VLOOKUP(WEEKDAY(Data[[#This Row],[Min Notif Date]],2),Lookup!$J$1:$L$7,3,0)="Weekday","Weekday"))</f>
        <v>Weekday</v>
      </c>
      <c r="J2788" s="4" t="str">
        <f>VLOOKUP(WEEKDAY(Data[[#This Row],[Min Notif Date]],2),Lookup!$J$1:$K$7,2,0)</f>
        <v>3. Wed</v>
      </c>
      <c r="K2788" s="37">
        <f>ROUNDDOWN(Data[[#This Row],[PGE Notified Time]],0)</f>
        <v>45476</v>
      </c>
      <c r="L2788" s="4">
        <f>HOUR(Data[[#This Row],[PGE Notified Time]])</f>
        <v>9</v>
      </c>
      <c r="M2788">
        <v>109662</v>
      </c>
      <c r="O2788" t="s">
        <v>117</v>
      </c>
      <c r="P2788" t="s">
        <v>197</v>
      </c>
      <c r="Q2788" s="44" t="s">
        <v>117</v>
      </c>
      <c r="R2788" t="s">
        <v>119</v>
      </c>
      <c r="S2788" s="1" t="s">
        <v>5</v>
      </c>
      <c r="T2788" s="1">
        <v>45476.410196759258</v>
      </c>
      <c r="U2788" s="1">
        <v>45476.486273148148</v>
      </c>
      <c r="V2788" t="s">
        <v>120</v>
      </c>
      <c r="W2788" t="s">
        <v>608</v>
      </c>
      <c r="X2788" t="s">
        <v>280</v>
      </c>
      <c r="Y2788" t="s">
        <v>123</v>
      </c>
      <c r="Z2788">
        <v>129163543</v>
      </c>
      <c r="AA2788" s="50">
        <v>47108265</v>
      </c>
      <c r="AB2788" t="s">
        <v>124</v>
      </c>
      <c r="AC2788" s="51">
        <v>109.55</v>
      </c>
    </row>
    <row r="2789" spans="1:29" x14ac:dyDescent="0.25">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9" s="4" t="str">
        <f>VLOOKUP(P2789,Lookup!$A$1:$D$19,4,0)</f>
        <v>North Valley</v>
      </c>
      <c r="C2789" s="4" t="str">
        <f>VLOOKUP(P2789,Lookup!$A$1:$E$19,5,0)</f>
        <v>Region 2</v>
      </c>
      <c r="D2789" s="4" t="str">
        <f>VLOOKUP(P2789,Lookup!$A$1:$B$19,2,0)</f>
        <v>SI</v>
      </c>
      <c r="E2789" s="4" t="str">
        <f>IF(AND((Data[[#This Row],[Min Notif Date]]&gt;$G$3),Data[[#This Row],[Min Notif Date]]&lt;$F$3),"Last Week","No")</f>
        <v>No</v>
      </c>
      <c r="F2789" s="4" t="str">
        <f>VLOOKUP(MONTH(Data[[#This Row],[Min Notif Date]]),Lookup!$G$1:$H$12,2,0)</f>
        <v>8. Aug</v>
      </c>
      <c r="G2789" s="4" t="str">
        <f t="shared" si="43"/>
        <v/>
      </c>
      <c r="H2789" s="4" t="str">
        <f>IF(AND(Data[[#This Row],[Min Notif Time]]&gt;6,Data[[#This Row],[Min Notif Time]]&lt;17),"Business Hours","Non-Business Hours")</f>
        <v>Business Hours</v>
      </c>
      <c r="I2789" s="4" t="str" cm="1">
        <f t="array" ref="I2789">IFERROR(VLOOKUP(Data[[#This Row],[Min Notif Date]],Lookup!$N$1:$P$11,2,0),_xlfn.IFS(VLOOKUP(WEEKDAY(Data[[#This Row],[Min Notif Date]],2),Lookup!$J$1:$L$7,3,0)="Weekend","Weekend",VLOOKUP(WEEKDAY(Data[[#This Row],[Min Notif Date]],2),Lookup!$J$1:$L$7,3,0)="Weekday","Weekday"))</f>
        <v>Weekday</v>
      </c>
      <c r="J2789" s="4" t="str">
        <f>VLOOKUP(WEEKDAY(Data[[#This Row],[Min Notif Date]],2),Lookup!$J$1:$K$7,2,0)</f>
        <v>3. Wed</v>
      </c>
      <c r="K2789" s="37">
        <f>ROUNDDOWN(Data[[#This Row],[PGE Notified Time]],0)</f>
        <v>45511</v>
      </c>
      <c r="L2789" s="4">
        <f>HOUR(Data[[#This Row],[PGE Notified Time]])</f>
        <v>10</v>
      </c>
      <c r="M2789">
        <v>111092</v>
      </c>
      <c r="O2789" t="s">
        <v>117</v>
      </c>
      <c r="P2789" t="s">
        <v>172</v>
      </c>
      <c r="Q2789" s="44" t="s">
        <v>117</v>
      </c>
      <c r="R2789" t="s">
        <v>119</v>
      </c>
      <c r="S2789" s="1" t="s">
        <v>5</v>
      </c>
      <c r="T2789" s="1">
        <v>45511.455254629633</v>
      </c>
      <c r="U2789" s="1">
        <v>45511.531273148146</v>
      </c>
      <c r="V2789" t="s">
        <v>120</v>
      </c>
      <c r="W2789" t="s">
        <v>608</v>
      </c>
      <c r="X2789" t="s">
        <v>278</v>
      </c>
      <c r="Y2789" t="s">
        <v>123</v>
      </c>
      <c r="Z2789">
        <v>129343742</v>
      </c>
      <c r="AA2789" s="50">
        <v>47122024</v>
      </c>
      <c r="AB2789" t="s">
        <v>124</v>
      </c>
      <c r="AC2789" s="51">
        <v>109.466666667</v>
      </c>
    </row>
    <row r="2790" spans="1:29" x14ac:dyDescent="0.25">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0" s="4" t="str">
        <f>VLOOKUP(P2790,Lookup!$A$1:$D$19,4,0)</f>
        <v>Bay Area</v>
      </c>
      <c r="C2790" s="4" t="str">
        <f>VLOOKUP(P2790,Lookup!$A$1:$E$19,5,0)</f>
        <v>Region 3</v>
      </c>
      <c r="D2790" s="4" t="str">
        <f>VLOOKUP(P2790,Lookup!$A$1:$B$19,2,0)</f>
        <v>DI</v>
      </c>
      <c r="E2790" s="4" t="str">
        <f>IF(AND((Data[[#This Row],[Min Notif Date]]&gt;$G$3),Data[[#This Row],[Min Notif Date]]&lt;$F$3),"Last Week","No")</f>
        <v>No</v>
      </c>
      <c r="F2790" s="4" t="str">
        <f>VLOOKUP(MONTH(Data[[#This Row],[Min Notif Date]]),Lookup!$G$1:$H$12,2,0)</f>
        <v>2. Feb</v>
      </c>
      <c r="G2790" s="4" t="str">
        <f t="shared" si="43"/>
        <v/>
      </c>
      <c r="H2790" s="4" t="str">
        <f>IF(AND(Data[[#This Row],[Min Notif Time]]&gt;6,Data[[#This Row],[Min Notif Time]]&lt;17),"Business Hours","Non-Business Hours")</f>
        <v>Business Hours</v>
      </c>
      <c r="I2790" s="4" t="str" cm="1">
        <f t="array" ref="I2790">IFERROR(VLOOKUP(Data[[#This Row],[Min Notif Date]],Lookup!$N$1:$P$11,2,0),_xlfn.IFS(VLOOKUP(WEEKDAY(Data[[#This Row],[Min Notif Date]],2),Lookup!$J$1:$L$7,3,0)="Weekend","Weekend",VLOOKUP(WEEKDAY(Data[[#This Row],[Min Notif Date]],2),Lookup!$J$1:$L$7,3,0)="Weekday","Weekday"))</f>
        <v>Weekday</v>
      </c>
      <c r="J2790" s="4" t="str">
        <f>VLOOKUP(WEEKDAY(Data[[#This Row],[Min Notif Date]],2),Lookup!$J$1:$K$7,2,0)</f>
        <v>5. Fri</v>
      </c>
      <c r="K2790" s="37">
        <f>ROUNDDOWN(Data[[#This Row],[PGE Notified Time]],0)</f>
        <v>45345</v>
      </c>
      <c r="L2790" s="4">
        <f>HOUR(Data[[#This Row],[PGE Notified Time]])</f>
        <v>9</v>
      </c>
      <c r="M2790">
        <v>104466</v>
      </c>
      <c r="N2790" t="s">
        <v>750</v>
      </c>
      <c r="O2790" t="s">
        <v>117</v>
      </c>
      <c r="P2790" t="s">
        <v>141</v>
      </c>
      <c r="Q2790" s="44" t="s">
        <v>117</v>
      </c>
      <c r="R2790" t="s">
        <v>119</v>
      </c>
      <c r="S2790" s="1">
        <v>45345.403148148151</v>
      </c>
      <c r="T2790" s="1">
        <v>45345.406423611108</v>
      </c>
      <c r="U2790" s="1">
        <v>45345.479166666664</v>
      </c>
      <c r="V2790" t="s">
        <v>120</v>
      </c>
      <c r="W2790" t="s">
        <v>608</v>
      </c>
      <c r="X2790" t="s">
        <v>232</v>
      </c>
      <c r="Y2790" t="s">
        <v>123</v>
      </c>
      <c r="Z2790">
        <v>128208387</v>
      </c>
      <c r="AA2790" s="50">
        <v>47032128</v>
      </c>
      <c r="AB2790" t="s">
        <v>124</v>
      </c>
      <c r="AC2790" s="51">
        <v>109.466666667</v>
      </c>
    </row>
    <row r="2791" spans="1:29" x14ac:dyDescent="0.25">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1" s="4" t="str">
        <f>VLOOKUP(P2791,Lookup!$A$1:$D$19,4,0)</f>
        <v>North Coast</v>
      </c>
      <c r="C2791" s="4" t="str">
        <f>VLOOKUP(P2791,Lookup!$A$1:$E$19,5,0)</f>
        <v>Region 1</v>
      </c>
      <c r="D2791" s="4" t="str">
        <f>VLOOKUP(P2791,Lookup!$A$1:$B$19,2,0)</f>
        <v>SO</v>
      </c>
      <c r="E2791" s="4" t="str">
        <f>IF(AND((Data[[#This Row],[Min Notif Date]]&gt;$G$3),Data[[#This Row],[Min Notif Date]]&lt;$F$3),"Last Week","No")</f>
        <v>No</v>
      </c>
      <c r="F2791" s="4" t="str">
        <f>VLOOKUP(MONTH(Data[[#This Row],[Min Notif Date]]),Lookup!$G$1:$H$12,2,0)</f>
        <v>7. Jul</v>
      </c>
      <c r="G2791" s="4" t="str">
        <f t="shared" si="43"/>
        <v/>
      </c>
      <c r="H2791" s="4" t="str">
        <f>IF(AND(Data[[#This Row],[Min Notif Time]]&gt;6,Data[[#This Row],[Min Notif Time]]&lt;17),"Business Hours","Non-Business Hours")</f>
        <v>Business Hours</v>
      </c>
      <c r="I2791" s="4" t="str" cm="1">
        <f t="array" ref="I2791">IFERROR(VLOOKUP(Data[[#This Row],[Min Notif Date]],Lookup!$N$1:$P$11,2,0),_xlfn.IFS(VLOOKUP(WEEKDAY(Data[[#This Row],[Min Notif Date]],2),Lookup!$J$1:$L$7,3,0)="Weekend","Weekend",VLOOKUP(WEEKDAY(Data[[#This Row],[Min Notif Date]],2),Lookup!$J$1:$L$7,3,0)="Weekday","Weekday"))</f>
        <v>Weekday</v>
      </c>
      <c r="J2791" s="4" t="str">
        <f>VLOOKUP(WEEKDAY(Data[[#This Row],[Min Notif Date]],2),Lookup!$J$1:$K$7,2,0)</f>
        <v>1. Mon</v>
      </c>
      <c r="K2791" s="37">
        <f>ROUNDDOWN(Data[[#This Row],[PGE Notified Time]],0)</f>
        <v>45495</v>
      </c>
      <c r="L2791" s="4">
        <f>HOUR(Data[[#This Row],[PGE Notified Time]])</f>
        <v>9</v>
      </c>
      <c r="M2791">
        <v>110470</v>
      </c>
      <c r="O2791" t="s">
        <v>117</v>
      </c>
      <c r="P2791" t="s">
        <v>130</v>
      </c>
      <c r="Q2791" s="44" t="s">
        <v>117</v>
      </c>
      <c r="R2791" t="s">
        <v>119</v>
      </c>
      <c r="S2791" s="1" t="s">
        <v>5</v>
      </c>
      <c r="T2791" s="1">
        <v>45495.392754629633</v>
      </c>
      <c r="U2791" s="1">
        <v>45495.46875</v>
      </c>
      <c r="V2791" t="s">
        <v>120</v>
      </c>
      <c r="W2791" t="s">
        <v>608</v>
      </c>
      <c r="X2791" t="s">
        <v>185</v>
      </c>
      <c r="Y2791" t="s">
        <v>123</v>
      </c>
      <c r="AA2791" s="50"/>
      <c r="AB2791" t="s">
        <v>124</v>
      </c>
      <c r="AC2791" s="51">
        <v>109.43333333299999</v>
      </c>
    </row>
    <row r="2792" spans="1:29" x14ac:dyDescent="0.25">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2" s="4" t="str">
        <f>VLOOKUP(P2792,Lookup!$A$1:$D$19,4,0)</f>
        <v>Bay Area</v>
      </c>
      <c r="C2792" s="4" t="str">
        <f>VLOOKUP(P2792,Lookup!$A$1:$E$19,5,0)</f>
        <v>Region 3</v>
      </c>
      <c r="D2792" s="4" t="str">
        <f>VLOOKUP(P2792,Lookup!$A$1:$B$19,2,0)</f>
        <v>MI</v>
      </c>
      <c r="E2792" s="4" t="str">
        <f>IF(AND((Data[[#This Row],[Min Notif Date]]&gt;$G$3),Data[[#This Row],[Min Notif Date]]&lt;$F$3),"Last Week","No")</f>
        <v>No</v>
      </c>
      <c r="F2792" s="4" t="str">
        <f>VLOOKUP(MONTH(Data[[#This Row],[Min Notif Date]]),Lookup!$G$1:$H$12,2,0)</f>
        <v>12. Dec</v>
      </c>
      <c r="G2792" s="4" t="str">
        <f t="shared" si="43"/>
        <v/>
      </c>
      <c r="H2792" s="4" t="str">
        <f>IF(AND(Data[[#This Row],[Min Notif Time]]&gt;6,Data[[#This Row],[Min Notif Time]]&lt;17),"Business Hours","Non-Business Hours")</f>
        <v>Business Hours</v>
      </c>
      <c r="I2792" s="4" t="str" cm="1">
        <f t="array" ref="I2792">IFERROR(VLOOKUP(Data[[#This Row],[Min Notif Date]],Lookup!$N$1:$P$11,2,0),_xlfn.IFS(VLOOKUP(WEEKDAY(Data[[#This Row],[Min Notif Date]],2),Lookup!$J$1:$L$7,3,0)="Weekend","Weekend",VLOOKUP(WEEKDAY(Data[[#This Row],[Min Notif Date]],2),Lookup!$J$1:$L$7,3,0)="Weekday","Weekday"))</f>
        <v>Weekday</v>
      </c>
      <c r="J2792" s="4" t="str">
        <f>VLOOKUP(WEEKDAY(Data[[#This Row],[Min Notif Date]],2),Lookup!$J$1:$K$7,2,0)</f>
        <v>5. Fri</v>
      </c>
      <c r="K2792" s="37">
        <f>ROUNDDOWN(Data[[#This Row],[PGE Notified Time]],0)</f>
        <v>45632</v>
      </c>
      <c r="L2792" s="4">
        <f>HOUR(Data[[#This Row],[PGE Notified Time]])</f>
        <v>11</v>
      </c>
      <c r="M2792">
        <v>115539</v>
      </c>
      <c r="O2792" t="s">
        <v>117</v>
      </c>
      <c r="P2792" t="s">
        <v>154</v>
      </c>
      <c r="Q2792" s="44" t="s">
        <v>117</v>
      </c>
      <c r="R2792" t="s">
        <v>119</v>
      </c>
      <c r="S2792" s="1" t="s">
        <v>5</v>
      </c>
      <c r="T2792" s="1">
        <v>45632.486608796295</v>
      </c>
      <c r="U2792" s="1">
        <v>45632.5625</v>
      </c>
      <c r="V2792" t="s">
        <v>120</v>
      </c>
      <c r="W2792" t="s">
        <v>608</v>
      </c>
      <c r="X2792" t="s">
        <v>160</v>
      </c>
      <c r="Y2792" t="s">
        <v>123</v>
      </c>
      <c r="Z2792">
        <v>129902202</v>
      </c>
      <c r="AA2792" s="50">
        <v>47170264</v>
      </c>
      <c r="AB2792" t="s">
        <v>124</v>
      </c>
      <c r="AC2792" s="51">
        <v>109.283333333</v>
      </c>
    </row>
    <row r="2793" spans="1:29" x14ac:dyDescent="0.25">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3" s="4" t="str">
        <f>VLOOKUP(P2793,Lookup!$A$1:$D$19,4,0)</f>
        <v>Central Valley</v>
      </c>
      <c r="C2793" s="4" t="str">
        <f>VLOOKUP(P2793,Lookup!$A$1:$E$19,5,0)</f>
        <v>Region 5</v>
      </c>
      <c r="D2793" s="4" t="str">
        <f>VLOOKUP(P2793,Lookup!$A$1:$B$19,2,0)</f>
        <v>YO</v>
      </c>
      <c r="E2793" s="4" t="str">
        <f>IF(AND((Data[[#This Row],[Min Notif Date]]&gt;$G$3),Data[[#This Row],[Min Notif Date]]&lt;$F$3),"Last Week","No")</f>
        <v>No</v>
      </c>
      <c r="F2793" s="4" t="str">
        <f>VLOOKUP(MONTH(Data[[#This Row],[Min Notif Date]]),Lookup!$G$1:$H$12,2,0)</f>
        <v>9. Sep</v>
      </c>
      <c r="G2793" s="4" t="str">
        <f t="shared" si="43"/>
        <v/>
      </c>
      <c r="H2793" s="4" t="str">
        <f>IF(AND(Data[[#This Row],[Min Notif Time]]&gt;6,Data[[#This Row],[Min Notif Time]]&lt;17),"Business Hours","Non-Business Hours")</f>
        <v>Non-Business Hours</v>
      </c>
      <c r="I2793" s="4" t="str" cm="1">
        <f t="array" ref="I2793">IFERROR(VLOOKUP(Data[[#This Row],[Min Notif Date]],Lookup!$N$1:$P$11,2,0),_xlfn.IFS(VLOOKUP(WEEKDAY(Data[[#This Row],[Min Notif Date]],2),Lookup!$J$1:$L$7,3,0)="Weekend","Weekend",VLOOKUP(WEEKDAY(Data[[#This Row],[Min Notif Date]],2),Lookup!$J$1:$L$7,3,0)="Weekday","Weekday"))</f>
        <v>Weekday</v>
      </c>
      <c r="J2793" s="4" t="str">
        <f>VLOOKUP(WEEKDAY(Data[[#This Row],[Min Notif Date]],2),Lookup!$J$1:$K$7,2,0)</f>
        <v>1. Mon</v>
      </c>
      <c r="K2793" s="37">
        <f>ROUNDDOWN(Data[[#This Row],[PGE Notified Time]],0)</f>
        <v>45551</v>
      </c>
      <c r="L2793" s="4">
        <f>HOUR(Data[[#This Row],[PGE Notified Time]])</f>
        <v>17</v>
      </c>
      <c r="M2793">
        <v>112630</v>
      </c>
      <c r="O2793" t="s">
        <v>117</v>
      </c>
      <c r="P2793" t="s">
        <v>197</v>
      </c>
      <c r="Q2793" s="44" t="s">
        <v>117</v>
      </c>
      <c r="R2793" t="s">
        <v>119</v>
      </c>
      <c r="S2793" s="1" t="s">
        <v>5</v>
      </c>
      <c r="T2793" s="1">
        <v>45551.743576388886</v>
      </c>
      <c r="U2793" s="1">
        <v>45551.819444444445</v>
      </c>
      <c r="V2793" t="s">
        <v>120</v>
      </c>
      <c r="W2793" t="s">
        <v>608</v>
      </c>
      <c r="X2793" t="s">
        <v>260</v>
      </c>
      <c r="Y2793" t="s">
        <v>123</v>
      </c>
      <c r="Z2793">
        <v>129541104</v>
      </c>
      <c r="AA2793" s="50">
        <v>47134013</v>
      </c>
      <c r="AB2793" t="s">
        <v>124</v>
      </c>
      <c r="AC2793" s="51">
        <v>109.25</v>
      </c>
    </row>
    <row r="2794" spans="1:29" x14ac:dyDescent="0.25">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4" s="4" t="str">
        <f>VLOOKUP(P2794,Lookup!$A$1:$D$19,4,0)</f>
        <v>North Coast</v>
      </c>
      <c r="C2794" s="4" t="str">
        <f>VLOOKUP(P2794,Lookup!$A$1:$E$19,5,0)</f>
        <v>Region 1</v>
      </c>
      <c r="D2794" s="4" t="str">
        <f>VLOOKUP(P2794,Lookup!$A$1:$B$19,2,0)</f>
        <v>NB</v>
      </c>
      <c r="E2794" s="4" t="str">
        <f>IF(AND((Data[[#This Row],[Min Notif Date]]&gt;$G$3),Data[[#This Row],[Min Notif Date]]&lt;$F$3),"Last Week","No")</f>
        <v>No</v>
      </c>
      <c r="F2794" s="4" t="str">
        <f>VLOOKUP(MONTH(Data[[#This Row],[Min Notif Date]]),Lookup!$G$1:$H$12,2,0)</f>
        <v>5. May</v>
      </c>
      <c r="G2794" s="4" t="str">
        <f t="shared" si="43"/>
        <v/>
      </c>
      <c r="H2794" s="4" t="str">
        <f>IF(AND(Data[[#This Row],[Min Notif Time]]&gt;6,Data[[#This Row],[Min Notif Time]]&lt;17),"Business Hours","Non-Business Hours")</f>
        <v>Business Hours</v>
      </c>
      <c r="I2794" s="4" t="str" cm="1">
        <f t="array" ref="I2794">IFERROR(VLOOKUP(Data[[#This Row],[Min Notif Date]],Lookup!$N$1:$P$11,2,0),_xlfn.IFS(VLOOKUP(WEEKDAY(Data[[#This Row],[Min Notif Date]],2),Lookup!$J$1:$L$7,3,0)="Weekend","Weekend",VLOOKUP(WEEKDAY(Data[[#This Row],[Min Notif Date]],2),Lookup!$J$1:$L$7,3,0)="Weekday","Weekday"))</f>
        <v>Weekday</v>
      </c>
      <c r="J2794" s="4" t="str">
        <f>VLOOKUP(WEEKDAY(Data[[#This Row],[Min Notif Date]],2),Lookup!$J$1:$K$7,2,0)</f>
        <v>3. Wed</v>
      </c>
      <c r="K2794" s="37">
        <f>ROUNDDOWN(Data[[#This Row],[PGE Notified Time]],0)</f>
        <v>45413</v>
      </c>
      <c r="L2794" s="4">
        <f>HOUR(Data[[#This Row],[PGE Notified Time]])</f>
        <v>11</v>
      </c>
      <c r="M2794">
        <v>107202</v>
      </c>
      <c r="O2794" t="s">
        <v>117</v>
      </c>
      <c r="P2794" t="s">
        <v>126</v>
      </c>
      <c r="Q2794" s="44" t="s">
        <v>117</v>
      </c>
      <c r="R2794" t="s">
        <v>147</v>
      </c>
      <c r="S2794" s="1" t="s">
        <v>5</v>
      </c>
      <c r="T2794" s="1">
        <v>45413.47625</v>
      </c>
      <c r="U2794" s="1">
        <v>45413.552083333336</v>
      </c>
      <c r="V2794" t="s">
        <v>120</v>
      </c>
      <c r="W2794" t="s">
        <v>608</v>
      </c>
      <c r="X2794" t="s">
        <v>179</v>
      </c>
      <c r="Y2794" t="s">
        <v>123</v>
      </c>
      <c r="Z2794">
        <v>128693205</v>
      </c>
      <c r="AA2794" s="50">
        <v>47065116</v>
      </c>
      <c r="AB2794" t="s">
        <v>124</v>
      </c>
      <c r="AC2794" s="51">
        <v>109.2</v>
      </c>
    </row>
    <row r="2795" spans="1:29" x14ac:dyDescent="0.25">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5" s="4" t="str">
        <f>VLOOKUP(P2795,Lookup!$A$1:$D$19,4,0)</f>
        <v>Central Valley</v>
      </c>
      <c r="C2795" s="4" t="str">
        <f>VLOOKUP(P2795,Lookup!$A$1:$E$19,5,0)</f>
        <v>Region 5</v>
      </c>
      <c r="D2795" s="4" t="str">
        <f>VLOOKUP(P2795,Lookup!$A$1:$B$19,2,0)</f>
        <v>FR</v>
      </c>
      <c r="E2795" s="4" t="str">
        <f>IF(AND((Data[[#This Row],[Min Notif Date]]&gt;$G$3),Data[[#This Row],[Min Notif Date]]&lt;$F$3),"Last Week","No")</f>
        <v>Last Week</v>
      </c>
      <c r="F2795" s="4" t="str">
        <f>VLOOKUP(MONTH(Data[[#This Row],[Min Notif Date]]),Lookup!$G$1:$H$12,2,0)</f>
        <v>12. Dec</v>
      </c>
      <c r="G2795" s="4" t="str">
        <f t="shared" si="43"/>
        <v/>
      </c>
      <c r="H2795" s="4" t="str">
        <f>IF(AND(Data[[#This Row],[Min Notif Time]]&gt;6,Data[[#This Row],[Min Notif Time]]&lt;17),"Business Hours","Non-Business Hours")</f>
        <v>Business Hours</v>
      </c>
      <c r="I2795" s="4" t="str" cm="1">
        <f t="array" ref="I2795">IFERROR(VLOOKUP(Data[[#This Row],[Min Notif Date]],Lookup!$N$1:$P$11,2,0),_xlfn.IFS(VLOOKUP(WEEKDAY(Data[[#This Row],[Min Notif Date]],2),Lookup!$J$1:$L$7,3,0)="Weekend","Weekend",VLOOKUP(WEEKDAY(Data[[#This Row],[Min Notif Date]],2),Lookup!$J$1:$L$7,3,0)="Weekday","Weekday"))</f>
        <v>Weekday</v>
      </c>
      <c r="J2795" s="4" t="str">
        <f>VLOOKUP(WEEKDAY(Data[[#This Row],[Min Notif Date]],2),Lookup!$J$1:$K$7,2,0)</f>
        <v>2. Tue</v>
      </c>
      <c r="K2795" s="37">
        <f>ROUNDDOWN(Data[[#This Row],[PGE Notified Time]],0)</f>
        <v>45657</v>
      </c>
      <c r="L2795" s="4">
        <f>HOUR(Data[[#This Row],[PGE Notified Time]])</f>
        <v>16</v>
      </c>
      <c r="M2795">
        <v>116282</v>
      </c>
      <c r="O2795" t="s">
        <v>117</v>
      </c>
      <c r="P2795" t="s">
        <v>136</v>
      </c>
      <c r="Q2795" s="44" t="s">
        <v>117</v>
      </c>
      <c r="R2795" t="s">
        <v>119</v>
      </c>
      <c r="S2795" s="1" t="s">
        <v>5</v>
      </c>
      <c r="T2795" s="1">
        <v>45657.705428240741</v>
      </c>
      <c r="U2795" s="1">
        <v>45657.78125</v>
      </c>
      <c r="V2795" t="s">
        <v>120</v>
      </c>
      <c r="W2795" t="s">
        <v>608</v>
      </c>
      <c r="X2795" t="s">
        <v>335</v>
      </c>
      <c r="Y2795" t="s">
        <v>123</v>
      </c>
      <c r="Z2795">
        <v>130580334</v>
      </c>
      <c r="AA2795" s="50">
        <v>47176350</v>
      </c>
      <c r="AB2795" t="s">
        <v>124</v>
      </c>
      <c r="AC2795" s="51">
        <v>109.18333333299999</v>
      </c>
    </row>
    <row r="2796" spans="1:29" x14ac:dyDescent="0.25">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6" s="4" t="str">
        <f>VLOOKUP(P2796,Lookup!$A$1:$D$19,4,0)</f>
        <v>Bay Area</v>
      </c>
      <c r="C2796" s="4" t="str">
        <f>VLOOKUP(P2796,Lookup!$A$1:$E$19,5,0)</f>
        <v>Region 3</v>
      </c>
      <c r="D2796" s="4" t="str">
        <f>VLOOKUP(P2796,Lookup!$A$1:$B$19,2,0)</f>
        <v>MI</v>
      </c>
      <c r="E2796" s="4" t="str">
        <f>IF(AND((Data[[#This Row],[Min Notif Date]]&gt;$G$3),Data[[#This Row],[Min Notif Date]]&lt;$F$3),"Last Week","No")</f>
        <v>No</v>
      </c>
      <c r="F2796" s="4" t="str">
        <f>VLOOKUP(MONTH(Data[[#This Row],[Min Notif Date]]),Lookup!$G$1:$H$12,2,0)</f>
        <v>1. Jan</v>
      </c>
      <c r="G2796" s="4" t="str">
        <f t="shared" si="43"/>
        <v/>
      </c>
      <c r="H2796" s="4" t="str">
        <f>IF(AND(Data[[#This Row],[Min Notif Time]]&gt;6,Data[[#This Row],[Min Notif Time]]&lt;17),"Business Hours","Non-Business Hours")</f>
        <v>Business Hours</v>
      </c>
      <c r="I2796" s="4" t="str" cm="1">
        <f t="array" ref="I2796">IFERROR(VLOOKUP(Data[[#This Row],[Min Notif Date]],Lookup!$N$1:$P$11,2,0),_xlfn.IFS(VLOOKUP(WEEKDAY(Data[[#This Row],[Min Notif Date]],2),Lookup!$J$1:$L$7,3,0)="Weekend","Weekend",VLOOKUP(WEEKDAY(Data[[#This Row],[Min Notif Date]],2),Lookup!$J$1:$L$7,3,0)="Weekday","Weekday"))</f>
        <v>Weekday</v>
      </c>
      <c r="J2796" s="4" t="str">
        <f>VLOOKUP(WEEKDAY(Data[[#This Row],[Min Notif Date]],2),Lookup!$J$1:$K$7,2,0)</f>
        <v>5. Fri</v>
      </c>
      <c r="K2796" s="37">
        <f>ROUNDDOWN(Data[[#This Row],[PGE Notified Time]],0)</f>
        <v>45317</v>
      </c>
      <c r="L2796" s="4">
        <f>HOUR(Data[[#This Row],[PGE Notified Time]])</f>
        <v>15</v>
      </c>
      <c r="M2796">
        <v>103415</v>
      </c>
      <c r="O2796" t="s">
        <v>117</v>
      </c>
      <c r="P2796" t="s">
        <v>154</v>
      </c>
      <c r="Q2796" s="44" t="s">
        <v>117</v>
      </c>
      <c r="R2796" t="s">
        <v>125</v>
      </c>
      <c r="S2796" s="1" t="s">
        <v>5</v>
      </c>
      <c r="T2796" s="1">
        <v>45317.632523148146</v>
      </c>
      <c r="U2796" s="1">
        <v>45317.708333333336</v>
      </c>
      <c r="V2796" t="s">
        <v>120</v>
      </c>
      <c r="W2796" t="s">
        <v>608</v>
      </c>
      <c r="X2796" t="s">
        <v>155</v>
      </c>
      <c r="Y2796" t="s">
        <v>123</v>
      </c>
      <c r="Z2796">
        <v>128088441</v>
      </c>
      <c r="AA2796" s="50">
        <v>46173389</v>
      </c>
      <c r="AB2796" t="s">
        <v>124</v>
      </c>
      <c r="AC2796" s="51">
        <v>109.166666667</v>
      </c>
    </row>
    <row r="2797" spans="1:29" x14ac:dyDescent="0.25">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7" s="4" t="str">
        <f>VLOOKUP(P2797,Lookup!$A$1:$D$19,4,0)</f>
        <v>Bay Area</v>
      </c>
      <c r="C2797" s="4" t="str">
        <f>VLOOKUP(P2797,Lookup!$A$1:$E$19,5,0)</f>
        <v>Region 3</v>
      </c>
      <c r="D2797" s="4" t="str">
        <f>VLOOKUP(P2797,Lookup!$A$1:$B$19,2,0)</f>
        <v>MI</v>
      </c>
      <c r="E2797" s="4" t="str">
        <f>IF(AND((Data[[#This Row],[Min Notif Date]]&gt;$G$3),Data[[#This Row],[Min Notif Date]]&lt;$F$3),"Last Week","No")</f>
        <v>No</v>
      </c>
      <c r="F2797" s="4" t="str">
        <f>VLOOKUP(MONTH(Data[[#This Row],[Min Notif Date]]),Lookup!$G$1:$H$12,2,0)</f>
        <v>4. Apr</v>
      </c>
      <c r="G2797" s="4" t="str">
        <f t="shared" si="43"/>
        <v/>
      </c>
      <c r="H2797" s="4" t="str">
        <f>IF(AND(Data[[#This Row],[Min Notif Time]]&gt;6,Data[[#This Row],[Min Notif Time]]&lt;17),"Business Hours","Non-Business Hours")</f>
        <v>Business Hours</v>
      </c>
      <c r="I2797" s="4" t="str" cm="1">
        <f t="array" ref="I2797">IFERROR(VLOOKUP(Data[[#This Row],[Min Notif Date]],Lookup!$N$1:$P$11,2,0),_xlfn.IFS(VLOOKUP(WEEKDAY(Data[[#This Row],[Min Notif Date]],2),Lookup!$J$1:$L$7,3,0)="Weekend","Weekend",VLOOKUP(WEEKDAY(Data[[#This Row],[Min Notif Date]],2),Lookup!$J$1:$L$7,3,0)="Weekday","Weekday"))</f>
        <v>Weekday</v>
      </c>
      <c r="J2797" s="4" t="str">
        <f>VLOOKUP(WEEKDAY(Data[[#This Row],[Min Notif Date]],2),Lookup!$J$1:$K$7,2,0)</f>
        <v>3. Wed</v>
      </c>
      <c r="K2797" s="37">
        <f>ROUNDDOWN(Data[[#This Row],[PGE Notified Time]],0)</f>
        <v>45392</v>
      </c>
      <c r="L2797" s="4">
        <f>HOUR(Data[[#This Row],[PGE Notified Time]])</f>
        <v>8</v>
      </c>
      <c r="M2797">
        <v>106348</v>
      </c>
      <c r="O2797" t="s">
        <v>117</v>
      </c>
      <c r="P2797" t="s">
        <v>154</v>
      </c>
      <c r="Q2797" s="44" t="s">
        <v>117</v>
      </c>
      <c r="R2797" t="s">
        <v>147</v>
      </c>
      <c r="S2797" s="1" t="s">
        <v>5</v>
      </c>
      <c r="T2797" s="1">
        <v>45392.340902777774</v>
      </c>
      <c r="U2797" s="1">
        <v>45392.416689814818</v>
      </c>
      <c r="V2797" t="s">
        <v>120</v>
      </c>
      <c r="W2797" t="s">
        <v>608</v>
      </c>
      <c r="X2797" t="s">
        <v>300</v>
      </c>
      <c r="Y2797" t="s">
        <v>123</v>
      </c>
      <c r="Z2797">
        <v>128510378</v>
      </c>
      <c r="AA2797" s="50">
        <v>47052468</v>
      </c>
      <c r="AB2797" t="s">
        <v>124</v>
      </c>
      <c r="AC2797" s="51">
        <v>109.133333333</v>
      </c>
    </row>
    <row r="2798" spans="1:29" x14ac:dyDescent="0.25">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8" s="4" t="str">
        <f>VLOOKUP(P2798,Lookup!$A$1:$D$19,4,0)</f>
        <v>Bay Area</v>
      </c>
      <c r="C2798" s="4" t="str">
        <f>VLOOKUP(P2798,Lookup!$A$1:$E$19,5,0)</f>
        <v>Region 3</v>
      </c>
      <c r="D2798" s="4" t="str">
        <f>VLOOKUP(P2798,Lookup!$A$1:$B$19,2,0)</f>
        <v>EB</v>
      </c>
      <c r="E2798" s="4" t="str">
        <f>IF(AND((Data[[#This Row],[Min Notif Date]]&gt;$G$3),Data[[#This Row],[Min Notif Date]]&lt;$F$3),"Last Week","No")</f>
        <v>No</v>
      </c>
      <c r="F2798" s="4" t="str">
        <f>VLOOKUP(MONTH(Data[[#This Row],[Min Notif Date]]),Lookup!$G$1:$H$12,2,0)</f>
        <v>4. Apr</v>
      </c>
      <c r="G2798" s="4" t="str">
        <f t="shared" si="43"/>
        <v/>
      </c>
      <c r="H2798" s="4" t="str">
        <f>IF(AND(Data[[#This Row],[Min Notif Time]]&gt;6,Data[[#This Row],[Min Notif Time]]&lt;17),"Business Hours","Non-Business Hours")</f>
        <v>Business Hours</v>
      </c>
      <c r="I2798" s="4" t="str" cm="1">
        <f t="array" ref="I2798">IFERROR(VLOOKUP(Data[[#This Row],[Min Notif Date]],Lookup!$N$1:$P$11,2,0),_xlfn.IFS(VLOOKUP(WEEKDAY(Data[[#This Row],[Min Notif Date]],2),Lookup!$J$1:$L$7,3,0)="Weekend","Weekend",VLOOKUP(WEEKDAY(Data[[#This Row],[Min Notif Date]],2),Lookup!$J$1:$L$7,3,0)="Weekday","Weekday"))</f>
        <v>Weekday</v>
      </c>
      <c r="J2798" s="4" t="str">
        <f>VLOOKUP(WEEKDAY(Data[[#This Row],[Min Notif Date]],2),Lookup!$J$1:$K$7,2,0)</f>
        <v>5. Fri</v>
      </c>
      <c r="K2798" s="37">
        <f>ROUNDDOWN(Data[[#This Row],[PGE Notified Time]],0)</f>
        <v>45387</v>
      </c>
      <c r="L2798" s="4">
        <f>HOUR(Data[[#This Row],[PGE Notified Time]])</f>
        <v>9</v>
      </c>
      <c r="M2798">
        <v>106169</v>
      </c>
      <c r="O2798" t="s">
        <v>117</v>
      </c>
      <c r="P2798" t="s">
        <v>118</v>
      </c>
      <c r="Q2798" s="44" t="s">
        <v>117</v>
      </c>
      <c r="R2798" t="s">
        <v>147</v>
      </c>
      <c r="S2798" s="1" t="s">
        <v>5</v>
      </c>
      <c r="T2798" s="1">
        <v>45387.414097222223</v>
      </c>
      <c r="U2798" s="1">
        <v>45387.489849537036</v>
      </c>
      <c r="V2798" t="s">
        <v>120</v>
      </c>
      <c r="W2798" t="s">
        <v>608</v>
      </c>
      <c r="X2798" t="s">
        <v>188</v>
      </c>
      <c r="Y2798" t="s">
        <v>123</v>
      </c>
      <c r="Z2798">
        <v>128457699</v>
      </c>
      <c r="AA2798" s="50">
        <v>47049740</v>
      </c>
      <c r="AB2798" t="s">
        <v>124</v>
      </c>
      <c r="AC2798" s="51">
        <v>109.083333333</v>
      </c>
    </row>
    <row r="2799" spans="1:29" x14ac:dyDescent="0.25">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9" s="4" t="str">
        <f>VLOOKUP(P2799,Lookup!$A$1:$D$19,4,0)</f>
        <v>Bay Area</v>
      </c>
      <c r="C2799" s="4" t="str">
        <f>VLOOKUP(P2799,Lookup!$A$1:$E$19,5,0)</f>
        <v>Region 3</v>
      </c>
      <c r="D2799" s="4" t="str">
        <f>VLOOKUP(P2799,Lookup!$A$1:$B$19,2,0)</f>
        <v>PN</v>
      </c>
      <c r="E2799" s="4" t="str">
        <f>IF(AND((Data[[#This Row],[Min Notif Date]]&gt;$G$3),Data[[#This Row],[Min Notif Date]]&lt;$F$3),"Last Week","No")</f>
        <v>No</v>
      </c>
      <c r="F2799" s="4" t="str">
        <f>VLOOKUP(MONTH(Data[[#This Row],[Min Notif Date]]),Lookup!$G$1:$H$12,2,0)</f>
        <v>5. May</v>
      </c>
      <c r="G2799" s="4" t="str">
        <f t="shared" si="43"/>
        <v/>
      </c>
      <c r="H2799" s="4" t="str">
        <f>IF(AND(Data[[#This Row],[Min Notif Time]]&gt;6,Data[[#This Row],[Min Notif Time]]&lt;17),"Business Hours","Non-Business Hours")</f>
        <v>Business Hours</v>
      </c>
      <c r="I2799" s="4" t="str" cm="1">
        <f t="array" ref="I2799">IFERROR(VLOOKUP(Data[[#This Row],[Min Notif Date]],Lookup!$N$1:$P$11,2,0),_xlfn.IFS(VLOOKUP(WEEKDAY(Data[[#This Row],[Min Notif Date]],2),Lookup!$J$1:$L$7,3,0)="Weekend","Weekend",VLOOKUP(WEEKDAY(Data[[#This Row],[Min Notif Date]],2),Lookup!$J$1:$L$7,3,0)="Weekday","Weekday"))</f>
        <v>Weekday</v>
      </c>
      <c r="J2799" s="4" t="str">
        <f>VLOOKUP(WEEKDAY(Data[[#This Row],[Min Notif Date]],2),Lookup!$J$1:$K$7,2,0)</f>
        <v>3. Wed</v>
      </c>
      <c r="K2799" s="37">
        <f>ROUNDDOWN(Data[[#This Row],[PGE Notified Time]],0)</f>
        <v>45413</v>
      </c>
      <c r="L2799" s="4">
        <f>HOUR(Data[[#This Row],[PGE Notified Time]])</f>
        <v>11</v>
      </c>
      <c r="M2799">
        <v>107207</v>
      </c>
      <c r="O2799" t="s">
        <v>117</v>
      </c>
      <c r="P2799" t="s">
        <v>165</v>
      </c>
      <c r="Q2799" s="44" t="s">
        <v>117</v>
      </c>
      <c r="R2799" t="s">
        <v>119</v>
      </c>
      <c r="S2799" s="1" t="s">
        <v>5</v>
      </c>
      <c r="T2799" s="1">
        <v>45413.497210648151</v>
      </c>
      <c r="U2799" s="1">
        <v>45413.572951388887</v>
      </c>
      <c r="V2799" t="s">
        <v>120</v>
      </c>
      <c r="W2799" t="s">
        <v>608</v>
      </c>
      <c r="X2799" t="s">
        <v>388</v>
      </c>
      <c r="Y2799" t="s">
        <v>123</v>
      </c>
      <c r="Z2799">
        <v>128700500</v>
      </c>
      <c r="AA2799" s="50">
        <v>35550506</v>
      </c>
      <c r="AB2799" t="s">
        <v>124</v>
      </c>
      <c r="AC2799" s="51">
        <v>109.06666666700001</v>
      </c>
    </row>
    <row r="2800" spans="1:29" x14ac:dyDescent="0.25">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0" s="4" t="str">
        <f>VLOOKUP(P2800,Lookup!$A$1:$D$19,4,0)</f>
        <v>North Coast</v>
      </c>
      <c r="C2800" s="4" t="str">
        <f>VLOOKUP(P2800,Lookup!$A$1:$E$19,5,0)</f>
        <v>Region 1</v>
      </c>
      <c r="D2800" s="4" t="str">
        <f>VLOOKUP(P2800,Lookup!$A$1:$B$19,2,0)</f>
        <v>SO</v>
      </c>
      <c r="E2800" s="4" t="str">
        <f>IF(AND((Data[[#This Row],[Min Notif Date]]&gt;$G$3),Data[[#This Row],[Min Notif Date]]&lt;$F$3),"Last Week","No")</f>
        <v>No</v>
      </c>
      <c r="F2800" s="4" t="str">
        <f>VLOOKUP(MONTH(Data[[#This Row],[Min Notif Date]]),Lookup!$G$1:$H$12,2,0)</f>
        <v>7. Jul</v>
      </c>
      <c r="G2800" s="4" t="str">
        <f t="shared" si="43"/>
        <v/>
      </c>
      <c r="H2800" s="4" t="str">
        <f>IF(AND(Data[[#This Row],[Min Notif Time]]&gt;6,Data[[#This Row],[Min Notif Time]]&lt;17),"Business Hours","Non-Business Hours")</f>
        <v>Business Hours</v>
      </c>
      <c r="I2800" s="4" t="str" cm="1">
        <f t="array" ref="I2800">IFERROR(VLOOKUP(Data[[#This Row],[Min Notif Date]],Lookup!$N$1:$P$11,2,0),_xlfn.IFS(VLOOKUP(WEEKDAY(Data[[#This Row],[Min Notif Date]],2),Lookup!$J$1:$L$7,3,0)="Weekend","Weekend",VLOOKUP(WEEKDAY(Data[[#This Row],[Min Notif Date]],2),Lookup!$J$1:$L$7,3,0)="Weekday","Weekday"))</f>
        <v>Weekday</v>
      </c>
      <c r="J2800" s="4" t="str">
        <f>VLOOKUP(WEEKDAY(Data[[#This Row],[Min Notif Date]],2),Lookup!$J$1:$K$7,2,0)</f>
        <v>2. Tue</v>
      </c>
      <c r="K2800" s="37">
        <f>ROUNDDOWN(Data[[#This Row],[PGE Notified Time]],0)</f>
        <v>45496</v>
      </c>
      <c r="L2800" s="4">
        <f>HOUR(Data[[#This Row],[PGE Notified Time]])</f>
        <v>15</v>
      </c>
      <c r="M2800">
        <v>110507</v>
      </c>
      <c r="N2800">
        <v>3990771946</v>
      </c>
      <c r="O2800" t="s">
        <v>117</v>
      </c>
      <c r="P2800" t="s">
        <v>130</v>
      </c>
      <c r="Q2800" s="44" t="s">
        <v>117</v>
      </c>
      <c r="R2800" t="s">
        <v>119</v>
      </c>
      <c r="S2800" s="1">
        <v>45496.622187499997</v>
      </c>
      <c r="T2800" s="1">
        <v>45496.643379629626</v>
      </c>
      <c r="U2800" s="1">
        <v>45496.697916666664</v>
      </c>
      <c r="V2800" t="s">
        <v>120</v>
      </c>
      <c r="W2800" t="s">
        <v>608</v>
      </c>
      <c r="X2800" t="s">
        <v>185</v>
      </c>
      <c r="Y2800" t="s">
        <v>123</v>
      </c>
      <c r="Z2800">
        <v>129279902</v>
      </c>
      <c r="AA2800" s="50">
        <v>47117343</v>
      </c>
      <c r="AB2800" t="s">
        <v>124</v>
      </c>
      <c r="AC2800" s="51">
        <v>109.05</v>
      </c>
    </row>
    <row r="2801" spans="1:29" x14ac:dyDescent="0.25">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1" s="4" t="str">
        <f>VLOOKUP(P2801,Lookup!$A$1:$D$19,4,0)</f>
        <v>Bay Area</v>
      </c>
      <c r="C2801" s="4" t="str">
        <f>VLOOKUP(P2801,Lookup!$A$1:$E$19,5,0)</f>
        <v>Region 3</v>
      </c>
      <c r="D2801" s="4" t="str">
        <f>VLOOKUP(P2801,Lookup!$A$1:$B$19,2,0)</f>
        <v>SF</v>
      </c>
      <c r="E2801" s="4" t="str">
        <f>IF(AND((Data[[#This Row],[Min Notif Date]]&gt;$G$3),Data[[#This Row],[Min Notif Date]]&lt;$F$3),"Last Week","No")</f>
        <v>No</v>
      </c>
      <c r="F2801" s="4" t="str">
        <f>VLOOKUP(MONTH(Data[[#This Row],[Min Notif Date]]),Lookup!$G$1:$H$12,2,0)</f>
        <v>4. Apr</v>
      </c>
      <c r="G2801" s="4" t="str">
        <f t="shared" si="43"/>
        <v/>
      </c>
      <c r="H2801" s="4" t="str">
        <f>IF(AND(Data[[#This Row],[Min Notif Time]]&gt;6,Data[[#This Row],[Min Notif Time]]&lt;17),"Business Hours","Non-Business Hours")</f>
        <v>Business Hours</v>
      </c>
      <c r="I2801" s="4" t="str" cm="1">
        <f t="array" ref="I2801">IFERROR(VLOOKUP(Data[[#This Row],[Min Notif Date]],Lookup!$N$1:$P$11,2,0),_xlfn.IFS(VLOOKUP(WEEKDAY(Data[[#This Row],[Min Notif Date]],2),Lookup!$J$1:$L$7,3,0)="Weekend","Weekend",VLOOKUP(WEEKDAY(Data[[#This Row],[Min Notif Date]],2),Lookup!$J$1:$L$7,3,0)="Weekday","Weekday"))</f>
        <v>Weekday</v>
      </c>
      <c r="J2801" s="4" t="str">
        <f>VLOOKUP(WEEKDAY(Data[[#This Row],[Min Notif Date]],2),Lookup!$J$1:$K$7,2,0)</f>
        <v>4. Thu</v>
      </c>
      <c r="K2801" s="37">
        <f>ROUNDDOWN(Data[[#This Row],[PGE Notified Time]],0)</f>
        <v>45393</v>
      </c>
      <c r="L2801" s="4">
        <f>HOUR(Data[[#This Row],[PGE Notified Time]])</f>
        <v>11</v>
      </c>
      <c r="M2801">
        <v>106427</v>
      </c>
      <c r="O2801" t="s">
        <v>117</v>
      </c>
      <c r="P2801" t="s">
        <v>128</v>
      </c>
      <c r="Q2801" s="44" t="s">
        <v>117</v>
      </c>
      <c r="R2801" t="s">
        <v>147</v>
      </c>
      <c r="S2801" s="1" t="s">
        <v>5</v>
      </c>
      <c r="T2801" s="1">
        <v>45393.481423611112</v>
      </c>
      <c r="U2801" s="1">
        <v>45393.557106481479</v>
      </c>
      <c r="V2801" t="s">
        <v>120</v>
      </c>
      <c r="W2801" t="s">
        <v>608</v>
      </c>
      <c r="X2801" t="s">
        <v>129</v>
      </c>
      <c r="Y2801" t="s">
        <v>123</v>
      </c>
      <c r="Z2801">
        <v>128532027</v>
      </c>
      <c r="AA2801" s="50">
        <v>47058428</v>
      </c>
      <c r="AB2801" t="s">
        <v>124</v>
      </c>
      <c r="AC2801" s="51">
        <v>108.983333333</v>
      </c>
    </row>
    <row r="2802" spans="1:29" x14ac:dyDescent="0.25">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2" s="4" t="str">
        <f>VLOOKUP(P2802,Lookup!$A$1:$D$19,4,0)</f>
        <v>Central Valley</v>
      </c>
      <c r="C2802" s="4" t="str">
        <f>VLOOKUP(P2802,Lookup!$A$1:$E$19,5,0)</f>
        <v>Region 5</v>
      </c>
      <c r="D2802" s="4" t="str">
        <f>VLOOKUP(P2802,Lookup!$A$1:$B$19,2,0)</f>
        <v>YO</v>
      </c>
      <c r="E2802" s="4" t="str">
        <f>IF(AND((Data[[#This Row],[Min Notif Date]]&gt;$G$3),Data[[#This Row],[Min Notif Date]]&lt;$F$3),"Last Week","No")</f>
        <v>No</v>
      </c>
      <c r="F2802" s="4" t="str">
        <f>VLOOKUP(MONTH(Data[[#This Row],[Min Notif Date]]),Lookup!$G$1:$H$12,2,0)</f>
        <v>5. May</v>
      </c>
      <c r="G2802" s="4" t="str">
        <f t="shared" si="43"/>
        <v/>
      </c>
      <c r="H2802" s="4" t="str">
        <f>IF(AND(Data[[#This Row],[Min Notif Time]]&gt;6,Data[[#This Row],[Min Notif Time]]&lt;17),"Business Hours","Non-Business Hours")</f>
        <v>Business Hours</v>
      </c>
      <c r="I2802" s="4" t="str" cm="1">
        <f t="array" ref="I2802">IFERROR(VLOOKUP(Data[[#This Row],[Min Notif Date]],Lookup!$N$1:$P$11,2,0),_xlfn.IFS(VLOOKUP(WEEKDAY(Data[[#This Row],[Min Notif Date]],2),Lookup!$J$1:$L$7,3,0)="Weekend","Weekend",VLOOKUP(WEEKDAY(Data[[#This Row],[Min Notif Date]],2),Lookup!$J$1:$L$7,3,0)="Weekday","Weekday"))</f>
        <v>Weekday</v>
      </c>
      <c r="J2802" s="4" t="str">
        <f>VLOOKUP(WEEKDAY(Data[[#This Row],[Min Notif Date]],2),Lookup!$J$1:$K$7,2,0)</f>
        <v>5. Fri</v>
      </c>
      <c r="K2802" s="37">
        <f>ROUNDDOWN(Data[[#This Row],[PGE Notified Time]],0)</f>
        <v>45422</v>
      </c>
      <c r="L2802" s="4">
        <f>HOUR(Data[[#This Row],[PGE Notified Time]])</f>
        <v>10</v>
      </c>
      <c r="M2802">
        <v>107535</v>
      </c>
      <c r="O2802" t="s">
        <v>117</v>
      </c>
      <c r="P2802" t="s">
        <v>197</v>
      </c>
      <c r="Q2802" s="44" t="s">
        <v>117</v>
      </c>
      <c r="R2802" t="s">
        <v>119</v>
      </c>
      <c r="S2802" s="1" t="s">
        <v>5</v>
      </c>
      <c r="T2802" s="1">
        <v>45422.445659722223</v>
      </c>
      <c r="U2802" s="1">
        <v>45422.521307870367</v>
      </c>
      <c r="V2802" t="s">
        <v>120</v>
      </c>
      <c r="W2802" t="s">
        <v>608</v>
      </c>
      <c r="X2802" t="s">
        <v>198</v>
      </c>
      <c r="Y2802" t="s">
        <v>123</v>
      </c>
      <c r="Z2802">
        <v>128744144</v>
      </c>
      <c r="AA2802" s="50">
        <v>47071175</v>
      </c>
      <c r="AB2802" t="s">
        <v>124</v>
      </c>
      <c r="AC2802" s="51">
        <v>108.93333333299999</v>
      </c>
    </row>
    <row r="2803" spans="1:29" x14ac:dyDescent="0.25">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3" s="4" t="str">
        <f>VLOOKUP(P2803,Lookup!$A$1:$D$19,4,0)</f>
        <v>Bay Area</v>
      </c>
      <c r="C2803" s="4" t="str">
        <f>VLOOKUP(P2803,Lookup!$A$1:$E$19,5,0)</f>
        <v>Region 3</v>
      </c>
      <c r="D2803" s="4" t="str">
        <f>VLOOKUP(P2803,Lookup!$A$1:$B$19,2,0)</f>
        <v>EB</v>
      </c>
      <c r="E2803" s="4" t="str">
        <f>IF(AND((Data[[#This Row],[Min Notif Date]]&gt;$G$3),Data[[#This Row],[Min Notif Date]]&lt;$F$3),"Last Week","No")</f>
        <v>No</v>
      </c>
      <c r="F2803" s="4" t="str">
        <f>VLOOKUP(MONTH(Data[[#This Row],[Min Notif Date]]),Lookup!$G$1:$H$12,2,0)</f>
        <v>7. Jul</v>
      </c>
      <c r="G2803" s="4" t="str">
        <f t="shared" si="43"/>
        <v/>
      </c>
      <c r="H2803" s="4" t="str">
        <f>IF(AND(Data[[#This Row],[Min Notif Time]]&gt;6,Data[[#This Row],[Min Notif Time]]&lt;17),"Business Hours","Non-Business Hours")</f>
        <v>Non-Business Hours</v>
      </c>
      <c r="I2803" s="4" t="str" cm="1">
        <f t="array" ref="I2803">IFERROR(VLOOKUP(Data[[#This Row],[Min Notif Date]],Lookup!$N$1:$P$11,2,0),_xlfn.IFS(VLOOKUP(WEEKDAY(Data[[#This Row],[Min Notif Date]],2),Lookup!$J$1:$L$7,3,0)="Weekend","Weekend",VLOOKUP(WEEKDAY(Data[[#This Row],[Min Notif Date]],2),Lookup!$J$1:$L$7,3,0)="Weekday","Weekday"))</f>
        <v>Weekend</v>
      </c>
      <c r="J2803" s="4" t="str">
        <f>VLOOKUP(WEEKDAY(Data[[#This Row],[Min Notif Date]],2),Lookup!$J$1:$K$7,2,0)</f>
        <v>6. Sat</v>
      </c>
      <c r="K2803" s="37">
        <f>ROUNDDOWN(Data[[#This Row],[PGE Notified Time]],0)</f>
        <v>45479</v>
      </c>
      <c r="L2803" s="4">
        <f>HOUR(Data[[#This Row],[PGE Notified Time]])</f>
        <v>18</v>
      </c>
      <c r="M2803">
        <v>109817</v>
      </c>
      <c r="N2803">
        <v>2445217188</v>
      </c>
      <c r="O2803" t="s">
        <v>117</v>
      </c>
      <c r="P2803" t="s">
        <v>118</v>
      </c>
      <c r="Q2803" s="44" t="s">
        <v>117</v>
      </c>
      <c r="R2803" t="s">
        <v>119</v>
      </c>
      <c r="S2803" s="1">
        <v>45479.736076388886</v>
      </c>
      <c r="T2803" s="1">
        <v>45479.752916666665</v>
      </c>
      <c r="U2803" s="1">
        <v>45479.811701388891</v>
      </c>
      <c r="V2803" t="s">
        <v>120</v>
      </c>
      <c r="W2803" t="s">
        <v>608</v>
      </c>
      <c r="X2803" t="s">
        <v>122</v>
      </c>
      <c r="Y2803" t="s">
        <v>123</v>
      </c>
      <c r="Z2803">
        <v>129178462</v>
      </c>
      <c r="AA2803" s="50">
        <v>35565140</v>
      </c>
      <c r="AB2803" t="s">
        <v>124</v>
      </c>
      <c r="AC2803" s="51">
        <v>108.9</v>
      </c>
    </row>
    <row r="2804" spans="1:29" x14ac:dyDescent="0.25">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4" s="4" t="str">
        <f>VLOOKUP(P2804,Lookup!$A$1:$D$19,4,0)</f>
        <v>North Coast</v>
      </c>
      <c r="C2804" s="4" t="str">
        <f>VLOOKUP(P2804,Lookup!$A$1:$E$19,5,0)</f>
        <v>Region 1</v>
      </c>
      <c r="D2804" s="4" t="str">
        <f>VLOOKUP(P2804,Lookup!$A$1:$B$19,2,0)</f>
        <v>NB</v>
      </c>
      <c r="E2804" s="4" t="str">
        <f>IF(AND((Data[[#This Row],[Min Notif Date]]&gt;$G$3),Data[[#This Row],[Min Notif Date]]&lt;$F$3),"Last Week","No")</f>
        <v>No</v>
      </c>
      <c r="F2804" s="4" t="str">
        <f>VLOOKUP(MONTH(Data[[#This Row],[Min Notif Date]]),Lookup!$G$1:$H$12,2,0)</f>
        <v>3. Mar</v>
      </c>
      <c r="G2804" s="4" t="str">
        <f t="shared" si="43"/>
        <v/>
      </c>
      <c r="H2804" s="4" t="str">
        <f>IF(AND(Data[[#This Row],[Min Notif Time]]&gt;6,Data[[#This Row],[Min Notif Time]]&lt;17),"Business Hours","Non-Business Hours")</f>
        <v>Business Hours</v>
      </c>
      <c r="I2804" s="4" t="str" cm="1">
        <f t="array" ref="I2804">IFERROR(VLOOKUP(Data[[#This Row],[Min Notif Date]],Lookup!$N$1:$P$11,2,0),_xlfn.IFS(VLOOKUP(WEEKDAY(Data[[#This Row],[Min Notif Date]],2),Lookup!$J$1:$L$7,3,0)="Weekend","Weekend",VLOOKUP(WEEKDAY(Data[[#This Row],[Min Notif Date]],2),Lookup!$J$1:$L$7,3,0)="Weekday","Weekday"))</f>
        <v>Weekday</v>
      </c>
      <c r="J2804" s="4" t="str">
        <f>VLOOKUP(WEEKDAY(Data[[#This Row],[Min Notif Date]],2),Lookup!$J$1:$K$7,2,0)</f>
        <v>3. Wed</v>
      </c>
      <c r="K2804" s="37">
        <f>ROUNDDOWN(Data[[#This Row],[PGE Notified Time]],0)</f>
        <v>45378</v>
      </c>
      <c r="L2804" s="4">
        <f>HOUR(Data[[#This Row],[PGE Notified Time]])</f>
        <v>12</v>
      </c>
      <c r="M2804">
        <v>105844</v>
      </c>
      <c r="O2804" t="s">
        <v>117</v>
      </c>
      <c r="P2804" t="s">
        <v>126</v>
      </c>
      <c r="Q2804" s="44" t="s">
        <v>117</v>
      </c>
      <c r="R2804" t="s">
        <v>119</v>
      </c>
      <c r="S2804" s="1" t="s">
        <v>5</v>
      </c>
      <c r="T2804" s="1">
        <v>45378.515277777777</v>
      </c>
      <c r="U2804" s="1">
        <v>45378.590879629628</v>
      </c>
      <c r="V2804" t="s">
        <v>120</v>
      </c>
      <c r="W2804" t="s">
        <v>608</v>
      </c>
      <c r="X2804" t="s">
        <v>227</v>
      </c>
      <c r="Y2804" t="s">
        <v>123</v>
      </c>
      <c r="Z2804">
        <v>128377084</v>
      </c>
      <c r="AA2804" s="50">
        <v>47044080</v>
      </c>
      <c r="AB2804" t="s">
        <v>124</v>
      </c>
      <c r="AC2804" s="51">
        <v>108.866666667</v>
      </c>
    </row>
    <row r="2805" spans="1:29" x14ac:dyDescent="0.25">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5" s="4" t="str">
        <f>VLOOKUP(P2805,Lookup!$A$1:$D$19,4,0)</f>
        <v>Bay Area</v>
      </c>
      <c r="C2805" s="4" t="str">
        <f>VLOOKUP(P2805,Lookup!$A$1:$E$19,5,0)</f>
        <v>Region 3</v>
      </c>
      <c r="D2805" s="4" t="str">
        <f>VLOOKUP(P2805,Lookup!$A$1:$B$19,2,0)</f>
        <v>PN</v>
      </c>
      <c r="E2805" s="4" t="str">
        <f>IF(AND((Data[[#This Row],[Min Notif Date]]&gt;$G$3),Data[[#This Row],[Min Notif Date]]&lt;$F$3),"Last Week","No")</f>
        <v>No</v>
      </c>
      <c r="F2805" s="4" t="str">
        <f>VLOOKUP(MONTH(Data[[#This Row],[Min Notif Date]]),Lookup!$G$1:$H$12,2,0)</f>
        <v>5. May</v>
      </c>
      <c r="G2805" s="4" t="str">
        <f t="shared" si="43"/>
        <v/>
      </c>
      <c r="H2805" s="4" t="str">
        <f>IF(AND(Data[[#This Row],[Min Notif Time]]&gt;6,Data[[#This Row],[Min Notif Time]]&lt;17),"Business Hours","Non-Business Hours")</f>
        <v>Business Hours</v>
      </c>
      <c r="I2805" s="4" t="str" cm="1">
        <f t="array" ref="I2805">IFERROR(VLOOKUP(Data[[#This Row],[Min Notif Date]],Lookup!$N$1:$P$11,2,0),_xlfn.IFS(VLOOKUP(WEEKDAY(Data[[#This Row],[Min Notif Date]],2),Lookup!$J$1:$L$7,3,0)="Weekend","Weekend",VLOOKUP(WEEKDAY(Data[[#This Row],[Min Notif Date]],2),Lookup!$J$1:$L$7,3,0)="Weekday","Weekday"))</f>
        <v>Weekday</v>
      </c>
      <c r="J2805" s="4" t="str">
        <f>VLOOKUP(WEEKDAY(Data[[#This Row],[Min Notif Date]],2),Lookup!$J$1:$K$7,2,0)</f>
        <v>3. Wed</v>
      </c>
      <c r="K2805" s="37">
        <f>ROUNDDOWN(Data[[#This Row],[PGE Notified Time]],0)</f>
        <v>45420</v>
      </c>
      <c r="L2805" s="4">
        <f>HOUR(Data[[#This Row],[PGE Notified Time]])</f>
        <v>11</v>
      </c>
      <c r="M2805">
        <v>107460</v>
      </c>
      <c r="O2805" t="s">
        <v>117</v>
      </c>
      <c r="P2805" t="s">
        <v>165</v>
      </c>
      <c r="Q2805" s="44" t="s">
        <v>117</v>
      </c>
      <c r="R2805" t="s">
        <v>147</v>
      </c>
      <c r="S2805" s="1" t="s">
        <v>5</v>
      </c>
      <c r="T2805" s="1">
        <v>45420.493981481479</v>
      </c>
      <c r="U2805" s="1">
        <v>45420.569525462961</v>
      </c>
      <c r="V2805" t="s">
        <v>120</v>
      </c>
      <c r="W2805" t="s">
        <v>608</v>
      </c>
      <c r="X2805" t="s">
        <v>192</v>
      </c>
      <c r="Y2805" t="s">
        <v>123</v>
      </c>
      <c r="Z2805">
        <v>128726469</v>
      </c>
      <c r="AA2805" s="50">
        <v>47070536</v>
      </c>
      <c r="AB2805" t="s">
        <v>124</v>
      </c>
      <c r="AC2805" s="51">
        <v>108.783333333</v>
      </c>
    </row>
    <row r="2806" spans="1:29" x14ac:dyDescent="0.25">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6" s="4" t="str">
        <f>VLOOKUP(P2806,Lookup!$A$1:$D$19,4,0)</f>
        <v>Bay Area</v>
      </c>
      <c r="C2806" s="4" t="str">
        <f>VLOOKUP(P2806,Lookup!$A$1:$E$19,5,0)</f>
        <v>Region 3</v>
      </c>
      <c r="D2806" s="4" t="str">
        <f>VLOOKUP(P2806,Lookup!$A$1:$B$19,2,0)</f>
        <v>MI</v>
      </c>
      <c r="E2806" s="4" t="str">
        <f>IF(AND((Data[[#This Row],[Min Notif Date]]&gt;$G$3),Data[[#This Row],[Min Notif Date]]&lt;$F$3),"Last Week","No")</f>
        <v>No</v>
      </c>
      <c r="F2806" s="4" t="str">
        <f>VLOOKUP(MONTH(Data[[#This Row],[Min Notif Date]]),Lookup!$G$1:$H$12,2,0)</f>
        <v>7. Jul</v>
      </c>
      <c r="G2806" s="4" t="str">
        <f t="shared" si="43"/>
        <v/>
      </c>
      <c r="H2806" s="4" t="str">
        <f>IF(AND(Data[[#This Row],[Min Notif Time]]&gt;6,Data[[#This Row],[Min Notif Time]]&lt;17),"Business Hours","Non-Business Hours")</f>
        <v>Business Hours</v>
      </c>
      <c r="I2806" s="4" t="str" cm="1">
        <f t="array" ref="I2806">IFERROR(VLOOKUP(Data[[#This Row],[Min Notif Date]],Lookup!$N$1:$P$11,2,0),_xlfn.IFS(VLOOKUP(WEEKDAY(Data[[#This Row],[Min Notif Date]],2),Lookup!$J$1:$L$7,3,0)="Weekend","Weekend",VLOOKUP(WEEKDAY(Data[[#This Row],[Min Notif Date]],2),Lookup!$J$1:$L$7,3,0)="Weekday","Weekday"))</f>
        <v>Weekday</v>
      </c>
      <c r="J2806" s="4" t="str">
        <f>VLOOKUP(WEEKDAY(Data[[#This Row],[Min Notif Date]],2),Lookup!$J$1:$K$7,2,0)</f>
        <v>3. Wed</v>
      </c>
      <c r="K2806" s="37">
        <f>ROUNDDOWN(Data[[#This Row],[PGE Notified Time]],0)</f>
        <v>45504</v>
      </c>
      <c r="L2806" s="4">
        <f>HOUR(Data[[#This Row],[PGE Notified Time]])</f>
        <v>11</v>
      </c>
      <c r="M2806">
        <v>110828</v>
      </c>
      <c r="O2806" t="s">
        <v>117</v>
      </c>
      <c r="P2806" t="s">
        <v>154</v>
      </c>
      <c r="Q2806" s="44" t="s">
        <v>117</v>
      </c>
      <c r="R2806" t="s">
        <v>125</v>
      </c>
      <c r="S2806" s="1" t="s">
        <v>5</v>
      </c>
      <c r="T2806" s="1">
        <v>45504.497395833336</v>
      </c>
      <c r="U2806" s="1">
        <v>45504.572916666664</v>
      </c>
      <c r="V2806" t="s">
        <v>120</v>
      </c>
      <c r="W2806" t="s">
        <v>608</v>
      </c>
      <c r="X2806" t="s">
        <v>376</v>
      </c>
      <c r="Y2806" t="s">
        <v>123</v>
      </c>
      <c r="Z2806">
        <v>129314554</v>
      </c>
      <c r="AA2806" s="50">
        <v>47119576</v>
      </c>
      <c r="AB2806" t="s">
        <v>124</v>
      </c>
      <c r="AC2806" s="51">
        <v>108.75</v>
      </c>
    </row>
    <row r="2807" spans="1:29" x14ac:dyDescent="0.25">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7" s="4" t="str">
        <f>VLOOKUP(P2807,Lookup!$A$1:$D$19,4,0)</f>
        <v>Bay Area</v>
      </c>
      <c r="C2807" s="4" t="str">
        <f>VLOOKUP(P2807,Lookup!$A$1:$E$19,5,0)</f>
        <v>Region 3</v>
      </c>
      <c r="D2807" s="4" t="str">
        <f>VLOOKUP(P2807,Lookup!$A$1:$B$19,2,0)</f>
        <v>PN</v>
      </c>
      <c r="E2807" s="4" t="str">
        <f>IF(AND((Data[[#This Row],[Min Notif Date]]&gt;$G$3),Data[[#This Row],[Min Notif Date]]&lt;$F$3),"Last Week","No")</f>
        <v>No</v>
      </c>
      <c r="F2807" s="4" t="str">
        <f>VLOOKUP(MONTH(Data[[#This Row],[Min Notif Date]]),Lookup!$G$1:$H$12,2,0)</f>
        <v>5. May</v>
      </c>
      <c r="G2807" s="4" t="str">
        <f t="shared" si="43"/>
        <v/>
      </c>
      <c r="H2807" s="4" t="str">
        <f>IF(AND(Data[[#This Row],[Min Notif Time]]&gt;6,Data[[#This Row],[Min Notif Time]]&lt;17),"Business Hours","Non-Business Hours")</f>
        <v>Business Hours</v>
      </c>
      <c r="I2807" s="4" t="str" cm="1">
        <f t="array" ref="I2807">IFERROR(VLOOKUP(Data[[#This Row],[Min Notif Date]],Lookup!$N$1:$P$11,2,0),_xlfn.IFS(VLOOKUP(WEEKDAY(Data[[#This Row],[Min Notif Date]],2),Lookup!$J$1:$L$7,3,0)="Weekend","Weekend",VLOOKUP(WEEKDAY(Data[[#This Row],[Min Notif Date]],2),Lookup!$J$1:$L$7,3,0)="Weekday","Weekday"))</f>
        <v>Weekday</v>
      </c>
      <c r="J2807" s="4" t="str">
        <f>VLOOKUP(WEEKDAY(Data[[#This Row],[Min Notif Date]],2),Lookup!$J$1:$K$7,2,0)</f>
        <v>5. Fri</v>
      </c>
      <c r="K2807" s="37">
        <f>ROUNDDOWN(Data[[#This Row],[PGE Notified Time]],0)</f>
        <v>45422</v>
      </c>
      <c r="L2807" s="4">
        <f>HOUR(Data[[#This Row],[PGE Notified Time]])</f>
        <v>15</v>
      </c>
      <c r="M2807">
        <v>107558</v>
      </c>
      <c r="O2807" t="s">
        <v>117</v>
      </c>
      <c r="P2807" t="s">
        <v>165</v>
      </c>
      <c r="Q2807" s="44" t="s">
        <v>117</v>
      </c>
      <c r="R2807" t="s">
        <v>147</v>
      </c>
      <c r="S2807" s="1" t="s">
        <v>5</v>
      </c>
      <c r="T2807" s="1">
        <v>45422.659907407404</v>
      </c>
      <c r="U2807" s="1">
        <v>45422.73541666667</v>
      </c>
      <c r="V2807" t="s">
        <v>120</v>
      </c>
      <c r="W2807" t="s">
        <v>608</v>
      </c>
      <c r="X2807" t="s">
        <v>166</v>
      </c>
      <c r="Y2807" t="s">
        <v>123</v>
      </c>
      <c r="Z2807">
        <v>128747045</v>
      </c>
      <c r="AA2807" s="50">
        <v>47071119</v>
      </c>
      <c r="AB2807" t="s">
        <v>124</v>
      </c>
      <c r="AC2807" s="51">
        <v>108.733333333</v>
      </c>
    </row>
    <row r="2808" spans="1:29" x14ac:dyDescent="0.25">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08" s="4" t="str">
        <f>VLOOKUP(P2808,Lookup!$A$1:$D$19,4,0)</f>
        <v>Bay Area</v>
      </c>
      <c r="C2808" s="4" t="str">
        <f>VLOOKUP(P2808,Lookup!$A$1:$E$19,5,0)</f>
        <v>Region 3</v>
      </c>
      <c r="D2808" s="4" t="str">
        <f>VLOOKUP(P2808,Lookup!$A$1:$B$19,2,0)</f>
        <v>PN</v>
      </c>
      <c r="E2808" s="4" t="str">
        <f>IF(AND((Data[[#This Row],[Min Notif Date]]&gt;$G$3),Data[[#This Row],[Min Notif Date]]&lt;$F$3),"Last Week","No")</f>
        <v>No</v>
      </c>
      <c r="F2808" s="4" t="str">
        <f>VLOOKUP(MONTH(Data[[#This Row],[Min Notif Date]]),Lookup!$G$1:$H$12,2,0)</f>
        <v>7. Jul</v>
      </c>
      <c r="G2808" s="4" t="str">
        <f t="shared" si="43"/>
        <v/>
      </c>
      <c r="H2808" s="4" t="str">
        <f>IF(AND(Data[[#This Row],[Min Notif Time]]&gt;6,Data[[#This Row],[Min Notif Time]]&lt;17),"Business Hours","Non-Business Hours")</f>
        <v>Business Hours</v>
      </c>
      <c r="I2808" s="4" t="str" cm="1">
        <f t="array" ref="I2808">IFERROR(VLOOKUP(Data[[#This Row],[Min Notif Date]],Lookup!$N$1:$P$11,2,0),_xlfn.IFS(VLOOKUP(WEEKDAY(Data[[#This Row],[Min Notif Date]],2),Lookup!$J$1:$L$7,3,0)="Weekend","Weekend",VLOOKUP(WEEKDAY(Data[[#This Row],[Min Notif Date]],2),Lookup!$J$1:$L$7,3,0)="Weekday","Weekday"))</f>
        <v>Weekday</v>
      </c>
      <c r="J2808" s="4" t="str">
        <f>VLOOKUP(WEEKDAY(Data[[#This Row],[Min Notif Date]],2),Lookup!$J$1:$K$7,2,0)</f>
        <v>5. Fri</v>
      </c>
      <c r="K2808" s="37">
        <f>ROUNDDOWN(Data[[#This Row],[PGE Notified Time]],0)</f>
        <v>45485</v>
      </c>
      <c r="L2808" s="4">
        <f>HOUR(Data[[#This Row],[PGE Notified Time]])</f>
        <v>16</v>
      </c>
      <c r="M2808">
        <v>110117</v>
      </c>
      <c r="N2808">
        <v>6413543751</v>
      </c>
      <c r="O2808" t="s">
        <v>52</v>
      </c>
      <c r="P2808" t="s">
        <v>165</v>
      </c>
      <c r="Q2808" s="44" t="s">
        <v>259</v>
      </c>
      <c r="R2808" t="s">
        <v>125</v>
      </c>
      <c r="S2808" s="1">
        <v>45485.676585648151</v>
      </c>
      <c r="T2808" s="1">
        <v>45485.678055555552</v>
      </c>
      <c r="U2808" s="1">
        <v>45485.752083333333</v>
      </c>
      <c r="V2808" t="s">
        <v>120</v>
      </c>
      <c r="W2808" t="s">
        <v>121</v>
      </c>
      <c r="X2808" t="s">
        <v>192</v>
      </c>
      <c r="Y2808" t="s">
        <v>123</v>
      </c>
      <c r="Z2808">
        <v>129217198</v>
      </c>
      <c r="AA2808" s="50">
        <v>47114635</v>
      </c>
      <c r="AB2808" t="s">
        <v>124</v>
      </c>
      <c r="AC2808" s="51">
        <v>108.716666667</v>
      </c>
    </row>
    <row r="2809" spans="1:29" x14ac:dyDescent="0.25">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9" s="4" t="str">
        <f>VLOOKUP(P2809,Lookup!$A$1:$D$19,4,0)</f>
        <v>Central Valley</v>
      </c>
      <c r="C2809" s="4" t="str">
        <f>VLOOKUP(P2809,Lookup!$A$1:$E$19,5,0)</f>
        <v>Region 5</v>
      </c>
      <c r="D2809" s="4" t="str">
        <f>VLOOKUP(P2809,Lookup!$A$1:$B$19,2,0)</f>
        <v>ST</v>
      </c>
      <c r="E2809" s="4" t="str">
        <f>IF(AND((Data[[#This Row],[Min Notif Date]]&gt;$G$3),Data[[#This Row],[Min Notif Date]]&lt;$F$3),"Last Week","No")</f>
        <v>No</v>
      </c>
      <c r="F2809" s="4" t="str">
        <f>VLOOKUP(MONTH(Data[[#This Row],[Min Notif Date]]),Lookup!$G$1:$H$12,2,0)</f>
        <v>6. Jun</v>
      </c>
      <c r="G2809" s="4" t="str">
        <f t="shared" si="43"/>
        <v/>
      </c>
      <c r="H2809" s="4" t="str">
        <f>IF(AND(Data[[#This Row],[Min Notif Time]]&gt;6,Data[[#This Row],[Min Notif Time]]&lt;17),"Business Hours","Non-Business Hours")</f>
        <v>Business Hours</v>
      </c>
      <c r="I2809" s="4" t="str" cm="1">
        <f t="array" ref="I2809">IFERROR(VLOOKUP(Data[[#This Row],[Min Notif Date]],Lookup!$N$1:$P$11,2,0),_xlfn.IFS(VLOOKUP(WEEKDAY(Data[[#This Row],[Min Notif Date]],2),Lookup!$J$1:$L$7,3,0)="Weekend","Weekend",VLOOKUP(WEEKDAY(Data[[#This Row],[Min Notif Date]],2),Lookup!$J$1:$L$7,3,0)="Weekday","Weekday"))</f>
        <v>Weekday</v>
      </c>
      <c r="J2809" s="4" t="str">
        <f>VLOOKUP(WEEKDAY(Data[[#This Row],[Min Notif Date]],2),Lookup!$J$1:$K$7,2,0)</f>
        <v>5. Fri</v>
      </c>
      <c r="K2809" s="37">
        <f>ROUNDDOWN(Data[[#This Row],[PGE Notified Time]],0)</f>
        <v>45471</v>
      </c>
      <c r="L2809" s="4">
        <f>HOUR(Data[[#This Row],[PGE Notified Time]])</f>
        <v>10</v>
      </c>
      <c r="M2809">
        <v>109486</v>
      </c>
      <c r="O2809" t="s">
        <v>117</v>
      </c>
      <c r="P2809" t="s">
        <v>152</v>
      </c>
      <c r="Q2809" s="44" t="s">
        <v>117</v>
      </c>
      <c r="R2809" t="s">
        <v>147</v>
      </c>
      <c r="S2809" s="1" t="s">
        <v>5</v>
      </c>
      <c r="T2809" s="1">
        <v>45471.438425925924</v>
      </c>
      <c r="U2809" s="1">
        <v>45471.513923611114</v>
      </c>
      <c r="V2809" t="s">
        <v>120</v>
      </c>
      <c r="W2809" t="s">
        <v>608</v>
      </c>
      <c r="X2809" t="s">
        <v>551</v>
      </c>
      <c r="Y2809" t="s">
        <v>123</v>
      </c>
      <c r="Z2809">
        <v>129143694</v>
      </c>
      <c r="AA2809" s="50">
        <v>47103892</v>
      </c>
      <c r="AB2809" t="s">
        <v>124</v>
      </c>
      <c r="AC2809" s="51">
        <v>108.716666667</v>
      </c>
    </row>
    <row r="2810" spans="1:29" x14ac:dyDescent="0.25">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0" s="4" t="str">
        <f>VLOOKUP(P2810,Lookup!$A$1:$D$19,4,0)</f>
        <v>Bay Area</v>
      </c>
      <c r="C2810" s="4" t="str">
        <f>VLOOKUP(P2810,Lookup!$A$1:$E$19,5,0)</f>
        <v>Region 3</v>
      </c>
      <c r="D2810" s="4" t="str">
        <f>VLOOKUP(P2810,Lookup!$A$1:$B$19,2,0)</f>
        <v>PN</v>
      </c>
      <c r="E2810" s="4" t="str">
        <f>IF(AND((Data[[#This Row],[Min Notif Date]]&gt;$G$3),Data[[#This Row],[Min Notif Date]]&lt;$F$3),"Last Week","No")</f>
        <v>No</v>
      </c>
      <c r="F2810" s="4" t="str">
        <f>VLOOKUP(MONTH(Data[[#This Row],[Min Notif Date]]),Lookup!$G$1:$H$12,2,0)</f>
        <v>9. Sep</v>
      </c>
      <c r="G2810" s="4" t="str">
        <f t="shared" si="43"/>
        <v/>
      </c>
      <c r="H2810" s="4" t="str">
        <f>IF(AND(Data[[#This Row],[Min Notif Time]]&gt;6,Data[[#This Row],[Min Notif Time]]&lt;17),"Business Hours","Non-Business Hours")</f>
        <v>Business Hours</v>
      </c>
      <c r="I2810" s="4" t="str" cm="1">
        <f t="array" ref="I2810">IFERROR(VLOOKUP(Data[[#This Row],[Min Notif Date]],Lookup!$N$1:$P$11,2,0),_xlfn.IFS(VLOOKUP(WEEKDAY(Data[[#This Row],[Min Notif Date]],2),Lookup!$J$1:$L$7,3,0)="Weekend","Weekend",VLOOKUP(WEEKDAY(Data[[#This Row],[Min Notif Date]],2),Lookup!$J$1:$L$7,3,0)="Weekday","Weekday"))</f>
        <v>Weekday</v>
      </c>
      <c r="J2810" s="4" t="str">
        <f>VLOOKUP(WEEKDAY(Data[[#This Row],[Min Notif Date]],2),Lookup!$J$1:$K$7,2,0)</f>
        <v>1. Mon</v>
      </c>
      <c r="K2810" s="37">
        <f>ROUNDDOWN(Data[[#This Row],[PGE Notified Time]],0)</f>
        <v>45565</v>
      </c>
      <c r="L2810" s="4">
        <f>HOUR(Data[[#This Row],[PGE Notified Time]])</f>
        <v>9</v>
      </c>
      <c r="M2810">
        <v>113107</v>
      </c>
      <c r="O2810" t="s">
        <v>117</v>
      </c>
      <c r="P2810" t="s">
        <v>165</v>
      </c>
      <c r="Q2810" s="44" t="s">
        <v>117</v>
      </c>
      <c r="R2810" t="s">
        <v>119</v>
      </c>
      <c r="S2810" s="1" t="s">
        <v>5</v>
      </c>
      <c r="T2810" s="1">
        <v>45565.407175925924</v>
      </c>
      <c r="U2810" s="1">
        <v>45565.482662037037</v>
      </c>
      <c r="V2810" t="s">
        <v>120</v>
      </c>
      <c r="W2810" t="s">
        <v>608</v>
      </c>
      <c r="X2810" t="s">
        <v>192</v>
      </c>
      <c r="Y2810" t="s">
        <v>123</v>
      </c>
      <c r="Z2810">
        <v>129608587</v>
      </c>
      <c r="AA2810" s="50">
        <v>35584668</v>
      </c>
      <c r="AB2810" t="s">
        <v>124</v>
      </c>
      <c r="AC2810" s="51">
        <v>108.7</v>
      </c>
    </row>
    <row r="2811" spans="1:29" x14ac:dyDescent="0.25">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1" s="4" t="str">
        <f>VLOOKUP(P2811,Lookup!$A$1:$D$19,4,0)</f>
        <v>Bay Area</v>
      </c>
      <c r="C2811" s="4" t="str">
        <f>VLOOKUP(P2811,Lookup!$A$1:$E$19,5,0)</f>
        <v>Region 3</v>
      </c>
      <c r="D2811" s="4" t="str">
        <f>VLOOKUP(P2811,Lookup!$A$1:$B$19,2,0)</f>
        <v>SF</v>
      </c>
      <c r="E2811" s="4" t="str">
        <f>IF(AND((Data[[#This Row],[Min Notif Date]]&gt;$G$3),Data[[#This Row],[Min Notif Date]]&lt;$F$3),"Last Week","No")</f>
        <v>No</v>
      </c>
      <c r="F2811" s="4" t="str">
        <f>VLOOKUP(MONTH(Data[[#This Row],[Min Notif Date]]),Lookup!$G$1:$H$12,2,0)</f>
        <v>6. Jun</v>
      </c>
      <c r="G2811" s="4" t="str">
        <f t="shared" si="43"/>
        <v/>
      </c>
      <c r="H2811" s="4" t="str">
        <f>IF(AND(Data[[#This Row],[Min Notif Time]]&gt;6,Data[[#This Row],[Min Notif Time]]&lt;17),"Business Hours","Non-Business Hours")</f>
        <v>Business Hours</v>
      </c>
      <c r="I2811" s="4" t="str" cm="1">
        <f t="array" ref="I2811">IFERROR(VLOOKUP(Data[[#This Row],[Min Notif Date]],Lookup!$N$1:$P$11,2,0),_xlfn.IFS(VLOOKUP(WEEKDAY(Data[[#This Row],[Min Notif Date]],2),Lookup!$J$1:$L$7,3,0)="Weekend","Weekend",VLOOKUP(WEEKDAY(Data[[#This Row],[Min Notif Date]],2),Lookup!$J$1:$L$7,3,0)="Weekday","Weekday"))</f>
        <v>Weekday</v>
      </c>
      <c r="J2811" s="4" t="str">
        <f>VLOOKUP(WEEKDAY(Data[[#This Row],[Min Notif Date]],2),Lookup!$J$1:$K$7,2,0)</f>
        <v>2. Tue</v>
      </c>
      <c r="K2811" s="37">
        <f>ROUNDDOWN(Data[[#This Row],[PGE Notified Time]],0)</f>
        <v>45468</v>
      </c>
      <c r="L2811" s="4">
        <f>HOUR(Data[[#This Row],[PGE Notified Time]])</f>
        <v>9</v>
      </c>
      <c r="M2811">
        <v>109333</v>
      </c>
      <c r="O2811" t="s">
        <v>117</v>
      </c>
      <c r="P2811" t="s">
        <v>128</v>
      </c>
      <c r="Q2811" s="44" t="s">
        <v>117</v>
      </c>
      <c r="R2811" t="s">
        <v>119</v>
      </c>
      <c r="S2811" s="1" t="s">
        <v>5</v>
      </c>
      <c r="T2811" s="1">
        <v>45468.38077546296</v>
      </c>
      <c r="U2811" s="1">
        <v>45468.456250000003</v>
      </c>
      <c r="V2811" t="s">
        <v>120</v>
      </c>
      <c r="W2811" t="s">
        <v>608</v>
      </c>
      <c r="X2811" t="s">
        <v>129</v>
      </c>
      <c r="Y2811" t="s">
        <v>123</v>
      </c>
      <c r="Z2811">
        <v>129122648</v>
      </c>
      <c r="AA2811" s="50">
        <v>47103213</v>
      </c>
      <c r="AB2811" t="s">
        <v>124</v>
      </c>
      <c r="AC2811" s="51">
        <v>108.68333333299999</v>
      </c>
    </row>
    <row r="2812" spans="1:29" x14ac:dyDescent="0.25">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2" s="4" t="str">
        <f>VLOOKUP(P2812,Lookup!$A$1:$D$19,4,0)</f>
        <v>South Bay</v>
      </c>
      <c r="C2812" s="4" t="str">
        <f>VLOOKUP(P2812,Lookup!$A$1:$E$19,5,0)</f>
        <v>Region 4</v>
      </c>
      <c r="D2812" s="4" t="str">
        <f>VLOOKUP(P2812,Lookup!$A$1:$B$19,2,0)</f>
        <v>SJ</v>
      </c>
      <c r="E2812" s="4" t="str">
        <f>IF(AND((Data[[#This Row],[Min Notif Date]]&gt;$G$3),Data[[#This Row],[Min Notif Date]]&lt;$F$3),"Last Week","No")</f>
        <v>No</v>
      </c>
      <c r="F2812" s="4" t="str">
        <f>VLOOKUP(MONTH(Data[[#This Row],[Min Notif Date]]),Lookup!$G$1:$H$12,2,0)</f>
        <v>8. Aug</v>
      </c>
      <c r="G2812" s="4" t="str">
        <f t="shared" si="43"/>
        <v/>
      </c>
      <c r="H2812" s="4" t="str">
        <f>IF(AND(Data[[#This Row],[Min Notif Time]]&gt;6,Data[[#This Row],[Min Notif Time]]&lt;17),"Business Hours","Non-Business Hours")</f>
        <v>Business Hours</v>
      </c>
      <c r="I2812" s="4" t="str" cm="1">
        <f t="array" ref="I2812">IFERROR(VLOOKUP(Data[[#This Row],[Min Notif Date]],Lookup!$N$1:$P$11,2,0),_xlfn.IFS(VLOOKUP(WEEKDAY(Data[[#This Row],[Min Notif Date]],2),Lookup!$J$1:$L$7,3,0)="Weekend","Weekend",VLOOKUP(WEEKDAY(Data[[#This Row],[Min Notif Date]],2),Lookup!$J$1:$L$7,3,0)="Weekday","Weekday"))</f>
        <v>Weekday</v>
      </c>
      <c r="J2812" s="4" t="str">
        <f>VLOOKUP(WEEKDAY(Data[[#This Row],[Min Notif Date]],2),Lookup!$J$1:$K$7,2,0)</f>
        <v>2. Tue</v>
      </c>
      <c r="K2812" s="37">
        <f>ROUNDDOWN(Data[[#This Row],[PGE Notified Time]],0)</f>
        <v>45510</v>
      </c>
      <c r="L2812" s="4">
        <f>HOUR(Data[[#This Row],[PGE Notified Time]])</f>
        <v>14</v>
      </c>
      <c r="M2812">
        <v>111053</v>
      </c>
      <c r="N2812" t="s">
        <v>751</v>
      </c>
      <c r="O2812" t="s">
        <v>117</v>
      </c>
      <c r="P2812" t="s">
        <v>145</v>
      </c>
      <c r="Q2812" s="44" t="s">
        <v>117</v>
      </c>
      <c r="R2812" t="s">
        <v>119</v>
      </c>
      <c r="S2812" s="1">
        <v>45510.623055555552</v>
      </c>
      <c r="T2812" s="1">
        <v>45510.623784722222</v>
      </c>
      <c r="U2812" s="1">
        <v>45510.698449074072</v>
      </c>
      <c r="V2812" t="s">
        <v>120</v>
      </c>
      <c r="W2812" t="s">
        <v>608</v>
      </c>
      <c r="X2812" t="s">
        <v>146</v>
      </c>
      <c r="Y2812" t="s">
        <v>123</v>
      </c>
      <c r="Z2812">
        <v>129338684</v>
      </c>
      <c r="AA2812" s="50">
        <v>47121221</v>
      </c>
      <c r="AB2812" t="s">
        <v>124</v>
      </c>
      <c r="AC2812" s="51">
        <v>108.56666666700001</v>
      </c>
    </row>
    <row r="2813" spans="1:29" x14ac:dyDescent="0.25">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3" s="4" t="str">
        <f>VLOOKUP(P2813,Lookup!$A$1:$D$19,4,0)</f>
        <v>Central Valley</v>
      </c>
      <c r="C2813" s="4" t="str">
        <f>VLOOKUP(P2813,Lookup!$A$1:$E$19,5,0)</f>
        <v>Region 5</v>
      </c>
      <c r="D2813" s="4" t="str">
        <f>VLOOKUP(P2813,Lookup!$A$1:$B$19,2,0)</f>
        <v>YO</v>
      </c>
      <c r="E2813" s="4" t="str">
        <f>IF(AND((Data[[#This Row],[Min Notif Date]]&gt;$G$3),Data[[#This Row],[Min Notif Date]]&lt;$F$3),"Last Week","No")</f>
        <v>No</v>
      </c>
      <c r="F2813" s="4" t="str">
        <f>VLOOKUP(MONTH(Data[[#This Row],[Min Notif Date]]),Lookup!$G$1:$H$12,2,0)</f>
        <v>8. Aug</v>
      </c>
      <c r="G2813" s="4" t="str">
        <f t="shared" si="43"/>
        <v/>
      </c>
      <c r="H2813" s="4" t="str">
        <f>IF(AND(Data[[#This Row],[Min Notif Time]]&gt;6,Data[[#This Row],[Min Notif Time]]&lt;17),"Business Hours","Non-Business Hours")</f>
        <v>Business Hours</v>
      </c>
      <c r="I2813" s="4" t="str" cm="1">
        <f t="array" ref="I2813">IFERROR(VLOOKUP(Data[[#This Row],[Min Notif Date]],Lookup!$N$1:$P$11,2,0),_xlfn.IFS(VLOOKUP(WEEKDAY(Data[[#This Row],[Min Notif Date]],2),Lookup!$J$1:$L$7,3,0)="Weekend","Weekend",VLOOKUP(WEEKDAY(Data[[#This Row],[Min Notif Date]],2),Lookup!$J$1:$L$7,3,0)="Weekday","Weekday"))</f>
        <v>Weekday</v>
      </c>
      <c r="J2813" s="4" t="str">
        <f>VLOOKUP(WEEKDAY(Data[[#This Row],[Min Notif Date]],2),Lookup!$J$1:$K$7,2,0)</f>
        <v>3. Wed</v>
      </c>
      <c r="K2813" s="37">
        <f>ROUNDDOWN(Data[[#This Row],[PGE Notified Time]],0)</f>
        <v>45525</v>
      </c>
      <c r="L2813" s="4">
        <f>HOUR(Data[[#This Row],[PGE Notified Time]])</f>
        <v>9</v>
      </c>
      <c r="M2813">
        <v>111601</v>
      </c>
      <c r="O2813" t="s">
        <v>117</v>
      </c>
      <c r="P2813" t="s">
        <v>197</v>
      </c>
      <c r="Q2813" s="44" t="s">
        <v>117</v>
      </c>
      <c r="R2813" t="s">
        <v>147</v>
      </c>
      <c r="S2813" s="1" t="s">
        <v>5</v>
      </c>
      <c r="T2813" s="1">
        <v>45525.393541666665</v>
      </c>
      <c r="U2813" s="1">
        <v>45525.468923611108</v>
      </c>
      <c r="V2813" t="s">
        <v>120</v>
      </c>
      <c r="W2813" t="s">
        <v>608</v>
      </c>
      <c r="X2813" t="s">
        <v>414</v>
      </c>
      <c r="Y2813" t="s">
        <v>123</v>
      </c>
      <c r="Z2813">
        <v>129415914</v>
      </c>
      <c r="AA2813" s="50">
        <v>47125607</v>
      </c>
      <c r="AB2813" t="s">
        <v>124</v>
      </c>
      <c r="AC2813" s="51">
        <v>108.55</v>
      </c>
    </row>
    <row r="2814" spans="1:29" x14ac:dyDescent="0.25">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4" s="4" t="str">
        <f>VLOOKUP(P2814,Lookup!$A$1:$D$19,4,0)</f>
        <v>North Valley</v>
      </c>
      <c r="C2814" s="4" t="str">
        <f>VLOOKUP(P2814,Lookup!$A$1:$E$19,5,0)</f>
        <v>Region 2</v>
      </c>
      <c r="D2814" s="4" t="str">
        <f>VLOOKUP(P2814,Lookup!$A$1:$B$19,2,0)</f>
        <v>SA</v>
      </c>
      <c r="E2814" s="4" t="str">
        <f>IF(AND((Data[[#This Row],[Min Notif Date]]&gt;$G$3),Data[[#This Row],[Min Notif Date]]&lt;$F$3),"Last Week","No")</f>
        <v>No</v>
      </c>
      <c r="F2814" s="4" t="str">
        <f>VLOOKUP(MONTH(Data[[#This Row],[Min Notif Date]]),Lookup!$G$1:$H$12,2,0)</f>
        <v>5. May</v>
      </c>
      <c r="G2814" s="4" t="str">
        <f t="shared" si="43"/>
        <v/>
      </c>
      <c r="H2814" s="4" t="str">
        <f>IF(AND(Data[[#This Row],[Min Notif Time]]&gt;6,Data[[#This Row],[Min Notif Time]]&lt;17),"Business Hours","Non-Business Hours")</f>
        <v>Business Hours</v>
      </c>
      <c r="I2814" s="4" t="str" cm="1">
        <f t="array" ref="I2814">IFERROR(VLOOKUP(Data[[#This Row],[Min Notif Date]],Lookup!$N$1:$P$11,2,0),_xlfn.IFS(VLOOKUP(WEEKDAY(Data[[#This Row],[Min Notif Date]],2),Lookup!$J$1:$L$7,3,0)="Weekend","Weekend",VLOOKUP(WEEKDAY(Data[[#This Row],[Min Notif Date]],2),Lookup!$J$1:$L$7,3,0)="Weekday","Weekday"))</f>
        <v>Weekday</v>
      </c>
      <c r="J2814" s="4" t="str">
        <f>VLOOKUP(WEEKDAY(Data[[#This Row],[Min Notif Date]],2),Lookup!$J$1:$K$7,2,0)</f>
        <v>1. Mon</v>
      </c>
      <c r="K2814" s="37">
        <f>ROUNDDOWN(Data[[#This Row],[PGE Notified Time]],0)</f>
        <v>45418</v>
      </c>
      <c r="L2814" s="4">
        <f>HOUR(Data[[#This Row],[PGE Notified Time]])</f>
        <v>12</v>
      </c>
      <c r="M2814">
        <v>107375</v>
      </c>
      <c r="N2814" t="s">
        <v>752</v>
      </c>
      <c r="O2814" t="s">
        <v>117</v>
      </c>
      <c r="P2814" t="s">
        <v>175</v>
      </c>
      <c r="Q2814" s="44" t="s">
        <v>117</v>
      </c>
      <c r="R2814" t="s">
        <v>119</v>
      </c>
      <c r="S2814" s="1">
        <v>45418.508240740739</v>
      </c>
      <c r="T2814" s="1">
        <v>45418.51116898148</v>
      </c>
      <c r="U2814" s="1">
        <v>45418.583587962959</v>
      </c>
      <c r="V2814" t="s">
        <v>120</v>
      </c>
      <c r="W2814" t="s">
        <v>608</v>
      </c>
      <c r="X2814" t="s">
        <v>357</v>
      </c>
      <c r="Y2814" t="s">
        <v>123</v>
      </c>
      <c r="Z2814">
        <v>128714519</v>
      </c>
      <c r="AA2814" s="50">
        <v>47068009</v>
      </c>
      <c r="AB2814" t="s">
        <v>124</v>
      </c>
      <c r="AC2814" s="51">
        <v>108.5</v>
      </c>
    </row>
    <row r="2815" spans="1:29" x14ac:dyDescent="0.25">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5" s="4" t="str">
        <f>VLOOKUP(P2815,Lookup!$A$1:$D$19,4,0)</f>
        <v>North Valley</v>
      </c>
      <c r="C2815" s="4" t="str">
        <f>VLOOKUP(P2815,Lookup!$A$1:$E$19,5,0)</f>
        <v>Region 2</v>
      </c>
      <c r="D2815" s="4" t="str">
        <f>VLOOKUP(P2815,Lookup!$A$1:$B$19,2,0)</f>
        <v>SI</v>
      </c>
      <c r="E2815" s="4" t="str">
        <f>IF(AND((Data[[#This Row],[Min Notif Date]]&gt;$G$3),Data[[#This Row],[Min Notif Date]]&lt;$F$3),"Last Week","No")</f>
        <v>No</v>
      </c>
      <c r="F2815" s="4" t="str">
        <f>VLOOKUP(MONTH(Data[[#This Row],[Min Notif Date]]),Lookup!$G$1:$H$12,2,0)</f>
        <v>2. Feb</v>
      </c>
      <c r="G2815" s="4" t="str">
        <f t="shared" si="43"/>
        <v/>
      </c>
      <c r="H2815" s="4" t="str">
        <f>IF(AND(Data[[#This Row],[Min Notif Time]]&gt;6,Data[[#This Row],[Min Notif Time]]&lt;17),"Business Hours","Non-Business Hours")</f>
        <v>Business Hours</v>
      </c>
      <c r="I2815" s="4" t="str" cm="1">
        <f t="array" ref="I2815">IFERROR(VLOOKUP(Data[[#This Row],[Min Notif Date]],Lookup!$N$1:$P$11,2,0),_xlfn.IFS(VLOOKUP(WEEKDAY(Data[[#This Row],[Min Notif Date]],2),Lookup!$J$1:$L$7,3,0)="Weekend","Weekend",VLOOKUP(WEEKDAY(Data[[#This Row],[Min Notif Date]],2),Lookup!$J$1:$L$7,3,0)="Weekday","Weekday"))</f>
        <v>Weekend</v>
      </c>
      <c r="J2815" s="4" t="str">
        <f>VLOOKUP(WEEKDAY(Data[[#This Row],[Min Notif Date]],2),Lookup!$J$1:$K$7,2,0)</f>
        <v>7. Sun</v>
      </c>
      <c r="K2815" s="37">
        <f>ROUNDDOWN(Data[[#This Row],[PGE Notified Time]],0)</f>
        <v>45333</v>
      </c>
      <c r="L2815" s="4">
        <f>HOUR(Data[[#This Row],[PGE Notified Time]])</f>
        <v>14</v>
      </c>
      <c r="M2815">
        <v>104030</v>
      </c>
      <c r="O2815" t="s">
        <v>117</v>
      </c>
      <c r="P2815" t="s">
        <v>172</v>
      </c>
      <c r="Q2815" s="44" t="s">
        <v>117</v>
      </c>
      <c r="R2815" t="s">
        <v>119</v>
      </c>
      <c r="S2815" s="1" t="s">
        <v>5</v>
      </c>
      <c r="T2815" s="1">
        <v>45333.591319444444</v>
      </c>
      <c r="U2815" s="1">
        <v>45333.666666666664</v>
      </c>
      <c r="V2815" t="s">
        <v>120</v>
      </c>
      <c r="W2815" t="s">
        <v>608</v>
      </c>
      <c r="X2815" t="s">
        <v>328</v>
      </c>
      <c r="Y2815" t="s">
        <v>123</v>
      </c>
      <c r="Z2815">
        <v>128163502</v>
      </c>
      <c r="AA2815" s="50">
        <v>47029340</v>
      </c>
      <c r="AB2815" t="s">
        <v>124</v>
      </c>
      <c r="AC2815" s="51">
        <v>108.5</v>
      </c>
    </row>
    <row r="2816" spans="1:29" x14ac:dyDescent="0.25">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6" s="4" t="str">
        <f>VLOOKUP(P2816,Lookup!$A$1:$D$19,4,0)</f>
        <v>Bay Area</v>
      </c>
      <c r="C2816" s="4" t="str">
        <f>VLOOKUP(P2816,Lookup!$A$1:$E$19,5,0)</f>
        <v>Region 3</v>
      </c>
      <c r="D2816" s="4" t="str">
        <f>VLOOKUP(P2816,Lookup!$A$1:$B$19,2,0)</f>
        <v>PN</v>
      </c>
      <c r="E2816" s="4" t="str">
        <f>IF(AND((Data[[#This Row],[Min Notif Date]]&gt;$G$3),Data[[#This Row],[Min Notif Date]]&lt;$F$3),"Last Week","No")</f>
        <v>No</v>
      </c>
      <c r="F2816" s="4" t="str">
        <f>VLOOKUP(MONTH(Data[[#This Row],[Min Notif Date]]),Lookup!$G$1:$H$12,2,0)</f>
        <v>4. Apr</v>
      </c>
      <c r="G2816" s="4" t="str">
        <f t="shared" si="43"/>
        <v/>
      </c>
      <c r="H2816" s="4" t="str">
        <f>IF(AND(Data[[#This Row],[Min Notif Time]]&gt;6,Data[[#This Row],[Min Notif Time]]&lt;17),"Business Hours","Non-Business Hours")</f>
        <v>Business Hours</v>
      </c>
      <c r="I2816" s="4" t="str" cm="1">
        <f t="array" ref="I2816">IFERROR(VLOOKUP(Data[[#This Row],[Min Notif Date]],Lookup!$N$1:$P$11,2,0),_xlfn.IFS(VLOOKUP(WEEKDAY(Data[[#This Row],[Min Notif Date]],2),Lookup!$J$1:$L$7,3,0)="Weekend","Weekend",VLOOKUP(WEEKDAY(Data[[#This Row],[Min Notif Date]],2),Lookup!$J$1:$L$7,3,0)="Weekday","Weekday"))</f>
        <v>Weekday</v>
      </c>
      <c r="J2816" s="4" t="str">
        <f>VLOOKUP(WEEKDAY(Data[[#This Row],[Min Notif Date]],2),Lookup!$J$1:$K$7,2,0)</f>
        <v>4. Thu</v>
      </c>
      <c r="K2816" s="37">
        <f>ROUNDDOWN(Data[[#This Row],[PGE Notified Time]],0)</f>
        <v>45407</v>
      </c>
      <c r="L2816" s="4">
        <f>HOUR(Data[[#This Row],[PGE Notified Time]])</f>
        <v>9</v>
      </c>
      <c r="M2816">
        <v>106971</v>
      </c>
      <c r="O2816" t="s">
        <v>117</v>
      </c>
      <c r="P2816" t="s">
        <v>165</v>
      </c>
      <c r="Q2816" s="44" t="s">
        <v>117</v>
      </c>
      <c r="R2816" t="s">
        <v>119</v>
      </c>
      <c r="S2816" s="1" t="s">
        <v>5</v>
      </c>
      <c r="T2816" s="1">
        <v>45407.41097222222</v>
      </c>
      <c r="U2816" s="1">
        <v>45407.486307870371</v>
      </c>
      <c r="V2816" t="s">
        <v>120</v>
      </c>
      <c r="W2816" t="s">
        <v>608</v>
      </c>
      <c r="X2816" t="s">
        <v>285</v>
      </c>
      <c r="Y2816" t="s">
        <v>123</v>
      </c>
      <c r="AA2816" s="50"/>
      <c r="AB2816" t="s">
        <v>124</v>
      </c>
      <c r="AC2816" s="51">
        <v>108.483333333</v>
      </c>
    </row>
    <row r="2817" spans="1:29" x14ac:dyDescent="0.25">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7" s="4" t="str">
        <f>VLOOKUP(P2817,Lookup!$A$1:$D$19,4,0)</f>
        <v>Bay Area</v>
      </c>
      <c r="C2817" s="4" t="str">
        <f>VLOOKUP(P2817,Lookup!$A$1:$E$19,5,0)</f>
        <v>Region 3</v>
      </c>
      <c r="D2817" s="4" t="str">
        <f>VLOOKUP(P2817,Lookup!$A$1:$B$19,2,0)</f>
        <v>MI</v>
      </c>
      <c r="E2817" s="4" t="str">
        <f>IF(AND((Data[[#This Row],[Min Notif Date]]&gt;$G$3),Data[[#This Row],[Min Notif Date]]&lt;$F$3),"Last Week","No")</f>
        <v>No</v>
      </c>
      <c r="F2817" s="4" t="str">
        <f>VLOOKUP(MONTH(Data[[#This Row],[Min Notif Date]]),Lookup!$G$1:$H$12,2,0)</f>
        <v>10. Oct</v>
      </c>
      <c r="G2817" s="4" t="str">
        <f t="shared" si="43"/>
        <v/>
      </c>
      <c r="H2817" s="4" t="str">
        <f>IF(AND(Data[[#This Row],[Min Notif Time]]&gt;6,Data[[#This Row],[Min Notif Time]]&lt;17),"Business Hours","Non-Business Hours")</f>
        <v>Business Hours</v>
      </c>
      <c r="I2817" s="4" t="str" cm="1">
        <f t="array" ref="I2817">IFERROR(VLOOKUP(Data[[#This Row],[Min Notif Date]],Lookup!$N$1:$P$11,2,0),_xlfn.IFS(VLOOKUP(WEEKDAY(Data[[#This Row],[Min Notif Date]],2),Lookup!$J$1:$L$7,3,0)="Weekend","Weekend",VLOOKUP(WEEKDAY(Data[[#This Row],[Min Notif Date]],2),Lookup!$J$1:$L$7,3,0)="Weekday","Weekday"))</f>
        <v>Weekday</v>
      </c>
      <c r="J2817" s="4" t="str">
        <f>VLOOKUP(WEEKDAY(Data[[#This Row],[Min Notif Date]],2),Lookup!$J$1:$K$7,2,0)</f>
        <v>3. Wed</v>
      </c>
      <c r="K2817" s="37">
        <f>ROUNDDOWN(Data[[#This Row],[PGE Notified Time]],0)</f>
        <v>45567</v>
      </c>
      <c r="L2817" s="4">
        <f>HOUR(Data[[#This Row],[PGE Notified Time]])</f>
        <v>12</v>
      </c>
      <c r="M2817">
        <v>113235</v>
      </c>
      <c r="O2817" t="s">
        <v>117</v>
      </c>
      <c r="P2817" t="s">
        <v>154</v>
      </c>
      <c r="Q2817" s="44" t="s">
        <v>117</v>
      </c>
      <c r="R2817" t="s">
        <v>119</v>
      </c>
      <c r="S2817" s="1" t="s">
        <v>5</v>
      </c>
      <c r="T2817" s="1">
        <v>45567.539398148147</v>
      </c>
      <c r="U2817" s="1">
        <v>45567.614722222221</v>
      </c>
      <c r="V2817" t="s">
        <v>120</v>
      </c>
      <c r="W2817" t="s">
        <v>608</v>
      </c>
      <c r="X2817" t="s">
        <v>325</v>
      </c>
      <c r="Y2817" t="s">
        <v>123</v>
      </c>
      <c r="Z2817" t="s">
        <v>753</v>
      </c>
      <c r="AA2817" s="50" t="s">
        <v>754</v>
      </c>
      <c r="AB2817" t="s">
        <v>124</v>
      </c>
      <c r="AC2817" s="51">
        <v>108.466666667</v>
      </c>
    </row>
    <row r="2818" spans="1:29" x14ac:dyDescent="0.25">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8" s="4" t="str">
        <f>VLOOKUP(P2818,Lookup!$A$1:$D$19,4,0)</f>
        <v>North Valley</v>
      </c>
      <c r="C2818" s="4" t="str">
        <f>VLOOKUP(P2818,Lookup!$A$1:$E$19,5,0)</f>
        <v>Region 2</v>
      </c>
      <c r="D2818" s="4" t="str">
        <f>VLOOKUP(P2818,Lookup!$A$1:$B$19,2,0)</f>
        <v>SA</v>
      </c>
      <c r="E2818" s="4" t="str">
        <f>IF(AND((Data[[#This Row],[Min Notif Date]]&gt;$G$3),Data[[#This Row],[Min Notif Date]]&lt;$F$3),"Last Week","No")</f>
        <v>No</v>
      </c>
      <c r="F2818" s="4" t="str">
        <f>VLOOKUP(MONTH(Data[[#This Row],[Min Notif Date]]),Lookup!$G$1:$H$12,2,0)</f>
        <v>10. Oct</v>
      </c>
      <c r="G2818" s="4" t="str">
        <f t="shared" si="43"/>
        <v/>
      </c>
      <c r="H2818" s="4" t="str">
        <f>IF(AND(Data[[#This Row],[Min Notif Time]]&gt;6,Data[[#This Row],[Min Notif Time]]&lt;17),"Business Hours","Non-Business Hours")</f>
        <v>Business Hours</v>
      </c>
      <c r="I2818" s="4" t="str" cm="1">
        <f t="array" ref="I2818">IFERROR(VLOOKUP(Data[[#This Row],[Min Notif Date]],Lookup!$N$1:$P$11,2,0),_xlfn.IFS(VLOOKUP(WEEKDAY(Data[[#This Row],[Min Notif Date]],2),Lookup!$J$1:$L$7,3,0)="Weekend","Weekend",VLOOKUP(WEEKDAY(Data[[#This Row],[Min Notif Date]],2),Lookup!$J$1:$L$7,3,0)="Weekday","Weekday"))</f>
        <v>Weekday</v>
      </c>
      <c r="J2818" s="4" t="str">
        <f>VLOOKUP(WEEKDAY(Data[[#This Row],[Min Notif Date]],2),Lookup!$J$1:$K$7,2,0)</f>
        <v>4. Thu</v>
      </c>
      <c r="K2818" s="37">
        <f>ROUNDDOWN(Data[[#This Row],[PGE Notified Time]],0)</f>
        <v>45589</v>
      </c>
      <c r="L2818" s="4">
        <f>HOUR(Data[[#This Row],[PGE Notified Time]])</f>
        <v>11</v>
      </c>
      <c r="M2818">
        <v>114035</v>
      </c>
      <c r="N2818" t="s">
        <v>755</v>
      </c>
      <c r="O2818" t="s">
        <v>117</v>
      </c>
      <c r="P2818" t="s">
        <v>175</v>
      </c>
      <c r="Q2818" s="44" t="s">
        <v>117</v>
      </c>
      <c r="R2818" t="s">
        <v>119</v>
      </c>
      <c r="S2818" s="1">
        <v>45589.480266203704</v>
      </c>
      <c r="T2818" s="1">
        <v>45589.483344907407</v>
      </c>
      <c r="U2818" s="1">
        <v>45589.555555555555</v>
      </c>
      <c r="V2818" t="s">
        <v>120</v>
      </c>
      <c r="W2818" t="s">
        <v>608</v>
      </c>
      <c r="X2818" t="s">
        <v>301</v>
      </c>
      <c r="Y2818" t="s">
        <v>123</v>
      </c>
      <c r="Z2818">
        <v>129725284</v>
      </c>
      <c r="AA2818" s="50">
        <v>47161901</v>
      </c>
      <c r="AB2818" t="s">
        <v>124</v>
      </c>
      <c r="AC2818" s="51">
        <v>108.416666667</v>
      </c>
    </row>
    <row r="2819" spans="1:29" x14ac:dyDescent="0.25">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9" s="4" t="str">
        <f>VLOOKUP(P2819,Lookup!$A$1:$D$19,4,0)</f>
        <v>Bay Area</v>
      </c>
      <c r="C2819" s="4" t="str">
        <f>VLOOKUP(P2819,Lookup!$A$1:$E$19,5,0)</f>
        <v>Region 3</v>
      </c>
      <c r="D2819" s="4" t="str">
        <f>VLOOKUP(P2819,Lookup!$A$1:$B$19,2,0)</f>
        <v>DI</v>
      </c>
      <c r="E2819" s="4" t="str">
        <f>IF(AND((Data[[#This Row],[Min Notif Date]]&gt;$G$3),Data[[#This Row],[Min Notif Date]]&lt;$F$3),"Last Week","No")</f>
        <v>No</v>
      </c>
      <c r="F2819" s="4" t="str">
        <f>VLOOKUP(MONTH(Data[[#This Row],[Min Notif Date]]),Lookup!$G$1:$H$12,2,0)</f>
        <v>10. Oct</v>
      </c>
      <c r="G2819" s="4" t="str">
        <f t="shared" si="43"/>
        <v/>
      </c>
      <c r="H2819" s="4" t="str">
        <f>IF(AND(Data[[#This Row],[Min Notif Time]]&gt;6,Data[[#This Row],[Min Notif Time]]&lt;17),"Business Hours","Non-Business Hours")</f>
        <v>Business Hours</v>
      </c>
      <c r="I2819" s="4" t="str" cm="1">
        <f t="array" ref="I2819">IFERROR(VLOOKUP(Data[[#This Row],[Min Notif Date]],Lookup!$N$1:$P$11,2,0),_xlfn.IFS(VLOOKUP(WEEKDAY(Data[[#This Row],[Min Notif Date]],2),Lookup!$J$1:$L$7,3,0)="Weekend","Weekend",VLOOKUP(WEEKDAY(Data[[#This Row],[Min Notif Date]],2),Lookup!$J$1:$L$7,3,0)="Weekday","Weekday"))</f>
        <v>Weekday</v>
      </c>
      <c r="J2819" s="4" t="str">
        <f>VLOOKUP(WEEKDAY(Data[[#This Row],[Min Notif Date]],2),Lookup!$J$1:$K$7,2,0)</f>
        <v>3. Wed</v>
      </c>
      <c r="K2819" s="37">
        <f>ROUNDDOWN(Data[[#This Row],[PGE Notified Time]],0)</f>
        <v>45567</v>
      </c>
      <c r="L2819" s="4">
        <f>HOUR(Data[[#This Row],[PGE Notified Time]])</f>
        <v>11</v>
      </c>
      <c r="M2819">
        <v>113220</v>
      </c>
      <c r="O2819" t="s">
        <v>117</v>
      </c>
      <c r="P2819" t="s">
        <v>141</v>
      </c>
      <c r="Q2819" s="44" t="s">
        <v>117</v>
      </c>
      <c r="R2819" t="s">
        <v>147</v>
      </c>
      <c r="S2819" s="1" t="s">
        <v>5</v>
      </c>
      <c r="T2819" s="1">
        <v>45567.46261574074</v>
      </c>
      <c r="U2819" s="1">
        <v>45567.537905092591</v>
      </c>
      <c r="V2819" t="s">
        <v>120</v>
      </c>
      <c r="W2819" t="s">
        <v>608</v>
      </c>
      <c r="X2819" t="s">
        <v>182</v>
      </c>
      <c r="Y2819" t="s">
        <v>123</v>
      </c>
      <c r="Z2819">
        <v>129618119</v>
      </c>
      <c r="AA2819" s="50">
        <v>47150526</v>
      </c>
      <c r="AB2819" t="s">
        <v>124</v>
      </c>
      <c r="AC2819" s="51">
        <v>108.416666667</v>
      </c>
    </row>
    <row r="2820" spans="1:29" x14ac:dyDescent="0.25">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0" s="4" t="str">
        <f>VLOOKUP(P2820,Lookup!$A$1:$D$19,4,0)</f>
        <v>North Valley</v>
      </c>
      <c r="C2820" s="4" t="str">
        <f>VLOOKUP(P2820,Lookup!$A$1:$E$19,5,0)</f>
        <v>Region 2</v>
      </c>
      <c r="D2820" s="4" t="str">
        <f>VLOOKUP(P2820,Lookup!$A$1:$B$19,2,0)</f>
        <v>SA</v>
      </c>
      <c r="E2820" s="4" t="str">
        <f>IF(AND((Data[[#This Row],[Min Notif Date]]&gt;$G$3),Data[[#This Row],[Min Notif Date]]&lt;$F$3),"Last Week","No")</f>
        <v>No</v>
      </c>
      <c r="F2820" s="4" t="str">
        <f>VLOOKUP(MONTH(Data[[#This Row],[Min Notif Date]]),Lookup!$G$1:$H$12,2,0)</f>
        <v>10. Oct</v>
      </c>
      <c r="G2820" s="4" t="str">
        <f t="shared" si="43"/>
        <v/>
      </c>
      <c r="H2820" s="4" t="str">
        <f>IF(AND(Data[[#This Row],[Min Notif Time]]&gt;6,Data[[#This Row],[Min Notif Time]]&lt;17),"Business Hours","Non-Business Hours")</f>
        <v>Business Hours</v>
      </c>
      <c r="I2820" s="4" t="str" cm="1">
        <f t="array" ref="I2820">IFERROR(VLOOKUP(Data[[#This Row],[Min Notif Date]],Lookup!$N$1:$P$11,2,0),_xlfn.IFS(VLOOKUP(WEEKDAY(Data[[#This Row],[Min Notif Date]],2),Lookup!$J$1:$L$7,3,0)="Weekend","Weekend",VLOOKUP(WEEKDAY(Data[[#This Row],[Min Notif Date]],2),Lookup!$J$1:$L$7,3,0)="Weekday","Weekday"))</f>
        <v>Weekday</v>
      </c>
      <c r="J2820" s="4" t="str">
        <f>VLOOKUP(WEEKDAY(Data[[#This Row],[Min Notif Date]],2),Lookup!$J$1:$K$7,2,0)</f>
        <v>3. Wed</v>
      </c>
      <c r="K2820" s="37">
        <f>ROUNDDOWN(Data[[#This Row],[PGE Notified Time]],0)</f>
        <v>45574</v>
      </c>
      <c r="L2820" s="4">
        <f>HOUR(Data[[#This Row],[PGE Notified Time]])</f>
        <v>9</v>
      </c>
      <c r="M2820">
        <v>113478</v>
      </c>
      <c r="O2820" t="s">
        <v>117</v>
      </c>
      <c r="P2820" t="s">
        <v>175</v>
      </c>
      <c r="Q2820" s="44" t="s">
        <v>117</v>
      </c>
      <c r="R2820" t="s">
        <v>119</v>
      </c>
      <c r="S2820" s="1" t="s">
        <v>5</v>
      </c>
      <c r="T2820" s="1">
        <v>45574.393472222226</v>
      </c>
      <c r="U2820" s="1">
        <v>45574.46875</v>
      </c>
      <c r="V2820" t="s">
        <v>120</v>
      </c>
      <c r="W2820" t="s">
        <v>608</v>
      </c>
      <c r="X2820" t="s">
        <v>756</v>
      </c>
      <c r="Y2820" t="s">
        <v>123</v>
      </c>
      <c r="AA2820" s="50"/>
      <c r="AB2820" t="s">
        <v>124</v>
      </c>
      <c r="AC2820" s="51">
        <v>108.4</v>
      </c>
    </row>
    <row r="2821" spans="1:29" x14ac:dyDescent="0.25">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1" s="4" t="str">
        <f>VLOOKUP(P2821,Lookup!$A$1:$D$19,4,0)</f>
        <v>Bay Area</v>
      </c>
      <c r="C2821" s="4" t="str">
        <f>VLOOKUP(P2821,Lookup!$A$1:$E$19,5,0)</f>
        <v>Region 3</v>
      </c>
      <c r="D2821" s="4" t="str">
        <f>VLOOKUP(P2821,Lookup!$A$1:$B$19,2,0)</f>
        <v>SF</v>
      </c>
      <c r="E2821" s="4" t="str">
        <f>IF(AND((Data[[#This Row],[Min Notif Date]]&gt;$G$3),Data[[#This Row],[Min Notif Date]]&lt;$F$3),"Last Week","No")</f>
        <v>No</v>
      </c>
      <c r="F2821" s="4" t="str">
        <f>VLOOKUP(MONTH(Data[[#This Row],[Min Notif Date]]),Lookup!$G$1:$H$12,2,0)</f>
        <v>3. Mar</v>
      </c>
      <c r="G2821" s="4" t="str">
        <f t="shared" ref="G2821:G2884" si="44">IF(AC2821&lt;0,"Negative","")</f>
        <v/>
      </c>
      <c r="H2821" s="4" t="str">
        <f>IF(AND(Data[[#This Row],[Min Notif Time]]&gt;6,Data[[#This Row],[Min Notif Time]]&lt;17),"Business Hours","Non-Business Hours")</f>
        <v>Business Hours</v>
      </c>
      <c r="I2821" s="4" t="str" cm="1">
        <f t="array" ref="I2821">IFERROR(VLOOKUP(Data[[#This Row],[Min Notif Date]],Lookup!$N$1:$P$11,2,0),_xlfn.IFS(VLOOKUP(WEEKDAY(Data[[#This Row],[Min Notif Date]],2),Lookup!$J$1:$L$7,3,0)="Weekend","Weekend",VLOOKUP(WEEKDAY(Data[[#This Row],[Min Notif Date]],2),Lookup!$J$1:$L$7,3,0)="Weekday","Weekday"))</f>
        <v>Weekday</v>
      </c>
      <c r="J2821" s="4" t="str">
        <f>VLOOKUP(WEEKDAY(Data[[#This Row],[Min Notif Date]],2),Lookup!$J$1:$K$7,2,0)</f>
        <v>2. Tue</v>
      </c>
      <c r="K2821" s="37">
        <f>ROUNDDOWN(Data[[#This Row],[PGE Notified Time]],0)</f>
        <v>45370</v>
      </c>
      <c r="L2821" s="4">
        <f>HOUR(Data[[#This Row],[PGE Notified Time]])</f>
        <v>10</v>
      </c>
      <c r="M2821">
        <v>105453</v>
      </c>
      <c r="O2821" t="s">
        <v>117</v>
      </c>
      <c r="P2821" t="s">
        <v>128</v>
      </c>
      <c r="Q2821" s="44" t="s">
        <v>117</v>
      </c>
      <c r="R2821" t="s">
        <v>119</v>
      </c>
      <c r="S2821" s="1" t="s">
        <v>5</v>
      </c>
      <c r="T2821" s="1">
        <v>45370.425347222219</v>
      </c>
      <c r="U2821" s="1">
        <v>45370.500567129631</v>
      </c>
      <c r="V2821" t="s">
        <v>120</v>
      </c>
      <c r="W2821" t="s">
        <v>608</v>
      </c>
      <c r="X2821" t="s">
        <v>129</v>
      </c>
      <c r="Y2821" t="s">
        <v>123</v>
      </c>
      <c r="Z2821">
        <v>128305768</v>
      </c>
      <c r="AA2821" s="50">
        <v>47040158</v>
      </c>
      <c r="AB2821" t="s">
        <v>124</v>
      </c>
      <c r="AC2821" s="51">
        <v>108.31666666700001</v>
      </c>
    </row>
    <row r="2822" spans="1:29" x14ac:dyDescent="0.25">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2" s="4" t="str">
        <f>VLOOKUP(P2822,Lookup!$A$1:$D$19,4,0)</f>
        <v>North Valley</v>
      </c>
      <c r="C2822" s="4" t="str">
        <f>VLOOKUP(P2822,Lookup!$A$1:$E$19,5,0)</f>
        <v>Region 2</v>
      </c>
      <c r="D2822" s="4" t="str">
        <f>VLOOKUP(P2822,Lookup!$A$1:$B$19,2,0)</f>
        <v>SA</v>
      </c>
      <c r="E2822" s="4" t="str">
        <f>IF(AND((Data[[#This Row],[Min Notif Date]]&gt;$G$3),Data[[#This Row],[Min Notif Date]]&lt;$F$3),"Last Week","No")</f>
        <v>No</v>
      </c>
      <c r="F2822" s="4" t="str">
        <f>VLOOKUP(MONTH(Data[[#This Row],[Min Notif Date]]),Lookup!$G$1:$H$12,2,0)</f>
        <v>8. Aug</v>
      </c>
      <c r="G2822" s="4" t="str">
        <f t="shared" si="44"/>
        <v/>
      </c>
      <c r="H2822" s="4" t="str">
        <f>IF(AND(Data[[#This Row],[Min Notif Time]]&gt;6,Data[[#This Row],[Min Notif Time]]&lt;17),"Business Hours","Non-Business Hours")</f>
        <v>Business Hours</v>
      </c>
      <c r="I2822" s="4" t="str" cm="1">
        <f t="array" ref="I2822">IFERROR(VLOOKUP(Data[[#This Row],[Min Notif Date]],Lookup!$N$1:$P$11,2,0),_xlfn.IFS(VLOOKUP(WEEKDAY(Data[[#This Row],[Min Notif Date]],2),Lookup!$J$1:$L$7,3,0)="Weekend","Weekend",VLOOKUP(WEEKDAY(Data[[#This Row],[Min Notif Date]],2),Lookup!$J$1:$L$7,3,0)="Weekday","Weekday"))</f>
        <v>Weekday</v>
      </c>
      <c r="J2822" s="4" t="str">
        <f>VLOOKUP(WEEKDAY(Data[[#This Row],[Min Notif Date]],2),Lookup!$J$1:$K$7,2,0)</f>
        <v>1. Mon</v>
      </c>
      <c r="K2822" s="37">
        <f>ROUNDDOWN(Data[[#This Row],[PGE Notified Time]],0)</f>
        <v>45509</v>
      </c>
      <c r="L2822" s="4">
        <f>HOUR(Data[[#This Row],[PGE Notified Time]])</f>
        <v>9</v>
      </c>
      <c r="M2822">
        <v>110969</v>
      </c>
      <c r="O2822" t="s">
        <v>117</v>
      </c>
      <c r="P2822" t="s">
        <v>175</v>
      </c>
      <c r="Q2822" s="44" t="s">
        <v>117</v>
      </c>
      <c r="R2822" t="s">
        <v>119</v>
      </c>
      <c r="S2822" s="1" t="s">
        <v>5</v>
      </c>
      <c r="T2822" s="1">
        <v>45509.393645833334</v>
      </c>
      <c r="U2822" s="1">
        <v>45509.468831018516</v>
      </c>
      <c r="V2822" t="s">
        <v>120</v>
      </c>
      <c r="W2822" t="s">
        <v>608</v>
      </c>
      <c r="X2822" t="s">
        <v>209</v>
      </c>
      <c r="Y2822" t="s">
        <v>123</v>
      </c>
      <c r="Z2822">
        <v>129329799</v>
      </c>
      <c r="AA2822" s="50">
        <v>47120607</v>
      </c>
      <c r="AB2822" t="s">
        <v>124</v>
      </c>
      <c r="AC2822" s="51">
        <v>108.266666667</v>
      </c>
    </row>
    <row r="2823" spans="1:29" x14ac:dyDescent="0.25">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3" s="4" t="str">
        <f>VLOOKUP(P2823,Lookup!$A$1:$D$19,4,0)</f>
        <v>Bay Area</v>
      </c>
      <c r="C2823" s="4" t="str">
        <f>VLOOKUP(P2823,Lookup!$A$1:$E$19,5,0)</f>
        <v>Region 3</v>
      </c>
      <c r="D2823" s="4" t="str">
        <f>VLOOKUP(P2823,Lookup!$A$1:$B$19,2,0)</f>
        <v>EB</v>
      </c>
      <c r="E2823" s="4" t="str">
        <f>IF(AND((Data[[#This Row],[Min Notif Date]]&gt;$G$3),Data[[#This Row],[Min Notif Date]]&lt;$F$3),"Last Week","No")</f>
        <v>No</v>
      </c>
      <c r="F2823" s="4" t="str">
        <f>VLOOKUP(MONTH(Data[[#This Row],[Min Notif Date]]),Lookup!$G$1:$H$12,2,0)</f>
        <v>9. Sep</v>
      </c>
      <c r="G2823" s="4" t="str">
        <f t="shared" si="44"/>
        <v/>
      </c>
      <c r="H2823" s="4" t="str">
        <f>IF(AND(Data[[#This Row],[Min Notif Time]]&gt;6,Data[[#This Row],[Min Notif Time]]&lt;17),"Business Hours","Non-Business Hours")</f>
        <v>Business Hours</v>
      </c>
      <c r="I2823" s="4" t="str" cm="1">
        <f t="array" ref="I2823">IFERROR(VLOOKUP(Data[[#This Row],[Min Notif Date]],Lookup!$N$1:$P$11,2,0),_xlfn.IFS(VLOOKUP(WEEKDAY(Data[[#This Row],[Min Notif Date]],2),Lookup!$J$1:$L$7,3,0)="Weekend","Weekend",VLOOKUP(WEEKDAY(Data[[#This Row],[Min Notif Date]],2),Lookup!$J$1:$L$7,3,0)="Weekday","Weekday"))</f>
        <v>Weekday</v>
      </c>
      <c r="J2823" s="4" t="str">
        <f>VLOOKUP(WEEKDAY(Data[[#This Row],[Min Notif Date]],2),Lookup!$J$1:$K$7,2,0)</f>
        <v>1. Mon</v>
      </c>
      <c r="K2823" s="37">
        <f>ROUNDDOWN(Data[[#This Row],[PGE Notified Time]],0)</f>
        <v>45544</v>
      </c>
      <c r="L2823" s="4">
        <f>HOUR(Data[[#This Row],[PGE Notified Time]])</f>
        <v>12</v>
      </c>
      <c r="M2823">
        <v>112347</v>
      </c>
      <c r="N2823">
        <v>2832298756</v>
      </c>
      <c r="O2823" t="s">
        <v>117</v>
      </c>
      <c r="P2823" t="s">
        <v>118</v>
      </c>
      <c r="Q2823" s="44" t="s">
        <v>117</v>
      </c>
      <c r="R2823" t="s">
        <v>215</v>
      </c>
      <c r="S2823" s="1">
        <v>45544.501770833333</v>
      </c>
      <c r="T2823" s="1">
        <v>45544.509039351855</v>
      </c>
      <c r="U2823" s="1">
        <v>45544.576944444445</v>
      </c>
      <c r="V2823" t="s">
        <v>120</v>
      </c>
      <c r="W2823" t="s">
        <v>608</v>
      </c>
      <c r="X2823" t="s">
        <v>122</v>
      </c>
      <c r="Y2823" t="s">
        <v>123</v>
      </c>
      <c r="Z2823">
        <v>129493330</v>
      </c>
      <c r="AA2823" s="50">
        <v>47131110</v>
      </c>
      <c r="AB2823" t="s">
        <v>124</v>
      </c>
      <c r="AC2823" s="51">
        <v>108.25</v>
      </c>
    </row>
    <row r="2824" spans="1:29" x14ac:dyDescent="0.25">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4" s="4" t="str">
        <f>VLOOKUP(P2824,Lookup!$A$1:$D$19,4,0)</f>
        <v>Central Valley</v>
      </c>
      <c r="C2824" s="4" t="str">
        <f>VLOOKUP(P2824,Lookup!$A$1:$E$19,5,0)</f>
        <v>Region 5</v>
      </c>
      <c r="D2824" s="4" t="str">
        <f>VLOOKUP(P2824,Lookup!$A$1:$B$19,2,0)</f>
        <v>YO</v>
      </c>
      <c r="E2824" s="4" t="str">
        <f>IF(AND((Data[[#This Row],[Min Notif Date]]&gt;$G$3),Data[[#This Row],[Min Notif Date]]&lt;$F$3),"Last Week","No")</f>
        <v>No</v>
      </c>
      <c r="F2824" s="4" t="str">
        <f>VLOOKUP(MONTH(Data[[#This Row],[Min Notif Date]]),Lookup!$G$1:$H$12,2,0)</f>
        <v>5. May</v>
      </c>
      <c r="G2824" s="4" t="str">
        <f t="shared" si="44"/>
        <v/>
      </c>
      <c r="H2824" s="4" t="str">
        <f>IF(AND(Data[[#This Row],[Min Notif Time]]&gt;6,Data[[#This Row],[Min Notif Time]]&lt;17),"Business Hours","Non-Business Hours")</f>
        <v>Business Hours</v>
      </c>
      <c r="I2824" s="4" t="str" cm="1">
        <f t="array" ref="I2824">IFERROR(VLOOKUP(Data[[#This Row],[Min Notif Date]],Lookup!$N$1:$P$11,2,0),_xlfn.IFS(VLOOKUP(WEEKDAY(Data[[#This Row],[Min Notif Date]],2),Lookup!$J$1:$L$7,3,0)="Weekend","Weekend",VLOOKUP(WEEKDAY(Data[[#This Row],[Min Notif Date]],2),Lookup!$J$1:$L$7,3,0)="Weekday","Weekday"))</f>
        <v>Weekday</v>
      </c>
      <c r="J2824" s="4" t="str">
        <f>VLOOKUP(WEEKDAY(Data[[#This Row],[Min Notif Date]],2),Lookup!$J$1:$K$7,2,0)</f>
        <v>4. Thu</v>
      </c>
      <c r="K2824" s="37">
        <f>ROUNDDOWN(Data[[#This Row],[PGE Notified Time]],0)</f>
        <v>45442</v>
      </c>
      <c r="L2824" s="4">
        <f>HOUR(Data[[#This Row],[PGE Notified Time]])</f>
        <v>13</v>
      </c>
      <c r="M2824">
        <v>108290</v>
      </c>
      <c r="N2824" t="s">
        <v>757</v>
      </c>
      <c r="O2824" t="s">
        <v>117</v>
      </c>
      <c r="P2824" t="s">
        <v>197</v>
      </c>
      <c r="Q2824" s="44" t="s">
        <v>117</v>
      </c>
      <c r="R2824" t="s">
        <v>119</v>
      </c>
      <c r="S2824" s="1">
        <v>45442.539421296293</v>
      </c>
      <c r="T2824" s="1">
        <v>45442.541979166665</v>
      </c>
      <c r="U2824" s="1">
        <v>45442.614583333336</v>
      </c>
      <c r="V2824" t="s">
        <v>120</v>
      </c>
      <c r="W2824" t="s">
        <v>608</v>
      </c>
      <c r="X2824" t="s">
        <v>427</v>
      </c>
      <c r="Y2824" t="s">
        <v>123</v>
      </c>
      <c r="Z2824">
        <v>128928512</v>
      </c>
      <c r="AA2824" s="50">
        <v>47083961</v>
      </c>
      <c r="AB2824" t="s">
        <v>124</v>
      </c>
      <c r="AC2824" s="51">
        <v>108.233333333</v>
      </c>
    </row>
    <row r="2825" spans="1:29" x14ac:dyDescent="0.25">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5" s="4" t="str">
        <f>VLOOKUP(P2825,Lookup!$A$1:$D$19,4,0)</f>
        <v>North Coast</v>
      </c>
      <c r="C2825" s="4" t="str">
        <f>VLOOKUP(P2825,Lookup!$A$1:$E$19,5,0)</f>
        <v>Region 1</v>
      </c>
      <c r="D2825" s="4" t="str">
        <f>VLOOKUP(P2825,Lookup!$A$1:$B$19,2,0)</f>
        <v>SO</v>
      </c>
      <c r="E2825" s="4" t="str">
        <f>IF(AND((Data[[#This Row],[Min Notif Date]]&gt;$G$3),Data[[#This Row],[Min Notif Date]]&lt;$F$3),"Last Week","No")</f>
        <v>No</v>
      </c>
      <c r="F2825" s="4" t="str">
        <f>VLOOKUP(MONTH(Data[[#This Row],[Min Notif Date]]),Lookup!$G$1:$H$12,2,0)</f>
        <v>9. Sep</v>
      </c>
      <c r="G2825" s="4" t="str">
        <f t="shared" si="44"/>
        <v/>
      </c>
      <c r="H2825" s="4" t="str">
        <f>IF(AND(Data[[#This Row],[Min Notif Time]]&gt;6,Data[[#This Row],[Min Notif Time]]&lt;17),"Business Hours","Non-Business Hours")</f>
        <v>Business Hours</v>
      </c>
      <c r="I2825" s="4" t="str" cm="1">
        <f t="array" ref="I2825">IFERROR(VLOOKUP(Data[[#This Row],[Min Notif Date]],Lookup!$N$1:$P$11,2,0),_xlfn.IFS(VLOOKUP(WEEKDAY(Data[[#This Row],[Min Notif Date]],2),Lookup!$J$1:$L$7,3,0)="Weekend","Weekend",VLOOKUP(WEEKDAY(Data[[#This Row],[Min Notif Date]],2),Lookup!$J$1:$L$7,3,0)="Weekday","Weekday"))</f>
        <v>Weekday</v>
      </c>
      <c r="J2825" s="4" t="str">
        <f>VLOOKUP(WEEKDAY(Data[[#This Row],[Min Notif Date]],2),Lookup!$J$1:$K$7,2,0)</f>
        <v>2. Tue</v>
      </c>
      <c r="K2825" s="37">
        <f>ROUNDDOWN(Data[[#This Row],[PGE Notified Time]],0)</f>
        <v>45538</v>
      </c>
      <c r="L2825" s="4">
        <f>HOUR(Data[[#This Row],[PGE Notified Time]])</f>
        <v>9</v>
      </c>
      <c r="M2825">
        <v>112100</v>
      </c>
      <c r="O2825" t="s">
        <v>117</v>
      </c>
      <c r="P2825" t="s">
        <v>130</v>
      </c>
      <c r="Q2825" s="44" t="s">
        <v>117</v>
      </c>
      <c r="R2825" t="s">
        <v>147</v>
      </c>
      <c r="S2825" s="1" t="s">
        <v>5</v>
      </c>
      <c r="T2825" s="1">
        <v>45538.404166666667</v>
      </c>
      <c r="U2825" s="1">
        <v>45538.479317129626</v>
      </c>
      <c r="V2825" t="s">
        <v>120</v>
      </c>
      <c r="W2825" t="s">
        <v>608</v>
      </c>
      <c r="X2825" t="s">
        <v>185</v>
      </c>
      <c r="Y2825" t="s">
        <v>123</v>
      </c>
      <c r="Z2825">
        <v>129466744</v>
      </c>
      <c r="AA2825" s="50">
        <v>47129006</v>
      </c>
      <c r="AB2825" t="s">
        <v>124</v>
      </c>
      <c r="AC2825" s="51">
        <v>108.216666667</v>
      </c>
    </row>
    <row r="2826" spans="1:29" x14ac:dyDescent="0.25">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6" s="4" t="str">
        <f>VLOOKUP(P2826,Lookup!$A$1:$D$19,4,0)</f>
        <v>North Valley</v>
      </c>
      <c r="C2826" s="4" t="str">
        <f>VLOOKUP(P2826,Lookup!$A$1:$E$19,5,0)</f>
        <v>Region 2</v>
      </c>
      <c r="D2826" s="4" t="str">
        <f>VLOOKUP(P2826,Lookup!$A$1:$B$19,2,0)</f>
        <v>SI</v>
      </c>
      <c r="E2826" s="4" t="str">
        <f>IF(AND((Data[[#This Row],[Min Notif Date]]&gt;$G$3),Data[[#This Row],[Min Notif Date]]&lt;$F$3),"Last Week","No")</f>
        <v>No</v>
      </c>
      <c r="F2826" s="4" t="str">
        <f>VLOOKUP(MONTH(Data[[#This Row],[Min Notif Date]]),Lookup!$G$1:$H$12,2,0)</f>
        <v>9. Sep</v>
      </c>
      <c r="G2826" s="4" t="str">
        <f t="shared" si="44"/>
        <v/>
      </c>
      <c r="H2826" s="4" t="str">
        <f>IF(AND(Data[[#This Row],[Min Notif Time]]&gt;6,Data[[#This Row],[Min Notif Time]]&lt;17),"Business Hours","Non-Business Hours")</f>
        <v>Business Hours</v>
      </c>
      <c r="I2826" s="4" t="str" cm="1">
        <f t="array" ref="I2826">IFERROR(VLOOKUP(Data[[#This Row],[Min Notif Date]],Lookup!$N$1:$P$11,2,0),_xlfn.IFS(VLOOKUP(WEEKDAY(Data[[#This Row],[Min Notif Date]],2),Lookup!$J$1:$L$7,3,0)="Weekend","Weekend",VLOOKUP(WEEKDAY(Data[[#This Row],[Min Notif Date]],2),Lookup!$J$1:$L$7,3,0)="Weekday","Weekday"))</f>
        <v>Weekday</v>
      </c>
      <c r="J2826" s="4" t="str">
        <f>VLOOKUP(WEEKDAY(Data[[#This Row],[Min Notif Date]],2),Lookup!$J$1:$K$7,2,0)</f>
        <v>4. Thu</v>
      </c>
      <c r="K2826" s="37">
        <f>ROUNDDOWN(Data[[#This Row],[PGE Notified Time]],0)</f>
        <v>45561</v>
      </c>
      <c r="L2826" s="4">
        <f>HOUR(Data[[#This Row],[PGE Notified Time]])</f>
        <v>9</v>
      </c>
      <c r="M2826">
        <v>112991</v>
      </c>
      <c r="O2826" t="s">
        <v>117</v>
      </c>
      <c r="P2826" t="s">
        <v>172</v>
      </c>
      <c r="Q2826" s="44" t="s">
        <v>117</v>
      </c>
      <c r="R2826" t="s">
        <v>119</v>
      </c>
      <c r="S2826" s="1" t="s">
        <v>5</v>
      </c>
      <c r="T2826" s="1">
        <v>45561.414456018516</v>
      </c>
      <c r="U2826" s="1">
        <v>45561.489583333336</v>
      </c>
      <c r="V2826" t="s">
        <v>120</v>
      </c>
      <c r="W2826" t="s">
        <v>608</v>
      </c>
      <c r="X2826" t="s">
        <v>187</v>
      </c>
      <c r="Y2826" t="s">
        <v>123</v>
      </c>
      <c r="Z2826">
        <v>129591651</v>
      </c>
      <c r="AA2826" s="50">
        <v>47146503</v>
      </c>
      <c r="AB2826" t="s">
        <v>124</v>
      </c>
      <c r="AC2826" s="51">
        <v>108.18333333299999</v>
      </c>
    </row>
    <row r="2827" spans="1:29" x14ac:dyDescent="0.25">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7" s="4" t="str">
        <f>VLOOKUP(P2827,Lookup!$A$1:$D$19,4,0)</f>
        <v>Central Valley</v>
      </c>
      <c r="C2827" s="4" t="str">
        <f>VLOOKUP(P2827,Lookup!$A$1:$E$19,5,0)</f>
        <v>Region 5</v>
      </c>
      <c r="D2827" s="4" t="str">
        <f>VLOOKUP(P2827,Lookup!$A$1:$B$19,2,0)</f>
        <v>FR</v>
      </c>
      <c r="E2827" s="4" t="str">
        <f>IF(AND((Data[[#This Row],[Min Notif Date]]&gt;$G$3),Data[[#This Row],[Min Notif Date]]&lt;$F$3),"Last Week","No")</f>
        <v>No</v>
      </c>
      <c r="F2827" s="4" t="str">
        <f>VLOOKUP(MONTH(Data[[#This Row],[Min Notif Date]]),Lookup!$G$1:$H$12,2,0)</f>
        <v>4. Apr</v>
      </c>
      <c r="G2827" s="4" t="str">
        <f t="shared" si="44"/>
        <v/>
      </c>
      <c r="H2827" s="4" t="str">
        <f>IF(AND(Data[[#This Row],[Min Notif Time]]&gt;6,Data[[#This Row],[Min Notif Time]]&lt;17),"Business Hours","Non-Business Hours")</f>
        <v>Business Hours</v>
      </c>
      <c r="I2827" s="4" t="str" cm="1">
        <f t="array" ref="I2827">IFERROR(VLOOKUP(Data[[#This Row],[Min Notif Date]],Lookup!$N$1:$P$11,2,0),_xlfn.IFS(VLOOKUP(WEEKDAY(Data[[#This Row],[Min Notif Date]],2),Lookup!$J$1:$L$7,3,0)="Weekend","Weekend",VLOOKUP(WEEKDAY(Data[[#This Row],[Min Notif Date]],2),Lookup!$J$1:$L$7,3,0)="Weekday","Weekday"))</f>
        <v>Weekday</v>
      </c>
      <c r="J2827" s="4" t="str">
        <f>VLOOKUP(WEEKDAY(Data[[#This Row],[Min Notif Date]],2),Lookup!$J$1:$K$7,2,0)</f>
        <v>3. Wed</v>
      </c>
      <c r="K2827" s="37">
        <f>ROUNDDOWN(Data[[#This Row],[PGE Notified Time]],0)</f>
        <v>45385</v>
      </c>
      <c r="L2827" s="4">
        <f>HOUR(Data[[#This Row],[PGE Notified Time]])</f>
        <v>8</v>
      </c>
      <c r="M2827">
        <v>106086</v>
      </c>
      <c r="O2827" t="s">
        <v>117</v>
      </c>
      <c r="P2827" t="s">
        <v>136</v>
      </c>
      <c r="Q2827" s="44" t="s">
        <v>117</v>
      </c>
      <c r="R2827" t="s">
        <v>119</v>
      </c>
      <c r="S2827" s="1" t="s">
        <v>5</v>
      </c>
      <c r="T2827" s="1">
        <v>45385.373344907406</v>
      </c>
      <c r="U2827" s="1">
        <v>45385.44840277778</v>
      </c>
      <c r="V2827" t="s">
        <v>120</v>
      </c>
      <c r="W2827" t="s">
        <v>608</v>
      </c>
      <c r="X2827" t="s">
        <v>137</v>
      </c>
      <c r="Y2827" t="s">
        <v>123</v>
      </c>
      <c r="Z2827">
        <v>128434015</v>
      </c>
      <c r="AA2827" s="50">
        <v>47047978</v>
      </c>
      <c r="AB2827" t="s">
        <v>124</v>
      </c>
      <c r="AC2827" s="51">
        <v>108.083333333</v>
      </c>
    </row>
    <row r="2828" spans="1:29" x14ac:dyDescent="0.25">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28" s="4" t="str">
        <f>VLOOKUP(P2828,Lookup!$A$1:$D$19,4,0)</f>
        <v>Central Valley</v>
      </c>
      <c r="C2828" s="4" t="str">
        <f>VLOOKUP(P2828,Lookup!$A$1:$E$19,5,0)</f>
        <v>Region 5</v>
      </c>
      <c r="D2828" s="4" t="str">
        <f>VLOOKUP(P2828,Lookup!$A$1:$B$19,2,0)</f>
        <v>FR</v>
      </c>
      <c r="E2828" s="4" t="str">
        <f>IF(AND((Data[[#This Row],[Min Notif Date]]&gt;$G$3),Data[[#This Row],[Min Notif Date]]&lt;$F$3),"Last Week","No")</f>
        <v>No</v>
      </c>
      <c r="F2828" s="4" t="str">
        <f>VLOOKUP(MONTH(Data[[#This Row],[Min Notif Date]]),Lookup!$G$1:$H$12,2,0)</f>
        <v>7. Jul</v>
      </c>
      <c r="G2828" s="4" t="str">
        <f t="shared" si="44"/>
        <v/>
      </c>
      <c r="H2828" s="4" t="str">
        <f>IF(AND(Data[[#This Row],[Min Notif Time]]&gt;6,Data[[#This Row],[Min Notif Time]]&lt;17),"Business Hours","Non-Business Hours")</f>
        <v>Business Hours</v>
      </c>
      <c r="I2828" s="4" t="str" cm="1">
        <f t="array" ref="I2828">IFERROR(VLOOKUP(Data[[#This Row],[Min Notif Date]],Lookup!$N$1:$P$11,2,0),_xlfn.IFS(VLOOKUP(WEEKDAY(Data[[#This Row],[Min Notif Date]],2),Lookup!$J$1:$L$7,3,0)="Weekend","Weekend",VLOOKUP(WEEKDAY(Data[[#This Row],[Min Notif Date]],2),Lookup!$J$1:$L$7,3,0)="Weekday","Weekday"))</f>
        <v>Weekday</v>
      </c>
      <c r="J2828" s="4" t="str">
        <f>VLOOKUP(WEEKDAY(Data[[#This Row],[Min Notif Date]],2),Lookup!$J$1:$K$7,2,0)</f>
        <v>3. Wed</v>
      </c>
      <c r="K2828" s="37">
        <f>ROUNDDOWN(Data[[#This Row],[PGE Notified Time]],0)</f>
        <v>45490</v>
      </c>
      <c r="L2828" s="4">
        <f>HOUR(Data[[#This Row],[PGE Notified Time]])</f>
        <v>9</v>
      </c>
      <c r="M2828">
        <v>110268</v>
      </c>
      <c r="N2828">
        <v>8846753259</v>
      </c>
      <c r="O2828" t="s">
        <v>52</v>
      </c>
      <c r="P2828" t="s">
        <v>136</v>
      </c>
      <c r="Q2828" s="44" t="s">
        <v>259</v>
      </c>
      <c r="R2828" t="s">
        <v>125</v>
      </c>
      <c r="S2828" s="1">
        <v>45490.391018518516</v>
      </c>
      <c r="T2828" s="1">
        <v>45490.392430555556</v>
      </c>
      <c r="U2828" s="1">
        <v>45490.46597222222</v>
      </c>
      <c r="V2828" t="s">
        <v>120</v>
      </c>
      <c r="W2828" t="s">
        <v>121</v>
      </c>
      <c r="X2828" t="s">
        <v>758</v>
      </c>
      <c r="Y2828" t="s">
        <v>123</v>
      </c>
      <c r="Z2828">
        <v>129232749</v>
      </c>
      <c r="AA2828" s="50">
        <v>47115875</v>
      </c>
      <c r="AB2828" t="s">
        <v>124</v>
      </c>
      <c r="AC2828" s="51">
        <v>107.93333333299999</v>
      </c>
    </row>
    <row r="2829" spans="1:29" x14ac:dyDescent="0.25">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9" s="4" t="str">
        <f>VLOOKUP(P2829,Lookup!$A$1:$D$19,4,0)</f>
        <v>North Coast</v>
      </c>
      <c r="C2829" s="4" t="str">
        <f>VLOOKUP(P2829,Lookup!$A$1:$E$19,5,0)</f>
        <v>Region 1</v>
      </c>
      <c r="D2829" s="4" t="str">
        <f>VLOOKUP(P2829,Lookup!$A$1:$B$19,2,0)</f>
        <v>SO</v>
      </c>
      <c r="E2829" s="4" t="str">
        <f>IF(AND((Data[[#This Row],[Min Notif Date]]&gt;$G$3),Data[[#This Row],[Min Notif Date]]&lt;$F$3),"Last Week","No")</f>
        <v>No</v>
      </c>
      <c r="F2829" s="4" t="str">
        <f>VLOOKUP(MONTH(Data[[#This Row],[Min Notif Date]]),Lookup!$G$1:$H$12,2,0)</f>
        <v>11. Nov</v>
      </c>
      <c r="G2829" s="4" t="str">
        <f t="shared" si="44"/>
        <v/>
      </c>
      <c r="H2829" s="4" t="str">
        <f>IF(AND(Data[[#This Row],[Min Notif Time]]&gt;6,Data[[#This Row],[Min Notif Time]]&lt;17),"Business Hours","Non-Business Hours")</f>
        <v>Business Hours</v>
      </c>
      <c r="I2829" s="4" t="str" cm="1">
        <f t="array" ref="I2829">IFERROR(VLOOKUP(Data[[#This Row],[Min Notif Date]],Lookup!$N$1:$P$11,2,0),_xlfn.IFS(VLOOKUP(WEEKDAY(Data[[#This Row],[Min Notif Date]],2),Lookup!$J$1:$L$7,3,0)="Weekend","Weekend",VLOOKUP(WEEKDAY(Data[[#This Row],[Min Notif Date]],2),Lookup!$J$1:$L$7,3,0)="Weekday","Weekday"))</f>
        <v>Holiday</v>
      </c>
      <c r="J2829" s="4" t="str">
        <f>VLOOKUP(WEEKDAY(Data[[#This Row],[Min Notif Date]],2),Lookup!$J$1:$K$7,2,0)</f>
        <v>5. Fri</v>
      </c>
      <c r="K2829" s="37">
        <f>ROUNDDOWN(Data[[#This Row],[PGE Notified Time]],0)</f>
        <v>45625</v>
      </c>
      <c r="L2829" s="4">
        <f>HOUR(Data[[#This Row],[PGE Notified Time]])</f>
        <v>12</v>
      </c>
      <c r="M2829">
        <v>115272</v>
      </c>
      <c r="N2829">
        <v>3903089018</v>
      </c>
      <c r="O2829" t="s">
        <v>117</v>
      </c>
      <c r="P2829" t="s">
        <v>130</v>
      </c>
      <c r="Q2829" s="44" t="s">
        <v>117</v>
      </c>
      <c r="R2829" t="s">
        <v>125</v>
      </c>
      <c r="S2829" s="1">
        <v>45625.467175925929</v>
      </c>
      <c r="T2829" s="1">
        <v>45625.516597222224</v>
      </c>
      <c r="U2829" s="1">
        <v>45625.542118055557</v>
      </c>
      <c r="V2829" t="s">
        <v>120</v>
      </c>
      <c r="W2829" t="s">
        <v>608</v>
      </c>
      <c r="X2829" t="s">
        <v>131</v>
      </c>
      <c r="Y2829" t="s">
        <v>123</v>
      </c>
      <c r="Z2829">
        <v>129881413</v>
      </c>
      <c r="AA2829" s="50">
        <v>47168527</v>
      </c>
      <c r="AB2829" t="s">
        <v>124</v>
      </c>
      <c r="AC2829" s="51">
        <v>107.916666667</v>
      </c>
    </row>
    <row r="2830" spans="1:29" x14ac:dyDescent="0.25">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0" s="4" t="str">
        <f>VLOOKUP(P2830,Lookup!$A$1:$D$19,4,0)</f>
        <v>North Coast</v>
      </c>
      <c r="C2830" s="4" t="str">
        <f>VLOOKUP(P2830,Lookup!$A$1:$E$19,5,0)</f>
        <v>Region 1</v>
      </c>
      <c r="D2830" s="4" t="str">
        <f>VLOOKUP(P2830,Lookup!$A$1:$B$19,2,0)</f>
        <v>SO</v>
      </c>
      <c r="E2830" s="4" t="str">
        <f>IF(AND((Data[[#This Row],[Min Notif Date]]&gt;$G$3),Data[[#This Row],[Min Notif Date]]&lt;$F$3),"Last Week","No")</f>
        <v>No</v>
      </c>
      <c r="F2830" s="4" t="str">
        <f>VLOOKUP(MONTH(Data[[#This Row],[Min Notif Date]]),Lookup!$G$1:$H$12,2,0)</f>
        <v>4. Apr</v>
      </c>
      <c r="G2830" s="4" t="str">
        <f t="shared" si="44"/>
        <v/>
      </c>
      <c r="H2830" s="4" t="str">
        <f>IF(AND(Data[[#This Row],[Min Notif Time]]&gt;6,Data[[#This Row],[Min Notif Time]]&lt;17),"Business Hours","Non-Business Hours")</f>
        <v>Business Hours</v>
      </c>
      <c r="I2830" s="4" t="str" cm="1">
        <f t="array" ref="I2830">IFERROR(VLOOKUP(Data[[#This Row],[Min Notif Date]],Lookup!$N$1:$P$11,2,0),_xlfn.IFS(VLOOKUP(WEEKDAY(Data[[#This Row],[Min Notif Date]],2),Lookup!$J$1:$L$7,3,0)="Weekend","Weekend",VLOOKUP(WEEKDAY(Data[[#This Row],[Min Notif Date]],2),Lookup!$J$1:$L$7,3,0)="Weekday","Weekday"))</f>
        <v>Weekday</v>
      </c>
      <c r="J2830" s="4" t="str">
        <f>VLOOKUP(WEEKDAY(Data[[#This Row],[Min Notif Date]],2),Lookup!$J$1:$K$7,2,0)</f>
        <v>1. Mon</v>
      </c>
      <c r="K2830" s="37">
        <f>ROUNDDOWN(Data[[#This Row],[PGE Notified Time]],0)</f>
        <v>45404</v>
      </c>
      <c r="L2830" s="4">
        <f>HOUR(Data[[#This Row],[PGE Notified Time]])</f>
        <v>10</v>
      </c>
      <c r="M2830">
        <v>106830</v>
      </c>
      <c r="N2830">
        <v>3899372148</v>
      </c>
      <c r="O2830" t="s">
        <v>57</v>
      </c>
      <c r="P2830" t="s">
        <v>130</v>
      </c>
      <c r="Q2830" s="44" t="s">
        <v>259</v>
      </c>
      <c r="R2830" t="s">
        <v>119</v>
      </c>
      <c r="S2830" s="1">
        <v>45404.418124999997</v>
      </c>
      <c r="T2830" s="1">
        <v>45404.420451388891</v>
      </c>
      <c r="U2830" s="1">
        <v>45404.493055555555</v>
      </c>
      <c r="V2830" t="s">
        <v>120</v>
      </c>
      <c r="W2830" t="s">
        <v>121</v>
      </c>
      <c r="X2830" t="s">
        <v>276</v>
      </c>
      <c r="Y2830" t="s">
        <v>123</v>
      </c>
      <c r="AA2830" s="50"/>
      <c r="AB2830" t="s">
        <v>124</v>
      </c>
      <c r="AC2830" s="51">
        <v>107.9</v>
      </c>
    </row>
    <row r="2831" spans="1:29" x14ac:dyDescent="0.25">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1" s="4" t="str">
        <f>VLOOKUP(P2831,Lookup!$A$1:$D$19,4,0)</f>
        <v>South Bay</v>
      </c>
      <c r="C2831" s="4" t="str">
        <f>VLOOKUP(P2831,Lookup!$A$1:$E$19,5,0)</f>
        <v>Region 4</v>
      </c>
      <c r="D2831" s="4" t="str">
        <f>VLOOKUP(P2831,Lookup!$A$1:$B$19,2,0)</f>
        <v>CC</v>
      </c>
      <c r="E2831" s="4" t="str">
        <f>IF(AND((Data[[#This Row],[Min Notif Date]]&gt;$G$3),Data[[#This Row],[Min Notif Date]]&lt;$F$3),"Last Week","No")</f>
        <v>No</v>
      </c>
      <c r="F2831" s="4" t="str">
        <f>VLOOKUP(MONTH(Data[[#This Row],[Min Notif Date]]),Lookup!$G$1:$H$12,2,0)</f>
        <v>5. May</v>
      </c>
      <c r="G2831" s="4" t="str">
        <f t="shared" si="44"/>
        <v/>
      </c>
      <c r="H2831" s="4" t="str">
        <f>IF(AND(Data[[#This Row],[Min Notif Time]]&gt;6,Data[[#This Row],[Min Notif Time]]&lt;17),"Business Hours","Non-Business Hours")</f>
        <v>Business Hours</v>
      </c>
      <c r="I2831" s="4" t="str" cm="1">
        <f t="array" ref="I2831">IFERROR(VLOOKUP(Data[[#This Row],[Min Notif Date]],Lookup!$N$1:$P$11,2,0),_xlfn.IFS(VLOOKUP(WEEKDAY(Data[[#This Row],[Min Notif Date]],2),Lookup!$J$1:$L$7,3,0)="Weekend","Weekend",VLOOKUP(WEEKDAY(Data[[#This Row],[Min Notif Date]],2),Lookup!$J$1:$L$7,3,0)="Weekday","Weekday"))</f>
        <v>Weekday</v>
      </c>
      <c r="J2831" s="4" t="str">
        <f>VLOOKUP(WEEKDAY(Data[[#This Row],[Min Notif Date]],2),Lookup!$J$1:$K$7,2,0)</f>
        <v>4. Thu</v>
      </c>
      <c r="K2831" s="37">
        <f>ROUNDDOWN(Data[[#This Row],[PGE Notified Time]],0)</f>
        <v>45414</v>
      </c>
      <c r="L2831" s="4">
        <f>HOUR(Data[[#This Row],[PGE Notified Time]])</f>
        <v>14</v>
      </c>
      <c r="M2831">
        <v>107256</v>
      </c>
      <c r="N2831" t="s">
        <v>759</v>
      </c>
      <c r="O2831" t="s">
        <v>57</v>
      </c>
      <c r="P2831" t="s">
        <v>134</v>
      </c>
      <c r="Q2831" s="44" t="s">
        <v>259</v>
      </c>
      <c r="R2831" t="s">
        <v>119</v>
      </c>
      <c r="S2831" s="1">
        <v>45414.595914351848</v>
      </c>
      <c r="T2831" s="1">
        <v>45414.597222222219</v>
      </c>
      <c r="U2831" s="1">
        <v>45414.67083333333</v>
      </c>
      <c r="V2831" t="s">
        <v>120</v>
      </c>
      <c r="W2831" t="s">
        <v>121</v>
      </c>
      <c r="X2831" t="s">
        <v>670</v>
      </c>
      <c r="Y2831" t="s">
        <v>123</v>
      </c>
      <c r="Z2831">
        <v>128703612</v>
      </c>
      <c r="AA2831" s="50">
        <v>47066890</v>
      </c>
      <c r="AB2831" t="s">
        <v>124</v>
      </c>
      <c r="AC2831" s="51">
        <v>107.883333333</v>
      </c>
    </row>
    <row r="2832" spans="1:29" x14ac:dyDescent="0.25">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2" s="4" t="str">
        <f>VLOOKUP(P2832,Lookup!$A$1:$D$19,4,0)</f>
        <v>North Valley</v>
      </c>
      <c r="C2832" s="4" t="str">
        <f>VLOOKUP(P2832,Lookup!$A$1:$E$19,5,0)</f>
        <v>Region 2</v>
      </c>
      <c r="D2832" s="4" t="str">
        <f>VLOOKUP(P2832,Lookup!$A$1:$B$19,2,0)</f>
        <v>SA</v>
      </c>
      <c r="E2832" s="4" t="str">
        <f>IF(AND((Data[[#This Row],[Min Notif Date]]&gt;$G$3),Data[[#This Row],[Min Notif Date]]&lt;$F$3),"Last Week","No")</f>
        <v>No</v>
      </c>
      <c r="F2832" s="4" t="str">
        <f>VLOOKUP(MONTH(Data[[#This Row],[Min Notif Date]]),Lookup!$G$1:$H$12,2,0)</f>
        <v>10. Oct</v>
      </c>
      <c r="G2832" s="4" t="str">
        <f t="shared" si="44"/>
        <v/>
      </c>
      <c r="H2832" s="4" t="str">
        <f>IF(AND(Data[[#This Row],[Min Notif Time]]&gt;6,Data[[#This Row],[Min Notif Time]]&lt;17),"Business Hours","Non-Business Hours")</f>
        <v>Business Hours</v>
      </c>
      <c r="I2832" s="4" t="str" cm="1">
        <f t="array" ref="I2832">IFERROR(VLOOKUP(Data[[#This Row],[Min Notif Date]],Lookup!$N$1:$P$11,2,0),_xlfn.IFS(VLOOKUP(WEEKDAY(Data[[#This Row],[Min Notif Date]],2),Lookup!$J$1:$L$7,3,0)="Weekend","Weekend",VLOOKUP(WEEKDAY(Data[[#This Row],[Min Notif Date]],2),Lookup!$J$1:$L$7,3,0)="Weekday","Weekday"))</f>
        <v>Weekday</v>
      </c>
      <c r="J2832" s="4" t="str">
        <f>VLOOKUP(WEEKDAY(Data[[#This Row],[Min Notif Date]],2),Lookup!$J$1:$K$7,2,0)</f>
        <v>3. Wed</v>
      </c>
      <c r="K2832" s="37">
        <f>ROUNDDOWN(Data[[#This Row],[PGE Notified Time]],0)</f>
        <v>45567</v>
      </c>
      <c r="L2832" s="4">
        <f>HOUR(Data[[#This Row],[PGE Notified Time]])</f>
        <v>8</v>
      </c>
      <c r="M2832">
        <v>113210</v>
      </c>
      <c r="O2832" t="s">
        <v>117</v>
      </c>
      <c r="P2832" t="s">
        <v>175</v>
      </c>
      <c r="Q2832" s="44" t="s">
        <v>117</v>
      </c>
      <c r="R2832" t="s">
        <v>119</v>
      </c>
      <c r="S2832" s="1" t="s">
        <v>5</v>
      </c>
      <c r="T2832" s="1">
        <v>45567.362962962965</v>
      </c>
      <c r="U2832" s="1">
        <v>45567.437800925924</v>
      </c>
      <c r="V2832" t="s">
        <v>120</v>
      </c>
      <c r="W2832" t="s">
        <v>608</v>
      </c>
      <c r="X2832" t="s">
        <v>301</v>
      </c>
      <c r="Y2832" t="s">
        <v>123</v>
      </c>
      <c r="Z2832">
        <v>129616963</v>
      </c>
      <c r="AA2832" s="50">
        <v>47150124</v>
      </c>
      <c r="AB2832" t="s">
        <v>124</v>
      </c>
      <c r="AC2832" s="51">
        <v>107.766666667</v>
      </c>
    </row>
    <row r="2833" spans="1:29" x14ac:dyDescent="0.25">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3" s="4" t="str">
        <f>VLOOKUP(P2833,Lookup!$A$1:$D$19,4,0)</f>
        <v>Bay Area</v>
      </c>
      <c r="C2833" s="4" t="str">
        <f>VLOOKUP(P2833,Lookup!$A$1:$E$19,5,0)</f>
        <v>Region 3</v>
      </c>
      <c r="D2833" s="4" t="str">
        <f>VLOOKUP(P2833,Lookup!$A$1:$B$19,2,0)</f>
        <v>MI</v>
      </c>
      <c r="E2833" s="4" t="str">
        <f>IF(AND((Data[[#This Row],[Min Notif Date]]&gt;$G$3),Data[[#This Row],[Min Notif Date]]&lt;$F$3),"Last Week","No")</f>
        <v>No</v>
      </c>
      <c r="F2833" s="4" t="str">
        <f>VLOOKUP(MONTH(Data[[#This Row],[Min Notif Date]]),Lookup!$G$1:$H$12,2,0)</f>
        <v>5. May</v>
      </c>
      <c r="G2833" s="4" t="str">
        <f t="shared" si="44"/>
        <v/>
      </c>
      <c r="H2833" s="4" t="str">
        <f>IF(AND(Data[[#This Row],[Min Notif Time]]&gt;6,Data[[#This Row],[Min Notif Time]]&lt;17),"Business Hours","Non-Business Hours")</f>
        <v>Business Hours</v>
      </c>
      <c r="I2833" s="4" t="str" cm="1">
        <f t="array" ref="I2833">IFERROR(VLOOKUP(Data[[#This Row],[Min Notif Date]],Lookup!$N$1:$P$11,2,0),_xlfn.IFS(VLOOKUP(WEEKDAY(Data[[#This Row],[Min Notif Date]],2),Lookup!$J$1:$L$7,3,0)="Weekend","Weekend",VLOOKUP(WEEKDAY(Data[[#This Row],[Min Notif Date]],2),Lookup!$J$1:$L$7,3,0)="Weekday","Weekday"))</f>
        <v>Weekday</v>
      </c>
      <c r="J2833" s="4" t="str">
        <f>VLOOKUP(WEEKDAY(Data[[#This Row],[Min Notif Date]],2),Lookup!$J$1:$K$7,2,0)</f>
        <v>3. Wed</v>
      </c>
      <c r="K2833" s="37">
        <f>ROUNDDOWN(Data[[#This Row],[PGE Notified Time]],0)</f>
        <v>45441</v>
      </c>
      <c r="L2833" s="4">
        <f>HOUR(Data[[#This Row],[PGE Notified Time]])</f>
        <v>9</v>
      </c>
      <c r="M2833">
        <v>108225</v>
      </c>
      <c r="O2833" t="s">
        <v>117</v>
      </c>
      <c r="P2833" t="s">
        <v>154</v>
      </c>
      <c r="Q2833" s="44" t="s">
        <v>117</v>
      </c>
      <c r="R2833" t="s">
        <v>147</v>
      </c>
      <c r="S2833" s="1" t="s">
        <v>5</v>
      </c>
      <c r="T2833" s="1">
        <v>45441.414780092593</v>
      </c>
      <c r="U2833" s="1">
        <v>45441.489583333336</v>
      </c>
      <c r="V2833" t="s">
        <v>120</v>
      </c>
      <c r="W2833" t="s">
        <v>608</v>
      </c>
      <c r="X2833" t="s">
        <v>325</v>
      </c>
      <c r="Y2833" t="s">
        <v>123</v>
      </c>
      <c r="Z2833">
        <v>128912123</v>
      </c>
      <c r="AA2833" s="50">
        <v>47083705</v>
      </c>
      <c r="AB2833" t="s">
        <v>124</v>
      </c>
      <c r="AC2833" s="51">
        <v>107.716666667</v>
      </c>
    </row>
    <row r="2834" spans="1:29" x14ac:dyDescent="0.25">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4" s="4" t="str">
        <f>VLOOKUP(P2834,Lookup!$A$1:$D$19,4,0)</f>
        <v>Bay Area</v>
      </c>
      <c r="C2834" s="4" t="str">
        <f>VLOOKUP(P2834,Lookup!$A$1:$E$19,5,0)</f>
        <v>Region 3</v>
      </c>
      <c r="D2834" s="4" t="str">
        <f>VLOOKUP(P2834,Lookup!$A$1:$B$19,2,0)</f>
        <v>DI</v>
      </c>
      <c r="E2834" s="4" t="str">
        <f>IF(AND((Data[[#This Row],[Min Notif Date]]&gt;$G$3),Data[[#This Row],[Min Notif Date]]&lt;$F$3),"Last Week","No")</f>
        <v>No</v>
      </c>
      <c r="F2834" s="4" t="str">
        <f>VLOOKUP(MONTH(Data[[#This Row],[Min Notif Date]]),Lookup!$G$1:$H$12,2,0)</f>
        <v>6. Jun</v>
      </c>
      <c r="G2834" s="4" t="str">
        <f t="shared" si="44"/>
        <v/>
      </c>
      <c r="H2834" s="4" t="str">
        <f>IF(AND(Data[[#This Row],[Min Notif Time]]&gt;6,Data[[#This Row],[Min Notif Time]]&lt;17),"Business Hours","Non-Business Hours")</f>
        <v>Business Hours</v>
      </c>
      <c r="I2834" s="4" t="str" cm="1">
        <f t="array" ref="I2834">IFERROR(VLOOKUP(Data[[#This Row],[Min Notif Date]],Lookup!$N$1:$P$11,2,0),_xlfn.IFS(VLOOKUP(WEEKDAY(Data[[#This Row],[Min Notif Date]],2),Lookup!$J$1:$L$7,3,0)="Weekend","Weekend",VLOOKUP(WEEKDAY(Data[[#This Row],[Min Notif Date]],2),Lookup!$J$1:$L$7,3,0)="Weekday","Weekday"))</f>
        <v>Weekday</v>
      </c>
      <c r="J2834" s="4" t="str">
        <f>VLOOKUP(WEEKDAY(Data[[#This Row],[Min Notif Date]],2),Lookup!$J$1:$K$7,2,0)</f>
        <v>5. Fri</v>
      </c>
      <c r="K2834" s="37">
        <f>ROUNDDOWN(Data[[#This Row],[PGE Notified Time]],0)</f>
        <v>45450</v>
      </c>
      <c r="L2834" s="4">
        <f>HOUR(Data[[#This Row],[PGE Notified Time]])</f>
        <v>11</v>
      </c>
      <c r="M2834">
        <v>108624</v>
      </c>
      <c r="O2834" t="s">
        <v>117</v>
      </c>
      <c r="P2834" t="s">
        <v>141</v>
      </c>
      <c r="Q2834" s="44" t="s">
        <v>117</v>
      </c>
      <c r="R2834" t="s">
        <v>147</v>
      </c>
      <c r="S2834" s="1" t="s">
        <v>5</v>
      </c>
      <c r="T2834" s="1">
        <v>45450.499571759261</v>
      </c>
      <c r="U2834" s="1">
        <v>45450.574305555558</v>
      </c>
      <c r="V2834" t="s">
        <v>120</v>
      </c>
      <c r="W2834" t="s">
        <v>608</v>
      </c>
      <c r="X2834" t="s">
        <v>206</v>
      </c>
      <c r="Y2834" t="s">
        <v>123</v>
      </c>
      <c r="Z2834">
        <v>129035983</v>
      </c>
      <c r="AA2834" s="50">
        <v>47089871</v>
      </c>
      <c r="AB2834" t="s">
        <v>124</v>
      </c>
      <c r="AC2834" s="51">
        <v>107.616666667</v>
      </c>
    </row>
    <row r="2835" spans="1:29" x14ac:dyDescent="0.25">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5" s="4" t="str">
        <f>VLOOKUP(P2835,Lookup!$A$1:$D$19,4,0)</f>
        <v>Bay Area</v>
      </c>
      <c r="C2835" s="4" t="str">
        <f>VLOOKUP(P2835,Lookup!$A$1:$E$19,5,0)</f>
        <v>Region 3</v>
      </c>
      <c r="D2835" s="4" t="str">
        <f>VLOOKUP(P2835,Lookup!$A$1:$B$19,2,0)</f>
        <v>SF</v>
      </c>
      <c r="E2835" s="4" t="str">
        <f>IF(AND((Data[[#This Row],[Min Notif Date]]&gt;$G$3),Data[[#This Row],[Min Notif Date]]&lt;$F$3),"Last Week","No")</f>
        <v>No</v>
      </c>
      <c r="F2835" s="4" t="str">
        <f>VLOOKUP(MONTH(Data[[#This Row],[Min Notif Date]]),Lookup!$G$1:$H$12,2,0)</f>
        <v>5. May</v>
      </c>
      <c r="G2835" s="4" t="str">
        <f t="shared" si="44"/>
        <v/>
      </c>
      <c r="H2835" s="4" t="str">
        <f>IF(AND(Data[[#This Row],[Min Notif Time]]&gt;6,Data[[#This Row],[Min Notif Time]]&lt;17),"Business Hours","Non-Business Hours")</f>
        <v>Business Hours</v>
      </c>
      <c r="I2835" s="4" t="str" cm="1">
        <f t="array" ref="I2835">IFERROR(VLOOKUP(Data[[#This Row],[Min Notif Date]],Lookup!$N$1:$P$11,2,0),_xlfn.IFS(VLOOKUP(WEEKDAY(Data[[#This Row],[Min Notif Date]],2),Lookup!$J$1:$L$7,3,0)="Weekend","Weekend",VLOOKUP(WEEKDAY(Data[[#This Row],[Min Notif Date]],2),Lookup!$J$1:$L$7,3,0)="Weekday","Weekday"))</f>
        <v>Weekday</v>
      </c>
      <c r="J2835" s="4" t="str">
        <f>VLOOKUP(WEEKDAY(Data[[#This Row],[Min Notif Date]],2),Lookup!$J$1:$K$7,2,0)</f>
        <v>2. Tue</v>
      </c>
      <c r="K2835" s="37">
        <f>ROUNDDOWN(Data[[#This Row],[PGE Notified Time]],0)</f>
        <v>45433</v>
      </c>
      <c r="L2835" s="4">
        <f>HOUR(Data[[#This Row],[PGE Notified Time]])</f>
        <v>10</v>
      </c>
      <c r="M2835">
        <v>107912</v>
      </c>
      <c r="O2835" t="s">
        <v>117</v>
      </c>
      <c r="P2835" t="s">
        <v>128</v>
      </c>
      <c r="Q2835" s="44" t="s">
        <v>117</v>
      </c>
      <c r="R2835" t="s">
        <v>119</v>
      </c>
      <c r="S2835" s="1" t="s">
        <v>5</v>
      </c>
      <c r="T2835" s="1">
        <v>45433.449363425927</v>
      </c>
      <c r="U2835" s="1">
        <v>45433.524085648147</v>
      </c>
      <c r="V2835" t="s">
        <v>120</v>
      </c>
      <c r="W2835" t="s">
        <v>608</v>
      </c>
      <c r="X2835" t="s">
        <v>129</v>
      </c>
      <c r="Y2835" t="s">
        <v>123</v>
      </c>
      <c r="Z2835">
        <v>128832983</v>
      </c>
      <c r="AA2835" s="50">
        <v>47077812</v>
      </c>
      <c r="AB2835" t="s">
        <v>124</v>
      </c>
      <c r="AC2835" s="51">
        <v>107.6</v>
      </c>
    </row>
    <row r="2836" spans="1:29" x14ac:dyDescent="0.25">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6" s="4" t="str">
        <f>VLOOKUP(P2836,Lookup!$A$1:$D$19,4,0)</f>
        <v>Bay Area</v>
      </c>
      <c r="C2836" s="4" t="str">
        <f>VLOOKUP(P2836,Lookup!$A$1:$E$19,5,0)</f>
        <v>Region 3</v>
      </c>
      <c r="D2836" s="4" t="str">
        <f>VLOOKUP(P2836,Lookup!$A$1:$B$19,2,0)</f>
        <v>DI</v>
      </c>
      <c r="E2836" s="4" t="str">
        <f>IF(AND((Data[[#This Row],[Min Notif Date]]&gt;$G$3),Data[[#This Row],[Min Notif Date]]&lt;$F$3),"Last Week","No")</f>
        <v>No</v>
      </c>
      <c r="F2836" s="4" t="str">
        <f>VLOOKUP(MONTH(Data[[#This Row],[Min Notif Date]]),Lookup!$G$1:$H$12,2,0)</f>
        <v>9. Sep</v>
      </c>
      <c r="G2836" s="4" t="str">
        <f t="shared" si="44"/>
        <v/>
      </c>
      <c r="H2836" s="4" t="str">
        <f>IF(AND(Data[[#This Row],[Min Notif Time]]&gt;6,Data[[#This Row],[Min Notif Time]]&lt;17),"Business Hours","Non-Business Hours")</f>
        <v>Business Hours</v>
      </c>
      <c r="I2836" s="4" t="str" cm="1">
        <f t="array" ref="I2836">IFERROR(VLOOKUP(Data[[#This Row],[Min Notif Date]],Lookup!$N$1:$P$11,2,0),_xlfn.IFS(VLOOKUP(WEEKDAY(Data[[#This Row],[Min Notif Date]],2),Lookup!$J$1:$L$7,3,0)="Weekend","Weekend",VLOOKUP(WEEKDAY(Data[[#This Row],[Min Notif Date]],2),Lookup!$J$1:$L$7,3,0)="Weekday","Weekday"))</f>
        <v>Weekend</v>
      </c>
      <c r="J2836" s="4" t="str">
        <f>VLOOKUP(WEEKDAY(Data[[#This Row],[Min Notif Date]],2),Lookup!$J$1:$K$7,2,0)</f>
        <v>7. Sun</v>
      </c>
      <c r="K2836" s="37">
        <f>ROUNDDOWN(Data[[#This Row],[PGE Notified Time]],0)</f>
        <v>45536</v>
      </c>
      <c r="L2836" s="4">
        <f>HOUR(Data[[#This Row],[PGE Notified Time]])</f>
        <v>10</v>
      </c>
      <c r="M2836">
        <v>112056</v>
      </c>
      <c r="O2836" t="s">
        <v>117</v>
      </c>
      <c r="P2836" t="s">
        <v>141</v>
      </c>
      <c r="Q2836" s="44" t="s">
        <v>117</v>
      </c>
      <c r="R2836" t="s">
        <v>147</v>
      </c>
      <c r="S2836" s="1" t="s">
        <v>5</v>
      </c>
      <c r="T2836" s="1">
        <v>45536.42392361111</v>
      </c>
      <c r="U2836" s="1">
        <v>45536.498611111114</v>
      </c>
      <c r="V2836" t="s">
        <v>120</v>
      </c>
      <c r="W2836" t="s">
        <v>608</v>
      </c>
      <c r="X2836" t="s">
        <v>194</v>
      </c>
      <c r="Y2836" t="s">
        <v>123</v>
      </c>
      <c r="Z2836">
        <v>129463560</v>
      </c>
      <c r="AA2836" s="50">
        <v>47128980</v>
      </c>
      <c r="AB2836" t="s">
        <v>124</v>
      </c>
      <c r="AC2836" s="51">
        <v>107.55</v>
      </c>
    </row>
    <row r="2837" spans="1:29" x14ac:dyDescent="0.25">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37" s="4" t="str">
        <f>VLOOKUP(P2837,Lookup!$A$1:$D$19,4,0)</f>
        <v>North Valley</v>
      </c>
      <c r="C2837" s="4" t="str">
        <f>VLOOKUP(P2837,Lookup!$A$1:$E$19,5,0)</f>
        <v>Region 2</v>
      </c>
      <c r="D2837" s="4" t="str">
        <f>VLOOKUP(P2837,Lookup!$A$1:$B$19,2,0)</f>
        <v>SA</v>
      </c>
      <c r="E2837" s="4" t="str">
        <f>IF(AND((Data[[#This Row],[Min Notif Date]]&gt;$G$3),Data[[#This Row],[Min Notif Date]]&lt;$F$3),"Last Week","No")</f>
        <v>No</v>
      </c>
      <c r="F2837" s="4" t="str">
        <f>VLOOKUP(MONTH(Data[[#This Row],[Min Notif Date]]),Lookup!$G$1:$H$12,2,0)</f>
        <v>10. Oct</v>
      </c>
      <c r="G2837" s="4" t="str">
        <f t="shared" si="44"/>
        <v/>
      </c>
      <c r="H2837" s="4" t="str">
        <f>IF(AND(Data[[#This Row],[Min Notif Time]]&gt;6,Data[[#This Row],[Min Notif Time]]&lt;17),"Business Hours","Non-Business Hours")</f>
        <v>Business Hours</v>
      </c>
      <c r="I2837" s="4" t="str" cm="1">
        <f t="array" ref="I2837">IFERROR(VLOOKUP(Data[[#This Row],[Min Notif Date]],Lookup!$N$1:$P$11,2,0),_xlfn.IFS(VLOOKUP(WEEKDAY(Data[[#This Row],[Min Notif Date]],2),Lookup!$J$1:$L$7,3,0)="Weekend","Weekend",VLOOKUP(WEEKDAY(Data[[#This Row],[Min Notif Date]],2),Lookup!$J$1:$L$7,3,0)="Weekday","Weekday"))</f>
        <v>Weekday</v>
      </c>
      <c r="J2837" s="4" t="str">
        <f>VLOOKUP(WEEKDAY(Data[[#This Row],[Min Notif Date]],2),Lookup!$J$1:$K$7,2,0)</f>
        <v>1. Mon</v>
      </c>
      <c r="K2837" s="37">
        <f>ROUNDDOWN(Data[[#This Row],[PGE Notified Time]],0)</f>
        <v>45593</v>
      </c>
      <c r="L2837" s="4">
        <f>HOUR(Data[[#This Row],[PGE Notified Time]])</f>
        <v>11</v>
      </c>
      <c r="M2837">
        <v>114170</v>
      </c>
      <c r="N2837">
        <v>4667634882</v>
      </c>
      <c r="O2837" t="s">
        <v>52</v>
      </c>
      <c r="P2837" t="s">
        <v>175</v>
      </c>
      <c r="Q2837" s="44" t="s">
        <v>259</v>
      </c>
      <c r="R2837" t="s">
        <v>125</v>
      </c>
      <c r="S2837" s="1">
        <v>45593.494780092595</v>
      </c>
      <c r="T2837" s="1">
        <v>45593.496423611112</v>
      </c>
      <c r="U2837" s="1">
        <v>45593.569444444445</v>
      </c>
      <c r="V2837" t="s">
        <v>120</v>
      </c>
      <c r="W2837" t="s">
        <v>121</v>
      </c>
      <c r="X2837" t="s">
        <v>330</v>
      </c>
      <c r="Y2837" t="s">
        <v>123</v>
      </c>
      <c r="Z2837">
        <v>129738621</v>
      </c>
      <c r="AA2837" s="50">
        <v>47162479</v>
      </c>
      <c r="AB2837" t="s">
        <v>124</v>
      </c>
      <c r="AC2837" s="51">
        <v>107.516666667</v>
      </c>
    </row>
    <row r="2838" spans="1:29" x14ac:dyDescent="0.25">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8" s="4" t="str">
        <f>VLOOKUP(P2838,Lookup!$A$1:$D$19,4,0)</f>
        <v>North Valley</v>
      </c>
      <c r="C2838" s="4" t="str">
        <f>VLOOKUP(P2838,Lookup!$A$1:$E$19,5,0)</f>
        <v>Region 2</v>
      </c>
      <c r="D2838" s="4" t="str">
        <f>VLOOKUP(P2838,Lookup!$A$1:$B$19,2,0)</f>
        <v>SA</v>
      </c>
      <c r="E2838" s="4" t="str">
        <f>IF(AND((Data[[#This Row],[Min Notif Date]]&gt;$G$3),Data[[#This Row],[Min Notif Date]]&lt;$F$3),"Last Week","No")</f>
        <v>No</v>
      </c>
      <c r="F2838" s="4" t="str">
        <f>VLOOKUP(MONTH(Data[[#This Row],[Min Notif Date]]),Lookup!$G$1:$H$12,2,0)</f>
        <v>10. Oct</v>
      </c>
      <c r="G2838" s="4" t="str">
        <f t="shared" si="44"/>
        <v/>
      </c>
      <c r="H2838" s="4" t="str">
        <f>IF(AND(Data[[#This Row],[Min Notif Time]]&gt;6,Data[[#This Row],[Min Notif Time]]&lt;17),"Business Hours","Non-Business Hours")</f>
        <v>Business Hours</v>
      </c>
      <c r="I2838" s="4" t="str" cm="1">
        <f t="array" ref="I2838">IFERROR(VLOOKUP(Data[[#This Row],[Min Notif Date]],Lookup!$N$1:$P$11,2,0),_xlfn.IFS(VLOOKUP(WEEKDAY(Data[[#This Row],[Min Notif Date]],2),Lookup!$J$1:$L$7,3,0)="Weekend","Weekend",VLOOKUP(WEEKDAY(Data[[#This Row],[Min Notif Date]],2),Lookup!$J$1:$L$7,3,0)="Weekday","Weekday"))</f>
        <v>Weekday</v>
      </c>
      <c r="J2838" s="4" t="str">
        <f>VLOOKUP(WEEKDAY(Data[[#This Row],[Min Notif Date]],2),Lookup!$J$1:$K$7,2,0)</f>
        <v>3. Wed</v>
      </c>
      <c r="K2838" s="37">
        <f>ROUNDDOWN(Data[[#This Row],[PGE Notified Time]],0)</f>
        <v>45588</v>
      </c>
      <c r="L2838" s="4">
        <f>HOUR(Data[[#This Row],[PGE Notified Time]])</f>
        <v>9</v>
      </c>
      <c r="M2838">
        <v>113975</v>
      </c>
      <c r="O2838" t="s">
        <v>117</v>
      </c>
      <c r="P2838" t="s">
        <v>175</v>
      </c>
      <c r="Q2838" s="44" t="s">
        <v>117</v>
      </c>
      <c r="R2838" t="s">
        <v>147</v>
      </c>
      <c r="S2838" s="1" t="s">
        <v>5</v>
      </c>
      <c r="T2838" s="1">
        <v>45588.380254629628</v>
      </c>
      <c r="U2838" s="1">
        <v>45588.454872685186</v>
      </c>
      <c r="V2838" t="s">
        <v>120</v>
      </c>
      <c r="W2838" t="s">
        <v>608</v>
      </c>
      <c r="X2838" t="s">
        <v>277</v>
      </c>
      <c r="Y2838" t="s">
        <v>123</v>
      </c>
      <c r="Z2838">
        <v>129719939</v>
      </c>
      <c r="AA2838" s="50">
        <v>47161443</v>
      </c>
      <c r="AB2838" t="s">
        <v>124</v>
      </c>
      <c r="AC2838" s="51">
        <v>107.45</v>
      </c>
    </row>
    <row r="2839" spans="1:29" x14ac:dyDescent="0.25">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9" s="4" t="str">
        <f>VLOOKUP(P2839,Lookup!$A$1:$D$19,4,0)</f>
        <v>Bay Area</v>
      </c>
      <c r="C2839" s="4" t="str">
        <f>VLOOKUP(P2839,Lookup!$A$1:$E$19,5,0)</f>
        <v>Region 3</v>
      </c>
      <c r="D2839" s="4" t="str">
        <f>VLOOKUP(P2839,Lookup!$A$1:$B$19,2,0)</f>
        <v>MI</v>
      </c>
      <c r="E2839" s="4" t="str">
        <f>IF(AND((Data[[#This Row],[Min Notif Date]]&gt;$G$3),Data[[#This Row],[Min Notif Date]]&lt;$F$3),"Last Week","No")</f>
        <v>No</v>
      </c>
      <c r="F2839" s="4" t="str">
        <f>VLOOKUP(MONTH(Data[[#This Row],[Min Notif Date]]),Lookup!$G$1:$H$12,2,0)</f>
        <v>9. Sep</v>
      </c>
      <c r="G2839" s="4" t="str">
        <f t="shared" si="44"/>
        <v/>
      </c>
      <c r="H2839" s="4" t="str">
        <f>IF(AND(Data[[#This Row],[Min Notif Time]]&gt;6,Data[[#This Row],[Min Notif Time]]&lt;17),"Business Hours","Non-Business Hours")</f>
        <v>Business Hours</v>
      </c>
      <c r="I2839" s="4" t="str" cm="1">
        <f t="array" ref="I2839">IFERROR(VLOOKUP(Data[[#This Row],[Min Notif Date]],Lookup!$N$1:$P$11,2,0),_xlfn.IFS(VLOOKUP(WEEKDAY(Data[[#This Row],[Min Notif Date]],2),Lookup!$J$1:$L$7,3,0)="Weekend","Weekend",VLOOKUP(WEEKDAY(Data[[#This Row],[Min Notif Date]],2),Lookup!$J$1:$L$7,3,0)="Weekday","Weekday"))</f>
        <v>Weekday</v>
      </c>
      <c r="J2839" s="4" t="str">
        <f>VLOOKUP(WEEKDAY(Data[[#This Row],[Min Notif Date]],2),Lookup!$J$1:$K$7,2,0)</f>
        <v>4. Thu</v>
      </c>
      <c r="K2839" s="37">
        <f>ROUNDDOWN(Data[[#This Row],[PGE Notified Time]],0)</f>
        <v>45561</v>
      </c>
      <c r="L2839" s="4">
        <f>HOUR(Data[[#This Row],[PGE Notified Time]])</f>
        <v>8</v>
      </c>
      <c r="M2839">
        <v>112985</v>
      </c>
      <c r="N2839" t="s">
        <v>760</v>
      </c>
      <c r="O2839" t="s">
        <v>117</v>
      </c>
      <c r="P2839" t="s">
        <v>154</v>
      </c>
      <c r="Q2839" s="44" t="s">
        <v>117</v>
      </c>
      <c r="R2839" t="s">
        <v>119</v>
      </c>
      <c r="S2839" s="1">
        <v>45561.353101851855</v>
      </c>
      <c r="T2839" s="1">
        <v>45561.353854166664</v>
      </c>
      <c r="U2839" s="1">
        <v>45561.427708333336</v>
      </c>
      <c r="V2839" t="s">
        <v>120</v>
      </c>
      <c r="W2839" t="s">
        <v>608</v>
      </c>
      <c r="X2839" t="s">
        <v>376</v>
      </c>
      <c r="Y2839" t="s">
        <v>123</v>
      </c>
      <c r="Z2839">
        <v>129590416</v>
      </c>
      <c r="AA2839" s="50">
        <v>47145113</v>
      </c>
      <c r="AB2839" t="s">
        <v>124</v>
      </c>
      <c r="AC2839" s="51">
        <v>107.43333333299999</v>
      </c>
    </row>
    <row r="2840" spans="1:29" x14ac:dyDescent="0.25">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0" s="4" t="str">
        <f>VLOOKUP(P2840,Lookup!$A$1:$D$19,4,0)</f>
        <v>South Bay</v>
      </c>
      <c r="C2840" s="4" t="str">
        <f>VLOOKUP(P2840,Lookup!$A$1:$E$19,5,0)</f>
        <v>Region 4</v>
      </c>
      <c r="D2840" s="4" t="str">
        <f>VLOOKUP(P2840,Lookup!$A$1:$B$19,2,0)</f>
        <v>SJ</v>
      </c>
      <c r="E2840" s="4" t="str">
        <f>IF(AND((Data[[#This Row],[Min Notif Date]]&gt;$G$3),Data[[#This Row],[Min Notif Date]]&lt;$F$3),"Last Week","No")</f>
        <v>No</v>
      </c>
      <c r="F2840" s="4" t="str">
        <f>VLOOKUP(MONTH(Data[[#This Row],[Min Notif Date]]),Lookup!$G$1:$H$12,2,0)</f>
        <v>7. Jul</v>
      </c>
      <c r="G2840" s="4" t="str">
        <f t="shared" si="44"/>
        <v/>
      </c>
      <c r="H2840" s="4" t="str">
        <f>IF(AND(Data[[#This Row],[Min Notif Time]]&gt;6,Data[[#This Row],[Min Notif Time]]&lt;17),"Business Hours","Non-Business Hours")</f>
        <v>Business Hours</v>
      </c>
      <c r="I2840" s="4" t="str" cm="1">
        <f t="array" ref="I2840">IFERROR(VLOOKUP(Data[[#This Row],[Min Notif Date]],Lookup!$N$1:$P$11,2,0),_xlfn.IFS(VLOOKUP(WEEKDAY(Data[[#This Row],[Min Notif Date]],2),Lookup!$J$1:$L$7,3,0)="Weekend","Weekend",VLOOKUP(WEEKDAY(Data[[#This Row],[Min Notif Date]],2),Lookup!$J$1:$L$7,3,0)="Weekday","Weekday"))</f>
        <v>Weekday</v>
      </c>
      <c r="J2840" s="4" t="str">
        <f>VLOOKUP(WEEKDAY(Data[[#This Row],[Min Notif Date]],2),Lookup!$J$1:$K$7,2,0)</f>
        <v>2. Tue</v>
      </c>
      <c r="K2840" s="37">
        <f>ROUNDDOWN(Data[[#This Row],[PGE Notified Time]],0)</f>
        <v>45482</v>
      </c>
      <c r="L2840" s="4">
        <f>HOUR(Data[[#This Row],[PGE Notified Time]])</f>
        <v>8</v>
      </c>
      <c r="M2840">
        <v>109895</v>
      </c>
      <c r="N2840">
        <v>8676472031</v>
      </c>
      <c r="O2840" t="s">
        <v>117</v>
      </c>
      <c r="P2840" t="s">
        <v>145</v>
      </c>
      <c r="Q2840" s="44" t="s">
        <v>117</v>
      </c>
      <c r="R2840" t="s">
        <v>147</v>
      </c>
      <c r="S2840" s="1">
        <v>45482.343171296299</v>
      </c>
      <c r="T2840" s="1">
        <v>45482.358414351853</v>
      </c>
      <c r="U2840" s="1">
        <v>45482.41777777778</v>
      </c>
      <c r="V2840" t="s">
        <v>120</v>
      </c>
      <c r="W2840" t="s">
        <v>608</v>
      </c>
      <c r="X2840" t="s">
        <v>146</v>
      </c>
      <c r="Y2840" t="s">
        <v>123</v>
      </c>
      <c r="Z2840">
        <v>129189521</v>
      </c>
      <c r="AA2840" s="50">
        <v>47113186</v>
      </c>
      <c r="AB2840" t="s">
        <v>124</v>
      </c>
      <c r="AC2840" s="51">
        <v>107.43333333299999</v>
      </c>
    </row>
    <row r="2841" spans="1:29" x14ac:dyDescent="0.25">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1" s="4" t="str">
        <f>VLOOKUP(P2841,Lookup!$A$1:$D$19,4,0)</f>
        <v>North Coast</v>
      </c>
      <c r="C2841" s="4" t="str">
        <f>VLOOKUP(P2841,Lookup!$A$1:$E$19,5,0)</f>
        <v>Region 1</v>
      </c>
      <c r="D2841" s="4" t="str">
        <f>VLOOKUP(P2841,Lookup!$A$1:$B$19,2,0)</f>
        <v>HB</v>
      </c>
      <c r="E2841" s="4" t="str">
        <f>IF(AND((Data[[#This Row],[Min Notif Date]]&gt;$G$3),Data[[#This Row],[Min Notif Date]]&lt;$F$3),"Last Week","No")</f>
        <v>No</v>
      </c>
      <c r="F2841" s="4" t="str">
        <f>VLOOKUP(MONTH(Data[[#This Row],[Min Notif Date]]),Lookup!$G$1:$H$12,2,0)</f>
        <v>4. Apr</v>
      </c>
      <c r="G2841" s="4" t="str">
        <f t="shared" si="44"/>
        <v/>
      </c>
      <c r="H2841" s="4" t="str">
        <f>IF(AND(Data[[#This Row],[Min Notif Time]]&gt;6,Data[[#This Row],[Min Notif Time]]&lt;17),"Business Hours","Non-Business Hours")</f>
        <v>Business Hours</v>
      </c>
      <c r="I2841" s="4" t="str" cm="1">
        <f t="array" ref="I2841">IFERROR(VLOOKUP(Data[[#This Row],[Min Notif Date]],Lookup!$N$1:$P$11,2,0),_xlfn.IFS(VLOOKUP(WEEKDAY(Data[[#This Row],[Min Notif Date]],2),Lookup!$J$1:$L$7,3,0)="Weekend","Weekend",VLOOKUP(WEEKDAY(Data[[#This Row],[Min Notif Date]],2),Lookup!$J$1:$L$7,3,0)="Weekday","Weekday"))</f>
        <v>Weekday</v>
      </c>
      <c r="J2841" s="4" t="str">
        <f>VLOOKUP(WEEKDAY(Data[[#This Row],[Min Notif Date]],2),Lookup!$J$1:$K$7,2,0)</f>
        <v>5. Fri</v>
      </c>
      <c r="K2841" s="37">
        <f>ROUNDDOWN(Data[[#This Row],[PGE Notified Time]],0)</f>
        <v>45401</v>
      </c>
      <c r="L2841" s="4">
        <f>HOUR(Data[[#This Row],[PGE Notified Time]])</f>
        <v>12</v>
      </c>
      <c r="M2841">
        <v>106772</v>
      </c>
      <c r="N2841">
        <v>3260251798</v>
      </c>
      <c r="O2841" t="s">
        <v>117</v>
      </c>
      <c r="P2841" t="s">
        <v>148</v>
      </c>
      <c r="Q2841" s="44" t="s">
        <v>117</v>
      </c>
      <c r="R2841" t="s">
        <v>147</v>
      </c>
      <c r="S2841" s="1">
        <v>45401.467291666668</v>
      </c>
      <c r="T2841" s="1">
        <v>45401.510729166665</v>
      </c>
      <c r="U2841" s="1">
        <v>45401.541851851849</v>
      </c>
      <c r="V2841" t="s">
        <v>120</v>
      </c>
      <c r="W2841" t="s">
        <v>608</v>
      </c>
      <c r="X2841" t="s">
        <v>149</v>
      </c>
      <c r="Y2841" t="s">
        <v>123</v>
      </c>
      <c r="Z2841">
        <v>128583653</v>
      </c>
      <c r="AA2841" s="50">
        <v>47061535</v>
      </c>
      <c r="AB2841" t="s">
        <v>124</v>
      </c>
      <c r="AC2841" s="51">
        <v>107.366666667</v>
      </c>
    </row>
    <row r="2842" spans="1:29" x14ac:dyDescent="0.25">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2" s="4" t="str">
        <f>VLOOKUP(P2842,Lookup!$A$1:$D$19,4,0)</f>
        <v>North Coast</v>
      </c>
      <c r="C2842" s="4" t="str">
        <f>VLOOKUP(P2842,Lookup!$A$1:$E$19,5,0)</f>
        <v>Region 1</v>
      </c>
      <c r="D2842" s="4" t="str">
        <f>VLOOKUP(P2842,Lookup!$A$1:$B$19,2,0)</f>
        <v>SO</v>
      </c>
      <c r="E2842" s="4" t="str">
        <f>IF(AND((Data[[#This Row],[Min Notif Date]]&gt;$G$3),Data[[#This Row],[Min Notif Date]]&lt;$F$3),"Last Week","No")</f>
        <v>No</v>
      </c>
      <c r="F2842" s="4" t="str">
        <f>VLOOKUP(MONTH(Data[[#This Row],[Min Notif Date]]),Lookup!$G$1:$H$12,2,0)</f>
        <v>7. Jul</v>
      </c>
      <c r="G2842" s="4" t="str">
        <f t="shared" si="44"/>
        <v/>
      </c>
      <c r="H2842" s="4" t="str">
        <f>IF(AND(Data[[#This Row],[Min Notif Time]]&gt;6,Data[[#This Row],[Min Notif Time]]&lt;17),"Business Hours","Non-Business Hours")</f>
        <v>Business Hours</v>
      </c>
      <c r="I2842" s="4" t="str" cm="1">
        <f t="array" ref="I2842">IFERROR(VLOOKUP(Data[[#This Row],[Min Notif Date]],Lookup!$N$1:$P$11,2,0),_xlfn.IFS(VLOOKUP(WEEKDAY(Data[[#This Row],[Min Notif Date]],2),Lookup!$J$1:$L$7,3,0)="Weekend","Weekend",VLOOKUP(WEEKDAY(Data[[#This Row],[Min Notif Date]],2),Lookup!$J$1:$L$7,3,0)="Weekday","Weekday"))</f>
        <v>Weekday</v>
      </c>
      <c r="J2842" s="4" t="str">
        <f>VLOOKUP(WEEKDAY(Data[[#This Row],[Min Notif Date]],2),Lookup!$J$1:$K$7,2,0)</f>
        <v>4. Thu</v>
      </c>
      <c r="K2842" s="37">
        <f>ROUNDDOWN(Data[[#This Row],[PGE Notified Time]],0)</f>
        <v>45484</v>
      </c>
      <c r="L2842" s="4">
        <f>HOUR(Data[[#This Row],[PGE Notified Time]])</f>
        <v>13</v>
      </c>
      <c r="M2842">
        <v>110061</v>
      </c>
      <c r="O2842" t="s">
        <v>117</v>
      </c>
      <c r="P2842" t="s">
        <v>130</v>
      </c>
      <c r="Q2842" s="44" t="s">
        <v>117</v>
      </c>
      <c r="R2842" t="s">
        <v>119</v>
      </c>
      <c r="S2842" s="1" t="s">
        <v>5</v>
      </c>
      <c r="T2842" s="1">
        <v>45484.557662037034</v>
      </c>
      <c r="U2842" s="1">
        <v>45484.632199074076</v>
      </c>
      <c r="V2842" t="s">
        <v>120</v>
      </c>
      <c r="W2842" t="s">
        <v>608</v>
      </c>
      <c r="X2842" t="s">
        <v>185</v>
      </c>
      <c r="Y2842" t="s">
        <v>123</v>
      </c>
      <c r="Z2842">
        <v>129210347</v>
      </c>
      <c r="AA2842" s="50">
        <v>47114254</v>
      </c>
      <c r="AB2842" t="s">
        <v>124</v>
      </c>
      <c r="AC2842" s="51">
        <v>107.333333333</v>
      </c>
    </row>
    <row r="2843" spans="1:29" x14ac:dyDescent="0.25">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3" s="4" t="str">
        <f>VLOOKUP(P2843,Lookup!$A$1:$D$19,4,0)</f>
        <v>Central Valley</v>
      </c>
      <c r="C2843" s="4" t="str">
        <f>VLOOKUP(P2843,Lookup!$A$1:$E$19,5,0)</f>
        <v>Region 5</v>
      </c>
      <c r="D2843" s="4" t="str">
        <f>VLOOKUP(P2843,Lookup!$A$1:$B$19,2,0)</f>
        <v>FR</v>
      </c>
      <c r="E2843" s="4" t="str">
        <f>IF(AND((Data[[#This Row],[Min Notif Date]]&gt;$G$3),Data[[#This Row],[Min Notif Date]]&lt;$F$3),"Last Week","No")</f>
        <v>No</v>
      </c>
      <c r="F2843" s="4" t="str">
        <f>VLOOKUP(MONTH(Data[[#This Row],[Min Notif Date]]),Lookup!$G$1:$H$12,2,0)</f>
        <v>2. Feb</v>
      </c>
      <c r="G2843" s="4" t="str">
        <f t="shared" si="44"/>
        <v/>
      </c>
      <c r="H2843" s="4" t="str">
        <f>IF(AND(Data[[#This Row],[Min Notif Time]]&gt;6,Data[[#This Row],[Min Notif Time]]&lt;17),"Business Hours","Non-Business Hours")</f>
        <v>Business Hours</v>
      </c>
      <c r="I2843" s="4" t="str" cm="1">
        <f t="array" ref="I2843">IFERROR(VLOOKUP(Data[[#This Row],[Min Notif Date]],Lookup!$N$1:$P$11,2,0),_xlfn.IFS(VLOOKUP(WEEKDAY(Data[[#This Row],[Min Notif Date]],2),Lookup!$J$1:$L$7,3,0)="Weekend","Weekend",VLOOKUP(WEEKDAY(Data[[#This Row],[Min Notif Date]],2),Lookup!$J$1:$L$7,3,0)="Weekday","Weekday"))</f>
        <v>Weekday</v>
      </c>
      <c r="J2843" s="4" t="str">
        <f>VLOOKUP(WEEKDAY(Data[[#This Row],[Min Notif Date]],2),Lookup!$J$1:$K$7,2,0)</f>
        <v>3. Wed</v>
      </c>
      <c r="K2843" s="37">
        <f>ROUNDDOWN(Data[[#This Row],[PGE Notified Time]],0)</f>
        <v>45343</v>
      </c>
      <c r="L2843" s="4">
        <f>HOUR(Data[[#This Row],[PGE Notified Time]])</f>
        <v>11</v>
      </c>
      <c r="M2843">
        <v>104384</v>
      </c>
      <c r="N2843">
        <v>7108222752</v>
      </c>
      <c r="O2843" t="s">
        <v>117</v>
      </c>
      <c r="P2843" t="s">
        <v>136</v>
      </c>
      <c r="Q2843" s="44" t="s">
        <v>117</v>
      </c>
      <c r="R2843" t="s">
        <v>119</v>
      </c>
      <c r="S2843" s="1">
        <v>45343.46733796296</v>
      </c>
      <c r="T2843" s="1">
        <v>45343.485810185186</v>
      </c>
      <c r="U2843" s="1">
        <v>45343.541863425926</v>
      </c>
      <c r="V2843" t="s">
        <v>120</v>
      </c>
      <c r="W2843" t="s">
        <v>608</v>
      </c>
      <c r="X2843" t="s">
        <v>137</v>
      </c>
      <c r="Y2843" t="s">
        <v>123</v>
      </c>
      <c r="AA2843" s="50"/>
      <c r="AB2843" t="s">
        <v>124</v>
      </c>
      <c r="AC2843" s="51">
        <v>107.31666666700001</v>
      </c>
    </row>
    <row r="2844" spans="1:29" x14ac:dyDescent="0.25">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4" s="4" t="str">
        <f>VLOOKUP(P2844,Lookup!$A$1:$D$19,4,0)</f>
        <v>North Valley</v>
      </c>
      <c r="C2844" s="4" t="str">
        <f>VLOOKUP(P2844,Lookup!$A$1:$E$19,5,0)</f>
        <v>Region 2</v>
      </c>
      <c r="D2844" s="4" t="str">
        <f>VLOOKUP(P2844,Lookup!$A$1:$B$19,2,0)</f>
        <v>SI</v>
      </c>
      <c r="E2844" s="4" t="str">
        <f>IF(AND((Data[[#This Row],[Min Notif Date]]&gt;$G$3),Data[[#This Row],[Min Notif Date]]&lt;$F$3),"Last Week","No")</f>
        <v>No</v>
      </c>
      <c r="F2844" s="4" t="str">
        <f>VLOOKUP(MONTH(Data[[#This Row],[Min Notif Date]]),Lookup!$G$1:$H$12,2,0)</f>
        <v>11. Nov</v>
      </c>
      <c r="G2844" s="4" t="str">
        <f t="shared" si="44"/>
        <v/>
      </c>
      <c r="H2844" s="4" t="str">
        <f>IF(AND(Data[[#This Row],[Min Notif Time]]&gt;6,Data[[#This Row],[Min Notif Time]]&lt;17),"Business Hours","Non-Business Hours")</f>
        <v>Business Hours</v>
      </c>
      <c r="I2844" s="4" t="str" cm="1">
        <f t="array" ref="I2844">IFERROR(VLOOKUP(Data[[#This Row],[Min Notif Date]],Lookup!$N$1:$P$11,2,0),_xlfn.IFS(VLOOKUP(WEEKDAY(Data[[#This Row],[Min Notif Date]],2),Lookup!$J$1:$L$7,3,0)="Weekend","Weekend",VLOOKUP(WEEKDAY(Data[[#This Row],[Min Notif Date]],2),Lookup!$J$1:$L$7,3,0)="Weekday","Weekday"))</f>
        <v>Weekday</v>
      </c>
      <c r="J2844" s="4" t="str">
        <f>VLOOKUP(WEEKDAY(Data[[#This Row],[Min Notif Date]],2),Lookup!$J$1:$K$7,2,0)</f>
        <v>4. Thu</v>
      </c>
      <c r="K2844" s="37">
        <f>ROUNDDOWN(Data[[#This Row],[PGE Notified Time]],0)</f>
        <v>45603</v>
      </c>
      <c r="L2844" s="4">
        <f>HOUR(Data[[#This Row],[PGE Notified Time]])</f>
        <v>15</v>
      </c>
      <c r="M2844">
        <v>114538</v>
      </c>
      <c r="N2844">
        <v>1263215180</v>
      </c>
      <c r="O2844" t="s">
        <v>117</v>
      </c>
      <c r="P2844" t="s">
        <v>172</v>
      </c>
      <c r="Q2844" s="44" t="s">
        <v>117</v>
      </c>
      <c r="R2844" t="s">
        <v>119</v>
      </c>
      <c r="S2844" s="1">
        <v>45603.644942129627</v>
      </c>
      <c r="T2844" s="1">
        <v>45603.663402777776</v>
      </c>
      <c r="U2844" s="1">
        <v>45603.719444444447</v>
      </c>
      <c r="V2844" t="s">
        <v>120</v>
      </c>
      <c r="W2844" t="s">
        <v>608</v>
      </c>
      <c r="X2844" t="s">
        <v>278</v>
      </c>
      <c r="Y2844" t="s">
        <v>123</v>
      </c>
      <c r="Z2844">
        <v>129787069</v>
      </c>
      <c r="AA2844" s="50">
        <v>47165325</v>
      </c>
      <c r="AB2844" t="s">
        <v>124</v>
      </c>
      <c r="AC2844" s="51">
        <v>107.283333333</v>
      </c>
    </row>
    <row r="2845" spans="1:29" x14ac:dyDescent="0.25">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5" s="4" t="str">
        <f>VLOOKUP(P2845,Lookup!$A$1:$D$19,4,0)</f>
        <v>Bay Area</v>
      </c>
      <c r="C2845" s="4" t="str">
        <f>VLOOKUP(P2845,Lookup!$A$1:$E$19,5,0)</f>
        <v>Region 3</v>
      </c>
      <c r="D2845" s="4" t="str">
        <f>VLOOKUP(P2845,Lookup!$A$1:$B$19,2,0)</f>
        <v>EB</v>
      </c>
      <c r="E2845" s="4" t="str">
        <f>IF(AND((Data[[#This Row],[Min Notif Date]]&gt;$G$3),Data[[#This Row],[Min Notif Date]]&lt;$F$3),"Last Week","No")</f>
        <v>No</v>
      </c>
      <c r="F2845" s="4" t="str">
        <f>VLOOKUP(MONTH(Data[[#This Row],[Min Notif Date]]),Lookup!$G$1:$H$12,2,0)</f>
        <v>5. May</v>
      </c>
      <c r="G2845" s="4" t="str">
        <f t="shared" si="44"/>
        <v/>
      </c>
      <c r="H2845" s="4" t="str">
        <f>IF(AND(Data[[#This Row],[Min Notif Time]]&gt;6,Data[[#This Row],[Min Notif Time]]&lt;17),"Business Hours","Non-Business Hours")</f>
        <v>Business Hours</v>
      </c>
      <c r="I2845" s="4" t="str" cm="1">
        <f t="array" ref="I2845">IFERROR(VLOOKUP(Data[[#This Row],[Min Notif Date]],Lookup!$N$1:$P$11,2,0),_xlfn.IFS(VLOOKUP(WEEKDAY(Data[[#This Row],[Min Notif Date]],2),Lookup!$J$1:$L$7,3,0)="Weekend","Weekend",VLOOKUP(WEEKDAY(Data[[#This Row],[Min Notif Date]],2),Lookup!$J$1:$L$7,3,0)="Weekday","Weekday"))</f>
        <v>Weekday</v>
      </c>
      <c r="J2845" s="4" t="str">
        <f>VLOOKUP(WEEKDAY(Data[[#This Row],[Min Notif Date]],2),Lookup!$J$1:$K$7,2,0)</f>
        <v>1. Mon</v>
      </c>
      <c r="K2845" s="37">
        <f>ROUNDDOWN(Data[[#This Row],[PGE Notified Time]],0)</f>
        <v>45432</v>
      </c>
      <c r="L2845" s="4">
        <f>HOUR(Data[[#This Row],[PGE Notified Time]])</f>
        <v>10</v>
      </c>
      <c r="M2845">
        <v>107851</v>
      </c>
      <c r="O2845" t="s">
        <v>117</v>
      </c>
      <c r="P2845" t="s">
        <v>118</v>
      </c>
      <c r="Q2845" s="44" t="s">
        <v>117</v>
      </c>
      <c r="R2845" t="s">
        <v>119</v>
      </c>
      <c r="S2845" s="1" t="s">
        <v>5</v>
      </c>
      <c r="T2845" s="1">
        <v>45432.418726851851</v>
      </c>
      <c r="U2845" s="1">
        <v>45432.49322916667</v>
      </c>
      <c r="V2845" t="s">
        <v>120</v>
      </c>
      <c r="W2845" t="s">
        <v>608</v>
      </c>
      <c r="X2845" t="s">
        <v>433</v>
      </c>
      <c r="Y2845" t="s">
        <v>123</v>
      </c>
      <c r="Z2845">
        <v>128806449</v>
      </c>
      <c r="AA2845" s="50">
        <v>47077291</v>
      </c>
      <c r="AB2845" t="s">
        <v>124</v>
      </c>
      <c r="AC2845" s="51">
        <v>107.283333333</v>
      </c>
    </row>
    <row r="2846" spans="1:29" x14ac:dyDescent="0.25">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6" s="4" t="str">
        <f>VLOOKUP(P2846,Lookup!$A$1:$D$19,4,0)</f>
        <v>Central Valley</v>
      </c>
      <c r="C2846" s="4" t="str">
        <f>VLOOKUP(P2846,Lookup!$A$1:$E$19,5,0)</f>
        <v>Region 5</v>
      </c>
      <c r="D2846" s="4" t="str">
        <f>VLOOKUP(P2846,Lookup!$A$1:$B$19,2,0)</f>
        <v>YO</v>
      </c>
      <c r="E2846" s="4" t="str">
        <f>IF(AND((Data[[#This Row],[Min Notif Date]]&gt;$G$3),Data[[#This Row],[Min Notif Date]]&lt;$F$3),"Last Week","No")</f>
        <v>No</v>
      </c>
      <c r="F2846" s="4" t="str">
        <f>VLOOKUP(MONTH(Data[[#This Row],[Min Notif Date]]),Lookup!$G$1:$H$12,2,0)</f>
        <v>9. Sep</v>
      </c>
      <c r="G2846" s="4" t="str">
        <f t="shared" si="44"/>
        <v/>
      </c>
      <c r="H2846" s="4" t="str">
        <f>IF(AND(Data[[#This Row],[Min Notif Time]]&gt;6,Data[[#This Row],[Min Notif Time]]&lt;17),"Business Hours","Non-Business Hours")</f>
        <v>Business Hours</v>
      </c>
      <c r="I2846" s="4" t="str" cm="1">
        <f t="array" ref="I2846">IFERROR(VLOOKUP(Data[[#This Row],[Min Notif Date]],Lookup!$N$1:$P$11,2,0),_xlfn.IFS(VLOOKUP(WEEKDAY(Data[[#This Row],[Min Notif Date]],2),Lookup!$J$1:$L$7,3,0)="Weekend","Weekend",VLOOKUP(WEEKDAY(Data[[#This Row],[Min Notif Date]],2),Lookup!$J$1:$L$7,3,0)="Weekday","Weekday"))</f>
        <v>Weekday</v>
      </c>
      <c r="J2846" s="4" t="str">
        <f>VLOOKUP(WEEKDAY(Data[[#This Row],[Min Notif Date]],2),Lookup!$J$1:$K$7,2,0)</f>
        <v>2. Tue</v>
      </c>
      <c r="K2846" s="37">
        <f>ROUNDDOWN(Data[[#This Row],[PGE Notified Time]],0)</f>
        <v>45559</v>
      </c>
      <c r="L2846" s="4">
        <f>HOUR(Data[[#This Row],[PGE Notified Time]])</f>
        <v>11</v>
      </c>
      <c r="M2846">
        <v>112905</v>
      </c>
      <c r="O2846" t="s">
        <v>117</v>
      </c>
      <c r="P2846" t="s">
        <v>197</v>
      </c>
      <c r="Q2846" s="44" t="s">
        <v>117</v>
      </c>
      <c r="R2846" t="s">
        <v>147</v>
      </c>
      <c r="S2846" s="1" t="s">
        <v>5</v>
      </c>
      <c r="T2846" s="1">
        <v>45559.477662037039</v>
      </c>
      <c r="U2846" s="1">
        <v>45559.552141203705</v>
      </c>
      <c r="V2846" t="s">
        <v>120</v>
      </c>
      <c r="W2846" t="s">
        <v>608</v>
      </c>
      <c r="X2846" t="s">
        <v>559</v>
      </c>
      <c r="Y2846" t="s">
        <v>123</v>
      </c>
      <c r="Z2846">
        <v>129579190</v>
      </c>
      <c r="AA2846" s="50">
        <v>47142312</v>
      </c>
      <c r="AB2846" t="s">
        <v>124</v>
      </c>
      <c r="AC2846" s="51">
        <v>107.25</v>
      </c>
    </row>
    <row r="2847" spans="1:29" x14ac:dyDescent="0.25">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7" s="4" t="str">
        <f>VLOOKUP(P2847,Lookup!$A$1:$D$19,4,0)</f>
        <v>Bay Area</v>
      </c>
      <c r="C2847" s="4" t="str">
        <f>VLOOKUP(P2847,Lookup!$A$1:$E$19,5,0)</f>
        <v>Region 3</v>
      </c>
      <c r="D2847" s="4" t="str">
        <f>VLOOKUP(P2847,Lookup!$A$1:$B$19,2,0)</f>
        <v>MI</v>
      </c>
      <c r="E2847" s="4" t="str">
        <f>IF(AND((Data[[#This Row],[Min Notif Date]]&gt;$G$3),Data[[#This Row],[Min Notif Date]]&lt;$F$3),"Last Week","No")</f>
        <v>No</v>
      </c>
      <c r="F2847" s="4" t="str">
        <f>VLOOKUP(MONTH(Data[[#This Row],[Min Notif Date]]),Lookup!$G$1:$H$12,2,0)</f>
        <v>5. May</v>
      </c>
      <c r="G2847" s="4" t="str">
        <f t="shared" si="44"/>
        <v/>
      </c>
      <c r="H2847" s="4" t="str">
        <f>IF(AND(Data[[#This Row],[Min Notif Time]]&gt;6,Data[[#This Row],[Min Notif Time]]&lt;17),"Business Hours","Non-Business Hours")</f>
        <v>Business Hours</v>
      </c>
      <c r="I2847" s="4" t="str" cm="1">
        <f t="array" ref="I2847">IFERROR(VLOOKUP(Data[[#This Row],[Min Notif Date]],Lookup!$N$1:$P$11,2,0),_xlfn.IFS(VLOOKUP(WEEKDAY(Data[[#This Row],[Min Notif Date]],2),Lookup!$J$1:$L$7,3,0)="Weekend","Weekend",VLOOKUP(WEEKDAY(Data[[#This Row],[Min Notif Date]],2),Lookup!$J$1:$L$7,3,0)="Weekday","Weekday"))</f>
        <v>Weekday</v>
      </c>
      <c r="J2847" s="4" t="str">
        <f>VLOOKUP(WEEKDAY(Data[[#This Row],[Min Notif Date]],2),Lookup!$J$1:$K$7,2,0)</f>
        <v>4. Thu</v>
      </c>
      <c r="K2847" s="37">
        <f>ROUNDDOWN(Data[[#This Row],[PGE Notified Time]],0)</f>
        <v>45414</v>
      </c>
      <c r="L2847" s="4">
        <f>HOUR(Data[[#This Row],[PGE Notified Time]])</f>
        <v>9</v>
      </c>
      <c r="M2847">
        <v>107230</v>
      </c>
      <c r="O2847" t="s">
        <v>117</v>
      </c>
      <c r="P2847" t="s">
        <v>154</v>
      </c>
      <c r="Q2847" s="44" t="s">
        <v>117</v>
      </c>
      <c r="R2847" t="s">
        <v>147</v>
      </c>
      <c r="S2847" s="1" t="s">
        <v>5</v>
      </c>
      <c r="T2847" s="1">
        <v>45414.38417824074</v>
      </c>
      <c r="U2847" s="1">
        <v>45414.458622685182</v>
      </c>
      <c r="V2847" t="s">
        <v>120</v>
      </c>
      <c r="W2847" t="s">
        <v>608</v>
      </c>
      <c r="X2847" t="s">
        <v>155</v>
      </c>
      <c r="Y2847" t="s">
        <v>123</v>
      </c>
      <c r="Z2847">
        <v>128701039</v>
      </c>
      <c r="AA2847" s="50">
        <v>47066521</v>
      </c>
      <c r="AB2847" t="s">
        <v>124</v>
      </c>
      <c r="AC2847" s="51">
        <v>107.2</v>
      </c>
    </row>
    <row r="2848" spans="1:29" x14ac:dyDescent="0.25">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8" s="4" t="str">
        <f>VLOOKUP(P2848,Lookup!$A$1:$D$19,4,0)</f>
        <v>Bay Area</v>
      </c>
      <c r="C2848" s="4" t="str">
        <f>VLOOKUP(P2848,Lookup!$A$1:$E$19,5,0)</f>
        <v>Region 3</v>
      </c>
      <c r="D2848" s="4" t="str">
        <f>VLOOKUP(P2848,Lookup!$A$1:$B$19,2,0)</f>
        <v>DI</v>
      </c>
      <c r="E2848" s="4" t="str">
        <f>IF(AND((Data[[#This Row],[Min Notif Date]]&gt;$G$3),Data[[#This Row],[Min Notif Date]]&lt;$F$3),"Last Week","No")</f>
        <v>No</v>
      </c>
      <c r="F2848" s="4" t="str">
        <f>VLOOKUP(MONTH(Data[[#This Row],[Min Notif Date]]),Lookup!$G$1:$H$12,2,0)</f>
        <v>4. Apr</v>
      </c>
      <c r="G2848" s="4" t="str">
        <f t="shared" si="44"/>
        <v/>
      </c>
      <c r="H2848" s="4" t="str">
        <f>IF(AND(Data[[#This Row],[Min Notif Time]]&gt;6,Data[[#This Row],[Min Notif Time]]&lt;17),"Business Hours","Non-Business Hours")</f>
        <v>Business Hours</v>
      </c>
      <c r="I2848" s="4" t="str" cm="1">
        <f t="array" ref="I2848">IFERROR(VLOOKUP(Data[[#This Row],[Min Notif Date]],Lookup!$N$1:$P$11,2,0),_xlfn.IFS(VLOOKUP(WEEKDAY(Data[[#This Row],[Min Notif Date]],2),Lookup!$J$1:$L$7,3,0)="Weekend","Weekend",VLOOKUP(WEEKDAY(Data[[#This Row],[Min Notif Date]],2),Lookup!$J$1:$L$7,3,0)="Weekday","Weekday"))</f>
        <v>Weekday</v>
      </c>
      <c r="J2848" s="4" t="str">
        <f>VLOOKUP(WEEKDAY(Data[[#This Row],[Min Notif Date]],2),Lookup!$J$1:$K$7,2,0)</f>
        <v>1. Mon</v>
      </c>
      <c r="K2848" s="37">
        <f>ROUNDDOWN(Data[[#This Row],[PGE Notified Time]],0)</f>
        <v>45411</v>
      </c>
      <c r="L2848" s="4">
        <f>HOUR(Data[[#This Row],[PGE Notified Time]])</f>
        <v>10</v>
      </c>
      <c r="M2848">
        <v>107091</v>
      </c>
      <c r="O2848" t="s">
        <v>117</v>
      </c>
      <c r="P2848" t="s">
        <v>141</v>
      </c>
      <c r="Q2848" s="44" t="s">
        <v>117</v>
      </c>
      <c r="R2848" t="s">
        <v>119</v>
      </c>
      <c r="S2848" s="1" t="s">
        <v>5</v>
      </c>
      <c r="T2848" s="1">
        <v>45411.435706018521</v>
      </c>
      <c r="U2848" s="1">
        <v>45411.510104166664</v>
      </c>
      <c r="V2848" t="s">
        <v>120</v>
      </c>
      <c r="W2848" t="s">
        <v>608</v>
      </c>
      <c r="X2848" t="s">
        <v>226</v>
      </c>
      <c r="Y2848" t="s">
        <v>123</v>
      </c>
      <c r="Z2848">
        <v>128671462</v>
      </c>
      <c r="AA2848" s="50">
        <v>45691453</v>
      </c>
      <c r="AB2848" t="s">
        <v>124</v>
      </c>
      <c r="AC2848" s="51">
        <v>107.133333333</v>
      </c>
    </row>
    <row r="2849" spans="1:29" x14ac:dyDescent="0.25">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9" s="4" t="str">
        <f>VLOOKUP(P2849,Lookup!$A$1:$D$19,4,0)</f>
        <v>Bay Area</v>
      </c>
      <c r="C2849" s="4" t="str">
        <f>VLOOKUP(P2849,Lookup!$A$1:$E$19,5,0)</f>
        <v>Region 3</v>
      </c>
      <c r="D2849" s="4" t="str">
        <f>VLOOKUP(P2849,Lookup!$A$1:$B$19,2,0)</f>
        <v>MI</v>
      </c>
      <c r="E2849" s="4" t="str">
        <f>IF(AND((Data[[#This Row],[Min Notif Date]]&gt;$G$3),Data[[#This Row],[Min Notif Date]]&lt;$F$3),"Last Week","No")</f>
        <v>No</v>
      </c>
      <c r="F2849" s="4" t="str">
        <f>VLOOKUP(MONTH(Data[[#This Row],[Min Notif Date]]),Lookup!$G$1:$H$12,2,0)</f>
        <v>10. Oct</v>
      </c>
      <c r="G2849" s="4" t="str">
        <f t="shared" si="44"/>
        <v/>
      </c>
      <c r="H2849" s="4" t="str">
        <f>IF(AND(Data[[#This Row],[Min Notif Time]]&gt;6,Data[[#This Row],[Min Notif Time]]&lt;17),"Business Hours","Non-Business Hours")</f>
        <v>Business Hours</v>
      </c>
      <c r="I2849" s="4" t="str" cm="1">
        <f t="array" ref="I2849">IFERROR(VLOOKUP(Data[[#This Row],[Min Notif Date]],Lookup!$N$1:$P$11,2,0),_xlfn.IFS(VLOOKUP(WEEKDAY(Data[[#This Row],[Min Notif Date]],2),Lookup!$J$1:$L$7,3,0)="Weekend","Weekend",VLOOKUP(WEEKDAY(Data[[#This Row],[Min Notif Date]],2),Lookup!$J$1:$L$7,3,0)="Weekday","Weekday"))</f>
        <v>Weekday</v>
      </c>
      <c r="J2849" s="4" t="str">
        <f>VLOOKUP(WEEKDAY(Data[[#This Row],[Min Notif Date]],2),Lookup!$J$1:$K$7,2,0)</f>
        <v>5. Fri</v>
      </c>
      <c r="K2849" s="37">
        <f>ROUNDDOWN(Data[[#This Row],[PGE Notified Time]],0)</f>
        <v>45590</v>
      </c>
      <c r="L2849" s="4">
        <f>HOUR(Data[[#This Row],[PGE Notified Time]])</f>
        <v>9</v>
      </c>
      <c r="M2849">
        <v>114075</v>
      </c>
      <c r="N2849" t="s">
        <v>761</v>
      </c>
      <c r="O2849" t="s">
        <v>117</v>
      </c>
      <c r="P2849" t="s">
        <v>154</v>
      </c>
      <c r="Q2849" s="44" t="s">
        <v>117</v>
      </c>
      <c r="R2849" t="s">
        <v>147</v>
      </c>
      <c r="S2849" s="1">
        <v>45590.384120370371</v>
      </c>
      <c r="T2849" s="1">
        <v>45590.387233796297</v>
      </c>
      <c r="U2849" s="1">
        <v>45590.458483796298</v>
      </c>
      <c r="V2849" t="s">
        <v>120</v>
      </c>
      <c r="W2849" t="s">
        <v>608</v>
      </c>
      <c r="X2849" t="s">
        <v>174</v>
      </c>
      <c r="Y2849" t="s">
        <v>123</v>
      </c>
      <c r="Z2849">
        <v>129730370</v>
      </c>
      <c r="AA2849" s="50">
        <v>47162046</v>
      </c>
      <c r="AB2849" t="s">
        <v>124</v>
      </c>
      <c r="AC2849" s="51">
        <v>107.083333333</v>
      </c>
    </row>
    <row r="2850" spans="1:29" x14ac:dyDescent="0.25">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North Coast</v>
      </c>
      <c r="C2850" s="4" t="str">
        <f>VLOOKUP(P2850,Lookup!$A$1:$E$19,5,0)</f>
        <v>Region 1</v>
      </c>
      <c r="D2850" s="4" t="str">
        <f>VLOOKUP(P2850,Lookup!$A$1:$B$19,2,0)</f>
        <v>SO</v>
      </c>
      <c r="E2850" s="4" t="str">
        <f>IF(AND((Data[[#This Row],[Min Notif Date]]&gt;$G$3),Data[[#This Row],[Min Notif Date]]&lt;$F$3),"Last Week","No")</f>
        <v>No</v>
      </c>
      <c r="F2850" s="4" t="str">
        <f>VLOOKUP(MONTH(Data[[#This Row],[Min Notif Date]]),Lookup!$G$1:$H$12,2,0)</f>
        <v>2. Feb</v>
      </c>
      <c r="G2850" s="4" t="str">
        <f t="shared" si="44"/>
        <v/>
      </c>
      <c r="H2850" s="4" t="str">
        <f>IF(AND(Data[[#This Row],[Min Notif Time]]&gt;6,Data[[#This Row],[Min Notif Time]]&lt;17),"Business Hours","Non-Business Hours")</f>
        <v>Business Hours</v>
      </c>
      <c r="I2850" s="4" t="str" cm="1">
        <f t="array" ref="I2850">IFERROR(VLOOKUP(Data[[#This Row],[Min Notif Date]],Lookup!$N$1:$P$11,2,0),_xlfn.IFS(VLOOKUP(WEEKDAY(Data[[#This Row],[Min Notif Date]],2),Lookup!$J$1:$L$7,3,0)="Weekend","Weekend",VLOOKUP(WEEKDAY(Data[[#This Row],[Min Notif Date]],2),Lookup!$J$1:$L$7,3,0)="Weekday","Weekday"))</f>
        <v>Weekday</v>
      </c>
      <c r="J2850" s="4" t="str">
        <f>VLOOKUP(WEEKDAY(Data[[#This Row],[Min Notif Date]],2),Lookup!$J$1:$K$7,2,0)</f>
        <v>3. Wed</v>
      </c>
      <c r="K2850" s="37">
        <f>ROUNDDOWN(Data[[#This Row],[PGE Notified Time]],0)</f>
        <v>45350</v>
      </c>
      <c r="L2850" s="4">
        <f>HOUR(Data[[#This Row],[PGE Notified Time]])</f>
        <v>12</v>
      </c>
      <c r="M2850">
        <v>104703</v>
      </c>
      <c r="O2850" t="s">
        <v>117</v>
      </c>
      <c r="P2850" t="s">
        <v>130</v>
      </c>
      <c r="Q2850" s="44" t="s">
        <v>117</v>
      </c>
      <c r="R2850" t="s">
        <v>119</v>
      </c>
      <c r="S2850" s="1" t="s">
        <v>5</v>
      </c>
      <c r="T2850" s="1">
        <v>45350.529803240737</v>
      </c>
      <c r="U2850" s="1">
        <v>45350.604166666664</v>
      </c>
      <c r="V2850" t="s">
        <v>120</v>
      </c>
      <c r="W2850" t="s">
        <v>608</v>
      </c>
      <c r="X2850" t="s">
        <v>762</v>
      </c>
      <c r="Y2850" t="s">
        <v>123</v>
      </c>
      <c r="Z2850">
        <v>128223947</v>
      </c>
      <c r="AA2850" s="50">
        <v>47033002</v>
      </c>
      <c r="AB2850" t="s">
        <v>124</v>
      </c>
      <c r="AC2850" s="51">
        <v>107.083333333</v>
      </c>
    </row>
    <row r="2851" spans="1:29" x14ac:dyDescent="0.25">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1" s="4" t="str">
        <f>VLOOKUP(P2851,Lookup!$A$1:$D$19,4,0)</f>
        <v>North Valley</v>
      </c>
      <c r="C2851" s="4" t="str">
        <f>VLOOKUP(P2851,Lookup!$A$1:$E$19,5,0)</f>
        <v>Region 2</v>
      </c>
      <c r="D2851" s="4" t="str">
        <f>VLOOKUP(P2851,Lookup!$A$1:$B$19,2,0)</f>
        <v>SA</v>
      </c>
      <c r="E2851" s="4" t="str">
        <f>IF(AND((Data[[#This Row],[Min Notif Date]]&gt;$G$3),Data[[#This Row],[Min Notif Date]]&lt;$F$3),"Last Week","No")</f>
        <v>No</v>
      </c>
      <c r="F2851" s="4" t="str">
        <f>VLOOKUP(MONTH(Data[[#This Row],[Min Notif Date]]),Lookup!$G$1:$H$12,2,0)</f>
        <v>2. Feb</v>
      </c>
      <c r="G2851" s="4" t="str">
        <f t="shared" si="44"/>
        <v/>
      </c>
      <c r="H2851" s="4" t="str">
        <f>IF(AND(Data[[#This Row],[Min Notif Time]]&gt;6,Data[[#This Row],[Min Notif Time]]&lt;17),"Business Hours","Non-Business Hours")</f>
        <v>Business Hours</v>
      </c>
      <c r="I2851" s="4" t="str" cm="1">
        <f t="array" ref="I2851">IFERROR(VLOOKUP(Data[[#This Row],[Min Notif Date]],Lookup!$N$1:$P$11,2,0),_xlfn.IFS(VLOOKUP(WEEKDAY(Data[[#This Row],[Min Notif Date]],2),Lookup!$J$1:$L$7,3,0)="Weekend","Weekend",VLOOKUP(WEEKDAY(Data[[#This Row],[Min Notif Date]],2),Lookup!$J$1:$L$7,3,0)="Weekday","Weekday"))</f>
        <v>Weekend</v>
      </c>
      <c r="J2851" s="4" t="str">
        <f>VLOOKUP(WEEKDAY(Data[[#This Row],[Min Notif Date]],2),Lookup!$J$1:$K$7,2,0)</f>
        <v>6. Sat</v>
      </c>
      <c r="K2851" s="37">
        <f>ROUNDDOWN(Data[[#This Row],[PGE Notified Time]],0)</f>
        <v>45332</v>
      </c>
      <c r="L2851" s="4">
        <f>HOUR(Data[[#This Row],[PGE Notified Time]])</f>
        <v>15</v>
      </c>
      <c r="M2851">
        <v>103992</v>
      </c>
      <c r="O2851" t="s">
        <v>117</v>
      </c>
      <c r="P2851" t="s">
        <v>175</v>
      </c>
      <c r="Q2851" s="44" t="s">
        <v>117</v>
      </c>
      <c r="R2851" t="s">
        <v>147</v>
      </c>
      <c r="S2851" s="1" t="s">
        <v>5</v>
      </c>
      <c r="T2851" s="1">
        <v>45332.627685185187</v>
      </c>
      <c r="U2851" s="1">
        <v>45332.702025462961</v>
      </c>
      <c r="V2851" t="s">
        <v>120</v>
      </c>
      <c r="W2851" t="s">
        <v>608</v>
      </c>
      <c r="X2851" t="s">
        <v>277</v>
      </c>
      <c r="Y2851" t="s">
        <v>123</v>
      </c>
      <c r="AA2851" s="50"/>
      <c r="AB2851" t="s">
        <v>124</v>
      </c>
      <c r="AC2851" s="51">
        <v>107.05</v>
      </c>
    </row>
    <row r="2852" spans="1:29" x14ac:dyDescent="0.25">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2" s="4" t="str">
        <f>VLOOKUP(P2852,Lookup!$A$1:$D$19,4,0)</f>
        <v>Central Valley</v>
      </c>
      <c r="C2852" s="4" t="str">
        <f>VLOOKUP(P2852,Lookup!$A$1:$E$19,5,0)</f>
        <v>Region 5</v>
      </c>
      <c r="D2852" s="4" t="str">
        <f>VLOOKUP(P2852,Lookup!$A$1:$B$19,2,0)</f>
        <v>YO</v>
      </c>
      <c r="E2852" s="4" t="str">
        <f>IF(AND((Data[[#This Row],[Min Notif Date]]&gt;$G$3),Data[[#This Row],[Min Notif Date]]&lt;$F$3),"Last Week","No")</f>
        <v>No</v>
      </c>
      <c r="F2852" s="4" t="str">
        <f>VLOOKUP(MONTH(Data[[#This Row],[Min Notif Date]]),Lookup!$G$1:$H$12,2,0)</f>
        <v>7. Jul</v>
      </c>
      <c r="G2852" s="4" t="str">
        <f t="shared" si="44"/>
        <v/>
      </c>
      <c r="H2852" s="4" t="str">
        <f>IF(AND(Data[[#This Row],[Min Notif Time]]&gt;6,Data[[#This Row],[Min Notif Time]]&lt;17),"Business Hours","Non-Business Hours")</f>
        <v>Business Hours</v>
      </c>
      <c r="I2852" s="4" t="str" cm="1">
        <f t="array" ref="I2852">IFERROR(VLOOKUP(Data[[#This Row],[Min Notif Date]],Lookup!$N$1:$P$11,2,0),_xlfn.IFS(VLOOKUP(WEEKDAY(Data[[#This Row],[Min Notif Date]],2),Lookup!$J$1:$L$7,3,0)="Weekend","Weekend",VLOOKUP(WEEKDAY(Data[[#This Row],[Min Notif Date]],2),Lookup!$J$1:$L$7,3,0)="Weekday","Weekday"))</f>
        <v>Weekday</v>
      </c>
      <c r="J2852" s="4" t="str">
        <f>VLOOKUP(WEEKDAY(Data[[#This Row],[Min Notif Date]],2),Lookup!$J$1:$K$7,2,0)</f>
        <v>5. Fri</v>
      </c>
      <c r="K2852" s="37">
        <f>ROUNDDOWN(Data[[#This Row],[PGE Notified Time]],0)</f>
        <v>45478</v>
      </c>
      <c r="L2852" s="4">
        <f>HOUR(Data[[#This Row],[PGE Notified Time]])</f>
        <v>9</v>
      </c>
      <c r="M2852">
        <v>109773</v>
      </c>
      <c r="O2852" t="s">
        <v>117</v>
      </c>
      <c r="P2852" t="s">
        <v>197</v>
      </c>
      <c r="Q2852" s="44" t="s">
        <v>117</v>
      </c>
      <c r="R2852" t="s">
        <v>147</v>
      </c>
      <c r="S2852" s="1" t="s">
        <v>5</v>
      </c>
      <c r="T2852" s="1">
        <v>45478.394444444442</v>
      </c>
      <c r="U2852" s="1">
        <v>45478.46875</v>
      </c>
      <c r="V2852" t="s">
        <v>120</v>
      </c>
      <c r="W2852" t="s">
        <v>608</v>
      </c>
      <c r="X2852" t="s">
        <v>748</v>
      </c>
      <c r="Y2852" t="s">
        <v>123</v>
      </c>
      <c r="Z2852">
        <v>129173326</v>
      </c>
      <c r="AA2852" s="50">
        <v>47110196</v>
      </c>
      <c r="AB2852" t="s">
        <v>124</v>
      </c>
      <c r="AC2852" s="51">
        <v>107</v>
      </c>
    </row>
    <row r="2853" spans="1:29" x14ac:dyDescent="0.25">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3" s="4" t="str">
        <f>VLOOKUP(P2853,Lookup!$A$1:$D$19,4,0)</f>
        <v>North Coast</v>
      </c>
      <c r="C2853" s="4" t="str">
        <f>VLOOKUP(P2853,Lookup!$A$1:$E$19,5,0)</f>
        <v>Region 1</v>
      </c>
      <c r="D2853" s="4" t="str">
        <f>VLOOKUP(P2853,Lookup!$A$1:$B$19,2,0)</f>
        <v>SO</v>
      </c>
      <c r="E2853" s="4" t="str">
        <f>IF(AND((Data[[#This Row],[Min Notif Date]]&gt;$G$3),Data[[#This Row],[Min Notif Date]]&lt;$F$3),"Last Week","No")</f>
        <v>No</v>
      </c>
      <c r="F2853" s="4" t="str">
        <f>VLOOKUP(MONTH(Data[[#This Row],[Min Notif Date]]),Lookup!$G$1:$H$12,2,0)</f>
        <v>9. Sep</v>
      </c>
      <c r="G2853" s="4" t="str">
        <f t="shared" si="44"/>
        <v/>
      </c>
      <c r="H2853" s="4" t="str">
        <f>IF(AND(Data[[#This Row],[Min Notif Time]]&gt;6,Data[[#This Row],[Min Notif Time]]&lt;17),"Business Hours","Non-Business Hours")</f>
        <v>Business Hours</v>
      </c>
      <c r="I2853" s="4" t="str" cm="1">
        <f t="array" ref="I2853">IFERROR(VLOOKUP(Data[[#This Row],[Min Notif Date]],Lookup!$N$1:$P$11,2,0),_xlfn.IFS(VLOOKUP(WEEKDAY(Data[[#This Row],[Min Notif Date]],2),Lookup!$J$1:$L$7,3,0)="Weekend","Weekend",VLOOKUP(WEEKDAY(Data[[#This Row],[Min Notif Date]],2),Lookup!$J$1:$L$7,3,0)="Weekday","Weekday"))</f>
        <v>Weekend</v>
      </c>
      <c r="J2853" s="4" t="str">
        <f>VLOOKUP(WEEKDAY(Data[[#This Row],[Min Notif Date]],2),Lookup!$J$1:$K$7,2,0)</f>
        <v>6. Sat</v>
      </c>
      <c r="K2853" s="37">
        <f>ROUNDDOWN(Data[[#This Row],[PGE Notified Time]],0)</f>
        <v>45556</v>
      </c>
      <c r="L2853" s="4">
        <f>HOUR(Data[[#This Row],[PGE Notified Time]])</f>
        <v>12</v>
      </c>
      <c r="M2853">
        <v>112804</v>
      </c>
      <c r="N2853">
        <v>4001661998</v>
      </c>
      <c r="O2853" t="s">
        <v>57</v>
      </c>
      <c r="P2853" t="s">
        <v>130</v>
      </c>
      <c r="Q2853" s="44" t="s">
        <v>259</v>
      </c>
      <c r="R2853" t="s">
        <v>119</v>
      </c>
      <c r="S2853" s="1">
        <v>45556.49863425926</v>
      </c>
      <c r="T2853" s="1">
        <v>45556.500358796293</v>
      </c>
      <c r="U2853" s="1">
        <v>45556.572916666664</v>
      </c>
      <c r="V2853" t="s">
        <v>120</v>
      </c>
      <c r="W2853" t="s">
        <v>121</v>
      </c>
      <c r="X2853" t="s">
        <v>389</v>
      </c>
      <c r="Y2853" t="s">
        <v>123</v>
      </c>
      <c r="Z2853">
        <v>129566813</v>
      </c>
      <c r="AA2853" s="50">
        <v>47138511</v>
      </c>
      <c r="AB2853" t="s">
        <v>124</v>
      </c>
      <c r="AC2853" s="51">
        <v>106.966666667</v>
      </c>
    </row>
    <row r="2854" spans="1:29" x14ac:dyDescent="0.25">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4" s="4" t="str">
        <f>VLOOKUP(P2854,Lookup!$A$1:$D$19,4,0)</f>
        <v>Bay Area</v>
      </c>
      <c r="C2854" s="4" t="str">
        <f>VLOOKUP(P2854,Lookup!$A$1:$E$19,5,0)</f>
        <v>Region 3</v>
      </c>
      <c r="D2854" s="4" t="str">
        <f>VLOOKUP(P2854,Lookup!$A$1:$B$19,2,0)</f>
        <v>PN</v>
      </c>
      <c r="E2854" s="4" t="str">
        <f>IF(AND((Data[[#This Row],[Min Notif Date]]&gt;$G$3),Data[[#This Row],[Min Notif Date]]&lt;$F$3),"Last Week","No")</f>
        <v>No</v>
      </c>
      <c r="F2854" s="4" t="str">
        <f>VLOOKUP(MONTH(Data[[#This Row],[Min Notif Date]]),Lookup!$G$1:$H$12,2,0)</f>
        <v>2. Feb</v>
      </c>
      <c r="G2854" s="4" t="str">
        <f t="shared" si="44"/>
        <v/>
      </c>
      <c r="H2854" s="4" t="str">
        <f>IF(AND(Data[[#This Row],[Min Notif Time]]&gt;6,Data[[#This Row],[Min Notif Time]]&lt;17),"Business Hours","Non-Business Hours")</f>
        <v>Business Hours</v>
      </c>
      <c r="I2854" s="4" t="str" cm="1">
        <f t="array" ref="I2854">IFERROR(VLOOKUP(Data[[#This Row],[Min Notif Date]],Lookup!$N$1:$P$11,2,0),_xlfn.IFS(VLOOKUP(WEEKDAY(Data[[#This Row],[Min Notif Date]],2),Lookup!$J$1:$L$7,3,0)="Weekend","Weekend",VLOOKUP(WEEKDAY(Data[[#This Row],[Min Notif Date]],2),Lookup!$J$1:$L$7,3,0)="Weekday","Weekday"))</f>
        <v>Weekday</v>
      </c>
      <c r="J2854" s="4" t="str">
        <f>VLOOKUP(WEEKDAY(Data[[#This Row],[Min Notif Date]],2),Lookup!$J$1:$K$7,2,0)</f>
        <v>5. Fri</v>
      </c>
      <c r="K2854" s="37">
        <f>ROUNDDOWN(Data[[#This Row],[PGE Notified Time]],0)</f>
        <v>45338</v>
      </c>
      <c r="L2854" s="4">
        <f>HOUR(Data[[#This Row],[PGE Notified Time]])</f>
        <v>15</v>
      </c>
      <c r="M2854">
        <v>104267</v>
      </c>
      <c r="O2854" t="s">
        <v>117</v>
      </c>
      <c r="P2854" t="s">
        <v>165</v>
      </c>
      <c r="Q2854" s="44" t="s">
        <v>117</v>
      </c>
      <c r="R2854" t="s">
        <v>147</v>
      </c>
      <c r="S2854" s="1" t="s">
        <v>5</v>
      </c>
      <c r="T2854" s="1">
        <v>45338.634606481479</v>
      </c>
      <c r="U2854" s="1">
        <v>45338.708877314813</v>
      </c>
      <c r="V2854" t="s">
        <v>120</v>
      </c>
      <c r="W2854" t="s">
        <v>608</v>
      </c>
      <c r="X2854" t="s">
        <v>233</v>
      </c>
      <c r="Y2854" t="s">
        <v>123</v>
      </c>
      <c r="Z2854">
        <v>128191009</v>
      </c>
      <c r="AA2854" s="50">
        <v>47031307</v>
      </c>
      <c r="AB2854" t="s">
        <v>124</v>
      </c>
      <c r="AC2854" s="51">
        <v>106.95</v>
      </c>
    </row>
    <row r="2855" spans="1:29" x14ac:dyDescent="0.25">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5" s="4" t="str">
        <f>VLOOKUP(P2855,Lookup!$A$1:$D$19,4,0)</f>
        <v>South Bay</v>
      </c>
      <c r="C2855" s="4" t="str">
        <f>VLOOKUP(P2855,Lookup!$A$1:$E$19,5,0)</f>
        <v>Region 4</v>
      </c>
      <c r="D2855" s="4" t="str">
        <f>VLOOKUP(P2855,Lookup!$A$1:$B$19,2,0)</f>
        <v>SJ</v>
      </c>
      <c r="E2855" s="4" t="str">
        <f>IF(AND((Data[[#This Row],[Min Notif Date]]&gt;$G$3),Data[[#This Row],[Min Notif Date]]&lt;$F$3),"Last Week","No")</f>
        <v>No</v>
      </c>
      <c r="F2855" s="4" t="str">
        <f>VLOOKUP(MONTH(Data[[#This Row],[Min Notif Date]]),Lookup!$G$1:$H$12,2,0)</f>
        <v>5. May</v>
      </c>
      <c r="G2855" s="4" t="str">
        <f t="shared" si="44"/>
        <v/>
      </c>
      <c r="H2855" s="4" t="str">
        <f>IF(AND(Data[[#This Row],[Min Notif Time]]&gt;6,Data[[#This Row],[Min Notif Time]]&lt;17),"Business Hours","Non-Business Hours")</f>
        <v>Business Hours</v>
      </c>
      <c r="I2855" s="4" t="str" cm="1">
        <f t="array" ref="I2855">IFERROR(VLOOKUP(Data[[#This Row],[Min Notif Date]],Lookup!$N$1:$P$11,2,0),_xlfn.IFS(VLOOKUP(WEEKDAY(Data[[#This Row],[Min Notif Date]],2),Lookup!$J$1:$L$7,3,0)="Weekend","Weekend",VLOOKUP(WEEKDAY(Data[[#This Row],[Min Notif Date]],2),Lookup!$J$1:$L$7,3,0)="Weekday","Weekday"))</f>
        <v>Weekday</v>
      </c>
      <c r="J2855" s="4" t="str">
        <f>VLOOKUP(WEEKDAY(Data[[#This Row],[Min Notif Date]],2),Lookup!$J$1:$K$7,2,0)</f>
        <v>4. Thu</v>
      </c>
      <c r="K2855" s="37">
        <f>ROUNDDOWN(Data[[#This Row],[PGE Notified Time]],0)</f>
        <v>45442</v>
      </c>
      <c r="L2855" s="4">
        <f>HOUR(Data[[#This Row],[PGE Notified Time]])</f>
        <v>11</v>
      </c>
      <c r="M2855">
        <v>108286</v>
      </c>
      <c r="O2855" t="s">
        <v>117</v>
      </c>
      <c r="P2855" t="s">
        <v>145</v>
      </c>
      <c r="Q2855" s="44" t="s">
        <v>117</v>
      </c>
      <c r="R2855" t="s">
        <v>119</v>
      </c>
      <c r="S2855" s="1" t="s">
        <v>5</v>
      </c>
      <c r="T2855" s="1">
        <v>45442.488263888888</v>
      </c>
      <c r="U2855" s="1">
        <v>45442.5625</v>
      </c>
      <c r="V2855" t="s">
        <v>120</v>
      </c>
      <c r="W2855" t="s">
        <v>608</v>
      </c>
      <c r="X2855" t="s">
        <v>281</v>
      </c>
      <c r="Y2855" t="s">
        <v>123</v>
      </c>
      <c r="Z2855">
        <v>128921248</v>
      </c>
      <c r="AA2855" s="50">
        <v>47082996</v>
      </c>
      <c r="AB2855" t="s">
        <v>124</v>
      </c>
      <c r="AC2855" s="51">
        <v>106.9</v>
      </c>
    </row>
    <row r="2856" spans="1:29" x14ac:dyDescent="0.25">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6" s="4" t="str">
        <f>VLOOKUP(P2856,Lookup!$A$1:$D$19,4,0)</f>
        <v>Bay Area</v>
      </c>
      <c r="C2856" s="4" t="str">
        <f>VLOOKUP(P2856,Lookup!$A$1:$E$19,5,0)</f>
        <v>Region 3</v>
      </c>
      <c r="D2856" s="4" t="str">
        <f>VLOOKUP(P2856,Lookup!$A$1:$B$19,2,0)</f>
        <v>EB</v>
      </c>
      <c r="E2856" s="4" t="str">
        <f>IF(AND((Data[[#This Row],[Min Notif Date]]&gt;$G$3),Data[[#This Row],[Min Notif Date]]&lt;$F$3),"Last Week","No")</f>
        <v>No</v>
      </c>
      <c r="F2856" s="4" t="str">
        <f>VLOOKUP(MONTH(Data[[#This Row],[Min Notif Date]]),Lookup!$G$1:$H$12,2,0)</f>
        <v>8. Aug</v>
      </c>
      <c r="G2856" s="4" t="str">
        <f t="shared" si="44"/>
        <v/>
      </c>
      <c r="H2856" s="4" t="str">
        <f>IF(AND(Data[[#This Row],[Min Notif Time]]&gt;6,Data[[#This Row],[Min Notif Time]]&lt;17),"Business Hours","Non-Business Hours")</f>
        <v>Business Hours</v>
      </c>
      <c r="I2856" s="4" t="str" cm="1">
        <f t="array" ref="I2856">IFERROR(VLOOKUP(Data[[#This Row],[Min Notif Date]],Lookup!$N$1:$P$11,2,0),_xlfn.IFS(VLOOKUP(WEEKDAY(Data[[#This Row],[Min Notif Date]],2),Lookup!$J$1:$L$7,3,0)="Weekend","Weekend",VLOOKUP(WEEKDAY(Data[[#This Row],[Min Notif Date]],2),Lookup!$J$1:$L$7,3,0)="Weekday","Weekday"))</f>
        <v>Weekday</v>
      </c>
      <c r="J2856" s="4" t="str">
        <f>VLOOKUP(WEEKDAY(Data[[#This Row],[Min Notif Date]],2),Lookup!$J$1:$K$7,2,0)</f>
        <v>5. Fri</v>
      </c>
      <c r="K2856" s="37">
        <f>ROUNDDOWN(Data[[#This Row],[PGE Notified Time]],0)</f>
        <v>45534</v>
      </c>
      <c r="L2856" s="4">
        <f>HOUR(Data[[#This Row],[PGE Notified Time]])</f>
        <v>10</v>
      </c>
      <c r="M2856">
        <v>111987</v>
      </c>
      <c r="N2856" t="s">
        <v>763</v>
      </c>
      <c r="O2856" t="s">
        <v>117</v>
      </c>
      <c r="P2856" t="s">
        <v>118</v>
      </c>
      <c r="Q2856" s="44" t="s">
        <v>117</v>
      </c>
      <c r="R2856" t="s">
        <v>119</v>
      </c>
      <c r="S2856" s="1">
        <v>45534.438391203701</v>
      </c>
      <c r="T2856" s="1">
        <v>45534.442060185182</v>
      </c>
      <c r="U2856" s="1">
        <v>45534.512604166666</v>
      </c>
      <c r="V2856" t="s">
        <v>120</v>
      </c>
      <c r="W2856" t="s">
        <v>608</v>
      </c>
      <c r="X2856" t="s">
        <v>247</v>
      </c>
      <c r="Y2856" t="s">
        <v>123</v>
      </c>
      <c r="Z2856">
        <v>129460103</v>
      </c>
      <c r="AA2856" s="50">
        <v>47128255</v>
      </c>
      <c r="AB2856" t="s">
        <v>124</v>
      </c>
      <c r="AC2856" s="51">
        <v>106.866666667</v>
      </c>
    </row>
    <row r="2857" spans="1:29" x14ac:dyDescent="0.25">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7" s="4" t="str">
        <f>VLOOKUP(P2857,Lookup!$A$1:$D$19,4,0)</f>
        <v>Central Valley</v>
      </c>
      <c r="C2857" s="4" t="str">
        <f>VLOOKUP(P2857,Lookup!$A$1:$E$19,5,0)</f>
        <v>Region 5</v>
      </c>
      <c r="D2857" s="4" t="str">
        <f>VLOOKUP(P2857,Lookup!$A$1:$B$19,2,0)</f>
        <v>FR</v>
      </c>
      <c r="E2857" s="4" t="str">
        <f>IF(AND((Data[[#This Row],[Min Notif Date]]&gt;$G$3),Data[[#This Row],[Min Notif Date]]&lt;$F$3),"Last Week","No")</f>
        <v>No</v>
      </c>
      <c r="F2857" s="4" t="str">
        <f>VLOOKUP(MONTH(Data[[#This Row],[Min Notif Date]]),Lookup!$G$1:$H$12,2,0)</f>
        <v>1. Jan</v>
      </c>
      <c r="G2857" s="4" t="str">
        <f t="shared" si="44"/>
        <v/>
      </c>
      <c r="H2857" s="4" t="str">
        <f>IF(AND(Data[[#This Row],[Min Notif Time]]&gt;6,Data[[#This Row],[Min Notif Time]]&lt;17),"Business Hours","Non-Business Hours")</f>
        <v>Business Hours</v>
      </c>
      <c r="I2857" s="4" t="str" cm="1">
        <f t="array" ref="I2857">IFERROR(VLOOKUP(Data[[#This Row],[Min Notif Date]],Lookup!$N$1:$P$11,2,0),_xlfn.IFS(VLOOKUP(WEEKDAY(Data[[#This Row],[Min Notif Date]],2),Lookup!$J$1:$L$7,3,0)="Weekend","Weekend",VLOOKUP(WEEKDAY(Data[[#This Row],[Min Notif Date]],2),Lookup!$J$1:$L$7,3,0)="Weekday","Weekday"))</f>
        <v>Weekday</v>
      </c>
      <c r="J2857" s="4" t="str">
        <f>VLOOKUP(WEEKDAY(Data[[#This Row],[Min Notif Date]],2),Lookup!$J$1:$K$7,2,0)</f>
        <v>5. Fri</v>
      </c>
      <c r="K2857" s="37">
        <f>ROUNDDOWN(Data[[#This Row],[PGE Notified Time]],0)</f>
        <v>45310</v>
      </c>
      <c r="L2857" s="4">
        <f>HOUR(Data[[#This Row],[PGE Notified Time]])</f>
        <v>10</v>
      </c>
      <c r="M2857">
        <v>103154</v>
      </c>
      <c r="N2857">
        <v>7505273318</v>
      </c>
      <c r="O2857" t="s">
        <v>117</v>
      </c>
      <c r="P2857" t="s">
        <v>136</v>
      </c>
      <c r="Q2857" s="44" t="s">
        <v>117</v>
      </c>
      <c r="R2857" t="s">
        <v>119</v>
      </c>
      <c r="S2857" s="1">
        <v>45310.405324074076</v>
      </c>
      <c r="T2857" s="1">
        <v>45310.425057870372</v>
      </c>
      <c r="U2857" s="1">
        <v>45310.479479166665</v>
      </c>
      <c r="V2857" t="s">
        <v>120</v>
      </c>
      <c r="W2857" t="s">
        <v>608</v>
      </c>
      <c r="X2857" t="s">
        <v>335</v>
      </c>
      <c r="Y2857" t="s">
        <v>123</v>
      </c>
      <c r="Z2857">
        <v>128065393</v>
      </c>
      <c r="AA2857" s="50">
        <v>46164891</v>
      </c>
      <c r="AB2857" t="s">
        <v>124</v>
      </c>
      <c r="AC2857" s="51">
        <v>106.783333333</v>
      </c>
    </row>
    <row r="2858" spans="1:29" x14ac:dyDescent="0.25">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8" s="4" t="str">
        <f>VLOOKUP(P2858,Lookup!$A$1:$D$19,4,0)</f>
        <v>Bay Area</v>
      </c>
      <c r="C2858" s="4" t="str">
        <f>VLOOKUP(P2858,Lookup!$A$1:$E$19,5,0)</f>
        <v>Region 3</v>
      </c>
      <c r="D2858" s="4" t="str">
        <f>VLOOKUP(P2858,Lookup!$A$1:$B$19,2,0)</f>
        <v>MI</v>
      </c>
      <c r="E2858" s="4" t="str">
        <f>IF(AND((Data[[#This Row],[Min Notif Date]]&gt;$G$3),Data[[#This Row],[Min Notif Date]]&lt;$F$3),"Last Week","No")</f>
        <v>No</v>
      </c>
      <c r="F2858" s="4" t="str">
        <f>VLOOKUP(MONTH(Data[[#This Row],[Min Notif Date]]),Lookup!$G$1:$H$12,2,0)</f>
        <v>5. May</v>
      </c>
      <c r="G2858" s="4" t="str">
        <f t="shared" si="44"/>
        <v/>
      </c>
      <c r="H2858" s="4" t="str">
        <f>IF(AND(Data[[#This Row],[Min Notif Time]]&gt;6,Data[[#This Row],[Min Notif Time]]&lt;17),"Business Hours","Non-Business Hours")</f>
        <v>Business Hours</v>
      </c>
      <c r="I2858" s="4" t="str" cm="1">
        <f t="array" ref="I2858">IFERROR(VLOOKUP(Data[[#This Row],[Min Notif Date]],Lookup!$N$1:$P$11,2,0),_xlfn.IFS(VLOOKUP(WEEKDAY(Data[[#This Row],[Min Notif Date]],2),Lookup!$J$1:$L$7,3,0)="Weekend","Weekend",VLOOKUP(WEEKDAY(Data[[#This Row],[Min Notif Date]],2),Lookup!$J$1:$L$7,3,0)="Weekday","Weekday"))</f>
        <v>Weekday</v>
      </c>
      <c r="J2858" s="4" t="str">
        <f>VLOOKUP(WEEKDAY(Data[[#This Row],[Min Notif Date]],2),Lookup!$J$1:$K$7,2,0)</f>
        <v>3. Wed</v>
      </c>
      <c r="K2858" s="37">
        <f>ROUNDDOWN(Data[[#This Row],[PGE Notified Time]],0)</f>
        <v>45434</v>
      </c>
      <c r="L2858" s="4">
        <f>HOUR(Data[[#This Row],[PGE Notified Time]])</f>
        <v>9</v>
      </c>
      <c r="M2858">
        <v>107954</v>
      </c>
      <c r="O2858" t="s">
        <v>117</v>
      </c>
      <c r="P2858" t="s">
        <v>154</v>
      </c>
      <c r="Q2858" s="44" t="s">
        <v>117</v>
      </c>
      <c r="R2858" t="s">
        <v>119</v>
      </c>
      <c r="S2858" s="1" t="s">
        <v>5</v>
      </c>
      <c r="T2858" s="1">
        <v>45434.388020833336</v>
      </c>
      <c r="U2858" s="1">
        <v>45434.462106481478</v>
      </c>
      <c r="V2858" t="s">
        <v>120</v>
      </c>
      <c r="W2858" t="s">
        <v>608</v>
      </c>
      <c r="X2858" t="s">
        <v>539</v>
      </c>
      <c r="Y2858" t="s">
        <v>123</v>
      </c>
      <c r="Z2858">
        <v>128838625</v>
      </c>
      <c r="AA2858" s="50">
        <v>47078407</v>
      </c>
      <c r="AB2858" t="s">
        <v>124</v>
      </c>
      <c r="AC2858" s="51">
        <v>106.68333333299999</v>
      </c>
    </row>
    <row r="2859" spans="1:29" x14ac:dyDescent="0.25">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9" s="4" t="str">
        <f>VLOOKUP(P2859,Lookup!$A$1:$D$19,4,0)</f>
        <v>Bay Area</v>
      </c>
      <c r="C2859" s="4" t="str">
        <f>VLOOKUP(P2859,Lookup!$A$1:$E$19,5,0)</f>
        <v>Region 3</v>
      </c>
      <c r="D2859" s="4" t="str">
        <f>VLOOKUP(P2859,Lookup!$A$1:$B$19,2,0)</f>
        <v>SF</v>
      </c>
      <c r="E2859" s="4" t="str">
        <f>IF(AND((Data[[#This Row],[Min Notif Date]]&gt;$G$3),Data[[#This Row],[Min Notif Date]]&lt;$F$3),"Last Week","No")</f>
        <v>No</v>
      </c>
      <c r="F2859" s="4" t="str">
        <f>VLOOKUP(MONTH(Data[[#This Row],[Min Notif Date]]),Lookup!$G$1:$H$12,2,0)</f>
        <v>5. May</v>
      </c>
      <c r="G2859" s="4" t="str">
        <f t="shared" si="44"/>
        <v/>
      </c>
      <c r="H2859" s="4" t="str">
        <f>IF(AND(Data[[#This Row],[Min Notif Time]]&gt;6,Data[[#This Row],[Min Notif Time]]&lt;17),"Business Hours","Non-Business Hours")</f>
        <v>Business Hours</v>
      </c>
      <c r="I2859" s="4" t="str" cm="1">
        <f t="array" ref="I2859">IFERROR(VLOOKUP(Data[[#This Row],[Min Notif Date]],Lookup!$N$1:$P$11,2,0),_xlfn.IFS(VLOOKUP(WEEKDAY(Data[[#This Row],[Min Notif Date]],2),Lookup!$J$1:$L$7,3,0)="Weekend","Weekend",VLOOKUP(WEEKDAY(Data[[#This Row],[Min Notif Date]],2),Lookup!$J$1:$L$7,3,0)="Weekday","Weekday"))</f>
        <v>Weekday</v>
      </c>
      <c r="J2859" s="4" t="str">
        <f>VLOOKUP(WEEKDAY(Data[[#This Row],[Min Notif Date]],2),Lookup!$J$1:$K$7,2,0)</f>
        <v>3. Wed</v>
      </c>
      <c r="K2859" s="37">
        <f>ROUNDDOWN(Data[[#This Row],[PGE Notified Time]],0)</f>
        <v>45427</v>
      </c>
      <c r="L2859" s="4">
        <f>HOUR(Data[[#This Row],[PGE Notified Time]])</f>
        <v>11</v>
      </c>
      <c r="M2859">
        <v>107708</v>
      </c>
      <c r="O2859" t="s">
        <v>117</v>
      </c>
      <c r="P2859" t="s">
        <v>128</v>
      </c>
      <c r="Q2859" s="44" t="s">
        <v>117</v>
      </c>
      <c r="R2859" t="s">
        <v>119</v>
      </c>
      <c r="S2859" s="1" t="s">
        <v>5</v>
      </c>
      <c r="T2859" s="1">
        <v>45427.488738425927</v>
      </c>
      <c r="U2859" s="1">
        <v>45427.562824074077</v>
      </c>
      <c r="V2859" t="s">
        <v>120</v>
      </c>
      <c r="W2859" t="s">
        <v>608</v>
      </c>
      <c r="X2859" t="s">
        <v>129</v>
      </c>
      <c r="Y2859" t="s">
        <v>123</v>
      </c>
      <c r="Z2859">
        <v>128777573</v>
      </c>
      <c r="AA2859" s="50">
        <v>47074392</v>
      </c>
      <c r="AB2859" t="s">
        <v>124</v>
      </c>
      <c r="AC2859" s="51">
        <v>106.68333333299999</v>
      </c>
    </row>
    <row r="2860" spans="1:29" x14ac:dyDescent="0.25">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0" s="4" t="str">
        <f>VLOOKUP(P2860,Lookup!$A$1:$D$19,4,0)</f>
        <v>South Bay</v>
      </c>
      <c r="C2860" s="4" t="str">
        <f>VLOOKUP(P2860,Lookup!$A$1:$E$19,5,0)</f>
        <v>Region 4</v>
      </c>
      <c r="D2860" s="4" t="str">
        <f>VLOOKUP(P2860,Lookup!$A$1:$B$19,2,0)</f>
        <v>SJ</v>
      </c>
      <c r="E2860" s="4" t="str">
        <f>IF(AND((Data[[#This Row],[Min Notif Date]]&gt;$G$3),Data[[#This Row],[Min Notif Date]]&lt;$F$3),"Last Week","No")</f>
        <v>No</v>
      </c>
      <c r="F2860" s="4" t="str">
        <f>VLOOKUP(MONTH(Data[[#This Row],[Min Notif Date]]),Lookup!$G$1:$H$12,2,0)</f>
        <v>5. May</v>
      </c>
      <c r="G2860" s="4" t="str">
        <f t="shared" si="44"/>
        <v/>
      </c>
      <c r="H2860" s="4" t="str">
        <f>IF(AND(Data[[#This Row],[Min Notif Time]]&gt;6,Data[[#This Row],[Min Notif Time]]&lt;17),"Business Hours","Non-Business Hours")</f>
        <v>Business Hours</v>
      </c>
      <c r="I2860" s="4" t="str" cm="1">
        <f t="array" ref="I2860">IFERROR(VLOOKUP(Data[[#This Row],[Min Notif Date]],Lookup!$N$1:$P$11,2,0),_xlfn.IFS(VLOOKUP(WEEKDAY(Data[[#This Row],[Min Notif Date]],2),Lookup!$J$1:$L$7,3,0)="Weekend","Weekend",VLOOKUP(WEEKDAY(Data[[#This Row],[Min Notif Date]],2),Lookup!$J$1:$L$7,3,0)="Weekday","Weekday"))</f>
        <v>Weekday</v>
      </c>
      <c r="J2860" s="4" t="str">
        <f>VLOOKUP(WEEKDAY(Data[[#This Row],[Min Notif Date]],2),Lookup!$J$1:$K$7,2,0)</f>
        <v>3. Wed</v>
      </c>
      <c r="K2860" s="37">
        <f>ROUNDDOWN(Data[[#This Row],[PGE Notified Time]],0)</f>
        <v>45434</v>
      </c>
      <c r="L2860" s="4">
        <f>HOUR(Data[[#This Row],[PGE Notified Time]])</f>
        <v>10</v>
      </c>
      <c r="M2860">
        <v>107957</v>
      </c>
      <c r="O2860" t="s">
        <v>117</v>
      </c>
      <c r="P2860" t="s">
        <v>145</v>
      </c>
      <c r="Q2860" s="44" t="s">
        <v>117</v>
      </c>
      <c r="R2860" t="s">
        <v>147</v>
      </c>
      <c r="S2860" s="1" t="s">
        <v>5</v>
      </c>
      <c r="T2860" s="1">
        <v>45434.426087962966</v>
      </c>
      <c r="U2860" s="1">
        <v>45434.500162037039</v>
      </c>
      <c r="V2860" t="s">
        <v>120</v>
      </c>
      <c r="W2860" t="s">
        <v>608</v>
      </c>
      <c r="X2860" t="s">
        <v>146</v>
      </c>
      <c r="Y2860" t="s">
        <v>123</v>
      </c>
      <c r="Z2860">
        <v>128838995</v>
      </c>
      <c r="AA2860" s="50">
        <v>47078343</v>
      </c>
      <c r="AB2860" t="s">
        <v>124</v>
      </c>
      <c r="AC2860" s="51">
        <v>106.666666667</v>
      </c>
    </row>
    <row r="2861" spans="1:29" x14ac:dyDescent="0.25">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1" s="4" t="str">
        <f>VLOOKUP(P2861,Lookup!$A$1:$D$19,4,0)</f>
        <v>Bay Area</v>
      </c>
      <c r="C2861" s="4" t="str">
        <f>VLOOKUP(P2861,Lookup!$A$1:$E$19,5,0)</f>
        <v>Region 3</v>
      </c>
      <c r="D2861" s="4" t="str">
        <f>VLOOKUP(P2861,Lookup!$A$1:$B$19,2,0)</f>
        <v>MI</v>
      </c>
      <c r="E2861" s="4" t="str">
        <f>IF(AND((Data[[#This Row],[Min Notif Date]]&gt;$G$3),Data[[#This Row],[Min Notif Date]]&lt;$F$3),"Last Week","No")</f>
        <v>No</v>
      </c>
      <c r="F2861" s="4" t="str">
        <f>VLOOKUP(MONTH(Data[[#This Row],[Min Notif Date]]),Lookup!$G$1:$H$12,2,0)</f>
        <v>7. Jul</v>
      </c>
      <c r="G2861" s="4" t="str">
        <f t="shared" si="44"/>
        <v/>
      </c>
      <c r="H2861" s="4" t="str">
        <f>IF(AND(Data[[#This Row],[Min Notif Time]]&gt;6,Data[[#This Row],[Min Notif Time]]&lt;17),"Business Hours","Non-Business Hours")</f>
        <v>Business Hours</v>
      </c>
      <c r="I2861" s="4" t="str" cm="1">
        <f t="array" ref="I2861">IFERROR(VLOOKUP(Data[[#This Row],[Min Notif Date]],Lookup!$N$1:$P$11,2,0),_xlfn.IFS(VLOOKUP(WEEKDAY(Data[[#This Row],[Min Notif Date]],2),Lookup!$J$1:$L$7,3,0)="Weekend","Weekend",VLOOKUP(WEEKDAY(Data[[#This Row],[Min Notif Date]],2),Lookup!$J$1:$L$7,3,0)="Weekday","Weekday"))</f>
        <v>Weekday</v>
      </c>
      <c r="J2861" s="4" t="str">
        <f>VLOOKUP(WEEKDAY(Data[[#This Row],[Min Notif Date]],2),Lookup!$J$1:$K$7,2,0)</f>
        <v>2. Tue</v>
      </c>
      <c r="K2861" s="37">
        <f>ROUNDDOWN(Data[[#This Row],[PGE Notified Time]],0)</f>
        <v>45489</v>
      </c>
      <c r="L2861" s="4">
        <f>HOUR(Data[[#This Row],[PGE Notified Time]])</f>
        <v>10</v>
      </c>
      <c r="M2861">
        <v>110222</v>
      </c>
      <c r="O2861" t="s">
        <v>117</v>
      </c>
      <c r="P2861" t="s">
        <v>154</v>
      </c>
      <c r="Q2861" s="44" t="s">
        <v>117</v>
      </c>
      <c r="R2861" t="s">
        <v>119</v>
      </c>
      <c r="S2861" s="1" t="s">
        <v>5</v>
      </c>
      <c r="T2861" s="1">
        <v>45489.436377314814</v>
      </c>
      <c r="U2861" s="1">
        <v>45489.510416666664</v>
      </c>
      <c r="V2861" t="s">
        <v>120</v>
      </c>
      <c r="W2861" t="s">
        <v>608</v>
      </c>
      <c r="X2861" t="s">
        <v>174</v>
      </c>
      <c r="Y2861" t="s">
        <v>123</v>
      </c>
      <c r="Z2861">
        <v>129227244</v>
      </c>
      <c r="AA2861" s="50">
        <v>47115491</v>
      </c>
      <c r="AB2861" t="s">
        <v>124</v>
      </c>
      <c r="AC2861" s="51">
        <v>106.616666667</v>
      </c>
    </row>
    <row r="2862" spans="1:29" x14ac:dyDescent="0.25">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2" s="4" t="str">
        <f>VLOOKUP(P2862,Lookup!$A$1:$D$19,4,0)</f>
        <v>Bay Area</v>
      </c>
      <c r="C2862" s="4" t="str">
        <f>VLOOKUP(P2862,Lookup!$A$1:$E$19,5,0)</f>
        <v>Region 3</v>
      </c>
      <c r="D2862" s="4" t="str">
        <f>VLOOKUP(P2862,Lookup!$A$1:$B$19,2,0)</f>
        <v>DI</v>
      </c>
      <c r="E2862" s="4" t="str">
        <f>IF(AND((Data[[#This Row],[Min Notif Date]]&gt;$G$3),Data[[#This Row],[Min Notif Date]]&lt;$F$3),"Last Week","No")</f>
        <v>No</v>
      </c>
      <c r="F2862" s="4" t="str">
        <f>VLOOKUP(MONTH(Data[[#This Row],[Min Notif Date]]),Lookup!$G$1:$H$12,2,0)</f>
        <v>4. Apr</v>
      </c>
      <c r="G2862" s="4" t="str">
        <f t="shared" si="44"/>
        <v/>
      </c>
      <c r="H2862" s="4" t="str">
        <f>IF(AND(Data[[#This Row],[Min Notif Time]]&gt;6,Data[[#This Row],[Min Notif Time]]&lt;17),"Business Hours","Non-Business Hours")</f>
        <v>Business Hours</v>
      </c>
      <c r="I2862" s="4" t="str" cm="1">
        <f t="array" ref="I2862">IFERROR(VLOOKUP(Data[[#This Row],[Min Notif Date]],Lookup!$N$1:$P$11,2,0),_xlfn.IFS(VLOOKUP(WEEKDAY(Data[[#This Row],[Min Notif Date]],2),Lookup!$J$1:$L$7,3,0)="Weekend","Weekend",VLOOKUP(WEEKDAY(Data[[#This Row],[Min Notif Date]],2),Lookup!$J$1:$L$7,3,0)="Weekday","Weekday"))</f>
        <v>Weekday</v>
      </c>
      <c r="J2862" s="4" t="str">
        <f>VLOOKUP(WEEKDAY(Data[[#This Row],[Min Notif Date]],2),Lookup!$J$1:$K$7,2,0)</f>
        <v>2. Tue</v>
      </c>
      <c r="K2862" s="37">
        <f>ROUNDDOWN(Data[[#This Row],[PGE Notified Time]],0)</f>
        <v>45405</v>
      </c>
      <c r="L2862" s="4">
        <f>HOUR(Data[[#This Row],[PGE Notified Time]])</f>
        <v>16</v>
      </c>
      <c r="M2862">
        <v>106906</v>
      </c>
      <c r="O2862" t="s">
        <v>117</v>
      </c>
      <c r="P2862" t="s">
        <v>141</v>
      </c>
      <c r="Q2862" s="44" t="s">
        <v>117</v>
      </c>
      <c r="R2862" t="s">
        <v>147</v>
      </c>
      <c r="S2862" s="1" t="s">
        <v>5</v>
      </c>
      <c r="T2862" s="1">
        <v>45405.679432870369</v>
      </c>
      <c r="U2862" s="1">
        <v>45405.753472222219</v>
      </c>
      <c r="V2862" t="s">
        <v>120</v>
      </c>
      <c r="W2862" t="s">
        <v>608</v>
      </c>
      <c r="X2862" t="s">
        <v>235</v>
      </c>
      <c r="Y2862" t="s">
        <v>123</v>
      </c>
      <c r="Z2862">
        <v>128646691</v>
      </c>
      <c r="AA2862" s="50">
        <v>47062540</v>
      </c>
      <c r="AB2862" t="s">
        <v>124</v>
      </c>
      <c r="AC2862" s="51">
        <v>106.616666667</v>
      </c>
    </row>
    <row r="2863" spans="1:29" x14ac:dyDescent="0.25">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3" s="4" t="str">
        <f>VLOOKUP(P2863,Lookup!$A$1:$D$19,4,0)</f>
        <v>North Valley</v>
      </c>
      <c r="C2863" s="4" t="str">
        <f>VLOOKUP(P2863,Lookup!$A$1:$E$19,5,0)</f>
        <v>Region 2</v>
      </c>
      <c r="D2863" s="4" t="str">
        <f>VLOOKUP(P2863,Lookup!$A$1:$B$19,2,0)</f>
        <v>SA</v>
      </c>
      <c r="E2863" s="4" t="str">
        <f>IF(AND((Data[[#This Row],[Min Notif Date]]&gt;$G$3),Data[[#This Row],[Min Notif Date]]&lt;$F$3),"Last Week","No")</f>
        <v>No</v>
      </c>
      <c r="F2863" s="4" t="str">
        <f>VLOOKUP(MONTH(Data[[#This Row],[Min Notif Date]]),Lookup!$G$1:$H$12,2,0)</f>
        <v>5. May</v>
      </c>
      <c r="G2863" s="4" t="str">
        <f t="shared" si="44"/>
        <v/>
      </c>
      <c r="H2863" s="4" t="str">
        <f>IF(AND(Data[[#This Row],[Min Notif Time]]&gt;6,Data[[#This Row],[Min Notif Time]]&lt;17),"Business Hours","Non-Business Hours")</f>
        <v>Business Hours</v>
      </c>
      <c r="I2863" s="4" t="str" cm="1">
        <f t="array" ref="I2863">IFERROR(VLOOKUP(Data[[#This Row],[Min Notif Date]],Lookup!$N$1:$P$11,2,0),_xlfn.IFS(VLOOKUP(WEEKDAY(Data[[#This Row],[Min Notif Date]],2),Lookup!$J$1:$L$7,3,0)="Weekend","Weekend",VLOOKUP(WEEKDAY(Data[[#This Row],[Min Notif Date]],2),Lookup!$J$1:$L$7,3,0)="Weekday","Weekday"))</f>
        <v>Weekday</v>
      </c>
      <c r="J2863" s="4" t="str">
        <f>VLOOKUP(WEEKDAY(Data[[#This Row],[Min Notif Date]],2),Lookup!$J$1:$K$7,2,0)</f>
        <v>4. Thu</v>
      </c>
      <c r="K2863" s="37">
        <f>ROUNDDOWN(Data[[#This Row],[PGE Notified Time]],0)</f>
        <v>45442</v>
      </c>
      <c r="L2863" s="4">
        <f>HOUR(Data[[#This Row],[PGE Notified Time]])</f>
        <v>7</v>
      </c>
      <c r="M2863">
        <v>108267</v>
      </c>
      <c r="O2863" t="s">
        <v>117</v>
      </c>
      <c r="P2863" t="s">
        <v>175</v>
      </c>
      <c r="Q2863" s="44" t="s">
        <v>117</v>
      </c>
      <c r="R2863" t="s">
        <v>239</v>
      </c>
      <c r="S2863" s="1" t="s">
        <v>5</v>
      </c>
      <c r="T2863" s="1">
        <v>45442.308634259258</v>
      </c>
      <c r="U2863" s="1">
        <v>45442.382638888892</v>
      </c>
      <c r="V2863" t="s">
        <v>120</v>
      </c>
      <c r="W2863" t="s">
        <v>608</v>
      </c>
      <c r="X2863" t="s">
        <v>277</v>
      </c>
      <c r="Y2863" t="s">
        <v>123</v>
      </c>
      <c r="Z2863">
        <v>128911405</v>
      </c>
      <c r="AA2863" s="50">
        <v>47082991</v>
      </c>
      <c r="AB2863" t="s">
        <v>124</v>
      </c>
      <c r="AC2863" s="51">
        <v>106.56666666700001</v>
      </c>
    </row>
    <row r="2864" spans="1:29" x14ac:dyDescent="0.25">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4" s="4" t="str">
        <f>VLOOKUP(P2864,Lookup!$A$1:$D$19,4,0)</f>
        <v>Bay Area</v>
      </c>
      <c r="C2864" s="4" t="str">
        <f>VLOOKUP(P2864,Lookup!$A$1:$E$19,5,0)</f>
        <v>Region 3</v>
      </c>
      <c r="D2864" s="4" t="str">
        <f>VLOOKUP(P2864,Lookup!$A$1:$B$19,2,0)</f>
        <v>PN</v>
      </c>
      <c r="E2864" s="4" t="str">
        <f>IF(AND((Data[[#This Row],[Min Notif Date]]&gt;$G$3),Data[[#This Row],[Min Notif Date]]&lt;$F$3),"Last Week","No")</f>
        <v>No</v>
      </c>
      <c r="F2864" s="4" t="str">
        <f>VLOOKUP(MONTH(Data[[#This Row],[Min Notif Date]]),Lookup!$G$1:$H$12,2,0)</f>
        <v>1. Jan</v>
      </c>
      <c r="G2864" s="4" t="str">
        <f t="shared" si="44"/>
        <v/>
      </c>
      <c r="H2864" s="4" t="str">
        <f>IF(AND(Data[[#This Row],[Min Notif Time]]&gt;6,Data[[#This Row],[Min Notif Time]]&lt;17),"Business Hours","Non-Business Hours")</f>
        <v>Business Hours</v>
      </c>
      <c r="I2864" s="4" t="str" cm="1">
        <f t="array" ref="I2864">IFERROR(VLOOKUP(Data[[#This Row],[Min Notif Date]],Lookup!$N$1:$P$11,2,0),_xlfn.IFS(VLOOKUP(WEEKDAY(Data[[#This Row],[Min Notif Date]],2),Lookup!$J$1:$L$7,3,0)="Weekend","Weekend",VLOOKUP(WEEKDAY(Data[[#This Row],[Min Notif Date]],2),Lookup!$J$1:$L$7,3,0)="Weekday","Weekday"))</f>
        <v>Weekday</v>
      </c>
      <c r="J2864" s="4" t="str">
        <f>VLOOKUP(WEEKDAY(Data[[#This Row],[Min Notif Date]],2),Lookup!$J$1:$K$7,2,0)</f>
        <v>4. Thu</v>
      </c>
      <c r="K2864" s="37">
        <f>ROUNDDOWN(Data[[#This Row],[PGE Notified Time]],0)</f>
        <v>45295</v>
      </c>
      <c r="L2864" s="4">
        <f>HOUR(Data[[#This Row],[PGE Notified Time]])</f>
        <v>15</v>
      </c>
      <c r="M2864">
        <v>102637</v>
      </c>
      <c r="O2864" t="s">
        <v>117</v>
      </c>
      <c r="P2864" t="s">
        <v>165</v>
      </c>
      <c r="Q2864" s="44" t="s">
        <v>117</v>
      </c>
      <c r="R2864" t="s">
        <v>147</v>
      </c>
      <c r="S2864" s="1" t="s">
        <v>5</v>
      </c>
      <c r="T2864" s="1">
        <v>45295.655532407407</v>
      </c>
      <c r="U2864" s="1">
        <v>45295.729502314818</v>
      </c>
      <c r="V2864" t="s">
        <v>120</v>
      </c>
      <c r="W2864" t="s">
        <v>608</v>
      </c>
      <c r="X2864" t="s">
        <v>183</v>
      </c>
      <c r="Y2864" t="s">
        <v>123</v>
      </c>
      <c r="Z2864">
        <v>128004154</v>
      </c>
      <c r="AA2864" s="50">
        <v>46129477</v>
      </c>
      <c r="AB2864" t="s">
        <v>124</v>
      </c>
      <c r="AC2864" s="51">
        <v>106.516666667</v>
      </c>
    </row>
    <row r="2865" spans="1:29" x14ac:dyDescent="0.25">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5" s="4" t="str">
        <f>VLOOKUP(P2865,Lookup!$A$1:$D$19,4,0)</f>
        <v>Bay Area</v>
      </c>
      <c r="C2865" s="4" t="str">
        <f>VLOOKUP(P2865,Lookup!$A$1:$E$19,5,0)</f>
        <v>Region 3</v>
      </c>
      <c r="D2865" s="4" t="str">
        <f>VLOOKUP(P2865,Lookup!$A$1:$B$19,2,0)</f>
        <v>MI</v>
      </c>
      <c r="E2865" s="4" t="str">
        <f>IF(AND((Data[[#This Row],[Min Notif Date]]&gt;$G$3),Data[[#This Row],[Min Notif Date]]&lt;$F$3),"Last Week","No")</f>
        <v>No</v>
      </c>
      <c r="F2865" s="4" t="str">
        <f>VLOOKUP(MONTH(Data[[#This Row],[Min Notif Date]]),Lookup!$G$1:$H$12,2,0)</f>
        <v>3. Mar</v>
      </c>
      <c r="G2865" s="4" t="str">
        <f t="shared" si="44"/>
        <v/>
      </c>
      <c r="H2865" s="4" t="str">
        <f>IF(AND(Data[[#This Row],[Min Notif Time]]&gt;6,Data[[#This Row],[Min Notif Time]]&lt;17),"Business Hours","Non-Business Hours")</f>
        <v>Business Hours</v>
      </c>
      <c r="I2865" s="4" t="str" cm="1">
        <f t="array" ref="I2865">IFERROR(VLOOKUP(Data[[#This Row],[Min Notif Date]],Lookup!$N$1:$P$11,2,0),_xlfn.IFS(VLOOKUP(WEEKDAY(Data[[#This Row],[Min Notif Date]],2),Lookup!$J$1:$L$7,3,0)="Weekend","Weekend",VLOOKUP(WEEKDAY(Data[[#This Row],[Min Notif Date]],2),Lookup!$J$1:$L$7,3,0)="Weekday","Weekday"))</f>
        <v>Weekday</v>
      </c>
      <c r="J2865" s="4" t="str">
        <f>VLOOKUP(WEEKDAY(Data[[#This Row],[Min Notif Date]],2),Lookup!$J$1:$K$7,2,0)</f>
        <v>2. Tue</v>
      </c>
      <c r="K2865" s="37">
        <f>ROUNDDOWN(Data[[#This Row],[PGE Notified Time]],0)</f>
        <v>45356</v>
      </c>
      <c r="L2865" s="4">
        <f>HOUR(Data[[#This Row],[PGE Notified Time]])</f>
        <v>9</v>
      </c>
      <c r="M2865">
        <v>104863</v>
      </c>
      <c r="O2865" t="s">
        <v>117</v>
      </c>
      <c r="P2865" t="s">
        <v>154</v>
      </c>
      <c r="Q2865" s="44" t="s">
        <v>117</v>
      </c>
      <c r="R2865" t="s">
        <v>147</v>
      </c>
      <c r="S2865" s="1" t="s">
        <v>5</v>
      </c>
      <c r="T2865" s="1">
        <v>45356.377476851849</v>
      </c>
      <c r="U2865" s="1">
        <v>45356.451388888891</v>
      </c>
      <c r="V2865" t="s">
        <v>120</v>
      </c>
      <c r="W2865" t="s">
        <v>608</v>
      </c>
      <c r="X2865" t="s">
        <v>300</v>
      </c>
      <c r="Y2865" t="s">
        <v>123</v>
      </c>
      <c r="Z2865">
        <v>128239987</v>
      </c>
      <c r="AA2865" s="50">
        <v>47033726</v>
      </c>
      <c r="AB2865" t="s">
        <v>124</v>
      </c>
      <c r="AC2865" s="51">
        <v>106.43333333299999</v>
      </c>
    </row>
    <row r="2866" spans="1:29" x14ac:dyDescent="0.25">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6" s="4" t="str">
        <f>VLOOKUP(P2866,Lookup!$A$1:$D$19,4,0)</f>
        <v>Bay Area</v>
      </c>
      <c r="C2866" s="4" t="str">
        <f>VLOOKUP(P2866,Lookup!$A$1:$E$19,5,0)</f>
        <v>Region 3</v>
      </c>
      <c r="D2866" s="4" t="str">
        <f>VLOOKUP(P2866,Lookup!$A$1:$B$19,2,0)</f>
        <v>PN</v>
      </c>
      <c r="E2866" s="4" t="str">
        <f>IF(AND((Data[[#This Row],[Min Notif Date]]&gt;$G$3),Data[[#This Row],[Min Notif Date]]&lt;$F$3),"Last Week","No")</f>
        <v>No</v>
      </c>
      <c r="F2866" s="4" t="str">
        <f>VLOOKUP(MONTH(Data[[#This Row],[Min Notif Date]]),Lookup!$G$1:$H$12,2,0)</f>
        <v>4. Apr</v>
      </c>
      <c r="G2866" s="4" t="str">
        <f t="shared" si="44"/>
        <v/>
      </c>
      <c r="H2866" s="4" t="str">
        <f>IF(AND(Data[[#This Row],[Min Notif Time]]&gt;6,Data[[#This Row],[Min Notif Time]]&lt;17),"Business Hours","Non-Business Hours")</f>
        <v>Business Hours</v>
      </c>
      <c r="I2866" s="4" t="str" cm="1">
        <f t="array" ref="I2866">IFERROR(VLOOKUP(Data[[#This Row],[Min Notif Date]],Lookup!$N$1:$P$11,2,0),_xlfn.IFS(VLOOKUP(WEEKDAY(Data[[#This Row],[Min Notif Date]],2),Lookup!$J$1:$L$7,3,0)="Weekend","Weekend",VLOOKUP(WEEKDAY(Data[[#This Row],[Min Notif Date]],2),Lookup!$J$1:$L$7,3,0)="Weekday","Weekday"))</f>
        <v>Weekday</v>
      </c>
      <c r="J2866" s="4" t="str">
        <f>VLOOKUP(WEEKDAY(Data[[#This Row],[Min Notif Date]],2),Lookup!$J$1:$K$7,2,0)</f>
        <v>5. Fri</v>
      </c>
      <c r="K2866" s="37">
        <f>ROUNDDOWN(Data[[#This Row],[PGE Notified Time]],0)</f>
        <v>45401</v>
      </c>
      <c r="L2866" s="4">
        <f>HOUR(Data[[#This Row],[PGE Notified Time]])</f>
        <v>11</v>
      </c>
      <c r="M2866">
        <v>106766</v>
      </c>
      <c r="O2866" t="s">
        <v>117</v>
      </c>
      <c r="P2866" t="s">
        <v>165</v>
      </c>
      <c r="Q2866" s="44" t="s">
        <v>117</v>
      </c>
      <c r="R2866" t="s">
        <v>215</v>
      </c>
      <c r="S2866" s="1" t="s">
        <v>5</v>
      </c>
      <c r="T2866" s="1">
        <v>45401.499097222222</v>
      </c>
      <c r="U2866" s="1">
        <v>45401.572997685187</v>
      </c>
      <c r="V2866" t="s">
        <v>120</v>
      </c>
      <c r="W2866" t="s">
        <v>608</v>
      </c>
      <c r="X2866" t="s">
        <v>285</v>
      </c>
      <c r="Y2866" t="s">
        <v>123</v>
      </c>
      <c r="Z2866">
        <v>128582937</v>
      </c>
      <c r="AA2866" s="50">
        <v>47061530</v>
      </c>
      <c r="AB2866" t="s">
        <v>124</v>
      </c>
      <c r="AC2866" s="51">
        <v>106.416666667</v>
      </c>
    </row>
    <row r="2867" spans="1:29" x14ac:dyDescent="0.25">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7" s="4" t="str">
        <f>VLOOKUP(P2867,Lookup!$A$1:$D$19,4,0)</f>
        <v>Bay Area</v>
      </c>
      <c r="C2867" s="4" t="str">
        <f>VLOOKUP(P2867,Lookup!$A$1:$E$19,5,0)</f>
        <v>Region 3</v>
      </c>
      <c r="D2867" s="4" t="str">
        <f>VLOOKUP(P2867,Lookup!$A$1:$B$19,2,0)</f>
        <v>SF</v>
      </c>
      <c r="E2867" s="4" t="str">
        <f>IF(AND((Data[[#This Row],[Min Notif Date]]&gt;$G$3),Data[[#This Row],[Min Notif Date]]&lt;$F$3),"Last Week","No")</f>
        <v>No</v>
      </c>
      <c r="F2867" s="4" t="str">
        <f>VLOOKUP(MONTH(Data[[#This Row],[Min Notif Date]]),Lookup!$G$1:$H$12,2,0)</f>
        <v>5. May</v>
      </c>
      <c r="G2867" s="4" t="str">
        <f t="shared" si="44"/>
        <v/>
      </c>
      <c r="H2867" s="4" t="str">
        <f>IF(AND(Data[[#This Row],[Min Notif Time]]&gt;6,Data[[#This Row],[Min Notif Time]]&lt;17),"Business Hours","Non-Business Hours")</f>
        <v>Business Hours</v>
      </c>
      <c r="I2867" s="4" t="str" cm="1">
        <f t="array" ref="I2867">IFERROR(VLOOKUP(Data[[#This Row],[Min Notif Date]],Lookup!$N$1:$P$11,2,0),_xlfn.IFS(VLOOKUP(WEEKDAY(Data[[#This Row],[Min Notif Date]],2),Lookup!$J$1:$L$7,3,0)="Weekend","Weekend",VLOOKUP(WEEKDAY(Data[[#This Row],[Min Notif Date]],2),Lookup!$J$1:$L$7,3,0)="Weekday","Weekday"))</f>
        <v>Weekday</v>
      </c>
      <c r="J2867" s="4" t="str">
        <f>VLOOKUP(WEEKDAY(Data[[#This Row],[Min Notif Date]],2),Lookup!$J$1:$K$7,2,0)</f>
        <v>4. Thu</v>
      </c>
      <c r="K2867" s="37">
        <f>ROUNDDOWN(Data[[#This Row],[PGE Notified Time]],0)</f>
        <v>45435</v>
      </c>
      <c r="L2867" s="4">
        <f>HOUR(Data[[#This Row],[PGE Notified Time]])</f>
        <v>9</v>
      </c>
      <c r="M2867">
        <v>108016</v>
      </c>
      <c r="O2867" t="s">
        <v>117</v>
      </c>
      <c r="P2867" t="s">
        <v>128</v>
      </c>
      <c r="Q2867" s="44" t="s">
        <v>117</v>
      </c>
      <c r="R2867" t="s">
        <v>119</v>
      </c>
      <c r="S2867" s="1" t="s">
        <v>5</v>
      </c>
      <c r="T2867" s="1">
        <v>45435.388506944444</v>
      </c>
      <c r="U2867" s="1">
        <v>45435.462384259263</v>
      </c>
      <c r="V2867" t="s">
        <v>120</v>
      </c>
      <c r="W2867" t="s">
        <v>608</v>
      </c>
      <c r="X2867" t="s">
        <v>129</v>
      </c>
      <c r="Y2867" t="s">
        <v>123</v>
      </c>
      <c r="Z2867">
        <v>128843223</v>
      </c>
      <c r="AA2867" s="50">
        <v>47078978</v>
      </c>
      <c r="AB2867" t="s">
        <v>124</v>
      </c>
      <c r="AC2867" s="51">
        <v>106.383333333</v>
      </c>
    </row>
    <row r="2868" spans="1:29" x14ac:dyDescent="0.25">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8" s="4" t="str">
        <f>VLOOKUP(P2868,Lookup!$A$1:$D$19,4,0)</f>
        <v>North Valley</v>
      </c>
      <c r="C2868" s="4" t="str">
        <f>VLOOKUP(P2868,Lookup!$A$1:$E$19,5,0)</f>
        <v>Region 2</v>
      </c>
      <c r="D2868" s="4" t="str">
        <f>VLOOKUP(P2868,Lookup!$A$1:$B$19,2,0)</f>
        <v>SA</v>
      </c>
      <c r="E2868" s="4" t="str">
        <f>IF(AND((Data[[#This Row],[Min Notif Date]]&gt;$G$3),Data[[#This Row],[Min Notif Date]]&lt;$F$3),"Last Week","No")</f>
        <v>No</v>
      </c>
      <c r="F2868" s="4" t="str">
        <f>VLOOKUP(MONTH(Data[[#This Row],[Min Notif Date]]),Lookup!$G$1:$H$12,2,0)</f>
        <v>5. May</v>
      </c>
      <c r="G2868" s="4" t="str">
        <f t="shared" si="44"/>
        <v/>
      </c>
      <c r="H2868" s="4" t="str">
        <f>IF(AND(Data[[#This Row],[Min Notif Time]]&gt;6,Data[[#This Row],[Min Notif Time]]&lt;17),"Business Hours","Non-Business Hours")</f>
        <v>Business Hours</v>
      </c>
      <c r="I2868" s="4" t="str" cm="1">
        <f t="array" ref="I2868">IFERROR(VLOOKUP(Data[[#This Row],[Min Notif Date]],Lookup!$N$1:$P$11,2,0),_xlfn.IFS(VLOOKUP(WEEKDAY(Data[[#This Row],[Min Notif Date]],2),Lookup!$J$1:$L$7,3,0)="Weekend","Weekend",VLOOKUP(WEEKDAY(Data[[#This Row],[Min Notif Date]],2),Lookup!$J$1:$L$7,3,0)="Weekday","Weekday"))</f>
        <v>Weekday</v>
      </c>
      <c r="J2868" s="4" t="str">
        <f>VLOOKUP(WEEKDAY(Data[[#This Row],[Min Notif Date]],2),Lookup!$J$1:$K$7,2,0)</f>
        <v>3. Wed</v>
      </c>
      <c r="K2868" s="37">
        <f>ROUNDDOWN(Data[[#This Row],[PGE Notified Time]],0)</f>
        <v>45420</v>
      </c>
      <c r="L2868" s="4">
        <f>HOUR(Data[[#This Row],[PGE Notified Time]])</f>
        <v>12</v>
      </c>
      <c r="M2868">
        <v>107461</v>
      </c>
      <c r="O2868" t="s">
        <v>117</v>
      </c>
      <c r="P2868" t="s">
        <v>175</v>
      </c>
      <c r="Q2868" s="44" t="s">
        <v>117</v>
      </c>
      <c r="R2868" t="s">
        <v>119</v>
      </c>
      <c r="S2868" s="1" t="s">
        <v>5</v>
      </c>
      <c r="T2868" s="1">
        <v>45420.509837962964</v>
      </c>
      <c r="U2868" s="1">
        <v>45420.583668981482</v>
      </c>
      <c r="V2868" t="s">
        <v>120</v>
      </c>
      <c r="W2868" t="s">
        <v>608</v>
      </c>
      <c r="X2868" t="s">
        <v>357</v>
      </c>
      <c r="Y2868" t="s">
        <v>123</v>
      </c>
      <c r="Z2868">
        <v>128726578</v>
      </c>
      <c r="AA2868" s="50">
        <v>47070642</v>
      </c>
      <c r="AB2868" t="s">
        <v>124</v>
      </c>
      <c r="AC2868" s="51">
        <v>106.31666666700001</v>
      </c>
    </row>
    <row r="2869" spans="1:29" x14ac:dyDescent="0.25">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9" s="4" t="str">
        <f>VLOOKUP(P2869,Lookup!$A$1:$D$19,4,0)</f>
        <v>Bay Area</v>
      </c>
      <c r="C2869" s="4" t="str">
        <f>VLOOKUP(P2869,Lookup!$A$1:$E$19,5,0)</f>
        <v>Region 3</v>
      </c>
      <c r="D2869" s="4" t="str">
        <f>VLOOKUP(P2869,Lookup!$A$1:$B$19,2,0)</f>
        <v>MI</v>
      </c>
      <c r="E2869" s="4" t="str">
        <f>IF(AND((Data[[#This Row],[Min Notif Date]]&gt;$G$3),Data[[#This Row],[Min Notif Date]]&lt;$F$3),"Last Week","No")</f>
        <v>No</v>
      </c>
      <c r="F2869" s="4" t="str">
        <f>VLOOKUP(MONTH(Data[[#This Row],[Min Notif Date]]),Lookup!$G$1:$H$12,2,0)</f>
        <v>10. Oct</v>
      </c>
      <c r="G2869" s="4" t="str">
        <f t="shared" si="44"/>
        <v/>
      </c>
      <c r="H2869" s="4" t="str">
        <f>IF(AND(Data[[#This Row],[Min Notif Time]]&gt;6,Data[[#This Row],[Min Notif Time]]&lt;17),"Business Hours","Non-Business Hours")</f>
        <v>Business Hours</v>
      </c>
      <c r="I2869" s="4" t="str" cm="1">
        <f t="array" ref="I2869">IFERROR(VLOOKUP(Data[[#This Row],[Min Notif Date]],Lookup!$N$1:$P$11,2,0),_xlfn.IFS(VLOOKUP(WEEKDAY(Data[[#This Row],[Min Notif Date]],2),Lookup!$J$1:$L$7,3,0)="Weekend","Weekend",VLOOKUP(WEEKDAY(Data[[#This Row],[Min Notif Date]],2),Lookup!$J$1:$L$7,3,0)="Weekday","Weekday"))</f>
        <v>Weekday</v>
      </c>
      <c r="J2869" s="4" t="str">
        <f>VLOOKUP(WEEKDAY(Data[[#This Row],[Min Notif Date]],2),Lookup!$J$1:$K$7,2,0)</f>
        <v>5. Fri</v>
      </c>
      <c r="K2869" s="37">
        <f>ROUNDDOWN(Data[[#This Row],[PGE Notified Time]],0)</f>
        <v>45590</v>
      </c>
      <c r="L2869" s="4">
        <f>HOUR(Data[[#This Row],[PGE Notified Time]])</f>
        <v>12</v>
      </c>
      <c r="M2869">
        <v>114091</v>
      </c>
      <c r="N2869" t="s">
        <v>764</v>
      </c>
      <c r="O2869" t="s">
        <v>117</v>
      </c>
      <c r="P2869" t="s">
        <v>154</v>
      </c>
      <c r="Q2869" s="44" t="s">
        <v>117</v>
      </c>
      <c r="R2869" t="s">
        <v>119</v>
      </c>
      <c r="S2869" s="1">
        <v>45590.530347222222</v>
      </c>
      <c r="T2869" s="1">
        <v>45590.534583333334</v>
      </c>
      <c r="U2869" s="1">
        <v>45590.604166666664</v>
      </c>
      <c r="V2869" t="s">
        <v>120</v>
      </c>
      <c r="W2869" t="s">
        <v>608</v>
      </c>
      <c r="X2869" t="s">
        <v>376</v>
      </c>
      <c r="Y2869" t="s">
        <v>123</v>
      </c>
      <c r="Z2869">
        <v>129731876</v>
      </c>
      <c r="AA2869" s="50">
        <v>47162033</v>
      </c>
      <c r="AB2869" t="s">
        <v>124</v>
      </c>
      <c r="AC2869" s="51">
        <v>106.3</v>
      </c>
    </row>
    <row r="2870" spans="1:29" x14ac:dyDescent="0.25">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0" s="4" t="str">
        <f>VLOOKUP(P2870,Lookup!$A$1:$D$19,4,0)</f>
        <v>Central Valley</v>
      </c>
      <c r="C2870" s="4" t="str">
        <f>VLOOKUP(P2870,Lookup!$A$1:$E$19,5,0)</f>
        <v>Region 5</v>
      </c>
      <c r="D2870" s="4" t="str">
        <f>VLOOKUP(P2870,Lookup!$A$1:$B$19,2,0)</f>
        <v>YO</v>
      </c>
      <c r="E2870" s="4" t="str">
        <f>IF(AND((Data[[#This Row],[Min Notif Date]]&gt;$G$3),Data[[#This Row],[Min Notif Date]]&lt;$F$3),"Last Week","No")</f>
        <v>No</v>
      </c>
      <c r="F2870" s="4" t="str">
        <f>VLOOKUP(MONTH(Data[[#This Row],[Min Notif Date]]),Lookup!$G$1:$H$12,2,0)</f>
        <v>6. Jun</v>
      </c>
      <c r="G2870" s="4" t="str">
        <f t="shared" si="44"/>
        <v/>
      </c>
      <c r="H2870" s="4" t="str">
        <f>IF(AND(Data[[#This Row],[Min Notif Time]]&gt;6,Data[[#This Row],[Min Notif Time]]&lt;17),"Business Hours","Non-Business Hours")</f>
        <v>Business Hours</v>
      </c>
      <c r="I2870" s="4" t="str" cm="1">
        <f t="array" ref="I2870">IFERROR(VLOOKUP(Data[[#This Row],[Min Notif Date]],Lookup!$N$1:$P$11,2,0),_xlfn.IFS(VLOOKUP(WEEKDAY(Data[[#This Row],[Min Notif Date]],2),Lookup!$J$1:$L$7,3,0)="Weekend","Weekend",VLOOKUP(WEEKDAY(Data[[#This Row],[Min Notif Date]],2),Lookup!$J$1:$L$7,3,0)="Weekday","Weekday"))</f>
        <v>Weekday</v>
      </c>
      <c r="J2870" s="4" t="str">
        <f>VLOOKUP(WEEKDAY(Data[[#This Row],[Min Notif Date]],2),Lookup!$J$1:$K$7,2,0)</f>
        <v>3. Wed</v>
      </c>
      <c r="K2870" s="37">
        <f>ROUNDDOWN(Data[[#This Row],[PGE Notified Time]],0)</f>
        <v>45455</v>
      </c>
      <c r="L2870" s="4">
        <f>HOUR(Data[[#This Row],[PGE Notified Time]])</f>
        <v>9</v>
      </c>
      <c r="M2870">
        <v>108827</v>
      </c>
      <c r="O2870" t="s">
        <v>117</v>
      </c>
      <c r="P2870" t="s">
        <v>197</v>
      </c>
      <c r="Q2870" s="44" t="s">
        <v>117</v>
      </c>
      <c r="R2870" t="s">
        <v>119</v>
      </c>
      <c r="S2870" s="1" t="s">
        <v>5</v>
      </c>
      <c r="T2870" s="1">
        <v>45455.384513888886</v>
      </c>
      <c r="U2870" s="1">
        <v>45455.458333333336</v>
      </c>
      <c r="V2870" t="s">
        <v>120</v>
      </c>
      <c r="W2870" t="s">
        <v>608</v>
      </c>
      <c r="X2870" t="s">
        <v>260</v>
      </c>
      <c r="Y2870" t="s">
        <v>123</v>
      </c>
      <c r="Z2870">
        <v>129063699</v>
      </c>
      <c r="AA2870" s="50">
        <v>47093348</v>
      </c>
      <c r="AB2870" t="s">
        <v>124</v>
      </c>
      <c r="AC2870" s="51">
        <v>106.3</v>
      </c>
    </row>
    <row r="2871" spans="1:29" x14ac:dyDescent="0.25">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1" s="4" t="str">
        <f>VLOOKUP(P2871,Lookup!$A$1:$D$19,4,0)</f>
        <v>North Valley</v>
      </c>
      <c r="C2871" s="4" t="str">
        <f>VLOOKUP(P2871,Lookup!$A$1:$E$19,5,0)</f>
        <v>Region 2</v>
      </c>
      <c r="D2871" s="4" t="str">
        <f>VLOOKUP(P2871,Lookup!$A$1:$B$19,2,0)</f>
        <v>SA</v>
      </c>
      <c r="E2871" s="4" t="str">
        <f>IF(AND((Data[[#This Row],[Min Notif Date]]&gt;$G$3),Data[[#This Row],[Min Notif Date]]&lt;$F$3),"Last Week","No")</f>
        <v>No</v>
      </c>
      <c r="F2871" s="4" t="str">
        <f>VLOOKUP(MONTH(Data[[#This Row],[Min Notif Date]]),Lookup!$G$1:$H$12,2,0)</f>
        <v>2. Feb</v>
      </c>
      <c r="G2871" s="4" t="str">
        <f t="shared" si="44"/>
        <v/>
      </c>
      <c r="H2871" s="4" t="str">
        <f>IF(AND(Data[[#This Row],[Min Notif Time]]&gt;6,Data[[#This Row],[Min Notif Time]]&lt;17),"Business Hours","Non-Business Hours")</f>
        <v>Business Hours</v>
      </c>
      <c r="I2871" s="4" t="str" cm="1">
        <f t="array" ref="I2871">IFERROR(VLOOKUP(Data[[#This Row],[Min Notif Date]],Lookup!$N$1:$P$11,2,0),_xlfn.IFS(VLOOKUP(WEEKDAY(Data[[#This Row],[Min Notif Date]],2),Lookup!$J$1:$L$7,3,0)="Weekend","Weekend",VLOOKUP(WEEKDAY(Data[[#This Row],[Min Notif Date]],2),Lookup!$J$1:$L$7,3,0)="Weekday","Weekday"))</f>
        <v>Weekday</v>
      </c>
      <c r="J2871" s="4" t="str">
        <f>VLOOKUP(WEEKDAY(Data[[#This Row],[Min Notif Date]],2),Lookup!$J$1:$K$7,2,0)</f>
        <v>5. Fri</v>
      </c>
      <c r="K2871" s="37">
        <f>ROUNDDOWN(Data[[#This Row],[PGE Notified Time]],0)</f>
        <v>45331</v>
      </c>
      <c r="L2871" s="4">
        <f>HOUR(Data[[#This Row],[PGE Notified Time]])</f>
        <v>8</v>
      </c>
      <c r="M2871">
        <v>103904</v>
      </c>
      <c r="O2871" t="s">
        <v>117</v>
      </c>
      <c r="P2871" t="s">
        <v>175</v>
      </c>
      <c r="Q2871" s="44" t="s">
        <v>117</v>
      </c>
      <c r="R2871" t="s">
        <v>119</v>
      </c>
      <c r="S2871" s="1" t="s">
        <v>5</v>
      </c>
      <c r="T2871" s="1">
        <v>45331.37431712963</v>
      </c>
      <c r="U2871" s="1">
        <v>45331.44809027778</v>
      </c>
      <c r="V2871" t="s">
        <v>120</v>
      </c>
      <c r="W2871" t="s">
        <v>608</v>
      </c>
      <c r="X2871" t="s">
        <v>177</v>
      </c>
      <c r="Y2871" t="s">
        <v>123</v>
      </c>
      <c r="Z2871">
        <v>128150130</v>
      </c>
      <c r="AA2871" s="50">
        <v>46184350</v>
      </c>
      <c r="AB2871" t="s">
        <v>124</v>
      </c>
      <c r="AC2871" s="51">
        <v>106.233333333</v>
      </c>
    </row>
    <row r="2872" spans="1:29" x14ac:dyDescent="0.25">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2" s="4" t="str">
        <f>VLOOKUP(P2872,Lookup!$A$1:$D$19,4,0)</f>
        <v>North Valley</v>
      </c>
      <c r="C2872" s="4" t="str">
        <f>VLOOKUP(P2872,Lookup!$A$1:$E$19,5,0)</f>
        <v>Region 2</v>
      </c>
      <c r="D2872" s="4" t="str">
        <f>VLOOKUP(P2872,Lookup!$A$1:$B$19,2,0)</f>
        <v>SA</v>
      </c>
      <c r="E2872" s="4" t="str">
        <f>IF(AND((Data[[#This Row],[Min Notif Date]]&gt;$G$3),Data[[#This Row],[Min Notif Date]]&lt;$F$3),"Last Week","No")</f>
        <v>No</v>
      </c>
      <c r="F2872" s="4" t="str">
        <f>VLOOKUP(MONTH(Data[[#This Row],[Min Notif Date]]),Lookup!$G$1:$H$12,2,0)</f>
        <v>8. Aug</v>
      </c>
      <c r="G2872" s="4" t="str">
        <f t="shared" si="44"/>
        <v/>
      </c>
      <c r="H2872" s="4" t="str">
        <f>IF(AND(Data[[#This Row],[Min Notif Time]]&gt;6,Data[[#This Row],[Min Notif Time]]&lt;17),"Business Hours","Non-Business Hours")</f>
        <v>Business Hours</v>
      </c>
      <c r="I2872" s="4" t="str" cm="1">
        <f t="array" ref="I2872">IFERROR(VLOOKUP(Data[[#This Row],[Min Notif Date]],Lookup!$N$1:$P$11,2,0),_xlfn.IFS(VLOOKUP(WEEKDAY(Data[[#This Row],[Min Notif Date]],2),Lookup!$J$1:$L$7,3,0)="Weekend","Weekend",VLOOKUP(WEEKDAY(Data[[#This Row],[Min Notif Date]],2),Lookup!$J$1:$L$7,3,0)="Weekday","Weekday"))</f>
        <v>Weekday</v>
      </c>
      <c r="J2872" s="4" t="str">
        <f>VLOOKUP(WEEKDAY(Data[[#This Row],[Min Notif Date]],2),Lookup!$J$1:$K$7,2,0)</f>
        <v>4. Thu</v>
      </c>
      <c r="K2872" s="37">
        <f>ROUNDDOWN(Data[[#This Row],[PGE Notified Time]],0)</f>
        <v>45519</v>
      </c>
      <c r="L2872" s="4">
        <f>HOUR(Data[[#This Row],[PGE Notified Time]])</f>
        <v>12</v>
      </c>
      <c r="M2872">
        <v>111406</v>
      </c>
      <c r="O2872" t="s">
        <v>117</v>
      </c>
      <c r="P2872" t="s">
        <v>175</v>
      </c>
      <c r="Q2872" s="44" t="s">
        <v>117</v>
      </c>
      <c r="R2872" t="s">
        <v>125</v>
      </c>
      <c r="S2872" s="1" t="s">
        <v>5</v>
      </c>
      <c r="T2872" s="1">
        <v>45519.517141203702</v>
      </c>
      <c r="U2872" s="1">
        <v>45519.590856481482</v>
      </c>
      <c r="V2872" t="s">
        <v>120</v>
      </c>
      <c r="W2872" t="s">
        <v>608</v>
      </c>
      <c r="X2872" t="s">
        <v>177</v>
      </c>
      <c r="Y2872" t="s">
        <v>123</v>
      </c>
      <c r="Z2872">
        <v>129395796</v>
      </c>
      <c r="AA2872" s="50">
        <v>35575185</v>
      </c>
      <c r="AB2872" t="s">
        <v>124</v>
      </c>
      <c r="AC2872" s="51">
        <v>106.15</v>
      </c>
    </row>
    <row r="2873" spans="1:29" x14ac:dyDescent="0.25">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3" s="4" t="str">
        <f>VLOOKUP(P2873,Lookup!$A$1:$D$19,4,0)</f>
        <v>Central Valley</v>
      </c>
      <c r="C2873" s="4" t="str">
        <f>VLOOKUP(P2873,Lookup!$A$1:$E$19,5,0)</f>
        <v>Region 5</v>
      </c>
      <c r="D2873" s="4" t="str">
        <f>VLOOKUP(P2873,Lookup!$A$1:$B$19,2,0)</f>
        <v>YO</v>
      </c>
      <c r="E2873" s="4" t="str">
        <f>IF(AND((Data[[#This Row],[Min Notif Date]]&gt;$G$3),Data[[#This Row],[Min Notif Date]]&lt;$F$3),"Last Week","No")</f>
        <v>No</v>
      </c>
      <c r="F2873" s="4" t="str">
        <f>VLOOKUP(MONTH(Data[[#This Row],[Min Notif Date]]),Lookup!$G$1:$H$12,2,0)</f>
        <v>10. Oct</v>
      </c>
      <c r="G2873" s="4" t="str">
        <f t="shared" si="44"/>
        <v/>
      </c>
      <c r="H2873" s="4" t="str">
        <f>IF(AND(Data[[#This Row],[Min Notif Time]]&gt;6,Data[[#This Row],[Min Notif Time]]&lt;17),"Business Hours","Non-Business Hours")</f>
        <v>Business Hours</v>
      </c>
      <c r="I2873" s="4" t="str" cm="1">
        <f t="array" ref="I2873">IFERROR(VLOOKUP(Data[[#This Row],[Min Notif Date]],Lookup!$N$1:$P$11,2,0),_xlfn.IFS(VLOOKUP(WEEKDAY(Data[[#This Row],[Min Notif Date]],2),Lookup!$J$1:$L$7,3,0)="Weekend","Weekend",VLOOKUP(WEEKDAY(Data[[#This Row],[Min Notif Date]],2),Lookup!$J$1:$L$7,3,0)="Weekday","Weekday"))</f>
        <v>Weekday</v>
      </c>
      <c r="J2873" s="4" t="str">
        <f>VLOOKUP(WEEKDAY(Data[[#This Row],[Min Notif Date]],2),Lookup!$J$1:$K$7,2,0)</f>
        <v>4. Thu</v>
      </c>
      <c r="K2873" s="37">
        <f>ROUNDDOWN(Data[[#This Row],[PGE Notified Time]],0)</f>
        <v>45568</v>
      </c>
      <c r="L2873" s="4">
        <f>HOUR(Data[[#This Row],[PGE Notified Time]])</f>
        <v>10</v>
      </c>
      <c r="M2873">
        <v>113270</v>
      </c>
      <c r="O2873" t="s">
        <v>117</v>
      </c>
      <c r="P2873" t="s">
        <v>197</v>
      </c>
      <c r="Q2873" s="44" t="s">
        <v>117</v>
      </c>
      <c r="R2873" t="s">
        <v>119</v>
      </c>
      <c r="S2873" s="1" t="s">
        <v>5</v>
      </c>
      <c r="T2873" s="1">
        <v>45568.419710648152</v>
      </c>
      <c r="U2873" s="1">
        <v>45568.493414351855</v>
      </c>
      <c r="V2873" t="s">
        <v>120</v>
      </c>
      <c r="W2873" t="s">
        <v>608</v>
      </c>
      <c r="X2873" t="s">
        <v>559</v>
      </c>
      <c r="Y2873" t="s">
        <v>123</v>
      </c>
      <c r="Z2873">
        <v>129625367</v>
      </c>
      <c r="AA2873" s="50">
        <v>47151948</v>
      </c>
      <c r="AB2873" t="s">
        <v>124</v>
      </c>
      <c r="AC2873" s="51">
        <v>106.133333333</v>
      </c>
    </row>
    <row r="2874" spans="1:29" x14ac:dyDescent="0.25">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4" s="4" t="str">
        <f>VLOOKUP(P2874,Lookup!$A$1:$D$19,4,0)</f>
        <v>Bay Area</v>
      </c>
      <c r="C2874" s="4" t="str">
        <f>VLOOKUP(P2874,Lookup!$A$1:$E$19,5,0)</f>
        <v>Region 3</v>
      </c>
      <c r="D2874" s="4" t="str">
        <f>VLOOKUP(P2874,Lookup!$A$1:$B$19,2,0)</f>
        <v>MI</v>
      </c>
      <c r="E2874" s="4" t="str">
        <f>IF(AND((Data[[#This Row],[Min Notif Date]]&gt;$G$3),Data[[#This Row],[Min Notif Date]]&lt;$F$3),"Last Week","No")</f>
        <v>No</v>
      </c>
      <c r="F2874" s="4" t="str">
        <f>VLOOKUP(MONTH(Data[[#This Row],[Min Notif Date]]),Lookup!$G$1:$H$12,2,0)</f>
        <v>11. Nov</v>
      </c>
      <c r="G2874" s="4" t="str">
        <f t="shared" si="44"/>
        <v/>
      </c>
      <c r="H2874" s="4" t="str">
        <f>IF(AND(Data[[#This Row],[Min Notif Time]]&gt;6,Data[[#This Row],[Min Notif Time]]&lt;17),"Business Hours","Non-Business Hours")</f>
        <v>Business Hours</v>
      </c>
      <c r="I2874" s="4" t="str" cm="1">
        <f t="array" ref="I2874">IFERROR(VLOOKUP(Data[[#This Row],[Min Notif Date]],Lookup!$N$1:$P$11,2,0),_xlfn.IFS(VLOOKUP(WEEKDAY(Data[[#This Row],[Min Notif Date]],2),Lookup!$J$1:$L$7,3,0)="Weekend","Weekend",VLOOKUP(WEEKDAY(Data[[#This Row],[Min Notif Date]],2),Lookup!$J$1:$L$7,3,0)="Weekday","Weekday"))</f>
        <v>Weekday</v>
      </c>
      <c r="J2874" s="4" t="str">
        <f>VLOOKUP(WEEKDAY(Data[[#This Row],[Min Notif Date]],2),Lookup!$J$1:$K$7,2,0)</f>
        <v>3. Wed</v>
      </c>
      <c r="K2874" s="37">
        <f>ROUNDDOWN(Data[[#This Row],[PGE Notified Time]],0)</f>
        <v>45609</v>
      </c>
      <c r="L2874" s="4">
        <f>HOUR(Data[[#This Row],[PGE Notified Time]])</f>
        <v>10</v>
      </c>
      <c r="M2874">
        <v>114728</v>
      </c>
      <c r="O2874" t="s">
        <v>117</v>
      </c>
      <c r="P2874" t="s">
        <v>154</v>
      </c>
      <c r="Q2874" s="44" t="s">
        <v>117</v>
      </c>
      <c r="R2874" t="s">
        <v>147</v>
      </c>
      <c r="S2874" s="1" t="s">
        <v>5</v>
      </c>
      <c r="T2874" s="1">
        <v>45609.436736111114</v>
      </c>
      <c r="U2874" s="1">
        <v>45609.510416666664</v>
      </c>
      <c r="V2874" t="s">
        <v>120</v>
      </c>
      <c r="W2874" t="s">
        <v>608</v>
      </c>
      <c r="X2874" t="s">
        <v>174</v>
      </c>
      <c r="Y2874" t="s">
        <v>123</v>
      </c>
      <c r="Z2874">
        <v>129808114</v>
      </c>
      <c r="AA2874" s="50">
        <v>47166102</v>
      </c>
      <c r="AB2874" t="s">
        <v>124</v>
      </c>
      <c r="AC2874" s="51">
        <v>106.1</v>
      </c>
    </row>
    <row r="2875" spans="1:29" x14ac:dyDescent="0.25">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5" s="4" t="str">
        <f>VLOOKUP(P2875,Lookup!$A$1:$D$19,4,0)</f>
        <v>Central Valley</v>
      </c>
      <c r="C2875" s="4" t="str">
        <f>VLOOKUP(P2875,Lookup!$A$1:$E$19,5,0)</f>
        <v>Region 5</v>
      </c>
      <c r="D2875" s="4" t="str">
        <f>VLOOKUP(P2875,Lookup!$A$1:$B$19,2,0)</f>
        <v>YO</v>
      </c>
      <c r="E2875" s="4" t="str">
        <f>IF(AND((Data[[#This Row],[Min Notif Date]]&gt;$G$3),Data[[#This Row],[Min Notif Date]]&lt;$F$3),"Last Week","No")</f>
        <v>No</v>
      </c>
      <c r="F2875" s="4" t="str">
        <f>VLOOKUP(MONTH(Data[[#This Row],[Min Notif Date]]),Lookup!$G$1:$H$12,2,0)</f>
        <v>12. Dec</v>
      </c>
      <c r="G2875" s="4" t="str">
        <f t="shared" si="44"/>
        <v/>
      </c>
      <c r="H2875" s="4" t="str">
        <f>IF(AND(Data[[#This Row],[Min Notif Time]]&gt;6,Data[[#This Row],[Min Notif Time]]&lt;17),"Business Hours","Non-Business Hours")</f>
        <v>Non-Business Hours</v>
      </c>
      <c r="I2875" s="4" t="str" cm="1">
        <f t="array" ref="I2875">IFERROR(VLOOKUP(Data[[#This Row],[Min Notif Date]],Lookup!$N$1:$P$11,2,0),_xlfn.IFS(VLOOKUP(WEEKDAY(Data[[#This Row],[Min Notif Date]],2),Lookup!$J$1:$L$7,3,0)="Weekend","Weekend",VLOOKUP(WEEKDAY(Data[[#This Row],[Min Notif Date]],2),Lookup!$J$1:$L$7,3,0)="Weekday","Weekday"))</f>
        <v>Weekday</v>
      </c>
      <c r="J2875" s="4" t="str">
        <f>VLOOKUP(WEEKDAY(Data[[#This Row],[Min Notif Date]],2),Lookup!$J$1:$K$7,2,0)</f>
        <v>4. Thu</v>
      </c>
      <c r="K2875" s="37">
        <f>ROUNDDOWN(Data[[#This Row],[PGE Notified Time]],0)</f>
        <v>45645</v>
      </c>
      <c r="L2875" s="4">
        <f>HOUR(Data[[#This Row],[PGE Notified Time]])</f>
        <v>17</v>
      </c>
      <c r="M2875">
        <v>115997</v>
      </c>
      <c r="O2875" t="s">
        <v>117</v>
      </c>
      <c r="P2875" t="s">
        <v>197</v>
      </c>
      <c r="Q2875" s="44" t="s">
        <v>117</v>
      </c>
      <c r="R2875" t="s">
        <v>119</v>
      </c>
      <c r="S2875" s="1" t="s">
        <v>5</v>
      </c>
      <c r="T2875" s="1">
        <v>45645.742708333331</v>
      </c>
      <c r="U2875" s="1">
        <v>45645.816365740742</v>
      </c>
      <c r="V2875" t="s">
        <v>120</v>
      </c>
      <c r="W2875" t="s">
        <v>608</v>
      </c>
      <c r="X2875" t="s">
        <v>260</v>
      </c>
      <c r="Y2875" t="s">
        <v>123</v>
      </c>
      <c r="Z2875">
        <v>130194270</v>
      </c>
      <c r="AA2875" s="50">
        <v>47172166</v>
      </c>
      <c r="AB2875" t="s">
        <v>124</v>
      </c>
      <c r="AC2875" s="51">
        <v>106.06666666700001</v>
      </c>
    </row>
    <row r="2876" spans="1:29" x14ac:dyDescent="0.25">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6" s="4" t="str">
        <f>VLOOKUP(P2876,Lookup!$A$1:$D$19,4,0)</f>
        <v>Bay Area</v>
      </c>
      <c r="C2876" s="4" t="str">
        <f>VLOOKUP(P2876,Lookup!$A$1:$E$19,5,0)</f>
        <v>Region 3</v>
      </c>
      <c r="D2876" s="4" t="str">
        <f>VLOOKUP(P2876,Lookup!$A$1:$B$19,2,0)</f>
        <v>DI</v>
      </c>
      <c r="E2876" s="4" t="str">
        <f>IF(AND((Data[[#This Row],[Min Notif Date]]&gt;$G$3),Data[[#This Row],[Min Notif Date]]&lt;$F$3),"Last Week","No")</f>
        <v>No</v>
      </c>
      <c r="F2876" s="4" t="str">
        <f>VLOOKUP(MONTH(Data[[#This Row],[Min Notif Date]]),Lookup!$G$1:$H$12,2,0)</f>
        <v>9. Sep</v>
      </c>
      <c r="G2876" s="4" t="str">
        <f t="shared" si="44"/>
        <v/>
      </c>
      <c r="H2876" s="4" t="str">
        <f>IF(AND(Data[[#This Row],[Min Notif Time]]&gt;6,Data[[#This Row],[Min Notif Time]]&lt;17),"Business Hours","Non-Business Hours")</f>
        <v>Business Hours</v>
      </c>
      <c r="I2876" s="4" t="str" cm="1">
        <f t="array" ref="I2876">IFERROR(VLOOKUP(Data[[#This Row],[Min Notif Date]],Lookup!$N$1:$P$11,2,0),_xlfn.IFS(VLOOKUP(WEEKDAY(Data[[#This Row],[Min Notif Date]],2),Lookup!$J$1:$L$7,3,0)="Weekend","Weekend",VLOOKUP(WEEKDAY(Data[[#This Row],[Min Notif Date]],2),Lookup!$J$1:$L$7,3,0)="Weekday","Weekday"))</f>
        <v>Weekday</v>
      </c>
      <c r="J2876" s="4" t="str">
        <f>VLOOKUP(WEEKDAY(Data[[#This Row],[Min Notif Date]],2),Lookup!$J$1:$K$7,2,0)</f>
        <v>4. Thu</v>
      </c>
      <c r="K2876" s="37">
        <f>ROUNDDOWN(Data[[#This Row],[PGE Notified Time]],0)</f>
        <v>45561</v>
      </c>
      <c r="L2876" s="4">
        <f>HOUR(Data[[#This Row],[PGE Notified Time]])</f>
        <v>12</v>
      </c>
      <c r="M2876">
        <v>113011</v>
      </c>
      <c r="O2876" t="s">
        <v>117</v>
      </c>
      <c r="P2876" t="s">
        <v>141</v>
      </c>
      <c r="Q2876" s="44" t="s">
        <v>117</v>
      </c>
      <c r="R2876" t="s">
        <v>119</v>
      </c>
      <c r="S2876" s="1" t="s">
        <v>5</v>
      </c>
      <c r="T2876" s="1">
        <v>45561.540034722224</v>
      </c>
      <c r="U2876" s="1">
        <v>45561.613622685189</v>
      </c>
      <c r="V2876" t="s">
        <v>120</v>
      </c>
      <c r="W2876" t="s">
        <v>608</v>
      </c>
      <c r="X2876" t="s">
        <v>235</v>
      </c>
      <c r="Y2876" t="s">
        <v>123</v>
      </c>
      <c r="AA2876" s="50"/>
      <c r="AB2876" t="s">
        <v>124</v>
      </c>
      <c r="AC2876" s="51">
        <v>105.966666667</v>
      </c>
    </row>
    <row r="2877" spans="1:29" x14ac:dyDescent="0.25">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7" s="4" t="str">
        <f>VLOOKUP(P2877,Lookup!$A$1:$D$19,4,0)</f>
        <v>North Valley</v>
      </c>
      <c r="C2877" s="4" t="str">
        <f>VLOOKUP(P2877,Lookup!$A$1:$E$19,5,0)</f>
        <v>Region 2</v>
      </c>
      <c r="D2877" s="4" t="str">
        <f>VLOOKUP(P2877,Lookup!$A$1:$B$19,2,0)</f>
        <v>SA</v>
      </c>
      <c r="E2877" s="4" t="str">
        <f>IF(AND((Data[[#This Row],[Min Notif Date]]&gt;$G$3),Data[[#This Row],[Min Notif Date]]&lt;$F$3),"Last Week","No")</f>
        <v>No</v>
      </c>
      <c r="F2877" s="4" t="str">
        <f>VLOOKUP(MONTH(Data[[#This Row],[Min Notif Date]]),Lookup!$G$1:$H$12,2,0)</f>
        <v>9. Sep</v>
      </c>
      <c r="G2877" s="4" t="str">
        <f t="shared" si="44"/>
        <v/>
      </c>
      <c r="H2877" s="4" t="str">
        <f>IF(AND(Data[[#This Row],[Min Notif Time]]&gt;6,Data[[#This Row],[Min Notif Time]]&lt;17),"Business Hours","Non-Business Hours")</f>
        <v>Business Hours</v>
      </c>
      <c r="I2877" s="4" t="str" cm="1">
        <f t="array" ref="I2877">IFERROR(VLOOKUP(Data[[#This Row],[Min Notif Date]],Lookup!$N$1:$P$11,2,0),_xlfn.IFS(VLOOKUP(WEEKDAY(Data[[#This Row],[Min Notif Date]],2),Lookup!$J$1:$L$7,3,0)="Weekend","Weekend",VLOOKUP(WEEKDAY(Data[[#This Row],[Min Notif Date]],2),Lookup!$J$1:$L$7,3,0)="Weekday","Weekday"))</f>
        <v>Weekday</v>
      </c>
      <c r="J2877" s="4" t="str">
        <f>VLOOKUP(WEEKDAY(Data[[#This Row],[Min Notif Date]],2),Lookup!$J$1:$K$7,2,0)</f>
        <v>2. Tue</v>
      </c>
      <c r="K2877" s="37">
        <f>ROUNDDOWN(Data[[#This Row],[PGE Notified Time]],0)</f>
        <v>45545</v>
      </c>
      <c r="L2877" s="4">
        <f>HOUR(Data[[#This Row],[PGE Notified Time]])</f>
        <v>8</v>
      </c>
      <c r="M2877">
        <v>112365</v>
      </c>
      <c r="O2877" t="s">
        <v>117</v>
      </c>
      <c r="P2877" t="s">
        <v>175</v>
      </c>
      <c r="Q2877" s="44" t="s">
        <v>117</v>
      </c>
      <c r="R2877" t="s">
        <v>147</v>
      </c>
      <c r="S2877" s="1" t="s">
        <v>5</v>
      </c>
      <c r="T2877" s="1">
        <v>45545.353680555556</v>
      </c>
      <c r="U2877" s="1">
        <v>45545.427268518521</v>
      </c>
      <c r="V2877" t="s">
        <v>120</v>
      </c>
      <c r="W2877" t="s">
        <v>608</v>
      </c>
      <c r="X2877" t="s">
        <v>202</v>
      </c>
      <c r="Y2877" t="s">
        <v>123</v>
      </c>
      <c r="Z2877">
        <v>129506491</v>
      </c>
      <c r="AA2877" s="50">
        <v>47131588</v>
      </c>
      <c r="AB2877" t="s">
        <v>124</v>
      </c>
      <c r="AC2877" s="51">
        <v>105.966666667</v>
      </c>
    </row>
    <row r="2878" spans="1:29" x14ac:dyDescent="0.25">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8" s="4" t="str">
        <f>VLOOKUP(P2878,Lookup!$A$1:$D$19,4,0)</f>
        <v>North Valley</v>
      </c>
      <c r="C2878" s="4" t="str">
        <f>VLOOKUP(P2878,Lookup!$A$1:$E$19,5,0)</f>
        <v>Region 2</v>
      </c>
      <c r="D2878" s="4" t="str">
        <f>VLOOKUP(P2878,Lookup!$A$1:$B$19,2,0)</f>
        <v>SI</v>
      </c>
      <c r="E2878" s="4" t="str">
        <f>IF(AND((Data[[#This Row],[Min Notif Date]]&gt;$G$3),Data[[#This Row],[Min Notif Date]]&lt;$F$3),"Last Week","No")</f>
        <v>No</v>
      </c>
      <c r="F2878" s="4" t="str">
        <f>VLOOKUP(MONTH(Data[[#This Row],[Min Notif Date]]),Lookup!$G$1:$H$12,2,0)</f>
        <v>7. Jul</v>
      </c>
      <c r="G2878" s="4" t="str">
        <f t="shared" si="44"/>
        <v/>
      </c>
      <c r="H2878" s="4" t="str">
        <f>IF(AND(Data[[#This Row],[Min Notif Time]]&gt;6,Data[[#This Row],[Min Notif Time]]&lt;17),"Business Hours","Non-Business Hours")</f>
        <v>Business Hours</v>
      </c>
      <c r="I2878" s="4" t="str" cm="1">
        <f t="array" ref="I2878">IFERROR(VLOOKUP(Data[[#This Row],[Min Notif Date]],Lookup!$N$1:$P$11,2,0),_xlfn.IFS(VLOOKUP(WEEKDAY(Data[[#This Row],[Min Notif Date]],2),Lookup!$J$1:$L$7,3,0)="Weekend","Weekend",VLOOKUP(WEEKDAY(Data[[#This Row],[Min Notif Date]],2),Lookup!$J$1:$L$7,3,0)="Weekday","Weekday"))</f>
        <v>Weekday</v>
      </c>
      <c r="J2878" s="4" t="str">
        <f>VLOOKUP(WEEKDAY(Data[[#This Row],[Min Notif Date]],2),Lookup!$J$1:$K$7,2,0)</f>
        <v>2. Tue</v>
      </c>
      <c r="K2878" s="37">
        <f>ROUNDDOWN(Data[[#This Row],[PGE Notified Time]],0)</f>
        <v>45503</v>
      </c>
      <c r="L2878" s="4">
        <f>HOUR(Data[[#This Row],[PGE Notified Time]])</f>
        <v>10</v>
      </c>
      <c r="M2878">
        <v>110772</v>
      </c>
      <c r="O2878" t="s">
        <v>117</v>
      </c>
      <c r="P2878" t="s">
        <v>172</v>
      </c>
      <c r="Q2878" s="44" t="s">
        <v>117</v>
      </c>
      <c r="R2878" t="s">
        <v>119</v>
      </c>
      <c r="S2878" s="1" t="s">
        <v>5</v>
      </c>
      <c r="T2878" s="1">
        <v>45503.42695601852</v>
      </c>
      <c r="U2878" s="1">
        <v>45503.500486111108</v>
      </c>
      <c r="V2878" t="s">
        <v>120</v>
      </c>
      <c r="W2878" t="s">
        <v>608</v>
      </c>
      <c r="X2878" t="s">
        <v>549</v>
      </c>
      <c r="Y2878" t="s">
        <v>123</v>
      </c>
      <c r="Z2878">
        <v>129308465</v>
      </c>
      <c r="AA2878" s="50">
        <v>47119186</v>
      </c>
      <c r="AB2878" t="s">
        <v>124</v>
      </c>
      <c r="AC2878" s="51">
        <v>105.883333333</v>
      </c>
    </row>
    <row r="2879" spans="1:29" x14ac:dyDescent="0.25">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9" s="4" t="str">
        <f>VLOOKUP(P2879,Lookup!$A$1:$D$19,4,0)</f>
        <v>Central Valley</v>
      </c>
      <c r="C2879" s="4" t="str">
        <f>VLOOKUP(P2879,Lookup!$A$1:$E$19,5,0)</f>
        <v>Region 5</v>
      </c>
      <c r="D2879" s="4" t="str">
        <f>VLOOKUP(P2879,Lookup!$A$1:$B$19,2,0)</f>
        <v>FR</v>
      </c>
      <c r="E2879" s="4" t="str">
        <f>IF(AND((Data[[#This Row],[Min Notif Date]]&gt;$G$3),Data[[#This Row],[Min Notif Date]]&lt;$F$3),"Last Week","No")</f>
        <v>No</v>
      </c>
      <c r="F2879" s="4" t="str">
        <f>VLOOKUP(MONTH(Data[[#This Row],[Min Notif Date]]),Lookup!$G$1:$H$12,2,0)</f>
        <v>4. Apr</v>
      </c>
      <c r="G2879" s="4" t="str">
        <f t="shared" si="44"/>
        <v/>
      </c>
      <c r="H2879" s="4" t="str">
        <f>IF(AND(Data[[#This Row],[Min Notif Time]]&gt;6,Data[[#This Row],[Min Notif Time]]&lt;17),"Business Hours","Non-Business Hours")</f>
        <v>Business Hours</v>
      </c>
      <c r="I2879" s="4" t="str" cm="1">
        <f t="array" ref="I2879">IFERROR(VLOOKUP(Data[[#This Row],[Min Notif Date]],Lookup!$N$1:$P$11,2,0),_xlfn.IFS(VLOOKUP(WEEKDAY(Data[[#This Row],[Min Notif Date]],2),Lookup!$J$1:$L$7,3,0)="Weekend","Weekend",VLOOKUP(WEEKDAY(Data[[#This Row],[Min Notif Date]],2),Lookup!$J$1:$L$7,3,0)="Weekday","Weekday"))</f>
        <v>Weekday</v>
      </c>
      <c r="J2879" s="4" t="str">
        <f>VLOOKUP(WEEKDAY(Data[[#This Row],[Min Notif Date]],2),Lookup!$J$1:$K$7,2,0)</f>
        <v>2. Tue</v>
      </c>
      <c r="K2879" s="37">
        <f>ROUNDDOWN(Data[[#This Row],[PGE Notified Time]],0)</f>
        <v>45405</v>
      </c>
      <c r="L2879" s="4">
        <f>HOUR(Data[[#This Row],[PGE Notified Time]])</f>
        <v>12</v>
      </c>
      <c r="M2879">
        <v>106890</v>
      </c>
      <c r="N2879" t="s">
        <v>765</v>
      </c>
      <c r="O2879" t="s">
        <v>57</v>
      </c>
      <c r="P2879" t="s">
        <v>136</v>
      </c>
      <c r="Q2879" s="44" t="s">
        <v>259</v>
      </c>
      <c r="R2879" t="s">
        <v>119</v>
      </c>
      <c r="S2879" s="1">
        <v>45405.50980324074</v>
      </c>
      <c r="T2879" s="1">
        <v>45405.520196759258</v>
      </c>
      <c r="U2879" s="1">
        <v>45405.583333333336</v>
      </c>
      <c r="V2879" t="s">
        <v>120</v>
      </c>
      <c r="W2879" t="s">
        <v>121</v>
      </c>
      <c r="X2879" t="s">
        <v>766</v>
      </c>
      <c r="Y2879" t="s">
        <v>123</v>
      </c>
      <c r="Z2879" t="s">
        <v>767</v>
      </c>
      <c r="AA2879" s="50" t="s">
        <v>768</v>
      </c>
      <c r="AB2879" t="s">
        <v>124</v>
      </c>
      <c r="AC2879" s="51">
        <v>105.883333333</v>
      </c>
    </row>
    <row r="2880" spans="1:29" x14ac:dyDescent="0.25">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0" s="4" t="str">
        <f>VLOOKUP(P2880,Lookup!$A$1:$D$19,4,0)</f>
        <v>Central Valley</v>
      </c>
      <c r="C2880" s="4" t="str">
        <f>VLOOKUP(P2880,Lookup!$A$1:$E$19,5,0)</f>
        <v>Region 5</v>
      </c>
      <c r="D2880" s="4" t="str">
        <f>VLOOKUP(P2880,Lookup!$A$1:$B$19,2,0)</f>
        <v>YO</v>
      </c>
      <c r="E2880" s="4" t="str">
        <f>IF(AND((Data[[#This Row],[Min Notif Date]]&gt;$G$3),Data[[#This Row],[Min Notif Date]]&lt;$F$3),"Last Week","No")</f>
        <v>No</v>
      </c>
      <c r="F2880" s="4" t="str">
        <f>VLOOKUP(MONTH(Data[[#This Row],[Min Notif Date]]),Lookup!$G$1:$H$12,2,0)</f>
        <v>4. Apr</v>
      </c>
      <c r="G2880" s="4" t="str">
        <f t="shared" si="44"/>
        <v/>
      </c>
      <c r="H2880" s="4" t="str">
        <f>IF(AND(Data[[#This Row],[Min Notif Time]]&gt;6,Data[[#This Row],[Min Notif Time]]&lt;17),"Business Hours","Non-Business Hours")</f>
        <v>Business Hours</v>
      </c>
      <c r="I2880" s="4" t="str" cm="1">
        <f t="array" ref="I2880">IFERROR(VLOOKUP(Data[[#This Row],[Min Notif Date]],Lookup!$N$1:$P$11,2,0),_xlfn.IFS(VLOOKUP(WEEKDAY(Data[[#This Row],[Min Notif Date]],2),Lookup!$J$1:$L$7,3,0)="Weekend","Weekend",VLOOKUP(WEEKDAY(Data[[#This Row],[Min Notif Date]],2),Lookup!$J$1:$L$7,3,0)="Weekday","Weekday"))</f>
        <v>Weekday</v>
      </c>
      <c r="J2880" s="4" t="str">
        <f>VLOOKUP(WEEKDAY(Data[[#This Row],[Min Notif Date]],2),Lookup!$J$1:$K$7,2,0)</f>
        <v>2. Tue</v>
      </c>
      <c r="K2880" s="37">
        <f>ROUNDDOWN(Data[[#This Row],[PGE Notified Time]],0)</f>
        <v>45398</v>
      </c>
      <c r="L2880" s="4">
        <f>HOUR(Data[[#This Row],[PGE Notified Time]])</f>
        <v>10</v>
      </c>
      <c r="M2880">
        <v>106588</v>
      </c>
      <c r="O2880" t="s">
        <v>117</v>
      </c>
      <c r="P2880" t="s">
        <v>197</v>
      </c>
      <c r="Q2880" s="44" t="s">
        <v>117</v>
      </c>
      <c r="R2880" t="s">
        <v>125</v>
      </c>
      <c r="S2880" s="1" t="s">
        <v>5</v>
      </c>
      <c r="T2880" s="1">
        <v>45398.433900462966</v>
      </c>
      <c r="U2880" s="1">
        <v>45398.507418981484</v>
      </c>
      <c r="V2880" t="s">
        <v>120</v>
      </c>
      <c r="W2880" t="s">
        <v>608</v>
      </c>
      <c r="X2880" t="s">
        <v>559</v>
      </c>
      <c r="Y2880" t="s">
        <v>123</v>
      </c>
      <c r="Z2880">
        <v>128550922</v>
      </c>
      <c r="AA2880" s="50">
        <v>47060201</v>
      </c>
      <c r="AB2880" t="s">
        <v>124</v>
      </c>
      <c r="AC2880" s="51">
        <v>105.866666667</v>
      </c>
    </row>
    <row r="2881" spans="1:29" x14ac:dyDescent="0.25">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1" s="4" t="str">
        <f>VLOOKUP(P2881,Lookup!$A$1:$D$19,4,0)</f>
        <v>Central Valley</v>
      </c>
      <c r="C2881" s="4" t="str">
        <f>VLOOKUP(P2881,Lookup!$A$1:$E$19,5,0)</f>
        <v>Region 5</v>
      </c>
      <c r="D2881" s="4" t="str">
        <f>VLOOKUP(P2881,Lookup!$A$1:$B$19,2,0)</f>
        <v>FR</v>
      </c>
      <c r="E2881" s="4" t="str">
        <f>IF(AND((Data[[#This Row],[Min Notif Date]]&gt;$G$3),Data[[#This Row],[Min Notif Date]]&lt;$F$3),"Last Week","No")</f>
        <v>No</v>
      </c>
      <c r="F2881" s="4" t="str">
        <f>VLOOKUP(MONTH(Data[[#This Row],[Min Notif Date]]),Lookup!$G$1:$H$12,2,0)</f>
        <v>5. May</v>
      </c>
      <c r="G2881" s="4" t="str">
        <f t="shared" si="44"/>
        <v/>
      </c>
      <c r="H2881" s="4" t="str">
        <f>IF(AND(Data[[#This Row],[Min Notif Time]]&gt;6,Data[[#This Row],[Min Notif Time]]&lt;17),"Business Hours","Non-Business Hours")</f>
        <v>Business Hours</v>
      </c>
      <c r="I2881" s="4" t="str" cm="1">
        <f t="array" ref="I2881">IFERROR(VLOOKUP(Data[[#This Row],[Min Notif Date]],Lookup!$N$1:$P$11,2,0),_xlfn.IFS(VLOOKUP(WEEKDAY(Data[[#This Row],[Min Notif Date]],2),Lookup!$J$1:$L$7,3,0)="Weekend","Weekend",VLOOKUP(WEEKDAY(Data[[#This Row],[Min Notif Date]],2),Lookup!$J$1:$L$7,3,0)="Weekday","Weekday"))</f>
        <v>Weekday</v>
      </c>
      <c r="J2881" s="4" t="str">
        <f>VLOOKUP(WEEKDAY(Data[[#This Row],[Min Notif Date]],2),Lookup!$J$1:$K$7,2,0)</f>
        <v>4. Thu</v>
      </c>
      <c r="K2881" s="37">
        <f>ROUNDDOWN(Data[[#This Row],[PGE Notified Time]],0)</f>
        <v>45414</v>
      </c>
      <c r="L2881" s="4">
        <f>HOUR(Data[[#This Row],[PGE Notified Time]])</f>
        <v>9</v>
      </c>
      <c r="M2881">
        <v>107229</v>
      </c>
      <c r="O2881" t="s">
        <v>117</v>
      </c>
      <c r="P2881" t="s">
        <v>136</v>
      </c>
      <c r="Q2881" s="44" t="s">
        <v>117</v>
      </c>
      <c r="R2881" t="s">
        <v>119</v>
      </c>
      <c r="S2881" s="1" t="s">
        <v>5</v>
      </c>
      <c r="T2881" s="1">
        <v>45414.385324074072</v>
      </c>
      <c r="U2881" s="1">
        <v>45414.458831018521</v>
      </c>
      <c r="V2881" t="s">
        <v>120</v>
      </c>
      <c r="W2881" t="s">
        <v>608</v>
      </c>
      <c r="X2881" t="s">
        <v>137</v>
      </c>
      <c r="Y2881" t="s">
        <v>123</v>
      </c>
      <c r="Z2881">
        <v>128700736</v>
      </c>
      <c r="AA2881" s="50">
        <v>47065639</v>
      </c>
      <c r="AB2881" t="s">
        <v>124</v>
      </c>
      <c r="AC2881" s="51">
        <v>105.85</v>
      </c>
    </row>
    <row r="2882" spans="1:29" x14ac:dyDescent="0.25">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2" s="4" t="str">
        <f>VLOOKUP(P2882,Lookup!$A$1:$D$19,4,0)</f>
        <v>Central Valley</v>
      </c>
      <c r="C2882" s="4" t="str">
        <f>VLOOKUP(P2882,Lookup!$A$1:$E$19,5,0)</f>
        <v>Region 5</v>
      </c>
      <c r="D2882" s="4" t="str">
        <f>VLOOKUP(P2882,Lookup!$A$1:$B$19,2,0)</f>
        <v>KE</v>
      </c>
      <c r="E2882" s="4" t="str">
        <f>IF(AND((Data[[#This Row],[Min Notif Date]]&gt;$G$3),Data[[#This Row],[Min Notif Date]]&lt;$F$3),"Last Week","No")</f>
        <v>No</v>
      </c>
      <c r="F2882" s="4" t="str">
        <f>VLOOKUP(MONTH(Data[[#This Row],[Min Notif Date]]),Lookup!$G$1:$H$12,2,0)</f>
        <v>10. Oct</v>
      </c>
      <c r="G2882" s="4" t="str">
        <f t="shared" si="44"/>
        <v/>
      </c>
      <c r="H2882" s="4" t="str">
        <f>IF(AND(Data[[#This Row],[Min Notif Time]]&gt;6,Data[[#This Row],[Min Notif Time]]&lt;17),"Business Hours","Non-Business Hours")</f>
        <v>Non-Business Hours</v>
      </c>
      <c r="I2882" s="4" t="str" cm="1">
        <f t="array" ref="I2882">IFERROR(VLOOKUP(Data[[#This Row],[Min Notif Date]],Lookup!$N$1:$P$11,2,0),_xlfn.IFS(VLOOKUP(WEEKDAY(Data[[#This Row],[Min Notif Date]],2),Lookup!$J$1:$L$7,3,0)="Weekend","Weekend",VLOOKUP(WEEKDAY(Data[[#This Row],[Min Notif Date]],2),Lookup!$J$1:$L$7,3,0)="Weekday","Weekday"))</f>
        <v>Weekday</v>
      </c>
      <c r="J2882" s="4" t="str">
        <f>VLOOKUP(WEEKDAY(Data[[#This Row],[Min Notif Date]],2),Lookup!$J$1:$K$7,2,0)</f>
        <v>3. Wed</v>
      </c>
      <c r="K2882" s="37">
        <f>ROUNDDOWN(Data[[#This Row],[PGE Notified Time]],0)</f>
        <v>45595</v>
      </c>
      <c r="L2882" s="4">
        <f>HOUR(Data[[#This Row],[PGE Notified Time]])</f>
        <v>18</v>
      </c>
      <c r="M2882">
        <v>114250</v>
      </c>
      <c r="N2882" t="s">
        <v>769</v>
      </c>
      <c r="O2882" t="s">
        <v>117</v>
      </c>
      <c r="P2882" t="s">
        <v>290</v>
      </c>
      <c r="Q2882" s="44" t="s">
        <v>117</v>
      </c>
      <c r="R2882" t="s">
        <v>119</v>
      </c>
      <c r="S2882" s="1">
        <v>45595.735949074071</v>
      </c>
      <c r="T2882" s="1">
        <v>45595.751539351855</v>
      </c>
      <c r="U2882" s="1">
        <v>45595.809432870374</v>
      </c>
      <c r="V2882" t="s">
        <v>120</v>
      </c>
      <c r="W2882" t="s">
        <v>608</v>
      </c>
      <c r="X2882" t="s">
        <v>318</v>
      </c>
      <c r="Y2882" t="s">
        <v>123</v>
      </c>
      <c r="Z2882">
        <v>129750245</v>
      </c>
      <c r="AA2882" s="50">
        <v>47163034</v>
      </c>
      <c r="AB2882" t="s">
        <v>124</v>
      </c>
      <c r="AC2882" s="51">
        <v>105.81666666700001</v>
      </c>
    </row>
    <row r="2883" spans="1:29" x14ac:dyDescent="0.25">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3" s="4" t="str">
        <f>VLOOKUP(P2883,Lookup!$A$1:$D$19,4,0)</f>
        <v>Bay Area</v>
      </c>
      <c r="C2883" s="4" t="str">
        <f>VLOOKUP(P2883,Lookup!$A$1:$E$19,5,0)</f>
        <v>Region 3</v>
      </c>
      <c r="D2883" s="4" t="str">
        <f>VLOOKUP(P2883,Lookup!$A$1:$B$19,2,0)</f>
        <v>PN</v>
      </c>
      <c r="E2883" s="4" t="str">
        <f>IF(AND((Data[[#This Row],[Min Notif Date]]&gt;$G$3),Data[[#This Row],[Min Notif Date]]&lt;$F$3),"Last Week","No")</f>
        <v>No</v>
      </c>
      <c r="F2883" s="4" t="str">
        <f>VLOOKUP(MONTH(Data[[#This Row],[Min Notif Date]]),Lookup!$G$1:$H$12,2,0)</f>
        <v>7. Jul</v>
      </c>
      <c r="G2883" s="4" t="str">
        <f t="shared" si="44"/>
        <v/>
      </c>
      <c r="H2883" s="4" t="str">
        <f>IF(AND(Data[[#This Row],[Min Notif Time]]&gt;6,Data[[#This Row],[Min Notif Time]]&lt;17),"Business Hours","Non-Business Hours")</f>
        <v>Non-Business Hours</v>
      </c>
      <c r="I2883" s="4" t="str" cm="1">
        <f t="array" ref="I2883">IFERROR(VLOOKUP(Data[[#This Row],[Min Notif Date]],Lookup!$N$1:$P$11,2,0),_xlfn.IFS(VLOOKUP(WEEKDAY(Data[[#This Row],[Min Notif Date]],2),Lookup!$J$1:$L$7,3,0)="Weekend","Weekend",VLOOKUP(WEEKDAY(Data[[#This Row],[Min Notif Date]],2),Lookup!$J$1:$L$7,3,0)="Weekday","Weekday"))</f>
        <v>Weekday</v>
      </c>
      <c r="J2883" s="4" t="str">
        <f>VLOOKUP(WEEKDAY(Data[[#This Row],[Min Notif Date]],2),Lookup!$J$1:$K$7,2,0)</f>
        <v>5. Fri</v>
      </c>
      <c r="K2883" s="37">
        <f>ROUNDDOWN(Data[[#This Row],[PGE Notified Time]],0)</f>
        <v>45485</v>
      </c>
      <c r="L2883" s="4">
        <f>HOUR(Data[[#This Row],[PGE Notified Time]])</f>
        <v>17</v>
      </c>
      <c r="M2883">
        <v>110120</v>
      </c>
      <c r="N2883">
        <v>6185467192</v>
      </c>
      <c r="O2883" t="s">
        <v>57</v>
      </c>
      <c r="P2883" t="s">
        <v>165</v>
      </c>
      <c r="Q2883" s="44" t="s">
        <v>259</v>
      </c>
      <c r="R2883" t="s">
        <v>119</v>
      </c>
      <c r="S2883" s="1">
        <v>45485.692893518521</v>
      </c>
      <c r="T2883" s="1">
        <v>45485.719699074078</v>
      </c>
      <c r="U2883" s="1">
        <v>45485.76635416667</v>
      </c>
      <c r="V2883" t="s">
        <v>120</v>
      </c>
      <c r="W2883" t="s">
        <v>121</v>
      </c>
      <c r="X2883" t="s">
        <v>192</v>
      </c>
      <c r="Y2883" t="s">
        <v>123</v>
      </c>
      <c r="Z2883">
        <v>129217324</v>
      </c>
      <c r="AA2883" s="50">
        <v>47114637</v>
      </c>
      <c r="AB2883" t="s">
        <v>124</v>
      </c>
      <c r="AC2883" s="51">
        <v>105.783333333</v>
      </c>
    </row>
    <row r="2884" spans="1:29" x14ac:dyDescent="0.25">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84" s="4" t="str">
        <f>VLOOKUP(P2884,Lookup!$A$1:$D$19,4,0)</f>
        <v>North Valley</v>
      </c>
      <c r="C2884" s="4" t="str">
        <f>VLOOKUP(P2884,Lookup!$A$1:$E$19,5,0)</f>
        <v>Region 2</v>
      </c>
      <c r="D2884" s="4" t="str">
        <f>VLOOKUP(P2884,Lookup!$A$1:$B$19,2,0)</f>
        <v>NV</v>
      </c>
      <c r="E2884" s="4" t="str">
        <f>IF(AND((Data[[#This Row],[Min Notif Date]]&gt;$G$3),Data[[#This Row],[Min Notif Date]]&lt;$F$3),"Last Week","No")</f>
        <v>No</v>
      </c>
      <c r="F2884" s="4" t="str">
        <f>VLOOKUP(MONTH(Data[[#This Row],[Min Notif Date]]),Lookup!$G$1:$H$12,2,0)</f>
        <v>7. Jul</v>
      </c>
      <c r="G2884" s="4" t="str">
        <f t="shared" si="44"/>
        <v/>
      </c>
      <c r="H2884" s="4" t="str">
        <f>IF(AND(Data[[#This Row],[Min Notif Time]]&gt;6,Data[[#This Row],[Min Notif Time]]&lt;17),"Business Hours","Non-Business Hours")</f>
        <v>Non-Business Hours</v>
      </c>
      <c r="I2884" s="4" t="str" cm="1">
        <f t="array" ref="I2884">IFERROR(VLOOKUP(Data[[#This Row],[Min Notif Date]],Lookup!$N$1:$P$11,2,0),_xlfn.IFS(VLOOKUP(WEEKDAY(Data[[#This Row],[Min Notif Date]],2),Lookup!$J$1:$L$7,3,0)="Weekend","Weekend",VLOOKUP(WEEKDAY(Data[[#This Row],[Min Notif Date]],2),Lookup!$J$1:$L$7,3,0)="Weekday","Weekday"))</f>
        <v>Weekday</v>
      </c>
      <c r="J2884" s="4" t="str">
        <f>VLOOKUP(WEEKDAY(Data[[#This Row],[Min Notif Date]],2),Lookup!$J$1:$K$7,2,0)</f>
        <v>2. Tue</v>
      </c>
      <c r="K2884" s="37">
        <f>ROUNDDOWN(Data[[#This Row],[PGE Notified Time]],0)</f>
        <v>45475</v>
      </c>
      <c r="L2884" s="4">
        <f>HOUR(Data[[#This Row],[PGE Notified Time]])</f>
        <v>17</v>
      </c>
      <c r="M2884">
        <v>109638</v>
      </c>
      <c r="N2884">
        <v>1142827583</v>
      </c>
      <c r="O2884" t="s">
        <v>52</v>
      </c>
      <c r="P2884" t="s">
        <v>265</v>
      </c>
      <c r="Q2884" s="44" t="s">
        <v>259</v>
      </c>
      <c r="R2884" t="s">
        <v>125</v>
      </c>
      <c r="S2884" s="1">
        <v>45475.741828703707</v>
      </c>
      <c r="T2884" s="1">
        <v>45475.744085648148</v>
      </c>
      <c r="U2884" s="1">
        <v>45475.81527777778</v>
      </c>
      <c r="V2884" t="s">
        <v>120</v>
      </c>
      <c r="W2884" t="s">
        <v>121</v>
      </c>
      <c r="X2884" t="s">
        <v>315</v>
      </c>
      <c r="Y2884" t="s">
        <v>123</v>
      </c>
      <c r="Z2884">
        <v>129162360</v>
      </c>
      <c r="AA2884" s="50">
        <v>35564646</v>
      </c>
      <c r="AB2884" t="s">
        <v>124</v>
      </c>
      <c r="AC2884" s="51">
        <v>105.766666667</v>
      </c>
    </row>
    <row r="2885" spans="1:29" x14ac:dyDescent="0.25">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5" s="4" t="str">
        <f>VLOOKUP(P2885,Lookup!$A$1:$D$19,4,0)</f>
        <v>Bay Area</v>
      </c>
      <c r="C2885" s="4" t="str">
        <f>VLOOKUP(P2885,Lookup!$A$1:$E$19,5,0)</f>
        <v>Region 3</v>
      </c>
      <c r="D2885" s="4" t="str">
        <f>VLOOKUP(P2885,Lookup!$A$1:$B$19,2,0)</f>
        <v>EB</v>
      </c>
      <c r="E2885" s="4" t="str">
        <f>IF(AND((Data[[#This Row],[Min Notif Date]]&gt;$G$3),Data[[#This Row],[Min Notif Date]]&lt;$F$3),"Last Week","No")</f>
        <v>No</v>
      </c>
      <c r="F2885" s="4" t="str">
        <f>VLOOKUP(MONTH(Data[[#This Row],[Min Notif Date]]),Lookup!$G$1:$H$12,2,0)</f>
        <v>11. Nov</v>
      </c>
      <c r="G2885" s="4" t="str">
        <f t="shared" ref="G2885:G2948" si="45">IF(AC2885&lt;0,"Negative","")</f>
        <v/>
      </c>
      <c r="H2885" s="4" t="str">
        <f>IF(AND(Data[[#This Row],[Min Notif Time]]&gt;6,Data[[#This Row],[Min Notif Time]]&lt;17),"Business Hours","Non-Business Hours")</f>
        <v>Business Hours</v>
      </c>
      <c r="I2885" s="4" t="str" cm="1">
        <f t="array" ref="I2885">IFERROR(VLOOKUP(Data[[#This Row],[Min Notif Date]],Lookup!$N$1:$P$11,2,0),_xlfn.IFS(VLOOKUP(WEEKDAY(Data[[#This Row],[Min Notif Date]],2),Lookup!$J$1:$L$7,3,0)="Weekend","Weekend",VLOOKUP(WEEKDAY(Data[[#This Row],[Min Notif Date]],2),Lookup!$J$1:$L$7,3,0)="Weekday","Weekday"))</f>
        <v>Weekday</v>
      </c>
      <c r="J2885" s="4" t="str">
        <f>VLOOKUP(WEEKDAY(Data[[#This Row],[Min Notif Date]],2),Lookup!$J$1:$K$7,2,0)</f>
        <v>5. Fri</v>
      </c>
      <c r="K2885" s="37">
        <f>ROUNDDOWN(Data[[#This Row],[PGE Notified Time]],0)</f>
        <v>45611</v>
      </c>
      <c r="L2885" s="4">
        <f>HOUR(Data[[#This Row],[PGE Notified Time]])</f>
        <v>9</v>
      </c>
      <c r="M2885">
        <v>114811</v>
      </c>
      <c r="O2885" t="s">
        <v>117</v>
      </c>
      <c r="P2885" t="s">
        <v>118</v>
      </c>
      <c r="Q2885" s="44" t="s">
        <v>117</v>
      </c>
      <c r="R2885" t="s">
        <v>119</v>
      </c>
      <c r="S2885" s="1" t="s">
        <v>5</v>
      </c>
      <c r="T2885" s="1">
        <v>45611.375023148146</v>
      </c>
      <c r="U2885" s="1">
        <v>45611.44840277778</v>
      </c>
      <c r="V2885" t="s">
        <v>120</v>
      </c>
      <c r="W2885" t="s">
        <v>608</v>
      </c>
      <c r="X2885" t="s">
        <v>188</v>
      </c>
      <c r="Y2885" t="s">
        <v>123</v>
      </c>
      <c r="Z2885">
        <v>129822402</v>
      </c>
      <c r="AA2885" s="50">
        <v>35598350</v>
      </c>
      <c r="AB2885" t="s">
        <v>124</v>
      </c>
      <c r="AC2885" s="51">
        <v>105.666666667</v>
      </c>
    </row>
    <row r="2886" spans="1:29" x14ac:dyDescent="0.25">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6" s="4" t="str">
        <f>VLOOKUP(P2886,Lookup!$A$1:$D$19,4,0)</f>
        <v>Bay Area</v>
      </c>
      <c r="C2886" s="4" t="str">
        <f>VLOOKUP(P2886,Lookup!$A$1:$E$19,5,0)</f>
        <v>Region 3</v>
      </c>
      <c r="D2886" s="4" t="str">
        <f>VLOOKUP(P2886,Lookup!$A$1:$B$19,2,0)</f>
        <v>DI</v>
      </c>
      <c r="E2886" s="4" t="str">
        <f>IF(AND((Data[[#This Row],[Min Notif Date]]&gt;$G$3),Data[[#This Row],[Min Notif Date]]&lt;$F$3),"Last Week","No")</f>
        <v>No</v>
      </c>
      <c r="F2886" s="4" t="str">
        <f>VLOOKUP(MONTH(Data[[#This Row],[Min Notif Date]]),Lookup!$G$1:$H$12,2,0)</f>
        <v>3. Mar</v>
      </c>
      <c r="G2886" s="4" t="str">
        <f t="shared" si="45"/>
        <v/>
      </c>
      <c r="H2886" s="4" t="str">
        <f>IF(AND(Data[[#This Row],[Min Notif Time]]&gt;6,Data[[#This Row],[Min Notif Time]]&lt;17),"Business Hours","Non-Business Hours")</f>
        <v>Business Hours</v>
      </c>
      <c r="I2886" s="4" t="str" cm="1">
        <f t="array" ref="I2886">IFERROR(VLOOKUP(Data[[#This Row],[Min Notif Date]],Lookup!$N$1:$P$11,2,0),_xlfn.IFS(VLOOKUP(WEEKDAY(Data[[#This Row],[Min Notif Date]],2),Lookup!$J$1:$L$7,3,0)="Weekend","Weekend",VLOOKUP(WEEKDAY(Data[[#This Row],[Min Notif Date]],2),Lookup!$J$1:$L$7,3,0)="Weekday","Weekday"))</f>
        <v>Weekday</v>
      </c>
      <c r="J2886" s="4" t="str">
        <f>VLOOKUP(WEEKDAY(Data[[#This Row],[Min Notif Date]],2),Lookup!$J$1:$K$7,2,0)</f>
        <v>4. Thu</v>
      </c>
      <c r="K2886" s="37">
        <f>ROUNDDOWN(Data[[#This Row],[PGE Notified Time]],0)</f>
        <v>45372</v>
      </c>
      <c r="L2886" s="4">
        <f>HOUR(Data[[#This Row],[PGE Notified Time]])</f>
        <v>10</v>
      </c>
      <c r="M2886">
        <v>105571</v>
      </c>
      <c r="O2886" t="s">
        <v>117</v>
      </c>
      <c r="P2886" t="s">
        <v>141</v>
      </c>
      <c r="Q2886" s="44" t="s">
        <v>117</v>
      </c>
      <c r="R2886" t="s">
        <v>119</v>
      </c>
      <c r="S2886" s="1" t="s">
        <v>5</v>
      </c>
      <c r="T2886" s="1">
        <v>45372.447523148148</v>
      </c>
      <c r="U2886" s="1">
        <v>45372.520879629628</v>
      </c>
      <c r="V2886" t="s">
        <v>120</v>
      </c>
      <c r="W2886" t="s">
        <v>608</v>
      </c>
      <c r="X2886" t="s">
        <v>219</v>
      </c>
      <c r="Y2886" t="s">
        <v>123</v>
      </c>
      <c r="Z2886">
        <v>128337514</v>
      </c>
      <c r="AA2886" s="50">
        <v>47041376</v>
      </c>
      <c r="AB2886" t="s">
        <v>124</v>
      </c>
      <c r="AC2886" s="51">
        <v>105.633333333</v>
      </c>
    </row>
    <row r="2887" spans="1:29" x14ac:dyDescent="0.25">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7" s="4" t="str">
        <f>VLOOKUP(P2887,Lookup!$A$1:$D$19,4,0)</f>
        <v>Bay Area</v>
      </c>
      <c r="C2887" s="4" t="str">
        <f>VLOOKUP(P2887,Lookup!$A$1:$E$19,5,0)</f>
        <v>Region 3</v>
      </c>
      <c r="D2887" s="4" t="str">
        <f>VLOOKUP(P2887,Lookup!$A$1:$B$19,2,0)</f>
        <v>MI</v>
      </c>
      <c r="E2887" s="4" t="str">
        <f>IF(AND((Data[[#This Row],[Min Notif Date]]&gt;$G$3),Data[[#This Row],[Min Notif Date]]&lt;$F$3),"Last Week","No")</f>
        <v>No</v>
      </c>
      <c r="F2887" s="4" t="str">
        <f>VLOOKUP(MONTH(Data[[#This Row],[Min Notif Date]]),Lookup!$G$1:$H$12,2,0)</f>
        <v>6. Jun</v>
      </c>
      <c r="G2887" s="4" t="str">
        <f t="shared" si="45"/>
        <v/>
      </c>
      <c r="H2887" s="4" t="str">
        <f>IF(AND(Data[[#This Row],[Min Notif Time]]&gt;6,Data[[#This Row],[Min Notif Time]]&lt;17),"Business Hours","Non-Business Hours")</f>
        <v>Business Hours</v>
      </c>
      <c r="I2887" s="4" t="str" cm="1">
        <f t="array" ref="I2887">IFERROR(VLOOKUP(Data[[#This Row],[Min Notif Date]],Lookup!$N$1:$P$11,2,0),_xlfn.IFS(VLOOKUP(WEEKDAY(Data[[#This Row],[Min Notif Date]],2),Lookup!$J$1:$L$7,3,0)="Weekend","Weekend",VLOOKUP(WEEKDAY(Data[[#This Row],[Min Notif Date]],2),Lookup!$J$1:$L$7,3,0)="Weekday","Weekday"))</f>
        <v>Weekday</v>
      </c>
      <c r="J2887" s="4" t="str">
        <f>VLOOKUP(WEEKDAY(Data[[#This Row],[Min Notif Date]],2),Lookup!$J$1:$K$7,2,0)</f>
        <v>2. Tue</v>
      </c>
      <c r="K2887" s="37">
        <f>ROUNDDOWN(Data[[#This Row],[PGE Notified Time]],0)</f>
        <v>45454</v>
      </c>
      <c r="L2887" s="4">
        <f>HOUR(Data[[#This Row],[PGE Notified Time]])</f>
        <v>12</v>
      </c>
      <c r="M2887">
        <v>108788</v>
      </c>
      <c r="N2887" t="s">
        <v>770</v>
      </c>
      <c r="O2887" t="s">
        <v>117</v>
      </c>
      <c r="P2887" t="s">
        <v>154</v>
      </c>
      <c r="Q2887" s="44" t="s">
        <v>117</v>
      </c>
      <c r="R2887" t="s">
        <v>119</v>
      </c>
      <c r="S2887" s="1">
        <v>45454.520729166667</v>
      </c>
      <c r="T2887" s="1">
        <v>45454.522974537038</v>
      </c>
      <c r="U2887" s="1">
        <v>45454.5940625</v>
      </c>
      <c r="V2887" t="s">
        <v>120</v>
      </c>
      <c r="W2887" t="s">
        <v>608</v>
      </c>
      <c r="X2887" t="s">
        <v>160</v>
      </c>
      <c r="Y2887" t="s">
        <v>123</v>
      </c>
      <c r="Z2887">
        <v>129059026</v>
      </c>
      <c r="AA2887" s="50">
        <v>47092407</v>
      </c>
      <c r="AB2887" t="s">
        <v>124</v>
      </c>
      <c r="AC2887" s="51">
        <v>105.6</v>
      </c>
    </row>
    <row r="2888" spans="1:29" x14ac:dyDescent="0.25">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8" s="4" t="str">
        <f>VLOOKUP(P2888,Lookup!$A$1:$D$19,4,0)</f>
        <v>North Valley</v>
      </c>
      <c r="C2888" s="4" t="str">
        <f>VLOOKUP(P2888,Lookup!$A$1:$E$19,5,0)</f>
        <v>Region 2</v>
      </c>
      <c r="D2888" s="4" t="str">
        <f>VLOOKUP(P2888,Lookup!$A$1:$B$19,2,0)</f>
        <v>SA</v>
      </c>
      <c r="E2888" s="4" t="str">
        <f>IF(AND((Data[[#This Row],[Min Notif Date]]&gt;$G$3),Data[[#This Row],[Min Notif Date]]&lt;$F$3),"Last Week","No")</f>
        <v>No</v>
      </c>
      <c r="F2888" s="4" t="str">
        <f>VLOOKUP(MONTH(Data[[#This Row],[Min Notif Date]]),Lookup!$G$1:$H$12,2,0)</f>
        <v>9. Sep</v>
      </c>
      <c r="G2888" s="4" t="str">
        <f t="shared" si="45"/>
        <v/>
      </c>
      <c r="H2888" s="4" t="str">
        <f>IF(AND(Data[[#This Row],[Min Notif Time]]&gt;6,Data[[#This Row],[Min Notif Time]]&lt;17),"Business Hours","Non-Business Hours")</f>
        <v>Business Hours</v>
      </c>
      <c r="I2888" s="4" t="str" cm="1">
        <f t="array" ref="I2888">IFERROR(VLOOKUP(Data[[#This Row],[Min Notif Date]],Lookup!$N$1:$P$11,2,0),_xlfn.IFS(VLOOKUP(WEEKDAY(Data[[#This Row],[Min Notif Date]],2),Lookup!$J$1:$L$7,3,0)="Weekend","Weekend",VLOOKUP(WEEKDAY(Data[[#This Row],[Min Notif Date]],2),Lookup!$J$1:$L$7,3,0)="Weekday","Weekday"))</f>
        <v>Weekend</v>
      </c>
      <c r="J2888" s="4" t="str">
        <f>VLOOKUP(WEEKDAY(Data[[#This Row],[Min Notif Date]],2),Lookup!$J$1:$K$7,2,0)</f>
        <v>6. Sat</v>
      </c>
      <c r="K2888" s="37">
        <f>ROUNDDOWN(Data[[#This Row],[PGE Notified Time]],0)</f>
        <v>45563</v>
      </c>
      <c r="L2888" s="4">
        <f>HOUR(Data[[#This Row],[PGE Notified Time]])</f>
        <v>10</v>
      </c>
      <c r="M2888">
        <v>113063</v>
      </c>
      <c r="O2888" t="s">
        <v>117</v>
      </c>
      <c r="P2888" t="s">
        <v>175</v>
      </c>
      <c r="Q2888" s="44" t="s">
        <v>117</v>
      </c>
      <c r="R2888" t="s">
        <v>119</v>
      </c>
      <c r="S2888" s="1" t="s">
        <v>5</v>
      </c>
      <c r="T2888" s="1">
        <v>45563.421678240738</v>
      </c>
      <c r="U2888" s="1">
        <v>45563.494988425926</v>
      </c>
      <c r="V2888" t="s">
        <v>120</v>
      </c>
      <c r="W2888" t="s">
        <v>608</v>
      </c>
      <c r="X2888" t="s">
        <v>177</v>
      </c>
      <c r="Y2888" t="s">
        <v>123</v>
      </c>
      <c r="Z2888">
        <v>129602457</v>
      </c>
      <c r="AA2888" s="50">
        <v>47147462</v>
      </c>
      <c r="AB2888" t="s">
        <v>124</v>
      </c>
      <c r="AC2888" s="51">
        <v>105.56666666700001</v>
      </c>
    </row>
    <row r="2889" spans="1:29" x14ac:dyDescent="0.25">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9" s="4" t="str">
        <f>VLOOKUP(P2889,Lookup!$A$1:$D$19,4,0)</f>
        <v>Bay Area</v>
      </c>
      <c r="C2889" s="4" t="str">
        <f>VLOOKUP(P2889,Lookup!$A$1:$E$19,5,0)</f>
        <v>Region 3</v>
      </c>
      <c r="D2889" s="4" t="str">
        <f>VLOOKUP(P2889,Lookup!$A$1:$B$19,2,0)</f>
        <v>MI</v>
      </c>
      <c r="E2889" s="4" t="str">
        <f>IF(AND((Data[[#This Row],[Min Notif Date]]&gt;$G$3),Data[[#This Row],[Min Notif Date]]&lt;$F$3),"Last Week","No")</f>
        <v>No</v>
      </c>
      <c r="F2889" s="4" t="str">
        <f>VLOOKUP(MONTH(Data[[#This Row],[Min Notif Date]]),Lookup!$G$1:$H$12,2,0)</f>
        <v>10. Oct</v>
      </c>
      <c r="G2889" s="4" t="str">
        <f t="shared" si="45"/>
        <v/>
      </c>
      <c r="H2889" s="4" t="str">
        <f>IF(AND(Data[[#This Row],[Min Notif Time]]&gt;6,Data[[#This Row],[Min Notif Time]]&lt;17),"Business Hours","Non-Business Hours")</f>
        <v>Business Hours</v>
      </c>
      <c r="I2889" s="4" t="str" cm="1">
        <f t="array" ref="I2889">IFERROR(VLOOKUP(Data[[#This Row],[Min Notif Date]],Lookup!$N$1:$P$11,2,0),_xlfn.IFS(VLOOKUP(WEEKDAY(Data[[#This Row],[Min Notif Date]],2),Lookup!$J$1:$L$7,3,0)="Weekend","Weekend",VLOOKUP(WEEKDAY(Data[[#This Row],[Min Notif Date]],2),Lookup!$J$1:$L$7,3,0)="Weekday","Weekday"))</f>
        <v>Weekday</v>
      </c>
      <c r="J2889" s="4" t="str">
        <f>VLOOKUP(WEEKDAY(Data[[#This Row],[Min Notif Date]],2),Lookup!$J$1:$K$7,2,0)</f>
        <v>4. Thu</v>
      </c>
      <c r="K2889" s="37">
        <f>ROUNDDOWN(Data[[#This Row],[PGE Notified Time]],0)</f>
        <v>45589</v>
      </c>
      <c r="L2889" s="4">
        <f>HOUR(Data[[#This Row],[PGE Notified Time]])</f>
        <v>14</v>
      </c>
      <c r="M2889">
        <v>114050</v>
      </c>
      <c r="O2889" t="s">
        <v>117</v>
      </c>
      <c r="P2889" t="s">
        <v>154</v>
      </c>
      <c r="Q2889" s="44" t="s">
        <v>117</v>
      </c>
      <c r="R2889" t="s">
        <v>147</v>
      </c>
      <c r="S2889" s="1" t="s">
        <v>5</v>
      </c>
      <c r="T2889" s="1">
        <v>45589.604375000003</v>
      </c>
      <c r="U2889" s="1">
        <v>45589.677673611113</v>
      </c>
      <c r="V2889" t="s">
        <v>120</v>
      </c>
      <c r="W2889" t="s">
        <v>608</v>
      </c>
      <c r="X2889" t="s">
        <v>376</v>
      </c>
      <c r="Y2889" t="s">
        <v>123</v>
      </c>
      <c r="Z2889">
        <v>129726423</v>
      </c>
      <c r="AA2889" s="50">
        <v>47161980</v>
      </c>
      <c r="AB2889" t="s">
        <v>124</v>
      </c>
      <c r="AC2889" s="51">
        <v>105.55</v>
      </c>
    </row>
    <row r="2890" spans="1:29" x14ac:dyDescent="0.25">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0" s="4" t="str">
        <f>VLOOKUP(P2890,Lookup!$A$1:$D$19,4,0)</f>
        <v>Bay Area</v>
      </c>
      <c r="C2890" s="4" t="str">
        <f>VLOOKUP(P2890,Lookup!$A$1:$E$19,5,0)</f>
        <v>Region 3</v>
      </c>
      <c r="D2890" s="4" t="str">
        <f>VLOOKUP(P2890,Lookup!$A$1:$B$19,2,0)</f>
        <v>SF</v>
      </c>
      <c r="E2890" s="4" t="str">
        <f>IF(AND((Data[[#This Row],[Min Notif Date]]&gt;$G$3),Data[[#This Row],[Min Notif Date]]&lt;$F$3),"Last Week","No")</f>
        <v>No</v>
      </c>
      <c r="F2890" s="4" t="str">
        <f>VLOOKUP(MONTH(Data[[#This Row],[Min Notif Date]]),Lookup!$G$1:$H$12,2,0)</f>
        <v>8. Aug</v>
      </c>
      <c r="G2890" s="4" t="str">
        <f t="shared" si="45"/>
        <v/>
      </c>
      <c r="H2890" s="4" t="str">
        <f>IF(AND(Data[[#This Row],[Min Notif Time]]&gt;6,Data[[#This Row],[Min Notif Time]]&lt;17),"Business Hours","Non-Business Hours")</f>
        <v>Business Hours</v>
      </c>
      <c r="I2890" s="4" t="str" cm="1">
        <f t="array" ref="I2890">IFERROR(VLOOKUP(Data[[#This Row],[Min Notif Date]],Lookup!$N$1:$P$11,2,0),_xlfn.IFS(VLOOKUP(WEEKDAY(Data[[#This Row],[Min Notif Date]],2),Lookup!$J$1:$L$7,3,0)="Weekend","Weekend",VLOOKUP(WEEKDAY(Data[[#This Row],[Min Notif Date]],2),Lookup!$J$1:$L$7,3,0)="Weekday","Weekday"))</f>
        <v>Weekday</v>
      </c>
      <c r="J2890" s="4" t="str">
        <f>VLOOKUP(WEEKDAY(Data[[#This Row],[Min Notif Date]],2),Lookup!$J$1:$K$7,2,0)</f>
        <v>3. Wed</v>
      </c>
      <c r="K2890" s="37">
        <f>ROUNDDOWN(Data[[#This Row],[PGE Notified Time]],0)</f>
        <v>45525</v>
      </c>
      <c r="L2890" s="4">
        <f>HOUR(Data[[#This Row],[PGE Notified Time]])</f>
        <v>12</v>
      </c>
      <c r="M2890">
        <v>111622</v>
      </c>
      <c r="O2890" t="s">
        <v>117</v>
      </c>
      <c r="P2890" t="s">
        <v>128</v>
      </c>
      <c r="Q2890" s="44" t="s">
        <v>117</v>
      </c>
      <c r="R2890" t="s">
        <v>119</v>
      </c>
      <c r="S2890" s="1" t="s">
        <v>5</v>
      </c>
      <c r="T2890" s="1">
        <v>45525.530868055554</v>
      </c>
      <c r="U2890" s="1">
        <v>45525.604166666664</v>
      </c>
      <c r="V2890" t="s">
        <v>120</v>
      </c>
      <c r="W2890" t="s">
        <v>608</v>
      </c>
      <c r="X2890" t="s">
        <v>129</v>
      </c>
      <c r="Y2890" t="s">
        <v>123</v>
      </c>
      <c r="Z2890">
        <v>129418060</v>
      </c>
      <c r="AA2890" s="50">
        <v>47125890</v>
      </c>
      <c r="AB2890" t="s">
        <v>124</v>
      </c>
      <c r="AC2890" s="51">
        <v>105.55</v>
      </c>
    </row>
    <row r="2891" spans="1:29" x14ac:dyDescent="0.25">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1" s="4" t="str">
        <f>VLOOKUP(P2891,Lookup!$A$1:$D$19,4,0)</f>
        <v>North Valley</v>
      </c>
      <c r="C2891" s="4" t="str">
        <f>VLOOKUP(P2891,Lookup!$A$1:$E$19,5,0)</f>
        <v>Region 2</v>
      </c>
      <c r="D2891" s="4" t="str">
        <f>VLOOKUP(P2891,Lookup!$A$1:$B$19,2,0)</f>
        <v>NV</v>
      </c>
      <c r="E2891" s="4" t="str">
        <f>IF(AND((Data[[#This Row],[Min Notif Date]]&gt;$G$3),Data[[#This Row],[Min Notif Date]]&lt;$F$3),"Last Week","No")</f>
        <v>No</v>
      </c>
      <c r="F2891" s="4" t="str">
        <f>VLOOKUP(MONTH(Data[[#This Row],[Min Notif Date]]),Lookup!$G$1:$H$12,2,0)</f>
        <v>5. May</v>
      </c>
      <c r="G2891" s="4" t="str">
        <f t="shared" si="45"/>
        <v/>
      </c>
      <c r="H2891" s="4" t="str">
        <f>IF(AND(Data[[#This Row],[Min Notif Time]]&gt;6,Data[[#This Row],[Min Notif Time]]&lt;17),"Business Hours","Non-Business Hours")</f>
        <v>Business Hours</v>
      </c>
      <c r="I2891" s="4" t="str" cm="1">
        <f t="array" ref="I2891">IFERROR(VLOOKUP(Data[[#This Row],[Min Notif Date]],Lookup!$N$1:$P$11,2,0),_xlfn.IFS(VLOOKUP(WEEKDAY(Data[[#This Row],[Min Notif Date]],2),Lookup!$J$1:$L$7,3,0)="Weekend","Weekend",VLOOKUP(WEEKDAY(Data[[#This Row],[Min Notif Date]],2),Lookup!$J$1:$L$7,3,0)="Weekday","Weekday"))</f>
        <v>Weekday</v>
      </c>
      <c r="J2891" s="4" t="str">
        <f>VLOOKUP(WEEKDAY(Data[[#This Row],[Min Notif Date]],2),Lookup!$J$1:$K$7,2,0)</f>
        <v>1. Mon</v>
      </c>
      <c r="K2891" s="37">
        <f>ROUNDDOWN(Data[[#This Row],[PGE Notified Time]],0)</f>
        <v>45432</v>
      </c>
      <c r="L2891" s="4">
        <f>HOUR(Data[[#This Row],[PGE Notified Time]])</f>
        <v>13</v>
      </c>
      <c r="M2891">
        <v>107880</v>
      </c>
      <c r="O2891" t="s">
        <v>117</v>
      </c>
      <c r="P2891" t="s">
        <v>265</v>
      </c>
      <c r="Q2891" s="44" t="s">
        <v>117</v>
      </c>
      <c r="R2891" t="s">
        <v>119</v>
      </c>
      <c r="S2891" s="1" t="s">
        <v>5</v>
      </c>
      <c r="T2891" s="1">
        <v>45432.576122685183</v>
      </c>
      <c r="U2891" s="1">
        <v>45432.649398148147</v>
      </c>
      <c r="V2891" t="s">
        <v>120</v>
      </c>
      <c r="W2891" t="s">
        <v>608</v>
      </c>
      <c r="X2891" t="s">
        <v>349</v>
      </c>
      <c r="Y2891" t="s">
        <v>123</v>
      </c>
      <c r="Z2891">
        <v>128816119</v>
      </c>
      <c r="AA2891" s="50">
        <v>47077577</v>
      </c>
      <c r="AB2891" t="s">
        <v>124</v>
      </c>
      <c r="AC2891" s="51">
        <v>105.516666667</v>
      </c>
    </row>
    <row r="2892" spans="1:29" x14ac:dyDescent="0.25">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2" s="4" t="str">
        <f>VLOOKUP(P2892,Lookup!$A$1:$D$19,4,0)</f>
        <v>South Bay</v>
      </c>
      <c r="C2892" s="4" t="str">
        <f>VLOOKUP(P2892,Lookup!$A$1:$E$19,5,0)</f>
        <v>Region 4</v>
      </c>
      <c r="D2892" s="4" t="str">
        <f>VLOOKUP(P2892,Lookup!$A$1:$B$19,2,0)</f>
        <v>DA</v>
      </c>
      <c r="E2892" s="4" t="str">
        <f>IF(AND((Data[[#This Row],[Min Notif Date]]&gt;$G$3),Data[[#This Row],[Min Notif Date]]&lt;$F$3),"Last Week","No")</f>
        <v>No</v>
      </c>
      <c r="F2892" s="4" t="str">
        <f>VLOOKUP(MONTH(Data[[#This Row],[Min Notif Date]]),Lookup!$G$1:$H$12,2,0)</f>
        <v>4. Apr</v>
      </c>
      <c r="G2892" s="4" t="str">
        <f t="shared" si="45"/>
        <v/>
      </c>
      <c r="H2892" s="4" t="str">
        <f>IF(AND(Data[[#This Row],[Min Notif Time]]&gt;6,Data[[#This Row],[Min Notif Time]]&lt;17),"Business Hours","Non-Business Hours")</f>
        <v>Business Hours</v>
      </c>
      <c r="I2892" s="4" t="str" cm="1">
        <f t="array" ref="I2892">IFERROR(VLOOKUP(Data[[#This Row],[Min Notif Date]],Lookup!$N$1:$P$11,2,0),_xlfn.IFS(VLOOKUP(WEEKDAY(Data[[#This Row],[Min Notif Date]],2),Lookup!$J$1:$L$7,3,0)="Weekend","Weekend",VLOOKUP(WEEKDAY(Data[[#This Row],[Min Notif Date]],2),Lookup!$J$1:$L$7,3,0)="Weekday","Weekday"))</f>
        <v>Weekday</v>
      </c>
      <c r="J2892" s="4" t="str">
        <f>VLOOKUP(WEEKDAY(Data[[#This Row],[Min Notif Date]],2),Lookup!$J$1:$K$7,2,0)</f>
        <v>2. Tue</v>
      </c>
      <c r="K2892" s="37">
        <f>ROUNDDOWN(Data[[#This Row],[PGE Notified Time]],0)</f>
        <v>45398</v>
      </c>
      <c r="L2892" s="4">
        <f>HOUR(Data[[#This Row],[PGE Notified Time]])</f>
        <v>11</v>
      </c>
      <c r="M2892">
        <v>106595</v>
      </c>
      <c r="O2892" t="s">
        <v>117</v>
      </c>
      <c r="P2892" t="s">
        <v>163</v>
      </c>
      <c r="Q2892" s="44" t="s">
        <v>117</v>
      </c>
      <c r="R2892" t="s">
        <v>147</v>
      </c>
      <c r="S2892" s="1" t="s">
        <v>5</v>
      </c>
      <c r="T2892" s="1">
        <v>45398.467638888891</v>
      </c>
      <c r="U2892" s="1">
        <v>45398.540902777779</v>
      </c>
      <c r="V2892" t="s">
        <v>120</v>
      </c>
      <c r="W2892" t="s">
        <v>608</v>
      </c>
      <c r="X2892" t="s">
        <v>180</v>
      </c>
      <c r="Y2892" t="s">
        <v>123</v>
      </c>
      <c r="Z2892">
        <v>128551267</v>
      </c>
      <c r="AA2892" s="50">
        <v>47060242</v>
      </c>
      <c r="AB2892" t="s">
        <v>124</v>
      </c>
      <c r="AC2892" s="51">
        <v>105.5</v>
      </c>
    </row>
    <row r="2893" spans="1:29" x14ac:dyDescent="0.25">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3" s="4" t="str">
        <f>VLOOKUP(P2893,Lookup!$A$1:$D$19,4,0)</f>
        <v>Central Valley</v>
      </c>
      <c r="C2893" s="4" t="str">
        <f>VLOOKUP(P2893,Lookup!$A$1:$E$19,5,0)</f>
        <v>Region 5</v>
      </c>
      <c r="D2893" s="4" t="str">
        <f>VLOOKUP(P2893,Lookup!$A$1:$B$19,2,0)</f>
        <v>KE</v>
      </c>
      <c r="E2893" s="4" t="str">
        <f>IF(AND((Data[[#This Row],[Min Notif Date]]&gt;$G$3),Data[[#This Row],[Min Notif Date]]&lt;$F$3),"Last Week","No")</f>
        <v>No</v>
      </c>
      <c r="F2893" s="4" t="str">
        <f>VLOOKUP(MONTH(Data[[#This Row],[Min Notif Date]]),Lookup!$G$1:$H$12,2,0)</f>
        <v>2. Feb</v>
      </c>
      <c r="G2893" s="4" t="str">
        <f t="shared" si="45"/>
        <v/>
      </c>
      <c r="H2893" s="4" t="str">
        <f>IF(AND(Data[[#This Row],[Min Notif Time]]&gt;6,Data[[#This Row],[Min Notif Time]]&lt;17),"Business Hours","Non-Business Hours")</f>
        <v>Business Hours</v>
      </c>
      <c r="I2893" s="4" t="str" cm="1">
        <f t="array" ref="I2893">IFERROR(VLOOKUP(Data[[#This Row],[Min Notif Date]],Lookup!$N$1:$P$11,2,0),_xlfn.IFS(VLOOKUP(WEEKDAY(Data[[#This Row],[Min Notif Date]],2),Lookup!$J$1:$L$7,3,0)="Weekend","Weekend",VLOOKUP(WEEKDAY(Data[[#This Row],[Min Notif Date]],2),Lookup!$J$1:$L$7,3,0)="Weekday","Weekday"))</f>
        <v>Weekday</v>
      </c>
      <c r="J2893" s="4" t="str">
        <f>VLOOKUP(WEEKDAY(Data[[#This Row],[Min Notif Date]],2),Lookup!$J$1:$K$7,2,0)</f>
        <v>1. Mon</v>
      </c>
      <c r="K2893" s="37">
        <f>ROUNDDOWN(Data[[#This Row],[PGE Notified Time]],0)</f>
        <v>45348</v>
      </c>
      <c r="L2893" s="4">
        <f>HOUR(Data[[#This Row],[PGE Notified Time]])</f>
        <v>10</v>
      </c>
      <c r="M2893">
        <v>104577</v>
      </c>
      <c r="O2893" t="s">
        <v>117</v>
      </c>
      <c r="P2893" t="s">
        <v>290</v>
      </c>
      <c r="Q2893" s="44" t="s">
        <v>117</v>
      </c>
      <c r="R2893" t="s">
        <v>147</v>
      </c>
      <c r="S2893" s="1" t="s">
        <v>5</v>
      </c>
      <c r="T2893" s="1">
        <v>45348.416898148149</v>
      </c>
      <c r="U2893" s="1">
        <v>45348.490162037036</v>
      </c>
      <c r="V2893" t="s">
        <v>120</v>
      </c>
      <c r="W2893" t="s">
        <v>608</v>
      </c>
      <c r="X2893" t="s">
        <v>771</v>
      </c>
      <c r="Y2893" t="s">
        <v>123</v>
      </c>
      <c r="Z2893">
        <v>128212373</v>
      </c>
      <c r="AA2893" s="50">
        <v>47032450</v>
      </c>
      <c r="AB2893" t="s">
        <v>124</v>
      </c>
      <c r="AC2893" s="51">
        <v>105.5</v>
      </c>
    </row>
    <row r="2894" spans="1:29" x14ac:dyDescent="0.25">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4" s="4" t="str">
        <f>VLOOKUP(P2894,Lookup!$A$1:$D$19,4,0)</f>
        <v>Bay Area</v>
      </c>
      <c r="C2894" s="4" t="str">
        <f>VLOOKUP(P2894,Lookup!$A$1:$E$19,5,0)</f>
        <v>Region 3</v>
      </c>
      <c r="D2894" s="4" t="str">
        <f>VLOOKUP(P2894,Lookup!$A$1:$B$19,2,0)</f>
        <v>PN</v>
      </c>
      <c r="E2894" s="4" t="str">
        <f>IF(AND((Data[[#This Row],[Min Notif Date]]&gt;$G$3),Data[[#This Row],[Min Notif Date]]&lt;$F$3),"Last Week","No")</f>
        <v>No</v>
      </c>
      <c r="F2894" s="4" t="str">
        <f>VLOOKUP(MONTH(Data[[#This Row],[Min Notif Date]]),Lookup!$G$1:$H$12,2,0)</f>
        <v>1. Jan</v>
      </c>
      <c r="G2894" s="4" t="str">
        <f t="shared" si="45"/>
        <v/>
      </c>
      <c r="H2894" s="4" t="str">
        <f>IF(AND(Data[[#This Row],[Min Notif Time]]&gt;6,Data[[#This Row],[Min Notif Time]]&lt;17),"Business Hours","Non-Business Hours")</f>
        <v>Business Hours</v>
      </c>
      <c r="I2894" s="4" t="str" cm="1">
        <f t="array" ref="I2894">IFERROR(VLOOKUP(Data[[#This Row],[Min Notif Date]],Lookup!$N$1:$P$11,2,0),_xlfn.IFS(VLOOKUP(WEEKDAY(Data[[#This Row],[Min Notif Date]],2),Lookup!$J$1:$L$7,3,0)="Weekend","Weekend",VLOOKUP(WEEKDAY(Data[[#This Row],[Min Notif Date]],2),Lookup!$J$1:$L$7,3,0)="Weekday","Weekday"))</f>
        <v>Weekday</v>
      </c>
      <c r="J2894" s="4" t="str">
        <f>VLOOKUP(WEEKDAY(Data[[#This Row],[Min Notif Date]],2),Lookup!$J$1:$K$7,2,0)</f>
        <v>2. Tue</v>
      </c>
      <c r="K2894" s="37">
        <f>ROUNDDOWN(Data[[#This Row],[PGE Notified Time]],0)</f>
        <v>45321</v>
      </c>
      <c r="L2894" s="4">
        <f>HOUR(Data[[#This Row],[PGE Notified Time]])</f>
        <v>10</v>
      </c>
      <c r="M2894">
        <v>103518</v>
      </c>
      <c r="O2894" t="s">
        <v>117</v>
      </c>
      <c r="P2894" t="s">
        <v>165</v>
      </c>
      <c r="Q2894" s="44" t="s">
        <v>117</v>
      </c>
      <c r="R2894" t="s">
        <v>147</v>
      </c>
      <c r="S2894" s="1" t="s">
        <v>5</v>
      </c>
      <c r="T2894" s="1">
        <v>45321.4371875</v>
      </c>
      <c r="U2894" s="1">
        <v>45321.510416666664</v>
      </c>
      <c r="V2894" t="s">
        <v>120</v>
      </c>
      <c r="W2894" t="s">
        <v>608</v>
      </c>
      <c r="X2894" t="s">
        <v>183</v>
      </c>
      <c r="Y2894" t="s">
        <v>123</v>
      </c>
      <c r="Z2894">
        <v>128103407</v>
      </c>
      <c r="AA2894" s="50">
        <v>46175041</v>
      </c>
      <c r="AB2894" t="s">
        <v>124</v>
      </c>
      <c r="AC2894" s="51">
        <v>105.45</v>
      </c>
    </row>
    <row r="2895" spans="1:29" x14ac:dyDescent="0.25">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5" s="4" t="str">
        <f>VLOOKUP(P2895,Lookup!$A$1:$D$19,4,0)</f>
        <v>Bay Area</v>
      </c>
      <c r="C2895" s="4" t="str">
        <f>VLOOKUP(P2895,Lookup!$A$1:$E$19,5,0)</f>
        <v>Region 3</v>
      </c>
      <c r="D2895" s="4" t="str">
        <f>VLOOKUP(P2895,Lookup!$A$1:$B$19,2,0)</f>
        <v>SF</v>
      </c>
      <c r="E2895" s="4" t="str">
        <f>IF(AND((Data[[#This Row],[Min Notif Date]]&gt;$G$3),Data[[#This Row],[Min Notif Date]]&lt;$F$3),"Last Week","No")</f>
        <v>No</v>
      </c>
      <c r="F2895" s="4" t="str">
        <f>VLOOKUP(MONTH(Data[[#This Row],[Min Notif Date]]),Lookup!$G$1:$H$12,2,0)</f>
        <v>6. Jun</v>
      </c>
      <c r="G2895" s="4" t="str">
        <f t="shared" si="45"/>
        <v/>
      </c>
      <c r="H2895" s="4" t="str">
        <f>IF(AND(Data[[#This Row],[Min Notif Time]]&gt;6,Data[[#This Row],[Min Notif Time]]&lt;17),"Business Hours","Non-Business Hours")</f>
        <v>Business Hours</v>
      </c>
      <c r="I2895" s="4" t="str" cm="1">
        <f t="array" ref="I2895">IFERROR(VLOOKUP(Data[[#This Row],[Min Notif Date]],Lookup!$N$1:$P$11,2,0),_xlfn.IFS(VLOOKUP(WEEKDAY(Data[[#This Row],[Min Notif Date]],2),Lookup!$J$1:$L$7,3,0)="Weekend","Weekend",VLOOKUP(WEEKDAY(Data[[#This Row],[Min Notif Date]],2),Lookup!$J$1:$L$7,3,0)="Weekday","Weekday"))</f>
        <v>Weekday</v>
      </c>
      <c r="J2895" s="4" t="str">
        <f>VLOOKUP(WEEKDAY(Data[[#This Row],[Min Notif Date]],2),Lookup!$J$1:$K$7,2,0)</f>
        <v>2. Tue</v>
      </c>
      <c r="K2895" s="37">
        <f>ROUNDDOWN(Data[[#This Row],[PGE Notified Time]],0)</f>
        <v>45461</v>
      </c>
      <c r="L2895" s="4">
        <f>HOUR(Data[[#This Row],[PGE Notified Time]])</f>
        <v>15</v>
      </c>
      <c r="M2895">
        <v>109116</v>
      </c>
      <c r="O2895" t="s">
        <v>117</v>
      </c>
      <c r="P2895" t="s">
        <v>128</v>
      </c>
      <c r="Q2895" s="44" t="s">
        <v>117</v>
      </c>
      <c r="R2895" t="s">
        <v>119</v>
      </c>
      <c r="S2895" s="1" t="s">
        <v>5</v>
      </c>
      <c r="T2895" s="1">
        <v>45461.639872685184</v>
      </c>
      <c r="U2895" s="1">
        <v>45461.713090277779</v>
      </c>
      <c r="V2895" t="s">
        <v>120</v>
      </c>
      <c r="W2895" t="s">
        <v>608</v>
      </c>
      <c r="X2895" t="s">
        <v>129</v>
      </c>
      <c r="Y2895" t="s">
        <v>123</v>
      </c>
      <c r="Z2895">
        <v>129094023</v>
      </c>
      <c r="AA2895" s="50">
        <v>47098367</v>
      </c>
      <c r="AB2895" t="s">
        <v>124</v>
      </c>
      <c r="AC2895" s="51">
        <v>105.43333333299999</v>
      </c>
    </row>
    <row r="2896" spans="1:29" x14ac:dyDescent="0.25">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6" s="4" t="str">
        <f>VLOOKUP(P2896,Lookup!$A$1:$D$19,4,0)</f>
        <v>Central Valley</v>
      </c>
      <c r="C2896" s="4" t="str">
        <f>VLOOKUP(P2896,Lookup!$A$1:$E$19,5,0)</f>
        <v>Region 5</v>
      </c>
      <c r="D2896" s="4" t="str">
        <f>VLOOKUP(P2896,Lookup!$A$1:$B$19,2,0)</f>
        <v>YO</v>
      </c>
      <c r="E2896" s="4" t="str">
        <f>IF(AND((Data[[#This Row],[Min Notif Date]]&gt;$G$3),Data[[#This Row],[Min Notif Date]]&lt;$F$3),"Last Week","No")</f>
        <v>No</v>
      </c>
      <c r="F2896" s="4" t="str">
        <f>VLOOKUP(MONTH(Data[[#This Row],[Min Notif Date]]),Lookup!$G$1:$H$12,2,0)</f>
        <v>10. Oct</v>
      </c>
      <c r="G2896" s="4" t="str">
        <f t="shared" si="45"/>
        <v/>
      </c>
      <c r="H2896" s="4" t="str">
        <f>IF(AND(Data[[#This Row],[Min Notif Time]]&gt;6,Data[[#This Row],[Min Notif Time]]&lt;17),"Business Hours","Non-Business Hours")</f>
        <v>Business Hours</v>
      </c>
      <c r="I2896" s="4" t="str" cm="1">
        <f t="array" ref="I2896">IFERROR(VLOOKUP(Data[[#This Row],[Min Notif Date]],Lookup!$N$1:$P$11,2,0),_xlfn.IFS(VLOOKUP(WEEKDAY(Data[[#This Row],[Min Notif Date]],2),Lookup!$J$1:$L$7,3,0)="Weekend","Weekend",VLOOKUP(WEEKDAY(Data[[#This Row],[Min Notif Date]],2),Lookup!$J$1:$L$7,3,0)="Weekday","Weekday"))</f>
        <v>Weekday</v>
      </c>
      <c r="J2896" s="4" t="str">
        <f>VLOOKUP(WEEKDAY(Data[[#This Row],[Min Notif Date]],2),Lookup!$J$1:$K$7,2,0)</f>
        <v>4. Thu</v>
      </c>
      <c r="K2896" s="37">
        <f>ROUNDDOWN(Data[[#This Row],[PGE Notified Time]],0)</f>
        <v>45589</v>
      </c>
      <c r="L2896" s="4">
        <f>HOUR(Data[[#This Row],[PGE Notified Time]])</f>
        <v>14</v>
      </c>
      <c r="M2896">
        <v>114053</v>
      </c>
      <c r="O2896" t="s">
        <v>117</v>
      </c>
      <c r="P2896" t="s">
        <v>197</v>
      </c>
      <c r="Q2896" s="44" t="s">
        <v>117</v>
      </c>
      <c r="R2896" t="s">
        <v>119</v>
      </c>
      <c r="S2896" s="1" t="s">
        <v>5</v>
      </c>
      <c r="T2896" s="1">
        <v>45589.617766203701</v>
      </c>
      <c r="U2896" s="1">
        <v>45589.690972222219</v>
      </c>
      <c r="V2896" t="s">
        <v>120</v>
      </c>
      <c r="W2896" t="s">
        <v>608</v>
      </c>
      <c r="X2896" t="s">
        <v>400</v>
      </c>
      <c r="Y2896" t="s">
        <v>123</v>
      </c>
      <c r="Z2896">
        <v>129726560</v>
      </c>
      <c r="AA2896" s="50">
        <v>47161917</v>
      </c>
      <c r="AB2896" t="s">
        <v>124</v>
      </c>
      <c r="AC2896" s="51">
        <v>105.416666667</v>
      </c>
    </row>
    <row r="2897" spans="1:29" x14ac:dyDescent="0.25">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7" s="4" t="str">
        <f>VLOOKUP(P2897,Lookup!$A$1:$D$19,4,0)</f>
        <v>Bay Area</v>
      </c>
      <c r="C2897" s="4" t="str">
        <f>VLOOKUP(P2897,Lookup!$A$1:$E$19,5,0)</f>
        <v>Region 3</v>
      </c>
      <c r="D2897" s="4" t="str">
        <f>VLOOKUP(P2897,Lookup!$A$1:$B$19,2,0)</f>
        <v>DI</v>
      </c>
      <c r="E2897" s="4" t="str">
        <f>IF(AND((Data[[#This Row],[Min Notif Date]]&gt;$G$3),Data[[#This Row],[Min Notif Date]]&lt;$F$3),"Last Week","No")</f>
        <v>No</v>
      </c>
      <c r="F2897" s="4" t="str">
        <f>VLOOKUP(MONTH(Data[[#This Row],[Min Notif Date]]),Lookup!$G$1:$H$12,2,0)</f>
        <v>9. Sep</v>
      </c>
      <c r="G2897" s="4" t="str">
        <f t="shared" si="45"/>
        <v/>
      </c>
      <c r="H2897" s="4" t="str">
        <f>IF(AND(Data[[#This Row],[Min Notif Time]]&gt;6,Data[[#This Row],[Min Notif Time]]&lt;17),"Business Hours","Non-Business Hours")</f>
        <v>Business Hours</v>
      </c>
      <c r="I2897" s="4" t="str" cm="1">
        <f t="array" ref="I2897">IFERROR(VLOOKUP(Data[[#This Row],[Min Notif Date]],Lookup!$N$1:$P$11,2,0),_xlfn.IFS(VLOOKUP(WEEKDAY(Data[[#This Row],[Min Notif Date]],2),Lookup!$J$1:$L$7,3,0)="Weekend","Weekend",VLOOKUP(WEEKDAY(Data[[#This Row],[Min Notif Date]],2),Lookup!$J$1:$L$7,3,0)="Weekday","Weekday"))</f>
        <v>Weekday</v>
      </c>
      <c r="J2897" s="4" t="str">
        <f>VLOOKUP(WEEKDAY(Data[[#This Row],[Min Notif Date]],2),Lookup!$J$1:$K$7,2,0)</f>
        <v>2. Tue</v>
      </c>
      <c r="K2897" s="37">
        <f>ROUNDDOWN(Data[[#This Row],[PGE Notified Time]],0)</f>
        <v>45559</v>
      </c>
      <c r="L2897" s="4">
        <f>HOUR(Data[[#This Row],[PGE Notified Time]])</f>
        <v>8</v>
      </c>
      <c r="M2897">
        <v>112886</v>
      </c>
      <c r="O2897" t="s">
        <v>117</v>
      </c>
      <c r="P2897" t="s">
        <v>141</v>
      </c>
      <c r="Q2897" s="44" t="s">
        <v>117</v>
      </c>
      <c r="R2897" t="s">
        <v>147</v>
      </c>
      <c r="S2897" s="1" t="s">
        <v>5</v>
      </c>
      <c r="T2897" s="1">
        <v>45559.365763888891</v>
      </c>
      <c r="U2897" s="1">
        <v>45559.43891203704</v>
      </c>
      <c r="V2897" t="s">
        <v>120</v>
      </c>
      <c r="W2897" t="s">
        <v>608</v>
      </c>
      <c r="X2897" t="s">
        <v>182</v>
      </c>
      <c r="Y2897" t="s">
        <v>123</v>
      </c>
      <c r="Z2897">
        <v>129578019</v>
      </c>
      <c r="AA2897" s="50">
        <v>47143209</v>
      </c>
      <c r="AB2897" t="s">
        <v>124</v>
      </c>
      <c r="AC2897" s="51">
        <v>105.333333333</v>
      </c>
    </row>
    <row r="2898" spans="1:29" x14ac:dyDescent="0.25">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8" s="4" t="str">
        <f>VLOOKUP(P2898,Lookup!$A$1:$D$19,4,0)</f>
        <v>Bay Area</v>
      </c>
      <c r="C2898" s="4" t="str">
        <f>VLOOKUP(P2898,Lookup!$A$1:$E$19,5,0)</f>
        <v>Region 3</v>
      </c>
      <c r="D2898" s="4" t="str">
        <f>VLOOKUP(P2898,Lookup!$A$1:$B$19,2,0)</f>
        <v>EB</v>
      </c>
      <c r="E2898" s="4" t="str">
        <f>IF(AND((Data[[#This Row],[Min Notif Date]]&gt;$G$3),Data[[#This Row],[Min Notif Date]]&lt;$F$3),"Last Week","No")</f>
        <v>No</v>
      </c>
      <c r="F2898" s="4" t="str">
        <f>VLOOKUP(MONTH(Data[[#This Row],[Min Notif Date]]),Lookup!$G$1:$H$12,2,0)</f>
        <v>5. May</v>
      </c>
      <c r="G2898" s="4" t="str">
        <f t="shared" si="45"/>
        <v/>
      </c>
      <c r="H2898" s="4" t="str">
        <f>IF(AND(Data[[#This Row],[Min Notif Time]]&gt;6,Data[[#This Row],[Min Notif Time]]&lt;17),"Business Hours","Non-Business Hours")</f>
        <v>Business Hours</v>
      </c>
      <c r="I2898" s="4" t="str" cm="1">
        <f t="array" ref="I2898">IFERROR(VLOOKUP(Data[[#This Row],[Min Notif Date]],Lookup!$N$1:$P$11,2,0),_xlfn.IFS(VLOOKUP(WEEKDAY(Data[[#This Row],[Min Notif Date]],2),Lookup!$J$1:$L$7,3,0)="Weekend","Weekend",VLOOKUP(WEEKDAY(Data[[#This Row],[Min Notif Date]],2),Lookup!$J$1:$L$7,3,0)="Weekday","Weekday"))</f>
        <v>Weekend</v>
      </c>
      <c r="J2898" s="4" t="str">
        <f>VLOOKUP(WEEKDAY(Data[[#This Row],[Min Notif Date]],2),Lookup!$J$1:$K$7,2,0)</f>
        <v>6. Sat</v>
      </c>
      <c r="K2898" s="37">
        <f>ROUNDDOWN(Data[[#This Row],[PGE Notified Time]],0)</f>
        <v>45423</v>
      </c>
      <c r="L2898" s="4">
        <f>HOUR(Data[[#This Row],[PGE Notified Time]])</f>
        <v>10</v>
      </c>
      <c r="M2898">
        <v>107568</v>
      </c>
      <c r="O2898" t="s">
        <v>117</v>
      </c>
      <c r="P2898" t="s">
        <v>118</v>
      </c>
      <c r="Q2898" s="44" t="s">
        <v>117</v>
      </c>
      <c r="R2898" t="s">
        <v>215</v>
      </c>
      <c r="S2898" s="1" t="s">
        <v>5</v>
      </c>
      <c r="T2898" s="1">
        <v>45423.419236111113</v>
      </c>
      <c r="U2898" s="1">
        <v>45423.492361111108</v>
      </c>
      <c r="V2898" t="s">
        <v>120</v>
      </c>
      <c r="W2898" t="s">
        <v>608</v>
      </c>
      <c r="X2898" t="s">
        <v>188</v>
      </c>
      <c r="Y2898" t="s">
        <v>123</v>
      </c>
      <c r="Z2898">
        <v>128748504</v>
      </c>
      <c r="AA2898" s="50">
        <v>47071960</v>
      </c>
      <c r="AB2898" t="s">
        <v>124</v>
      </c>
      <c r="AC2898" s="51">
        <v>105.3</v>
      </c>
    </row>
    <row r="2899" spans="1:29" x14ac:dyDescent="0.25">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9" s="4" t="str">
        <f>VLOOKUP(P2899,Lookup!$A$1:$D$19,4,0)</f>
        <v>North Valley</v>
      </c>
      <c r="C2899" s="4" t="str">
        <f>VLOOKUP(P2899,Lookup!$A$1:$E$19,5,0)</f>
        <v>Region 2</v>
      </c>
      <c r="D2899" s="4" t="str">
        <f>VLOOKUP(P2899,Lookup!$A$1:$B$19,2,0)</f>
        <v>SA</v>
      </c>
      <c r="E2899" s="4" t="str">
        <f>IF(AND((Data[[#This Row],[Min Notif Date]]&gt;$G$3),Data[[#This Row],[Min Notif Date]]&lt;$F$3),"Last Week","No")</f>
        <v>No</v>
      </c>
      <c r="F2899" s="4" t="str">
        <f>VLOOKUP(MONTH(Data[[#This Row],[Min Notif Date]]),Lookup!$G$1:$H$12,2,0)</f>
        <v>5. May</v>
      </c>
      <c r="G2899" s="4" t="str">
        <f t="shared" si="45"/>
        <v/>
      </c>
      <c r="H2899" s="4" t="str">
        <f>IF(AND(Data[[#This Row],[Min Notif Time]]&gt;6,Data[[#This Row],[Min Notif Time]]&lt;17),"Business Hours","Non-Business Hours")</f>
        <v>Business Hours</v>
      </c>
      <c r="I2899" s="4" t="str" cm="1">
        <f t="array" ref="I2899">IFERROR(VLOOKUP(Data[[#This Row],[Min Notif Date]],Lookup!$N$1:$P$11,2,0),_xlfn.IFS(VLOOKUP(WEEKDAY(Data[[#This Row],[Min Notif Date]],2),Lookup!$J$1:$L$7,3,0)="Weekend","Weekend",VLOOKUP(WEEKDAY(Data[[#This Row],[Min Notif Date]],2),Lookup!$J$1:$L$7,3,0)="Weekday","Weekday"))</f>
        <v>Weekday</v>
      </c>
      <c r="J2899" s="4" t="str">
        <f>VLOOKUP(WEEKDAY(Data[[#This Row],[Min Notif Date]],2),Lookup!$J$1:$K$7,2,0)</f>
        <v>2. Tue</v>
      </c>
      <c r="K2899" s="37">
        <f>ROUNDDOWN(Data[[#This Row],[PGE Notified Time]],0)</f>
        <v>45440</v>
      </c>
      <c r="L2899" s="4">
        <f>HOUR(Data[[#This Row],[PGE Notified Time]])</f>
        <v>11</v>
      </c>
      <c r="M2899">
        <v>108178</v>
      </c>
      <c r="O2899" t="s">
        <v>117</v>
      </c>
      <c r="P2899" t="s">
        <v>175</v>
      </c>
      <c r="Q2899" s="44" t="s">
        <v>117</v>
      </c>
      <c r="R2899" t="s">
        <v>147</v>
      </c>
      <c r="S2899" s="1" t="s">
        <v>5</v>
      </c>
      <c r="T2899" s="1">
        <v>45440.493483796294</v>
      </c>
      <c r="U2899" s="1">
        <v>45440.56659722222</v>
      </c>
      <c r="V2899" t="s">
        <v>120</v>
      </c>
      <c r="W2899" t="s">
        <v>608</v>
      </c>
      <c r="X2899" t="s">
        <v>306</v>
      </c>
      <c r="Y2899" t="s">
        <v>123</v>
      </c>
      <c r="Z2899">
        <v>128898728</v>
      </c>
      <c r="AA2899" s="50">
        <v>47081950</v>
      </c>
      <c r="AB2899" t="s">
        <v>124</v>
      </c>
      <c r="AC2899" s="51">
        <v>105.283333333</v>
      </c>
    </row>
    <row r="2900" spans="1:29" x14ac:dyDescent="0.25">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0" s="4" t="str">
        <f>VLOOKUP(P2900,Lookup!$A$1:$D$19,4,0)</f>
        <v>North Valley</v>
      </c>
      <c r="C2900" s="4" t="str">
        <f>VLOOKUP(P2900,Lookup!$A$1:$E$19,5,0)</f>
        <v>Region 2</v>
      </c>
      <c r="D2900" s="4" t="str">
        <f>VLOOKUP(P2900,Lookup!$A$1:$B$19,2,0)</f>
        <v>SA</v>
      </c>
      <c r="E2900" s="4" t="str">
        <f>IF(AND((Data[[#This Row],[Min Notif Date]]&gt;$G$3),Data[[#This Row],[Min Notif Date]]&lt;$F$3),"Last Week","No")</f>
        <v>No</v>
      </c>
      <c r="F2900" s="4" t="str">
        <f>VLOOKUP(MONTH(Data[[#This Row],[Min Notif Date]]),Lookup!$G$1:$H$12,2,0)</f>
        <v>9. Sep</v>
      </c>
      <c r="G2900" s="4" t="str">
        <f t="shared" si="45"/>
        <v/>
      </c>
      <c r="H2900" s="4" t="str">
        <f>IF(AND(Data[[#This Row],[Min Notif Time]]&gt;6,Data[[#This Row],[Min Notif Time]]&lt;17),"Business Hours","Non-Business Hours")</f>
        <v>Business Hours</v>
      </c>
      <c r="I2900" s="4" t="str" cm="1">
        <f t="array" ref="I2900">IFERROR(VLOOKUP(Data[[#This Row],[Min Notif Date]],Lookup!$N$1:$P$11,2,0),_xlfn.IFS(VLOOKUP(WEEKDAY(Data[[#This Row],[Min Notif Date]],2),Lookup!$J$1:$L$7,3,0)="Weekend","Weekend",VLOOKUP(WEEKDAY(Data[[#This Row],[Min Notif Date]],2),Lookup!$J$1:$L$7,3,0)="Weekday","Weekday"))</f>
        <v>Weekday</v>
      </c>
      <c r="J2900" s="4" t="str">
        <f>VLOOKUP(WEEKDAY(Data[[#This Row],[Min Notif Date]],2),Lookup!$J$1:$K$7,2,0)</f>
        <v>1. Mon</v>
      </c>
      <c r="K2900" s="37">
        <f>ROUNDDOWN(Data[[#This Row],[PGE Notified Time]],0)</f>
        <v>45551</v>
      </c>
      <c r="L2900" s="4">
        <f>HOUR(Data[[#This Row],[PGE Notified Time]])</f>
        <v>11</v>
      </c>
      <c r="M2900">
        <v>112602</v>
      </c>
      <c r="O2900" t="s">
        <v>117</v>
      </c>
      <c r="P2900" t="s">
        <v>175</v>
      </c>
      <c r="Q2900" s="44" t="s">
        <v>117</v>
      </c>
      <c r="R2900" t="s">
        <v>119</v>
      </c>
      <c r="S2900" s="1" t="s">
        <v>5</v>
      </c>
      <c r="T2900" s="1">
        <v>45551.469293981485</v>
      </c>
      <c r="U2900" s="1">
        <v>45551.542372685188</v>
      </c>
      <c r="V2900" t="s">
        <v>120</v>
      </c>
      <c r="W2900" t="s">
        <v>608</v>
      </c>
      <c r="X2900" t="s">
        <v>306</v>
      </c>
      <c r="Y2900" t="s">
        <v>123</v>
      </c>
      <c r="Z2900">
        <v>129538147</v>
      </c>
      <c r="AA2900" s="50">
        <v>47133886</v>
      </c>
      <c r="AB2900" t="s">
        <v>124</v>
      </c>
      <c r="AC2900" s="51">
        <v>105.233333333</v>
      </c>
    </row>
    <row r="2901" spans="1:29" x14ac:dyDescent="0.25">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1" s="4" t="str">
        <f>VLOOKUP(P2901,Lookup!$A$1:$D$19,4,0)</f>
        <v>North Valley</v>
      </c>
      <c r="C2901" s="4" t="str">
        <f>VLOOKUP(P2901,Lookup!$A$1:$E$19,5,0)</f>
        <v>Region 2</v>
      </c>
      <c r="D2901" s="4" t="str">
        <f>VLOOKUP(P2901,Lookup!$A$1:$B$19,2,0)</f>
        <v>SA</v>
      </c>
      <c r="E2901" s="4" t="str">
        <f>IF(AND((Data[[#This Row],[Min Notif Date]]&gt;$G$3),Data[[#This Row],[Min Notif Date]]&lt;$F$3),"Last Week","No")</f>
        <v>No</v>
      </c>
      <c r="F2901" s="4" t="str">
        <f>VLOOKUP(MONTH(Data[[#This Row],[Min Notif Date]]),Lookup!$G$1:$H$12,2,0)</f>
        <v>2. Feb</v>
      </c>
      <c r="G2901" s="4" t="str">
        <f t="shared" si="45"/>
        <v/>
      </c>
      <c r="H2901" s="4" t="str">
        <f>IF(AND(Data[[#This Row],[Min Notif Time]]&gt;6,Data[[#This Row],[Min Notif Time]]&lt;17),"Business Hours","Non-Business Hours")</f>
        <v>Business Hours</v>
      </c>
      <c r="I2901" s="4" t="str" cm="1">
        <f t="array" ref="I2901">IFERROR(VLOOKUP(Data[[#This Row],[Min Notif Date]],Lookup!$N$1:$P$11,2,0),_xlfn.IFS(VLOOKUP(WEEKDAY(Data[[#This Row],[Min Notif Date]],2),Lookup!$J$1:$L$7,3,0)="Weekend","Weekend",VLOOKUP(WEEKDAY(Data[[#This Row],[Min Notif Date]],2),Lookup!$J$1:$L$7,3,0)="Weekday","Weekday"))</f>
        <v>Weekend</v>
      </c>
      <c r="J2901" s="4" t="str">
        <f>VLOOKUP(WEEKDAY(Data[[#This Row],[Min Notif Date]],2),Lookup!$J$1:$K$7,2,0)</f>
        <v>6. Sat</v>
      </c>
      <c r="K2901" s="37">
        <f>ROUNDDOWN(Data[[#This Row],[PGE Notified Time]],0)</f>
        <v>45346</v>
      </c>
      <c r="L2901" s="4">
        <f>HOUR(Data[[#This Row],[PGE Notified Time]])</f>
        <v>16</v>
      </c>
      <c r="M2901">
        <v>104530</v>
      </c>
      <c r="N2901">
        <v>4753063112</v>
      </c>
      <c r="O2901" t="s">
        <v>117</v>
      </c>
      <c r="P2901" t="s">
        <v>175</v>
      </c>
      <c r="Q2901" s="44" t="s">
        <v>117</v>
      </c>
      <c r="R2901" t="s">
        <v>125</v>
      </c>
      <c r="S2901" s="1">
        <v>45346.697905092595</v>
      </c>
      <c r="T2901" s="1">
        <v>45346.698888888888</v>
      </c>
      <c r="U2901" s="1">
        <v>45346.770879629628</v>
      </c>
      <c r="V2901" t="s">
        <v>120</v>
      </c>
      <c r="W2901" t="s">
        <v>608</v>
      </c>
      <c r="X2901" t="s">
        <v>297</v>
      </c>
      <c r="Y2901" t="s">
        <v>123</v>
      </c>
      <c r="Z2901">
        <v>128211224</v>
      </c>
      <c r="AA2901" s="50">
        <v>47032278</v>
      </c>
      <c r="AB2901" t="s">
        <v>124</v>
      </c>
      <c r="AC2901" s="51">
        <v>105.083333333</v>
      </c>
    </row>
    <row r="2902" spans="1:29" x14ac:dyDescent="0.25">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2" s="4" t="str">
        <f>VLOOKUP(P2902,Lookup!$A$1:$D$19,4,0)</f>
        <v>Central Valley</v>
      </c>
      <c r="C2902" s="4" t="str">
        <f>VLOOKUP(P2902,Lookup!$A$1:$E$19,5,0)</f>
        <v>Region 5</v>
      </c>
      <c r="D2902" s="4" t="str">
        <f>VLOOKUP(P2902,Lookup!$A$1:$B$19,2,0)</f>
        <v>FR</v>
      </c>
      <c r="E2902" s="4" t="str">
        <f>IF(AND((Data[[#This Row],[Min Notif Date]]&gt;$G$3),Data[[#This Row],[Min Notif Date]]&lt;$F$3),"Last Week","No")</f>
        <v>No</v>
      </c>
      <c r="F2902" s="4" t="str">
        <f>VLOOKUP(MONTH(Data[[#This Row],[Min Notif Date]]),Lookup!$G$1:$H$12,2,0)</f>
        <v>7. Jul</v>
      </c>
      <c r="G2902" s="4" t="str">
        <f t="shared" si="45"/>
        <v/>
      </c>
      <c r="H2902" s="4" t="str">
        <f>IF(AND(Data[[#This Row],[Min Notif Time]]&gt;6,Data[[#This Row],[Min Notif Time]]&lt;17),"Business Hours","Non-Business Hours")</f>
        <v>Business Hours</v>
      </c>
      <c r="I2902" s="4" t="str" cm="1">
        <f t="array" ref="I2902">IFERROR(VLOOKUP(Data[[#This Row],[Min Notif Date]],Lookup!$N$1:$P$11,2,0),_xlfn.IFS(VLOOKUP(WEEKDAY(Data[[#This Row],[Min Notif Date]],2),Lookup!$J$1:$L$7,3,0)="Weekend","Weekend",VLOOKUP(WEEKDAY(Data[[#This Row],[Min Notif Date]],2),Lookup!$J$1:$L$7,3,0)="Weekday","Weekday"))</f>
        <v>Weekday</v>
      </c>
      <c r="J2902" s="4" t="str">
        <f>VLOOKUP(WEEKDAY(Data[[#This Row],[Min Notif Date]],2),Lookup!$J$1:$K$7,2,0)</f>
        <v>1. Mon</v>
      </c>
      <c r="K2902" s="37">
        <f>ROUNDDOWN(Data[[#This Row],[PGE Notified Time]],0)</f>
        <v>45495</v>
      </c>
      <c r="L2902" s="4">
        <f>HOUR(Data[[#This Row],[PGE Notified Time]])</f>
        <v>14</v>
      </c>
      <c r="M2902">
        <v>110458</v>
      </c>
      <c r="O2902" t="s">
        <v>117</v>
      </c>
      <c r="P2902" t="s">
        <v>136</v>
      </c>
      <c r="Q2902" s="44" t="s">
        <v>117</v>
      </c>
      <c r="R2902" t="s">
        <v>119</v>
      </c>
      <c r="S2902" s="1" t="s">
        <v>5</v>
      </c>
      <c r="T2902" s="1">
        <v>45495.615034722221</v>
      </c>
      <c r="U2902" s="1">
        <v>45495.687997685185</v>
      </c>
      <c r="V2902" t="s">
        <v>120</v>
      </c>
      <c r="W2902" t="s">
        <v>608</v>
      </c>
      <c r="X2902" t="s">
        <v>335</v>
      </c>
      <c r="Y2902" t="s">
        <v>123</v>
      </c>
      <c r="Z2902">
        <v>129272431</v>
      </c>
      <c r="AA2902" s="50">
        <v>47117007</v>
      </c>
      <c r="AB2902" t="s">
        <v>124</v>
      </c>
      <c r="AC2902" s="51">
        <v>105.06666666700001</v>
      </c>
    </row>
    <row r="2903" spans="1:29" x14ac:dyDescent="0.25">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3" s="4" t="str">
        <f>VLOOKUP(P2903,Lookup!$A$1:$D$19,4,0)</f>
        <v>Central Valley</v>
      </c>
      <c r="C2903" s="4" t="str">
        <f>VLOOKUP(P2903,Lookup!$A$1:$E$19,5,0)</f>
        <v>Region 5</v>
      </c>
      <c r="D2903" s="4" t="str">
        <f>VLOOKUP(P2903,Lookup!$A$1:$B$19,2,0)</f>
        <v>YO</v>
      </c>
      <c r="E2903" s="4" t="str">
        <f>IF(AND((Data[[#This Row],[Min Notif Date]]&gt;$G$3),Data[[#This Row],[Min Notif Date]]&lt;$F$3),"Last Week","No")</f>
        <v>No</v>
      </c>
      <c r="F2903" s="4" t="str">
        <f>VLOOKUP(MONTH(Data[[#This Row],[Min Notif Date]]),Lookup!$G$1:$H$12,2,0)</f>
        <v>2. Feb</v>
      </c>
      <c r="G2903" s="4" t="str">
        <f t="shared" si="45"/>
        <v/>
      </c>
      <c r="H2903" s="4" t="str">
        <f>IF(AND(Data[[#This Row],[Min Notif Time]]&gt;6,Data[[#This Row],[Min Notif Time]]&lt;17),"Business Hours","Non-Business Hours")</f>
        <v>Business Hours</v>
      </c>
      <c r="I2903" s="4" t="str" cm="1">
        <f t="array" ref="I2903">IFERROR(VLOOKUP(Data[[#This Row],[Min Notif Date]],Lookup!$N$1:$P$11,2,0),_xlfn.IFS(VLOOKUP(WEEKDAY(Data[[#This Row],[Min Notif Date]],2),Lookup!$J$1:$L$7,3,0)="Weekend","Weekend",VLOOKUP(WEEKDAY(Data[[#This Row],[Min Notif Date]],2),Lookup!$J$1:$L$7,3,0)="Weekday","Weekday"))</f>
        <v>Weekend</v>
      </c>
      <c r="J2903" s="4" t="str">
        <f>VLOOKUP(WEEKDAY(Data[[#This Row],[Min Notif Date]],2),Lookup!$J$1:$K$7,2,0)</f>
        <v>7. Sun</v>
      </c>
      <c r="K2903" s="37">
        <f>ROUNDDOWN(Data[[#This Row],[PGE Notified Time]],0)</f>
        <v>45347</v>
      </c>
      <c r="L2903" s="4">
        <f>HOUR(Data[[#This Row],[PGE Notified Time]])</f>
        <v>12</v>
      </c>
      <c r="M2903">
        <v>104552</v>
      </c>
      <c r="O2903" t="s">
        <v>117</v>
      </c>
      <c r="P2903" t="s">
        <v>197</v>
      </c>
      <c r="Q2903" s="44" t="s">
        <v>117</v>
      </c>
      <c r="R2903" t="s">
        <v>215</v>
      </c>
      <c r="S2903" s="1" t="s">
        <v>5</v>
      </c>
      <c r="T2903" s="1">
        <v>45347.5315162037</v>
      </c>
      <c r="U2903" s="1">
        <v>45347.604432870372</v>
      </c>
      <c r="V2903" t="s">
        <v>120</v>
      </c>
      <c r="W2903" t="s">
        <v>608</v>
      </c>
      <c r="X2903" t="s">
        <v>260</v>
      </c>
      <c r="Y2903" t="s">
        <v>123</v>
      </c>
      <c r="Z2903">
        <v>128211377</v>
      </c>
      <c r="AA2903" s="50">
        <v>47032442</v>
      </c>
      <c r="AB2903" t="s">
        <v>124</v>
      </c>
      <c r="AC2903" s="51">
        <v>105</v>
      </c>
    </row>
    <row r="2904" spans="1:29" x14ac:dyDescent="0.25">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4" s="4" t="str">
        <f>VLOOKUP(P2904,Lookup!$A$1:$D$19,4,0)</f>
        <v>Central Valley</v>
      </c>
      <c r="C2904" s="4" t="str">
        <f>VLOOKUP(P2904,Lookup!$A$1:$E$19,5,0)</f>
        <v>Region 5</v>
      </c>
      <c r="D2904" s="4" t="str">
        <f>VLOOKUP(P2904,Lookup!$A$1:$B$19,2,0)</f>
        <v>KE</v>
      </c>
      <c r="E2904" s="4" t="str">
        <f>IF(AND((Data[[#This Row],[Min Notif Date]]&gt;$G$3),Data[[#This Row],[Min Notif Date]]&lt;$F$3),"Last Week","No")</f>
        <v>No</v>
      </c>
      <c r="F2904" s="4" t="str">
        <f>VLOOKUP(MONTH(Data[[#This Row],[Min Notif Date]]),Lookup!$G$1:$H$12,2,0)</f>
        <v>10. Oct</v>
      </c>
      <c r="G2904" s="4" t="str">
        <f t="shared" si="45"/>
        <v/>
      </c>
      <c r="H2904" s="4" t="str">
        <f>IF(AND(Data[[#This Row],[Min Notif Time]]&gt;6,Data[[#This Row],[Min Notif Time]]&lt;17),"Business Hours","Non-Business Hours")</f>
        <v>Non-Business Hours</v>
      </c>
      <c r="I2904" s="4" t="str" cm="1">
        <f t="array" ref="I2904">IFERROR(VLOOKUP(Data[[#This Row],[Min Notif Date]],Lookup!$N$1:$P$11,2,0),_xlfn.IFS(VLOOKUP(WEEKDAY(Data[[#This Row],[Min Notif Date]],2),Lookup!$J$1:$L$7,3,0)="Weekend","Weekend",VLOOKUP(WEEKDAY(Data[[#This Row],[Min Notif Date]],2),Lookup!$J$1:$L$7,3,0)="Weekday","Weekday"))</f>
        <v>Weekday</v>
      </c>
      <c r="J2904" s="4" t="str">
        <f>VLOOKUP(WEEKDAY(Data[[#This Row],[Min Notif Date]],2),Lookup!$J$1:$K$7,2,0)</f>
        <v>5. Fri</v>
      </c>
      <c r="K2904" s="37">
        <f>ROUNDDOWN(Data[[#This Row],[PGE Notified Time]],0)</f>
        <v>45590</v>
      </c>
      <c r="L2904" s="4">
        <f>HOUR(Data[[#This Row],[PGE Notified Time]])</f>
        <v>21</v>
      </c>
      <c r="M2904">
        <v>114112</v>
      </c>
      <c r="N2904" t="s">
        <v>772</v>
      </c>
      <c r="O2904" t="s">
        <v>117</v>
      </c>
      <c r="P2904" t="s">
        <v>290</v>
      </c>
      <c r="Q2904" s="44" t="s">
        <v>117</v>
      </c>
      <c r="R2904" t="s">
        <v>125</v>
      </c>
      <c r="S2904" s="1">
        <v>45590.875648148147</v>
      </c>
      <c r="T2904" s="1">
        <v>45590.876817129632</v>
      </c>
      <c r="U2904" s="1">
        <v>45590.948553240742</v>
      </c>
      <c r="V2904" t="s">
        <v>120</v>
      </c>
      <c r="W2904" t="s">
        <v>608</v>
      </c>
      <c r="X2904" t="s">
        <v>291</v>
      </c>
      <c r="Y2904" t="s">
        <v>123</v>
      </c>
      <c r="AA2904" s="50"/>
      <c r="AB2904" t="s">
        <v>124</v>
      </c>
      <c r="AC2904" s="51">
        <v>104.983333333</v>
      </c>
    </row>
    <row r="2905" spans="1:29" x14ac:dyDescent="0.25">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5" s="4" t="str">
        <f>VLOOKUP(P2905,Lookup!$A$1:$D$19,4,0)</f>
        <v>Central Valley</v>
      </c>
      <c r="C2905" s="4" t="str">
        <f>VLOOKUP(P2905,Lookup!$A$1:$E$19,5,0)</f>
        <v>Region 5</v>
      </c>
      <c r="D2905" s="4" t="str">
        <f>VLOOKUP(P2905,Lookup!$A$1:$B$19,2,0)</f>
        <v>YO</v>
      </c>
      <c r="E2905" s="4" t="str">
        <f>IF(AND((Data[[#This Row],[Min Notif Date]]&gt;$G$3),Data[[#This Row],[Min Notif Date]]&lt;$F$3),"Last Week","No")</f>
        <v>No</v>
      </c>
      <c r="F2905" s="4" t="str">
        <f>VLOOKUP(MONTH(Data[[#This Row],[Min Notif Date]]),Lookup!$G$1:$H$12,2,0)</f>
        <v>10. Oct</v>
      </c>
      <c r="G2905" s="4" t="str">
        <f t="shared" si="45"/>
        <v/>
      </c>
      <c r="H2905" s="4" t="str">
        <f>IF(AND(Data[[#This Row],[Min Notif Time]]&gt;6,Data[[#This Row],[Min Notif Time]]&lt;17),"Business Hours","Non-Business Hours")</f>
        <v>Business Hours</v>
      </c>
      <c r="I2905" s="4" t="str" cm="1">
        <f t="array" ref="I2905">IFERROR(VLOOKUP(Data[[#This Row],[Min Notif Date]],Lookup!$N$1:$P$11,2,0),_xlfn.IFS(VLOOKUP(WEEKDAY(Data[[#This Row],[Min Notif Date]],2),Lookup!$J$1:$L$7,3,0)="Weekend","Weekend",VLOOKUP(WEEKDAY(Data[[#This Row],[Min Notif Date]],2),Lookup!$J$1:$L$7,3,0)="Weekday","Weekday"))</f>
        <v>Weekday</v>
      </c>
      <c r="J2905" s="4" t="str">
        <f>VLOOKUP(WEEKDAY(Data[[#This Row],[Min Notif Date]],2),Lookup!$J$1:$K$7,2,0)</f>
        <v>1. Mon</v>
      </c>
      <c r="K2905" s="37">
        <f>ROUNDDOWN(Data[[#This Row],[PGE Notified Time]],0)</f>
        <v>45586</v>
      </c>
      <c r="L2905" s="4">
        <f>HOUR(Data[[#This Row],[PGE Notified Time]])</f>
        <v>9</v>
      </c>
      <c r="M2905">
        <v>113878</v>
      </c>
      <c r="O2905" t="s">
        <v>117</v>
      </c>
      <c r="P2905" t="s">
        <v>197</v>
      </c>
      <c r="Q2905" s="44" t="s">
        <v>117</v>
      </c>
      <c r="R2905" t="s">
        <v>119</v>
      </c>
      <c r="S2905" s="1" t="s">
        <v>5</v>
      </c>
      <c r="T2905" s="1">
        <v>45586.406423611108</v>
      </c>
      <c r="U2905" s="1">
        <v>45586.479305555556</v>
      </c>
      <c r="V2905" t="s">
        <v>120</v>
      </c>
      <c r="W2905" t="s">
        <v>608</v>
      </c>
      <c r="X2905" t="s">
        <v>423</v>
      </c>
      <c r="Y2905" t="s">
        <v>123</v>
      </c>
      <c r="Z2905">
        <v>129709638</v>
      </c>
      <c r="AA2905" s="50">
        <v>47160978</v>
      </c>
      <c r="AB2905" t="s">
        <v>124</v>
      </c>
      <c r="AC2905" s="51">
        <v>104.95</v>
      </c>
    </row>
    <row r="2906" spans="1:29" x14ac:dyDescent="0.25">
      <c r="A2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6" s="4" t="str">
        <f>VLOOKUP(P2906,Lookup!$A$1:$D$19,4,0)</f>
        <v>Bay Area</v>
      </c>
      <c r="C2906" s="4" t="str">
        <f>VLOOKUP(P2906,Lookup!$A$1:$E$19,5,0)</f>
        <v>Region 3</v>
      </c>
      <c r="D2906" s="4" t="str">
        <f>VLOOKUP(P2906,Lookup!$A$1:$B$19,2,0)</f>
        <v>SF</v>
      </c>
      <c r="E2906" s="4" t="str">
        <f>IF(AND((Data[[#This Row],[Min Notif Date]]&gt;$G$3),Data[[#This Row],[Min Notif Date]]&lt;$F$3),"Last Week","No")</f>
        <v>No</v>
      </c>
      <c r="F2906" s="4" t="str">
        <f>VLOOKUP(MONTH(Data[[#This Row],[Min Notif Date]]),Lookup!$G$1:$H$12,2,0)</f>
        <v>9. Sep</v>
      </c>
      <c r="G2906" s="4" t="str">
        <f t="shared" si="45"/>
        <v/>
      </c>
      <c r="H2906" s="4" t="str">
        <f>IF(AND(Data[[#This Row],[Min Notif Time]]&gt;6,Data[[#This Row],[Min Notif Time]]&lt;17),"Business Hours","Non-Business Hours")</f>
        <v>Business Hours</v>
      </c>
      <c r="I2906" s="4" t="str" cm="1">
        <f t="array" ref="I2906">IFERROR(VLOOKUP(Data[[#This Row],[Min Notif Date]],Lookup!$N$1:$P$11,2,0),_xlfn.IFS(VLOOKUP(WEEKDAY(Data[[#This Row],[Min Notif Date]],2),Lookup!$J$1:$L$7,3,0)="Weekend","Weekend",VLOOKUP(WEEKDAY(Data[[#This Row],[Min Notif Date]],2),Lookup!$J$1:$L$7,3,0)="Weekday","Weekday"))</f>
        <v>Weekday</v>
      </c>
      <c r="J2906" s="4" t="str">
        <f>VLOOKUP(WEEKDAY(Data[[#This Row],[Min Notif Date]],2),Lookup!$J$1:$K$7,2,0)</f>
        <v>2. Tue</v>
      </c>
      <c r="K2906" s="37">
        <f>ROUNDDOWN(Data[[#This Row],[PGE Notified Time]],0)</f>
        <v>45559</v>
      </c>
      <c r="L2906" s="4">
        <f>HOUR(Data[[#This Row],[PGE Notified Time]])</f>
        <v>10</v>
      </c>
      <c r="M2906">
        <v>112901</v>
      </c>
      <c r="N2906" t="s">
        <v>773</v>
      </c>
      <c r="O2906" t="s">
        <v>117</v>
      </c>
      <c r="P2906" t="s">
        <v>128</v>
      </c>
      <c r="Q2906" s="44" t="s">
        <v>117</v>
      </c>
      <c r="R2906" t="s">
        <v>119</v>
      </c>
      <c r="S2906" s="1">
        <v>45559.451747685183</v>
      </c>
      <c r="T2906" s="1">
        <v>45559.45553240741</v>
      </c>
      <c r="U2906" s="1">
        <v>45559.524618055555</v>
      </c>
      <c r="V2906" t="s">
        <v>120</v>
      </c>
      <c r="W2906" t="s">
        <v>608</v>
      </c>
      <c r="X2906" t="s">
        <v>129</v>
      </c>
      <c r="Y2906" t="s">
        <v>123</v>
      </c>
      <c r="Z2906">
        <v>129578884</v>
      </c>
      <c r="AA2906" s="50">
        <v>47142279</v>
      </c>
      <c r="AB2906" t="s">
        <v>124</v>
      </c>
      <c r="AC2906" s="51">
        <v>104.93333333299999</v>
      </c>
    </row>
    <row r="2907" spans="1:29" x14ac:dyDescent="0.25">
      <c r="A2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7" s="4" t="str">
        <f>VLOOKUP(P2907,Lookup!$A$1:$D$19,4,0)</f>
        <v>Bay Area</v>
      </c>
      <c r="C2907" s="4" t="str">
        <f>VLOOKUP(P2907,Lookup!$A$1:$E$19,5,0)</f>
        <v>Region 3</v>
      </c>
      <c r="D2907" s="4" t="str">
        <f>VLOOKUP(P2907,Lookup!$A$1:$B$19,2,0)</f>
        <v>EB</v>
      </c>
      <c r="E2907" s="4" t="str">
        <f>IF(AND((Data[[#This Row],[Min Notif Date]]&gt;$G$3),Data[[#This Row],[Min Notif Date]]&lt;$F$3),"Last Week","No")</f>
        <v>No</v>
      </c>
      <c r="F2907" s="4" t="str">
        <f>VLOOKUP(MONTH(Data[[#This Row],[Min Notif Date]]),Lookup!$G$1:$H$12,2,0)</f>
        <v>7. Jul</v>
      </c>
      <c r="G2907" s="4" t="str">
        <f t="shared" si="45"/>
        <v/>
      </c>
      <c r="H2907" s="4" t="str">
        <f>IF(AND(Data[[#This Row],[Min Notif Time]]&gt;6,Data[[#This Row],[Min Notif Time]]&lt;17),"Business Hours","Non-Business Hours")</f>
        <v>Business Hours</v>
      </c>
      <c r="I2907" s="4" t="str" cm="1">
        <f t="array" ref="I2907">IFERROR(VLOOKUP(Data[[#This Row],[Min Notif Date]],Lookup!$N$1:$P$11,2,0),_xlfn.IFS(VLOOKUP(WEEKDAY(Data[[#This Row],[Min Notif Date]],2),Lookup!$J$1:$L$7,3,0)="Weekend","Weekend",VLOOKUP(WEEKDAY(Data[[#This Row],[Min Notif Date]],2),Lookup!$J$1:$L$7,3,0)="Weekday","Weekday"))</f>
        <v>Weekday</v>
      </c>
      <c r="J2907" s="4" t="str">
        <f>VLOOKUP(WEEKDAY(Data[[#This Row],[Min Notif Date]],2),Lookup!$J$1:$K$7,2,0)</f>
        <v>4. Thu</v>
      </c>
      <c r="K2907" s="37">
        <f>ROUNDDOWN(Data[[#This Row],[PGE Notified Time]],0)</f>
        <v>45484</v>
      </c>
      <c r="L2907" s="4">
        <f>HOUR(Data[[#This Row],[PGE Notified Time]])</f>
        <v>8</v>
      </c>
      <c r="M2907">
        <v>110012</v>
      </c>
      <c r="O2907" t="s">
        <v>117</v>
      </c>
      <c r="P2907" t="s">
        <v>118</v>
      </c>
      <c r="Q2907" s="44" t="s">
        <v>117</v>
      </c>
      <c r="R2907" t="s">
        <v>119</v>
      </c>
      <c r="S2907" s="1" t="s">
        <v>5</v>
      </c>
      <c r="T2907" s="1">
        <v>45484.354467592595</v>
      </c>
      <c r="U2907" s="1">
        <v>45484.42732638889</v>
      </c>
      <c r="V2907" t="s">
        <v>120</v>
      </c>
      <c r="W2907" t="s">
        <v>608</v>
      </c>
      <c r="X2907" t="s">
        <v>122</v>
      </c>
      <c r="Y2907" t="s">
        <v>123</v>
      </c>
      <c r="Z2907">
        <v>129208456</v>
      </c>
      <c r="AA2907" s="50">
        <v>47114171</v>
      </c>
      <c r="AB2907" t="s">
        <v>124</v>
      </c>
      <c r="AC2907" s="51">
        <v>104.916666667</v>
      </c>
    </row>
    <row r="2908" spans="1:29" x14ac:dyDescent="0.25">
      <c r="A2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8" s="4" t="str">
        <f>VLOOKUP(P2908,Lookup!$A$1:$D$19,4,0)</f>
        <v>North Coast</v>
      </c>
      <c r="C2908" s="4" t="str">
        <f>VLOOKUP(P2908,Lookup!$A$1:$E$19,5,0)</f>
        <v>Region 1</v>
      </c>
      <c r="D2908" s="4" t="str">
        <f>VLOOKUP(P2908,Lookup!$A$1:$B$19,2,0)</f>
        <v>NB</v>
      </c>
      <c r="E2908" s="4" t="str">
        <f>IF(AND((Data[[#This Row],[Min Notif Date]]&gt;$G$3),Data[[#This Row],[Min Notif Date]]&lt;$F$3),"Last Week","No")</f>
        <v>No</v>
      </c>
      <c r="F2908" s="4" t="str">
        <f>VLOOKUP(MONTH(Data[[#This Row],[Min Notif Date]]),Lookup!$G$1:$H$12,2,0)</f>
        <v>1. Jan</v>
      </c>
      <c r="G2908" s="4" t="str">
        <f t="shared" si="45"/>
        <v/>
      </c>
      <c r="H2908" s="4" t="str">
        <f>IF(AND(Data[[#This Row],[Min Notif Time]]&gt;6,Data[[#This Row],[Min Notif Time]]&lt;17),"Business Hours","Non-Business Hours")</f>
        <v>Business Hours</v>
      </c>
      <c r="I2908" s="4" t="str" cm="1">
        <f t="array" ref="I2908">IFERROR(VLOOKUP(Data[[#This Row],[Min Notif Date]],Lookup!$N$1:$P$11,2,0),_xlfn.IFS(VLOOKUP(WEEKDAY(Data[[#This Row],[Min Notif Date]],2),Lookup!$J$1:$L$7,3,0)="Weekend","Weekend",VLOOKUP(WEEKDAY(Data[[#This Row],[Min Notif Date]],2),Lookup!$J$1:$L$7,3,0)="Weekday","Weekday"))</f>
        <v>Weekday</v>
      </c>
      <c r="J2908" s="4" t="str">
        <f>VLOOKUP(WEEKDAY(Data[[#This Row],[Min Notif Date]],2),Lookup!$J$1:$K$7,2,0)</f>
        <v>5. Fri</v>
      </c>
      <c r="K2908" s="37">
        <f>ROUNDDOWN(Data[[#This Row],[PGE Notified Time]],0)</f>
        <v>45310</v>
      </c>
      <c r="L2908" s="4">
        <f>HOUR(Data[[#This Row],[PGE Notified Time]])</f>
        <v>8</v>
      </c>
      <c r="M2908">
        <v>103148</v>
      </c>
      <c r="N2908">
        <v>5051486077</v>
      </c>
      <c r="O2908" t="s">
        <v>117</v>
      </c>
      <c r="P2908" t="s">
        <v>126</v>
      </c>
      <c r="Q2908" s="44" t="s">
        <v>117</v>
      </c>
      <c r="R2908" t="s">
        <v>119</v>
      </c>
      <c r="S2908" s="1">
        <v>45310.309236111112</v>
      </c>
      <c r="T2908" s="1">
        <v>45310.340543981481</v>
      </c>
      <c r="U2908" s="1">
        <v>45310.382094907407</v>
      </c>
      <c r="V2908" t="s">
        <v>120</v>
      </c>
      <c r="W2908" t="s">
        <v>608</v>
      </c>
      <c r="X2908" t="s">
        <v>151</v>
      </c>
      <c r="Y2908" t="s">
        <v>123</v>
      </c>
      <c r="AA2908" s="50"/>
      <c r="AB2908" t="s">
        <v>124</v>
      </c>
      <c r="AC2908" s="51">
        <v>104.916666667</v>
      </c>
    </row>
    <row r="2909" spans="1:29" x14ac:dyDescent="0.25">
      <c r="A2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9" s="4" t="str">
        <f>VLOOKUP(P2909,Lookup!$A$1:$D$19,4,0)</f>
        <v>North Coast</v>
      </c>
      <c r="C2909" s="4" t="str">
        <f>VLOOKUP(P2909,Lookup!$A$1:$E$19,5,0)</f>
        <v>Region 1</v>
      </c>
      <c r="D2909" s="4" t="str">
        <f>VLOOKUP(P2909,Lookup!$A$1:$B$19,2,0)</f>
        <v>SO</v>
      </c>
      <c r="E2909" s="4" t="str">
        <f>IF(AND((Data[[#This Row],[Min Notif Date]]&gt;$G$3),Data[[#This Row],[Min Notif Date]]&lt;$F$3),"Last Week","No")</f>
        <v>No</v>
      </c>
      <c r="F2909" s="4" t="str">
        <f>VLOOKUP(MONTH(Data[[#This Row],[Min Notif Date]]),Lookup!$G$1:$H$12,2,0)</f>
        <v>10. Oct</v>
      </c>
      <c r="G2909" s="4" t="str">
        <f t="shared" si="45"/>
        <v/>
      </c>
      <c r="H2909" s="4" t="str">
        <f>IF(AND(Data[[#This Row],[Min Notif Time]]&gt;6,Data[[#This Row],[Min Notif Time]]&lt;17),"Business Hours","Non-Business Hours")</f>
        <v>Business Hours</v>
      </c>
      <c r="I2909" s="4" t="str" cm="1">
        <f t="array" ref="I2909">IFERROR(VLOOKUP(Data[[#This Row],[Min Notif Date]],Lookup!$N$1:$P$11,2,0),_xlfn.IFS(VLOOKUP(WEEKDAY(Data[[#This Row],[Min Notif Date]],2),Lookup!$J$1:$L$7,3,0)="Weekend","Weekend",VLOOKUP(WEEKDAY(Data[[#This Row],[Min Notif Date]],2),Lookup!$J$1:$L$7,3,0)="Weekday","Weekday"))</f>
        <v>Weekday</v>
      </c>
      <c r="J2909" s="4" t="str">
        <f>VLOOKUP(WEEKDAY(Data[[#This Row],[Min Notif Date]],2),Lookup!$J$1:$K$7,2,0)</f>
        <v>2. Tue</v>
      </c>
      <c r="K2909" s="37">
        <f>ROUNDDOWN(Data[[#This Row],[PGE Notified Time]],0)</f>
        <v>45580</v>
      </c>
      <c r="L2909" s="4">
        <f>HOUR(Data[[#This Row],[PGE Notified Time]])</f>
        <v>11</v>
      </c>
      <c r="M2909">
        <v>113685</v>
      </c>
      <c r="O2909" t="s">
        <v>117</v>
      </c>
      <c r="P2909" t="s">
        <v>130</v>
      </c>
      <c r="Q2909" s="44" t="s">
        <v>117</v>
      </c>
      <c r="R2909" t="s">
        <v>119</v>
      </c>
      <c r="S2909" s="1" t="s">
        <v>5</v>
      </c>
      <c r="T2909" s="1">
        <v>45580.46912037037</v>
      </c>
      <c r="U2909" s="1">
        <v>45580.541875000003</v>
      </c>
      <c r="V2909" t="s">
        <v>120</v>
      </c>
      <c r="W2909" t="s">
        <v>608</v>
      </c>
      <c r="X2909" t="s">
        <v>185</v>
      </c>
      <c r="Y2909" t="s">
        <v>123</v>
      </c>
      <c r="Z2909">
        <v>129689554</v>
      </c>
      <c r="AA2909" s="50">
        <v>47159889</v>
      </c>
      <c r="AB2909" t="s">
        <v>124</v>
      </c>
      <c r="AC2909" s="51">
        <v>104.766666667</v>
      </c>
    </row>
    <row r="2910" spans="1:29" x14ac:dyDescent="0.25">
      <c r="A2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0" s="4" t="str">
        <f>VLOOKUP(P2910,Lookup!$A$1:$D$19,4,0)</f>
        <v>North Coast</v>
      </c>
      <c r="C2910" s="4" t="str">
        <f>VLOOKUP(P2910,Lookup!$A$1:$E$19,5,0)</f>
        <v>Region 1</v>
      </c>
      <c r="D2910" s="4" t="str">
        <f>VLOOKUP(P2910,Lookup!$A$1:$B$19,2,0)</f>
        <v>SO</v>
      </c>
      <c r="E2910" s="4" t="str">
        <f>IF(AND((Data[[#This Row],[Min Notif Date]]&gt;$G$3),Data[[#This Row],[Min Notif Date]]&lt;$F$3),"Last Week","No")</f>
        <v>No</v>
      </c>
      <c r="F2910" s="4" t="str">
        <f>VLOOKUP(MONTH(Data[[#This Row],[Min Notif Date]]),Lookup!$G$1:$H$12,2,0)</f>
        <v>7. Jul</v>
      </c>
      <c r="G2910" s="4" t="str">
        <f t="shared" si="45"/>
        <v/>
      </c>
      <c r="H2910" s="4" t="str">
        <f>IF(AND(Data[[#This Row],[Min Notif Time]]&gt;6,Data[[#This Row],[Min Notif Time]]&lt;17),"Business Hours","Non-Business Hours")</f>
        <v>Business Hours</v>
      </c>
      <c r="I2910" s="4" t="str" cm="1">
        <f t="array" ref="I2910">IFERROR(VLOOKUP(Data[[#This Row],[Min Notif Date]],Lookup!$N$1:$P$11,2,0),_xlfn.IFS(VLOOKUP(WEEKDAY(Data[[#This Row],[Min Notif Date]],2),Lookup!$J$1:$L$7,3,0)="Weekend","Weekend",VLOOKUP(WEEKDAY(Data[[#This Row],[Min Notif Date]],2),Lookup!$J$1:$L$7,3,0)="Weekday","Weekday"))</f>
        <v>Weekday</v>
      </c>
      <c r="J2910" s="4" t="str">
        <f>VLOOKUP(WEEKDAY(Data[[#This Row],[Min Notif Date]],2),Lookup!$J$1:$K$7,2,0)</f>
        <v>3. Wed</v>
      </c>
      <c r="K2910" s="37">
        <f>ROUNDDOWN(Data[[#This Row],[PGE Notified Time]],0)</f>
        <v>45504</v>
      </c>
      <c r="L2910" s="4">
        <f>HOUR(Data[[#This Row],[PGE Notified Time]])</f>
        <v>9</v>
      </c>
      <c r="M2910">
        <v>110816</v>
      </c>
      <c r="O2910" t="s">
        <v>117</v>
      </c>
      <c r="P2910" t="s">
        <v>130</v>
      </c>
      <c r="Q2910" s="44" t="s">
        <v>117</v>
      </c>
      <c r="R2910" t="s">
        <v>119</v>
      </c>
      <c r="S2910" s="1" t="s">
        <v>5</v>
      </c>
      <c r="T2910" s="1">
        <v>45504.38621527778</v>
      </c>
      <c r="U2910" s="1">
        <v>45504.458958333336</v>
      </c>
      <c r="V2910" t="s">
        <v>120</v>
      </c>
      <c r="W2910" t="s">
        <v>608</v>
      </c>
      <c r="X2910" t="s">
        <v>185</v>
      </c>
      <c r="Y2910" t="s">
        <v>123</v>
      </c>
      <c r="Z2910">
        <v>129313489</v>
      </c>
      <c r="AA2910" s="50">
        <v>47119418</v>
      </c>
      <c r="AB2910" t="s">
        <v>124</v>
      </c>
      <c r="AC2910" s="51">
        <v>104.75</v>
      </c>
    </row>
    <row r="2911" spans="1:29" x14ac:dyDescent="0.25">
      <c r="A2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1" s="4" t="str">
        <f>VLOOKUP(P2911,Lookup!$A$1:$D$19,4,0)</f>
        <v>North Valley</v>
      </c>
      <c r="C2911" s="4" t="str">
        <f>VLOOKUP(P2911,Lookup!$A$1:$E$19,5,0)</f>
        <v>Region 2</v>
      </c>
      <c r="D2911" s="4" t="str">
        <f>VLOOKUP(P2911,Lookup!$A$1:$B$19,2,0)</f>
        <v>SA</v>
      </c>
      <c r="E2911" s="4" t="str">
        <f>IF(AND((Data[[#This Row],[Min Notif Date]]&gt;$G$3),Data[[#This Row],[Min Notif Date]]&lt;$F$3),"Last Week","No")</f>
        <v>No</v>
      </c>
      <c r="F2911" s="4" t="str">
        <f>VLOOKUP(MONTH(Data[[#This Row],[Min Notif Date]]),Lookup!$G$1:$H$12,2,0)</f>
        <v>4. Apr</v>
      </c>
      <c r="G2911" s="4" t="str">
        <f t="shared" si="45"/>
        <v/>
      </c>
      <c r="H2911" s="4" t="str">
        <f>IF(AND(Data[[#This Row],[Min Notif Time]]&gt;6,Data[[#This Row],[Min Notif Time]]&lt;17),"Business Hours","Non-Business Hours")</f>
        <v>Business Hours</v>
      </c>
      <c r="I2911" s="4" t="str" cm="1">
        <f t="array" ref="I2911">IFERROR(VLOOKUP(Data[[#This Row],[Min Notif Date]],Lookup!$N$1:$P$11,2,0),_xlfn.IFS(VLOOKUP(WEEKDAY(Data[[#This Row],[Min Notif Date]],2),Lookup!$J$1:$L$7,3,0)="Weekend","Weekend",VLOOKUP(WEEKDAY(Data[[#This Row],[Min Notif Date]],2),Lookup!$J$1:$L$7,3,0)="Weekday","Weekday"))</f>
        <v>Weekday</v>
      </c>
      <c r="J2911" s="4" t="str">
        <f>VLOOKUP(WEEKDAY(Data[[#This Row],[Min Notif Date]],2),Lookup!$J$1:$K$7,2,0)</f>
        <v>2. Tue</v>
      </c>
      <c r="K2911" s="37">
        <f>ROUNDDOWN(Data[[#This Row],[PGE Notified Time]],0)</f>
        <v>45412</v>
      </c>
      <c r="L2911" s="4">
        <f>HOUR(Data[[#This Row],[PGE Notified Time]])</f>
        <v>12</v>
      </c>
      <c r="M2911">
        <v>107156</v>
      </c>
      <c r="O2911" t="s">
        <v>117</v>
      </c>
      <c r="P2911" t="s">
        <v>175</v>
      </c>
      <c r="Q2911" s="44" t="s">
        <v>117</v>
      </c>
      <c r="R2911" t="s">
        <v>119</v>
      </c>
      <c r="S2911" s="1" t="s">
        <v>5</v>
      </c>
      <c r="T2911" s="1">
        <v>45412.510995370372</v>
      </c>
      <c r="U2911" s="1">
        <v>45412.583726851852</v>
      </c>
      <c r="V2911" t="s">
        <v>120</v>
      </c>
      <c r="W2911" t="s">
        <v>608</v>
      </c>
      <c r="X2911" t="s">
        <v>270</v>
      </c>
      <c r="Y2911" t="s">
        <v>123</v>
      </c>
      <c r="Z2911">
        <v>128684607</v>
      </c>
      <c r="AA2911" s="50">
        <v>47064526</v>
      </c>
      <c r="AB2911" t="s">
        <v>124</v>
      </c>
      <c r="AC2911" s="51">
        <v>104.733333333</v>
      </c>
    </row>
    <row r="2912" spans="1:29" x14ac:dyDescent="0.25">
      <c r="A2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2" s="4" t="str">
        <f>VLOOKUP(P2912,Lookup!$A$1:$D$19,4,0)</f>
        <v>North Valley</v>
      </c>
      <c r="C2912" s="4" t="str">
        <f>VLOOKUP(P2912,Lookup!$A$1:$E$19,5,0)</f>
        <v>Region 2</v>
      </c>
      <c r="D2912" s="4" t="str">
        <f>VLOOKUP(P2912,Lookup!$A$1:$B$19,2,0)</f>
        <v>SA</v>
      </c>
      <c r="E2912" s="4" t="str">
        <f>IF(AND((Data[[#This Row],[Min Notif Date]]&gt;$G$3),Data[[#This Row],[Min Notif Date]]&lt;$F$3),"Last Week","No")</f>
        <v>No</v>
      </c>
      <c r="F2912" s="4" t="str">
        <f>VLOOKUP(MONTH(Data[[#This Row],[Min Notif Date]]),Lookup!$G$1:$H$12,2,0)</f>
        <v>4. Apr</v>
      </c>
      <c r="G2912" s="4" t="str">
        <f t="shared" si="45"/>
        <v/>
      </c>
      <c r="H2912" s="4" t="str">
        <f>IF(AND(Data[[#This Row],[Min Notif Time]]&gt;6,Data[[#This Row],[Min Notif Time]]&lt;17),"Business Hours","Non-Business Hours")</f>
        <v>Business Hours</v>
      </c>
      <c r="I2912" s="4" t="str" cm="1">
        <f t="array" ref="I2912">IFERROR(VLOOKUP(Data[[#This Row],[Min Notif Date]],Lookup!$N$1:$P$11,2,0),_xlfn.IFS(VLOOKUP(WEEKDAY(Data[[#This Row],[Min Notif Date]],2),Lookup!$J$1:$L$7,3,0)="Weekend","Weekend",VLOOKUP(WEEKDAY(Data[[#This Row],[Min Notif Date]],2),Lookup!$J$1:$L$7,3,0)="Weekday","Weekday"))</f>
        <v>Weekday</v>
      </c>
      <c r="J2912" s="4" t="str">
        <f>VLOOKUP(WEEKDAY(Data[[#This Row],[Min Notif Date]],2),Lookup!$J$1:$K$7,2,0)</f>
        <v>1. Mon</v>
      </c>
      <c r="K2912" s="37">
        <f>ROUNDDOWN(Data[[#This Row],[PGE Notified Time]],0)</f>
        <v>45383</v>
      </c>
      <c r="L2912" s="4">
        <f>HOUR(Data[[#This Row],[PGE Notified Time]])</f>
        <v>14</v>
      </c>
      <c r="M2912">
        <v>106011</v>
      </c>
      <c r="O2912" t="s">
        <v>117</v>
      </c>
      <c r="P2912" t="s">
        <v>175</v>
      </c>
      <c r="Q2912" s="44" t="s">
        <v>117</v>
      </c>
      <c r="R2912" t="s">
        <v>147</v>
      </c>
      <c r="S2912" s="1" t="s">
        <v>5</v>
      </c>
      <c r="T2912" s="1">
        <v>45383.58766203704</v>
      </c>
      <c r="U2912" s="1">
        <v>45383.660381944443</v>
      </c>
      <c r="V2912" t="s">
        <v>120</v>
      </c>
      <c r="W2912" t="s">
        <v>608</v>
      </c>
      <c r="X2912" t="s">
        <v>207</v>
      </c>
      <c r="Y2912" t="s">
        <v>123</v>
      </c>
      <c r="Z2912">
        <v>128413610</v>
      </c>
      <c r="AA2912" s="50">
        <v>47045956</v>
      </c>
      <c r="AB2912" t="s">
        <v>124</v>
      </c>
      <c r="AC2912" s="51">
        <v>104.716666667</v>
      </c>
    </row>
    <row r="2913" spans="1:29" x14ac:dyDescent="0.25">
      <c r="A2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3" s="4" t="str">
        <f>VLOOKUP(P2913,Lookup!$A$1:$D$19,4,0)</f>
        <v>Central Valley</v>
      </c>
      <c r="C2913" s="4" t="str">
        <f>VLOOKUP(P2913,Lookup!$A$1:$E$19,5,0)</f>
        <v>Region 5</v>
      </c>
      <c r="D2913" s="4" t="str">
        <f>VLOOKUP(P2913,Lookup!$A$1:$B$19,2,0)</f>
        <v>FR</v>
      </c>
      <c r="E2913" s="4" t="str">
        <f>IF(AND((Data[[#This Row],[Min Notif Date]]&gt;$G$3),Data[[#This Row],[Min Notif Date]]&lt;$F$3),"Last Week","No")</f>
        <v>No</v>
      </c>
      <c r="F2913" s="4" t="str">
        <f>VLOOKUP(MONTH(Data[[#This Row],[Min Notif Date]]),Lookup!$G$1:$H$12,2,0)</f>
        <v>6. Jun</v>
      </c>
      <c r="G2913" s="4" t="str">
        <f t="shared" si="45"/>
        <v/>
      </c>
      <c r="H2913" s="4" t="str">
        <f>IF(AND(Data[[#This Row],[Min Notif Time]]&gt;6,Data[[#This Row],[Min Notif Time]]&lt;17),"Business Hours","Non-Business Hours")</f>
        <v>Business Hours</v>
      </c>
      <c r="I2913" s="4" t="str" cm="1">
        <f t="array" ref="I2913">IFERROR(VLOOKUP(Data[[#This Row],[Min Notif Date]],Lookup!$N$1:$P$11,2,0),_xlfn.IFS(VLOOKUP(WEEKDAY(Data[[#This Row],[Min Notif Date]],2),Lookup!$J$1:$L$7,3,0)="Weekend","Weekend",VLOOKUP(WEEKDAY(Data[[#This Row],[Min Notif Date]],2),Lookup!$J$1:$L$7,3,0)="Weekday","Weekday"))</f>
        <v>Weekday</v>
      </c>
      <c r="J2913" s="4" t="str">
        <f>VLOOKUP(WEEKDAY(Data[[#This Row],[Min Notif Date]],2),Lookup!$J$1:$K$7,2,0)</f>
        <v>5. Fri</v>
      </c>
      <c r="K2913" s="37">
        <f>ROUNDDOWN(Data[[#This Row],[PGE Notified Time]],0)</f>
        <v>45457</v>
      </c>
      <c r="L2913" s="4">
        <f>HOUR(Data[[#This Row],[PGE Notified Time]])</f>
        <v>13</v>
      </c>
      <c r="M2913">
        <v>108960</v>
      </c>
      <c r="O2913" t="s">
        <v>117</v>
      </c>
      <c r="P2913" t="s">
        <v>136</v>
      </c>
      <c r="Q2913" s="44" t="s">
        <v>117</v>
      </c>
      <c r="R2913" t="s">
        <v>119</v>
      </c>
      <c r="S2913" s="1" t="s">
        <v>5</v>
      </c>
      <c r="T2913" s="1">
        <v>45457.573831018519</v>
      </c>
      <c r="U2913" s="1">
        <v>45457.646493055552</v>
      </c>
      <c r="V2913" t="s">
        <v>120</v>
      </c>
      <c r="W2913" t="s">
        <v>608</v>
      </c>
      <c r="X2913" t="s">
        <v>137</v>
      </c>
      <c r="Y2913" t="s">
        <v>123</v>
      </c>
      <c r="Z2913">
        <v>129078356</v>
      </c>
      <c r="AA2913" s="50">
        <v>47095319</v>
      </c>
      <c r="AB2913" t="s">
        <v>124</v>
      </c>
      <c r="AC2913" s="51">
        <v>104.633333333</v>
      </c>
    </row>
    <row r="2914" spans="1:29" x14ac:dyDescent="0.25">
      <c r="A2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14" s="4" t="str">
        <f>VLOOKUP(P2914,Lookup!$A$1:$D$19,4,0)</f>
        <v>Bay Area</v>
      </c>
      <c r="C2914" s="4" t="str">
        <f>VLOOKUP(P2914,Lookup!$A$1:$E$19,5,0)</f>
        <v>Region 3</v>
      </c>
      <c r="D2914" s="4" t="str">
        <f>VLOOKUP(P2914,Lookup!$A$1:$B$19,2,0)</f>
        <v>DI</v>
      </c>
      <c r="E2914" s="4" t="str">
        <f>IF(AND((Data[[#This Row],[Min Notif Date]]&gt;$G$3),Data[[#This Row],[Min Notif Date]]&lt;$F$3),"Last Week","No")</f>
        <v>No</v>
      </c>
      <c r="F2914" s="4" t="str">
        <f>VLOOKUP(MONTH(Data[[#This Row],[Min Notif Date]]),Lookup!$G$1:$H$12,2,0)</f>
        <v>8. Aug</v>
      </c>
      <c r="G2914" s="4" t="str">
        <f t="shared" si="45"/>
        <v/>
      </c>
      <c r="H2914" s="4" t="str">
        <f>IF(AND(Data[[#This Row],[Min Notif Time]]&gt;6,Data[[#This Row],[Min Notif Time]]&lt;17),"Business Hours","Non-Business Hours")</f>
        <v>Business Hours</v>
      </c>
      <c r="I2914" s="4" t="str" cm="1">
        <f t="array" ref="I2914">IFERROR(VLOOKUP(Data[[#This Row],[Min Notif Date]],Lookup!$N$1:$P$11,2,0),_xlfn.IFS(VLOOKUP(WEEKDAY(Data[[#This Row],[Min Notif Date]],2),Lookup!$J$1:$L$7,3,0)="Weekend","Weekend",VLOOKUP(WEEKDAY(Data[[#This Row],[Min Notif Date]],2),Lookup!$J$1:$L$7,3,0)="Weekday","Weekday"))</f>
        <v>Weekday</v>
      </c>
      <c r="J2914" s="4" t="str">
        <f>VLOOKUP(WEEKDAY(Data[[#This Row],[Min Notif Date]],2),Lookup!$J$1:$K$7,2,0)</f>
        <v>4. Thu</v>
      </c>
      <c r="K2914" s="37">
        <f>ROUNDDOWN(Data[[#This Row],[PGE Notified Time]],0)</f>
        <v>45512</v>
      </c>
      <c r="L2914" s="4">
        <f>HOUR(Data[[#This Row],[PGE Notified Time]])</f>
        <v>12</v>
      </c>
      <c r="M2914">
        <v>111144</v>
      </c>
      <c r="N2914">
        <v>1536701251</v>
      </c>
      <c r="O2914" t="s">
        <v>52</v>
      </c>
      <c r="P2914" t="s">
        <v>141</v>
      </c>
      <c r="Q2914" s="44" t="s">
        <v>259</v>
      </c>
      <c r="R2914" t="s">
        <v>125</v>
      </c>
      <c r="S2914" s="1">
        <v>45512.515567129631</v>
      </c>
      <c r="T2914" s="1">
        <v>45512.518425925926</v>
      </c>
      <c r="U2914" s="1">
        <v>45512.588194444441</v>
      </c>
      <c r="V2914" t="s">
        <v>120</v>
      </c>
      <c r="W2914" t="s">
        <v>121</v>
      </c>
      <c r="X2914" t="s">
        <v>314</v>
      </c>
      <c r="Y2914" t="s">
        <v>123</v>
      </c>
      <c r="Z2914">
        <v>129353892</v>
      </c>
      <c r="AA2914" s="50">
        <v>47122465</v>
      </c>
      <c r="AB2914" t="s">
        <v>124</v>
      </c>
      <c r="AC2914" s="51">
        <v>104.583333333</v>
      </c>
    </row>
    <row r="2915" spans="1:29" x14ac:dyDescent="0.25">
      <c r="A2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5" s="4" t="str">
        <f>VLOOKUP(P2915,Lookup!$A$1:$D$19,4,0)</f>
        <v>North Valley</v>
      </c>
      <c r="C2915" s="4" t="str">
        <f>VLOOKUP(P2915,Lookup!$A$1:$E$19,5,0)</f>
        <v>Region 2</v>
      </c>
      <c r="D2915" s="4" t="str">
        <f>VLOOKUP(P2915,Lookup!$A$1:$B$19,2,0)</f>
        <v>SA</v>
      </c>
      <c r="E2915" s="4" t="str">
        <f>IF(AND((Data[[#This Row],[Min Notif Date]]&gt;$G$3),Data[[#This Row],[Min Notif Date]]&lt;$F$3),"Last Week","No")</f>
        <v>No</v>
      </c>
      <c r="F2915" s="4" t="str">
        <f>VLOOKUP(MONTH(Data[[#This Row],[Min Notif Date]]),Lookup!$G$1:$H$12,2,0)</f>
        <v>7. Jul</v>
      </c>
      <c r="G2915" s="4" t="str">
        <f t="shared" si="45"/>
        <v/>
      </c>
      <c r="H2915" s="4" t="str">
        <f>IF(AND(Data[[#This Row],[Min Notif Time]]&gt;6,Data[[#This Row],[Min Notif Time]]&lt;17),"Business Hours","Non-Business Hours")</f>
        <v>Business Hours</v>
      </c>
      <c r="I2915" s="4" t="str" cm="1">
        <f t="array" ref="I2915">IFERROR(VLOOKUP(Data[[#This Row],[Min Notif Date]],Lookup!$N$1:$P$11,2,0),_xlfn.IFS(VLOOKUP(WEEKDAY(Data[[#This Row],[Min Notif Date]],2),Lookup!$J$1:$L$7,3,0)="Weekend","Weekend",VLOOKUP(WEEKDAY(Data[[#This Row],[Min Notif Date]],2),Lookup!$J$1:$L$7,3,0)="Weekday","Weekday"))</f>
        <v>Weekday</v>
      </c>
      <c r="J2915" s="4" t="str">
        <f>VLOOKUP(WEEKDAY(Data[[#This Row],[Min Notif Date]],2),Lookup!$J$1:$K$7,2,0)</f>
        <v>5. Fri</v>
      </c>
      <c r="K2915" s="37">
        <f>ROUNDDOWN(Data[[#This Row],[PGE Notified Time]],0)</f>
        <v>45492</v>
      </c>
      <c r="L2915" s="4">
        <f>HOUR(Data[[#This Row],[PGE Notified Time]])</f>
        <v>12</v>
      </c>
      <c r="M2915">
        <v>110360</v>
      </c>
      <c r="O2915" t="s">
        <v>117</v>
      </c>
      <c r="P2915" t="s">
        <v>175</v>
      </c>
      <c r="Q2915" s="44" t="s">
        <v>117</v>
      </c>
      <c r="R2915" t="s">
        <v>119</v>
      </c>
      <c r="S2915" s="1" t="s">
        <v>5</v>
      </c>
      <c r="T2915" s="1">
        <v>45492.510717592595</v>
      </c>
      <c r="U2915" s="1">
        <v>45492.583333333336</v>
      </c>
      <c r="V2915" t="s">
        <v>120</v>
      </c>
      <c r="W2915" t="s">
        <v>608</v>
      </c>
      <c r="X2915" t="s">
        <v>177</v>
      </c>
      <c r="Y2915" t="s">
        <v>123</v>
      </c>
      <c r="Z2915">
        <v>129250648</v>
      </c>
      <c r="AA2915" s="50">
        <v>47116496</v>
      </c>
      <c r="AB2915" t="s">
        <v>124</v>
      </c>
      <c r="AC2915" s="51">
        <v>104.56666666700001</v>
      </c>
    </row>
    <row r="2916" spans="1:29" x14ac:dyDescent="0.25">
      <c r="A2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6" s="4" t="str">
        <f>VLOOKUP(P2916,Lookup!$A$1:$D$19,4,0)</f>
        <v>North Coast</v>
      </c>
      <c r="C2916" s="4" t="str">
        <f>VLOOKUP(P2916,Lookup!$A$1:$E$19,5,0)</f>
        <v>Region 1</v>
      </c>
      <c r="D2916" s="4" t="str">
        <f>VLOOKUP(P2916,Lookup!$A$1:$B$19,2,0)</f>
        <v>NB</v>
      </c>
      <c r="E2916" s="4" t="str">
        <f>IF(AND((Data[[#This Row],[Min Notif Date]]&gt;$G$3),Data[[#This Row],[Min Notif Date]]&lt;$F$3),"Last Week","No")</f>
        <v>No</v>
      </c>
      <c r="F2916" s="4" t="str">
        <f>VLOOKUP(MONTH(Data[[#This Row],[Min Notif Date]]),Lookup!$G$1:$H$12,2,0)</f>
        <v>7. Jul</v>
      </c>
      <c r="G2916" s="4" t="str">
        <f t="shared" si="45"/>
        <v/>
      </c>
      <c r="H2916" s="4" t="str">
        <f>IF(AND(Data[[#This Row],[Min Notif Time]]&gt;6,Data[[#This Row],[Min Notif Time]]&lt;17),"Business Hours","Non-Business Hours")</f>
        <v>Business Hours</v>
      </c>
      <c r="I2916" s="4" t="str" cm="1">
        <f t="array" ref="I2916">IFERROR(VLOOKUP(Data[[#This Row],[Min Notif Date]],Lookup!$N$1:$P$11,2,0),_xlfn.IFS(VLOOKUP(WEEKDAY(Data[[#This Row],[Min Notif Date]],2),Lookup!$J$1:$L$7,3,0)="Weekend","Weekend",VLOOKUP(WEEKDAY(Data[[#This Row],[Min Notif Date]],2),Lookup!$J$1:$L$7,3,0)="Weekday","Weekday"))</f>
        <v>Weekday</v>
      </c>
      <c r="J2916" s="4" t="str">
        <f>VLOOKUP(WEEKDAY(Data[[#This Row],[Min Notif Date]],2),Lookup!$J$1:$K$7,2,0)</f>
        <v>1. Mon</v>
      </c>
      <c r="K2916" s="37">
        <f>ROUNDDOWN(Data[[#This Row],[PGE Notified Time]],0)</f>
        <v>45488</v>
      </c>
      <c r="L2916" s="4">
        <f>HOUR(Data[[#This Row],[PGE Notified Time]])</f>
        <v>10</v>
      </c>
      <c r="M2916">
        <v>110169</v>
      </c>
      <c r="N2916" t="s">
        <v>774</v>
      </c>
      <c r="O2916" t="s">
        <v>117</v>
      </c>
      <c r="P2916" t="s">
        <v>126</v>
      </c>
      <c r="Q2916" s="44" t="s">
        <v>117</v>
      </c>
      <c r="R2916" t="s">
        <v>119</v>
      </c>
      <c r="S2916" s="1">
        <v>45488.434340277781</v>
      </c>
      <c r="T2916" s="1">
        <v>45488.435659722221</v>
      </c>
      <c r="U2916" s="1">
        <v>45488.506944444445</v>
      </c>
      <c r="V2916" t="s">
        <v>120</v>
      </c>
      <c r="W2916" t="s">
        <v>608</v>
      </c>
      <c r="X2916" t="s">
        <v>151</v>
      </c>
      <c r="Y2916" t="s">
        <v>123</v>
      </c>
      <c r="Z2916">
        <v>129221548</v>
      </c>
      <c r="AA2916" s="50">
        <v>47114930</v>
      </c>
      <c r="AB2916" t="s">
        <v>124</v>
      </c>
      <c r="AC2916" s="51">
        <v>104.55</v>
      </c>
    </row>
    <row r="2917" spans="1:29" x14ac:dyDescent="0.25">
      <c r="A2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7" s="4" t="str">
        <f>VLOOKUP(P2917,Lookup!$A$1:$D$19,4,0)</f>
        <v>North Valley</v>
      </c>
      <c r="C2917" s="4" t="str">
        <f>VLOOKUP(P2917,Lookup!$A$1:$E$19,5,0)</f>
        <v>Region 2</v>
      </c>
      <c r="D2917" s="4" t="str">
        <f>VLOOKUP(P2917,Lookup!$A$1:$B$19,2,0)</f>
        <v>SI</v>
      </c>
      <c r="E2917" s="4" t="str">
        <f>IF(AND((Data[[#This Row],[Min Notif Date]]&gt;$G$3),Data[[#This Row],[Min Notif Date]]&lt;$F$3),"Last Week","No")</f>
        <v>No</v>
      </c>
      <c r="F2917" s="4" t="str">
        <f>VLOOKUP(MONTH(Data[[#This Row],[Min Notif Date]]),Lookup!$G$1:$H$12,2,0)</f>
        <v>10. Oct</v>
      </c>
      <c r="G2917" s="4" t="str">
        <f t="shared" si="45"/>
        <v/>
      </c>
      <c r="H2917" s="4" t="str">
        <f>IF(AND(Data[[#This Row],[Min Notif Time]]&gt;6,Data[[#This Row],[Min Notif Time]]&lt;17),"Business Hours","Non-Business Hours")</f>
        <v>Business Hours</v>
      </c>
      <c r="I2917" s="4" t="str" cm="1">
        <f t="array" ref="I2917">IFERROR(VLOOKUP(Data[[#This Row],[Min Notif Date]],Lookup!$N$1:$P$11,2,0),_xlfn.IFS(VLOOKUP(WEEKDAY(Data[[#This Row],[Min Notif Date]],2),Lookup!$J$1:$L$7,3,0)="Weekend","Weekend",VLOOKUP(WEEKDAY(Data[[#This Row],[Min Notif Date]],2),Lookup!$J$1:$L$7,3,0)="Weekday","Weekday"))</f>
        <v>Weekday</v>
      </c>
      <c r="J2917" s="4" t="str">
        <f>VLOOKUP(WEEKDAY(Data[[#This Row],[Min Notif Date]],2),Lookup!$J$1:$K$7,2,0)</f>
        <v>3. Wed</v>
      </c>
      <c r="K2917" s="37">
        <f>ROUNDDOWN(Data[[#This Row],[PGE Notified Time]],0)</f>
        <v>45574</v>
      </c>
      <c r="L2917" s="4">
        <f>HOUR(Data[[#This Row],[PGE Notified Time]])</f>
        <v>9</v>
      </c>
      <c r="M2917">
        <v>113481</v>
      </c>
      <c r="O2917" t="s">
        <v>117</v>
      </c>
      <c r="P2917" t="s">
        <v>172</v>
      </c>
      <c r="Q2917" s="44" t="s">
        <v>117</v>
      </c>
      <c r="R2917" t="s">
        <v>119</v>
      </c>
      <c r="S2917" s="1" t="s">
        <v>5</v>
      </c>
      <c r="T2917" s="1">
        <v>45574.414178240739</v>
      </c>
      <c r="U2917" s="1">
        <v>45574.486747685187</v>
      </c>
      <c r="V2917" t="s">
        <v>120</v>
      </c>
      <c r="W2917" t="s">
        <v>608</v>
      </c>
      <c r="X2917" t="s">
        <v>328</v>
      </c>
      <c r="Y2917" t="s">
        <v>123</v>
      </c>
      <c r="Z2917">
        <v>129658671</v>
      </c>
      <c r="AA2917" s="50">
        <v>47158441</v>
      </c>
      <c r="AB2917" t="s">
        <v>124</v>
      </c>
      <c r="AC2917" s="51">
        <v>104.5</v>
      </c>
    </row>
    <row r="2918" spans="1:29" x14ac:dyDescent="0.25">
      <c r="A2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8" s="4" t="str">
        <f>VLOOKUP(P2918,Lookup!$A$1:$D$19,4,0)</f>
        <v>Bay Area</v>
      </c>
      <c r="C2918" s="4" t="str">
        <f>VLOOKUP(P2918,Lookup!$A$1:$E$19,5,0)</f>
        <v>Region 3</v>
      </c>
      <c r="D2918" s="4" t="str">
        <f>VLOOKUP(P2918,Lookup!$A$1:$B$19,2,0)</f>
        <v>MI</v>
      </c>
      <c r="E2918" s="4" t="str">
        <f>IF(AND((Data[[#This Row],[Min Notif Date]]&gt;$G$3),Data[[#This Row],[Min Notif Date]]&lt;$F$3),"Last Week","No")</f>
        <v>No</v>
      </c>
      <c r="F2918" s="4" t="str">
        <f>VLOOKUP(MONTH(Data[[#This Row],[Min Notif Date]]),Lookup!$G$1:$H$12,2,0)</f>
        <v>10. Oct</v>
      </c>
      <c r="G2918" s="4" t="str">
        <f t="shared" si="45"/>
        <v/>
      </c>
      <c r="H2918" s="4" t="str">
        <f>IF(AND(Data[[#This Row],[Min Notif Time]]&gt;6,Data[[#This Row],[Min Notif Time]]&lt;17),"Business Hours","Non-Business Hours")</f>
        <v>Business Hours</v>
      </c>
      <c r="I2918" s="4" t="str" cm="1">
        <f t="array" ref="I2918">IFERROR(VLOOKUP(Data[[#This Row],[Min Notif Date]],Lookup!$N$1:$P$11,2,0),_xlfn.IFS(VLOOKUP(WEEKDAY(Data[[#This Row],[Min Notif Date]],2),Lookup!$J$1:$L$7,3,0)="Weekend","Weekend",VLOOKUP(WEEKDAY(Data[[#This Row],[Min Notif Date]],2),Lookup!$J$1:$L$7,3,0)="Weekday","Weekday"))</f>
        <v>Weekday</v>
      </c>
      <c r="J2918" s="4" t="str">
        <f>VLOOKUP(WEEKDAY(Data[[#This Row],[Min Notif Date]],2),Lookup!$J$1:$K$7,2,0)</f>
        <v>4. Thu</v>
      </c>
      <c r="K2918" s="37">
        <f>ROUNDDOWN(Data[[#This Row],[PGE Notified Time]],0)</f>
        <v>45575</v>
      </c>
      <c r="L2918" s="4">
        <f>HOUR(Data[[#This Row],[PGE Notified Time]])</f>
        <v>9</v>
      </c>
      <c r="M2918">
        <v>113517</v>
      </c>
      <c r="O2918" t="s">
        <v>117</v>
      </c>
      <c r="P2918" t="s">
        <v>154</v>
      </c>
      <c r="Q2918" s="44" t="s">
        <v>117</v>
      </c>
      <c r="R2918" t="s">
        <v>147</v>
      </c>
      <c r="S2918" s="1" t="s">
        <v>5</v>
      </c>
      <c r="T2918" s="1">
        <v>45575.375798611109</v>
      </c>
      <c r="U2918" s="1">
        <v>45575.44835648148</v>
      </c>
      <c r="V2918" t="s">
        <v>120</v>
      </c>
      <c r="W2918" t="s">
        <v>608</v>
      </c>
      <c r="X2918" t="s">
        <v>174</v>
      </c>
      <c r="Y2918" t="s">
        <v>123</v>
      </c>
      <c r="Z2918">
        <v>129669253</v>
      </c>
      <c r="AA2918" s="50">
        <v>47158651</v>
      </c>
      <c r="AB2918" t="s">
        <v>124</v>
      </c>
      <c r="AC2918" s="51">
        <v>104.483333333</v>
      </c>
    </row>
    <row r="2919" spans="1:29" x14ac:dyDescent="0.25">
      <c r="A2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9" s="4" t="str">
        <f>VLOOKUP(P2919,Lookup!$A$1:$D$19,4,0)</f>
        <v>Bay Area</v>
      </c>
      <c r="C2919" s="4" t="str">
        <f>VLOOKUP(P2919,Lookup!$A$1:$E$19,5,0)</f>
        <v>Region 3</v>
      </c>
      <c r="D2919" s="4" t="str">
        <f>VLOOKUP(P2919,Lookup!$A$1:$B$19,2,0)</f>
        <v>SF</v>
      </c>
      <c r="E2919" s="4" t="str">
        <f>IF(AND((Data[[#This Row],[Min Notif Date]]&gt;$G$3),Data[[#This Row],[Min Notif Date]]&lt;$F$3),"Last Week","No")</f>
        <v>No</v>
      </c>
      <c r="F2919" s="4" t="str">
        <f>VLOOKUP(MONTH(Data[[#This Row],[Min Notif Date]]),Lookup!$G$1:$H$12,2,0)</f>
        <v>8. Aug</v>
      </c>
      <c r="G2919" s="4" t="str">
        <f t="shared" si="45"/>
        <v/>
      </c>
      <c r="H2919" s="4" t="str">
        <f>IF(AND(Data[[#This Row],[Min Notif Time]]&gt;6,Data[[#This Row],[Min Notif Time]]&lt;17),"Business Hours","Non-Business Hours")</f>
        <v>Business Hours</v>
      </c>
      <c r="I2919" s="4" t="str" cm="1">
        <f t="array" ref="I2919">IFERROR(VLOOKUP(Data[[#This Row],[Min Notif Date]],Lookup!$N$1:$P$11,2,0),_xlfn.IFS(VLOOKUP(WEEKDAY(Data[[#This Row],[Min Notif Date]],2),Lookup!$J$1:$L$7,3,0)="Weekend","Weekend",VLOOKUP(WEEKDAY(Data[[#This Row],[Min Notif Date]],2),Lookup!$J$1:$L$7,3,0)="Weekday","Weekday"))</f>
        <v>Weekday</v>
      </c>
      <c r="J2919" s="4" t="str">
        <f>VLOOKUP(WEEKDAY(Data[[#This Row],[Min Notif Date]],2),Lookup!$J$1:$K$7,2,0)</f>
        <v>1. Mon</v>
      </c>
      <c r="K2919" s="37">
        <f>ROUNDDOWN(Data[[#This Row],[PGE Notified Time]],0)</f>
        <v>45530</v>
      </c>
      <c r="L2919" s="4">
        <f>HOUR(Data[[#This Row],[PGE Notified Time]])</f>
        <v>9</v>
      </c>
      <c r="M2919">
        <v>111773</v>
      </c>
      <c r="O2919" t="s">
        <v>117</v>
      </c>
      <c r="P2919" t="s">
        <v>128</v>
      </c>
      <c r="Q2919" s="44" t="s">
        <v>117</v>
      </c>
      <c r="R2919" t="s">
        <v>119</v>
      </c>
      <c r="S2919" s="1" t="s">
        <v>5</v>
      </c>
      <c r="T2919" s="1">
        <v>45530.406608796293</v>
      </c>
      <c r="U2919" s="1">
        <v>45530.479166666664</v>
      </c>
      <c r="V2919" t="s">
        <v>120</v>
      </c>
      <c r="W2919" t="s">
        <v>608</v>
      </c>
      <c r="X2919" t="s">
        <v>129</v>
      </c>
      <c r="Y2919" t="s">
        <v>123</v>
      </c>
      <c r="Z2919">
        <v>129438134</v>
      </c>
      <c r="AA2919" s="50">
        <v>35577043</v>
      </c>
      <c r="AB2919" t="s">
        <v>124</v>
      </c>
      <c r="AC2919" s="51">
        <v>104.483333333</v>
      </c>
    </row>
    <row r="2920" spans="1:29" x14ac:dyDescent="0.25">
      <c r="A2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0" s="4" t="str">
        <f>VLOOKUP(P2920,Lookup!$A$1:$D$19,4,0)</f>
        <v>North Coast</v>
      </c>
      <c r="C2920" s="4" t="str">
        <f>VLOOKUP(P2920,Lookup!$A$1:$E$19,5,0)</f>
        <v>Region 1</v>
      </c>
      <c r="D2920" s="4" t="str">
        <f>VLOOKUP(P2920,Lookup!$A$1:$B$19,2,0)</f>
        <v>SO</v>
      </c>
      <c r="E2920" s="4" t="str">
        <f>IF(AND((Data[[#This Row],[Min Notif Date]]&gt;$G$3),Data[[#This Row],[Min Notif Date]]&lt;$F$3),"Last Week","No")</f>
        <v>No</v>
      </c>
      <c r="F2920" s="4" t="str">
        <f>VLOOKUP(MONTH(Data[[#This Row],[Min Notif Date]]),Lookup!$G$1:$H$12,2,0)</f>
        <v>8. Aug</v>
      </c>
      <c r="G2920" s="4" t="str">
        <f t="shared" si="45"/>
        <v/>
      </c>
      <c r="H2920" s="4" t="str">
        <f>IF(AND(Data[[#This Row],[Min Notif Time]]&gt;6,Data[[#This Row],[Min Notif Time]]&lt;17),"Business Hours","Non-Business Hours")</f>
        <v>Business Hours</v>
      </c>
      <c r="I2920" s="4" t="str" cm="1">
        <f t="array" ref="I2920">IFERROR(VLOOKUP(Data[[#This Row],[Min Notif Date]],Lookup!$N$1:$P$11,2,0),_xlfn.IFS(VLOOKUP(WEEKDAY(Data[[#This Row],[Min Notif Date]],2),Lookup!$J$1:$L$7,3,0)="Weekend","Weekend",VLOOKUP(WEEKDAY(Data[[#This Row],[Min Notif Date]],2),Lookup!$J$1:$L$7,3,0)="Weekday","Weekday"))</f>
        <v>Weekday</v>
      </c>
      <c r="J2920" s="4" t="str">
        <f>VLOOKUP(WEEKDAY(Data[[#This Row],[Min Notif Date]],2),Lookup!$J$1:$K$7,2,0)</f>
        <v>1. Mon</v>
      </c>
      <c r="K2920" s="37">
        <f>ROUNDDOWN(Data[[#This Row],[PGE Notified Time]],0)</f>
        <v>45516</v>
      </c>
      <c r="L2920" s="4">
        <f>HOUR(Data[[#This Row],[PGE Notified Time]])</f>
        <v>10</v>
      </c>
      <c r="M2920">
        <v>111239</v>
      </c>
      <c r="O2920" t="s">
        <v>117</v>
      </c>
      <c r="P2920" t="s">
        <v>130</v>
      </c>
      <c r="Q2920" s="44" t="s">
        <v>117</v>
      </c>
      <c r="R2920" t="s">
        <v>119</v>
      </c>
      <c r="S2920" s="1" t="s">
        <v>5</v>
      </c>
      <c r="T2920" s="1">
        <v>45516.441446759258</v>
      </c>
      <c r="U2920" s="1">
        <v>45516.513993055552</v>
      </c>
      <c r="V2920" t="s">
        <v>120</v>
      </c>
      <c r="W2920" t="s">
        <v>608</v>
      </c>
      <c r="X2920" t="s">
        <v>185</v>
      </c>
      <c r="Y2920" t="s">
        <v>123</v>
      </c>
      <c r="Z2920">
        <v>129372713</v>
      </c>
      <c r="AA2920" s="50">
        <v>47123273</v>
      </c>
      <c r="AB2920" t="s">
        <v>124</v>
      </c>
      <c r="AC2920" s="51">
        <v>104.466666667</v>
      </c>
    </row>
    <row r="2921" spans="1:29" x14ac:dyDescent="0.25">
      <c r="A2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1" s="4" t="str">
        <f>VLOOKUP(P2921,Lookup!$A$1:$D$19,4,0)</f>
        <v>Bay Area</v>
      </c>
      <c r="C2921" s="4" t="str">
        <f>VLOOKUP(P2921,Lookup!$A$1:$E$19,5,0)</f>
        <v>Region 3</v>
      </c>
      <c r="D2921" s="4" t="str">
        <f>VLOOKUP(P2921,Lookup!$A$1:$B$19,2,0)</f>
        <v>PN</v>
      </c>
      <c r="E2921" s="4" t="str">
        <f>IF(AND((Data[[#This Row],[Min Notif Date]]&gt;$G$3),Data[[#This Row],[Min Notif Date]]&lt;$F$3),"Last Week","No")</f>
        <v>No</v>
      </c>
      <c r="F2921" s="4" t="str">
        <f>VLOOKUP(MONTH(Data[[#This Row],[Min Notif Date]]),Lookup!$G$1:$H$12,2,0)</f>
        <v>2. Feb</v>
      </c>
      <c r="G2921" s="4" t="str">
        <f t="shared" si="45"/>
        <v/>
      </c>
      <c r="H2921" s="4" t="str">
        <f>IF(AND(Data[[#This Row],[Min Notif Time]]&gt;6,Data[[#This Row],[Min Notif Time]]&lt;17),"Business Hours","Non-Business Hours")</f>
        <v>Business Hours</v>
      </c>
      <c r="I2921" s="4" t="str" cm="1">
        <f t="array" ref="I2921">IFERROR(VLOOKUP(Data[[#This Row],[Min Notif Date]],Lookup!$N$1:$P$11,2,0),_xlfn.IFS(VLOOKUP(WEEKDAY(Data[[#This Row],[Min Notif Date]],2),Lookup!$J$1:$L$7,3,0)="Weekend","Weekend",VLOOKUP(WEEKDAY(Data[[#This Row],[Min Notif Date]],2),Lookup!$J$1:$L$7,3,0)="Weekday","Weekday"))</f>
        <v>Weekday</v>
      </c>
      <c r="J2921" s="4" t="str">
        <f>VLOOKUP(WEEKDAY(Data[[#This Row],[Min Notif Date]],2),Lookup!$J$1:$K$7,2,0)</f>
        <v>4. Thu</v>
      </c>
      <c r="K2921" s="37">
        <f>ROUNDDOWN(Data[[#This Row],[PGE Notified Time]],0)</f>
        <v>45330</v>
      </c>
      <c r="L2921" s="4">
        <f>HOUR(Data[[#This Row],[PGE Notified Time]])</f>
        <v>11</v>
      </c>
      <c r="M2921">
        <v>103866</v>
      </c>
      <c r="O2921" t="s">
        <v>117</v>
      </c>
      <c r="P2921" t="s">
        <v>165</v>
      </c>
      <c r="Q2921" s="44" t="s">
        <v>117</v>
      </c>
      <c r="R2921" t="s">
        <v>119</v>
      </c>
      <c r="S2921" s="1" t="s">
        <v>5</v>
      </c>
      <c r="T2921" s="1">
        <v>45330.497129629628</v>
      </c>
      <c r="U2921" s="1">
        <v>45330.569675925923</v>
      </c>
      <c r="V2921" t="s">
        <v>120</v>
      </c>
      <c r="W2921" t="s">
        <v>608</v>
      </c>
      <c r="X2921" t="s">
        <v>183</v>
      </c>
      <c r="Y2921" t="s">
        <v>123</v>
      </c>
      <c r="Z2921">
        <v>128148626</v>
      </c>
      <c r="AA2921" s="50">
        <v>35529937</v>
      </c>
      <c r="AB2921" t="s">
        <v>124</v>
      </c>
      <c r="AC2921" s="51">
        <v>104.466666667</v>
      </c>
    </row>
    <row r="2922" spans="1:29" x14ac:dyDescent="0.25">
      <c r="A2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2" s="4" t="str">
        <f>VLOOKUP(P2922,Lookup!$A$1:$D$19,4,0)</f>
        <v>Bay Area</v>
      </c>
      <c r="C2922" s="4" t="str">
        <f>VLOOKUP(P2922,Lookup!$A$1:$E$19,5,0)</f>
        <v>Region 3</v>
      </c>
      <c r="D2922" s="4" t="str">
        <f>VLOOKUP(P2922,Lookup!$A$1:$B$19,2,0)</f>
        <v>EB</v>
      </c>
      <c r="E2922" s="4" t="str">
        <f>IF(AND((Data[[#This Row],[Min Notif Date]]&gt;$G$3),Data[[#This Row],[Min Notif Date]]&lt;$F$3),"Last Week","No")</f>
        <v>No</v>
      </c>
      <c r="F2922" s="4" t="str">
        <f>VLOOKUP(MONTH(Data[[#This Row],[Min Notif Date]]),Lookup!$G$1:$H$12,2,0)</f>
        <v>2. Feb</v>
      </c>
      <c r="G2922" s="4" t="str">
        <f t="shared" si="45"/>
        <v/>
      </c>
      <c r="H2922" s="4" t="str">
        <f>IF(AND(Data[[#This Row],[Min Notif Time]]&gt;6,Data[[#This Row],[Min Notif Time]]&lt;17),"Business Hours","Non-Business Hours")</f>
        <v>Non-Business Hours</v>
      </c>
      <c r="I2922" s="4" t="str" cm="1">
        <f t="array" ref="I2922">IFERROR(VLOOKUP(Data[[#This Row],[Min Notif Date]],Lookup!$N$1:$P$11,2,0),_xlfn.IFS(VLOOKUP(WEEKDAY(Data[[#This Row],[Min Notif Date]],2),Lookup!$J$1:$L$7,3,0)="Weekend","Weekend",VLOOKUP(WEEKDAY(Data[[#This Row],[Min Notif Date]],2),Lookup!$J$1:$L$7,3,0)="Weekday","Weekday"))</f>
        <v>Weekday</v>
      </c>
      <c r="J2922" s="4" t="str">
        <f>VLOOKUP(WEEKDAY(Data[[#This Row],[Min Notif Date]],2),Lookup!$J$1:$K$7,2,0)</f>
        <v>5. Fri</v>
      </c>
      <c r="K2922" s="37">
        <f>ROUNDDOWN(Data[[#This Row],[PGE Notified Time]],0)</f>
        <v>45338</v>
      </c>
      <c r="L2922" s="4">
        <f>HOUR(Data[[#This Row],[PGE Notified Time]])</f>
        <v>0</v>
      </c>
      <c r="M2922">
        <v>104225</v>
      </c>
      <c r="O2922" t="s">
        <v>117</v>
      </c>
      <c r="P2922" t="s">
        <v>118</v>
      </c>
      <c r="Q2922" s="44" t="s">
        <v>117</v>
      </c>
      <c r="R2922" t="s">
        <v>119</v>
      </c>
      <c r="S2922" s="1" t="s">
        <v>5</v>
      </c>
      <c r="T2922" s="1">
        <v>45338.031643518516</v>
      </c>
      <c r="U2922" s="1">
        <v>45338.104166666664</v>
      </c>
      <c r="V2922" t="s">
        <v>120</v>
      </c>
      <c r="W2922" t="s">
        <v>608</v>
      </c>
      <c r="X2922" t="s">
        <v>150</v>
      </c>
      <c r="Y2922" t="s">
        <v>123</v>
      </c>
      <c r="Z2922">
        <v>128187189</v>
      </c>
      <c r="AA2922" s="50">
        <v>47031284</v>
      </c>
      <c r="AB2922" t="s">
        <v>124</v>
      </c>
      <c r="AC2922" s="51">
        <v>104.43333333299999</v>
      </c>
    </row>
    <row r="2923" spans="1:29" x14ac:dyDescent="0.25">
      <c r="A2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3" s="4" t="str">
        <f>VLOOKUP(P2923,Lookup!$A$1:$D$19,4,0)</f>
        <v>Bay Area</v>
      </c>
      <c r="C2923" s="4" t="str">
        <f>VLOOKUP(P2923,Lookup!$A$1:$E$19,5,0)</f>
        <v>Region 3</v>
      </c>
      <c r="D2923" s="4" t="str">
        <f>VLOOKUP(P2923,Lookup!$A$1:$B$19,2,0)</f>
        <v>EB</v>
      </c>
      <c r="E2923" s="4" t="str">
        <f>IF(AND((Data[[#This Row],[Min Notif Date]]&gt;$G$3),Data[[#This Row],[Min Notif Date]]&lt;$F$3),"Last Week","No")</f>
        <v>No</v>
      </c>
      <c r="F2923" s="4" t="str">
        <f>VLOOKUP(MONTH(Data[[#This Row],[Min Notif Date]]),Lookup!$G$1:$H$12,2,0)</f>
        <v>7. Jul</v>
      </c>
      <c r="G2923" s="4" t="str">
        <f t="shared" si="45"/>
        <v/>
      </c>
      <c r="H2923" s="4" t="str">
        <f>IF(AND(Data[[#This Row],[Min Notif Time]]&gt;6,Data[[#This Row],[Min Notif Time]]&lt;17),"Business Hours","Non-Business Hours")</f>
        <v>Business Hours</v>
      </c>
      <c r="I2923" s="4" t="str" cm="1">
        <f t="array" ref="I2923">IFERROR(VLOOKUP(Data[[#This Row],[Min Notif Date]],Lookup!$N$1:$P$11,2,0),_xlfn.IFS(VLOOKUP(WEEKDAY(Data[[#This Row],[Min Notif Date]],2),Lookup!$J$1:$L$7,3,0)="Weekend","Weekend",VLOOKUP(WEEKDAY(Data[[#This Row],[Min Notif Date]],2),Lookup!$J$1:$L$7,3,0)="Weekday","Weekday"))</f>
        <v>Weekday</v>
      </c>
      <c r="J2923" s="4" t="str">
        <f>VLOOKUP(WEEKDAY(Data[[#This Row],[Min Notif Date]],2),Lookup!$J$1:$K$7,2,0)</f>
        <v>3. Wed</v>
      </c>
      <c r="K2923" s="37">
        <f>ROUNDDOWN(Data[[#This Row],[PGE Notified Time]],0)</f>
        <v>45476</v>
      </c>
      <c r="L2923" s="4">
        <f>HOUR(Data[[#This Row],[PGE Notified Time]])</f>
        <v>11</v>
      </c>
      <c r="M2923">
        <v>109675</v>
      </c>
      <c r="O2923" t="s">
        <v>117</v>
      </c>
      <c r="P2923" t="s">
        <v>118</v>
      </c>
      <c r="Q2923" s="44" t="s">
        <v>117</v>
      </c>
      <c r="R2923" t="s">
        <v>147</v>
      </c>
      <c r="S2923" s="1" t="s">
        <v>5</v>
      </c>
      <c r="T2923" s="1">
        <v>45476.462210648147</v>
      </c>
      <c r="U2923" s="1">
        <v>45476.534722222219</v>
      </c>
      <c r="V2923" t="s">
        <v>120</v>
      </c>
      <c r="W2923" t="s">
        <v>608</v>
      </c>
      <c r="X2923" t="s">
        <v>122</v>
      </c>
      <c r="Y2923" t="s">
        <v>123</v>
      </c>
      <c r="Z2923">
        <v>129163718</v>
      </c>
      <c r="AA2923" s="50">
        <v>47108269</v>
      </c>
      <c r="AB2923" t="s">
        <v>124</v>
      </c>
      <c r="AC2923" s="51">
        <v>104.416666667</v>
      </c>
    </row>
    <row r="2924" spans="1:29" x14ac:dyDescent="0.25">
      <c r="A2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4" s="4" t="str">
        <f>VLOOKUP(P2924,Lookup!$A$1:$D$19,4,0)</f>
        <v>Bay Area</v>
      </c>
      <c r="C2924" s="4" t="str">
        <f>VLOOKUP(P2924,Lookup!$A$1:$E$19,5,0)</f>
        <v>Region 3</v>
      </c>
      <c r="D2924" s="4" t="str">
        <f>VLOOKUP(P2924,Lookup!$A$1:$B$19,2,0)</f>
        <v>MI</v>
      </c>
      <c r="E2924" s="4" t="str">
        <f>IF(AND((Data[[#This Row],[Min Notif Date]]&gt;$G$3),Data[[#This Row],[Min Notif Date]]&lt;$F$3),"Last Week","No")</f>
        <v>No</v>
      </c>
      <c r="F2924" s="4" t="str">
        <f>VLOOKUP(MONTH(Data[[#This Row],[Min Notif Date]]),Lookup!$G$1:$H$12,2,0)</f>
        <v>2. Feb</v>
      </c>
      <c r="G2924" s="4" t="str">
        <f t="shared" si="45"/>
        <v/>
      </c>
      <c r="H2924" s="4" t="str">
        <f>IF(AND(Data[[#This Row],[Min Notif Time]]&gt;6,Data[[#This Row],[Min Notif Time]]&lt;17),"Business Hours","Non-Business Hours")</f>
        <v>Business Hours</v>
      </c>
      <c r="I2924" s="4" t="str" cm="1">
        <f t="array" ref="I2924">IFERROR(VLOOKUP(Data[[#This Row],[Min Notif Date]],Lookup!$N$1:$P$11,2,0),_xlfn.IFS(VLOOKUP(WEEKDAY(Data[[#This Row],[Min Notif Date]],2),Lookup!$J$1:$L$7,3,0)="Weekend","Weekend",VLOOKUP(WEEKDAY(Data[[#This Row],[Min Notif Date]],2),Lookup!$J$1:$L$7,3,0)="Weekday","Weekday"))</f>
        <v>Weekday</v>
      </c>
      <c r="J2924" s="4" t="str">
        <f>VLOOKUP(WEEKDAY(Data[[#This Row],[Min Notif Date]],2),Lookup!$J$1:$K$7,2,0)</f>
        <v>5. Fri</v>
      </c>
      <c r="K2924" s="37">
        <f>ROUNDDOWN(Data[[#This Row],[PGE Notified Time]],0)</f>
        <v>45338</v>
      </c>
      <c r="L2924" s="4">
        <f>HOUR(Data[[#This Row],[PGE Notified Time]])</f>
        <v>11</v>
      </c>
      <c r="M2924">
        <v>104246</v>
      </c>
      <c r="O2924" t="s">
        <v>117</v>
      </c>
      <c r="P2924" t="s">
        <v>154</v>
      </c>
      <c r="Q2924" s="44" t="s">
        <v>117</v>
      </c>
      <c r="R2924" t="s">
        <v>119</v>
      </c>
      <c r="S2924" s="1" t="s">
        <v>5</v>
      </c>
      <c r="T2924" s="1">
        <v>45338.465937499997</v>
      </c>
      <c r="U2924" s="1">
        <v>45338.538449074076</v>
      </c>
      <c r="V2924" t="s">
        <v>120</v>
      </c>
      <c r="W2924" t="s">
        <v>608</v>
      </c>
      <c r="X2924" t="s">
        <v>160</v>
      </c>
      <c r="Y2924" t="s">
        <v>123</v>
      </c>
      <c r="Z2924">
        <v>128204643</v>
      </c>
      <c r="AA2924" s="50">
        <v>35533288</v>
      </c>
      <c r="AB2924" t="s">
        <v>124</v>
      </c>
      <c r="AC2924" s="51">
        <v>104.416666667</v>
      </c>
    </row>
    <row r="2925" spans="1:29" x14ac:dyDescent="0.25">
      <c r="A2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5" s="4" t="str">
        <f>VLOOKUP(P2925,Lookup!$A$1:$D$19,4,0)</f>
        <v>Central Valley</v>
      </c>
      <c r="C2925" s="4" t="str">
        <f>VLOOKUP(P2925,Lookup!$A$1:$E$19,5,0)</f>
        <v>Region 5</v>
      </c>
      <c r="D2925" s="4" t="str">
        <f>VLOOKUP(P2925,Lookup!$A$1:$B$19,2,0)</f>
        <v>YO</v>
      </c>
      <c r="E2925" s="4" t="str">
        <f>IF(AND((Data[[#This Row],[Min Notif Date]]&gt;$G$3),Data[[#This Row],[Min Notif Date]]&lt;$F$3),"Last Week","No")</f>
        <v>No</v>
      </c>
      <c r="F2925" s="4" t="str">
        <f>VLOOKUP(MONTH(Data[[#This Row],[Min Notif Date]]),Lookup!$G$1:$H$12,2,0)</f>
        <v>5. May</v>
      </c>
      <c r="G2925" s="4" t="str">
        <f t="shared" si="45"/>
        <v/>
      </c>
      <c r="H2925" s="4" t="str">
        <f>IF(AND(Data[[#This Row],[Min Notif Time]]&gt;6,Data[[#This Row],[Min Notif Time]]&lt;17),"Business Hours","Non-Business Hours")</f>
        <v>Business Hours</v>
      </c>
      <c r="I2925" s="4" t="str" cm="1">
        <f t="array" ref="I2925">IFERROR(VLOOKUP(Data[[#This Row],[Min Notif Date]],Lookup!$N$1:$P$11,2,0),_xlfn.IFS(VLOOKUP(WEEKDAY(Data[[#This Row],[Min Notif Date]],2),Lookup!$J$1:$L$7,3,0)="Weekend","Weekend",VLOOKUP(WEEKDAY(Data[[#This Row],[Min Notif Date]],2),Lookup!$J$1:$L$7,3,0)="Weekday","Weekday"))</f>
        <v>Holiday</v>
      </c>
      <c r="J2925" s="4" t="str">
        <f>VLOOKUP(WEEKDAY(Data[[#This Row],[Min Notif Date]],2),Lookup!$J$1:$K$7,2,0)</f>
        <v>1. Mon</v>
      </c>
      <c r="K2925" s="37">
        <f>ROUNDDOWN(Data[[#This Row],[PGE Notified Time]],0)</f>
        <v>45439</v>
      </c>
      <c r="L2925" s="4">
        <f>HOUR(Data[[#This Row],[PGE Notified Time]])</f>
        <v>9</v>
      </c>
      <c r="M2925">
        <v>108138</v>
      </c>
      <c r="O2925" t="s">
        <v>117</v>
      </c>
      <c r="P2925" t="s">
        <v>197</v>
      </c>
      <c r="Q2925" s="44" t="s">
        <v>117</v>
      </c>
      <c r="R2925" t="s">
        <v>147</v>
      </c>
      <c r="S2925" s="1" t="s">
        <v>5</v>
      </c>
      <c r="T2925" s="1">
        <v>45439.385995370372</v>
      </c>
      <c r="U2925" s="1">
        <v>45439.458449074074</v>
      </c>
      <c r="V2925" t="s">
        <v>120</v>
      </c>
      <c r="W2925" t="s">
        <v>608</v>
      </c>
      <c r="X2925" t="s">
        <v>260</v>
      </c>
      <c r="Y2925" t="s">
        <v>123</v>
      </c>
      <c r="Z2925">
        <v>128894994</v>
      </c>
      <c r="AA2925" s="50">
        <v>47081021</v>
      </c>
      <c r="AB2925" t="s">
        <v>124</v>
      </c>
      <c r="AC2925" s="51">
        <v>104.333333333</v>
      </c>
    </row>
    <row r="2926" spans="1:29" x14ac:dyDescent="0.25">
      <c r="A2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6" s="4" t="str">
        <f>VLOOKUP(P2926,Lookup!$A$1:$D$19,4,0)</f>
        <v>Central Valley</v>
      </c>
      <c r="C2926" s="4" t="str">
        <f>VLOOKUP(P2926,Lookup!$A$1:$E$19,5,0)</f>
        <v>Region 5</v>
      </c>
      <c r="D2926" s="4" t="str">
        <f>VLOOKUP(P2926,Lookup!$A$1:$B$19,2,0)</f>
        <v>ST</v>
      </c>
      <c r="E2926" s="4" t="str">
        <f>IF(AND((Data[[#This Row],[Min Notif Date]]&gt;$G$3),Data[[#This Row],[Min Notif Date]]&lt;$F$3),"Last Week","No")</f>
        <v>No</v>
      </c>
      <c r="F2926" s="4" t="str">
        <f>VLOOKUP(MONTH(Data[[#This Row],[Min Notif Date]]),Lookup!$G$1:$H$12,2,0)</f>
        <v>6. Jun</v>
      </c>
      <c r="G2926" s="4" t="str">
        <f t="shared" si="45"/>
        <v/>
      </c>
      <c r="H2926" s="4" t="str">
        <f>IF(AND(Data[[#This Row],[Min Notif Time]]&gt;6,Data[[#This Row],[Min Notif Time]]&lt;17),"Business Hours","Non-Business Hours")</f>
        <v>Business Hours</v>
      </c>
      <c r="I2926" s="4" t="str" cm="1">
        <f t="array" ref="I2926">IFERROR(VLOOKUP(Data[[#This Row],[Min Notif Date]],Lookup!$N$1:$P$11,2,0),_xlfn.IFS(VLOOKUP(WEEKDAY(Data[[#This Row],[Min Notif Date]],2),Lookup!$J$1:$L$7,3,0)="Weekend","Weekend",VLOOKUP(WEEKDAY(Data[[#This Row],[Min Notif Date]],2),Lookup!$J$1:$L$7,3,0)="Weekday","Weekday"))</f>
        <v>Weekday</v>
      </c>
      <c r="J2926" s="4" t="str">
        <f>VLOOKUP(WEEKDAY(Data[[#This Row],[Min Notif Date]],2),Lookup!$J$1:$K$7,2,0)</f>
        <v>5. Fri</v>
      </c>
      <c r="K2926" s="37">
        <f>ROUNDDOWN(Data[[#This Row],[PGE Notified Time]],0)</f>
        <v>45457</v>
      </c>
      <c r="L2926" s="4">
        <f>HOUR(Data[[#This Row],[PGE Notified Time]])</f>
        <v>9</v>
      </c>
      <c r="M2926">
        <v>108936</v>
      </c>
      <c r="O2926" t="s">
        <v>117</v>
      </c>
      <c r="P2926" t="s">
        <v>152</v>
      </c>
      <c r="Q2926" s="44" t="s">
        <v>117</v>
      </c>
      <c r="R2926" t="s">
        <v>147</v>
      </c>
      <c r="S2926" s="1" t="s">
        <v>5</v>
      </c>
      <c r="T2926" s="1">
        <v>45457.379513888889</v>
      </c>
      <c r="U2926" s="1">
        <v>45457.451944444445</v>
      </c>
      <c r="V2926" t="s">
        <v>120</v>
      </c>
      <c r="W2926" t="s">
        <v>608</v>
      </c>
      <c r="X2926" t="s">
        <v>190</v>
      </c>
      <c r="Y2926" t="s">
        <v>123</v>
      </c>
      <c r="Z2926">
        <v>129076223</v>
      </c>
      <c r="AA2926" s="50">
        <v>47095061</v>
      </c>
      <c r="AB2926" t="s">
        <v>124</v>
      </c>
      <c r="AC2926" s="51">
        <v>104.3</v>
      </c>
    </row>
    <row r="2927" spans="1:29" x14ac:dyDescent="0.25">
      <c r="A2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7" s="4" t="str">
        <f>VLOOKUP(P2927,Lookup!$A$1:$D$19,4,0)</f>
        <v>South Bay</v>
      </c>
      <c r="C2927" s="4" t="str">
        <f>VLOOKUP(P2927,Lookup!$A$1:$E$19,5,0)</f>
        <v>Region 4</v>
      </c>
      <c r="D2927" s="4" t="str">
        <f>VLOOKUP(P2927,Lookup!$A$1:$B$19,2,0)</f>
        <v>SJ</v>
      </c>
      <c r="E2927" s="4" t="str">
        <f>IF(AND((Data[[#This Row],[Min Notif Date]]&gt;$G$3),Data[[#This Row],[Min Notif Date]]&lt;$F$3),"Last Week","No")</f>
        <v>No</v>
      </c>
      <c r="F2927" s="4" t="str">
        <f>VLOOKUP(MONTH(Data[[#This Row],[Min Notif Date]]),Lookup!$G$1:$H$12,2,0)</f>
        <v>3. Mar</v>
      </c>
      <c r="G2927" s="4" t="str">
        <f t="shared" si="45"/>
        <v/>
      </c>
      <c r="H2927" s="4" t="str">
        <f>IF(AND(Data[[#This Row],[Min Notif Time]]&gt;6,Data[[#This Row],[Min Notif Time]]&lt;17),"Business Hours","Non-Business Hours")</f>
        <v>Business Hours</v>
      </c>
      <c r="I2927" s="4" t="str" cm="1">
        <f t="array" ref="I2927">IFERROR(VLOOKUP(Data[[#This Row],[Min Notif Date]],Lookup!$N$1:$P$11,2,0),_xlfn.IFS(VLOOKUP(WEEKDAY(Data[[#This Row],[Min Notif Date]],2),Lookup!$J$1:$L$7,3,0)="Weekend","Weekend",VLOOKUP(WEEKDAY(Data[[#This Row],[Min Notif Date]],2),Lookup!$J$1:$L$7,3,0)="Weekday","Weekday"))</f>
        <v>Weekday</v>
      </c>
      <c r="J2927" s="4" t="str">
        <f>VLOOKUP(WEEKDAY(Data[[#This Row],[Min Notif Date]],2),Lookup!$J$1:$K$7,2,0)</f>
        <v>2. Tue</v>
      </c>
      <c r="K2927" s="37">
        <f>ROUNDDOWN(Data[[#This Row],[PGE Notified Time]],0)</f>
        <v>45377</v>
      </c>
      <c r="L2927" s="4">
        <f>HOUR(Data[[#This Row],[PGE Notified Time]])</f>
        <v>11</v>
      </c>
      <c r="M2927">
        <v>105774</v>
      </c>
      <c r="O2927" t="s">
        <v>117</v>
      </c>
      <c r="P2927" t="s">
        <v>145</v>
      </c>
      <c r="Q2927" s="44" t="s">
        <v>117</v>
      </c>
      <c r="R2927" t="s">
        <v>119</v>
      </c>
      <c r="S2927" s="1" t="s">
        <v>5</v>
      </c>
      <c r="T2927" s="1">
        <v>45377.459131944444</v>
      </c>
      <c r="U2927" s="1">
        <v>45377.531527777777</v>
      </c>
      <c r="V2927" t="s">
        <v>120</v>
      </c>
      <c r="W2927" t="s">
        <v>608</v>
      </c>
      <c r="X2927" t="s">
        <v>146</v>
      </c>
      <c r="Y2927" t="s">
        <v>123</v>
      </c>
      <c r="Z2927">
        <v>128369532</v>
      </c>
      <c r="AA2927" s="50">
        <v>47043532</v>
      </c>
      <c r="AB2927" t="s">
        <v>124</v>
      </c>
      <c r="AC2927" s="51">
        <v>104.25</v>
      </c>
    </row>
    <row r="2928" spans="1:29" x14ac:dyDescent="0.25">
      <c r="A2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8" s="4" t="str">
        <f>VLOOKUP(P2928,Lookup!$A$1:$D$19,4,0)</f>
        <v>South Bay</v>
      </c>
      <c r="C2928" s="4" t="str">
        <f>VLOOKUP(P2928,Lookup!$A$1:$E$19,5,0)</f>
        <v>Region 4</v>
      </c>
      <c r="D2928" s="4" t="str">
        <f>VLOOKUP(P2928,Lookup!$A$1:$B$19,2,0)</f>
        <v>SJ</v>
      </c>
      <c r="E2928" s="4" t="str">
        <f>IF(AND((Data[[#This Row],[Min Notif Date]]&gt;$G$3),Data[[#This Row],[Min Notif Date]]&lt;$F$3),"Last Week","No")</f>
        <v>No</v>
      </c>
      <c r="F2928" s="4" t="str">
        <f>VLOOKUP(MONTH(Data[[#This Row],[Min Notif Date]]),Lookup!$G$1:$H$12,2,0)</f>
        <v>2. Feb</v>
      </c>
      <c r="G2928" s="4" t="str">
        <f t="shared" si="45"/>
        <v/>
      </c>
      <c r="H2928" s="4" t="str">
        <f>IF(AND(Data[[#This Row],[Min Notif Time]]&gt;6,Data[[#This Row],[Min Notif Time]]&lt;17),"Business Hours","Non-Business Hours")</f>
        <v>Business Hours</v>
      </c>
      <c r="I2928" s="4" t="str" cm="1">
        <f t="array" ref="I2928">IFERROR(VLOOKUP(Data[[#This Row],[Min Notif Date]],Lookup!$N$1:$P$11,2,0),_xlfn.IFS(VLOOKUP(WEEKDAY(Data[[#This Row],[Min Notif Date]],2),Lookup!$J$1:$L$7,3,0)="Weekend","Weekend",VLOOKUP(WEEKDAY(Data[[#This Row],[Min Notif Date]],2),Lookup!$J$1:$L$7,3,0)="Weekday","Weekday"))</f>
        <v>Weekday</v>
      </c>
      <c r="J2928" s="4" t="str">
        <f>VLOOKUP(WEEKDAY(Data[[#This Row],[Min Notif Date]],2),Lookup!$J$1:$K$7,2,0)</f>
        <v>4. Thu</v>
      </c>
      <c r="K2928" s="37">
        <f>ROUNDDOWN(Data[[#This Row],[PGE Notified Time]],0)</f>
        <v>45344</v>
      </c>
      <c r="L2928" s="4">
        <f>HOUR(Data[[#This Row],[PGE Notified Time]])</f>
        <v>8</v>
      </c>
      <c r="M2928">
        <v>104415</v>
      </c>
      <c r="O2928" t="s">
        <v>117</v>
      </c>
      <c r="P2928" t="s">
        <v>145</v>
      </c>
      <c r="Q2928" s="44" t="s">
        <v>117</v>
      </c>
      <c r="R2928" t="s">
        <v>119</v>
      </c>
      <c r="S2928" s="1" t="s">
        <v>5</v>
      </c>
      <c r="T2928" s="1">
        <v>45344.36513888889</v>
      </c>
      <c r="U2928" s="1">
        <v>45344.4375</v>
      </c>
      <c r="V2928" t="s">
        <v>120</v>
      </c>
      <c r="W2928" t="s">
        <v>608</v>
      </c>
      <c r="X2928" t="s">
        <v>430</v>
      </c>
      <c r="Y2928" t="s">
        <v>123</v>
      </c>
      <c r="Z2928">
        <v>128203368</v>
      </c>
      <c r="AA2928" s="50">
        <v>47031777</v>
      </c>
      <c r="AB2928" t="s">
        <v>124</v>
      </c>
      <c r="AC2928" s="51">
        <v>104.2</v>
      </c>
    </row>
    <row r="2929" spans="1:29" x14ac:dyDescent="0.25">
      <c r="A2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9" s="4" t="str">
        <f>VLOOKUP(P2929,Lookup!$A$1:$D$19,4,0)</f>
        <v>North Coast</v>
      </c>
      <c r="C2929" s="4" t="str">
        <f>VLOOKUP(P2929,Lookup!$A$1:$E$19,5,0)</f>
        <v>Region 1</v>
      </c>
      <c r="D2929" s="4" t="str">
        <f>VLOOKUP(P2929,Lookup!$A$1:$B$19,2,0)</f>
        <v>NB</v>
      </c>
      <c r="E2929" s="4" t="str">
        <f>IF(AND((Data[[#This Row],[Min Notif Date]]&gt;$G$3),Data[[#This Row],[Min Notif Date]]&lt;$F$3),"Last Week","No")</f>
        <v>No</v>
      </c>
      <c r="F2929" s="4" t="str">
        <f>VLOOKUP(MONTH(Data[[#This Row],[Min Notif Date]]),Lookup!$G$1:$H$12,2,0)</f>
        <v>7. Jul</v>
      </c>
      <c r="G2929" s="4" t="str">
        <f t="shared" si="45"/>
        <v/>
      </c>
      <c r="H2929" s="4" t="str">
        <f>IF(AND(Data[[#This Row],[Min Notif Time]]&gt;6,Data[[#This Row],[Min Notif Time]]&lt;17),"Business Hours","Non-Business Hours")</f>
        <v>Business Hours</v>
      </c>
      <c r="I2929" s="4" t="str" cm="1">
        <f t="array" ref="I2929">IFERROR(VLOOKUP(Data[[#This Row],[Min Notif Date]],Lookup!$N$1:$P$11,2,0),_xlfn.IFS(VLOOKUP(WEEKDAY(Data[[#This Row],[Min Notif Date]],2),Lookup!$J$1:$L$7,3,0)="Weekend","Weekend",VLOOKUP(WEEKDAY(Data[[#This Row],[Min Notif Date]],2),Lookup!$J$1:$L$7,3,0)="Weekday","Weekday"))</f>
        <v>Weekday</v>
      </c>
      <c r="J2929" s="4" t="str">
        <f>VLOOKUP(WEEKDAY(Data[[#This Row],[Min Notif Date]],2),Lookup!$J$1:$K$7,2,0)</f>
        <v>3. Wed</v>
      </c>
      <c r="K2929" s="37">
        <f>ROUNDDOWN(Data[[#This Row],[PGE Notified Time]],0)</f>
        <v>45504</v>
      </c>
      <c r="L2929" s="4">
        <f>HOUR(Data[[#This Row],[PGE Notified Time]])</f>
        <v>10</v>
      </c>
      <c r="M2929">
        <v>110820</v>
      </c>
      <c r="O2929" t="s">
        <v>117</v>
      </c>
      <c r="P2929" t="s">
        <v>126</v>
      </c>
      <c r="Q2929" s="44" t="s">
        <v>117</v>
      </c>
      <c r="R2929" t="s">
        <v>119</v>
      </c>
      <c r="S2929" s="1" t="s">
        <v>5</v>
      </c>
      <c r="T2929" s="1">
        <v>45504.427673611113</v>
      </c>
      <c r="U2929" s="1">
        <v>45504.5</v>
      </c>
      <c r="V2929" t="s">
        <v>120</v>
      </c>
      <c r="W2929" t="s">
        <v>608</v>
      </c>
      <c r="X2929" t="s">
        <v>179</v>
      </c>
      <c r="Y2929" t="s">
        <v>123</v>
      </c>
      <c r="AA2929" s="50"/>
      <c r="AB2929" t="s">
        <v>124</v>
      </c>
      <c r="AC2929" s="51">
        <v>104.15</v>
      </c>
    </row>
    <row r="2930" spans="1:29" x14ac:dyDescent="0.25">
      <c r="A2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0" s="4" t="str">
        <f>VLOOKUP(P2930,Lookup!$A$1:$D$19,4,0)</f>
        <v>North Valley</v>
      </c>
      <c r="C2930" s="4" t="str">
        <f>VLOOKUP(P2930,Lookup!$A$1:$E$19,5,0)</f>
        <v>Region 2</v>
      </c>
      <c r="D2930" s="4" t="str">
        <f>VLOOKUP(P2930,Lookup!$A$1:$B$19,2,0)</f>
        <v>SA</v>
      </c>
      <c r="E2930" s="4" t="str">
        <f>IF(AND((Data[[#This Row],[Min Notif Date]]&gt;$G$3),Data[[#This Row],[Min Notif Date]]&lt;$F$3),"Last Week","No")</f>
        <v>No</v>
      </c>
      <c r="F2930" s="4" t="str">
        <f>VLOOKUP(MONTH(Data[[#This Row],[Min Notif Date]]),Lookup!$G$1:$H$12,2,0)</f>
        <v>6. Jun</v>
      </c>
      <c r="G2930" s="4" t="str">
        <f t="shared" si="45"/>
        <v/>
      </c>
      <c r="H2930" s="4" t="str">
        <f>IF(AND(Data[[#This Row],[Min Notif Time]]&gt;6,Data[[#This Row],[Min Notif Time]]&lt;17),"Business Hours","Non-Business Hours")</f>
        <v>Business Hours</v>
      </c>
      <c r="I2930" s="4" t="str" cm="1">
        <f t="array" ref="I2930">IFERROR(VLOOKUP(Data[[#This Row],[Min Notif Date]],Lookup!$N$1:$P$11,2,0),_xlfn.IFS(VLOOKUP(WEEKDAY(Data[[#This Row],[Min Notif Date]],2),Lookup!$J$1:$L$7,3,0)="Weekend","Weekend",VLOOKUP(WEEKDAY(Data[[#This Row],[Min Notif Date]],2),Lookup!$J$1:$L$7,3,0)="Weekday","Weekday"))</f>
        <v>Weekday</v>
      </c>
      <c r="J2930" s="4" t="str">
        <f>VLOOKUP(WEEKDAY(Data[[#This Row],[Min Notif Date]],2),Lookup!$J$1:$K$7,2,0)</f>
        <v>2. Tue</v>
      </c>
      <c r="K2930" s="37">
        <f>ROUNDDOWN(Data[[#This Row],[PGE Notified Time]],0)</f>
        <v>45447</v>
      </c>
      <c r="L2930" s="4">
        <f>HOUR(Data[[#This Row],[PGE Notified Time]])</f>
        <v>9</v>
      </c>
      <c r="M2930">
        <v>108452</v>
      </c>
      <c r="O2930" t="s">
        <v>117</v>
      </c>
      <c r="P2930" t="s">
        <v>175</v>
      </c>
      <c r="Q2930" s="44" t="s">
        <v>117</v>
      </c>
      <c r="R2930" t="s">
        <v>119</v>
      </c>
      <c r="S2930" s="1" t="s">
        <v>5</v>
      </c>
      <c r="T2930" s="1">
        <v>45447.383611111109</v>
      </c>
      <c r="U2930" s="1">
        <v>45447.455891203703</v>
      </c>
      <c r="V2930" t="s">
        <v>120</v>
      </c>
      <c r="W2930" t="s">
        <v>608</v>
      </c>
      <c r="X2930" t="s">
        <v>177</v>
      </c>
      <c r="Y2930" t="s">
        <v>123</v>
      </c>
      <c r="Z2930">
        <v>129017331</v>
      </c>
      <c r="AA2930" s="50">
        <v>47087205</v>
      </c>
      <c r="AB2930" t="s">
        <v>124</v>
      </c>
      <c r="AC2930" s="51">
        <v>104.083333333</v>
      </c>
    </row>
    <row r="2931" spans="1:29" x14ac:dyDescent="0.25">
      <c r="A2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1" s="4" t="str">
        <f>VLOOKUP(P2931,Lookup!$A$1:$D$19,4,0)</f>
        <v>Bay Area</v>
      </c>
      <c r="C2931" s="4" t="str">
        <f>VLOOKUP(P2931,Lookup!$A$1:$E$19,5,0)</f>
        <v>Region 3</v>
      </c>
      <c r="D2931" s="4" t="str">
        <f>VLOOKUP(P2931,Lookup!$A$1:$B$19,2,0)</f>
        <v>DI</v>
      </c>
      <c r="E2931" s="4" t="str">
        <f>IF(AND((Data[[#This Row],[Min Notif Date]]&gt;$G$3),Data[[#This Row],[Min Notif Date]]&lt;$F$3),"Last Week","No")</f>
        <v>No</v>
      </c>
      <c r="F2931" s="4" t="str">
        <f>VLOOKUP(MONTH(Data[[#This Row],[Min Notif Date]]),Lookup!$G$1:$H$12,2,0)</f>
        <v>3. Mar</v>
      </c>
      <c r="G2931" s="4" t="str">
        <f t="shared" si="45"/>
        <v/>
      </c>
      <c r="H2931" s="4" t="str">
        <f>IF(AND(Data[[#This Row],[Min Notif Time]]&gt;6,Data[[#This Row],[Min Notif Time]]&lt;17),"Business Hours","Non-Business Hours")</f>
        <v>Business Hours</v>
      </c>
      <c r="I2931" s="4" t="str" cm="1">
        <f t="array" ref="I2931">IFERROR(VLOOKUP(Data[[#This Row],[Min Notif Date]],Lookup!$N$1:$P$11,2,0),_xlfn.IFS(VLOOKUP(WEEKDAY(Data[[#This Row],[Min Notif Date]],2),Lookup!$J$1:$L$7,3,0)="Weekend","Weekend",VLOOKUP(WEEKDAY(Data[[#This Row],[Min Notif Date]],2),Lookup!$J$1:$L$7,3,0)="Weekday","Weekday"))</f>
        <v>Weekday</v>
      </c>
      <c r="J2931" s="4" t="str">
        <f>VLOOKUP(WEEKDAY(Data[[#This Row],[Min Notif Date]],2),Lookup!$J$1:$K$7,2,0)</f>
        <v>5. Fri</v>
      </c>
      <c r="K2931" s="37">
        <f>ROUNDDOWN(Data[[#This Row],[PGE Notified Time]],0)</f>
        <v>45352</v>
      </c>
      <c r="L2931" s="4">
        <f>HOUR(Data[[#This Row],[PGE Notified Time]])</f>
        <v>12</v>
      </c>
      <c r="M2931">
        <v>104759</v>
      </c>
      <c r="O2931" t="s">
        <v>117</v>
      </c>
      <c r="P2931" t="s">
        <v>141</v>
      </c>
      <c r="Q2931" s="44" t="s">
        <v>117</v>
      </c>
      <c r="R2931" t="s">
        <v>125</v>
      </c>
      <c r="S2931" s="1" t="s">
        <v>5</v>
      </c>
      <c r="T2931" s="1">
        <v>45352.511192129627</v>
      </c>
      <c r="U2931" s="1">
        <v>45352.583472222221</v>
      </c>
      <c r="V2931" t="s">
        <v>120</v>
      </c>
      <c r="W2931" t="s">
        <v>608</v>
      </c>
      <c r="X2931" t="s">
        <v>356</v>
      </c>
      <c r="Y2931" t="s">
        <v>123</v>
      </c>
      <c r="Z2931">
        <v>128233488</v>
      </c>
      <c r="AA2931" s="50">
        <v>47033406</v>
      </c>
      <c r="AB2931" t="s">
        <v>124</v>
      </c>
      <c r="AC2931" s="51">
        <v>104.083333333</v>
      </c>
    </row>
    <row r="2932" spans="1:29" x14ac:dyDescent="0.25">
      <c r="A2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2" s="4" t="str">
        <f>VLOOKUP(P2932,Lookup!$A$1:$D$19,4,0)</f>
        <v>North Valley</v>
      </c>
      <c r="C2932" s="4" t="str">
        <f>VLOOKUP(P2932,Lookup!$A$1:$E$19,5,0)</f>
        <v>Region 2</v>
      </c>
      <c r="D2932" s="4" t="str">
        <f>VLOOKUP(P2932,Lookup!$A$1:$B$19,2,0)</f>
        <v>SA</v>
      </c>
      <c r="E2932" s="4" t="str">
        <f>IF(AND((Data[[#This Row],[Min Notif Date]]&gt;$G$3),Data[[#This Row],[Min Notif Date]]&lt;$F$3),"Last Week","No")</f>
        <v>No</v>
      </c>
      <c r="F2932" s="4" t="str">
        <f>VLOOKUP(MONTH(Data[[#This Row],[Min Notif Date]]),Lookup!$G$1:$H$12,2,0)</f>
        <v>7. Jul</v>
      </c>
      <c r="G2932" s="4" t="str">
        <f t="shared" si="45"/>
        <v/>
      </c>
      <c r="H2932" s="4" t="str">
        <f>IF(AND(Data[[#This Row],[Min Notif Time]]&gt;6,Data[[#This Row],[Min Notif Time]]&lt;17),"Business Hours","Non-Business Hours")</f>
        <v>Business Hours</v>
      </c>
      <c r="I2932" s="4" t="str" cm="1">
        <f t="array" ref="I2932">IFERROR(VLOOKUP(Data[[#This Row],[Min Notif Date]],Lookup!$N$1:$P$11,2,0),_xlfn.IFS(VLOOKUP(WEEKDAY(Data[[#This Row],[Min Notif Date]],2),Lookup!$J$1:$L$7,3,0)="Weekend","Weekend",VLOOKUP(WEEKDAY(Data[[#This Row],[Min Notif Date]],2),Lookup!$J$1:$L$7,3,0)="Weekday","Weekday"))</f>
        <v>Weekday</v>
      </c>
      <c r="J2932" s="4" t="str">
        <f>VLOOKUP(WEEKDAY(Data[[#This Row],[Min Notif Date]],2),Lookup!$J$1:$K$7,2,0)</f>
        <v>1. Mon</v>
      </c>
      <c r="K2932" s="37">
        <f>ROUNDDOWN(Data[[#This Row],[PGE Notified Time]],0)</f>
        <v>45495</v>
      </c>
      <c r="L2932" s="4">
        <f>HOUR(Data[[#This Row],[PGE Notified Time]])</f>
        <v>9</v>
      </c>
      <c r="M2932">
        <v>110427</v>
      </c>
      <c r="O2932" t="s">
        <v>117</v>
      </c>
      <c r="P2932" t="s">
        <v>175</v>
      </c>
      <c r="Q2932" s="44" t="s">
        <v>117</v>
      </c>
      <c r="R2932" t="s">
        <v>119</v>
      </c>
      <c r="S2932" s="1" t="s">
        <v>5</v>
      </c>
      <c r="T2932" s="1">
        <v>45495.412060185183</v>
      </c>
      <c r="U2932" s="1">
        <v>45495.484282407408</v>
      </c>
      <c r="V2932" t="s">
        <v>120</v>
      </c>
      <c r="W2932" t="s">
        <v>608</v>
      </c>
      <c r="X2932" t="s">
        <v>177</v>
      </c>
      <c r="Y2932" t="s">
        <v>123</v>
      </c>
      <c r="Z2932">
        <v>129264330</v>
      </c>
      <c r="AA2932" s="50">
        <v>47116970</v>
      </c>
      <c r="AB2932" t="s">
        <v>124</v>
      </c>
      <c r="AC2932" s="51">
        <v>104</v>
      </c>
    </row>
    <row r="2933" spans="1:29" x14ac:dyDescent="0.25">
      <c r="A2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3" s="4" t="str">
        <f>VLOOKUP(P2933,Lookup!$A$1:$D$19,4,0)</f>
        <v>South Bay</v>
      </c>
      <c r="C2933" s="4" t="str">
        <f>VLOOKUP(P2933,Lookup!$A$1:$E$19,5,0)</f>
        <v>Region 4</v>
      </c>
      <c r="D2933" s="4" t="str">
        <f>VLOOKUP(P2933,Lookup!$A$1:$B$19,2,0)</f>
        <v>SJ</v>
      </c>
      <c r="E2933" s="4" t="str">
        <f>IF(AND((Data[[#This Row],[Min Notif Date]]&gt;$G$3),Data[[#This Row],[Min Notif Date]]&lt;$F$3),"Last Week","No")</f>
        <v>No</v>
      </c>
      <c r="F2933" s="4" t="str">
        <f>VLOOKUP(MONTH(Data[[#This Row],[Min Notif Date]]),Lookup!$G$1:$H$12,2,0)</f>
        <v>7. Jul</v>
      </c>
      <c r="G2933" s="4" t="str">
        <f t="shared" si="45"/>
        <v/>
      </c>
      <c r="H2933" s="4" t="str">
        <f>IF(AND(Data[[#This Row],[Min Notif Time]]&gt;6,Data[[#This Row],[Min Notif Time]]&lt;17),"Business Hours","Non-Business Hours")</f>
        <v>Business Hours</v>
      </c>
      <c r="I2933" s="4" t="str" cm="1">
        <f t="array" ref="I2933">IFERROR(VLOOKUP(Data[[#This Row],[Min Notif Date]],Lookup!$N$1:$P$11,2,0),_xlfn.IFS(VLOOKUP(WEEKDAY(Data[[#This Row],[Min Notif Date]],2),Lookup!$J$1:$L$7,3,0)="Weekend","Weekend",VLOOKUP(WEEKDAY(Data[[#This Row],[Min Notif Date]],2),Lookup!$J$1:$L$7,3,0)="Weekday","Weekday"))</f>
        <v>Weekend</v>
      </c>
      <c r="J2933" s="4" t="str">
        <f>VLOOKUP(WEEKDAY(Data[[#This Row],[Min Notif Date]],2),Lookup!$J$1:$K$7,2,0)</f>
        <v>7. Sun</v>
      </c>
      <c r="K2933" s="37">
        <f>ROUNDDOWN(Data[[#This Row],[PGE Notified Time]],0)</f>
        <v>45480</v>
      </c>
      <c r="L2933" s="4">
        <f>HOUR(Data[[#This Row],[PGE Notified Time]])</f>
        <v>13</v>
      </c>
      <c r="M2933">
        <v>109838</v>
      </c>
      <c r="O2933" t="s">
        <v>117</v>
      </c>
      <c r="P2933" t="s">
        <v>145</v>
      </c>
      <c r="Q2933" s="44" t="s">
        <v>117</v>
      </c>
      <c r="R2933" t="s">
        <v>147</v>
      </c>
      <c r="S2933" s="1" t="s">
        <v>5</v>
      </c>
      <c r="T2933" s="1">
        <v>45480.577534722222</v>
      </c>
      <c r="U2933" s="1">
        <v>45480.649687500001</v>
      </c>
      <c r="V2933" t="s">
        <v>120</v>
      </c>
      <c r="W2933" t="s">
        <v>608</v>
      </c>
      <c r="X2933" t="s">
        <v>146</v>
      </c>
      <c r="Y2933" t="s">
        <v>123</v>
      </c>
      <c r="Z2933">
        <v>129178285</v>
      </c>
      <c r="AA2933" s="50">
        <v>47112447</v>
      </c>
      <c r="AB2933" t="s">
        <v>124</v>
      </c>
      <c r="AC2933" s="51">
        <v>103.9</v>
      </c>
    </row>
    <row r="2934" spans="1:29" x14ac:dyDescent="0.25">
      <c r="A2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4" s="4" t="str">
        <f>VLOOKUP(P2934,Lookup!$A$1:$D$19,4,0)</f>
        <v>Bay Area</v>
      </c>
      <c r="C2934" s="4" t="str">
        <f>VLOOKUP(P2934,Lookup!$A$1:$E$19,5,0)</f>
        <v>Region 3</v>
      </c>
      <c r="D2934" s="4" t="str">
        <f>VLOOKUP(P2934,Lookup!$A$1:$B$19,2,0)</f>
        <v>PN</v>
      </c>
      <c r="E2934" s="4" t="str">
        <f>IF(AND((Data[[#This Row],[Min Notif Date]]&gt;$G$3),Data[[#This Row],[Min Notif Date]]&lt;$F$3),"Last Week","No")</f>
        <v>No</v>
      </c>
      <c r="F2934" s="4" t="str">
        <f>VLOOKUP(MONTH(Data[[#This Row],[Min Notif Date]]),Lookup!$G$1:$H$12,2,0)</f>
        <v>5. May</v>
      </c>
      <c r="G2934" s="4" t="str">
        <f t="shared" si="45"/>
        <v/>
      </c>
      <c r="H2934" s="4" t="str">
        <f>IF(AND(Data[[#This Row],[Min Notif Time]]&gt;6,Data[[#This Row],[Min Notif Time]]&lt;17),"Business Hours","Non-Business Hours")</f>
        <v>Business Hours</v>
      </c>
      <c r="I2934" s="4" t="str" cm="1">
        <f t="array" ref="I2934">IFERROR(VLOOKUP(Data[[#This Row],[Min Notif Date]],Lookup!$N$1:$P$11,2,0),_xlfn.IFS(VLOOKUP(WEEKDAY(Data[[#This Row],[Min Notif Date]],2),Lookup!$J$1:$L$7,3,0)="Weekend","Weekend",VLOOKUP(WEEKDAY(Data[[#This Row],[Min Notif Date]],2),Lookup!$J$1:$L$7,3,0)="Weekday","Weekday"))</f>
        <v>Weekday</v>
      </c>
      <c r="J2934" s="4" t="str">
        <f>VLOOKUP(WEEKDAY(Data[[#This Row],[Min Notif Date]],2),Lookup!$J$1:$K$7,2,0)</f>
        <v>2. Tue</v>
      </c>
      <c r="K2934" s="37">
        <f>ROUNDDOWN(Data[[#This Row],[PGE Notified Time]],0)</f>
        <v>45426</v>
      </c>
      <c r="L2934" s="4">
        <f>HOUR(Data[[#This Row],[PGE Notified Time]])</f>
        <v>11</v>
      </c>
      <c r="M2934">
        <v>107660</v>
      </c>
      <c r="N2934">
        <v>6477108561</v>
      </c>
      <c r="O2934" t="s">
        <v>57</v>
      </c>
      <c r="P2934" t="s">
        <v>165</v>
      </c>
      <c r="Q2934" s="44" t="s">
        <v>259</v>
      </c>
      <c r="R2934" t="s">
        <v>119</v>
      </c>
      <c r="S2934" s="1">
        <v>45426.476527777777</v>
      </c>
      <c r="T2934" s="1">
        <v>45426.477719907409</v>
      </c>
      <c r="U2934" s="1">
        <v>45426.548611111109</v>
      </c>
      <c r="V2934" t="s">
        <v>120</v>
      </c>
      <c r="W2934" t="s">
        <v>121</v>
      </c>
      <c r="X2934" t="s">
        <v>248</v>
      </c>
      <c r="Y2934" t="s">
        <v>123</v>
      </c>
      <c r="Z2934">
        <v>128771887</v>
      </c>
      <c r="AA2934" s="50">
        <v>47073705</v>
      </c>
      <c r="AB2934" t="s">
        <v>124</v>
      </c>
      <c r="AC2934" s="51">
        <v>103.8</v>
      </c>
    </row>
    <row r="2935" spans="1:29" x14ac:dyDescent="0.25">
      <c r="A2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5" s="4" t="str">
        <f>VLOOKUP(P2935,Lookup!$A$1:$D$19,4,0)</f>
        <v>North Coast</v>
      </c>
      <c r="C2935" s="4" t="str">
        <f>VLOOKUP(P2935,Lookup!$A$1:$E$19,5,0)</f>
        <v>Region 1</v>
      </c>
      <c r="D2935" s="4" t="str">
        <f>VLOOKUP(P2935,Lookup!$A$1:$B$19,2,0)</f>
        <v>NB</v>
      </c>
      <c r="E2935" s="4" t="str">
        <f>IF(AND((Data[[#This Row],[Min Notif Date]]&gt;$G$3),Data[[#This Row],[Min Notif Date]]&lt;$F$3),"Last Week","No")</f>
        <v>No</v>
      </c>
      <c r="F2935" s="4" t="str">
        <f>VLOOKUP(MONTH(Data[[#This Row],[Min Notif Date]]),Lookup!$G$1:$H$12,2,0)</f>
        <v>2. Feb</v>
      </c>
      <c r="G2935" s="4" t="str">
        <f t="shared" si="45"/>
        <v/>
      </c>
      <c r="H2935" s="4" t="str">
        <f>IF(AND(Data[[#This Row],[Min Notif Time]]&gt;6,Data[[#This Row],[Min Notif Time]]&lt;17),"Business Hours","Non-Business Hours")</f>
        <v>Business Hours</v>
      </c>
      <c r="I2935" s="4" t="str" cm="1">
        <f t="array" ref="I2935">IFERROR(VLOOKUP(Data[[#This Row],[Min Notif Date]],Lookup!$N$1:$P$11,2,0),_xlfn.IFS(VLOOKUP(WEEKDAY(Data[[#This Row],[Min Notif Date]],2),Lookup!$J$1:$L$7,3,0)="Weekend","Weekend",VLOOKUP(WEEKDAY(Data[[#This Row],[Min Notif Date]],2),Lookup!$J$1:$L$7,3,0)="Weekday","Weekday"))</f>
        <v>Weekday</v>
      </c>
      <c r="J2935" s="4" t="str">
        <f>VLOOKUP(WEEKDAY(Data[[#This Row],[Min Notif Date]],2),Lookup!$J$1:$K$7,2,0)</f>
        <v>4. Thu</v>
      </c>
      <c r="K2935" s="37">
        <f>ROUNDDOWN(Data[[#This Row],[PGE Notified Time]],0)</f>
        <v>45330</v>
      </c>
      <c r="L2935" s="4">
        <f>HOUR(Data[[#This Row],[PGE Notified Time]])</f>
        <v>12</v>
      </c>
      <c r="M2935">
        <v>103871</v>
      </c>
      <c r="O2935" t="s">
        <v>117</v>
      </c>
      <c r="P2935" t="s">
        <v>126</v>
      </c>
      <c r="Q2935" s="44" t="s">
        <v>117</v>
      </c>
      <c r="R2935" t="s">
        <v>147</v>
      </c>
      <c r="S2935" s="1" t="s">
        <v>5</v>
      </c>
      <c r="T2935" s="1">
        <v>45330.532349537039</v>
      </c>
      <c r="U2935" s="1">
        <v>45330.604421296295</v>
      </c>
      <c r="V2935" t="s">
        <v>120</v>
      </c>
      <c r="W2935" t="s">
        <v>608</v>
      </c>
      <c r="X2935" t="s">
        <v>775</v>
      </c>
      <c r="Y2935" t="s">
        <v>123</v>
      </c>
      <c r="Z2935">
        <v>128147337</v>
      </c>
      <c r="AA2935" s="50">
        <v>46183834</v>
      </c>
      <c r="AB2935" t="s">
        <v>124</v>
      </c>
      <c r="AC2935" s="51">
        <v>103.783333333</v>
      </c>
    </row>
    <row r="2936" spans="1:29" x14ac:dyDescent="0.25">
      <c r="A2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6" s="4" t="str">
        <f>VLOOKUP(P2936,Lookup!$A$1:$D$19,4,0)</f>
        <v>Bay Area</v>
      </c>
      <c r="C2936" s="4" t="str">
        <f>VLOOKUP(P2936,Lookup!$A$1:$E$19,5,0)</f>
        <v>Region 3</v>
      </c>
      <c r="D2936" s="4" t="str">
        <f>VLOOKUP(P2936,Lookup!$A$1:$B$19,2,0)</f>
        <v>PN</v>
      </c>
      <c r="E2936" s="4" t="str">
        <f>IF(AND((Data[[#This Row],[Min Notif Date]]&gt;$G$3),Data[[#This Row],[Min Notif Date]]&lt;$F$3),"Last Week","No")</f>
        <v>No</v>
      </c>
      <c r="F2936" s="4" t="str">
        <f>VLOOKUP(MONTH(Data[[#This Row],[Min Notif Date]]),Lookup!$G$1:$H$12,2,0)</f>
        <v>2. Feb</v>
      </c>
      <c r="G2936" s="4" t="str">
        <f t="shared" si="45"/>
        <v/>
      </c>
      <c r="H2936" s="4" t="str">
        <f>IF(AND(Data[[#This Row],[Min Notif Time]]&gt;6,Data[[#This Row],[Min Notif Time]]&lt;17),"Business Hours","Non-Business Hours")</f>
        <v>Business Hours</v>
      </c>
      <c r="I2936" s="4" t="str" cm="1">
        <f t="array" ref="I2936">IFERROR(VLOOKUP(Data[[#This Row],[Min Notif Date]],Lookup!$N$1:$P$11,2,0),_xlfn.IFS(VLOOKUP(WEEKDAY(Data[[#This Row],[Min Notif Date]],2),Lookup!$J$1:$L$7,3,0)="Weekend","Weekend",VLOOKUP(WEEKDAY(Data[[#This Row],[Min Notif Date]],2),Lookup!$J$1:$L$7,3,0)="Weekday","Weekday"))</f>
        <v>Weekday</v>
      </c>
      <c r="J2936" s="4" t="str">
        <f>VLOOKUP(WEEKDAY(Data[[#This Row],[Min Notif Date]],2),Lookup!$J$1:$K$7,2,0)</f>
        <v>4. Thu</v>
      </c>
      <c r="K2936" s="37">
        <f>ROUNDDOWN(Data[[#This Row],[PGE Notified Time]],0)</f>
        <v>45323</v>
      </c>
      <c r="L2936" s="4">
        <f>HOUR(Data[[#This Row],[PGE Notified Time]])</f>
        <v>15</v>
      </c>
      <c r="M2936">
        <v>103592</v>
      </c>
      <c r="O2936" t="s">
        <v>117</v>
      </c>
      <c r="P2936" t="s">
        <v>165</v>
      </c>
      <c r="Q2936" s="44" t="s">
        <v>117</v>
      </c>
      <c r="R2936" t="s">
        <v>147</v>
      </c>
      <c r="S2936" s="1" t="s">
        <v>5</v>
      </c>
      <c r="T2936" s="1">
        <v>45323.657627314817</v>
      </c>
      <c r="U2936" s="1">
        <v>45323.729699074072</v>
      </c>
      <c r="V2936" t="s">
        <v>120</v>
      </c>
      <c r="W2936" t="s">
        <v>608</v>
      </c>
      <c r="X2936" t="s">
        <v>388</v>
      </c>
      <c r="Y2936" t="s">
        <v>123</v>
      </c>
      <c r="Z2936">
        <v>128121009</v>
      </c>
      <c r="AA2936" s="50">
        <v>46176674</v>
      </c>
      <c r="AB2936" t="s">
        <v>124</v>
      </c>
      <c r="AC2936" s="51">
        <v>103.783333333</v>
      </c>
    </row>
    <row r="2937" spans="1:29" x14ac:dyDescent="0.25">
      <c r="A2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7" s="4" t="str">
        <f>VLOOKUP(P2937,Lookup!$A$1:$D$19,4,0)</f>
        <v>Central Valley</v>
      </c>
      <c r="C2937" s="4" t="str">
        <f>VLOOKUP(P2937,Lookup!$A$1:$E$19,5,0)</f>
        <v>Region 5</v>
      </c>
      <c r="D2937" s="4" t="str">
        <f>VLOOKUP(P2937,Lookup!$A$1:$B$19,2,0)</f>
        <v>FR</v>
      </c>
      <c r="E2937" s="4" t="str">
        <f>IF(AND((Data[[#This Row],[Min Notif Date]]&gt;$G$3),Data[[#This Row],[Min Notif Date]]&lt;$F$3),"Last Week","No")</f>
        <v>No</v>
      </c>
      <c r="F2937" s="4" t="str">
        <f>VLOOKUP(MONTH(Data[[#This Row],[Min Notif Date]]),Lookup!$G$1:$H$12,2,0)</f>
        <v>6. Jun</v>
      </c>
      <c r="G2937" s="4" t="str">
        <f t="shared" si="45"/>
        <v/>
      </c>
      <c r="H2937" s="4" t="str">
        <f>IF(AND(Data[[#This Row],[Min Notif Time]]&gt;6,Data[[#This Row],[Min Notif Time]]&lt;17),"Business Hours","Non-Business Hours")</f>
        <v>Business Hours</v>
      </c>
      <c r="I2937" s="4" t="str" cm="1">
        <f t="array" ref="I2937">IFERROR(VLOOKUP(Data[[#This Row],[Min Notif Date]],Lookup!$N$1:$P$11,2,0),_xlfn.IFS(VLOOKUP(WEEKDAY(Data[[#This Row],[Min Notif Date]],2),Lookup!$J$1:$L$7,3,0)="Weekend","Weekend",VLOOKUP(WEEKDAY(Data[[#This Row],[Min Notif Date]],2),Lookup!$J$1:$L$7,3,0)="Weekday","Weekday"))</f>
        <v>Weekday</v>
      </c>
      <c r="J2937" s="4" t="str">
        <f>VLOOKUP(WEEKDAY(Data[[#This Row],[Min Notif Date]],2),Lookup!$J$1:$K$7,2,0)</f>
        <v>1. Mon</v>
      </c>
      <c r="K2937" s="37">
        <f>ROUNDDOWN(Data[[#This Row],[PGE Notified Time]],0)</f>
        <v>45446</v>
      </c>
      <c r="L2937" s="4">
        <f>HOUR(Data[[#This Row],[PGE Notified Time]])</f>
        <v>13</v>
      </c>
      <c r="M2937">
        <v>108419</v>
      </c>
      <c r="O2937" t="s">
        <v>117</v>
      </c>
      <c r="P2937" t="s">
        <v>136</v>
      </c>
      <c r="Q2937" s="44" t="s">
        <v>117</v>
      </c>
      <c r="R2937" t="s">
        <v>119</v>
      </c>
      <c r="S2937" s="1" t="s">
        <v>5</v>
      </c>
      <c r="T2937" s="1">
        <v>45446.542627314811</v>
      </c>
      <c r="U2937" s="1">
        <v>45446.614687499998</v>
      </c>
      <c r="V2937" t="s">
        <v>120</v>
      </c>
      <c r="W2937" t="s">
        <v>608</v>
      </c>
      <c r="X2937" t="s">
        <v>137</v>
      </c>
      <c r="Y2937" t="s">
        <v>123</v>
      </c>
      <c r="Z2937">
        <v>129011346</v>
      </c>
      <c r="AA2937" s="50">
        <v>47087005</v>
      </c>
      <c r="AB2937" t="s">
        <v>124</v>
      </c>
      <c r="AC2937" s="51">
        <v>103.766666667</v>
      </c>
    </row>
    <row r="2938" spans="1:29" x14ac:dyDescent="0.25">
      <c r="A2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8" s="4" t="str">
        <f>VLOOKUP(P2938,Lookup!$A$1:$D$19,4,0)</f>
        <v>Bay Area</v>
      </c>
      <c r="C2938" s="4" t="str">
        <f>VLOOKUP(P2938,Lookup!$A$1:$E$19,5,0)</f>
        <v>Region 3</v>
      </c>
      <c r="D2938" s="4" t="str">
        <f>VLOOKUP(P2938,Lookup!$A$1:$B$19,2,0)</f>
        <v>EB</v>
      </c>
      <c r="E2938" s="4" t="str">
        <f>IF(AND((Data[[#This Row],[Min Notif Date]]&gt;$G$3),Data[[#This Row],[Min Notif Date]]&lt;$F$3),"Last Week","No")</f>
        <v>No</v>
      </c>
      <c r="F2938" s="4" t="str">
        <f>VLOOKUP(MONTH(Data[[#This Row],[Min Notif Date]]),Lookup!$G$1:$H$12,2,0)</f>
        <v>6. Jun</v>
      </c>
      <c r="G2938" s="4" t="str">
        <f t="shared" si="45"/>
        <v/>
      </c>
      <c r="H2938" s="4" t="str">
        <f>IF(AND(Data[[#This Row],[Min Notif Time]]&gt;6,Data[[#This Row],[Min Notif Time]]&lt;17),"Business Hours","Non-Business Hours")</f>
        <v>Non-Business Hours</v>
      </c>
      <c r="I2938" s="4" t="str" cm="1">
        <f t="array" ref="I2938">IFERROR(VLOOKUP(Data[[#This Row],[Min Notif Date]],Lookup!$N$1:$P$11,2,0),_xlfn.IFS(VLOOKUP(WEEKDAY(Data[[#This Row],[Min Notif Date]],2),Lookup!$J$1:$L$7,3,0)="Weekend","Weekend",VLOOKUP(WEEKDAY(Data[[#This Row],[Min Notif Date]],2),Lookup!$J$1:$L$7,3,0)="Weekday","Weekday"))</f>
        <v>Weekend</v>
      </c>
      <c r="J2938" s="4" t="str">
        <f>VLOOKUP(WEEKDAY(Data[[#This Row],[Min Notif Date]],2),Lookup!$J$1:$K$7,2,0)</f>
        <v>6. Sat</v>
      </c>
      <c r="K2938" s="37">
        <f>ROUNDDOWN(Data[[#This Row],[PGE Notified Time]],0)</f>
        <v>45444</v>
      </c>
      <c r="L2938" s="4">
        <f>HOUR(Data[[#This Row],[PGE Notified Time]])</f>
        <v>19</v>
      </c>
      <c r="M2938">
        <v>108370</v>
      </c>
      <c r="O2938" t="s">
        <v>117</v>
      </c>
      <c r="P2938" t="s">
        <v>118</v>
      </c>
      <c r="Q2938" s="44" t="s">
        <v>117</v>
      </c>
      <c r="R2938" t="s">
        <v>147</v>
      </c>
      <c r="S2938" s="1" t="s">
        <v>5</v>
      </c>
      <c r="T2938" s="1">
        <v>45444.792557870373</v>
      </c>
      <c r="U2938" s="1">
        <v>45444.864583333336</v>
      </c>
      <c r="V2938" t="s">
        <v>120</v>
      </c>
      <c r="W2938" t="s">
        <v>608</v>
      </c>
      <c r="X2938" t="s">
        <v>188</v>
      </c>
      <c r="Y2938" t="s">
        <v>123</v>
      </c>
      <c r="Z2938">
        <v>129018155</v>
      </c>
      <c r="AA2938" s="50">
        <v>35558697</v>
      </c>
      <c r="AB2938" t="s">
        <v>124</v>
      </c>
      <c r="AC2938" s="51">
        <v>103.716666667</v>
      </c>
    </row>
    <row r="2939" spans="1:29" x14ac:dyDescent="0.25">
      <c r="A2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9" s="4" t="str">
        <f>VLOOKUP(P2939,Lookup!$A$1:$D$19,4,0)</f>
        <v>Bay Area</v>
      </c>
      <c r="C2939" s="4" t="str">
        <f>VLOOKUP(P2939,Lookup!$A$1:$E$19,5,0)</f>
        <v>Region 3</v>
      </c>
      <c r="D2939" s="4" t="str">
        <f>VLOOKUP(P2939,Lookup!$A$1:$B$19,2,0)</f>
        <v>EB</v>
      </c>
      <c r="E2939" s="4" t="str">
        <f>IF(AND((Data[[#This Row],[Min Notif Date]]&gt;$G$3),Data[[#This Row],[Min Notif Date]]&lt;$F$3),"Last Week","No")</f>
        <v>No</v>
      </c>
      <c r="F2939" s="4" t="str">
        <f>VLOOKUP(MONTH(Data[[#This Row],[Min Notif Date]]),Lookup!$G$1:$H$12,2,0)</f>
        <v>6. Jun</v>
      </c>
      <c r="G2939" s="4" t="str">
        <f t="shared" si="45"/>
        <v/>
      </c>
      <c r="H2939" s="4" t="str">
        <f>IF(AND(Data[[#This Row],[Min Notif Time]]&gt;6,Data[[#This Row],[Min Notif Time]]&lt;17),"Business Hours","Non-Business Hours")</f>
        <v>Business Hours</v>
      </c>
      <c r="I2939" s="4" t="str" cm="1">
        <f t="array" ref="I2939">IFERROR(VLOOKUP(Data[[#This Row],[Min Notif Date]],Lookup!$N$1:$P$11,2,0),_xlfn.IFS(VLOOKUP(WEEKDAY(Data[[#This Row],[Min Notif Date]],2),Lookup!$J$1:$L$7,3,0)="Weekend","Weekend",VLOOKUP(WEEKDAY(Data[[#This Row],[Min Notif Date]],2),Lookup!$J$1:$L$7,3,0)="Weekday","Weekday"))</f>
        <v>Weekday</v>
      </c>
      <c r="J2939" s="4" t="str">
        <f>VLOOKUP(WEEKDAY(Data[[#This Row],[Min Notif Date]],2),Lookup!$J$1:$K$7,2,0)</f>
        <v>3. Wed</v>
      </c>
      <c r="K2939" s="37">
        <f>ROUNDDOWN(Data[[#This Row],[PGE Notified Time]],0)</f>
        <v>45455</v>
      </c>
      <c r="L2939" s="4">
        <f>HOUR(Data[[#This Row],[PGE Notified Time]])</f>
        <v>14</v>
      </c>
      <c r="M2939">
        <v>108858</v>
      </c>
      <c r="O2939" t="s">
        <v>117</v>
      </c>
      <c r="P2939" t="s">
        <v>118</v>
      </c>
      <c r="Q2939" s="44" t="s">
        <v>117</v>
      </c>
      <c r="R2939" t="s">
        <v>147</v>
      </c>
      <c r="S2939" s="1" t="s">
        <v>5</v>
      </c>
      <c r="T2939" s="1">
        <v>45455.616030092591</v>
      </c>
      <c r="U2939" s="1">
        <v>45455.688009259262</v>
      </c>
      <c r="V2939" t="s">
        <v>120</v>
      </c>
      <c r="W2939" t="s">
        <v>608</v>
      </c>
      <c r="X2939" t="s">
        <v>188</v>
      </c>
      <c r="Y2939" t="s">
        <v>123</v>
      </c>
      <c r="Z2939">
        <v>129066497</v>
      </c>
      <c r="AA2939" s="50">
        <v>47093648</v>
      </c>
      <c r="AB2939" t="s">
        <v>124</v>
      </c>
      <c r="AC2939" s="51">
        <v>103.65</v>
      </c>
    </row>
    <row r="2940" spans="1:29" x14ac:dyDescent="0.25">
      <c r="A2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0" s="4" t="str">
        <f>VLOOKUP(P2940,Lookup!$A$1:$D$19,4,0)</f>
        <v>Bay Area</v>
      </c>
      <c r="C2940" s="4" t="str">
        <f>VLOOKUP(P2940,Lookup!$A$1:$E$19,5,0)</f>
        <v>Region 3</v>
      </c>
      <c r="D2940" s="4" t="str">
        <f>VLOOKUP(P2940,Lookup!$A$1:$B$19,2,0)</f>
        <v>SF</v>
      </c>
      <c r="E2940" s="4" t="str">
        <f>IF(AND((Data[[#This Row],[Min Notif Date]]&gt;$G$3),Data[[#This Row],[Min Notif Date]]&lt;$F$3),"Last Week","No")</f>
        <v>No</v>
      </c>
      <c r="F2940" s="4" t="str">
        <f>VLOOKUP(MONTH(Data[[#This Row],[Min Notif Date]]),Lookup!$G$1:$H$12,2,0)</f>
        <v>6. Jun</v>
      </c>
      <c r="G2940" s="4" t="str">
        <f t="shared" si="45"/>
        <v/>
      </c>
      <c r="H2940" s="4" t="str">
        <f>IF(AND(Data[[#This Row],[Min Notif Time]]&gt;6,Data[[#This Row],[Min Notif Time]]&lt;17),"Business Hours","Non-Business Hours")</f>
        <v>Business Hours</v>
      </c>
      <c r="I2940" s="4" t="str" cm="1">
        <f t="array" ref="I2940">IFERROR(VLOOKUP(Data[[#This Row],[Min Notif Date]],Lookup!$N$1:$P$11,2,0),_xlfn.IFS(VLOOKUP(WEEKDAY(Data[[#This Row],[Min Notif Date]],2),Lookup!$J$1:$L$7,3,0)="Weekend","Weekend",VLOOKUP(WEEKDAY(Data[[#This Row],[Min Notif Date]],2),Lookup!$J$1:$L$7,3,0)="Weekday","Weekday"))</f>
        <v>Weekday</v>
      </c>
      <c r="J2940" s="4" t="str">
        <f>VLOOKUP(WEEKDAY(Data[[#This Row],[Min Notif Date]],2),Lookup!$J$1:$K$7,2,0)</f>
        <v>3. Wed</v>
      </c>
      <c r="K2940" s="37">
        <f>ROUNDDOWN(Data[[#This Row],[PGE Notified Time]],0)</f>
        <v>45469</v>
      </c>
      <c r="L2940" s="4">
        <f>HOUR(Data[[#This Row],[PGE Notified Time]])</f>
        <v>9</v>
      </c>
      <c r="M2940">
        <v>109391</v>
      </c>
      <c r="O2940" t="s">
        <v>117</v>
      </c>
      <c r="P2940" t="s">
        <v>128</v>
      </c>
      <c r="Q2940" s="44" t="s">
        <v>117</v>
      </c>
      <c r="R2940" t="s">
        <v>119</v>
      </c>
      <c r="S2940" s="1" t="s">
        <v>5</v>
      </c>
      <c r="T2940" s="1">
        <v>45469.400763888887</v>
      </c>
      <c r="U2940" s="1">
        <v>45469.472731481481</v>
      </c>
      <c r="V2940" t="s">
        <v>120</v>
      </c>
      <c r="W2940" t="s">
        <v>608</v>
      </c>
      <c r="X2940" t="s">
        <v>129</v>
      </c>
      <c r="Y2940" t="s">
        <v>123</v>
      </c>
      <c r="Z2940">
        <v>129134874</v>
      </c>
      <c r="AA2940" s="50">
        <v>35563320</v>
      </c>
      <c r="AB2940" t="s">
        <v>124</v>
      </c>
      <c r="AC2940" s="51">
        <v>103.633333333</v>
      </c>
    </row>
    <row r="2941" spans="1:29" x14ac:dyDescent="0.25">
      <c r="A2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1" s="4" t="str">
        <f>VLOOKUP(P2941,Lookup!$A$1:$D$19,4,0)</f>
        <v>South Bay</v>
      </c>
      <c r="C2941" s="4" t="str">
        <f>VLOOKUP(P2941,Lookup!$A$1:$E$19,5,0)</f>
        <v>Region 4</v>
      </c>
      <c r="D2941" s="4" t="str">
        <f>VLOOKUP(P2941,Lookup!$A$1:$B$19,2,0)</f>
        <v>SJ</v>
      </c>
      <c r="E2941" s="4" t="str">
        <f>IF(AND((Data[[#This Row],[Min Notif Date]]&gt;$G$3),Data[[#This Row],[Min Notif Date]]&lt;$F$3),"Last Week","No")</f>
        <v>No</v>
      </c>
      <c r="F2941" s="4" t="str">
        <f>VLOOKUP(MONTH(Data[[#This Row],[Min Notif Date]]),Lookup!$G$1:$H$12,2,0)</f>
        <v>5. May</v>
      </c>
      <c r="G2941" s="4" t="str">
        <f t="shared" si="45"/>
        <v/>
      </c>
      <c r="H2941" s="4" t="str">
        <f>IF(AND(Data[[#This Row],[Min Notif Time]]&gt;6,Data[[#This Row],[Min Notif Time]]&lt;17),"Business Hours","Non-Business Hours")</f>
        <v>Business Hours</v>
      </c>
      <c r="I2941" s="4" t="str" cm="1">
        <f t="array" ref="I2941">IFERROR(VLOOKUP(Data[[#This Row],[Min Notif Date]],Lookup!$N$1:$P$11,2,0),_xlfn.IFS(VLOOKUP(WEEKDAY(Data[[#This Row],[Min Notif Date]],2),Lookup!$J$1:$L$7,3,0)="Weekend","Weekend",VLOOKUP(WEEKDAY(Data[[#This Row],[Min Notif Date]],2),Lookup!$J$1:$L$7,3,0)="Weekday","Weekday"))</f>
        <v>Weekday</v>
      </c>
      <c r="J2941" s="4" t="str">
        <f>VLOOKUP(WEEKDAY(Data[[#This Row],[Min Notif Date]],2),Lookup!$J$1:$K$7,2,0)</f>
        <v>2. Tue</v>
      </c>
      <c r="K2941" s="37">
        <f>ROUNDDOWN(Data[[#This Row],[PGE Notified Time]],0)</f>
        <v>45433</v>
      </c>
      <c r="L2941" s="4">
        <f>HOUR(Data[[#This Row],[PGE Notified Time]])</f>
        <v>9</v>
      </c>
      <c r="M2941">
        <v>107906</v>
      </c>
      <c r="O2941" t="s">
        <v>117</v>
      </c>
      <c r="P2941" t="s">
        <v>145</v>
      </c>
      <c r="Q2941" s="44" t="s">
        <v>117</v>
      </c>
      <c r="R2941" t="s">
        <v>147</v>
      </c>
      <c r="S2941" s="1" t="s">
        <v>5</v>
      </c>
      <c r="T2941" s="1">
        <v>45433.410787037035</v>
      </c>
      <c r="U2941" s="1">
        <v>45433.482743055552</v>
      </c>
      <c r="V2941" t="s">
        <v>120</v>
      </c>
      <c r="W2941" t="s">
        <v>608</v>
      </c>
      <c r="X2941" t="s">
        <v>146</v>
      </c>
      <c r="Y2941" t="s">
        <v>123</v>
      </c>
      <c r="Z2941">
        <v>128827345</v>
      </c>
      <c r="AA2941" s="50">
        <v>47077712</v>
      </c>
      <c r="AB2941" t="s">
        <v>124</v>
      </c>
      <c r="AC2941" s="51">
        <v>103.616666667</v>
      </c>
    </row>
    <row r="2942" spans="1:29" x14ac:dyDescent="0.25">
      <c r="A2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2" s="4" t="str">
        <f>VLOOKUP(P2942,Lookup!$A$1:$D$19,4,0)</f>
        <v>North Valley</v>
      </c>
      <c r="C2942" s="4" t="str">
        <f>VLOOKUP(P2942,Lookup!$A$1:$E$19,5,0)</f>
        <v>Region 2</v>
      </c>
      <c r="D2942" s="4" t="str">
        <f>VLOOKUP(P2942,Lookup!$A$1:$B$19,2,0)</f>
        <v>NV</v>
      </c>
      <c r="E2942" s="4" t="str">
        <f>IF(AND((Data[[#This Row],[Min Notif Date]]&gt;$G$3),Data[[#This Row],[Min Notif Date]]&lt;$F$3),"Last Week","No")</f>
        <v>No</v>
      </c>
      <c r="F2942" s="4" t="str">
        <f>VLOOKUP(MONTH(Data[[#This Row],[Min Notif Date]]),Lookup!$G$1:$H$12,2,0)</f>
        <v>1. Jan</v>
      </c>
      <c r="G2942" s="4" t="str">
        <f t="shared" si="45"/>
        <v/>
      </c>
      <c r="H2942" s="4" t="str">
        <f>IF(AND(Data[[#This Row],[Min Notif Time]]&gt;6,Data[[#This Row],[Min Notif Time]]&lt;17),"Business Hours","Non-Business Hours")</f>
        <v>Non-Business Hours</v>
      </c>
      <c r="I2942" s="4" t="str" cm="1">
        <f t="array" ref="I2942">IFERROR(VLOOKUP(Data[[#This Row],[Min Notif Date]],Lookup!$N$1:$P$11,2,0),_xlfn.IFS(VLOOKUP(WEEKDAY(Data[[#This Row],[Min Notif Date]],2),Lookup!$J$1:$L$7,3,0)="Weekend","Weekend",VLOOKUP(WEEKDAY(Data[[#This Row],[Min Notif Date]],2),Lookup!$J$1:$L$7,3,0)="Weekday","Weekday"))</f>
        <v>Weekday</v>
      </c>
      <c r="J2942" s="4" t="str">
        <f>VLOOKUP(WEEKDAY(Data[[#This Row],[Min Notif Date]],2),Lookup!$J$1:$K$7,2,0)</f>
        <v>3. Wed</v>
      </c>
      <c r="K2942" s="37">
        <f>ROUNDDOWN(Data[[#This Row],[PGE Notified Time]],0)</f>
        <v>45308</v>
      </c>
      <c r="L2942" s="4">
        <f>HOUR(Data[[#This Row],[PGE Notified Time]])</f>
        <v>0</v>
      </c>
      <c r="M2942">
        <v>103052</v>
      </c>
      <c r="N2942" t="s">
        <v>776</v>
      </c>
      <c r="O2942" t="s">
        <v>117</v>
      </c>
      <c r="P2942" t="s">
        <v>265</v>
      </c>
      <c r="Q2942" s="44" t="s">
        <v>117</v>
      </c>
      <c r="R2942" t="s">
        <v>147</v>
      </c>
      <c r="S2942" s="1">
        <v>45307.964155092595</v>
      </c>
      <c r="T2942" s="1">
        <v>45308.002696759257</v>
      </c>
      <c r="U2942" s="1">
        <v>45308.036111111112</v>
      </c>
      <c r="V2942" t="s">
        <v>120</v>
      </c>
      <c r="W2942" t="s">
        <v>608</v>
      </c>
      <c r="X2942" t="s">
        <v>723</v>
      </c>
      <c r="Y2942" t="s">
        <v>123</v>
      </c>
      <c r="Z2942">
        <v>128047842</v>
      </c>
      <c r="AA2942" s="50">
        <v>46157030</v>
      </c>
      <c r="AB2942" t="s">
        <v>124</v>
      </c>
      <c r="AC2942" s="51">
        <v>103.616666667</v>
      </c>
    </row>
    <row r="2943" spans="1:29" x14ac:dyDescent="0.25">
      <c r="A2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3" s="4" t="str">
        <f>VLOOKUP(P2943,Lookup!$A$1:$D$19,4,0)</f>
        <v>North Coast</v>
      </c>
      <c r="C2943" s="4" t="str">
        <f>VLOOKUP(P2943,Lookup!$A$1:$E$19,5,0)</f>
        <v>Region 1</v>
      </c>
      <c r="D2943" s="4" t="str">
        <f>VLOOKUP(P2943,Lookup!$A$1:$B$19,2,0)</f>
        <v>NB</v>
      </c>
      <c r="E2943" s="4" t="str">
        <f>IF(AND((Data[[#This Row],[Min Notif Date]]&gt;$G$3),Data[[#This Row],[Min Notif Date]]&lt;$F$3),"Last Week","No")</f>
        <v>No</v>
      </c>
      <c r="F2943" s="4" t="str">
        <f>VLOOKUP(MONTH(Data[[#This Row],[Min Notif Date]]),Lookup!$G$1:$H$12,2,0)</f>
        <v>7. Jul</v>
      </c>
      <c r="G2943" s="4" t="str">
        <f t="shared" si="45"/>
        <v/>
      </c>
      <c r="H2943" s="4" t="str">
        <f>IF(AND(Data[[#This Row],[Min Notif Time]]&gt;6,Data[[#This Row],[Min Notif Time]]&lt;17),"Business Hours","Non-Business Hours")</f>
        <v>Business Hours</v>
      </c>
      <c r="I2943" s="4" t="str" cm="1">
        <f t="array" ref="I2943">IFERROR(VLOOKUP(Data[[#This Row],[Min Notif Date]],Lookup!$N$1:$P$11,2,0),_xlfn.IFS(VLOOKUP(WEEKDAY(Data[[#This Row],[Min Notif Date]],2),Lookup!$J$1:$L$7,3,0)="Weekend","Weekend",VLOOKUP(WEEKDAY(Data[[#This Row],[Min Notif Date]],2),Lookup!$J$1:$L$7,3,0)="Weekday","Weekday"))</f>
        <v>Weekday</v>
      </c>
      <c r="J2943" s="4" t="str">
        <f>VLOOKUP(WEEKDAY(Data[[#This Row],[Min Notif Date]],2),Lookup!$J$1:$K$7,2,0)</f>
        <v>2. Tue</v>
      </c>
      <c r="K2943" s="37">
        <f>ROUNDDOWN(Data[[#This Row],[PGE Notified Time]],0)</f>
        <v>45475</v>
      </c>
      <c r="L2943" s="4">
        <f>HOUR(Data[[#This Row],[PGE Notified Time]])</f>
        <v>8</v>
      </c>
      <c r="M2943">
        <v>109600</v>
      </c>
      <c r="O2943" t="s">
        <v>117</v>
      </c>
      <c r="P2943" t="s">
        <v>126</v>
      </c>
      <c r="Q2943" s="44" t="s">
        <v>117</v>
      </c>
      <c r="R2943" t="s">
        <v>119</v>
      </c>
      <c r="S2943" s="1" t="s">
        <v>5</v>
      </c>
      <c r="T2943" s="1">
        <v>45475.366203703707</v>
      </c>
      <c r="U2943" s="1">
        <v>45475.438113425924</v>
      </c>
      <c r="V2943" t="s">
        <v>120</v>
      </c>
      <c r="W2943" t="s">
        <v>608</v>
      </c>
      <c r="X2943" t="s">
        <v>221</v>
      </c>
      <c r="Y2943" t="s">
        <v>123</v>
      </c>
      <c r="Z2943">
        <v>129155868</v>
      </c>
      <c r="AA2943" s="50">
        <v>47105677</v>
      </c>
      <c r="AB2943" t="s">
        <v>124</v>
      </c>
      <c r="AC2943" s="51">
        <v>103.55</v>
      </c>
    </row>
    <row r="2944" spans="1:29" x14ac:dyDescent="0.25">
      <c r="A2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4" s="4" t="str">
        <f>VLOOKUP(P2944,Lookup!$A$1:$D$19,4,0)</f>
        <v>North Valley</v>
      </c>
      <c r="C2944" s="4" t="str">
        <f>VLOOKUP(P2944,Lookup!$A$1:$E$19,5,0)</f>
        <v>Region 2</v>
      </c>
      <c r="D2944" s="4" t="str">
        <f>VLOOKUP(P2944,Lookup!$A$1:$B$19,2,0)</f>
        <v>SA</v>
      </c>
      <c r="E2944" s="4" t="str">
        <f>IF(AND((Data[[#This Row],[Min Notif Date]]&gt;$G$3),Data[[#This Row],[Min Notif Date]]&lt;$F$3),"Last Week","No")</f>
        <v>No</v>
      </c>
      <c r="F2944" s="4" t="str">
        <f>VLOOKUP(MONTH(Data[[#This Row],[Min Notif Date]]),Lookup!$G$1:$H$12,2,0)</f>
        <v>3. Mar</v>
      </c>
      <c r="G2944" s="4" t="str">
        <f t="shared" si="45"/>
        <v/>
      </c>
      <c r="H2944" s="4" t="str">
        <f>IF(AND(Data[[#This Row],[Min Notif Time]]&gt;6,Data[[#This Row],[Min Notif Time]]&lt;17),"Business Hours","Non-Business Hours")</f>
        <v>Business Hours</v>
      </c>
      <c r="I2944" s="4" t="str" cm="1">
        <f t="array" ref="I2944">IFERROR(VLOOKUP(Data[[#This Row],[Min Notif Date]],Lookup!$N$1:$P$11,2,0),_xlfn.IFS(VLOOKUP(WEEKDAY(Data[[#This Row],[Min Notif Date]],2),Lookup!$J$1:$L$7,3,0)="Weekend","Weekend",VLOOKUP(WEEKDAY(Data[[#This Row],[Min Notif Date]],2),Lookup!$J$1:$L$7,3,0)="Weekday","Weekday"))</f>
        <v>Weekday</v>
      </c>
      <c r="J2944" s="4" t="str">
        <f>VLOOKUP(WEEKDAY(Data[[#This Row],[Min Notif Date]],2),Lookup!$J$1:$K$7,2,0)</f>
        <v>1. Mon</v>
      </c>
      <c r="K2944" s="37">
        <f>ROUNDDOWN(Data[[#This Row],[PGE Notified Time]],0)</f>
        <v>45376</v>
      </c>
      <c r="L2944" s="4">
        <f>HOUR(Data[[#This Row],[PGE Notified Time]])</f>
        <v>8</v>
      </c>
      <c r="M2944">
        <v>105702</v>
      </c>
      <c r="O2944" t="s">
        <v>117</v>
      </c>
      <c r="P2944" t="s">
        <v>175</v>
      </c>
      <c r="Q2944" s="44" t="s">
        <v>117</v>
      </c>
      <c r="R2944" t="s">
        <v>119</v>
      </c>
      <c r="S2944" s="1" t="s">
        <v>5</v>
      </c>
      <c r="T2944" s="1">
        <v>45376.356527777774</v>
      </c>
      <c r="U2944" s="1">
        <v>45376.428379629629</v>
      </c>
      <c r="V2944" t="s">
        <v>120</v>
      </c>
      <c r="W2944" t="s">
        <v>608</v>
      </c>
      <c r="X2944" t="s">
        <v>177</v>
      </c>
      <c r="Y2944" t="s">
        <v>123</v>
      </c>
      <c r="Z2944">
        <v>128357048</v>
      </c>
      <c r="AA2944" s="50">
        <v>47042328</v>
      </c>
      <c r="AB2944" t="s">
        <v>124</v>
      </c>
      <c r="AC2944" s="51">
        <v>103.466666667</v>
      </c>
    </row>
    <row r="2945" spans="1:29" x14ac:dyDescent="0.25">
      <c r="A2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5" s="4" t="str">
        <f>VLOOKUP(P2945,Lookup!$A$1:$D$19,4,0)</f>
        <v>South Bay</v>
      </c>
      <c r="C2945" s="4" t="str">
        <f>VLOOKUP(P2945,Lookup!$A$1:$E$19,5,0)</f>
        <v>Region 4</v>
      </c>
      <c r="D2945" s="4" t="str">
        <f>VLOOKUP(P2945,Lookup!$A$1:$B$19,2,0)</f>
        <v>SJ</v>
      </c>
      <c r="E2945" s="4" t="str">
        <f>IF(AND((Data[[#This Row],[Min Notif Date]]&gt;$G$3),Data[[#This Row],[Min Notif Date]]&lt;$F$3),"Last Week","No")</f>
        <v>No</v>
      </c>
      <c r="F2945" s="4" t="str">
        <f>VLOOKUP(MONTH(Data[[#This Row],[Min Notif Date]]),Lookup!$G$1:$H$12,2,0)</f>
        <v>5. May</v>
      </c>
      <c r="G2945" s="4" t="str">
        <f t="shared" si="45"/>
        <v/>
      </c>
      <c r="H2945" s="4" t="str">
        <f>IF(AND(Data[[#This Row],[Min Notif Time]]&gt;6,Data[[#This Row],[Min Notif Time]]&lt;17),"Business Hours","Non-Business Hours")</f>
        <v>Business Hours</v>
      </c>
      <c r="I2945" s="4" t="str" cm="1">
        <f t="array" ref="I2945">IFERROR(VLOOKUP(Data[[#This Row],[Min Notif Date]],Lookup!$N$1:$P$11,2,0),_xlfn.IFS(VLOOKUP(WEEKDAY(Data[[#This Row],[Min Notif Date]],2),Lookup!$J$1:$L$7,3,0)="Weekend","Weekend",VLOOKUP(WEEKDAY(Data[[#This Row],[Min Notif Date]],2),Lookup!$J$1:$L$7,3,0)="Weekday","Weekday"))</f>
        <v>Weekday</v>
      </c>
      <c r="J2945" s="4" t="str">
        <f>VLOOKUP(WEEKDAY(Data[[#This Row],[Min Notif Date]],2),Lookup!$J$1:$K$7,2,0)</f>
        <v>4. Thu</v>
      </c>
      <c r="K2945" s="37">
        <f>ROUNDDOWN(Data[[#This Row],[PGE Notified Time]],0)</f>
        <v>45442</v>
      </c>
      <c r="L2945" s="4">
        <f>HOUR(Data[[#This Row],[PGE Notified Time]])</f>
        <v>10</v>
      </c>
      <c r="M2945">
        <v>108280</v>
      </c>
      <c r="O2945" t="s">
        <v>117</v>
      </c>
      <c r="P2945" t="s">
        <v>145</v>
      </c>
      <c r="Q2945" s="44" t="s">
        <v>117</v>
      </c>
      <c r="R2945" t="s">
        <v>119</v>
      </c>
      <c r="S2945" s="1" t="s">
        <v>5</v>
      </c>
      <c r="T2945" s="1">
        <v>45442.431921296295</v>
      </c>
      <c r="U2945" s="1">
        <v>45442.503645833334</v>
      </c>
      <c r="V2945" t="s">
        <v>120</v>
      </c>
      <c r="W2945" t="s">
        <v>608</v>
      </c>
      <c r="X2945" t="s">
        <v>146</v>
      </c>
      <c r="Y2945" t="s">
        <v>123</v>
      </c>
      <c r="Z2945">
        <v>128915478</v>
      </c>
      <c r="AA2945" s="50">
        <v>47083716</v>
      </c>
      <c r="AB2945" t="s">
        <v>124</v>
      </c>
      <c r="AC2945" s="51">
        <v>103.283333333</v>
      </c>
    </row>
    <row r="2946" spans="1:29" x14ac:dyDescent="0.25">
      <c r="A2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6" s="4" t="str">
        <f>VLOOKUP(P2946,Lookup!$A$1:$D$19,4,0)</f>
        <v>Central Valley</v>
      </c>
      <c r="C2946" s="4" t="str">
        <f>VLOOKUP(P2946,Lookup!$A$1:$E$19,5,0)</f>
        <v>Region 5</v>
      </c>
      <c r="D2946" s="4" t="str">
        <f>VLOOKUP(P2946,Lookup!$A$1:$B$19,2,0)</f>
        <v>KE</v>
      </c>
      <c r="E2946" s="4" t="str">
        <f>IF(AND((Data[[#This Row],[Min Notif Date]]&gt;$G$3),Data[[#This Row],[Min Notif Date]]&lt;$F$3),"Last Week","No")</f>
        <v>No</v>
      </c>
      <c r="F2946" s="4" t="str">
        <f>VLOOKUP(MONTH(Data[[#This Row],[Min Notif Date]]),Lookup!$G$1:$H$12,2,0)</f>
        <v>10. Oct</v>
      </c>
      <c r="G2946" s="4" t="str">
        <f t="shared" si="45"/>
        <v/>
      </c>
      <c r="H2946" s="4" t="str">
        <f>IF(AND(Data[[#This Row],[Min Notif Time]]&gt;6,Data[[#This Row],[Min Notif Time]]&lt;17),"Business Hours","Non-Business Hours")</f>
        <v>Non-Business Hours</v>
      </c>
      <c r="I2946" s="4" t="str" cm="1">
        <f t="array" ref="I2946">IFERROR(VLOOKUP(Data[[#This Row],[Min Notif Date]],Lookup!$N$1:$P$11,2,0),_xlfn.IFS(VLOOKUP(WEEKDAY(Data[[#This Row],[Min Notif Date]],2),Lookup!$J$1:$L$7,3,0)="Weekend","Weekend",VLOOKUP(WEEKDAY(Data[[#This Row],[Min Notif Date]],2),Lookup!$J$1:$L$7,3,0)="Weekday","Weekday"))</f>
        <v>Weekday</v>
      </c>
      <c r="J2946" s="4" t="str">
        <f>VLOOKUP(WEEKDAY(Data[[#This Row],[Min Notif Date]],2),Lookup!$J$1:$K$7,2,0)</f>
        <v>1. Mon</v>
      </c>
      <c r="K2946" s="37">
        <f>ROUNDDOWN(Data[[#This Row],[PGE Notified Time]],0)</f>
        <v>45593</v>
      </c>
      <c r="L2946" s="4">
        <f>HOUR(Data[[#This Row],[PGE Notified Time]])</f>
        <v>17</v>
      </c>
      <c r="M2946">
        <v>114184</v>
      </c>
      <c r="N2946">
        <v>7132489045</v>
      </c>
      <c r="O2946" t="s">
        <v>117</v>
      </c>
      <c r="P2946" t="s">
        <v>290</v>
      </c>
      <c r="Q2946" s="44" t="s">
        <v>117</v>
      </c>
      <c r="R2946" t="s">
        <v>119</v>
      </c>
      <c r="S2946" s="1">
        <v>45593.709814814814</v>
      </c>
      <c r="T2946" s="1">
        <v>45593.722893518519</v>
      </c>
      <c r="U2946" s="1">
        <v>45593.781527777777</v>
      </c>
      <c r="V2946" t="s">
        <v>120</v>
      </c>
      <c r="W2946" t="s">
        <v>608</v>
      </c>
      <c r="X2946" t="s">
        <v>291</v>
      </c>
      <c r="Y2946" t="s">
        <v>123</v>
      </c>
      <c r="Z2946">
        <v>129740420</v>
      </c>
      <c r="AA2946" s="50">
        <v>47162432</v>
      </c>
      <c r="AB2946" t="s">
        <v>124</v>
      </c>
      <c r="AC2946" s="51">
        <v>103.266666667</v>
      </c>
    </row>
    <row r="2947" spans="1:29" x14ac:dyDescent="0.25">
      <c r="A2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7" s="4" t="str">
        <f>VLOOKUP(P2947,Lookup!$A$1:$D$19,4,0)</f>
        <v>Bay Area</v>
      </c>
      <c r="C2947" s="4" t="str">
        <f>VLOOKUP(P2947,Lookup!$A$1:$E$19,5,0)</f>
        <v>Region 3</v>
      </c>
      <c r="D2947" s="4" t="str">
        <f>VLOOKUP(P2947,Lookup!$A$1:$B$19,2,0)</f>
        <v>EB</v>
      </c>
      <c r="E2947" s="4" t="str">
        <f>IF(AND((Data[[#This Row],[Min Notif Date]]&gt;$G$3),Data[[#This Row],[Min Notif Date]]&lt;$F$3),"Last Week","No")</f>
        <v>No</v>
      </c>
      <c r="F2947" s="4" t="str">
        <f>VLOOKUP(MONTH(Data[[#This Row],[Min Notif Date]]),Lookup!$G$1:$H$12,2,0)</f>
        <v>3. Mar</v>
      </c>
      <c r="G2947" s="4" t="str">
        <f t="shared" si="45"/>
        <v/>
      </c>
      <c r="H2947" s="4" t="str">
        <f>IF(AND(Data[[#This Row],[Min Notif Time]]&gt;6,Data[[#This Row],[Min Notif Time]]&lt;17),"Business Hours","Non-Business Hours")</f>
        <v>Business Hours</v>
      </c>
      <c r="I2947" s="4" t="str" cm="1">
        <f t="array" ref="I2947">IFERROR(VLOOKUP(Data[[#This Row],[Min Notif Date]],Lookup!$N$1:$P$11,2,0),_xlfn.IFS(VLOOKUP(WEEKDAY(Data[[#This Row],[Min Notif Date]],2),Lookup!$J$1:$L$7,3,0)="Weekend","Weekend",VLOOKUP(WEEKDAY(Data[[#This Row],[Min Notif Date]],2),Lookup!$J$1:$L$7,3,0)="Weekday","Weekday"))</f>
        <v>Weekday</v>
      </c>
      <c r="J2947" s="4" t="str">
        <f>VLOOKUP(WEEKDAY(Data[[#This Row],[Min Notif Date]],2),Lookup!$J$1:$K$7,2,0)</f>
        <v>2. Tue</v>
      </c>
      <c r="K2947" s="37">
        <f>ROUNDDOWN(Data[[#This Row],[PGE Notified Time]],0)</f>
        <v>45370</v>
      </c>
      <c r="L2947" s="4">
        <f>HOUR(Data[[#This Row],[PGE Notified Time]])</f>
        <v>12</v>
      </c>
      <c r="M2947">
        <v>105476</v>
      </c>
      <c r="O2947" t="s">
        <v>117</v>
      </c>
      <c r="P2947" t="s">
        <v>118</v>
      </c>
      <c r="Q2947" s="44" t="s">
        <v>117</v>
      </c>
      <c r="R2947" t="s">
        <v>119</v>
      </c>
      <c r="S2947" s="1" t="s">
        <v>5</v>
      </c>
      <c r="T2947" s="1">
        <v>45370.532754629632</v>
      </c>
      <c r="U2947" s="1">
        <v>45370.604444444441</v>
      </c>
      <c r="V2947" t="s">
        <v>120</v>
      </c>
      <c r="W2947" t="s">
        <v>608</v>
      </c>
      <c r="X2947" t="s">
        <v>150</v>
      </c>
      <c r="Y2947" t="s">
        <v>123</v>
      </c>
      <c r="Z2947" t="s">
        <v>777</v>
      </c>
      <c r="AA2947" s="50" t="s">
        <v>778</v>
      </c>
      <c r="AB2947" t="s">
        <v>124</v>
      </c>
      <c r="AC2947" s="51">
        <v>103.233333333</v>
      </c>
    </row>
    <row r="2948" spans="1:29" x14ac:dyDescent="0.25">
      <c r="A2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8" s="4" t="str">
        <f>VLOOKUP(P2948,Lookup!$A$1:$D$19,4,0)</f>
        <v>North Coast</v>
      </c>
      <c r="C2948" s="4" t="str">
        <f>VLOOKUP(P2948,Lookup!$A$1:$E$19,5,0)</f>
        <v>Region 1</v>
      </c>
      <c r="D2948" s="4" t="str">
        <f>VLOOKUP(P2948,Lookup!$A$1:$B$19,2,0)</f>
        <v>NB</v>
      </c>
      <c r="E2948" s="4" t="str">
        <f>IF(AND((Data[[#This Row],[Min Notif Date]]&gt;$G$3),Data[[#This Row],[Min Notif Date]]&lt;$F$3),"Last Week","No")</f>
        <v>No</v>
      </c>
      <c r="F2948" s="4" t="str">
        <f>VLOOKUP(MONTH(Data[[#This Row],[Min Notif Date]]),Lookup!$G$1:$H$12,2,0)</f>
        <v>1. Jan</v>
      </c>
      <c r="G2948" s="4" t="str">
        <f t="shared" si="45"/>
        <v/>
      </c>
      <c r="H2948" s="4" t="str">
        <f>IF(AND(Data[[#This Row],[Min Notif Time]]&gt;6,Data[[#This Row],[Min Notif Time]]&lt;17),"Business Hours","Non-Business Hours")</f>
        <v>Business Hours</v>
      </c>
      <c r="I2948" s="4" t="str" cm="1">
        <f t="array" ref="I2948">IFERROR(VLOOKUP(Data[[#This Row],[Min Notif Date]],Lookup!$N$1:$P$11,2,0),_xlfn.IFS(VLOOKUP(WEEKDAY(Data[[#This Row],[Min Notif Date]],2),Lookup!$J$1:$L$7,3,0)="Weekend","Weekend",VLOOKUP(WEEKDAY(Data[[#This Row],[Min Notif Date]],2),Lookup!$J$1:$L$7,3,0)="Weekday","Weekday"))</f>
        <v>Weekday</v>
      </c>
      <c r="J2948" s="4" t="str">
        <f>VLOOKUP(WEEKDAY(Data[[#This Row],[Min Notif Date]],2),Lookup!$J$1:$K$7,2,0)</f>
        <v>2. Tue</v>
      </c>
      <c r="K2948" s="37">
        <f>ROUNDDOWN(Data[[#This Row],[PGE Notified Time]],0)</f>
        <v>45307</v>
      </c>
      <c r="L2948" s="4">
        <f>HOUR(Data[[#This Row],[PGE Notified Time]])</f>
        <v>13</v>
      </c>
      <c r="M2948">
        <v>103032</v>
      </c>
      <c r="O2948" t="s">
        <v>117</v>
      </c>
      <c r="P2948" t="s">
        <v>126</v>
      </c>
      <c r="Q2948" s="44" t="s">
        <v>117</v>
      </c>
      <c r="R2948" t="s">
        <v>147</v>
      </c>
      <c r="S2948" s="1" t="s">
        <v>5</v>
      </c>
      <c r="T2948" s="1">
        <v>45307.565451388888</v>
      </c>
      <c r="U2948" s="1">
        <v>45307.637141203704</v>
      </c>
      <c r="V2948" t="s">
        <v>120</v>
      </c>
      <c r="W2948" t="s">
        <v>608</v>
      </c>
      <c r="X2948" t="s">
        <v>151</v>
      </c>
      <c r="Y2948" t="s">
        <v>123</v>
      </c>
      <c r="Z2948">
        <v>128046529</v>
      </c>
      <c r="AA2948" s="50">
        <v>46155950</v>
      </c>
      <c r="AB2948" t="s">
        <v>124</v>
      </c>
      <c r="AC2948" s="51">
        <v>103.233333333</v>
      </c>
    </row>
    <row r="2949" spans="1:29" x14ac:dyDescent="0.25">
      <c r="A2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9" s="4" t="str">
        <f>VLOOKUP(P2949,Lookup!$A$1:$D$19,4,0)</f>
        <v>Bay Area</v>
      </c>
      <c r="C2949" s="4" t="str">
        <f>VLOOKUP(P2949,Lookup!$A$1:$E$19,5,0)</f>
        <v>Region 3</v>
      </c>
      <c r="D2949" s="4" t="str">
        <f>VLOOKUP(P2949,Lookup!$A$1:$B$19,2,0)</f>
        <v>SF</v>
      </c>
      <c r="E2949" s="4" t="str">
        <f>IF(AND((Data[[#This Row],[Min Notif Date]]&gt;$G$3),Data[[#This Row],[Min Notif Date]]&lt;$F$3),"Last Week","No")</f>
        <v>No</v>
      </c>
      <c r="F2949" s="4" t="str">
        <f>VLOOKUP(MONTH(Data[[#This Row],[Min Notif Date]]),Lookup!$G$1:$H$12,2,0)</f>
        <v>2. Feb</v>
      </c>
      <c r="G2949" s="4" t="str">
        <f t="shared" ref="G2949:G3012" si="46">IF(AC2949&lt;0,"Negative","")</f>
        <v/>
      </c>
      <c r="H2949" s="4" t="str">
        <f>IF(AND(Data[[#This Row],[Min Notif Time]]&gt;6,Data[[#This Row],[Min Notif Time]]&lt;17),"Business Hours","Non-Business Hours")</f>
        <v>Non-Business Hours</v>
      </c>
      <c r="I2949" s="4" t="str" cm="1">
        <f t="array" ref="I2949">IFERROR(VLOOKUP(Data[[#This Row],[Min Notif Date]],Lookup!$N$1:$P$11,2,0),_xlfn.IFS(VLOOKUP(WEEKDAY(Data[[#This Row],[Min Notif Date]],2),Lookup!$J$1:$L$7,3,0)="Weekend","Weekend",VLOOKUP(WEEKDAY(Data[[#This Row],[Min Notif Date]],2),Lookup!$J$1:$L$7,3,0)="Weekday","Weekday"))</f>
        <v>Weekday</v>
      </c>
      <c r="J2949" s="4" t="str">
        <f>VLOOKUP(WEEKDAY(Data[[#This Row],[Min Notif Date]],2),Lookup!$J$1:$K$7,2,0)</f>
        <v>2. Tue</v>
      </c>
      <c r="K2949" s="37">
        <f>ROUNDDOWN(Data[[#This Row],[PGE Notified Time]],0)</f>
        <v>45342</v>
      </c>
      <c r="L2949" s="4">
        <f>HOUR(Data[[#This Row],[PGE Notified Time]])</f>
        <v>18</v>
      </c>
      <c r="M2949">
        <v>104359</v>
      </c>
      <c r="O2949" t="s">
        <v>117</v>
      </c>
      <c r="P2949" t="s">
        <v>128</v>
      </c>
      <c r="Q2949" s="44" t="s">
        <v>117</v>
      </c>
      <c r="R2949" t="s">
        <v>119</v>
      </c>
      <c r="S2949" s="1" t="s">
        <v>5</v>
      </c>
      <c r="T2949" s="1">
        <v>45342.758576388886</v>
      </c>
      <c r="U2949" s="1">
        <v>45342.830254629633</v>
      </c>
      <c r="V2949" t="s">
        <v>120</v>
      </c>
      <c r="W2949" t="s">
        <v>608</v>
      </c>
      <c r="X2949" t="s">
        <v>129</v>
      </c>
      <c r="Y2949" t="s">
        <v>123</v>
      </c>
      <c r="Z2949">
        <v>128198459</v>
      </c>
      <c r="AA2949" s="50">
        <v>47031607</v>
      </c>
      <c r="AB2949" t="s">
        <v>124</v>
      </c>
      <c r="AC2949" s="51">
        <v>103.216666667</v>
      </c>
    </row>
    <row r="2950" spans="1:29" x14ac:dyDescent="0.25">
      <c r="A2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0" s="4" t="str">
        <f>VLOOKUP(P2950,Lookup!$A$1:$D$19,4,0)</f>
        <v>Central Valley</v>
      </c>
      <c r="C2950" s="4" t="str">
        <f>VLOOKUP(P2950,Lookup!$A$1:$E$19,5,0)</f>
        <v>Region 5</v>
      </c>
      <c r="D2950" s="4" t="str">
        <f>VLOOKUP(P2950,Lookup!$A$1:$B$19,2,0)</f>
        <v>YO</v>
      </c>
      <c r="E2950" s="4" t="str">
        <f>IF(AND((Data[[#This Row],[Min Notif Date]]&gt;$G$3),Data[[#This Row],[Min Notif Date]]&lt;$F$3),"Last Week","No")</f>
        <v>No</v>
      </c>
      <c r="F2950" s="4" t="str">
        <f>VLOOKUP(MONTH(Data[[#This Row],[Min Notif Date]]),Lookup!$G$1:$H$12,2,0)</f>
        <v>5. May</v>
      </c>
      <c r="G2950" s="4" t="str">
        <f t="shared" si="46"/>
        <v/>
      </c>
      <c r="H2950" s="4" t="str">
        <f>IF(AND(Data[[#This Row],[Min Notif Time]]&gt;6,Data[[#This Row],[Min Notif Time]]&lt;17),"Business Hours","Non-Business Hours")</f>
        <v>Business Hours</v>
      </c>
      <c r="I2950" s="4" t="str" cm="1">
        <f t="array" ref="I2950">IFERROR(VLOOKUP(Data[[#This Row],[Min Notif Date]],Lookup!$N$1:$P$11,2,0),_xlfn.IFS(VLOOKUP(WEEKDAY(Data[[#This Row],[Min Notif Date]],2),Lookup!$J$1:$L$7,3,0)="Weekend","Weekend",VLOOKUP(WEEKDAY(Data[[#This Row],[Min Notif Date]],2),Lookup!$J$1:$L$7,3,0)="Weekday","Weekday"))</f>
        <v>Weekday</v>
      </c>
      <c r="J2950" s="4" t="str">
        <f>VLOOKUP(WEEKDAY(Data[[#This Row],[Min Notif Date]],2),Lookup!$J$1:$K$7,2,0)</f>
        <v>4. Thu</v>
      </c>
      <c r="K2950" s="37">
        <f>ROUNDDOWN(Data[[#This Row],[PGE Notified Time]],0)</f>
        <v>45435</v>
      </c>
      <c r="L2950" s="4">
        <f>HOUR(Data[[#This Row],[PGE Notified Time]])</f>
        <v>11</v>
      </c>
      <c r="M2950">
        <v>108035</v>
      </c>
      <c r="O2950" t="s">
        <v>117</v>
      </c>
      <c r="P2950" t="s">
        <v>197</v>
      </c>
      <c r="Q2950" s="44" t="s">
        <v>117</v>
      </c>
      <c r="R2950" t="s">
        <v>147</v>
      </c>
      <c r="S2950" s="1" t="s">
        <v>5</v>
      </c>
      <c r="T2950" s="1">
        <v>45435.487974537034</v>
      </c>
      <c r="U2950" s="1">
        <v>45435.559618055559</v>
      </c>
      <c r="V2950" t="s">
        <v>120</v>
      </c>
      <c r="W2950" t="s">
        <v>608</v>
      </c>
      <c r="X2950" t="s">
        <v>604</v>
      </c>
      <c r="Y2950" t="s">
        <v>123</v>
      </c>
      <c r="Z2950">
        <v>128870483</v>
      </c>
      <c r="AA2950" s="50">
        <v>47079006</v>
      </c>
      <c r="AB2950" t="s">
        <v>124</v>
      </c>
      <c r="AC2950" s="51">
        <v>103.166666667</v>
      </c>
    </row>
    <row r="2951" spans="1:29" x14ac:dyDescent="0.25">
      <c r="A2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1" s="4" t="str">
        <f>VLOOKUP(P2951,Lookup!$A$1:$D$19,4,0)</f>
        <v>Bay Area</v>
      </c>
      <c r="C2951" s="4" t="str">
        <f>VLOOKUP(P2951,Lookup!$A$1:$E$19,5,0)</f>
        <v>Region 3</v>
      </c>
      <c r="D2951" s="4" t="str">
        <f>VLOOKUP(P2951,Lookup!$A$1:$B$19,2,0)</f>
        <v>EB</v>
      </c>
      <c r="E2951" s="4" t="str">
        <f>IF(AND((Data[[#This Row],[Min Notif Date]]&gt;$G$3),Data[[#This Row],[Min Notif Date]]&lt;$F$3),"Last Week","No")</f>
        <v>No</v>
      </c>
      <c r="F2951" s="4" t="str">
        <f>VLOOKUP(MONTH(Data[[#This Row],[Min Notif Date]]),Lookup!$G$1:$H$12,2,0)</f>
        <v>12. Dec</v>
      </c>
      <c r="G2951" s="4" t="str">
        <f t="shared" si="46"/>
        <v/>
      </c>
      <c r="H2951" s="4" t="str">
        <f>IF(AND(Data[[#This Row],[Min Notif Time]]&gt;6,Data[[#This Row],[Min Notif Time]]&lt;17),"Business Hours","Non-Business Hours")</f>
        <v>Non-Business Hours</v>
      </c>
      <c r="I2951" s="4" t="str" cm="1">
        <f t="array" ref="I2951">IFERROR(VLOOKUP(Data[[#This Row],[Min Notif Date]],Lookup!$N$1:$P$11,2,0),_xlfn.IFS(VLOOKUP(WEEKDAY(Data[[#This Row],[Min Notif Date]],2),Lookup!$J$1:$L$7,3,0)="Weekend","Weekend",VLOOKUP(WEEKDAY(Data[[#This Row],[Min Notif Date]],2),Lookup!$J$1:$L$7,3,0)="Weekday","Weekday"))</f>
        <v>Weekday</v>
      </c>
      <c r="J2951" s="4" t="str">
        <f>VLOOKUP(WEEKDAY(Data[[#This Row],[Min Notif Date]],2),Lookup!$J$1:$K$7,2,0)</f>
        <v>3. Wed</v>
      </c>
      <c r="K2951" s="37">
        <f>ROUNDDOWN(Data[[#This Row],[PGE Notified Time]],0)</f>
        <v>45637</v>
      </c>
      <c r="L2951" s="4">
        <f>HOUR(Data[[#This Row],[PGE Notified Time]])</f>
        <v>23</v>
      </c>
      <c r="M2951">
        <v>115728</v>
      </c>
      <c r="O2951" t="s">
        <v>117</v>
      </c>
      <c r="P2951" t="s">
        <v>118</v>
      </c>
      <c r="Q2951" s="44" t="s">
        <v>117</v>
      </c>
      <c r="R2951" t="s">
        <v>119</v>
      </c>
      <c r="S2951" s="1" t="s">
        <v>5</v>
      </c>
      <c r="T2951" s="1">
        <v>45637.977025462962</v>
      </c>
      <c r="U2951" s="1">
        <v>45638.048611111109</v>
      </c>
      <c r="V2951" t="s">
        <v>120</v>
      </c>
      <c r="W2951" t="s">
        <v>608</v>
      </c>
      <c r="X2951" t="s">
        <v>188</v>
      </c>
      <c r="Y2951" t="s">
        <v>123</v>
      </c>
      <c r="Z2951">
        <v>129979877</v>
      </c>
      <c r="AA2951" s="50">
        <v>35605651</v>
      </c>
      <c r="AB2951" t="s">
        <v>124</v>
      </c>
      <c r="AC2951" s="51">
        <v>103.083333333</v>
      </c>
    </row>
    <row r="2952" spans="1:29" x14ac:dyDescent="0.25">
      <c r="A2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2" s="4" t="str">
        <f>VLOOKUP(P2952,Lookup!$A$1:$D$19,4,0)</f>
        <v>Bay Area</v>
      </c>
      <c r="C2952" s="4" t="str">
        <f>VLOOKUP(P2952,Lookup!$A$1:$E$19,5,0)</f>
        <v>Region 3</v>
      </c>
      <c r="D2952" s="4" t="str">
        <f>VLOOKUP(P2952,Lookup!$A$1:$B$19,2,0)</f>
        <v>DI</v>
      </c>
      <c r="E2952" s="4" t="str">
        <f>IF(AND((Data[[#This Row],[Min Notif Date]]&gt;$G$3),Data[[#This Row],[Min Notif Date]]&lt;$F$3),"Last Week","No")</f>
        <v>No</v>
      </c>
      <c r="F2952" s="4" t="str">
        <f>VLOOKUP(MONTH(Data[[#This Row],[Min Notif Date]]),Lookup!$G$1:$H$12,2,0)</f>
        <v>2. Feb</v>
      </c>
      <c r="G2952" s="4" t="str">
        <f t="shared" si="46"/>
        <v/>
      </c>
      <c r="H2952" s="4" t="str">
        <f>IF(AND(Data[[#This Row],[Min Notif Time]]&gt;6,Data[[#This Row],[Min Notif Time]]&lt;17),"Business Hours","Non-Business Hours")</f>
        <v>Business Hours</v>
      </c>
      <c r="I2952" s="4" t="str" cm="1">
        <f t="array" ref="I2952">IFERROR(VLOOKUP(Data[[#This Row],[Min Notif Date]],Lookup!$N$1:$P$11,2,0),_xlfn.IFS(VLOOKUP(WEEKDAY(Data[[#This Row],[Min Notif Date]],2),Lookup!$J$1:$L$7,3,0)="Weekend","Weekend",VLOOKUP(WEEKDAY(Data[[#This Row],[Min Notif Date]],2),Lookup!$J$1:$L$7,3,0)="Weekday","Weekday"))</f>
        <v>Weekday</v>
      </c>
      <c r="J2952" s="4" t="str">
        <f>VLOOKUP(WEEKDAY(Data[[#This Row],[Min Notif Date]],2),Lookup!$J$1:$K$7,2,0)</f>
        <v>5. Fri</v>
      </c>
      <c r="K2952" s="37">
        <f>ROUNDDOWN(Data[[#This Row],[PGE Notified Time]],0)</f>
        <v>45345</v>
      </c>
      <c r="L2952" s="4">
        <f>HOUR(Data[[#This Row],[PGE Notified Time]])</f>
        <v>11</v>
      </c>
      <c r="M2952">
        <v>104479</v>
      </c>
      <c r="N2952" t="s">
        <v>779</v>
      </c>
      <c r="O2952" t="s">
        <v>117</v>
      </c>
      <c r="P2952" t="s">
        <v>141</v>
      </c>
      <c r="Q2952" s="44" t="s">
        <v>117</v>
      </c>
      <c r="R2952" t="s">
        <v>119</v>
      </c>
      <c r="S2952" s="1">
        <v>45345.490914351853</v>
      </c>
      <c r="T2952" s="1">
        <v>45345.493171296293</v>
      </c>
      <c r="U2952" s="1">
        <v>45345.5625</v>
      </c>
      <c r="V2952" t="s">
        <v>120</v>
      </c>
      <c r="W2952" t="s">
        <v>608</v>
      </c>
      <c r="X2952" t="s">
        <v>232</v>
      </c>
      <c r="Y2952" t="s">
        <v>123</v>
      </c>
      <c r="Z2952">
        <v>128209157</v>
      </c>
      <c r="AA2952" s="50">
        <v>47032208</v>
      </c>
      <c r="AB2952" t="s">
        <v>124</v>
      </c>
      <c r="AC2952" s="51">
        <v>103.083333333</v>
      </c>
    </row>
    <row r="2953" spans="1:29" x14ac:dyDescent="0.25">
      <c r="A2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3" s="4" t="str">
        <f>VLOOKUP(P2953,Lookup!$A$1:$D$19,4,0)</f>
        <v>Bay Area</v>
      </c>
      <c r="C2953" s="4" t="str">
        <f>VLOOKUP(P2953,Lookup!$A$1:$E$19,5,0)</f>
        <v>Region 3</v>
      </c>
      <c r="D2953" s="4" t="str">
        <f>VLOOKUP(P2953,Lookup!$A$1:$B$19,2,0)</f>
        <v>PN</v>
      </c>
      <c r="E2953" s="4" t="str">
        <f>IF(AND((Data[[#This Row],[Min Notif Date]]&gt;$G$3),Data[[#This Row],[Min Notif Date]]&lt;$F$3),"Last Week","No")</f>
        <v>No</v>
      </c>
      <c r="F2953" s="4" t="str">
        <f>VLOOKUP(MONTH(Data[[#This Row],[Min Notif Date]]),Lookup!$G$1:$H$12,2,0)</f>
        <v>8. Aug</v>
      </c>
      <c r="G2953" s="4" t="str">
        <f t="shared" si="46"/>
        <v/>
      </c>
      <c r="H2953" s="4" t="str">
        <f>IF(AND(Data[[#This Row],[Min Notif Time]]&gt;6,Data[[#This Row],[Min Notif Time]]&lt;17),"Business Hours","Non-Business Hours")</f>
        <v>Non-Business Hours</v>
      </c>
      <c r="I2953" s="4" t="str" cm="1">
        <f t="array" ref="I2953">IFERROR(VLOOKUP(Data[[#This Row],[Min Notif Date]],Lookup!$N$1:$P$11,2,0),_xlfn.IFS(VLOOKUP(WEEKDAY(Data[[#This Row],[Min Notif Date]],2),Lookup!$J$1:$L$7,3,0)="Weekend","Weekend",VLOOKUP(WEEKDAY(Data[[#This Row],[Min Notif Date]],2),Lookup!$J$1:$L$7,3,0)="Weekday","Weekday"))</f>
        <v>Weekday</v>
      </c>
      <c r="J2953" s="4" t="str">
        <f>VLOOKUP(WEEKDAY(Data[[#This Row],[Min Notif Date]],2),Lookup!$J$1:$K$7,2,0)</f>
        <v>4. Thu</v>
      </c>
      <c r="K2953" s="37">
        <f>ROUNDDOWN(Data[[#This Row],[PGE Notified Time]],0)</f>
        <v>45519</v>
      </c>
      <c r="L2953" s="4">
        <f>HOUR(Data[[#This Row],[PGE Notified Time]])</f>
        <v>17</v>
      </c>
      <c r="M2953">
        <v>111415</v>
      </c>
      <c r="N2953" t="s">
        <v>780</v>
      </c>
      <c r="O2953" t="s">
        <v>57</v>
      </c>
      <c r="P2953" t="s">
        <v>165</v>
      </c>
      <c r="Q2953" s="44" t="s">
        <v>259</v>
      </c>
      <c r="R2953" t="s">
        <v>119</v>
      </c>
      <c r="S2953" s="1">
        <v>45519.723576388889</v>
      </c>
      <c r="T2953" s="1">
        <v>45519.725706018522</v>
      </c>
      <c r="U2953" s="1">
        <v>45519.795138888891</v>
      </c>
      <c r="V2953" t="s">
        <v>120</v>
      </c>
      <c r="W2953" t="s">
        <v>121</v>
      </c>
      <c r="X2953" t="s">
        <v>204</v>
      </c>
      <c r="Y2953" t="s">
        <v>123</v>
      </c>
      <c r="Z2953">
        <v>129394428</v>
      </c>
      <c r="AA2953" s="50">
        <v>47124475</v>
      </c>
      <c r="AB2953" t="s">
        <v>124</v>
      </c>
      <c r="AC2953" s="51">
        <v>103.05</v>
      </c>
    </row>
    <row r="2954" spans="1:29" x14ac:dyDescent="0.25">
      <c r="A2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4" s="4" t="str">
        <f>VLOOKUP(P2954,Lookup!$A$1:$D$19,4,0)</f>
        <v>Bay Area</v>
      </c>
      <c r="C2954" s="4" t="str">
        <f>VLOOKUP(P2954,Lookup!$A$1:$E$19,5,0)</f>
        <v>Region 3</v>
      </c>
      <c r="D2954" s="4" t="str">
        <f>VLOOKUP(P2954,Lookup!$A$1:$B$19,2,0)</f>
        <v>PN</v>
      </c>
      <c r="E2954" s="4" t="str">
        <f>IF(AND((Data[[#This Row],[Min Notif Date]]&gt;$G$3),Data[[#This Row],[Min Notif Date]]&lt;$F$3),"Last Week","No")</f>
        <v>No</v>
      </c>
      <c r="F2954" s="4" t="str">
        <f>VLOOKUP(MONTH(Data[[#This Row],[Min Notif Date]]),Lookup!$G$1:$H$12,2,0)</f>
        <v>3. Mar</v>
      </c>
      <c r="G2954" s="4" t="str">
        <f t="shared" si="46"/>
        <v/>
      </c>
      <c r="H2954" s="4" t="str">
        <f>IF(AND(Data[[#This Row],[Min Notif Time]]&gt;6,Data[[#This Row],[Min Notif Time]]&lt;17),"Business Hours","Non-Business Hours")</f>
        <v>Business Hours</v>
      </c>
      <c r="I2954" s="4" t="str" cm="1">
        <f t="array" ref="I2954">IFERROR(VLOOKUP(Data[[#This Row],[Min Notif Date]],Lookup!$N$1:$P$11,2,0),_xlfn.IFS(VLOOKUP(WEEKDAY(Data[[#This Row],[Min Notif Date]],2),Lookup!$J$1:$L$7,3,0)="Weekend","Weekend",VLOOKUP(WEEKDAY(Data[[#This Row],[Min Notif Date]],2),Lookup!$J$1:$L$7,3,0)="Weekday","Weekday"))</f>
        <v>Weekday</v>
      </c>
      <c r="J2954" s="4" t="str">
        <f>VLOOKUP(WEEKDAY(Data[[#This Row],[Min Notif Date]],2),Lookup!$J$1:$K$7,2,0)</f>
        <v>5. Fri</v>
      </c>
      <c r="K2954" s="37">
        <f>ROUNDDOWN(Data[[#This Row],[PGE Notified Time]],0)</f>
        <v>45352</v>
      </c>
      <c r="L2954" s="4">
        <f>HOUR(Data[[#This Row],[PGE Notified Time]])</f>
        <v>15</v>
      </c>
      <c r="M2954">
        <v>104763</v>
      </c>
      <c r="O2954" t="s">
        <v>117</v>
      </c>
      <c r="P2954" t="s">
        <v>165</v>
      </c>
      <c r="Q2954" s="44" t="s">
        <v>117</v>
      </c>
      <c r="R2954" t="s">
        <v>147</v>
      </c>
      <c r="S2954" s="1" t="s">
        <v>5</v>
      </c>
      <c r="T2954" s="1">
        <v>45352.651273148149</v>
      </c>
      <c r="U2954" s="1">
        <v>45352.722743055558</v>
      </c>
      <c r="V2954" t="s">
        <v>120</v>
      </c>
      <c r="W2954" t="s">
        <v>608</v>
      </c>
      <c r="X2954" t="s">
        <v>374</v>
      </c>
      <c r="Y2954" t="s">
        <v>123</v>
      </c>
      <c r="Z2954">
        <v>128233905</v>
      </c>
      <c r="AA2954" s="50">
        <v>47033440</v>
      </c>
      <c r="AB2954" t="s">
        <v>124</v>
      </c>
      <c r="AC2954" s="51">
        <v>102.916666667</v>
      </c>
    </row>
    <row r="2955" spans="1:29" x14ac:dyDescent="0.25">
      <c r="A2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5" s="4" t="str">
        <f>VLOOKUP(P2955,Lookup!$A$1:$D$19,4,0)</f>
        <v>Bay Area</v>
      </c>
      <c r="C2955" s="4" t="str">
        <f>VLOOKUP(P2955,Lookup!$A$1:$E$19,5,0)</f>
        <v>Region 3</v>
      </c>
      <c r="D2955" s="4" t="str">
        <f>VLOOKUP(P2955,Lookup!$A$1:$B$19,2,0)</f>
        <v>PN</v>
      </c>
      <c r="E2955" s="4" t="str">
        <f>IF(AND((Data[[#This Row],[Min Notif Date]]&gt;$G$3),Data[[#This Row],[Min Notif Date]]&lt;$F$3),"Last Week","No")</f>
        <v>No</v>
      </c>
      <c r="F2955" s="4" t="str">
        <f>VLOOKUP(MONTH(Data[[#This Row],[Min Notif Date]]),Lookup!$G$1:$H$12,2,0)</f>
        <v>1. Jan</v>
      </c>
      <c r="G2955" s="4" t="str">
        <f t="shared" si="46"/>
        <v/>
      </c>
      <c r="H2955" s="4" t="str">
        <f>IF(AND(Data[[#This Row],[Min Notif Time]]&gt;6,Data[[#This Row],[Min Notif Time]]&lt;17),"Business Hours","Non-Business Hours")</f>
        <v>Business Hours</v>
      </c>
      <c r="I2955" s="4" t="str" cm="1">
        <f t="array" ref="I2955">IFERROR(VLOOKUP(Data[[#This Row],[Min Notif Date]],Lookup!$N$1:$P$11,2,0),_xlfn.IFS(VLOOKUP(WEEKDAY(Data[[#This Row],[Min Notif Date]],2),Lookup!$J$1:$L$7,3,0)="Weekend","Weekend",VLOOKUP(WEEKDAY(Data[[#This Row],[Min Notif Date]],2),Lookup!$J$1:$L$7,3,0)="Weekday","Weekday"))</f>
        <v>Weekday</v>
      </c>
      <c r="J2955" s="4" t="str">
        <f>VLOOKUP(WEEKDAY(Data[[#This Row],[Min Notif Date]],2),Lookup!$J$1:$K$7,2,0)</f>
        <v>1. Mon</v>
      </c>
      <c r="K2955" s="37">
        <f>ROUNDDOWN(Data[[#This Row],[PGE Notified Time]],0)</f>
        <v>45320</v>
      </c>
      <c r="L2955" s="4">
        <f>HOUR(Data[[#This Row],[PGE Notified Time]])</f>
        <v>12</v>
      </c>
      <c r="M2955">
        <v>103482</v>
      </c>
      <c r="O2955" t="s">
        <v>117</v>
      </c>
      <c r="P2955" t="s">
        <v>165</v>
      </c>
      <c r="Q2955" s="44" t="s">
        <v>117</v>
      </c>
      <c r="R2955" t="s">
        <v>119</v>
      </c>
      <c r="S2955" s="1" t="s">
        <v>5</v>
      </c>
      <c r="T2955" s="1">
        <v>45320.504918981482</v>
      </c>
      <c r="U2955" s="1">
        <v>45320.576388888891</v>
      </c>
      <c r="V2955" t="s">
        <v>120</v>
      </c>
      <c r="W2955" t="s">
        <v>608</v>
      </c>
      <c r="X2955" t="s">
        <v>183</v>
      </c>
      <c r="Y2955" t="s">
        <v>123</v>
      </c>
      <c r="Z2955">
        <v>128097242</v>
      </c>
      <c r="AA2955" s="50">
        <v>46174133</v>
      </c>
      <c r="AB2955" t="s">
        <v>124</v>
      </c>
      <c r="AC2955" s="51">
        <v>102.916666667</v>
      </c>
    </row>
    <row r="2956" spans="1:29" x14ac:dyDescent="0.25">
      <c r="A2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6" s="4" t="str">
        <f>VLOOKUP(P2956,Lookup!$A$1:$D$19,4,0)</f>
        <v>Bay Area</v>
      </c>
      <c r="C2956" s="4" t="str">
        <f>VLOOKUP(P2956,Lookup!$A$1:$E$19,5,0)</f>
        <v>Region 3</v>
      </c>
      <c r="D2956" s="4" t="str">
        <f>VLOOKUP(P2956,Lookup!$A$1:$B$19,2,0)</f>
        <v>PN</v>
      </c>
      <c r="E2956" s="4" t="str">
        <f>IF(AND((Data[[#This Row],[Min Notif Date]]&gt;$G$3),Data[[#This Row],[Min Notif Date]]&lt;$F$3),"Last Week","No")</f>
        <v>No</v>
      </c>
      <c r="F2956" s="4" t="str">
        <f>VLOOKUP(MONTH(Data[[#This Row],[Min Notif Date]]),Lookup!$G$1:$H$12,2,0)</f>
        <v>6. Jun</v>
      </c>
      <c r="G2956" s="4" t="str">
        <f t="shared" si="46"/>
        <v/>
      </c>
      <c r="H2956" s="4" t="str">
        <f>IF(AND(Data[[#This Row],[Min Notif Time]]&gt;6,Data[[#This Row],[Min Notif Time]]&lt;17),"Business Hours","Non-Business Hours")</f>
        <v>Non-Business Hours</v>
      </c>
      <c r="I2956" s="4" t="str" cm="1">
        <f t="array" ref="I2956">IFERROR(VLOOKUP(Data[[#This Row],[Min Notif Date]],Lookup!$N$1:$P$11,2,0),_xlfn.IFS(VLOOKUP(WEEKDAY(Data[[#This Row],[Min Notif Date]],2),Lookup!$J$1:$L$7,3,0)="Weekend","Weekend",VLOOKUP(WEEKDAY(Data[[#This Row],[Min Notif Date]],2),Lookup!$J$1:$L$7,3,0)="Weekday","Weekday"))</f>
        <v>Weekday</v>
      </c>
      <c r="J2956" s="4" t="str">
        <f>VLOOKUP(WEEKDAY(Data[[#This Row],[Min Notif Date]],2),Lookup!$J$1:$K$7,2,0)</f>
        <v>2. Tue</v>
      </c>
      <c r="K2956" s="37">
        <f>ROUNDDOWN(Data[[#This Row],[PGE Notified Time]],0)</f>
        <v>45447</v>
      </c>
      <c r="L2956" s="4">
        <f>HOUR(Data[[#This Row],[PGE Notified Time]])</f>
        <v>18</v>
      </c>
      <c r="M2956">
        <v>108492</v>
      </c>
      <c r="O2956" t="s">
        <v>117</v>
      </c>
      <c r="P2956" t="s">
        <v>165</v>
      </c>
      <c r="Q2956" s="44" t="s">
        <v>117</v>
      </c>
      <c r="R2956" t="s">
        <v>119</v>
      </c>
      <c r="S2956" s="1" t="s">
        <v>5</v>
      </c>
      <c r="T2956" s="1">
        <v>45447.772650462961</v>
      </c>
      <c r="U2956" s="1">
        <v>45447.844085648147</v>
      </c>
      <c r="V2956" t="s">
        <v>120</v>
      </c>
      <c r="W2956" t="s">
        <v>608</v>
      </c>
      <c r="X2956" t="s">
        <v>374</v>
      </c>
      <c r="Y2956" t="s">
        <v>123</v>
      </c>
      <c r="AA2956" s="50"/>
      <c r="AB2956" t="s">
        <v>124</v>
      </c>
      <c r="AC2956" s="51">
        <v>102.866666667</v>
      </c>
    </row>
    <row r="2957" spans="1:29" x14ac:dyDescent="0.25">
      <c r="A2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7" s="4" t="str">
        <f>VLOOKUP(P2957,Lookup!$A$1:$D$19,4,0)</f>
        <v>Bay Area</v>
      </c>
      <c r="C2957" s="4" t="str">
        <f>VLOOKUP(P2957,Lookup!$A$1:$E$19,5,0)</f>
        <v>Region 3</v>
      </c>
      <c r="D2957" s="4" t="str">
        <f>VLOOKUP(P2957,Lookup!$A$1:$B$19,2,0)</f>
        <v>EB</v>
      </c>
      <c r="E2957" s="4" t="str">
        <f>IF(AND((Data[[#This Row],[Min Notif Date]]&gt;$G$3),Data[[#This Row],[Min Notif Date]]&lt;$F$3),"Last Week","No")</f>
        <v>No</v>
      </c>
      <c r="F2957" s="4" t="str">
        <f>VLOOKUP(MONTH(Data[[#This Row],[Min Notif Date]]),Lookup!$G$1:$H$12,2,0)</f>
        <v>5. May</v>
      </c>
      <c r="G2957" s="4" t="str">
        <f t="shared" si="46"/>
        <v/>
      </c>
      <c r="H2957" s="4" t="str">
        <f>IF(AND(Data[[#This Row],[Min Notif Time]]&gt;6,Data[[#This Row],[Min Notif Time]]&lt;17),"Business Hours","Non-Business Hours")</f>
        <v>Business Hours</v>
      </c>
      <c r="I2957" s="4" t="str" cm="1">
        <f t="array" ref="I2957">IFERROR(VLOOKUP(Data[[#This Row],[Min Notif Date]],Lookup!$N$1:$P$11,2,0),_xlfn.IFS(VLOOKUP(WEEKDAY(Data[[#This Row],[Min Notif Date]],2),Lookup!$J$1:$L$7,3,0)="Weekend","Weekend",VLOOKUP(WEEKDAY(Data[[#This Row],[Min Notif Date]],2),Lookup!$J$1:$L$7,3,0)="Weekday","Weekday"))</f>
        <v>Weekday</v>
      </c>
      <c r="J2957" s="4" t="str">
        <f>VLOOKUP(WEEKDAY(Data[[#This Row],[Min Notif Date]],2),Lookup!$J$1:$K$7,2,0)</f>
        <v>1. Mon</v>
      </c>
      <c r="K2957" s="37">
        <f>ROUNDDOWN(Data[[#This Row],[PGE Notified Time]],0)</f>
        <v>45418</v>
      </c>
      <c r="L2957" s="4">
        <f>HOUR(Data[[#This Row],[PGE Notified Time]])</f>
        <v>12</v>
      </c>
      <c r="M2957">
        <v>107382</v>
      </c>
      <c r="O2957" t="s">
        <v>117</v>
      </c>
      <c r="P2957" t="s">
        <v>118</v>
      </c>
      <c r="Q2957" s="44" t="s">
        <v>117</v>
      </c>
      <c r="R2957" t="s">
        <v>119</v>
      </c>
      <c r="S2957" s="1" t="s">
        <v>5</v>
      </c>
      <c r="T2957" s="1">
        <v>45418.536678240744</v>
      </c>
      <c r="U2957" s="1">
        <v>45418.608055555553</v>
      </c>
      <c r="V2957" t="s">
        <v>120</v>
      </c>
      <c r="W2957" t="s">
        <v>608</v>
      </c>
      <c r="X2957" t="s">
        <v>122</v>
      </c>
      <c r="Y2957" t="s">
        <v>123</v>
      </c>
      <c r="Z2957">
        <v>128714945</v>
      </c>
      <c r="AA2957" s="50">
        <v>47068011</v>
      </c>
      <c r="AB2957" t="s">
        <v>124</v>
      </c>
      <c r="AC2957" s="51">
        <v>102.783333333</v>
      </c>
    </row>
    <row r="2958" spans="1:29" x14ac:dyDescent="0.25">
      <c r="A2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8" s="4" t="str">
        <f>VLOOKUP(P2958,Lookup!$A$1:$D$19,4,0)</f>
        <v>Bay Area</v>
      </c>
      <c r="C2958" s="4" t="str">
        <f>VLOOKUP(P2958,Lookup!$A$1:$E$19,5,0)</f>
        <v>Region 3</v>
      </c>
      <c r="D2958" s="4" t="str">
        <f>VLOOKUP(P2958,Lookup!$A$1:$B$19,2,0)</f>
        <v>MI</v>
      </c>
      <c r="E2958" s="4" t="str">
        <f>IF(AND((Data[[#This Row],[Min Notif Date]]&gt;$G$3),Data[[#This Row],[Min Notif Date]]&lt;$F$3),"Last Week","No")</f>
        <v>No</v>
      </c>
      <c r="F2958" s="4" t="str">
        <f>VLOOKUP(MONTH(Data[[#This Row],[Min Notif Date]]),Lookup!$G$1:$H$12,2,0)</f>
        <v>7. Jul</v>
      </c>
      <c r="G2958" s="4" t="str">
        <f t="shared" si="46"/>
        <v/>
      </c>
      <c r="H2958" s="4" t="str">
        <f>IF(AND(Data[[#This Row],[Min Notif Time]]&gt;6,Data[[#This Row],[Min Notif Time]]&lt;17),"Business Hours","Non-Business Hours")</f>
        <v>Non-Business Hours</v>
      </c>
      <c r="I2958" s="4" t="str" cm="1">
        <f t="array" ref="I2958">IFERROR(VLOOKUP(Data[[#This Row],[Min Notif Date]],Lookup!$N$1:$P$11,2,0),_xlfn.IFS(VLOOKUP(WEEKDAY(Data[[#This Row],[Min Notif Date]],2),Lookup!$J$1:$L$7,3,0)="Weekend","Weekend",VLOOKUP(WEEKDAY(Data[[#This Row],[Min Notif Date]],2),Lookup!$J$1:$L$7,3,0)="Weekday","Weekday"))</f>
        <v>Weekday</v>
      </c>
      <c r="J2958" s="4" t="str">
        <f>VLOOKUP(WEEKDAY(Data[[#This Row],[Min Notif Date]],2),Lookup!$J$1:$K$7,2,0)</f>
        <v>3. Wed</v>
      </c>
      <c r="K2958" s="37">
        <f>ROUNDDOWN(Data[[#This Row],[PGE Notified Time]],0)</f>
        <v>45497</v>
      </c>
      <c r="L2958" s="4">
        <f>HOUR(Data[[#This Row],[PGE Notified Time]])</f>
        <v>18</v>
      </c>
      <c r="M2958">
        <v>110564</v>
      </c>
      <c r="O2958" t="s">
        <v>117</v>
      </c>
      <c r="P2958" t="s">
        <v>154</v>
      </c>
      <c r="Q2958" s="44" t="s">
        <v>117</v>
      </c>
      <c r="R2958" t="s">
        <v>147</v>
      </c>
      <c r="S2958" s="1" t="s">
        <v>5</v>
      </c>
      <c r="T2958" s="1">
        <v>45497.782847222225</v>
      </c>
      <c r="U2958" s="1">
        <v>45497.854166666664</v>
      </c>
      <c r="V2958" t="s">
        <v>120</v>
      </c>
      <c r="W2958" t="s">
        <v>608</v>
      </c>
      <c r="X2958" t="s">
        <v>160</v>
      </c>
      <c r="Y2958" t="s">
        <v>123</v>
      </c>
      <c r="Z2958">
        <v>129284884</v>
      </c>
      <c r="AA2958" s="50">
        <v>47117726</v>
      </c>
      <c r="AB2958" t="s">
        <v>124</v>
      </c>
      <c r="AC2958" s="51">
        <v>102.7</v>
      </c>
    </row>
    <row r="2959" spans="1:29" x14ac:dyDescent="0.25">
      <c r="A2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9" s="4" t="str">
        <f>VLOOKUP(P2959,Lookup!$A$1:$D$19,4,0)</f>
        <v>South Bay</v>
      </c>
      <c r="C2959" s="4" t="str">
        <f>VLOOKUP(P2959,Lookup!$A$1:$E$19,5,0)</f>
        <v>Region 4</v>
      </c>
      <c r="D2959" s="4" t="str">
        <f>VLOOKUP(P2959,Lookup!$A$1:$B$19,2,0)</f>
        <v>SJ</v>
      </c>
      <c r="E2959" s="4" t="str">
        <f>IF(AND((Data[[#This Row],[Min Notif Date]]&gt;$G$3),Data[[#This Row],[Min Notif Date]]&lt;$F$3),"Last Week","No")</f>
        <v>No</v>
      </c>
      <c r="F2959" s="4" t="str">
        <f>VLOOKUP(MONTH(Data[[#This Row],[Min Notif Date]]),Lookup!$G$1:$H$12,2,0)</f>
        <v>9. Sep</v>
      </c>
      <c r="G2959" s="4" t="str">
        <f t="shared" si="46"/>
        <v/>
      </c>
      <c r="H2959" s="4" t="str">
        <f>IF(AND(Data[[#This Row],[Min Notif Time]]&gt;6,Data[[#This Row],[Min Notif Time]]&lt;17),"Business Hours","Non-Business Hours")</f>
        <v>Business Hours</v>
      </c>
      <c r="I2959" s="4" t="str" cm="1">
        <f t="array" ref="I2959">IFERROR(VLOOKUP(Data[[#This Row],[Min Notif Date]],Lookup!$N$1:$P$11,2,0),_xlfn.IFS(VLOOKUP(WEEKDAY(Data[[#This Row],[Min Notif Date]],2),Lookup!$J$1:$L$7,3,0)="Weekend","Weekend",VLOOKUP(WEEKDAY(Data[[#This Row],[Min Notif Date]],2),Lookup!$J$1:$L$7,3,0)="Weekday","Weekday"))</f>
        <v>Weekday</v>
      </c>
      <c r="J2959" s="4" t="str">
        <f>VLOOKUP(WEEKDAY(Data[[#This Row],[Min Notif Date]],2),Lookup!$J$1:$K$7,2,0)</f>
        <v>1. Mon</v>
      </c>
      <c r="K2959" s="37">
        <f>ROUNDDOWN(Data[[#This Row],[PGE Notified Time]],0)</f>
        <v>45551</v>
      </c>
      <c r="L2959" s="4">
        <f>HOUR(Data[[#This Row],[PGE Notified Time]])</f>
        <v>9</v>
      </c>
      <c r="M2959">
        <v>112595</v>
      </c>
      <c r="O2959" t="s">
        <v>117</v>
      </c>
      <c r="P2959" t="s">
        <v>145</v>
      </c>
      <c r="Q2959" s="44" t="s">
        <v>117</v>
      </c>
      <c r="R2959" t="s">
        <v>119</v>
      </c>
      <c r="S2959" s="1" t="s">
        <v>5</v>
      </c>
      <c r="T2959" s="1">
        <v>45551.414965277778</v>
      </c>
      <c r="U2959" s="1">
        <v>45551.486273148148</v>
      </c>
      <c r="V2959" t="s">
        <v>120</v>
      </c>
      <c r="W2959" t="s">
        <v>608</v>
      </c>
      <c r="X2959" t="s">
        <v>146</v>
      </c>
      <c r="Y2959" t="s">
        <v>123</v>
      </c>
      <c r="Z2959">
        <v>129537535</v>
      </c>
      <c r="AA2959" s="50">
        <v>47133884</v>
      </c>
      <c r="AB2959" t="s">
        <v>124</v>
      </c>
      <c r="AC2959" s="51">
        <v>102.68333333299999</v>
      </c>
    </row>
    <row r="2960" spans="1:29" x14ac:dyDescent="0.25">
      <c r="A2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0" s="4" t="str">
        <f>VLOOKUP(P2960,Lookup!$A$1:$D$19,4,0)</f>
        <v>Bay Area</v>
      </c>
      <c r="C2960" s="4" t="str">
        <f>VLOOKUP(P2960,Lookup!$A$1:$E$19,5,0)</f>
        <v>Region 3</v>
      </c>
      <c r="D2960" s="4" t="str">
        <f>VLOOKUP(P2960,Lookup!$A$1:$B$19,2,0)</f>
        <v>MI</v>
      </c>
      <c r="E2960" s="4" t="str">
        <f>IF(AND((Data[[#This Row],[Min Notif Date]]&gt;$G$3),Data[[#This Row],[Min Notif Date]]&lt;$F$3),"Last Week","No")</f>
        <v>No</v>
      </c>
      <c r="F2960" s="4" t="str">
        <f>VLOOKUP(MONTH(Data[[#This Row],[Min Notif Date]]),Lookup!$G$1:$H$12,2,0)</f>
        <v>7. Jul</v>
      </c>
      <c r="G2960" s="4" t="str">
        <f t="shared" si="46"/>
        <v/>
      </c>
      <c r="H2960" s="4" t="str">
        <f>IF(AND(Data[[#This Row],[Min Notif Time]]&gt;6,Data[[#This Row],[Min Notif Time]]&lt;17),"Business Hours","Non-Business Hours")</f>
        <v>Business Hours</v>
      </c>
      <c r="I2960" s="4" t="str" cm="1">
        <f t="array" ref="I2960">IFERROR(VLOOKUP(Data[[#This Row],[Min Notif Date]],Lookup!$N$1:$P$11,2,0),_xlfn.IFS(VLOOKUP(WEEKDAY(Data[[#This Row],[Min Notif Date]],2),Lookup!$J$1:$L$7,3,0)="Weekend","Weekend",VLOOKUP(WEEKDAY(Data[[#This Row],[Min Notif Date]],2),Lookup!$J$1:$L$7,3,0)="Weekday","Weekday"))</f>
        <v>Weekday</v>
      </c>
      <c r="J2960" s="4" t="str">
        <f>VLOOKUP(WEEKDAY(Data[[#This Row],[Min Notif Date]],2),Lookup!$J$1:$K$7,2,0)</f>
        <v>5. Fri</v>
      </c>
      <c r="K2960" s="37">
        <f>ROUNDDOWN(Data[[#This Row],[PGE Notified Time]],0)</f>
        <v>45499</v>
      </c>
      <c r="L2960" s="4">
        <f>HOUR(Data[[#This Row],[PGE Notified Time]])</f>
        <v>8</v>
      </c>
      <c r="M2960">
        <v>110632</v>
      </c>
      <c r="O2960" t="s">
        <v>117</v>
      </c>
      <c r="P2960" t="s">
        <v>154</v>
      </c>
      <c r="Q2960" s="44" t="s">
        <v>117</v>
      </c>
      <c r="R2960" t="s">
        <v>119</v>
      </c>
      <c r="S2960" s="1" t="s">
        <v>5</v>
      </c>
      <c r="T2960" s="1">
        <v>45499.33494212963</v>
      </c>
      <c r="U2960" s="1">
        <v>45499.40625</v>
      </c>
      <c r="V2960" t="s">
        <v>120</v>
      </c>
      <c r="W2960" t="s">
        <v>608</v>
      </c>
      <c r="X2960" t="s">
        <v>300</v>
      </c>
      <c r="Y2960" t="s">
        <v>123</v>
      </c>
      <c r="Z2960">
        <v>129295150</v>
      </c>
      <c r="AA2960" s="50">
        <v>47118079</v>
      </c>
      <c r="AB2960" t="s">
        <v>124</v>
      </c>
      <c r="AC2960" s="51">
        <v>102.68333333299999</v>
      </c>
    </row>
    <row r="2961" spans="1:29" x14ac:dyDescent="0.25">
      <c r="A2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1" s="4" t="str">
        <f>VLOOKUP(P2961,Lookup!$A$1:$D$19,4,0)</f>
        <v>Bay Area</v>
      </c>
      <c r="C2961" s="4" t="str">
        <f>VLOOKUP(P2961,Lookup!$A$1:$E$19,5,0)</f>
        <v>Region 3</v>
      </c>
      <c r="D2961" s="4" t="str">
        <f>VLOOKUP(P2961,Lookup!$A$1:$B$19,2,0)</f>
        <v>PN</v>
      </c>
      <c r="E2961" s="4" t="str">
        <f>IF(AND((Data[[#This Row],[Min Notif Date]]&gt;$G$3),Data[[#This Row],[Min Notif Date]]&lt;$F$3),"Last Week","No")</f>
        <v>No</v>
      </c>
      <c r="F2961" s="4" t="str">
        <f>VLOOKUP(MONTH(Data[[#This Row],[Min Notif Date]]),Lookup!$G$1:$H$12,2,0)</f>
        <v>9. Sep</v>
      </c>
      <c r="G2961" s="4" t="str">
        <f t="shared" si="46"/>
        <v/>
      </c>
      <c r="H2961" s="4" t="str">
        <f>IF(AND(Data[[#This Row],[Min Notif Time]]&gt;6,Data[[#This Row],[Min Notif Time]]&lt;17),"Business Hours","Non-Business Hours")</f>
        <v>Business Hours</v>
      </c>
      <c r="I2961" s="4" t="str" cm="1">
        <f t="array" ref="I2961">IFERROR(VLOOKUP(Data[[#This Row],[Min Notif Date]],Lookup!$N$1:$P$11,2,0),_xlfn.IFS(VLOOKUP(WEEKDAY(Data[[#This Row],[Min Notif Date]],2),Lookup!$J$1:$L$7,3,0)="Weekend","Weekend",VLOOKUP(WEEKDAY(Data[[#This Row],[Min Notif Date]],2),Lookup!$J$1:$L$7,3,0)="Weekday","Weekday"))</f>
        <v>Weekday</v>
      </c>
      <c r="J2961" s="4" t="str">
        <f>VLOOKUP(WEEKDAY(Data[[#This Row],[Min Notif Date]],2),Lookup!$J$1:$K$7,2,0)</f>
        <v>2. Tue</v>
      </c>
      <c r="K2961" s="37">
        <f>ROUNDDOWN(Data[[#This Row],[PGE Notified Time]],0)</f>
        <v>45545</v>
      </c>
      <c r="L2961" s="4">
        <f>HOUR(Data[[#This Row],[PGE Notified Time]])</f>
        <v>9</v>
      </c>
      <c r="M2961">
        <v>112368</v>
      </c>
      <c r="O2961" t="s">
        <v>117</v>
      </c>
      <c r="P2961" t="s">
        <v>165</v>
      </c>
      <c r="Q2961" s="44" t="s">
        <v>117</v>
      </c>
      <c r="R2961" t="s">
        <v>147</v>
      </c>
      <c r="S2961" s="1" t="s">
        <v>5</v>
      </c>
      <c r="T2961" s="1">
        <v>45545.387766203705</v>
      </c>
      <c r="U2961" s="1">
        <v>45545.45894675926</v>
      </c>
      <c r="V2961" t="s">
        <v>120</v>
      </c>
      <c r="W2961" t="s">
        <v>608</v>
      </c>
      <c r="X2961" t="s">
        <v>388</v>
      </c>
      <c r="Y2961" t="s">
        <v>123</v>
      </c>
      <c r="Z2961">
        <v>129507076</v>
      </c>
      <c r="AA2961" s="50">
        <v>47131590</v>
      </c>
      <c r="AB2961" t="s">
        <v>124</v>
      </c>
      <c r="AC2961" s="51">
        <v>102.5</v>
      </c>
    </row>
    <row r="2962" spans="1:29" x14ac:dyDescent="0.25">
      <c r="A2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2" s="4" t="str">
        <f>VLOOKUP(P2962,Lookup!$A$1:$D$19,4,0)</f>
        <v>North Valley</v>
      </c>
      <c r="C2962" s="4" t="str">
        <f>VLOOKUP(P2962,Lookup!$A$1:$E$19,5,0)</f>
        <v>Region 2</v>
      </c>
      <c r="D2962" s="4" t="str">
        <f>VLOOKUP(P2962,Lookup!$A$1:$B$19,2,0)</f>
        <v>SA</v>
      </c>
      <c r="E2962" s="4" t="str">
        <f>IF(AND((Data[[#This Row],[Min Notif Date]]&gt;$G$3),Data[[#This Row],[Min Notif Date]]&lt;$F$3),"Last Week","No")</f>
        <v>No</v>
      </c>
      <c r="F2962" s="4" t="str">
        <f>VLOOKUP(MONTH(Data[[#This Row],[Min Notif Date]]),Lookup!$G$1:$H$12,2,0)</f>
        <v>2. Feb</v>
      </c>
      <c r="G2962" s="4" t="str">
        <f t="shared" si="46"/>
        <v/>
      </c>
      <c r="H2962" s="4" t="str">
        <f>IF(AND(Data[[#This Row],[Min Notif Time]]&gt;6,Data[[#This Row],[Min Notif Time]]&lt;17),"Business Hours","Non-Business Hours")</f>
        <v>Business Hours</v>
      </c>
      <c r="I2962" s="4" t="str" cm="1">
        <f t="array" ref="I2962">IFERROR(VLOOKUP(Data[[#This Row],[Min Notif Date]],Lookup!$N$1:$P$11,2,0),_xlfn.IFS(VLOOKUP(WEEKDAY(Data[[#This Row],[Min Notif Date]],2),Lookup!$J$1:$L$7,3,0)="Weekend","Weekend",VLOOKUP(WEEKDAY(Data[[#This Row],[Min Notif Date]],2),Lookup!$J$1:$L$7,3,0)="Weekday","Weekday"))</f>
        <v>Weekday</v>
      </c>
      <c r="J2962" s="4" t="str">
        <f>VLOOKUP(WEEKDAY(Data[[#This Row],[Min Notif Date]],2),Lookup!$J$1:$K$7,2,0)</f>
        <v>2. Tue</v>
      </c>
      <c r="K2962" s="37">
        <f>ROUNDDOWN(Data[[#This Row],[PGE Notified Time]],0)</f>
        <v>45349</v>
      </c>
      <c r="L2962" s="4">
        <f>HOUR(Data[[#This Row],[PGE Notified Time]])</f>
        <v>16</v>
      </c>
      <c r="M2962">
        <v>104664</v>
      </c>
      <c r="O2962" t="s">
        <v>117</v>
      </c>
      <c r="P2962" t="s">
        <v>175</v>
      </c>
      <c r="Q2962" s="44" t="s">
        <v>117</v>
      </c>
      <c r="R2962" t="s">
        <v>119</v>
      </c>
      <c r="S2962" s="1" t="s">
        <v>5</v>
      </c>
      <c r="T2962" s="1">
        <v>45349.68577546296</v>
      </c>
      <c r="U2962" s="1">
        <v>45349.756944444445</v>
      </c>
      <c r="V2962" t="s">
        <v>120</v>
      </c>
      <c r="W2962" t="s">
        <v>608</v>
      </c>
      <c r="X2962" t="s">
        <v>177</v>
      </c>
      <c r="Y2962" t="s">
        <v>123</v>
      </c>
      <c r="Z2962">
        <v>128221118</v>
      </c>
      <c r="AA2962" s="50">
        <v>47032900</v>
      </c>
      <c r="AB2962" t="s">
        <v>124</v>
      </c>
      <c r="AC2962" s="51">
        <v>102.483333333</v>
      </c>
    </row>
    <row r="2963" spans="1:29" x14ac:dyDescent="0.25">
      <c r="A2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3" s="4" t="str">
        <f>VLOOKUP(P2963,Lookup!$A$1:$D$19,4,0)</f>
        <v>South Bay</v>
      </c>
      <c r="C2963" s="4" t="str">
        <f>VLOOKUP(P2963,Lookup!$A$1:$E$19,5,0)</f>
        <v>Region 4</v>
      </c>
      <c r="D2963" s="4" t="str">
        <f>VLOOKUP(P2963,Lookup!$A$1:$B$19,2,0)</f>
        <v>DA</v>
      </c>
      <c r="E2963" s="4" t="str">
        <f>IF(AND((Data[[#This Row],[Min Notif Date]]&gt;$G$3),Data[[#This Row],[Min Notif Date]]&lt;$F$3),"Last Week","No")</f>
        <v>No</v>
      </c>
      <c r="F2963" s="4" t="str">
        <f>VLOOKUP(MONTH(Data[[#This Row],[Min Notif Date]]),Lookup!$G$1:$H$12,2,0)</f>
        <v>3. Mar</v>
      </c>
      <c r="G2963" s="4" t="str">
        <f t="shared" si="46"/>
        <v/>
      </c>
      <c r="H2963" s="4" t="str">
        <f>IF(AND(Data[[#This Row],[Min Notif Time]]&gt;6,Data[[#This Row],[Min Notif Time]]&lt;17),"Business Hours","Non-Business Hours")</f>
        <v>Business Hours</v>
      </c>
      <c r="I2963" s="4" t="str" cm="1">
        <f t="array" ref="I2963">IFERROR(VLOOKUP(Data[[#This Row],[Min Notif Date]],Lookup!$N$1:$P$11,2,0),_xlfn.IFS(VLOOKUP(WEEKDAY(Data[[#This Row],[Min Notif Date]],2),Lookup!$J$1:$L$7,3,0)="Weekend","Weekend",VLOOKUP(WEEKDAY(Data[[#This Row],[Min Notif Date]],2),Lookup!$J$1:$L$7,3,0)="Weekday","Weekday"))</f>
        <v>Weekday</v>
      </c>
      <c r="J2963" s="4" t="str">
        <f>VLOOKUP(WEEKDAY(Data[[#This Row],[Min Notif Date]],2),Lookup!$J$1:$K$7,2,0)</f>
        <v>3. Wed</v>
      </c>
      <c r="K2963" s="37">
        <f>ROUNDDOWN(Data[[#This Row],[PGE Notified Time]],0)</f>
        <v>45357</v>
      </c>
      <c r="L2963" s="4">
        <f>HOUR(Data[[#This Row],[PGE Notified Time]])</f>
        <v>15</v>
      </c>
      <c r="M2963">
        <v>104944</v>
      </c>
      <c r="N2963" t="s">
        <v>781</v>
      </c>
      <c r="O2963" t="s">
        <v>117</v>
      </c>
      <c r="P2963" t="s">
        <v>163</v>
      </c>
      <c r="Q2963" s="44" t="s">
        <v>117</v>
      </c>
      <c r="R2963" t="s">
        <v>147</v>
      </c>
      <c r="S2963" s="1">
        <v>45357.65115740741</v>
      </c>
      <c r="T2963" s="1">
        <v>45357.656388888892</v>
      </c>
      <c r="U2963" s="1">
        <v>45357.722314814811</v>
      </c>
      <c r="V2963" t="s">
        <v>120</v>
      </c>
      <c r="W2963" t="s">
        <v>608</v>
      </c>
      <c r="X2963" t="s">
        <v>299</v>
      </c>
      <c r="Y2963" t="s">
        <v>123</v>
      </c>
      <c r="Z2963">
        <v>128247713</v>
      </c>
      <c r="AA2963" s="50">
        <v>47034617</v>
      </c>
      <c r="AB2963" t="s">
        <v>124</v>
      </c>
      <c r="AC2963" s="51">
        <v>102.466666667</v>
      </c>
    </row>
    <row r="2964" spans="1:29" x14ac:dyDescent="0.25">
      <c r="A2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4" s="4" t="str">
        <f>VLOOKUP(P2964,Lookup!$A$1:$D$19,4,0)</f>
        <v>Central Valley</v>
      </c>
      <c r="C2964" s="4" t="str">
        <f>VLOOKUP(P2964,Lookup!$A$1:$E$19,5,0)</f>
        <v>Region 5</v>
      </c>
      <c r="D2964" s="4" t="str">
        <f>VLOOKUP(P2964,Lookup!$A$1:$B$19,2,0)</f>
        <v>FR</v>
      </c>
      <c r="E2964" s="4" t="str">
        <f>IF(AND((Data[[#This Row],[Min Notif Date]]&gt;$G$3),Data[[#This Row],[Min Notif Date]]&lt;$F$3),"Last Week","No")</f>
        <v>No</v>
      </c>
      <c r="F2964" s="4" t="str">
        <f>VLOOKUP(MONTH(Data[[#This Row],[Min Notif Date]]),Lookup!$G$1:$H$12,2,0)</f>
        <v>10. Oct</v>
      </c>
      <c r="G2964" s="4" t="str">
        <f t="shared" si="46"/>
        <v/>
      </c>
      <c r="H2964" s="4" t="str">
        <f>IF(AND(Data[[#This Row],[Min Notif Time]]&gt;6,Data[[#This Row],[Min Notif Time]]&lt;17),"Business Hours","Non-Business Hours")</f>
        <v>Business Hours</v>
      </c>
      <c r="I2964" s="4" t="str" cm="1">
        <f t="array" ref="I2964">IFERROR(VLOOKUP(Data[[#This Row],[Min Notif Date]],Lookup!$N$1:$P$11,2,0),_xlfn.IFS(VLOOKUP(WEEKDAY(Data[[#This Row],[Min Notif Date]],2),Lookup!$J$1:$L$7,3,0)="Weekend","Weekend",VLOOKUP(WEEKDAY(Data[[#This Row],[Min Notif Date]],2),Lookup!$J$1:$L$7,3,0)="Weekday","Weekday"))</f>
        <v>Weekday</v>
      </c>
      <c r="J2964" s="4" t="str">
        <f>VLOOKUP(WEEKDAY(Data[[#This Row],[Min Notif Date]],2),Lookup!$J$1:$K$7,2,0)</f>
        <v>4. Thu</v>
      </c>
      <c r="K2964" s="37">
        <f>ROUNDDOWN(Data[[#This Row],[PGE Notified Time]],0)</f>
        <v>45589</v>
      </c>
      <c r="L2964" s="4">
        <f>HOUR(Data[[#This Row],[PGE Notified Time]])</f>
        <v>9</v>
      </c>
      <c r="M2964">
        <v>114023</v>
      </c>
      <c r="O2964" t="s">
        <v>117</v>
      </c>
      <c r="P2964" t="s">
        <v>136</v>
      </c>
      <c r="Q2964" s="44" t="s">
        <v>117</v>
      </c>
      <c r="R2964" t="s">
        <v>119</v>
      </c>
      <c r="S2964" s="1" t="s">
        <v>5</v>
      </c>
      <c r="T2964" s="1">
        <v>45589.396458333336</v>
      </c>
      <c r="U2964" s="1">
        <v>45589.467592592591</v>
      </c>
      <c r="V2964" t="s">
        <v>120</v>
      </c>
      <c r="W2964" t="s">
        <v>608</v>
      </c>
      <c r="X2964" t="s">
        <v>137</v>
      </c>
      <c r="Y2964" t="s">
        <v>123</v>
      </c>
      <c r="Z2964">
        <v>129724467</v>
      </c>
      <c r="AA2964" s="50">
        <v>47161790</v>
      </c>
      <c r="AB2964" t="s">
        <v>124</v>
      </c>
      <c r="AC2964" s="51">
        <v>102.43333333299999</v>
      </c>
    </row>
    <row r="2965" spans="1:29" x14ac:dyDescent="0.25">
      <c r="A2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5" s="4" t="str">
        <f>VLOOKUP(P2965,Lookup!$A$1:$D$19,4,0)</f>
        <v>South Bay</v>
      </c>
      <c r="C2965" s="4" t="str">
        <f>VLOOKUP(P2965,Lookup!$A$1:$E$19,5,0)</f>
        <v>Region 4</v>
      </c>
      <c r="D2965" s="4" t="str">
        <f>VLOOKUP(P2965,Lookup!$A$1:$B$19,2,0)</f>
        <v>SJ</v>
      </c>
      <c r="E2965" s="4" t="str">
        <f>IF(AND((Data[[#This Row],[Min Notif Date]]&gt;$G$3),Data[[#This Row],[Min Notif Date]]&lt;$F$3),"Last Week","No")</f>
        <v>No</v>
      </c>
      <c r="F2965" s="4" t="str">
        <f>VLOOKUP(MONTH(Data[[#This Row],[Min Notif Date]]),Lookup!$G$1:$H$12,2,0)</f>
        <v>3. Mar</v>
      </c>
      <c r="G2965" s="4" t="str">
        <f t="shared" si="46"/>
        <v/>
      </c>
      <c r="H2965" s="4" t="str">
        <f>IF(AND(Data[[#This Row],[Min Notif Time]]&gt;6,Data[[#This Row],[Min Notif Time]]&lt;17),"Business Hours","Non-Business Hours")</f>
        <v>Business Hours</v>
      </c>
      <c r="I2965" s="4" t="str" cm="1">
        <f t="array" ref="I2965">IFERROR(VLOOKUP(Data[[#This Row],[Min Notif Date]],Lookup!$N$1:$P$11,2,0),_xlfn.IFS(VLOOKUP(WEEKDAY(Data[[#This Row],[Min Notif Date]],2),Lookup!$J$1:$L$7,3,0)="Weekend","Weekend",VLOOKUP(WEEKDAY(Data[[#This Row],[Min Notif Date]],2),Lookup!$J$1:$L$7,3,0)="Weekday","Weekday"))</f>
        <v>Weekday</v>
      </c>
      <c r="J2965" s="4" t="str">
        <f>VLOOKUP(WEEKDAY(Data[[#This Row],[Min Notif Date]],2),Lookup!$J$1:$K$7,2,0)</f>
        <v>1. Mon</v>
      </c>
      <c r="K2965" s="37">
        <f>ROUNDDOWN(Data[[#This Row],[PGE Notified Time]],0)</f>
        <v>45362</v>
      </c>
      <c r="L2965" s="4">
        <f>HOUR(Data[[#This Row],[PGE Notified Time]])</f>
        <v>14</v>
      </c>
      <c r="M2965">
        <v>105145</v>
      </c>
      <c r="O2965" t="s">
        <v>117</v>
      </c>
      <c r="P2965" t="s">
        <v>145</v>
      </c>
      <c r="Q2965" s="44" t="s">
        <v>117</v>
      </c>
      <c r="R2965" t="s">
        <v>147</v>
      </c>
      <c r="S2965" s="1" t="s">
        <v>5</v>
      </c>
      <c r="T2965" s="1">
        <v>45362.601134259261</v>
      </c>
      <c r="U2965" s="1">
        <v>45362.672256944446</v>
      </c>
      <c r="V2965" t="s">
        <v>120</v>
      </c>
      <c r="W2965" t="s">
        <v>608</v>
      </c>
      <c r="X2965" t="s">
        <v>146</v>
      </c>
      <c r="Y2965" t="s">
        <v>123</v>
      </c>
      <c r="Z2965">
        <v>128274170</v>
      </c>
      <c r="AA2965" s="50">
        <v>47036936</v>
      </c>
      <c r="AB2965" t="s">
        <v>124</v>
      </c>
      <c r="AC2965" s="51">
        <v>102.416666667</v>
      </c>
    </row>
    <row r="2966" spans="1:29" x14ac:dyDescent="0.25">
      <c r="A2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6" s="4" t="str">
        <f>VLOOKUP(P2966,Lookup!$A$1:$D$19,4,0)</f>
        <v>North Coast</v>
      </c>
      <c r="C2966" s="4" t="str">
        <f>VLOOKUP(P2966,Lookup!$A$1:$E$19,5,0)</f>
        <v>Region 1</v>
      </c>
      <c r="D2966" s="4" t="str">
        <f>VLOOKUP(P2966,Lookup!$A$1:$B$19,2,0)</f>
        <v>SO</v>
      </c>
      <c r="E2966" s="4" t="str">
        <f>IF(AND((Data[[#This Row],[Min Notif Date]]&gt;$G$3),Data[[#This Row],[Min Notif Date]]&lt;$F$3),"Last Week","No")</f>
        <v>No</v>
      </c>
      <c r="F2966" s="4" t="str">
        <f>VLOOKUP(MONTH(Data[[#This Row],[Min Notif Date]]),Lookup!$G$1:$H$12,2,0)</f>
        <v>7. Jul</v>
      </c>
      <c r="G2966" s="4" t="str">
        <f t="shared" si="46"/>
        <v/>
      </c>
      <c r="H2966" s="4" t="str">
        <f>IF(AND(Data[[#This Row],[Min Notif Time]]&gt;6,Data[[#This Row],[Min Notif Time]]&lt;17),"Business Hours","Non-Business Hours")</f>
        <v>Business Hours</v>
      </c>
      <c r="I2966" s="4" t="str" cm="1">
        <f t="array" ref="I2966">IFERROR(VLOOKUP(Data[[#This Row],[Min Notif Date]],Lookup!$N$1:$P$11,2,0),_xlfn.IFS(VLOOKUP(WEEKDAY(Data[[#This Row],[Min Notif Date]],2),Lookup!$J$1:$L$7,3,0)="Weekend","Weekend",VLOOKUP(WEEKDAY(Data[[#This Row],[Min Notif Date]],2),Lookup!$J$1:$L$7,3,0)="Weekday","Weekday"))</f>
        <v>Weekday</v>
      </c>
      <c r="J2966" s="4" t="str">
        <f>VLOOKUP(WEEKDAY(Data[[#This Row],[Min Notif Date]],2),Lookup!$J$1:$K$7,2,0)</f>
        <v>3. Wed</v>
      </c>
      <c r="K2966" s="37">
        <f>ROUNDDOWN(Data[[#This Row],[PGE Notified Time]],0)</f>
        <v>45490</v>
      </c>
      <c r="L2966" s="4">
        <f>HOUR(Data[[#This Row],[PGE Notified Time]])</f>
        <v>10</v>
      </c>
      <c r="M2966">
        <v>110275</v>
      </c>
      <c r="O2966" t="s">
        <v>117</v>
      </c>
      <c r="P2966" t="s">
        <v>130</v>
      </c>
      <c r="Q2966" s="44" t="s">
        <v>117</v>
      </c>
      <c r="R2966" t="s">
        <v>119</v>
      </c>
      <c r="S2966" s="1" t="s">
        <v>5</v>
      </c>
      <c r="T2966" s="1">
        <v>45490.449756944443</v>
      </c>
      <c r="U2966" s="1">
        <v>45490.520844907405</v>
      </c>
      <c r="V2966" t="s">
        <v>120</v>
      </c>
      <c r="W2966" t="s">
        <v>608</v>
      </c>
      <c r="X2966" t="s">
        <v>185</v>
      </c>
      <c r="Y2966" t="s">
        <v>123</v>
      </c>
      <c r="Z2966" t="s">
        <v>782</v>
      </c>
      <c r="AA2966" s="50" t="s">
        <v>783</v>
      </c>
      <c r="AB2966" t="s">
        <v>124</v>
      </c>
      <c r="AC2966" s="51">
        <v>102.366666667</v>
      </c>
    </row>
    <row r="2967" spans="1:29" x14ac:dyDescent="0.25">
      <c r="A2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7" s="4" t="str">
        <f>VLOOKUP(P2967,Lookup!$A$1:$D$19,4,0)</f>
        <v>South Bay</v>
      </c>
      <c r="C2967" s="4" t="str">
        <f>VLOOKUP(P2967,Lookup!$A$1:$E$19,5,0)</f>
        <v>Region 4</v>
      </c>
      <c r="D2967" s="4" t="str">
        <f>VLOOKUP(P2967,Lookup!$A$1:$B$19,2,0)</f>
        <v>SJ</v>
      </c>
      <c r="E2967" s="4" t="str">
        <f>IF(AND((Data[[#This Row],[Min Notif Date]]&gt;$G$3),Data[[#This Row],[Min Notif Date]]&lt;$F$3),"Last Week","No")</f>
        <v>No</v>
      </c>
      <c r="F2967" s="4" t="str">
        <f>VLOOKUP(MONTH(Data[[#This Row],[Min Notif Date]]),Lookup!$G$1:$H$12,2,0)</f>
        <v>8. Aug</v>
      </c>
      <c r="G2967" s="4" t="str">
        <f t="shared" si="46"/>
        <v/>
      </c>
      <c r="H2967" s="4" t="str">
        <f>IF(AND(Data[[#This Row],[Min Notif Time]]&gt;6,Data[[#This Row],[Min Notif Time]]&lt;17),"Business Hours","Non-Business Hours")</f>
        <v>Business Hours</v>
      </c>
      <c r="I2967" s="4" t="str" cm="1">
        <f t="array" ref="I2967">IFERROR(VLOOKUP(Data[[#This Row],[Min Notif Date]],Lookup!$N$1:$P$11,2,0),_xlfn.IFS(VLOOKUP(WEEKDAY(Data[[#This Row],[Min Notif Date]],2),Lookup!$J$1:$L$7,3,0)="Weekend","Weekend",VLOOKUP(WEEKDAY(Data[[#This Row],[Min Notif Date]],2),Lookup!$J$1:$L$7,3,0)="Weekday","Weekday"))</f>
        <v>Weekday</v>
      </c>
      <c r="J2967" s="4" t="str">
        <f>VLOOKUP(WEEKDAY(Data[[#This Row],[Min Notif Date]],2),Lookup!$J$1:$K$7,2,0)</f>
        <v>1. Mon</v>
      </c>
      <c r="K2967" s="37">
        <f>ROUNDDOWN(Data[[#This Row],[PGE Notified Time]],0)</f>
        <v>45516</v>
      </c>
      <c r="L2967" s="4">
        <f>HOUR(Data[[#This Row],[PGE Notified Time]])</f>
        <v>11</v>
      </c>
      <c r="M2967">
        <v>111249</v>
      </c>
      <c r="N2967" t="s">
        <v>784</v>
      </c>
      <c r="O2967" t="s">
        <v>117</v>
      </c>
      <c r="P2967" t="s">
        <v>145</v>
      </c>
      <c r="Q2967" s="44" t="s">
        <v>117</v>
      </c>
      <c r="R2967" t="s">
        <v>147</v>
      </c>
      <c r="S2967" s="1">
        <v>45516.471192129633</v>
      </c>
      <c r="T2967" s="1">
        <v>45516.475902777776</v>
      </c>
      <c r="U2967" s="1">
        <v>45516.542222222219</v>
      </c>
      <c r="V2967" t="s">
        <v>120</v>
      </c>
      <c r="W2967" t="s">
        <v>608</v>
      </c>
      <c r="X2967" t="s">
        <v>146</v>
      </c>
      <c r="Y2967" t="s">
        <v>123</v>
      </c>
      <c r="Z2967">
        <v>129373418</v>
      </c>
      <c r="AA2967" s="50">
        <v>47123314</v>
      </c>
      <c r="AB2967" t="s">
        <v>124</v>
      </c>
      <c r="AC2967" s="51">
        <v>102.283333333</v>
      </c>
    </row>
    <row r="2968" spans="1:29" x14ac:dyDescent="0.25">
      <c r="A2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8" s="4" t="str">
        <f>VLOOKUP(P2968,Lookup!$A$1:$D$19,4,0)</f>
        <v>Bay Area</v>
      </c>
      <c r="C2968" s="4" t="str">
        <f>VLOOKUP(P2968,Lookup!$A$1:$E$19,5,0)</f>
        <v>Region 3</v>
      </c>
      <c r="D2968" s="4" t="str">
        <f>VLOOKUP(P2968,Lookup!$A$1:$B$19,2,0)</f>
        <v>PN</v>
      </c>
      <c r="E2968" s="4" t="str">
        <f>IF(AND((Data[[#This Row],[Min Notif Date]]&gt;$G$3),Data[[#This Row],[Min Notif Date]]&lt;$F$3),"Last Week","No")</f>
        <v>No</v>
      </c>
      <c r="F2968" s="4" t="str">
        <f>VLOOKUP(MONTH(Data[[#This Row],[Min Notif Date]]),Lookup!$G$1:$H$12,2,0)</f>
        <v>11. Nov</v>
      </c>
      <c r="G2968" s="4" t="str">
        <f t="shared" si="46"/>
        <v/>
      </c>
      <c r="H2968" s="4" t="str">
        <f>IF(AND(Data[[#This Row],[Min Notif Time]]&gt;6,Data[[#This Row],[Min Notif Time]]&lt;17),"Business Hours","Non-Business Hours")</f>
        <v>Business Hours</v>
      </c>
      <c r="I2968" s="4" t="str" cm="1">
        <f t="array" ref="I2968">IFERROR(VLOOKUP(Data[[#This Row],[Min Notif Date]],Lookup!$N$1:$P$11,2,0),_xlfn.IFS(VLOOKUP(WEEKDAY(Data[[#This Row],[Min Notif Date]],2),Lookup!$J$1:$L$7,3,0)="Weekend","Weekend",VLOOKUP(WEEKDAY(Data[[#This Row],[Min Notif Date]],2),Lookup!$J$1:$L$7,3,0)="Weekday","Weekday"))</f>
        <v>Weekday</v>
      </c>
      <c r="J2968" s="4" t="str">
        <f>VLOOKUP(WEEKDAY(Data[[#This Row],[Min Notif Date]],2),Lookup!$J$1:$K$7,2,0)</f>
        <v>4. Thu</v>
      </c>
      <c r="K2968" s="37">
        <f>ROUNDDOWN(Data[[#This Row],[PGE Notified Time]],0)</f>
        <v>45610</v>
      </c>
      <c r="L2968" s="4">
        <f>HOUR(Data[[#This Row],[PGE Notified Time]])</f>
        <v>9</v>
      </c>
      <c r="M2968">
        <v>114776</v>
      </c>
      <c r="O2968" t="s">
        <v>117</v>
      </c>
      <c r="P2968" t="s">
        <v>165</v>
      </c>
      <c r="Q2968" s="44" t="s">
        <v>117</v>
      </c>
      <c r="R2968" t="s">
        <v>125</v>
      </c>
      <c r="S2968" s="1" t="s">
        <v>5</v>
      </c>
      <c r="T2968" s="1">
        <v>45610.376909722225</v>
      </c>
      <c r="U2968" s="1">
        <v>45610.447916666664</v>
      </c>
      <c r="V2968" t="s">
        <v>120</v>
      </c>
      <c r="W2968" t="s">
        <v>608</v>
      </c>
      <c r="X2968" t="s">
        <v>487</v>
      </c>
      <c r="Y2968" t="s">
        <v>123</v>
      </c>
      <c r="Z2968">
        <v>129814494</v>
      </c>
      <c r="AA2968" s="50">
        <v>47166558</v>
      </c>
      <c r="AB2968" t="s">
        <v>124</v>
      </c>
      <c r="AC2968" s="51">
        <v>102.25</v>
      </c>
    </row>
    <row r="2969" spans="1:29" x14ac:dyDescent="0.25">
      <c r="A2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9" s="4" t="str">
        <f>VLOOKUP(P2969,Lookup!$A$1:$D$19,4,0)</f>
        <v>Central Valley</v>
      </c>
      <c r="C2969" s="4" t="str">
        <f>VLOOKUP(P2969,Lookup!$A$1:$E$19,5,0)</f>
        <v>Region 5</v>
      </c>
      <c r="D2969" s="4" t="str">
        <f>VLOOKUP(P2969,Lookup!$A$1:$B$19,2,0)</f>
        <v>FR</v>
      </c>
      <c r="E2969" s="4" t="str">
        <f>IF(AND((Data[[#This Row],[Min Notif Date]]&gt;$G$3),Data[[#This Row],[Min Notif Date]]&lt;$F$3),"Last Week","No")</f>
        <v>No</v>
      </c>
      <c r="F2969" s="4" t="str">
        <f>VLOOKUP(MONTH(Data[[#This Row],[Min Notif Date]]),Lookup!$G$1:$H$12,2,0)</f>
        <v>3. Mar</v>
      </c>
      <c r="G2969" s="4" t="str">
        <f t="shared" si="46"/>
        <v/>
      </c>
      <c r="H2969" s="4" t="str">
        <f>IF(AND(Data[[#This Row],[Min Notif Time]]&gt;6,Data[[#This Row],[Min Notif Time]]&lt;17),"Business Hours","Non-Business Hours")</f>
        <v>Business Hours</v>
      </c>
      <c r="I2969" s="4" t="str" cm="1">
        <f t="array" ref="I2969">IFERROR(VLOOKUP(Data[[#This Row],[Min Notif Date]],Lookup!$N$1:$P$11,2,0),_xlfn.IFS(VLOOKUP(WEEKDAY(Data[[#This Row],[Min Notif Date]],2),Lookup!$J$1:$L$7,3,0)="Weekend","Weekend",VLOOKUP(WEEKDAY(Data[[#This Row],[Min Notif Date]],2),Lookup!$J$1:$L$7,3,0)="Weekday","Weekday"))</f>
        <v>Weekend</v>
      </c>
      <c r="J2969" s="4" t="str">
        <f>VLOOKUP(WEEKDAY(Data[[#This Row],[Min Notif Date]],2),Lookup!$J$1:$K$7,2,0)</f>
        <v>6. Sat</v>
      </c>
      <c r="K2969" s="37">
        <f>ROUNDDOWN(Data[[#This Row],[PGE Notified Time]],0)</f>
        <v>45381</v>
      </c>
      <c r="L2969" s="4">
        <f>HOUR(Data[[#This Row],[PGE Notified Time]])</f>
        <v>16</v>
      </c>
      <c r="M2969">
        <v>105948</v>
      </c>
      <c r="O2969" t="s">
        <v>117</v>
      </c>
      <c r="P2969" t="s">
        <v>136</v>
      </c>
      <c r="Q2969" s="44" t="s">
        <v>117</v>
      </c>
      <c r="R2969" t="s">
        <v>119</v>
      </c>
      <c r="S2969" s="1" t="s">
        <v>5</v>
      </c>
      <c r="T2969" s="1">
        <v>45381.700115740743</v>
      </c>
      <c r="U2969" s="1">
        <v>45381.771111111113</v>
      </c>
      <c r="V2969" t="s">
        <v>120</v>
      </c>
      <c r="W2969" t="s">
        <v>608</v>
      </c>
      <c r="X2969" t="s">
        <v>137</v>
      </c>
      <c r="Y2969" t="s">
        <v>123</v>
      </c>
      <c r="Z2969">
        <v>128395238</v>
      </c>
      <c r="AA2969" s="50">
        <v>47045762</v>
      </c>
      <c r="AB2969" t="s">
        <v>124</v>
      </c>
      <c r="AC2969" s="51">
        <v>102.233333333</v>
      </c>
    </row>
    <row r="2970" spans="1:29" x14ac:dyDescent="0.25">
      <c r="A2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0" s="4" t="str">
        <f>VLOOKUP(P2970,Lookup!$A$1:$D$19,4,0)</f>
        <v>Central Valley</v>
      </c>
      <c r="C2970" s="4" t="str">
        <f>VLOOKUP(P2970,Lookup!$A$1:$E$19,5,0)</f>
        <v>Region 5</v>
      </c>
      <c r="D2970" s="4" t="str">
        <f>VLOOKUP(P2970,Lookup!$A$1:$B$19,2,0)</f>
        <v>KE</v>
      </c>
      <c r="E2970" s="4" t="str">
        <f>IF(AND((Data[[#This Row],[Min Notif Date]]&gt;$G$3),Data[[#This Row],[Min Notif Date]]&lt;$F$3),"Last Week","No")</f>
        <v>No</v>
      </c>
      <c r="F2970" s="4" t="str">
        <f>VLOOKUP(MONTH(Data[[#This Row],[Min Notif Date]]),Lookup!$G$1:$H$12,2,0)</f>
        <v>1. Jan</v>
      </c>
      <c r="G2970" s="4" t="str">
        <f t="shared" si="46"/>
        <v/>
      </c>
      <c r="H2970" s="4" t="str">
        <f>IF(AND(Data[[#This Row],[Min Notif Time]]&gt;6,Data[[#This Row],[Min Notif Time]]&lt;17),"Business Hours","Non-Business Hours")</f>
        <v>Business Hours</v>
      </c>
      <c r="I2970" s="4" t="str" cm="1">
        <f t="array" ref="I2970">IFERROR(VLOOKUP(Data[[#This Row],[Min Notif Date]],Lookup!$N$1:$P$11,2,0),_xlfn.IFS(VLOOKUP(WEEKDAY(Data[[#This Row],[Min Notif Date]],2),Lookup!$J$1:$L$7,3,0)="Weekend","Weekend",VLOOKUP(WEEKDAY(Data[[#This Row],[Min Notif Date]],2),Lookup!$J$1:$L$7,3,0)="Weekday","Weekday"))</f>
        <v>Weekday</v>
      </c>
      <c r="J2970" s="4" t="str">
        <f>VLOOKUP(WEEKDAY(Data[[#This Row],[Min Notif Date]],2),Lookup!$J$1:$K$7,2,0)</f>
        <v>2. Tue</v>
      </c>
      <c r="K2970" s="37">
        <f>ROUNDDOWN(Data[[#This Row],[PGE Notified Time]],0)</f>
        <v>45307</v>
      </c>
      <c r="L2970" s="4">
        <f>HOUR(Data[[#This Row],[PGE Notified Time]])</f>
        <v>9</v>
      </c>
      <c r="M2970">
        <v>103013</v>
      </c>
      <c r="O2970" t="s">
        <v>117</v>
      </c>
      <c r="P2970" t="s">
        <v>290</v>
      </c>
      <c r="Q2970" s="44" t="s">
        <v>117</v>
      </c>
      <c r="R2970" t="s">
        <v>119</v>
      </c>
      <c r="S2970" s="1" t="s">
        <v>5</v>
      </c>
      <c r="T2970" s="1">
        <v>45307.401250000003</v>
      </c>
      <c r="U2970" s="1">
        <v>45307.472222222219</v>
      </c>
      <c r="V2970" t="s">
        <v>120</v>
      </c>
      <c r="W2970" t="s">
        <v>608</v>
      </c>
      <c r="X2970" t="s">
        <v>318</v>
      </c>
      <c r="Y2970" t="s">
        <v>123</v>
      </c>
      <c r="Z2970">
        <v>128045543</v>
      </c>
      <c r="AA2970" s="50">
        <v>46155771</v>
      </c>
      <c r="AB2970" t="s">
        <v>124</v>
      </c>
      <c r="AC2970" s="51">
        <v>102.2</v>
      </c>
    </row>
    <row r="2971" spans="1:29" x14ac:dyDescent="0.25">
      <c r="A2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1" s="4" t="str">
        <f>VLOOKUP(P2971,Lookup!$A$1:$D$19,4,0)</f>
        <v>South Bay</v>
      </c>
      <c r="C2971" s="4" t="str">
        <f>VLOOKUP(P2971,Lookup!$A$1:$E$19,5,0)</f>
        <v>Region 4</v>
      </c>
      <c r="D2971" s="4" t="str">
        <f>VLOOKUP(P2971,Lookup!$A$1:$B$19,2,0)</f>
        <v>CC</v>
      </c>
      <c r="E2971" s="4" t="str">
        <f>IF(AND((Data[[#This Row],[Min Notif Date]]&gt;$G$3),Data[[#This Row],[Min Notif Date]]&lt;$F$3),"Last Week","No")</f>
        <v>No</v>
      </c>
      <c r="F2971" s="4" t="str">
        <f>VLOOKUP(MONTH(Data[[#This Row],[Min Notif Date]]),Lookup!$G$1:$H$12,2,0)</f>
        <v>2. Feb</v>
      </c>
      <c r="G2971" s="4" t="str">
        <f t="shared" si="46"/>
        <v/>
      </c>
      <c r="H2971" s="4" t="str">
        <f>IF(AND(Data[[#This Row],[Min Notif Time]]&gt;6,Data[[#This Row],[Min Notif Time]]&lt;17),"Business Hours","Non-Business Hours")</f>
        <v>Business Hours</v>
      </c>
      <c r="I2971" s="4" t="str" cm="1">
        <f t="array" ref="I2971">IFERROR(VLOOKUP(Data[[#This Row],[Min Notif Date]],Lookup!$N$1:$P$11,2,0),_xlfn.IFS(VLOOKUP(WEEKDAY(Data[[#This Row],[Min Notif Date]],2),Lookup!$J$1:$L$7,3,0)="Weekend","Weekend",VLOOKUP(WEEKDAY(Data[[#This Row],[Min Notif Date]],2),Lookup!$J$1:$L$7,3,0)="Weekday","Weekday"))</f>
        <v>Weekday</v>
      </c>
      <c r="J2971" s="4" t="str">
        <f>VLOOKUP(WEEKDAY(Data[[#This Row],[Min Notif Date]],2),Lookup!$J$1:$K$7,2,0)</f>
        <v>1. Mon</v>
      </c>
      <c r="K2971" s="37">
        <f>ROUNDDOWN(Data[[#This Row],[PGE Notified Time]],0)</f>
        <v>45327</v>
      </c>
      <c r="L2971" s="4">
        <f>HOUR(Data[[#This Row],[PGE Notified Time]])</f>
        <v>9</v>
      </c>
      <c r="M2971">
        <v>103742</v>
      </c>
      <c r="O2971" t="s">
        <v>117</v>
      </c>
      <c r="P2971" t="s">
        <v>134</v>
      </c>
      <c r="Q2971" s="44" t="s">
        <v>117</v>
      </c>
      <c r="R2971" t="s">
        <v>147</v>
      </c>
      <c r="S2971" s="1" t="s">
        <v>5</v>
      </c>
      <c r="T2971" s="1">
        <v>45327.408576388887</v>
      </c>
      <c r="U2971" s="1">
        <v>45327.479513888888</v>
      </c>
      <c r="V2971" t="s">
        <v>120</v>
      </c>
      <c r="W2971" t="s">
        <v>608</v>
      </c>
      <c r="X2971" t="s">
        <v>366</v>
      </c>
      <c r="Y2971" t="s">
        <v>123</v>
      </c>
      <c r="Z2971">
        <v>128132547</v>
      </c>
      <c r="AA2971" s="50">
        <v>46179644</v>
      </c>
      <c r="AB2971" t="s">
        <v>124</v>
      </c>
      <c r="AC2971" s="51">
        <v>102.15</v>
      </c>
    </row>
    <row r="2972" spans="1:29" x14ac:dyDescent="0.25">
      <c r="A2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2" s="4" t="str">
        <f>VLOOKUP(P2972,Lookup!$A$1:$D$19,4,0)</f>
        <v>North Valley</v>
      </c>
      <c r="C2972" s="4" t="str">
        <f>VLOOKUP(P2972,Lookup!$A$1:$E$19,5,0)</f>
        <v>Region 2</v>
      </c>
      <c r="D2972" s="4" t="str">
        <f>VLOOKUP(P2972,Lookup!$A$1:$B$19,2,0)</f>
        <v>SI</v>
      </c>
      <c r="E2972" s="4" t="str">
        <f>IF(AND((Data[[#This Row],[Min Notif Date]]&gt;$G$3),Data[[#This Row],[Min Notif Date]]&lt;$F$3),"Last Week","No")</f>
        <v>No</v>
      </c>
      <c r="F2972" s="4" t="str">
        <f>VLOOKUP(MONTH(Data[[#This Row],[Min Notif Date]]),Lookup!$G$1:$H$12,2,0)</f>
        <v>9. Sep</v>
      </c>
      <c r="G2972" s="4" t="str">
        <f t="shared" si="46"/>
        <v/>
      </c>
      <c r="H2972" s="4" t="str">
        <f>IF(AND(Data[[#This Row],[Min Notif Time]]&gt;6,Data[[#This Row],[Min Notif Time]]&lt;17),"Business Hours","Non-Business Hours")</f>
        <v>Business Hours</v>
      </c>
      <c r="I2972" s="4" t="str" cm="1">
        <f t="array" ref="I2972">IFERROR(VLOOKUP(Data[[#This Row],[Min Notif Date]],Lookup!$N$1:$P$11,2,0),_xlfn.IFS(VLOOKUP(WEEKDAY(Data[[#This Row],[Min Notif Date]],2),Lookup!$J$1:$L$7,3,0)="Weekend","Weekend",VLOOKUP(WEEKDAY(Data[[#This Row],[Min Notif Date]],2),Lookup!$J$1:$L$7,3,0)="Weekday","Weekday"))</f>
        <v>Weekend</v>
      </c>
      <c r="J2972" s="4" t="str">
        <f>VLOOKUP(WEEKDAY(Data[[#This Row],[Min Notif Date]],2),Lookup!$J$1:$K$7,2,0)</f>
        <v>6. Sat</v>
      </c>
      <c r="K2972" s="37">
        <f>ROUNDDOWN(Data[[#This Row],[PGE Notified Time]],0)</f>
        <v>45556</v>
      </c>
      <c r="L2972" s="4">
        <f>HOUR(Data[[#This Row],[PGE Notified Time]])</f>
        <v>12</v>
      </c>
      <c r="M2972">
        <v>112806</v>
      </c>
      <c r="N2972">
        <v>1101361018</v>
      </c>
      <c r="O2972" t="s">
        <v>57</v>
      </c>
      <c r="P2972" t="s">
        <v>172</v>
      </c>
      <c r="Q2972" s="44" t="s">
        <v>259</v>
      </c>
      <c r="R2972" t="s">
        <v>119</v>
      </c>
      <c r="S2972" s="1">
        <v>45556.505462962959</v>
      </c>
      <c r="T2972" s="1">
        <v>45556.507523148146</v>
      </c>
      <c r="U2972" s="1">
        <v>45556.576388888891</v>
      </c>
      <c r="V2972" t="s">
        <v>120</v>
      </c>
      <c r="W2972" t="s">
        <v>121</v>
      </c>
      <c r="X2972" t="s">
        <v>328</v>
      </c>
      <c r="Y2972" t="s">
        <v>123</v>
      </c>
      <c r="Z2972">
        <v>129566649</v>
      </c>
      <c r="AA2972" s="50">
        <v>47139543</v>
      </c>
      <c r="AB2972" t="s">
        <v>124</v>
      </c>
      <c r="AC2972" s="51">
        <v>102.133333333</v>
      </c>
    </row>
    <row r="2973" spans="1:29" x14ac:dyDescent="0.25">
      <c r="A2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3" s="4" t="str">
        <f>VLOOKUP(P2973,Lookup!$A$1:$D$19,4,0)</f>
        <v>Bay Area</v>
      </c>
      <c r="C2973" s="4" t="str">
        <f>VLOOKUP(P2973,Lookup!$A$1:$E$19,5,0)</f>
        <v>Region 3</v>
      </c>
      <c r="D2973" s="4" t="str">
        <f>VLOOKUP(P2973,Lookup!$A$1:$B$19,2,0)</f>
        <v>PN</v>
      </c>
      <c r="E2973" s="4" t="str">
        <f>IF(AND((Data[[#This Row],[Min Notif Date]]&gt;$G$3),Data[[#This Row],[Min Notif Date]]&lt;$F$3),"Last Week","No")</f>
        <v>No</v>
      </c>
      <c r="F2973" s="4" t="str">
        <f>VLOOKUP(MONTH(Data[[#This Row],[Min Notif Date]]),Lookup!$G$1:$H$12,2,0)</f>
        <v>3. Mar</v>
      </c>
      <c r="G2973" s="4" t="str">
        <f t="shared" si="46"/>
        <v/>
      </c>
      <c r="H2973" s="4" t="str">
        <f>IF(AND(Data[[#This Row],[Min Notif Time]]&gt;6,Data[[#This Row],[Min Notif Time]]&lt;17),"Business Hours","Non-Business Hours")</f>
        <v>Business Hours</v>
      </c>
      <c r="I2973" s="4" t="str" cm="1">
        <f t="array" ref="I2973">IFERROR(VLOOKUP(Data[[#This Row],[Min Notif Date]],Lookup!$N$1:$P$11,2,0),_xlfn.IFS(VLOOKUP(WEEKDAY(Data[[#This Row],[Min Notif Date]],2),Lookup!$J$1:$L$7,3,0)="Weekend","Weekend",VLOOKUP(WEEKDAY(Data[[#This Row],[Min Notif Date]],2),Lookup!$J$1:$L$7,3,0)="Weekday","Weekday"))</f>
        <v>Weekday</v>
      </c>
      <c r="J2973" s="4" t="str">
        <f>VLOOKUP(WEEKDAY(Data[[#This Row],[Min Notif Date]],2),Lookup!$J$1:$K$7,2,0)</f>
        <v>4. Thu</v>
      </c>
      <c r="K2973" s="37">
        <f>ROUNDDOWN(Data[[#This Row],[PGE Notified Time]],0)</f>
        <v>45358</v>
      </c>
      <c r="L2973" s="4">
        <f>HOUR(Data[[#This Row],[PGE Notified Time]])</f>
        <v>9</v>
      </c>
      <c r="M2973">
        <v>104964</v>
      </c>
      <c r="O2973" t="s">
        <v>117</v>
      </c>
      <c r="P2973" t="s">
        <v>165</v>
      </c>
      <c r="Q2973" s="44" t="s">
        <v>117</v>
      </c>
      <c r="R2973" t="s">
        <v>147</v>
      </c>
      <c r="S2973" s="1" t="s">
        <v>5</v>
      </c>
      <c r="T2973" s="1">
        <v>45358.389490740738</v>
      </c>
      <c r="U2973" s="1">
        <v>45358.460381944446</v>
      </c>
      <c r="V2973" t="s">
        <v>120</v>
      </c>
      <c r="W2973" t="s">
        <v>608</v>
      </c>
      <c r="X2973" t="s">
        <v>166</v>
      </c>
      <c r="Y2973" t="s">
        <v>123</v>
      </c>
      <c r="Z2973">
        <v>128249723</v>
      </c>
      <c r="AA2973" s="50">
        <v>47035271</v>
      </c>
      <c r="AB2973" t="s">
        <v>124</v>
      </c>
      <c r="AC2973" s="51">
        <v>102.083333333</v>
      </c>
    </row>
    <row r="2974" spans="1:29" x14ac:dyDescent="0.25">
      <c r="A2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4" s="4" t="str">
        <f>VLOOKUP(P2974,Lookup!$A$1:$D$19,4,0)</f>
        <v>Bay Area</v>
      </c>
      <c r="C2974" s="4" t="str">
        <f>VLOOKUP(P2974,Lookup!$A$1:$E$19,5,0)</f>
        <v>Region 3</v>
      </c>
      <c r="D2974" s="4" t="str">
        <f>VLOOKUP(P2974,Lookup!$A$1:$B$19,2,0)</f>
        <v>DI</v>
      </c>
      <c r="E2974" s="4" t="str">
        <f>IF(AND((Data[[#This Row],[Min Notif Date]]&gt;$G$3),Data[[#This Row],[Min Notif Date]]&lt;$F$3),"Last Week","No")</f>
        <v>No</v>
      </c>
      <c r="F2974" s="4" t="str">
        <f>VLOOKUP(MONTH(Data[[#This Row],[Min Notif Date]]),Lookup!$G$1:$H$12,2,0)</f>
        <v>9. Sep</v>
      </c>
      <c r="G2974" s="4" t="str">
        <f t="shared" si="46"/>
        <v/>
      </c>
      <c r="H2974" s="4" t="str">
        <f>IF(AND(Data[[#This Row],[Min Notif Time]]&gt;6,Data[[#This Row],[Min Notif Time]]&lt;17),"Business Hours","Non-Business Hours")</f>
        <v>Business Hours</v>
      </c>
      <c r="I2974" s="4" t="str" cm="1">
        <f t="array" ref="I2974">IFERROR(VLOOKUP(Data[[#This Row],[Min Notif Date]],Lookup!$N$1:$P$11,2,0),_xlfn.IFS(VLOOKUP(WEEKDAY(Data[[#This Row],[Min Notif Date]],2),Lookup!$J$1:$L$7,3,0)="Weekend","Weekend",VLOOKUP(WEEKDAY(Data[[#This Row],[Min Notif Date]],2),Lookup!$J$1:$L$7,3,0)="Weekday","Weekday"))</f>
        <v>Weekday</v>
      </c>
      <c r="J2974" s="4" t="str">
        <f>VLOOKUP(WEEKDAY(Data[[#This Row],[Min Notif Date]],2),Lookup!$J$1:$K$7,2,0)</f>
        <v>3. Wed</v>
      </c>
      <c r="K2974" s="37">
        <f>ROUNDDOWN(Data[[#This Row],[PGE Notified Time]],0)</f>
        <v>45560</v>
      </c>
      <c r="L2974" s="4">
        <f>HOUR(Data[[#This Row],[PGE Notified Time]])</f>
        <v>13</v>
      </c>
      <c r="M2974">
        <v>112957</v>
      </c>
      <c r="O2974" t="s">
        <v>117</v>
      </c>
      <c r="P2974" t="s">
        <v>141</v>
      </c>
      <c r="Q2974" s="44" t="s">
        <v>117</v>
      </c>
      <c r="R2974" t="s">
        <v>119</v>
      </c>
      <c r="S2974" s="1" t="s">
        <v>5</v>
      </c>
      <c r="T2974" s="1">
        <v>45560.545381944445</v>
      </c>
      <c r="U2974" s="1">
        <v>45560.616261574076</v>
      </c>
      <c r="V2974" t="s">
        <v>120</v>
      </c>
      <c r="W2974" t="s">
        <v>608</v>
      </c>
      <c r="X2974" t="s">
        <v>235</v>
      </c>
      <c r="Y2974" t="s">
        <v>123</v>
      </c>
      <c r="Z2974">
        <v>129586255</v>
      </c>
      <c r="AA2974" s="50">
        <v>47145101</v>
      </c>
      <c r="AB2974" t="s">
        <v>124</v>
      </c>
      <c r="AC2974" s="51">
        <v>102.06666666700001</v>
      </c>
    </row>
    <row r="2975" spans="1:29" x14ac:dyDescent="0.25">
      <c r="A2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5" s="4" t="str">
        <f>VLOOKUP(P2975,Lookup!$A$1:$D$19,4,0)</f>
        <v>Bay Area</v>
      </c>
      <c r="C2975" s="4" t="str">
        <f>VLOOKUP(P2975,Lookup!$A$1:$E$19,5,0)</f>
        <v>Region 3</v>
      </c>
      <c r="D2975" s="4" t="str">
        <f>VLOOKUP(P2975,Lookup!$A$1:$B$19,2,0)</f>
        <v>EB</v>
      </c>
      <c r="E2975" s="4" t="str">
        <f>IF(AND((Data[[#This Row],[Min Notif Date]]&gt;$G$3),Data[[#This Row],[Min Notif Date]]&lt;$F$3),"Last Week","No")</f>
        <v>No</v>
      </c>
      <c r="F2975" s="4" t="str">
        <f>VLOOKUP(MONTH(Data[[#This Row],[Min Notif Date]]),Lookup!$G$1:$H$12,2,0)</f>
        <v>8. Aug</v>
      </c>
      <c r="G2975" s="4" t="str">
        <f t="shared" si="46"/>
        <v/>
      </c>
      <c r="H2975" s="4" t="str">
        <f>IF(AND(Data[[#This Row],[Min Notif Time]]&gt;6,Data[[#This Row],[Min Notif Time]]&lt;17),"Business Hours","Non-Business Hours")</f>
        <v>Business Hours</v>
      </c>
      <c r="I2975" s="4" t="str" cm="1">
        <f t="array" ref="I2975">IFERROR(VLOOKUP(Data[[#This Row],[Min Notif Date]],Lookup!$N$1:$P$11,2,0),_xlfn.IFS(VLOOKUP(WEEKDAY(Data[[#This Row],[Min Notif Date]],2),Lookup!$J$1:$L$7,3,0)="Weekend","Weekend",VLOOKUP(WEEKDAY(Data[[#This Row],[Min Notif Date]],2),Lookup!$J$1:$L$7,3,0)="Weekday","Weekday"))</f>
        <v>Weekday</v>
      </c>
      <c r="J2975" s="4" t="str">
        <f>VLOOKUP(WEEKDAY(Data[[#This Row],[Min Notif Date]],2),Lookup!$J$1:$K$7,2,0)</f>
        <v>3. Wed</v>
      </c>
      <c r="K2975" s="37">
        <f>ROUNDDOWN(Data[[#This Row],[PGE Notified Time]],0)</f>
        <v>45511</v>
      </c>
      <c r="L2975" s="4">
        <f>HOUR(Data[[#This Row],[PGE Notified Time]])</f>
        <v>8</v>
      </c>
      <c r="M2975">
        <v>111074</v>
      </c>
      <c r="O2975" t="s">
        <v>117</v>
      </c>
      <c r="P2975" t="s">
        <v>118</v>
      </c>
      <c r="Q2975" s="44" t="s">
        <v>117</v>
      </c>
      <c r="R2975" t="s">
        <v>147</v>
      </c>
      <c r="S2975" s="1" t="s">
        <v>5</v>
      </c>
      <c r="T2975" s="1">
        <v>45511.334837962961</v>
      </c>
      <c r="U2975" s="1">
        <v>45511.405694444446</v>
      </c>
      <c r="V2975" t="s">
        <v>120</v>
      </c>
      <c r="W2975" t="s">
        <v>608</v>
      </c>
      <c r="X2975" t="s">
        <v>188</v>
      </c>
      <c r="Y2975" t="s">
        <v>123</v>
      </c>
      <c r="Z2975">
        <v>129341728</v>
      </c>
      <c r="AA2975" s="50">
        <v>47121594</v>
      </c>
      <c r="AB2975" t="s">
        <v>124</v>
      </c>
      <c r="AC2975" s="51">
        <v>102.033333333</v>
      </c>
    </row>
    <row r="2976" spans="1:29" x14ac:dyDescent="0.25">
      <c r="A2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6" s="4" t="str">
        <f>VLOOKUP(P2976,Lookup!$A$1:$D$19,4,0)</f>
        <v>Bay Area</v>
      </c>
      <c r="C2976" s="4" t="str">
        <f>VLOOKUP(P2976,Lookup!$A$1:$E$19,5,0)</f>
        <v>Region 3</v>
      </c>
      <c r="D2976" s="4" t="str">
        <f>VLOOKUP(P2976,Lookup!$A$1:$B$19,2,0)</f>
        <v>EB</v>
      </c>
      <c r="E2976" s="4" t="str">
        <f>IF(AND((Data[[#This Row],[Min Notif Date]]&gt;$G$3),Data[[#This Row],[Min Notif Date]]&lt;$F$3),"Last Week","No")</f>
        <v>No</v>
      </c>
      <c r="F2976" s="4" t="str">
        <f>VLOOKUP(MONTH(Data[[#This Row],[Min Notif Date]]),Lookup!$G$1:$H$12,2,0)</f>
        <v>6. Jun</v>
      </c>
      <c r="G2976" s="4" t="str">
        <f t="shared" si="46"/>
        <v/>
      </c>
      <c r="H2976" s="4" t="str">
        <f>IF(AND(Data[[#This Row],[Min Notif Time]]&gt;6,Data[[#This Row],[Min Notif Time]]&lt;17),"Business Hours","Non-Business Hours")</f>
        <v>Business Hours</v>
      </c>
      <c r="I2976" s="4" t="str" cm="1">
        <f t="array" ref="I2976">IFERROR(VLOOKUP(Data[[#This Row],[Min Notif Date]],Lookup!$N$1:$P$11,2,0),_xlfn.IFS(VLOOKUP(WEEKDAY(Data[[#This Row],[Min Notif Date]],2),Lookup!$J$1:$L$7,3,0)="Weekend","Weekend",VLOOKUP(WEEKDAY(Data[[#This Row],[Min Notif Date]],2),Lookup!$J$1:$L$7,3,0)="Weekday","Weekday"))</f>
        <v>Weekday</v>
      </c>
      <c r="J2976" s="4" t="str">
        <f>VLOOKUP(WEEKDAY(Data[[#This Row],[Min Notif Date]],2),Lookup!$J$1:$K$7,2,0)</f>
        <v>5. Fri</v>
      </c>
      <c r="K2976" s="37">
        <f>ROUNDDOWN(Data[[#This Row],[PGE Notified Time]],0)</f>
        <v>45450</v>
      </c>
      <c r="L2976" s="4">
        <f>HOUR(Data[[#This Row],[PGE Notified Time]])</f>
        <v>10</v>
      </c>
      <c r="M2976">
        <v>108620</v>
      </c>
      <c r="O2976" t="s">
        <v>117</v>
      </c>
      <c r="P2976" t="s">
        <v>118</v>
      </c>
      <c r="Q2976" s="44" t="s">
        <v>117</v>
      </c>
      <c r="R2976" t="s">
        <v>119</v>
      </c>
      <c r="S2976" s="1" t="s">
        <v>5</v>
      </c>
      <c r="T2976" s="1">
        <v>45450.456979166665</v>
      </c>
      <c r="U2976" s="1">
        <v>45450.527777777781</v>
      </c>
      <c r="V2976" t="s">
        <v>120</v>
      </c>
      <c r="W2976" t="s">
        <v>608</v>
      </c>
      <c r="X2976" t="s">
        <v>255</v>
      </c>
      <c r="Y2976" t="s">
        <v>123</v>
      </c>
      <c r="Z2976">
        <v>129035571</v>
      </c>
      <c r="AA2976" s="50">
        <v>47089599</v>
      </c>
      <c r="AB2976" t="s">
        <v>124</v>
      </c>
      <c r="AC2976" s="51">
        <v>101.95</v>
      </c>
    </row>
    <row r="2977" spans="1:29" x14ac:dyDescent="0.25">
      <c r="A2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7" s="4" t="str">
        <f>VLOOKUP(P2977,Lookup!$A$1:$D$19,4,0)</f>
        <v>Bay Area</v>
      </c>
      <c r="C2977" s="4" t="str">
        <f>VLOOKUP(P2977,Lookup!$A$1:$E$19,5,0)</f>
        <v>Region 3</v>
      </c>
      <c r="D2977" s="4" t="str">
        <f>VLOOKUP(P2977,Lookup!$A$1:$B$19,2,0)</f>
        <v>DI</v>
      </c>
      <c r="E2977" s="4" t="str">
        <f>IF(AND((Data[[#This Row],[Min Notif Date]]&gt;$G$3),Data[[#This Row],[Min Notif Date]]&lt;$F$3),"Last Week","No")</f>
        <v>No</v>
      </c>
      <c r="F2977" s="4" t="str">
        <f>VLOOKUP(MONTH(Data[[#This Row],[Min Notif Date]]),Lookup!$G$1:$H$12,2,0)</f>
        <v>1. Jan</v>
      </c>
      <c r="G2977" s="4" t="str">
        <f t="shared" si="46"/>
        <v/>
      </c>
      <c r="H2977" s="4" t="str">
        <f>IF(AND(Data[[#This Row],[Min Notif Time]]&gt;6,Data[[#This Row],[Min Notif Time]]&lt;17),"Business Hours","Non-Business Hours")</f>
        <v>Non-Business Hours</v>
      </c>
      <c r="I2977" s="4" t="str" cm="1">
        <f t="array" ref="I2977">IFERROR(VLOOKUP(Data[[#This Row],[Min Notif Date]],Lookup!$N$1:$P$11,2,0),_xlfn.IFS(VLOOKUP(WEEKDAY(Data[[#This Row],[Min Notif Date]],2),Lookup!$J$1:$L$7,3,0)="Weekend","Weekend",VLOOKUP(WEEKDAY(Data[[#This Row],[Min Notif Date]],2),Lookup!$J$1:$L$7,3,0)="Weekday","Weekday"))</f>
        <v>Weekday</v>
      </c>
      <c r="J2977" s="4" t="str">
        <f>VLOOKUP(WEEKDAY(Data[[#This Row],[Min Notif Date]],2),Lookup!$J$1:$K$7,2,0)</f>
        <v>5. Fri</v>
      </c>
      <c r="K2977" s="37">
        <f>ROUNDDOWN(Data[[#This Row],[PGE Notified Time]],0)</f>
        <v>45296</v>
      </c>
      <c r="L2977" s="4">
        <f>HOUR(Data[[#This Row],[PGE Notified Time]])</f>
        <v>18</v>
      </c>
      <c r="M2977">
        <v>102682</v>
      </c>
      <c r="N2977">
        <v>1870749333</v>
      </c>
      <c r="O2977" t="s">
        <v>57</v>
      </c>
      <c r="P2977" t="s">
        <v>141</v>
      </c>
      <c r="Q2977" s="44" t="s">
        <v>422</v>
      </c>
      <c r="R2977" t="s">
        <v>147</v>
      </c>
      <c r="S2977" s="1">
        <v>45296.776435185187</v>
      </c>
      <c r="T2977" s="1">
        <v>45296.779548611114</v>
      </c>
      <c r="U2977" s="1">
        <v>45296.847222222219</v>
      </c>
      <c r="V2977" t="s">
        <v>120</v>
      </c>
      <c r="W2977" t="s">
        <v>121</v>
      </c>
      <c r="X2977" t="s">
        <v>219</v>
      </c>
      <c r="Y2977" t="s">
        <v>123</v>
      </c>
      <c r="Z2977">
        <v>128008441</v>
      </c>
      <c r="AA2977" s="50">
        <v>46131856</v>
      </c>
      <c r="AB2977" t="s">
        <v>124</v>
      </c>
      <c r="AC2977" s="51">
        <v>101.93333333299999</v>
      </c>
    </row>
    <row r="2978" spans="1:29" x14ac:dyDescent="0.25">
      <c r="A2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8" s="4" t="str">
        <f>VLOOKUP(P2978,Lookup!$A$1:$D$19,4,0)</f>
        <v>South Bay</v>
      </c>
      <c r="C2978" s="4" t="str">
        <f>VLOOKUP(P2978,Lookup!$A$1:$E$19,5,0)</f>
        <v>Region 4</v>
      </c>
      <c r="D2978" s="4" t="str">
        <f>VLOOKUP(P2978,Lookup!$A$1:$B$19,2,0)</f>
        <v>DA</v>
      </c>
      <c r="E2978" s="4" t="str">
        <f>IF(AND((Data[[#This Row],[Min Notif Date]]&gt;$G$3),Data[[#This Row],[Min Notif Date]]&lt;$F$3),"Last Week","No")</f>
        <v>No</v>
      </c>
      <c r="F2978" s="4" t="str">
        <f>VLOOKUP(MONTH(Data[[#This Row],[Min Notif Date]]),Lookup!$G$1:$H$12,2,0)</f>
        <v>10. Oct</v>
      </c>
      <c r="G2978" s="4" t="str">
        <f t="shared" si="46"/>
        <v/>
      </c>
      <c r="H2978" s="4" t="str">
        <f>IF(AND(Data[[#This Row],[Min Notif Time]]&gt;6,Data[[#This Row],[Min Notif Time]]&lt;17),"Business Hours","Non-Business Hours")</f>
        <v>Business Hours</v>
      </c>
      <c r="I2978" s="4" t="str" cm="1">
        <f t="array" ref="I2978">IFERROR(VLOOKUP(Data[[#This Row],[Min Notif Date]],Lookup!$N$1:$P$11,2,0),_xlfn.IFS(VLOOKUP(WEEKDAY(Data[[#This Row],[Min Notif Date]],2),Lookup!$J$1:$L$7,3,0)="Weekend","Weekend",VLOOKUP(WEEKDAY(Data[[#This Row],[Min Notif Date]],2),Lookup!$J$1:$L$7,3,0)="Weekday","Weekday"))</f>
        <v>Weekend</v>
      </c>
      <c r="J2978" s="4" t="str">
        <f>VLOOKUP(WEEKDAY(Data[[#This Row],[Min Notif Date]],2),Lookup!$J$1:$K$7,2,0)</f>
        <v>6. Sat</v>
      </c>
      <c r="K2978" s="37">
        <f>ROUNDDOWN(Data[[#This Row],[PGE Notified Time]],0)</f>
        <v>45584</v>
      </c>
      <c r="L2978" s="4">
        <f>HOUR(Data[[#This Row],[PGE Notified Time]])</f>
        <v>13</v>
      </c>
      <c r="M2978">
        <v>113828</v>
      </c>
      <c r="O2978" t="s">
        <v>117</v>
      </c>
      <c r="P2978" t="s">
        <v>163</v>
      </c>
      <c r="Q2978" s="44" t="s">
        <v>117</v>
      </c>
      <c r="R2978" t="s">
        <v>119</v>
      </c>
      <c r="S2978" s="1" t="s">
        <v>5</v>
      </c>
      <c r="T2978" s="1">
        <v>45584.547303240739</v>
      </c>
      <c r="U2978" s="1">
        <v>45584.618055555555</v>
      </c>
      <c r="V2978" t="s">
        <v>120</v>
      </c>
      <c r="W2978" t="s">
        <v>608</v>
      </c>
      <c r="X2978" t="s">
        <v>193</v>
      </c>
      <c r="Y2978" t="s">
        <v>123</v>
      </c>
      <c r="Z2978">
        <v>129707613</v>
      </c>
      <c r="AA2978" s="50">
        <v>35591666</v>
      </c>
      <c r="AB2978" t="s">
        <v>124</v>
      </c>
      <c r="AC2978" s="51">
        <v>101.883333333</v>
      </c>
    </row>
    <row r="2979" spans="1:29" x14ac:dyDescent="0.25">
      <c r="A2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9" s="4" t="str">
        <f>VLOOKUP(P2979,Lookup!$A$1:$D$19,4,0)</f>
        <v>Bay Area</v>
      </c>
      <c r="C2979" s="4" t="str">
        <f>VLOOKUP(P2979,Lookup!$A$1:$E$19,5,0)</f>
        <v>Region 3</v>
      </c>
      <c r="D2979" s="4" t="str">
        <f>VLOOKUP(P2979,Lookup!$A$1:$B$19,2,0)</f>
        <v>EB</v>
      </c>
      <c r="E2979" s="4" t="str">
        <f>IF(AND((Data[[#This Row],[Min Notif Date]]&gt;$G$3),Data[[#This Row],[Min Notif Date]]&lt;$F$3),"Last Week","No")</f>
        <v>No</v>
      </c>
      <c r="F2979" s="4" t="str">
        <f>VLOOKUP(MONTH(Data[[#This Row],[Min Notif Date]]),Lookup!$G$1:$H$12,2,0)</f>
        <v>8. Aug</v>
      </c>
      <c r="G2979" s="4" t="str">
        <f t="shared" si="46"/>
        <v/>
      </c>
      <c r="H2979" s="4" t="str">
        <f>IF(AND(Data[[#This Row],[Min Notif Time]]&gt;6,Data[[#This Row],[Min Notif Time]]&lt;17),"Business Hours","Non-Business Hours")</f>
        <v>Business Hours</v>
      </c>
      <c r="I2979" s="4" t="str" cm="1">
        <f t="array" ref="I2979">IFERROR(VLOOKUP(Data[[#This Row],[Min Notif Date]],Lookup!$N$1:$P$11,2,0),_xlfn.IFS(VLOOKUP(WEEKDAY(Data[[#This Row],[Min Notif Date]],2),Lookup!$J$1:$L$7,3,0)="Weekend","Weekend",VLOOKUP(WEEKDAY(Data[[#This Row],[Min Notif Date]],2),Lookup!$J$1:$L$7,3,0)="Weekday","Weekday"))</f>
        <v>Weekday</v>
      </c>
      <c r="J2979" s="4" t="str">
        <f>VLOOKUP(WEEKDAY(Data[[#This Row],[Min Notif Date]],2),Lookup!$J$1:$K$7,2,0)</f>
        <v>1. Mon</v>
      </c>
      <c r="K2979" s="37">
        <f>ROUNDDOWN(Data[[#This Row],[PGE Notified Time]],0)</f>
        <v>45530</v>
      </c>
      <c r="L2979" s="4">
        <f>HOUR(Data[[#This Row],[PGE Notified Time]])</f>
        <v>10</v>
      </c>
      <c r="M2979">
        <v>111778</v>
      </c>
      <c r="O2979" t="s">
        <v>117</v>
      </c>
      <c r="P2979" t="s">
        <v>118</v>
      </c>
      <c r="Q2979" s="44" t="s">
        <v>117</v>
      </c>
      <c r="R2979" t="s">
        <v>147</v>
      </c>
      <c r="S2979" s="1" t="s">
        <v>5</v>
      </c>
      <c r="T2979" s="1">
        <v>45530.440092592595</v>
      </c>
      <c r="U2979" s="1">
        <v>45530.510810185187</v>
      </c>
      <c r="V2979" t="s">
        <v>120</v>
      </c>
      <c r="W2979" t="s">
        <v>608</v>
      </c>
      <c r="X2979" t="s">
        <v>122</v>
      </c>
      <c r="Y2979" t="s">
        <v>123</v>
      </c>
      <c r="Z2979">
        <v>129435463</v>
      </c>
      <c r="AA2979" s="50">
        <v>47126883</v>
      </c>
      <c r="AB2979" t="s">
        <v>124</v>
      </c>
      <c r="AC2979" s="51">
        <v>101.833333333</v>
      </c>
    </row>
    <row r="2980" spans="1:29" x14ac:dyDescent="0.25">
      <c r="A2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0" s="4" t="str">
        <f>VLOOKUP(P2980,Lookup!$A$1:$D$19,4,0)</f>
        <v>North Valley</v>
      </c>
      <c r="C2980" s="4" t="str">
        <f>VLOOKUP(P2980,Lookup!$A$1:$E$19,5,0)</f>
        <v>Region 2</v>
      </c>
      <c r="D2980" s="4" t="str">
        <f>VLOOKUP(P2980,Lookup!$A$1:$B$19,2,0)</f>
        <v>SA</v>
      </c>
      <c r="E2980" s="4" t="str">
        <f>IF(AND((Data[[#This Row],[Min Notif Date]]&gt;$G$3),Data[[#This Row],[Min Notif Date]]&lt;$F$3),"Last Week","No")</f>
        <v>No</v>
      </c>
      <c r="F2980" s="4" t="str">
        <f>VLOOKUP(MONTH(Data[[#This Row],[Min Notif Date]]),Lookup!$G$1:$H$12,2,0)</f>
        <v>8. Aug</v>
      </c>
      <c r="G2980" s="4" t="str">
        <f t="shared" si="46"/>
        <v/>
      </c>
      <c r="H2980" s="4" t="str">
        <f>IF(AND(Data[[#This Row],[Min Notif Time]]&gt;6,Data[[#This Row],[Min Notif Time]]&lt;17),"Business Hours","Non-Business Hours")</f>
        <v>Non-Business Hours</v>
      </c>
      <c r="I2980" s="4" t="str" cm="1">
        <f t="array" ref="I2980">IFERROR(VLOOKUP(Data[[#This Row],[Min Notif Date]],Lookup!$N$1:$P$11,2,0),_xlfn.IFS(VLOOKUP(WEEKDAY(Data[[#This Row],[Min Notif Date]],2),Lookup!$J$1:$L$7,3,0)="Weekend","Weekend",VLOOKUP(WEEKDAY(Data[[#This Row],[Min Notif Date]],2),Lookup!$J$1:$L$7,3,0)="Weekday","Weekday"))</f>
        <v>Weekday</v>
      </c>
      <c r="J2980" s="4" t="str">
        <f>VLOOKUP(WEEKDAY(Data[[#This Row],[Min Notif Date]],2),Lookup!$J$1:$K$7,2,0)</f>
        <v>4. Thu</v>
      </c>
      <c r="K2980" s="37">
        <f>ROUNDDOWN(Data[[#This Row],[PGE Notified Time]],0)</f>
        <v>45526</v>
      </c>
      <c r="L2980" s="4">
        <f>HOUR(Data[[#This Row],[PGE Notified Time]])</f>
        <v>17</v>
      </c>
      <c r="M2980">
        <v>111679</v>
      </c>
      <c r="O2980" t="s">
        <v>117</v>
      </c>
      <c r="P2980" t="s">
        <v>175</v>
      </c>
      <c r="Q2980" s="44" t="s">
        <v>117</v>
      </c>
      <c r="R2980" t="s">
        <v>119</v>
      </c>
      <c r="S2980" s="1" t="s">
        <v>5</v>
      </c>
      <c r="T2980" s="1">
        <v>45526.717476851853</v>
      </c>
      <c r="U2980" s="1">
        <v>45526.788194444445</v>
      </c>
      <c r="V2980" t="s">
        <v>120</v>
      </c>
      <c r="W2980" t="s">
        <v>608</v>
      </c>
      <c r="X2980" t="s">
        <v>177</v>
      </c>
      <c r="Y2980" t="s">
        <v>123</v>
      </c>
      <c r="Z2980">
        <v>129425517</v>
      </c>
      <c r="AA2980" s="50">
        <v>47125975</v>
      </c>
      <c r="AB2980" t="s">
        <v>124</v>
      </c>
      <c r="AC2980" s="51">
        <v>101.833333333</v>
      </c>
    </row>
    <row r="2981" spans="1:29" x14ac:dyDescent="0.25">
      <c r="A2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1" s="4" t="str">
        <f>VLOOKUP(P2981,Lookup!$A$1:$D$19,4,0)</f>
        <v>South Bay</v>
      </c>
      <c r="C2981" s="4" t="str">
        <f>VLOOKUP(P2981,Lookup!$A$1:$E$19,5,0)</f>
        <v>Region 4</v>
      </c>
      <c r="D2981" s="4" t="str">
        <f>VLOOKUP(P2981,Lookup!$A$1:$B$19,2,0)</f>
        <v>SJ</v>
      </c>
      <c r="E2981" s="4" t="str">
        <f>IF(AND((Data[[#This Row],[Min Notif Date]]&gt;$G$3),Data[[#This Row],[Min Notif Date]]&lt;$F$3),"Last Week","No")</f>
        <v>No</v>
      </c>
      <c r="F2981" s="4" t="str">
        <f>VLOOKUP(MONTH(Data[[#This Row],[Min Notif Date]]),Lookup!$G$1:$H$12,2,0)</f>
        <v>6. Jun</v>
      </c>
      <c r="G2981" s="4" t="str">
        <f t="shared" si="46"/>
        <v/>
      </c>
      <c r="H2981" s="4" t="str">
        <f>IF(AND(Data[[#This Row],[Min Notif Time]]&gt;6,Data[[#This Row],[Min Notif Time]]&lt;17),"Business Hours","Non-Business Hours")</f>
        <v>Business Hours</v>
      </c>
      <c r="I2981" s="4" t="str" cm="1">
        <f t="array" ref="I2981">IFERROR(VLOOKUP(Data[[#This Row],[Min Notif Date]],Lookup!$N$1:$P$11,2,0),_xlfn.IFS(VLOOKUP(WEEKDAY(Data[[#This Row],[Min Notif Date]],2),Lookup!$J$1:$L$7,3,0)="Weekend","Weekend",VLOOKUP(WEEKDAY(Data[[#This Row],[Min Notif Date]],2),Lookup!$J$1:$L$7,3,0)="Weekday","Weekday"))</f>
        <v>Weekday</v>
      </c>
      <c r="J2981" s="4" t="str">
        <f>VLOOKUP(WEEKDAY(Data[[#This Row],[Min Notif Date]],2),Lookup!$J$1:$K$7,2,0)</f>
        <v>4. Thu</v>
      </c>
      <c r="K2981" s="37">
        <f>ROUNDDOWN(Data[[#This Row],[PGE Notified Time]],0)</f>
        <v>45463</v>
      </c>
      <c r="L2981" s="4">
        <f>HOUR(Data[[#This Row],[PGE Notified Time]])</f>
        <v>11</v>
      </c>
      <c r="M2981">
        <v>109163</v>
      </c>
      <c r="O2981" t="s">
        <v>117</v>
      </c>
      <c r="P2981" t="s">
        <v>145</v>
      </c>
      <c r="Q2981" s="44" t="s">
        <v>117</v>
      </c>
      <c r="R2981" t="s">
        <v>119</v>
      </c>
      <c r="S2981" s="1" t="s">
        <v>5</v>
      </c>
      <c r="T2981" s="1">
        <v>45463.492303240739</v>
      </c>
      <c r="U2981" s="1">
        <v>45463.563020833331</v>
      </c>
      <c r="V2981" t="s">
        <v>120</v>
      </c>
      <c r="W2981" t="s">
        <v>608</v>
      </c>
      <c r="X2981" t="s">
        <v>146</v>
      </c>
      <c r="Y2981" t="s">
        <v>123</v>
      </c>
      <c r="Z2981">
        <v>129102339</v>
      </c>
      <c r="AA2981" s="50">
        <v>47099757</v>
      </c>
      <c r="AB2981" t="s">
        <v>124</v>
      </c>
      <c r="AC2981" s="51">
        <v>101.833333333</v>
      </c>
    </row>
    <row r="2982" spans="1:29" x14ac:dyDescent="0.25">
      <c r="A2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2" s="4" t="str">
        <f>VLOOKUP(P2982,Lookup!$A$1:$D$19,4,0)</f>
        <v>North Valley</v>
      </c>
      <c r="C2982" s="4" t="str">
        <f>VLOOKUP(P2982,Lookup!$A$1:$E$19,5,0)</f>
        <v>Region 2</v>
      </c>
      <c r="D2982" s="4" t="str">
        <f>VLOOKUP(P2982,Lookup!$A$1:$B$19,2,0)</f>
        <v>SA</v>
      </c>
      <c r="E2982" s="4" t="str">
        <f>IF(AND((Data[[#This Row],[Min Notif Date]]&gt;$G$3),Data[[#This Row],[Min Notif Date]]&lt;$F$3),"Last Week","No")</f>
        <v>No</v>
      </c>
      <c r="F2982" s="4" t="str">
        <f>VLOOKUP(MONTH(Data[[#This Row],[Min Notif Date]]),Lookup!$G$1:$H$12,2,0)</f>
        <v>10. Oct</v>
      </c>
      <c r="G2982" s="4" t="str">
        <f t="shared" si="46"/>
        <v/>
      </c>
      <c r="H2982" s="4" t="str">
        <f>IF(AND(Data[[#This Row],[Min Notif Time]]&gt;6,Data[[#This Row],[Min Notif Time]]&lt;17),"Business Hours","Non-Business Hours")</f>
        <v>Business Hours</v>
      </c>
      <c r="I2982" s="4" t="str" cm="1">
        <f t="array" ref="I2982">IFERROR(VLOOKUP(Data[[#This Row],[Min Notif Date]],Lookup!$N$1:$P$11,2,0),_xlfn.IFS(VLOOKUP(WEEKDAY(Data[[#This Row],[Min Notif Date]],2),Lookup!$J$1:$L$7,3,0)="Weekend","Weekend",VLOOKUP(WEEKDAY(Data[[#This Row],[Min Notif Date]],2),Lookup!$J$1:$L$7,3,0)="Weekday","Weekday"))</f>
        <v>Weekday</v>
      </c>
      <c r="J2982" s="4" t="str">
        <f>VLOOKUP(WEEKDAY(Data[[#This Row],[Min Notif Date]],2),Lookup!$J$1:$K$7,2,0)</f>
        <v>4. Thu</v>
      </c>
      <c r="K2982" s="37">
        <f>ROUNDDOWN(Data[[#This Row],[PGE Notified Time]],0)</f>
        <v>45568</v>
      </c>
      <c r="L2982" s="4">
        <f>HOUR(Data[[#This Row],[PGE Notified Time]])</f>
        <v>11</v>
      </c>
      <c r="M2982">
        <v>113278</v>
      </c>
      <c r="N2982" t="s">
        <v>785</v>
      </c>
      <c r="O2982" t="s">
        <v>117</v>
      </c>
      <c r="P2982" t="s">
        <v>175</v>
      </c>
      <c r="Q2982" s="44" t="s">
        <v>117</v>
      </c>
      <c r="R2982" t="s">
        <v>119</v>
      </c>
      <c r="S2982" s="1">
        <v>45568.485393518517</v>
      </c>
      <c r="T2982" s="1">
        <v>45568.489444444444</v>
      </c>
      <c r="U2982" s="1">
        <v>45568.556006944447</v>
      </c>
      <c r="V2982" t="s">
        <v>120</v>
      </c>
      <c r="W2982" t="s">
        <v>608</v>
      </c>
      <c r="X2982" t="s">
        <v>177</v>
      </c>
      <c r="Y2982" t="s">
        <v>123</v>
      </c>
      <c r="Z2982">
        <v>129628604</v>
      </c>
      <c r="AA2982" s="50">
        <v>35585596</v>
      </c>
      <c r="AB2982" t="s">
        <v>124</v>
      </c>
      <c r="AC2982" s="51">
        <v>101.68333333299999</v>
      </c>
    </row>
    <row r="2983" spans="1:29" x14ac:dyDescent="0.25">
      <c r="A2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3" s="4" t="str">
        <f>VLOOKUP(P2983,Lookup!$A$1:$D$19,4,0)</f>
        <v>Bay Area</v>
      </c>
      <c r="C2983" s="4" t="str">
        <f>VLOOKUP(P2983,Lookup!$A$1:$E$19,5,0)</f>
        <v>Region 3</v>
      </c>
      <c r="D2983" s="4" t="str">
        <f>VLOOKUP(P2983,Lookup!$A$1:$B$19,2,0)</f>
        <v>MI</v>
      </c>
      <c r="E2983" s="4" t="str">
        <f>IF(AND((Data[[#This Row],[Min Notif Date]]&gt;$G$3),Data[[#This Row],[Min Notif Date]]&lt;$F$3),"Last Week","No")</f>
        <v>No</v>
      </c>
      <c r="F2983" s="4" t="str">
        <f>VLOOKUP(MONTH(Data[[#This Row],[Min Notif Date]]),Lookup!$G$1:$H$12,2,0)</f>
        <v>11. Nov</v>
      </c>
      <c r="G2983" s="4" t="str">
        <f t="shared" si="46"/>
        <v/>
      </c>
      <c r="H2983" s="4" t="str">
        <f>IF(AND(Data[[#This Row],[Min Notif Time]]&gt;6,Data[[#This Row],[Min Notif Time]]&lt;17),"Business Hours","Non-Business Hours")</f>
        <v>Business Hours</v>
      </c>
      <c r="I2983" s="4" t="str" cm="1">
        <f t="array" ref="I2983">IFERROR(VLOOKUP(Data[[#This Row],[Min Notif Date]],Lookup!$N$1:$P$11,2,0),_xlfn.IFS(VLOOKUP(WEEKDAY(Data[[#This Row],[Min Notif Date]],2),Lookup!$J$1:$L$7,3,0)="Weekend","Weekend",VLOOKUP(WEEKDAY(Data[[#This Row],[Min Notif Date]],2),Lookup!$J$1:$L$7,3,0)="Weekday","Weekday"))</f>
        <v>Holiday</v>
      </c>
      <c r="J2983" s="4" t="str">
        <f>VLOOKUP(WEEKDAY(Data[[#This Row],[Min Notif Date]],2),Lookup!$J$1:$K$7,2,0)</f>
        <v>5. Fri</v>
      </c>
      <c r="K2983" s="37">
        <f>ROUNDDOWN(Data[[#This Row],[PGE Notified Time]],0)</f>
        <v>45625</v>
      </c>
      <c r="L2983" s="4">
        <f>HOUR(Data[[#This Row],[PGE Notified Time]])</f>
        <v>11</v>
      </c>
      <c r="M2983">
        <v>115269</v>
      </c>
      <c r="N2983">
        <v>2351794657</v>
      </c>
      <c r="O2983" t="s">
        <v>117</v>
      </c>
      <c r="P2983" t="s">
        <v>154</v>
      </c>
      <c r="Q2983" s="44" t="s">
        <v>117</v>
      </c>
      <c r="R2983" t="s">
        <v>215</v>
      </c>
      <c r="S2983" s="1">
        <v>45625.439930555556</v>
      </c>
      <c r="T2983" s="1">
        <v>45625.464953703704</v>
      </c>
      <c r="U2983" s="1">
        <v>45625.510509259257</v>
      </c>
      <c r="V2983" t="s">
        <v>120</v>
      </c>
      <c r="W2983" t="s">
        <v>608</v>
      </c>
      <c r="X2983" t="s">
        <v>160</v>
      </c>
      <c r="Y2983" t="s">
        <v>123</v>
      </c>
      <c r="Z2983">
        <v>129881346</v>
      </c>
      <c r="AA2983" s="50">
        <v>47168526</v>
      </c>
      <c r="AB2983" t="s">
        <v>124</v>
      </c>
      <c r="AC2983" s="51">
        <v>101.633333333</v>
      </c>
    </row>
    <row r="2984" spans="1:29" x14ac:dyDescent="0.25">
      <c r="A2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4" s="4" t="str">
        <f>VLOOKUP(P2984,Lookup!$A$1:$D$19,4,0)</f>
        <v>Central Valley</v>
      </c>
      <c r="C2984" s="4" t="str">
        <f>VLOOKUP(P2984,Lookup!$A$1:$E$19,5,0)</f>
        <v>Region 5</v>
      </c>
      <c r="D2984" s="4" t="str">
        <f>VLOOKUP(P2984,Lookup!$A$1:$B$19,2,0)</f>
        <v>FR</v>
      </c>
      <c r="E2984" s="4" t="str">
        <f>IF(AND((Data[[#This Row],[Min Notif Date]]&gt;$G$3),Data[[#This Row],[Min Notif Date]]&lt;$F$3),"Last Week","No")</f>
        <v>No</v>
      </c>
      <c r="F2984" s="4" t="str">
        <f>VLOOKUP(MONTH(Data[[#This Row],[Min Notif Date]]),Lookup!$G$1:$H$12,2,0)</f>
        <v>7. Jul</v>
      </c>
      <c r="G2984" s="4" t="str">
        <f t="shared" si="46"/>
        <v/>
      </c>
      <c r="H2984" s="4" t="str">
        <f>IF(AND(Data[[#This Row],[Min Notif Time]]&gt;6,Data[[#This Row],[Min Notif Time]]&lt;17),"Business Hours","Non-Business Hours")</f>
        <v>Business Hours</v>
      </c>
      <c r="I2984" s="4" t="str" cm="1">
        <f t="array" ref="I2984">IFERROR(VLOOKUP(Data[[#This Row],[Min Notif Date]],Lookup!$N$1:$P$11,2,0),_xlfn.IFS(VLOOKUP(WEEKDAY(Data[[#This Row],[Min Notif Date]],2),Lookup!$J$1:$L$7,3,0)="Weekend","Weekend",VLOOKUP(WEEKDAY(Data[[#This Row],[Min Notif Date]],2),Lookup!$J$1:$L$7,3,0)="Weekday","Weekday"))</f>
        <v>Weekday</v>
      </c>
      <c r="J2984" s="4" t="str">
        <f>VLOOKUP(WEEKDAY(Data[[#This Row],[Min Notif Date]],2),Lookup!$J$1:$K$7,2,0)</f>
        <v>5. Fri</v>
      </c>
      <c r="K2984" s="37">
        <f>ROUNDDOWN(Data[[#This Row],[PGE Notified Time]],0)</f>
        <v>45485</v>
      </c>
      <c r="L2984" s="4">
        <f>HOUR(Data[[#This Row],[PGE Notified Time]])</f>
        <v>10</v>
      </c>
      <c r="M2984">
        <v>110091</v>
      </c>
      <c r="N2984" t="s">
        <v>786</v>
      </c>
      <c r="O2984" t="s">
        <v>117</v>
      </c>
      <c r="P2984" t="s">
        <v>136</v>
      </c>
      <c r="Q2984" s="44" t="s">
        <v>117</v>
      </c>
      <c r="R2984" t="s">
        <v>119</v>
      </c>
      <c r="S2984" s="1">
        <v>45485.419618055559</v>
      </c>
      <c r="T2984" s="1">
        <v>45485.42324074074</v>
      </c>
      <c r="U2984" s="1">
        <v>45485.490185185183</v>
      </c>
      <c r="V2984" t="s">
        <v>120</v>
      </c>
      <c r="W2984" t="s">
        <v>608</v>
      </c>
      <c r="X2984" t="s">
        <v>137</v>
      </c>
      <c r="Y2984" t="s">
        <v>123</v>
      </c>
      <c r="Z2984">
        <v>129214636</v>
      </c>
      <c r="AA2984" s="50">
        <v>47114641</v>
      </c>
      <c r="AB2984" t="s">
        <v>124</v>
      </c>
      <c r="AC2984" s="51">
        <v>101.616666667</v>
      </c>
    </row>
    <row r="2985" spans="1:29" x14ac:dyDescent="0.25">
      <c r="A2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5" s="4" t="str">
        <f>VLOOKUP(P2985,Lookup!$A$1:$D$19,4,0)</f>
        <v>Bay Area</v>
      </c>
      <c r="C2985" s="4" t="str">
        <f>VLOOKUP(P2985,Lookup!$A$1:$E$19,5,0)</f>
        <v>Region 3</v>
      </c>
      <c r="D2985" s="4" t="str">
        <f>VLOOKUP(P2985,Lookup!$A$1:$B$19,2,0)</f>
        <v>DI</v>
      </c>
      <c r="E2985" s="4" t="str">
        <f>IF(AND((Data[[#This Row],[Min Notif Date]]&gt;$G$3),Data[[#This Row],[Min Notif Date]]&lt;$F$3),"Last Week","No")</f>
        <v>No</v>
      </c>
      <c r="F2985" s="4" t="str">
        <f>VLOOKUP(MONTH(Data[[#This Row],[Min Notif Date]]),Lookup!$G$1:$H$12,2,0)</f>
        <v>7. Jul</v>
      </c>
      <c r="G2985" s="4" t="str">
        <f t="shared" si="46"/>
        <v/>
      </c>
      <c r="H2985" s="4" t="str">
        <f>IF(AND(Data[[#This Row],[Min Notif Time]]&gt;6,Data[[#This Row],[Min Notif Time]]&lt;17),"Business Hours","Non-Business Hours")</f>
        <v>Business Hours</v>
      </c>
      <c r="I2985" s="4" t="str" cm="1">
        <f t="array" ref="I2985">IFERROR(VLOOKUP(Data[[#This Row],[Min Notif Date]],Lookup!$N$1:$P$11,2,0),_xlfn.IFS(VLOOKUP(WEEKDAY(Data[[#This Row],[Min Notif Date]],2),Lookup!$J$1:$L$7,3,0)="Weekend","Weekend",VLOOKUP(WEEKDAY(Data[[#This Row],[Min Notif Date]],2),Lookup!$J$1:$L$7,3,0)="Weekday","Weekday"))</f>
        <v>Weekday</v>
      </c>
      <c r="J2985" s="4" t="str">
        <f>VLOOKUP(WEEKDAY(Data[[#This Row],[Min Notif Date]],2),Lookup!$J$1:$K$7,2,0)</f>
        <v>3. Wed</v>
      </c>
      <c r="K2985" s="37">
        <f>ROUNDDOWN(Data[[#This Row],[PGE Notified Time]],0)</f>
        <v>45483</v>
      </c>
      <c r="L2985" s="4">
        <f>HOUR(Data[[#This Row],[PGE Notified Time]])</f>
        <v>8</v>
      </c>
      <c r="M2985">
        <v>109951</v>
      </c>
      <c r="O2985" t="s">
        <v>117</v>
      </c>
      <c r="P2985" t="s">
        <v>141</v>
      </c>
      <c r="Q2985" s="44" t="s">
        <v>117</v>
      </c>
      <c r="R2985" t="s">
        <v>147</v>
      </c>
      <c r="S2985" s="1" t="s">
        <v>5</v>
      </c>
      <c r="T2985" s="1">
        <v>45483.374131944445</v>
      </c>
      <c r="U2985" s="1">
        <v>45483.444687499999</v>
      </c>
      <c r="V2985" t="s">
        <v>120</v>
      </c>
      <c r="W2985" t="s">
        <v>608</v>
      </c>
      <c r="X2985" t="s">
        <v>194</v>
      </c>
      <c r="Y2985" t="s">
        <v>123</v>
      </c>
      <c r="Z2985" t="s">
        <v>787</v>
      </c>
      <c r="AA2985" s="50" t="s">
        <v>788</v>
      </c>
      <c r="AB2985" t="s">
        <v>124</v>
      </c>
      <c r="AC2985" s="51">
        <v>101.6</v>
      </c>
    </row>
    <row r="2986" spans="1:29" x14ac:dyDescent="0.25">
      <c r="A2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6" s="4" t="str">
        <f>VLOOKUP(P2986,Lookup!$A$1:$D$19,4,0)</f>
        <v>North Valley</v>
      </c>
      <c r="C2986" s="4" t="str">
        <f>VLOOKUP(P2986,Lookup!$A$1:$E$19,5,0)</f>
        <v>Region 2</v>
      </c>
      <c r="D2986" s="4" t="str">
        <f>VLOOKUP(P2986,Lookup!$A$1:$B$19,2,0)</f>
        <v>SA</v>
      </c>
      <c r="E2986" s="4" t="str">
        <f>IF(AND((Data[[#This Row],[Min Notif Date]]&gt;$G$3),Data[[#This Row],[Min Notif Date]]&lt;$F$3),"Last Week","No")</f>
        <v>No</v>
      </c>
      <c r="F2986" s="4" t="str">
        <f>VLOOKUP(MONTH(Data[[#This Row],[Min Notif Date]]),Lookup!$G$1:$H$12,2,0)</f>
        <v>8. Aug</v>
      </c>
      <c r="G2986" s="4" t="str">
        <f t="shared" si="46"/>
        <v/>
      </c>
      <c r="H2986" s="4" t="str">
        <f>IF(AND(Data[[#This Row],[Min Notif Time]]&gt;6,Data[[#This Row],[Min Notif Time]]&lt;17),"Business Hours","Non-Business Hours")</f>
        <v>Non-Business Hours</v>
      </c>
      <c r="I2986" s="4" t="str" cm="1">
        <f t="array" ref="I2986">IFERROR(VLOOKUP(Data[[#This Row],[Min Notif Date]],Lookup!$N$1:$P$11,2,0),_xlfn.IFS(VLOOKUP(WEEKDAY(Data[[#This Row],[Min Notif Date]],2),Lookup!$J$1:$L$7,3,0)="Weekend","Weekend",VLOOKUP(WEEKDAY(Data[[#This Row],[Min Notif Date]],2),Lookup!$J$1:$L$7,3,0)="Weekday","Weekday"))</f>
        <v>Weekend</v>
      </c>
      <c r="J2986" s="4" t="str">
        <f>VLOOKUP(WEEKDAY(Data[[#This Row],[Min Notif Date]],2),Lookup!$J$1:$K$7,2,0)</f>
        <v>6. Sat</v>
      </c>
      <c r="K2986" s="37">
        <f>ROUNDDOWN(Data[[#This Row],[PGE Notified Time]],0)</f>
        <v>45528</v>
      </c>
      <c r="L2986" s="4">
        <f>HOUR(Data[[#This Row],[PGE Notified Time]])</f>
        <v>19</v>
      </c>
      <c r="M2986">
        <v>111745</v>
      </c>
      <c r="N2986">
        <v>5117211196</v>
      </c>
      <c r="O2986" t="s">
        <v>57</v>
      </c>
      <c r="P2986" t="s">
        <v>175</v>
      </c>
      <c r="Q2986" s="44" t="s">
        <v>259</v>
      </c>
      <c r="R2986" t="s">
        <v>119</v>
      </c>
      <c r="S2986" s="1">
        <v>45528.782233796293</v>
      </c>
      <c r="T2986" s="1">
        <v>45528.796018518522</v>
      </c>
      <c r="U2986" s="1">
        <v>45528.852777777778</v>
      </c>
      <c r="V2986" t="s">
        <v>120</v>
      </c>
      <c r="W2986" t="s">
        <v>121</v>
      </c>
      <c r="X2986" t="s">
        <v>439</v>
      </c>
      <c r="Y2986" t="s">
        <v>123</v>
      </c>
      <c r="AA2986" s="50"/>
      <c r="AB2986" t="s">
        <v>124</v>
      </c>
      <c r="AC2986" s="51">
        <v>101.583333333</v>
      </c>
    </row>
    <row r="2987" spans="1:29" x14ac:dyDescent="0.25">
      <c r="A2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7" s="4" t="str">
        <f>VLOOKUP(P2987,Lookup!$A$1:$D$19,4,0)</f>
        <v>Bay Area</v>
      </c>
      <c r="C2987" s="4" t="str">
        <f>VLOOKUP(P2987,Lookup!$A$1:$E$19,5,0)</f>
        <v>Region 3</v>
      </c>
      <c r="D2987" s="4" t="str">
        <f>VLOOKUP(P2987,Lookup!$A$1:$B$19,2,0)</f>
        <v>EB</v>
      </c>
      <c r="E2987" s="4" t="str">
        <f>IF(AND((Data[[#This Row],[Min Notif Date]]&gt;$G$3),Data[[#This Row],[Min Notif Date]]&lt;$F$3),"Last Week","No")</f>
        <v>No</v>
      </c>
      <c r="F2987" s="4" t="str">
        <f>VLOOKUP(MONTH(Data[[#This Row],[Min Notif Date]]),Lookup!$G$1:$H$12,2,0)</f>
        <v>7. Jul</v>
      </c>
      <c r="G2987" s="4" t="str">
        <f t="shared" si="46"/>
        <v/>
      </c>
      <c r="H2987" s="4" t="str">
        <f>IF(AND(Data[[#This Row],[Min Notif Time]]&gt;6,Data[[#This Row],[Min Notif Time]]&lt;17),"Business Hours","Non-Business Hours")</f>
        <v>Business Hours</v>
      </c>
      <c r="I2987" s="4" t="str" cm="1">
        <f t="array" ref="I2987">IFERROR(VLOOKUP(Data[[#This Row],[Min Notif Date]],Lookup!$N$1:$P$11,2,0),_xlfn.IFS(VLOOKUP(WEEKDAY(Data[[#This Row],[Min Notif Date]],2),Lookup!$J$1:$L$7,3,0)="Weekend","Weekend",VLOOKUP(WEEKDAY(Data[[#This Row],[Min Notif Date]],2),Lookup!$J$1:$L$7,3,0)="Weekday","Weekday"))</f>
        <v>Weekday</v>
      </c>
      <c r="J2987" s="4" t="str">
        <f>VLOOKUP(WEEKDAY(Data[[#This Row],[Min Notif Date]],2),Lookup!$J$1:$K$7,2,0)</f>
        <v>3. Wed</v>
      </c>
      <c r="K2987" s="37">
        <f>ROUNDDOWN(Data[[#This Row],[PGE Notified Time]],0)</f>
        <v>45490</v>
      </c>
      <c r="L2987" s="4">
        <f>HOUR(Data[[#This Row],[PGE Notified Time]])</f>
        <v>13</v>
      </c>
      <c r="M2987">
        <v>110286</v>
      </c>
      <c r="O2987" t="s">
        <v>117</v>
      </c>
      <c r="P2987" t="s">
        <v>118</v>
      </c>
      <c r="Q2987" s="44" t="s">
        <v>117</v>
      </c>
      <c r="R2987" t="s">
        <v>147</v>
      </c>
      <c r="S2987" s="1" t="s">
        <v>5</v>
      </c>
      <c r="T2987" s="1">
        <v>45490.56858796296</v>
      </c>
      <c r="U2987" s="1">
        <v>45490.639097222222</v>
      </c>
      <c r="V2987" t="s">
        <v>120</v>
      </c>
      <c r="W2987" t="s">
        <v>608</v>
      </c>
      <c r="X2987" t="s">
        <v>144</v>
      </c>
      <c r="Y2987" t="s">
        <v>123</v>
      </c>
      <c r="Z2987">
        <v>129233934</v>
      </c>
      <c r="AA2987" s="50">
        <v>47115899</v>
      </c>
      <c r="AB2987" t="s">
        <v>124</v>
      </c>
      <c r="AC2987" s="51">
        <v>101.533333333</v>
      </c>
    </row>
    <row r="2988" spans="1:29" x14ac:dyDescent="0.25">
      <c r="A2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8" s="4" t="str">
        <f>VLOOKUP(P2988,Lookup!$A$1:$D$19,4,0)</f>
        <v>Bay Area</v>
      </c>
      <c r="C2988" s="4" t="str">
        <f>VLOOKUP(P2988,Lookup!$A$1:$E$19,5,0)</f>
        <v>Region 3</v>
      </c>
      <c r="D2988" s="4" t="str">
        <f>VLOOKUP(P2988,Lookup!$A$1:$B$19,2,0)</f>
        <v>SF</v>
      </c>
      <c r="E2988" s="4" t="str">
        <f>IF(AND((Data[[#This Row],[Min Notif Date]]&gt;$G$3),Data[[#This Row],[Min Notif Date]]&lt;$F$3),"Last Week","No")</f>
        <v>No</v>
      </c>
      <c r="F2988" s="4" t="str">
        <f>VLOOKUP(MONTH(Data[[#This Row],[Min Notif Date]]),Lookup!$G$1:$H$12,2,0)</f>
        <v>4. Apr</v>
      </c>
      <c r="G2988" s="4" t="str">
        <f t="shared" si="46"/>
        <v/>
      </c>
      <c r="H2988" s="4" t="str">
        <f>IF(AND(Data[[#This Row],[Min Notif Time]]&gt;6,Data[[#This Row],[Min Notif Time]]&lt;17),"Business Hours","Non-Business Hours")</f>
        <v>Business Hours</v>
      </c>
      <c r="I2988" s="4" t="str" cm="1">
        <f t="array" ref="I2988">IFERROR(VLOOKUP(Data[[#This Row],[Min Notif Date]],Lookup!$N$1:$P$11,2,0),_xlfn.IFS(VLOOKUP(WEEKDAY(Data[[#This Row],[Min Notif Date]],2),Lookup!$J$1:$L$7,3,0)="Weekend","Weekend",VLOOKUP(WEEKDAY(Data[[#This Row],[Min Notif Date]],2),Lookup!$J$1:$L$7,3,0)="Weekday","Weekday"))</f>
        <v>Weekday</v>
      </c>
      <c r="J2988" s="4" t="str">
        <f>VLOOKUP(WEEKDAY(Data[[#This Row],[Min Notif Date]],2),Lookup!$J$1:$K$7,2,0)</f>
        <v>2. Tue</v>
      </c>
      <c r="K2988" s="37">
        <f>ROUNDDOWN(Data[[#This Row],[PGE Notified Time]],0)</f>
        <v>45398</v>
      </c>
      <c r="L2988" s="4">
        <f>HOUR(Data[[#This Row],[PGE Notified Time]])</f>
        <v>10</v>
      </c>
      <c r="M2988">
        <v>106587</v>
      </c>
      <c r="O2988" t="s">
        <v>117</v>
      </c>
      <c r="P2988" t="s">
        <v>128</v>
      </c>
      <c r="Q2988" s="44" t="s">
        <v>117</v>
      </c>
      <c r="R2988" t="s">
        <v>119</v>
      </c>
      <c r="S2988" s="1" t="s">
        <v>5</v>
      </c>
      <c r="T2988" s="1">
        <v>45398.430092592593</v>
      </c>
      <c r="U2988" s="1">
        <v>45398.500578703701</v>
      </c>
      <c r="V2988" t="s">
        <v>120</v>
      </c>
      <c r="W2988" t="s">
        <v>608</v>
      </c>
      <c r="X2988" t="s">
        <v>129</v>
      </c>
      <c r="Y2988" t="s">
        <v>123</v>
      </c>
      <c r="Z2988">
        <v>128550885</v>
      </c>
      <c r="AA2988" s="50">
        <v>47060166</v>
      </c>
      <c r="AB2988" t="s">
        <v>124</v>
      </c>
      <c r="AC2988" s="51">
        <v>101.5</v>
      </c>
    </row>
    <row r="2989" spans="1:29" x14ac:dyDescent="0.25">
      <c r="A2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9" s="4" t="str">
        <f>VLOOKUP(P2989,Lookup!$A$1:$D$19,4,0)</f>
        <v>Bay Area</v>
      </c>
      <c r="C2989" s="4" t="str">
        <f>VLOOKUP(P2989,Lookup!$A$1:$E$19,5,0)</f>
        <v>Region 3</v>
      </c>
      <c r="D2989" s="4" t="str">
        <f>VLOOKUP(P2989,Lookup!$A$1:$B$19,2,0)</f>
        <v>MI</v>
      </c>
      <c r="E2989" s="4" t="str">
        <f>IF(AND((Data[[#This Row],[Min Notif Date]]&gt;$G$3),Data[[#This Row],[Min Notif Date]]&lt;$F$3),"Last Week","No")</f>
        <v>No</v>
      </c>
      <c r="F2989" s="4" t="str">
        <f>VLOOKUP(MONTH(Data[[#This Row],[Min Notif Date]]),Lookup!$G$1:$H$12,2,0)</f>
        <v>3. Mar</v>
      </c>
      <c r="G2989" s="4" t="str">
        <f t="shared" si="46"/>
        <v/>
      </c>
      <c r="H2989" s="4" t="str">
        <f>IF(AND(Data[[#This Row],[Min Notif Time]]&gt;6,Data[[#This Row],[Min Notif Time]]&lt;17),"Business Hours","Non-Business Hours")</f>
        <v>Business Hours</v>
      </c>
      <c r="I2989" s="4" t="str" cm="1">
        <f t="array" ref="I2989">IFERROR(VLOOKUP(Data[[#This Row],[Min Notif Date]],Lookup!$N$1:$P$11,2,0),_xlfn.IFS(VLOOKUP(WEEKDAY(Data[[#This Row],[Min Notif Date]],2),Lookup!$J$1:$L$7,3,0)="Weekend","Weekend",VLOOKUP(WEEKDAY(Data[[#This Row],[Min Notif Date]],2),Lookup!$J$1:$L$7,3,0)="Weekday","Weekday"))</f>
        <v>Weekday</v>
      </c>
      <c r="J2989" s="4" t="str">
        <f>VLOOKUP(WEEKDAY(Data[[#This Row],[Min Notif Date]],2),Lookup!$J$1:$K$7,2,0)</f>
        <v>4. Thu</v>
      </c>
      <c r="K2989" s="37">
        <f>ROUNDDOWN(Data[[#This Row],[PGE Notified Time]],0)</f>
        <v>45365</v>
      </c>
      <c r="L2989" s="4">
        <f>HOUR(Data[[#This Row],[PGE Notified Time]])</f>
        <v>10</v>
      </c>
      <c r="M2989">
        <v>105256</v>
      </c>
      <c r="O2989" t="s">
        <v>117</v>
      </c>
      <c r="P2989" t="s">
        <v>154</v>
      </c>
      <c r="Q2989" s="44" t="s">
        <v>117</v>
      </c>
      <c r="R2989" t="s">
        <v>119</v>
      </c>
      <c r="S2989" s="1" t="s">
        <v>5</v>
      </c>
      <c r="T2989" s="1">
        <v>45365.440243055556</v>
      </c>
      <c r="U2989" s="1">
        <v>45365.510682870372</v>
      </c>
      <c r="V2989" t="s">
        <v>120</v>
      </c>
      <c r="W2989" t="s">
        <v>608</v>
      </c>
      <c r="X2989" t="s">
        <v>155</v>
      </c>
      <c r="Y2989" t="s">
        <v>123</v>
      </c>
      <c r="Z2989">
        <v>128287914</v>
      </c>
      <c r="AA2989" s="50">
        <v>47038258</v>
      </c>
      <c r="AB2989" t="s">
        <v>124</v>
      </c>
      <c r="AC2989" s="51">
        <v>101.43333333299999</v>
      </c>
    </row>
    <row r="2990" spans="1:29" x14ac:dyDescent="0.25">
      <c r="A2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0" s="4" t="str">
        <f>VLOOKUP(P2990,Lookup!$A$1:$D$19,4,0)</f>
        <v>Central Valley</v>
      </c>
      <c r="C2990" s="4" t="str">
        <f>VLOOKUP(P2990,Lookup!$A$1:$E$19,5,0)</f>
        <v>Region 5</v>
      </c>
      <c r="D2990" s="4" t="str">
        <f>VLOOKUP(P2990,Lookup!$A$1:$B$19,2,0)</f>
        <v>YO</v>
      </c>
      <c r="E2990" s="4" t="str">
        <f>IF(AND((Data[[#This Row],[Min Notif Date]]&gt;$G$3),Data[[#This Row],[Min Notif Date]]&lt;$F$3),"Last Week","No")</f>
        <v>No</v>
      </c>
      <c r="F2990" s="4" t="str">
        <f>VLOOKUP(MONTH(Data[[#This Row],[Min Notif Date]]),Lookup!$G$1:$H$12,2,0)</f>
        <v>11. Nov</v>
      </c>
      <c r="G2990" s="4" t="str">
        <f t="shared" si="46"/>
        <v/>
      </c>
      <c r="H2990" s="4" t="str">
        <f>IF(AND(Data[[#This Row],[Min Notif Time]]&gt;6,Data[[#This Row],[Min Notif Time]]&lt;17),"Business Hours","Non-Business Hours")</f>
        <v>Business Hours</v>
      </c>
      <c r="I2990" s="4" t="str" cm="1">
        <f t="array" ref="I2990">IFERROR(VLOOKUP(Data[[#This Row],[Min Notif Date]],Lookup!$N$1:$P$11,2,0),_xlfn.IFS(VLOOKUP(WEEKDAY(Data[[#This Row],[Min Notif Date]],2),Lookup!$J$1:$L$7,3,0)="Weekend","Weekend",VLOOKUP(WEEKDAY(Data[[#This Row],[Min Notif Date]],2),Lookup!$J$1:$L$7,3,0)="Weekday","Weekday"))</f>
        <v>Weekday</v>
      </c>
      <c r="J2990" s="4" t="str">
        <f>VLOOKUP(WEEKDAY(Data[[#This Row],[Min Notif Date]],2),Lookup!$J$1:$K$7,2,0)</f>
        <v>3. Wed</v>
      </c>
      <c r="K2990" s="37">
        <f>ROUNDDOWN(Data[[#This Row],[PGE Notified Time]],0)</f>
        <v>45602</v>
      </c>
      <c r="L2990" s="4">
        <f>HOUR(Data[[#This Row],[PGE Notified Time]])</f>
        <v>15</v>
      </c>
      <c r="M2990">
        <v>114502</v>
      </c>
      <c r="O2990" t="s">
        <v>117</v>
      </c>
      <c r="P2990" t="s">
        <v>197</v>
      </c>
      <c r="Q2990" s="44" t="s">
        <v>117</v>
      </c>
      <c r="R2990" t="s">
        <v>119</v>
      </c>
      <c r="S2990" s="1" t="s">
        <v>5</v>
      </c>
      <c r="T2990" s="1">
        <v>45602.627488425926</v>
      </c>
      <c r="U2990" s="1">
        <v>45602.697916666664</v>
      </c>
      <c r="V2990" t="s">
        <v>120</v>
      </c>
      <c r="W2990" t="s">
        <v>608</v>
      </c>
      <c r="X2990" t="s">
        <v>260</v>
      </c>
      <c r="Y2990" t="s">
        <v>123</v>
      </c>
      <c r="Z2990">
        <v>129783751</v>
      </c>
      <c r="AA2990" s="50">
        <v>35596415</v>
      </c>
      <c r="AB2990" t="s">
        <v>124</v>
      </c>
      <c r="AC2990" s="51">
        <v>101.416666667</v>
      </c>
    </row>
    <row r="2991" spans="1:29" x14ac:dyDescent="0.25">
      <c r="A2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1" s="4" t="str">
        <f>VLOOKUP(P2991,Lookup!$A$1:$D$19,4,0)</f>
        <v>Bay Area</v>
      </c>
      <c r="C2991" s="4" t="str">
        <f>VLOOKUP(P2991,Lookup!$A$1:$E$19,5,0)</f>
        <v>Region 3</v>
      </c>
      <c r="D2991" s="4" t="str">
        <f>VLOOKUP(P2991,Lookup!$A$1:$B$19,2,0)</f>
        <v>MI</v>
      </c>
      <c r="E2991" s="4" t="str">
        <f>IF(AND((Data[[#This Row],[Min Notif Date]]&gt;$G$3),Data[[#This Row],[Min Notif Date]]&lt;$F$3),"Last Week","No")</f>
        <v>No</v>
      </c>
      <c r="F2991" s="4" t="str">
        <f>VLOOKUP(MONTH(Data[[#This Row],[Min Notif Date]]),Lookup!$G$1:$H$12,2,0)</f>
        <v>8. Aug</v>
      </c>
      <c r="G2991" s="4" t="str">
        <f t="shared" si="46"/>
        <v/>
      </c>
      <c r="H2991" s="4" t="str">
        <f>IF(AND(Data[[#This Row],[Min Notif Time]]&gt;6,Data[[#This Row],[Min Notif Time]]&lt;17),"Business Hours","Non-Business Hours")</f>
        <v>Business Hours</v>
      </c>
      <c r="I2991" s="4" t="str" cm="1">
        <f t="array" ref="I2991">IFERROR(VLOOKUP(Data[[#This Row],[Min Notif Date]],Lookup!$N$1:$P$11,2,0),_xlfn.IFS(VLOOKUP(WEEKDAY(Data[[#This Row],[Min Notif Date]],2),Lookup!$J$1:$L$7,3,0)="Weekend","Weekend",VLOOKUP(WEEKDAY(Data[[#This Row],[Min Notif Date]],2),Lookup!$J$1:$L$7,3,0)="Weekday","Weekday"))</f>
        <v>Weekday</v>
      </c>
      <c r="J2991" s="4" t="str">
        <f>VLOOKUP(WEEKDAY(Data[[#This Row],[Min Notif Date]],2),Lookup!$J$1:$K$7,2,0)</f>
        <v>2. Tue</v>
      </c>
      <c r="K2991" s="37">
        <f>ROUNDDOWN(Data[[#This Row],[PGE Notified Time]],0)</f>
        <v>45510</v>
      </c>
      <c r="L2991" s="4">
        <f>HOUR(Data[[#This Row],[PGE Notified Time]])</f>
        <v>10</v>
      </c>
      <c r="M2991">
        <v>111035</v>
      </c>
      <c r="O2991" t="s">
        <v>117</v>
      </c>
      <c r="P2991" t="s">
        <v>154</v>
      </c>
      <c r="Q2991" s="44" t="s">
        <v>117</v>
      </c>
      <c r="R2991" t="s">
        <v>147</v>
      </c>
      <c r="S2991" s="1" t="s">
        <v>5</v>
      </c>
      <c r="T2991" s="1">
        <v>45510.4531712963</v>
      </c>
      <c r="U2991" s="1">
        <v>45510.523587962962</v>
      </c>
      <c r="V2991" t="s">
        <v>120</v>
      </c>
      <c r="W2991" t="s">
        <v>608</v>
      </c>
      <c r="X2991" t="s">
        <v>160</v>
      </c>
      <c r="Y2991" t="s">
        <v>123</v>
      </c>
      <c r="Z2991">
        <v>129336490</v>
      </c>
      <c r="AA2991" s="50">
        <v>47121145</v>
      </c>
      <c r="AB2991" t="s">
        <v>124</v>
      </c>
      <c r="AC2991" s="51">
        <v>101.4</v>
      </c>
    </row>
    <row r="2992" spans="1:29" x14ac:dyDescent="0.25">
      <c r="A2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2" s="4" t="str">
        <f>VLOOKUP(P2992,Lookup!$A$1:$D$19,4,0)</f>
        <v>North Valley</v>
      </c>
      <c r="C2992" s="4" t="str">
        <f>VLOOKUP(P2992,Lookup!$A$1:$E$19,5,0)</f>
        <v>Region 2</v>
      </c>
      <c r="D2992" s="4" t="str">
        <f>VLOOKUP(P2992,Lookup!$A$1:$B$19,2,0)</f>
        <v>SI</v>
      </c>
      <c r="E2992" s="4" t="str">
        <f>IF(AND((Data[[#This Row],[Min Notif Date]]&gt;$G$3),Data[[#This Row],[Min Notif Date]]&lt;$F$3),"Last Week","No")</f>
        <v>No</v>
      </c>
      <c r="F2992" s="4" t="str">
        <f>VLOOKUP(MONTH(Data[[#This Row],[Min Notif Date]]),Lookup!$G$1:$H$12,2,0)</f>
        <v>2. Feb</v>
      </c>
      <c r="G2992" s="4" t="str">
        <f t="shared" si="46"/>
        <v/>
      </c>
      <c r="H2992" s="4" t="str">
        <f>IF(AND(Data[[#This Row],[Min Notif Time]]&gt;6,Data[[#This Row],[Min Notif Time]]&lt;17),"Business Hours","Non-Business Hours")</f>
        <v>Non-Business Hours</v>
      </c>
      <c r="I2992" s="4" t="str" cm="1">
        <f t="array" ref="I2992">IFERROR(VLOOKUP(Data[[#This Row],[Min Notif Date]],Lookup!$N$1:$P$11,2,0),_xlfn.IFS(VLOOKUP(WEEKDAY(Data[[#This Row],[Min Notif Date]],2),Lookup!$J$1:$L$7,3,0)="Weekend","Weekend",VLOOKUP(WEEKDAY(Data[[#This Row],[Min Notif Date]],2),Lookup!$J$1:$L$7,3,0)="Weekday","Weekday"))</f>
        <v>Weekend</v>
      </c>
      <c r="J2992" s="4" t="str">
        <f>VLOOKUP(WEEKDAY(Data[[#This Row],[Min Notif Date]],2),Lookup!$J$1:$K$7,2,0)</f>
        <v>7. Sun</v>
      </c>
      <c r="K2992" s="37">
        <f>ROUNDDOWN(Data[[#This Row],[PGE Notified Time]],0)</f>
        <v>45340</v>
      </c>
      <c r="L2992" s="4">
        <f>HOUR(Data[[#This Row],[PGE Notified Time]])</f>
        <v>17</v>
      </c>
      <c r="M2992">
        <v>104309</v>
      </c>
      <c r="O2992" t="s">
        <v>117</v>
      </c>
      <c r="P2992" t="s">
        <v>172</v>
      </c>
      <c r="Q2992" s="44" t="s">
        <v>117</v>
      </c>
      <c r="R2992" t="s">
        <v>119</v>
      </c>
      <c r="S2992" s="1" t="s">
        <v>5</v>
      </c>
      <c r="T2992" s="1">
        <v>45340.721782407411</v>
      </c>
      <c r="U2992" s="1">
        <v>45340.792164351849</v>
      </c>
      <c r="V2992" t="s">
        <v>120</v>
      </c>
      <c r="W2992" t="s">
        <v>608</v>
      </c>
      <c r="X2992" t="s">
        <v>278</v>
      </c>
      <c r="Y2992" t="s">
        <v>123</v>
      </c>
      <c r="Z2992">
        <v>128193675</v>
      </c>
      <c r="AA2992" s="50">
        <v>47031465</v>
      </c>
      <c r="AB2992" t="s">
        <v>124</v>
      </c>
      <c r="AC2992" s="51">
        <v>101.35</v>
      </c>
    </row>
    <row r="2993" spans="1:29" x14ac:dyDescent="0.25">
      <c r="A2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3" s="4" t="str">
        <f>VLOOKUP(P2993,Lookup!$A$1:$D$19,4,0)</f>
        <v>Bay Area</v>
      </c>
      <c r="C2993" s="4" t="str">
        <f>VLOOKUP(P2993,Lookup!$A$1:$E$19,5,0)</f>
        <v>Region 3</v>
      </c>
      <c r="D2993" s="4" t="str">
        <f>VLOOKUP(P2993,Lookup!$A$1:$B$19,2,0)</f>
        <v>MI</v>
      </c>
      <c r="E2993" s="4" t="str">
        <f>IF(AND((Data[[#This Row],[Min Notif Date]]&gt;$G$3),Data[[#This Row],[Min Notif Date]]&lt;$F$3),"Last Week","No")</f>
        <v>No</v>
      </c>
      <c r="F2993" s="4" t="str">
        <f>VLOOKUP(MONTH(Data[[#This Row],[Min Notif Date]]),Lookup!$G$1:$H$12,2,0)</f>
        <v>9. Sep</v>
      </c>
      <c r="G2993" s="4" t="str">
        <f t="shared" si="46"/>
        <v/>
      </c>
      <c r="H2993" s="4" t="str">
        <f>IF(AND(Data[[#This Row],[Min Notif Time]]&gt;6,Data[[#This Row],[Min Notif Time]]&lt;17),"Business Hours","Non-Business Hours")</f>
        <v>Business Hours</v>
      </c>
      <c r="I2993" s="4" t="str" cm="1">
        <f t="array" ref="I2993">IFERROR(VLOOKUP(Data[[#This Row],[Min Notif Date]],Lookup!$N$1:$P$11,2,0),_xlfn.IFS(VLOOKUP(WEEKDAY(Data[[#This Row],[Min Notif Date]],2),Lookup!$J$1:$L$7,3,0)="Weekend","Weekend",VLOOKUP(WEEKDAY(Data[[#This Row],[Min Notif Date]],2),Lookup!$J$1:$L$7,3,0)="Weekday","Weekday"))</f>
        <v>Weekday</v>
      </c>
      <c r="J2993" s="4" t="str">
        <f>VLOOKUP(WEEKDAY(Data[[#This Row],[Min Notif Date]],2),Lookup!$J$1:$K$7,2,0)</f>
        <v>5. Fri</v>
      </c>
      <c r="K2993" s="37">
        <f>ROUNDDOWN(Data[[#This Row],[PGE Notified Time]],0)</f>
        <v>45555</v>
      </c>
      <c r="L2993" s="4">
        <f>HOUR(Data[[#This Row],[PGE Notified Time]])</f>
        <v>15</v>
      </c>
      <c r="M2993">
        <v>112789</v>
      </c>
      <c r="O2993" t="s">
        <v>117</v>
      </c>
      <c r="P2993" t="s">
        <v>154</v>
      </c>
      <c r="Q2993" s="44" t="s">
        <v>117</v>
      </c>
      <c r="R2993" t="s">
        <v>147</v>
      </c>
      <c r="S2993" s="1" t="s">
        <v>5</v>
      </c>
      <c r="T2993" s="1">
        <v>45555.627581018518</v>
      </c>
      <c r="U2993" s="1">
        <v>45555.697916666664</v>
      </c>
      <c r="V2993" t="s">
        <v>120</v>
      </c>
      <c r="W2993" t="s">
        <v>608</v>
      </c>
      <c r="X2993" t="s">
        <v>174</v>
      </c>
      <c r="Y2993" t="s">
        <v>123</v>
      </c>
      <c r="Z2993">
        <v>129564512</v>
      </c>
      <c r="AA2993" s="50">
        <v>47138506</v>
      </c>
      <c r="AB2993" t="s">
        <v>124</v>
      </c>
      <c r="AC2993" s="51">
        <v>101.283333333</v>
      </c>
    </row>
    <row r="2994" spans="1:29" x14ac:dyDescent="0.25">
      <c r="A2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4" s="4" t="str">
        <f>VLOOKUP(P2994,Lookup!$A$1:$D$19,4,0)</f>
        <v>North Valley</v>
      </c>
      <c r="C2994" s="4" t="str">
        <f>VLOOKUP(P2994,Lookup!$A$1:$E$19,5,0)</f>
        <v>Region 2</v>
      </c>
      <c r="D2994" s="4" t="str">
        <f>VLOOKUP(P2994,Lookup!$A$1:$B$19,2,0)</f>
        <v>SI</v>
      </c>
      <c r="E2994" s="4" t="str">
        <f>IF(AND((Data[[#This Row],[Min Notif Date]]&gt;$G$3),Data[[#This Row],[Min Notif Date]]&lt;$F$3),"Last Week","No")</f>
        <v>No</v>
      </c>
      <c r="F2994" s="4" t="str">
        <f>VLOOKUP(MONTH(Data[[#This Row],[Min Notif Date]]),Lookup!$G$1:$H$12,2,0)</f>
        <v>4. Apr</v>
      </c>
      <c r="G2994" s="4" t="str">
        <f t="shared" si="46"/>
        <v/>
      </c>
      <c r="H2994" s="4" t="str">
        <f>IF(AND(Data[[#This Row],[Min Notif Time]]&gt;6,Data[[#This Row],[Min Notif Time]]&lt;17),"Business Hours","Non-Business Hours")</f>
        <v>Business Hours</v>
      </c>
      <c r="I2994" s="4" t="str" cm="1">
        <f t="array" ref="I2994">IFERROR(VLOOKUP(Data[[#This Row],[Min Notif Date]],Lookup!$N$1:$P$11,2,0),_xlfn.IFS(VLOOKUP(WEEKDAY(Data[[#This Row],[Min Notif Date]],2),Lookup!$J$1:$L$7,3,0)="Weekend","Weekend",VLOOKUP(WEEKDAY(Data[[#This Row],[Min Notif Date]],2),Lookup!$J$1:$L$7,3,0)="Weekday","Weekday"))</f>
        <v>Weekday</v>
      </c>
      <c r="J2994" s="4" t="str">
        <f>VLOOKUP(WEEKDAY(Data[[#This Row],[Min Notif Date]],2),Lookup!$J$1:$K$7,2,0)</f>
        <v>1. Mon</v>
      </c>
      <c r="K2994" s="37">
        <f>ROUNDDOWN(Data[[#This Row],[PGE Notified Time]],0)</f>
        <v>45411</v>
      </c>
      <c r="L2994" s="4">
        <f>HOUR(Data[[#This Row],[PGE Notified Time]])</f>
        <v>9</v>
      </c>
      <c r="M2994">
        <v>107089</v>
      </c>
      <c r="O2994" t="s">
        <v>117</v>
      </c>
      <c r="P2994" t="s">
        <v>172</v>
      </c>
      <c r="Q2994" s="44" t="s">
        <v>117</v>
      </c>
      <c r="R2994" t="s">
        <v>119</v>
      </c>
      <c r="S2994" s="1" t="s">
        <v>5</v>
      </c>
      <c r="T2994" s="1">
        <v>45411.40902777778</v>
      </c>
      <c r="U2994" s="1">
        <v>45411.47934027778</v>
      </c>
      <c r="V2994" t="s">
        <v>120</v>
      </c>
      <c r="W2994" t="s">
        <v>608</v>
      </c>
      <c r="X2994" t="s">
        <v>470</v>
      </c>
      <c r="Y2994" t="s">
        <v>123</v>
      </c>
      <c r="Z2994">
        <v>128670995</v>
      </c>
      <c r="AA2994" s="50">
        <v>47063451</v>
      </c>
      <c r="AB2994" t="s">
        <v>124</v>
      </c>
      <c r="AC2994" s="51">
        <v>101.25</v>
      </c>
    </row>
    <row r="2995" spans="1:29" x14ac:dyDescent="0.25">
      <c r="A2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5" s="4" t="str">
        <f>VLOOKUP(P2995,Lookup!$A$1:$D$19,4,0)</f>
        <v>Central Valley</v>
      </c>
      <c r="C2995" s="4" t="str">
        <f>VLOOKUP(P2995,Lookup!$A$1:$E$19,5,0)</f>
        <v>Region 5</v>
      </c>
      <c r="D2995" s="4" t="str">
        <f>VLOOKUP(P2995,Lookup!$A$1:$B$19,2,0)</f>
        <v>YO</v>
      </c>
      <c r="E2995" s="4" t="str">
        <f>IF(AND((Data[[#This Row],[Min Notif Date]]&gt;$G$3),Data[[#This Row],[Min Notif Date]]&lt;$F$3),"Last Week","No")</f>
        <v>No</v>
      </c>
      <c r="F2995" s="4" t="str">
        <f>VLOOKUP(MONTH(Data[[#This Row],[Min Notif Date]]),Lookup!$G$1:$H$12,2,0)</f>
        <v>6. Jun</v>
      </c>
      <c r="G2995" s="4" t="str">
        <f t="shared" si="46"/>
        <v/>
      </c>
      <c r="H2995" s="4" t="str">
        <f>IF(AND(Data[[#This Row],[Min Notif Time]]&gt;6,Data[[#This Row],[Min Notif Time]]&lt;17),"Business Hours","Non-Business Hours")</f>
        <v>Business Hours</v>
      </c>
      <c r="I2995" s="4" t="str" cm="1">
        <f t="array" ref="I2995">IFERROR(VLOOKUP(Data[[#This Row],[Min Notif Date]],Lookup!$N$1:$P$11,2,0),_xlfn.IFS(VLOOKUP(WEEKDAY(Data[[#This Row],[Min Notif Date]],2),Lookup!$J$1:$L$7,3,0)="Weekend","Weekend",VLOOKUP(WEEKDAY(Data[[#This Row],[Min Notif Date]],2),Lookup!$J$1:$L$7,3,0)="Weekday","Weekday"))</f>
        <v>Weekday</v>
      </c>
      <c r="J2995" s="4" t="str">
        <f>VLOOKUP(WEEKDAY(Data[[#This Row],[Min Notif Date]],2),Lookup!$J$1:$K$7,2,0)</f>
        <v>3. Wed</v>
      </c>
      <c r="K2995" s="37">
        <f>ROUNDDOWN(Data[[#This Row],[PGE Notified Time]],0)</f>
        <v>45448</v>
      </c>
      <c r="L2995" s="4">
        <f>HOUR(Data[[#This Row],[PGE Notified Time]])</f>
        <v>10</v>
      </c>
      <c r="M2995">
        <v>108516</v>
      </c>
      <c r="N2995">
        <v>9987188668</v>
      </c>
      <c r="O2995" t="s">
        <v>117</v>
      </c>
      <c r="P2995" t="s">
        <v>197</v>
      </c>
      <c r="Q2995" s="44" t="s">
        <v>117</v>
      </c>
      <c r="R2995" t="s">
        <v>119</v>
      </c>
      <c r="S2995" s="1">
        <v>45448.433634259258</v>
      </c>
      <c r="T2995" s="1">
        <v>45448.43482638889</v>
      </c>
      <c r="U2995" s="1">
        <v>45448.503935185188</v>
      </c>
      <c r="V2995" t="s">
        <v>120</v>
      </c>
      <c r="W2995" t="s">
        <v>608</v>
      </c>
      <c r="X2995" t="s">
        <v>198</v>
      </c>
      <c r="Y2995" t="s">
        <v>123</v>
      </c>
      <c r="Z2995">
        <v>129024347</v>
      </c>
      <c r="AA2995" s="50">
        <v>47088156</v>
      </c>
      <c r="AB2995" t="s">
        <v>124</v>
      </c>
      <c r="AC2995" s="51">
        <v>101.233333333</v>
      </c>
    </row>
    <row r="2996" spans="1:29" x14ac:dyDescent="0.25">
      <c r="A2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6" s="4" t="str">
        <f>VLOOKUP(P2996,Lookup!$A$1:$D$19,4,0)</f>
        <v>North Valley</v>
      </c>
      <c r="C2996" s="4" t="str">
        <f>VLOOKUP(P2996,Lookup!$A$1:$E$19,5,0)</f>
        <v>Region 2</v>
      </c>
      <c r="D2996" s="4" t="str">
        <f>VLOOKUP(P2996,Lookup!$A$1:$B$19,2,0)</f>
        <v>SA</v>
      </c>
      <c r="E2996" s="4" t="str">
        <f>IF(AND((Data[[#This Row],[Min Notif Date]]&gt;$G$3),Data[[#This Row],[Min Notif Date]]&lt;$F$3),"Last Week","No")</f>
        <v>No</v>
      </c>
      <c r="F2996" s="4" t="str">
        <f>VLOOKUP(MONTH(Data[[#This Row],[Min Notif Date]]),Lookup!$G$1:$H$12,2,0)</f>
        <v>12. Dec</v>
      </c>
      <c r="G2996" s="4" t="str">
        <f t="shared" si="46"/>
        <v/>
      </c>
      <c r="H2996" s="4" t="str">
        <f>IF(AND(Data[[#This Row],[Min Notif Time]]&gt;6,Data[[#This Row],[Min Notif Time]]&lt;17),"Business Hours","Non-Business Hours")</f>
        <v>Business Hours</v>
      </c>
      <c r="I2996" s="4" t="str" cm="1">
        <f t="array" ref="I2996">IFERROR(VLOOKUP(Data[[#This Row],[Min Notif Date]],Lookup!$N$1:$P$11,2,0),_xlfn.IFS(VLOOKUP(WEEKDAY(Data[[#This Row],[Min Notif Date]],2),Lookup!$J$1:$L$7,3,0)="Weekend","Weekend",VLOOKUP(WEEKDAY(Data[[#This Row],[Min Notif Date]],2),Lookup!$J$1:$L$7,3,0)="Weekday","Weekday"))</f>
        <v>Weekday</v>
      </c>
      <c r="J2996" s="4" t="str">
        <f>VLOOKUP(WEEKDAY(Data[[#This Row],[Min Notif Date]],2),Lookup!$J$1:$K$7,2,0)</f>
        <v>2. Tue</v>
      </c>
      <c r="K2996" s="37">
        <f>ROUNDDOWN(Data[[#This Row],[PGE Notified Time]],0)</f>
        <v>45643</v>
      </c>
      <c r="L2996" s="4">
        <f>HOUR(Data[[#This Row],[PGE Notified Time]])</f>
        <v>14</v>
      </c>
      <c r="M2996">
        <v>115904</v>
      </c>
      <c r="O2996" t="s">
        <v>117</v>
      </c>
      <c r="P2996" t="s">
        <v>175</v>
      </c>
      <c r="Q2996" s="44" t="s">
        <v>117</v>
      </c>
      <c r="R2996" t="s">
        <v>119</v>
      </c>
      <c r="S2996" s="1" t="s">
        <v>5</v>
      </c>
      <c r="T2996" s="1">
        <v>45643.597314814811</v>
      </c>
      <c r="U2996" s="1">
        <v>45643.667592592596</v>
      </c>
      <c r="V2996" t="s">
        <v>120</v>
      </c>
      <c r="W2996" t="s">
        <v>608</v>
      </c>
      <c r="X2996" t="s">
        <v>306</v>
      </c>
      <c r="Y2996" t="s">
        <v>123</v>
      </c>
      <c r="AA2996" s="50"/>
      <c r="AB2996" t="s">
        <v>124</v>
      </c>
      <c r="AC2996" s="51">
        <v>101.2</v>
      </c>
    </row>
    <row r="2997" spans="1:29" x14ac:dyDescent="0.25">
      <c r="A2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7" s="4" t="str">
        <f>VLOOKUP(P2997,Lookup!$A$1:$D$19,4,0)</f>
        <v>Bay Area</v>
      </c>
      <c r="C2997" s="4" t="str">
        <f>VLOOKUP(P2997,Lookup!$A$1:$E$19,5,0)</f>
        <v>Region 3</v>
      </c>
      <c r="D2997" s="4" t="str">
        <f>VLOOKUP(P2997,Lookup!$A$1:$B$19,2,0)</f>
        <v>PN</v>
      </c>
      <c r="E2997" s="4" t="str">
        <f>IF(AND((Data[[#This Row],[Min Notif Date]]&gt;$G$3),Data[[#This Row],[Min Notif Date]]&lt;$F$3),"Last Week","No")</f>
        <v>No</v>
      </c>
      <c r="F2997" s="4" t="str">
        <f>VLOOKUP(MONTH(Data[[#This Row],[Min Notif Date]]),Lookup!$G$1:$H$12,2,0)</f>
        <v>8. Aug</v>
      </c>
      <c r="G2997" s="4" t="str">
        <f t="shared" si="46"/>
        <v/>
      </c>
      <c r="H2997" s="4" t="str">
        <f>IF(AND(Data[[#This Row],[Min Notif Time]]&gt;6,Data[[#This Row],[Min Notif Time]]&lt;17),"Business Hours","Non-Business Hours")</f>
        <v>Business Hours</v>
      </c>
      <c r="I2997" s="4" t="str" cm="1">
        <f t="array" ref="I2997">IFERROR(VLOOKUP(Data[[#This Row],[Min Notif Date]],Lookup!$N$1:$P$11,2,0),_xlfn.IFS(VLOOKUP(WEEKDAY(Data[[#This Row],[Min Notif Date]],2),Lookup!$J$1:$L$7,3,0)="Weekend","Weekend",VLOOKUP(WEEKDAY(Data[[#This Row],[Min Notif Date]],2),Lookup!$J$1:$L$7,3,0)="Weekday","Weekday"))</f>
        <v>Weekday</v>
      </c>
      <c r="J2997" s="4" t="str">
        <f>VLOOKUP(WEEKDAY(Data[[#This Row],[Min Notif Date]],2),Lookup!$J$1:$K$7,2,0)</f>
        <v>3. Wed</v>
      </c>
      <c r="K2997" s="37">
        <f>ROUNDDOWN(Data[[#This Row],[PGE Notified Time]],0)</f>
        <v>45525</v>
      </c>
      <c r="L2997" s="4">
        <f>HOUR(Data[[#This Row],[PGE Notified Time]])</f>
        <v>12</v>
      </c>
      <c r="M2997">
        <v>111618</v>
      </c>
      <c r="O2997" t="s">
        <v>117</v>
      </c>
      <c r="P2997" t="s">
        <v>165</v>
      </c>
      <c r="Q2997" s="44" t="s">
        <v>117</v>
      </c>
      <c r="R2997" t="s">
        <v>119</v>
      </c>
      <c r="S2997" s="1" t="s">
        <v>5</v>
      </c>
      <c r="T2997" s="1">
        <v>45525.506319444445</v>
      </c>
      <c r="U2997" s="1">
        <v>45525.576585648145</v>
      </c>
      <c r="V2997" t="s">
        <v>120</v>
      </c>
      <c r="W2997" t="s">
        <v>608</v>
      </c>
      <c r="X2997" t="s">
        <v>208</v>
      </c>
      <c r="Y2997" t="s">
        <v>123</v>
      </c>
      <c r="Z2997">
        <v>129417655</v>
      </c>
      <c r="AA2997" s="50">
        <v>47125930</v>
      </c>
      <c r="AB2997" t="s">
        <v>124</v>
      </c>
      <c r="AC2997" s="51">
        <v>101.18333333299999</v>
      </c>
    </row>
    <row r="2998" spans="1:29" x14ac:dyDescent="0.25">
      <c r="A2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8" s="4" t="str">
        <f>VLOOKUP(P2998,Lookup!$A$1:$D$19,4,0)</f>
        <v>North Valley</v>
      </c>
      <c r="C2998" s="4" t="str">
        <f>VLOOKUP(P2998,Lookup!$A$1:$E$19,5,0)</f>
        <v>Region 2</v>
      </c>
      <c r="D2998" s="4" t="str">
        <f>VLOOKUP(P2998,Lookup!$A$1:$B$19,2,0)</f>
        <v>SA</v>
      </c>
      <c r="E2998" s="4" t="str">
        <f>IF(AND((Data[[#This Row],[Min Notif Date]]&gt;$G$3),Data[[#This Row],[Min Notif Date]]&lt;$F$3),"Last Week","No")</f>
        <v>No</v>
      </c>
      <c r="F2998" s="4" t="str">
        <f>VLOOKUP(MONTH(Data[[#This Row],[Min Notif Date]]),Lookup!$G$1:$H$12,2,0)</f>
        <v>1. Jan</v>
      </c>
      <c r="G2998" s="4" t="str">
        <f t="shared" si="46"/>
        <v/>
      </c>
      <c r="H2998" s="4" t="str">
        <f>IF(AND(Data[[#This Row],[Min Notif Time]]&gt;6,Data[[#This Row],[Min Notif Time]]&lt;17),"Business Hours","Non-Business Hours")</f>
        <v>Business Hours</v>
      </c>
      <c r="I2998" s="4" t="str" cm="1">
        <f t="array" ref="I2998">IFERROR(VLOOKUP(Data[[#This Row],[Min Notif Date]],Lookup!$N$1:$P$11,2,0),_xlfn.IFS(VLOOKUP(WEEKDAY(Data[[#This Row],[Min Notif Date]],2),Lookup!$J$1:$L$7,3,0)="Weekend","Weekend",VLOOKUP(WEEKDAY(Data[[#This Row],[Min Notif Date]],2),Lookup!$J$1:$L$7,3,0)="Weekday","Weekday"))</f>
        <v>Weekend</v>
      </c>
      <c r="J2998" s="4" t="str">
        <f>VLOOKUP(WEEKDAY(Data[[#This Row],[Min Notif Date]],2),Lookup!$J$1:$K$7,2,0)</f>
        <v>6. Sat</v>
      </c>
      <c r="K2998" s="37">
        <f>ROUNDDOWN(Data[[#This Row],[PGE Notified Time]],0)</f>
        <v>45311</v>
      </c>
      <c r="L2998" s="4">
        <f>HOUR(Data[[#This Row],[PGE Notified Time]])</f>
        <v>11</v>
      </c>
      <c r="M2998">
        <v>103185</v>
      </c>
      <c r="N2998">
        <v>4419985945</v>
      </c>
      <c r="O2998" t="s">
        <v>117</v>
      </c>
      <c r="P2998" t="s">
        <v>175</v>
      </c>
      <c r="Q2998" s="44" t="s">
        <v>117</v>
      </c>
      <c r="R2998" t="s">
        <v>119</v>
      </c>
      <c r="S2998" s="1">
        <v>45311.452662037038</v>
      </c>
      <c r="T2998" s="1">
        <v>45311.472141203703</v>
      </c>
      <c r="U2998" s="1">
        <v>45311.522916666669</v>
      </c>
      <c r="V2998" t="s">
        <v>120</v>
      </c>
      <c r="W2998" t="s">
        <v>608</v>
      </c>
      <c r="X2998" t="s">
        <v>177</v>
      </c>
      <c r="Y2998" t="s">
        <v>123</v>
      </c>
      <c r="Z2998">
        <v>128067777</v>
      </c>
      <c r="AA2998" s="50">
        <v>46166277</v>
      </c>
      <c r="AB2998" t="s">
        <v>124</v>
      </c>
      <c r="AC2998" s="51">
        <v>101.166666667</v>
      </c>
    </row>
    <row r="2999" spans="1:29" x14ac:dyDescent="0.25">
      <c r="A2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9" s="4" t="str">
        <f>VLOOKUP(P2999,Lookup!$A$1:$D$19,4,0)</f>
        <v>Central Valley</v>
      </c>
      <c r="C2999" s="4" t="str">
        <f>VLOOKUP(P2999,Lookup!$A$1:$E$19,5,0)</f>
        <v>Region 5</v>
      </c>
      <c r="D2999" s="4" t="str">
        <f>VLOOKUP(P2999,Lookup!$A$1:$B$19,2,0)</f>
        <v>ST</v>
      </c>
      <c r="E2999" s="4" t="str">
        <f>IF(AND((Data[[#This Row],[Min Notif Date]]&gt;$G$3),Data[[#This Row],[Min Notif Date]]&lt;$F$3),"Last Week","No")</f>
        <v>No</v>
      </c>
      <c r="F2999" s="4" t="str">
        <f>VLOOKUP(MONTH(Data[[#This Row],[Min Notif Date]]),Lookup!$G$1:$H$12,2,0)</f>
        <v>12. Dec</v>
      </c>
      <c r="G2999" s="4" t="str">
        <f t="shared" si="46"/>
        <v/>
      </c>
      <c r="H2999" s="4" t="str">
        <f>IF(AND(Data[[#This Row],[Min Notif Time]]&gt;6,Data[[#This Row],[Min Notif Time]]&lt;17),"Business Hours","Non-Business Hours")</f>
        <v>Business Hours</v>
      </c>
      <c r="I2999" s="4" t="str" cm="1">
        <f t="array" ref="I2999">IFERROR(VLOOKUP(Data[[#This Row],[Min Notif Date]],Lookup!$N$1:$P$11,2,0),_xlfn.IFS(VLOOKUP(WEEKDAY(Data[[#This Row],[Min Notif Date]],2),Lookup!$J$1:$L$7,3,0)="Weekend","Weekend",VLOOKUP(WEEKDAY(Data[[#This Row],[Min Notif Date]],2),Lookup!$J$1:$L$7,3,0)="Weekday","Weekday"))</f>
        <v>Weekday</v>
      </c>
      <c r="J2999" s="4" t="str">
        <f>VLOOKUP(WEEKDAY(Data[[#This Row],[Min Notif Date]],2),Lookup!$J$1:$K$7,2,0)</f>
        <v>3. Wed</v>
      </c>
      <c r="K2999" s="37">
        <f>ROUNDDOWN(Data[[#This Row],[PGE Notified Time]],0)</f>
        <v>45630</v>
      </c>
      <c r="L2999" s="4">
        <f>HOUR(Data[[#This Row],[PGE Notified Time]])</f>
        <v>10</v>
      </c>
      <c r="M2999">
        <v>115438</v>
      </c>
      <c r="O2999" t="s">
        <v>117</v>
      </c>
      <c r="P2999" t="s">
        <v>152</v>
      </c>
      <c r="Q2999" s="44" t="s">
        <v>117</v>
      </c>
      <c r="R2999" t="s">
        <v>147</v>
      </c>
      <c r="S2999" s="1" t="s">
        <v>5</v>
      </c>
      <c r="T2999" s="1">
        <v>45630.442303240743</v>
      </c>
      <c r="U2999" s="1">
        <v>45630.512499999997</v>
      </c>
      <c r="V2999" t="s">
        <v>120</v>
      </c>
      <c r="W2999" t="s">
        <v>608</v>
      </c>
      <c r="X2999" t="s">
        <v>190</v>
      </c>
      <c r="Y2999" t="s">
        <v>123</v>
      </c>
      <c r="Z2999">
        <v>129892537</v>
      </c>
      <c r="AA2999" s="50">
        <v>47169583</v>
      </c>
      <c r="AB2999" t="s">
        <v>124</v>
      </c>
      <c r="AC2999" s="51">
        <v>101.083333333</v>
      </c>
    </row>
    <row r="3000" spans="1:29" x14ac:dyDescent="0.25">
      <c r="A3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00" s="4" t="str">
        <f>VLOOKUP(P3000,Lookup!$A$1:$D$19,4,0)</f>
        <v>Bay Area</v>
      </c>
      <c r="C3000" s="4" t="str">
        <f>VLOOKUP(P3000,Lookup!$A$1:$E$19,5,0)</f>
        <v>Region 3</v>
      </c>
      <c r="D3000" s="4" t="str">
        <f>VLOOKUP(P3000,Lookup!$A$1:$B$19,2,0)</f>
        <v>SF</v>
      </c>
      <c r="E3000" s="4" t="str">
        <f>IF(AND((Data[[#This Row],[Min Notif Date]]&gt;$G$3),Data[[#This Row],[Min Notif Date]]&lt;$F$3),"Last Week","No")</f>
        <v>No</v>
      </c>
      <c r="F3000" s="4" t="str">
        <f>VLOOKUP(MONTH(Data[[#This Row],[Min Notif Date]]),Lookup!$G$1:$H$12,2,0)</f>
        <v>12. Dec</v>
      </c>
      <c r="G3000" s="4" t="str">
        <f t="shared" si="46"/>
        <v/>
      </c>
      <c r="H3000" s="4" t="str">
        <f>IF(AND(Data[[#This Row],[Min Notif Time]]&gt;6,Data[[#This Row],[Min Notif Time]]&lt;17),"Business Hours","Non-Business Hours")</f>
        <v>Business Hours</v>
      </c>
      <c r="I3000" s="4" t="str" cm="1">
        <f t="array" ref="I3000">IFERROR(VLOOKUP(Data[[#This Row],[Min Notif Date]],Lookup!$N$1:$P$11,2,0),_xlfn.IFS(VLOOKUP(WEEKDAY(Data[[#This Row],[Min Notif Date]],2),Lookup!$J$1:$L$7,3,0)="Weekend","Weekend",VLOOKUP(WEEKDAY(Data[[#This Row],[Min Notif Date]],2),Lookup!$J$1:$L$7,3,0)="Weekday","Weekday"))</f>
        <v>Weekend</v>
      </c>
      <c r="J3000" s="4" t="str">
        <f>VLOOKUP(WEEKDAY(Data[[#This Row],[Min Notif Date]],2),Lookup!$J$1:$K$7,2,0)</f>
        <v>6. Sat</v>
      </c>
      <c r="K3000" s="37">
        <f>ROUNDDOWN(Data[[#This Row],[PGE Notified Time]],0)</f>
        <v>45654</v>
      </c>
      <c r="L3000" s="4">
        <f>HOUR(Data[[#This Row],[PGE Notified Time]])</f>
        <v>15</v>
      </c>
      <c r="M3000">
        <v>116207</v>
      </c>
      <c r="N3000">
        <v>5884532164</v>
      </c>
      <c r="O3000" t="s">
        <v>52</v>
      </c>
      <c r="P3000" t="s">
        <v>128</v>
      </c>
      <c r="Q3000" s="44" t="s">
        <v>259</v>
      </c>
      <c r="R3000" t="s">
        <v>125</v>
      </c>
      <c r="S3000" s="1">
        <v>45654.655509259261</v>
      </c>
      <c r="T3000" s="1">
        <v>45654.663460648146</v>
      </c>
      <c r="U3000" s="1">
        <v>45654.725694444445</v>
      </c>
      <c r="V3000" t="s">
        <v>120</v>
      </c>
      <c r="W3000" t="s">
        <v>121</v>
      </c>
      <c r="X3000" t="s">
        <v>129</v>
      </c>
      <c r="Y3000" t="s">
        <v>123</v>
      </c>
      <c r="Z3000">
        <v>130550649</v>
      </c>
      <c r="AA3000" s="50">
        <v>47176082</v>
      </c>
      <c r="AB3000" t="s">
        <v>124</v>
      </c>
      <c r="AC3000" s="51">
        <v>101.06666666700001</v>
      </c>
    </row>
    <row r="3001" spans="1:29" x14ac:dyDescent="0.25">
      <c r="A3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1" s="4" t="str">
        <f>VLOOKUP(P3001,Lookup!$A$1:$D$19,4,0)</f>
        <v>Bay Area</v>
      </c>
      <c r="C3001" s="4" t="str">
        <f>VLOOKUP(P3001,Lookup!$A$1:$E$19,5,0)</f>
        <v>Region 3</v>
      </c>
      <c r="D3001" s="4" t="str">
        <f>VLOOKUP(P3001,Lookup!$A$1:$B$19,2,0)</f>
        <v>MI</v>
      </c>
      <c r="E3001" s="4" t="str">
        <f>IF(AND((Data[[#This Row],[Min Notif Date]]&gt;$G$3),Data[[#This Row],[Min Notif Date]]&lt;$F$3),"Last Week","No")</f>
        <v>No</v>
      </c>
      <c r="F3001" s="4" t="str">
        <f>VLOOKUP(MONTH(Data[[#This Row],[Min Notif Date]]),Lookup!$G$1:$H$12,2,0)</f>
        <v>10. Oct</v>
      </c>
      <c r="G3001" s="4" t="str">
        <f t="shared" si="46"/>
        <v/>
      </c>
      <c r="H3001" s="4" t="str">
        <f>IF(AND(Data[[#This Row],[Min Notif Time]]&gt;6,Data[[#This Row],[Min Notif Time]]&lt;17),"Business Hours","Non-Business Hours")</f>
        <v>Business Hours</v>
      </c>
      <c r="I3001" s="4" t="str" cm="1">
        <f t="array" ref="I3001">IFERROR(VLOOKUP(Data[[#This Row],[Min Notif Date]],Lookup!$N$1:$P$11,2,0),_xlfn.IFS(VLOOKUP(WEEKDAY(Data[[#This Row],[Min Notif Date]],2),Lookup!$J$1:$L$7,3,0)="Weekend","Weekend",VLOOKUP(WEEKDAY(Data[[#This Row],[Min Notif Date]],2),Lookup!$J$1:$L$7,3,0)="Weekday","Weekday"))</f>
        <v>Weekday</v>
      </c>
      <c r="J3001" s="4" t="str">
        <f>VLOOKUP(WEEKDAY(Data[[#This Row],[Min Notif Date]],2),Lookup!$J$1:$K$7,2,0)</f>
        <v>5. Fri</v>
      </c>
      <c r="K3001" s="37">
        <f>ROUNDDOWN(Data[[#This Row],[PGE Notified Time]],0)</f>
        <v>45590</v>
      </c>
      <c r="L3001" s="4">
        <f>HOUR(Data[[#This Row],[PGE Notified Time]])</f>
        <v>10</v>
      </c>
      <c r="M3001">
        <v>114078</v>
      </c>
      <c r="O3001" t="s">
        <v>117</v>
      </c>
      <c r="P3001" t="s">
        <v>154</v>
      </c>
      <c r="Q3001" s="44" t="s">
        <v>117</v>
      </c>
      <c r="R3001" t="s">
        <v>119</v>
      </c>
      <c r="S3001" s="1" t="s">
        <v>5</v>
      </c>
      <c r="T3001" s="1">
        <v>45590.430127314816</v>
      </c>
      <c r="U3001" s="1">
        <v>45590.500289351854</v>
      </c>
      <c r="V3001" t="s">
        <v>120</v>
      </c>
      <c r="W3001" t="s">
        <v>608</v>
      </c>
      <c r="X3001" t="s">
        <v>376</v>
      </c>
      <c r="Y3001" t="s">
        <v>123</v>
      </c>
      <c r="Z3001">
        <v>129730795</v>
      </c>
      <c r="AA3001" s="50">
        <v>47162028</v>
      </c>
      <c r="AB3001" t="s">
        <v>124</v>
      </c>
      <c r="AC3001" s="51">
        <v>101.033333333</v>
      </c>
    </row>
    <row r="3002" spans="1:29" x14ac:dyDescent="0.25">
      <c r="A3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2" s="4" t="str">
        <f>VLOOKUP(P3002,Lookup!$A$1:$D$19,4,0)</f>
        <v>Bay Area</v>
      </c>
      <c r="C3002" s="4" t="str">
        <f>VLOOKUP(P3002,Lookup!$A$1:$E$19,5,0)</f>
        <v>Region 3</v>
      </c>
      <c r="D3002" s="4" t="str">
        <f>VLOOKUP(P3002,Lookup!$A$1:$B$19,2,0)</f>
        <v>PN</v>
      </c>
      <c r="E3002" s="4" t="str">
        <f>IF(AND((Data[[#This Row],[Min Notif Date]]&gt;$G$3),Data[[#This Row],[Min Notif Date]]&lt;$F$3),"Last Week","No")</f>
        <v>No</v>
      </c>
      <c r="F3002" s="4" t="str">
        <f>VLOOKUP(MONTH(Data[[#This Row],[Min Notif Date]]),Lookup!$G$1:$H$12,2,0)</f>
        <v>6. Jun</v>
      </c>
      <c r="G3002" s="4" t="str">
        <f t="shared" si="46"/>
        <v/>
      </c>
      <c r="H3002" s="4" t="str">
        <f>IF(AND(Data[[#This Row],[Min Notif Time]]&gt;6,Data[[#This Row],[Min Notif Time]]&lt;17),"Business Hours","Non-Business Hours")</f>
        <v>Business Hours</v>
      </c>
      <c r="I3002" s="4" t="str" cm="1">
        <f t="array" ref="I3002">IFERROR(VLOOKUP(Data[[#This Row],[Min Notif Date]],Lookup!$N$1:$P$11,2,0),_xlfn.IFS(VLOOKUP(WEEKDAY(Data[[#This Row],[Min Notif Date]],2),Lookup!$J$1:$L$7,3,0)="Weekend","Weekend",VLOOKUP(WEEKDAY(Data[[#This Row],[Min Notif Date]],2),Lookup!$J$1:$L$7,3,0)="Weekday","Weekday"))</f>
        <v>Weekday</v>
      </c>
      <c r="J3002" s="4" t="str">
        <f>VLOOKUP(WEEKDAY(Data[[#This Row],[Min Notif Date]],2),Lookup!$J$1:$K$7,2,0)</f>
        <v>1. Mon</v>
      </c>
      <c r="K3002" s="37">
        <f>ROUNDDOWN(Data[[#This Row],[PGE Notified Time]],0)</f>
        <v>45460</v>
      </c>
      <c r="L3002" s="4">
        <f>HOUR(Data[[#This Row],[PGE Notified Time]])</f>
        <v>11</v>
      </c>
      <c r="M3002">
        <v>109051</v>
      </c>
      <c r="O3002" t="s">
        <v>117</v>
      </c>
      <c r="P3002" t="s">
        <v>165</v>
      </c>
      <c r="Q3002" s="44" t="s">
        <v>117</v>
      </c>
      <c r="R3002" t="s">
        <v>147</v>
      </c>
      <c r="S3002" s="1" t="s">
        <v>5</v>
      </c>
      <c r="T3002" s="1">
        <v>45460.495092592595</v>
      </c>
      <c r="U3002" s="1">
        <v>45460.56521990741</v>
      </c>
      <c r="V3002" t="s">
        <v>120</v>
      </c>
      <c r="W3002" t="s">
        <v>608</v>
      </c>
      <c r="X3002" t="s">
        <v>192</v>
      </c>
      <c r="Y3002" t="s">
        <v>123</v>
      </c>
      <c r="Z3002">
        <v>129084898</v>
      </c>
      <c r="AA3002" s="50">
        <v>47096039</v>
      </c>
      <c r="AB3002" t="s">
        <v>124</v>
      </c>
      <c r="AC3002" s="51">
        <v>100.983333333</v>
      </c>
    </row>
    <row r="3003" spans="1:29" x14ac:dyDescent="0.25">
      <c r="A3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3" s="4" t="str">
        <f>VLOOKUP(P3003,Lookup!$A$1:$D$19,4,0)</f>
        <v>Central Valley</v>
      </c>
      <c r="C3003" s="4" t="str">
        <f>VLOOKUP(P3003,Lookup!$A$1:$E$19,5,0)</f>
        <v>Region 5</v>
      </c>
      <c r="D3003" s="4" t="str">
        <f>VLOOKUP(P3003,Lookup!$A$1:$B$19,2,0)</f>
        <v>FR</v>
      </c>
      <c r="E3003" s="4" t="str">
        <f>IF(AND((Data[[#This Row],[Min Notif Date]]&gt;$G$3),Data[[#This Row],[Min Notif Date]]&lt;$F$3),"Last Week","No")</f>
        <v>No</v>
      </c>
      <c r="F3003" s="4" t="str">
        <f>VLOOKUP(MONTH(Data[[#This Row],[Min Notif Date]]),Lookup!$G$1:$H$12,2,0)</f>
        <v>7. Jul</v>
      </c>
      <c r="G3003" s="4" t="str">
        <f t="shared" si="46"/>
        <v/>
      </c>
      <c r="H3003" s="4" t="str">
        <f>IF(AND(Data[[#This Row],[Min Notif Time]]&gt;6,Data[[#This Row],[Min Notif Time]]&lt;17),"Business Hours","Non-Business Hours")</f>
        <v>Business Hours</v>
      </c>
      <c r="I3003" s="4" t="str" cm="1">
        <f t="array" ref="I3003">IFERROR(VLOOKUP(Data[[#This Row],[Min Notif Date]],Lookup!$N$1:$P$11,2,0),_xlfn.IFS(VLOOKUP(WEEKDAY(Data[[#This Row],[Min Notif Date]],2),Lookup!$J$1:$L$7,3,0)="Weekend","Weekend",VLOOKUP(WEEKDAY(Data[[#This Row],[Min Notif Date]],2),Lookup!$J$1:$L$7,3,0)="Weekday","Weekday"))</f>
        <v>Weekday</v>
      </c>
      <c r="J3003" s="4" t="str">
        <f>VLOOKUP(WEEKDAY(Data[[#This Row],[Min Notif Date]],2),Lookup!$J$1:$K$7,2,0)</f>
        <v>2. Tue</v>
      </c>
      <c r="K3003" s="37">
        <f>ROUNDDOWN(Data[[#This Row],[PGE Notified Time]],0)</f>
        <v>45475</v>
      </c>
      <c r="L3003" s="4">
        <f>HOUR(Data[[#This Row],[PGE Notified Time]])</f>
        <v>7</v>
      </c>
      <c r="M3003">
        <v>109597</v>
      </c>
      <c r="O3003" t="s">
        <v>117</v>
      </c>
      <c r="P3003" t="s">
        <v>136</v>
      </c>
      <c r="Q3003" s="44" t="s">
        <v>117</v>
      </c>
      <c r="R3003" t="s">
        <v>119</v>
      </c>
      <c r="S3003" s="1" t="s">
        <v>5</v>
      </c>
      <c r="T3003" s="1">
        <v>45475.333067129628</v>
      </c>
      <c r="U3003" s="1">
        <v>45475.40315972222</v>
      </c>
      <c r="V3003" t="s">
        <v>120</v>
      </c>
      <c r="W3003" t="s">
        <v>608</v>
      </c>
      <c r="X3003" t="s">
        <v>159</v>
      </c>
      <c r="Y3003" t="s">
        <v>123</v>
      </c>
      <c r="Z3003">
        <v>129155496</v>
      </c>
      <c r="AA3003" s="50">
        <v>47106820</v>
      </c>
      <c r="AB3003" t="s">
        <v>124</v>
      </c>
      <c r="AC3003" s="51">
        <v>100.93333333299999</v>
      </c>
    </row>
    <row r="3004" spans="1:29" x14ac:dyDescent="0.25">
      <c r="A3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4" s="4" t="str">
        <f>VLOOKUP(P3004,Lookup!$A$1:$D$19,4,0)</f>
        <v>North Coast</v>
      </c>
      <c r="C3004" s="4" t="str">
        <f>VLOOKUP(P3004,Lookup!$A$1:$E$19,5,0)</f>
        <v>Region 1</v>
      </c>
      <c r="D3004" s="4" t="str">
        <f>VLOOKUP(P3004,Lookup!$A$1:$B$19,2,0)</f>
        <v>SO</v>
      </c>
      <c r="E3004" s="4" t="str">
        <f>IF(AND((Data[[#This Row],[Min Notif Date]]&gt;$G$3),Data[[#This Row],[Min Notif Date]]&lt;$F$3),"Last Week","No")</f>
        <v>No</v>
      </c>
      <c r="F3004" s="4" t="str">
        <f>VLOOKUP(MONTH(Data[[#This Row],[Min Notif Date]]),Lookup!$G$1:$H$12,2,0)</f>
        <v>11. Nov</v>
      </c>
      <c r="G3004" s="4" t="str">
        <f t="shared" si="46"/>
        <v/>
      </c>
      <c r="H3004" s="4" t="str">
        <f>IF(AND(Data[[#This Row],[Min Notif Time]]&gt;6,Data[[#This Row],[Min Notif Time]]&lt;17),"Business Hours","Non-Business Hours")</f>
        <v>Business Hours</v>
      </c>
      <c r="I3004" s="4" t="str" cm="1">
        <f t="array" ref="I3004">IFERROR(VLOOKUP(Data[[#This Row],[Min Notif Date]],Lookup!$N$1:$P$11,2,0),_xlfn.IFS(VLOOKUP(WEEKDAY(Data[[#This Row],[Min Notif Date]],2),Lookup!$J$1:$L$7,3,0)="Weekend","Weekend",VLOOKUP(WEEKDAY(Data[[#This Row],[Min Notif Date]],2),Lookup!$J$1:$L$7,3,0)="Weekday","Weekday"))</f>
        <v>Weekday</v>
      </c>
      <c r="J3004" s="4" t="str">
        <f>VLOOKUP(WEEKDAY(Data[[#This Row],[Min Notif Date]],2),Lookup!$J$1:$K$7,2,0)</f>
        <v>2. Tue</v>
      </c>
      <c r="K3004" s="37">
        <f>ROUNDDOWN(Data[[#This Row],[PGE Notified Time]],0)</f>
        <v>45615</v>
      </c>
      <c r="L3004" s="4">
        <f>HOUR(Data[[#This Row],[PGE Notified Time]])</f>
        <v>11</v>
      </c>
      <c r="M3004">
        <v>114943</v>
      </c>
      <c r="O3004" t="s">
        <v>117</v>
      </c>
      <c r="P3004" t="s">
        <v>130</v>
      </c>
      <c r="Q3004" s="44" t="s">
        <v>117</v>
      </c>
      <c r="R3004" t="s">
        <v>119</v>
      </c>
      <c r="S3004" s="1" t="s">
        <v>5</v>
      </c>
      <c r="T3004" s="1">
        <v>45615.4997337963</v>
      </c>
      <c r="U3004" s="1">
        <v>45615.569814814815</v>
      </c>
      <c r="V3004" t="s">
        <v>120</v>
      </c>
      <c r="W3004" t="s">
        <v>608</v>
      </c>
      <c r="X3004" t="s">
        <v>185</v>
      </c>
      <c r="Y3004" t="s">
        <v>123</v>
      </c>
      <c r="Z3004">
        <v>129835560</v>
      </c>
      <c r="AA3004" s="50">
        <v>47095044</v>
      </c>
      <c r="AB3004" t="s">
        <v>124</v>
      </c>
      <c r="AC3004" s="51">
        <v>100.916666667</v>
      </c>
    </row>
    <row r="3005" spans="1:29" x14ac:dyDescent="0.25">
      <c r="A3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5" s="4" t="str">
        <f>VLOOKUP(P3005,Lookup!$A$1:$D$19,4,0)</f>
        <v>North Valley</v>
      </c>
      <c r="C3005" s="4" t="str">
        <f>VLOOKUP(P3005,Lookup!$A$1:$E$19,5,0)</f>
        <v>Region 2</v>
      </c>
      <c r="D3005" s="4" t="str">
        <f>VLOOKUP(P3005,Lookup!$A$1:$B$19,2,0)</f>
        <v>SA</v>
      </c>
      <c r="E3005" s="4" t="str">
        <f>IF(AND((Data[[#This Row],[Min Notif Date]]&gt;$G$3),Data[[#This Row],[Min Notif Date]]&lt;$F$3),"Last Week","No")</f>
        <v>No</v>
      </c>
      <c r="F3005" s="4" t="str">
        <f>VLOOKUP(MONTH(Data[[#This Row],[Min Notif Date]]),Lookup!$G$1:$H$12,2,0)</f>
        <v>9. Sep</v>
      </c>
      <c r="G3005" s="4" t="str">
        <f t="shared" si="46"/>
        <v/>
      </c>
      <c r="H3005" s="4" t="str">
        <f>IF(AND(Data[[#This Row],[Min Notif Time]]&gt;6,Data[[#This Row],[Min Notif Time]]&lt;17),"Business Hours","Non-Business Hours")</f>
        <v>Business Hours</v>
      </c>
      <c r="I3005" s="4" t="str" cm="1">
        <f t="array" ref="I3005">IFERROR(VLOOKUP(Data[[#This Row],[Min Notif Date]],Lookup!$N$1:$P$11,2,0),_xlfn.IFS(VLOOKUP(WEEKDAY(Data[[#This Row],[Min Notif Date]],2),Lookup!$J$1:$L$7,3,0)="Weekend","Weekend",VLOOKUP(WEEKDAY(Data[[#This Row],[Min Notif Date]],2),Lookup!$J$1:$L$7,3,0)="Weekday","Weekday"))</f>
        <v>Weekday</v>
      </c>
      <c r="J3005" s="4" t="str">
        <f>VLOOKUP(WEEKDAY(Data[[#This Row],[Min Notif Date]],2),Lookup!$J$1:$K$7,2,0)</f>
        <v>1. Mon</v>
      </c>
      <c r="K3005" s="37">
        <f>ROUNDDOWN(Data[[#This Row],[PGE Notified Time]],0)</f>
        <v>45565</v>
      </c>
      <c r="L3005" s="4">
        <f>HOUR(Data[[#This Row],[PGE Notified Time]])</f>
        <v>8</v>
      </c>
      <c r="M3005">
        <v>113098</v>
      </c>
      <c r="O3005" t="s">
        <v>117</v>
      </c>
      <c r="P3005" t="s">
        <v>175</v>
      </c>
      <c r="Q3005" s="44" t="s">
        <v>117</v>
      </c>
      <c r="R3005" t="s">
        <v>119</v>
      </c>
      <c r="S3005" s="1" t="s">
        <v>5</v>
      </c>
      <c r="T3005" s="1">
        <v>45565.354305555556</v>
      </c>
      <c r="U3005" s="1">
        <v>45565.424375000002</v>
      </c>
      <c r="V3005" t="s">
        <v>120</v>
      </c>
      <c r="W3005" t="s">
        <v>608</v>
      </c>
      <c r="X3005" t="s">
        <v>301</v>
      </c>
      <c r="Y3005" t="s">
        <v>123</v>
      </c>
      <c r="Z3005">
        <v>129604510</v>
      </c>
      <c r="AA3005" s="50">
        <v>47147610</v>
      </c>
      <c r="AB3005" t="s">
        <v>124</v>
      </c>
      <c r="AC3005" s="51">
        <v>100.9</v>
      </c>
    </row>
    <row r="3006" spans="1:29" x14ac:dyDescent="0.25">
      <c r="A3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6" s="4" t="str">
        <f>VLOOKUP(P3006,Lookup!$A$1:$D$19,4,0)</f>
        <v>South Bay</v>
      </c>
      <c r="C3006" s="4" t="str">
        <f>VLOOKUP(P3006,Lookup!$A$1:$E$19,5,0)</f>
        <v>Region 4</v>
      </c>
      <c r="D3006" s="4" t="str">
        <f>VLOOKUP(P3006,Lookup!$A$1:$B$19,2,0)</f>
        <v>SJ</v>
      </c>
      <c r="E3006" s="4" t="str">
        <f>IF(AND((Data[[#This Row],[Min Notif Date]]&gt;$G$3),Data[[#This Row],[Min Notif Date]]&lt;$F$3),"Last Week","No")</f>
        <v>No</v>
      </c>
      <c r="F3006" s="4" t="str">
        <f>VLOOKUP(MONTH(Data[[#This Row],[Min Notif Date]]),Lookup!$G$1:$H$12,2,0)</f>
        <v>1. Jan</v>
      </c>
      <c r="G3006" s="4" t="str">
        <f t="shared" si="46"/>
        <v/>
      </c>
      <c r="H3006" s="4" t="str">
        <f>IF(AND(Data[[#This Row],[Min Notif Time]]&gt;6,Data[[#This Row],[Min Notif Time]]&lt;17),"Business Hours","Non-Business Hours")</f>
        <v>Business Hours</v>
      </c>
      <c r="I3006" s="4" t="str" cm="1">
        <f t="array" ref="I3006">IFERROR(VLOOKUP(Data[[#This Row],[Min Notif Date]],Lookup!$N$1:$P$11,2,0),_xlfn.IFS(VLOOKUP(WEEKDAY(Data[[#This Row],[Min Notif Date]],2),Lookup!$J$1:$L$7,3,0)="Weekend","Weekend",VLOOKUP(WEEKDAY(Data[[#This Row],[Min Notif Date]],2),Lookup!$J$1:$L$7,3,0)="Weekday","Weekday"))</f>
        <v>Weekday</v>
      </c>
      <c r="J3006" s="4" t="str">
        <f>VLOOKUP(WEEKDAY(Data[[#This Row],[Min Notif Date]],2),Lookup!$J$1:$K$7,2,0)</f>
        <v>3. Wed</v>
      </c>
      <c r="K3006" s="37">
        <f>ROUNDDOWN(Data[[#This Row],[PGE Notified Time]],0)</f>
        <v>45308</v>
      </c>
      <c r="L3006" s="4">
        <f>HOUR(Data[[#This Row],[PGE Notified Time]])</f>
        <v>14</v>
      </c>
      <c r="M3006">
        <v>103079</v>
      </c>
      <c r="O3006" t="s">
        <v>117</v>
      </c>
      <c r="P3006" t="s">
        <v>145</v>
      </c>
      <c r="Q3006" s="44" t="s">
        <v>117</v>
      </c>
      <c r="R3006" t="s">
        <v>147</v>
      </c>
      <c r="S3006" s="1" t="s">
        <v>5</v>
      </c>
      <c r="T3006" s="1">
        <v>45308.610497685186</v>
      </c>
      <c r="U3006" s="1">
        <v>45308.680555555555</v>
      </c>
      <c r="V3006" t="s">
        <v>120</v>
      </c>
      <c r="W3006" t="s">
        <v>608</v>
      </c>
      <c r="X3006" t="s">
        <v>146</v>
      </c>
      <c r="Y3006" t="s">
        <v>123</v>
      </c>
      <c r="Z3006">
        <v>128049734</v>
      </c>
      <c r="AA3006" s="50">
        <v>46160968</v>
      </c>
      <c r="AB3006" t="s">
        <v>124</v>
      </c>
      <c r="AC3006" s="51">
        <v>100.883333333</v>
      </c>
    </row>
    <row r="3007" spans="1:29" x14ac:dyDescent="0.25">
      <c r="A3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7" s="4" t="str">
        <f>VLOOKUP(P3007,Lookup!$A$1:$D$19,4,0)</f>
        <v>Bay Area</v>
      </c>
      <c r="C3007" s="4" t="str">
        <f>VLOOKUP(P3007,Lookup!$A$1:$E$19,5,0)</f>
        <v>Region 3</v>
      </c>
      <c r="D3007" s="4" t="str">
        <f>VLOOKUP(P3007,Lookup!$A$1:$B$19,2,0)</f>
        <v>EB</v>
      </c>
      <c r="E3007" s="4" t="str">
        <f>IF(AND((Data[[#This Row],[Min Notif Date]]&gt;$G$3),Data[[#This Row],[Min Notif Date]]&lt;$F$3),"Last Week","No")</f>
        <v>No</v>
      </c>
      <c r="F3007" s="4" t="str">
        <f>VLOOKUP(MONTH(Data[[#This Row],[Min Notif Date]]),Lookup!$G$1:$H$12,2,0)</f>
        <v>5. May</v>
      </c>
      <c r="G3007" s="4" t="str">
        <f t="shared" si="46"/>
        <v/>
      </c>
      <c r="H3007" s="4" t="str">
        <f>IF(AND(Data[[#This Row],[Min Notif Time]]&gt;6,Data[[#This Row],[Min Notif Time]]&lt;17),"Business Hours","Non-Business Hours")</f>
        <v>Business Hours</v>
      </c>
      <c r="I3007" s="4" t="str" cm="1">
        <f t="array" ref="I3007">IFERROR(VLOOKUP(Data[[#This Row],[Min Notif Date]],Lookup!$N$1:$P$11,2,0),_xlfn.IFS(VLOOKUP(WEEKDAY(Data[[#This Row],[Min Notif Date]],2),Lookup!$J$1:$L$7,3,0)="Weekend","Weekend",VLOOKUP(WEEKDAY(Data[[#This Row],[Min Notif Date]],2),Lookup!$J$1:$L$7,3,0)="Weekday","Weekday"))</f>
        <v>Weekday</v>
      </c>
      <c r="J3007" s="4" t="str">
        <f>VLOOKUP(WEEKDAY(Data[[#This Row],[Min Notif Date]],2),Lookup!$J$1:$K$7,2,0)</f>
        <v>4. Thu</v>
      </c>
      <c r="K3007" s="37">
        <f>ROUNDDOWN(Data[[#This Row],[PGE Notified Time]],0)</f>
        <v>45435</v>
      </c>
      <c r="L3007" s="4">
        <f>HOUR(Data[[#This Row],[PGE Notified Time]])</f>
        <v>11</v>
      </c>
      <c r="M3007">
        <v>108037</v>
      </c>
      <c r="O3007" t="s">
        <v>117</v>
      </c>
      <c r="P3007" t="s">
        <v>118</v>
      </c>
      <c r="Q3007" s="44" t="s">
        <v>117</v>
      </c>
      <c r="R3007" t="s">
        <v>119</v>
      </c>
      <c r="S3007" s="1" t="s">
        <v>5</v>
      </c>
      <c r="T3007" s="1">
        <v>45435.492476851854</v>
      </c>
      <c r="U3007" s="1">
        <v>45435.5625</v>
      </c>
      <c r="V3007" t="s">
        <v>120</v>
      </c>
      <c r="W3007" t="s">
        <v>608</v>
      </c>
      <c r="X3007" t="s">
        <v>150</v>
      </c>
      <c r="Y3007" t="s">
        <v>123</v>
      </c>
      <c r="Z3007">
        <v>128870485</v>
      </c>
      <c r="AA3007" s="50">
        <v>47079007</v>
      </c>
      <c r="AB3007" t="s">
        <v>124</v>
      </c>
      <c r="AC3007" s="51">
        <v>100.833333333</v>
      </c>
    </row>
    <row r="3008" spans="1:29" x14ac:dyDescent="0.25">
      <c r="A3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8" s="4" t="str">
        <f>VLOOKUP(P3008,Lookup!$A$1:$D$19,4,0)</f>
        <v>Central Valley</v>
      </c>
      <c r="C3008" s="4" t="str">
        <f>VLOOKUP(P3008,Lookup!$A$1:$E$19,5,0)</f>
        <v>Region 5</v>
      </c>
      <c r="D3008" s="4" t="str">
        <f>VLOOKUP(P3008,Lookup!$A$1:$B$19,2,0)</f>
        <v>YO</v>
      </c>
      <c r="E3008" s="4" t="str">
        <f>IF(AND((Data[[#This Row],[Min Notif Date]]&gt;$G$3),Data[[#This Row],[Min Notif Date]]&lt;$F$3),"Last Week","No")</f>
        <v>No</v>
      </c>
      <c r="F3008" s="4" t="str">
        <f>VLOOKUP(MONTH(Data[[#This Row],[Min Notif Date]]),Lookup!$G$1:$H$12,2,0)</f>
        <v>7. Jul</v>
      </c>
      <c r="G3008" s="4" t="str">
        <f t="shared" si="46"/>
        <v/>
      </c>
      <c r="H3008" s="4" t="str">
        <f>IF(AND(Data[[#This Row],[Min Notif Time]]&gt;6,Data[[#This Row],[Min Notif Time]]&lt;17),"Business Hours","Non-Business Hours")</f>
        <v>Business Hours</v>
      </c>
      <c r="I3008" s="4" t="str" cm="1">
        <f t="array" ref="I3008">IFERROR(VLOOKUP(Data[[#This Row],[Min Notif Date]],Lookup!$N$1:$P$11,2,0),_xlfn.IFS(VLOOKUP(WEEKDAY(Data[[#This Row],[Min Notif Date]],2),Lookup!$J$1:$L$7,3,0)="Weekend","Weekend",VLOOKUP(WEEKDAY(Data[[#This Row],[Min Notif Date]],2),Lookup!$J$1:$L$7,3,0)="Weekday","Weekday"))</f>
        <v>Weekday</v>
      </c>
      <c r="J3008" s="4" t="str">
        <f>VLOOKUP(WEEKDAY(Data[[#This Row],[Min Notif Date]],2),Lookup!$J$1:$K$7,2,0)</f>
        <v>3. Wed</v>
      </c>
      <c r="K3008" s="37">
        <f>ROUNDDOWN(Data[[#This Row],[PGE Notified Time]],0)</f>
        <v>45497</v>
      </c>
      <c r="L3008" s="4">
        <f>HOUR(Data[[#This Row],[PGE Notified Time]])</f>
        <v>9</v>
      </c>
      <c r="M3008">
        <v>110526</v>
      </c>
      <c r="N3008">
        <v>9617041433</v>
      </c>
      <c r="O3008" t="s">
        <v>117</v>
      </c>
      <c r="P3008" t="s">
        <v>197</v>
      </c>
      <c r="Q3008" s="44" t="s">
        <v>117</v>
      </c>
      <c r="R3008" t="s">
        <v>147</v>
      </c>
      <c r="S3008" s="1">
        <v>45497.371412037035</v>
      </c>
      <c r="T3008" s="1">
        <v>45497.375150462962</v>
      </c>
      <c r="U3008" s="1">
        <v>45497.441423611112</v>
      </c>
      <c r="V3008" t="s">
        <v>120</v>
      </c>
      <c r="W3008" t="s">
        <v>608</v>
      </c>
      <c r="X3008" t="s">
        <v>260</v>
      </c>
      <c r="Y3008" t="s">
        <v>123</v>
      </c>
      <c r="Z3008">
        <v>129283158</v>
      </c>
      <c r="AA3008" s="50">
        <v>47117664</v>
      </c>
      <c r="AB3008" t="s">
        <v>124</v>
      </c>
      <c r="AC3008" s="51">
        <v>100.81666666700001</v>
      </c>
    </row>
    <row r="3009" spans="1:29" x14ac:dyDescent="0.25">
      <c r="A3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9" s="4" t="str">
        <f>VLOOKUP(P3009,Lookup!$A$1:$D$19,4,0)</f>
        <v>Central Valley</v>
      </c>
      <c r="C3009" s="4" t="str">
        <f>VLOOKUP(P3009,Lookup!$A$1:$E$19,5,0)</f>
        <v>Region 5</v>
      </c>
      <c r="D3009" s="4" t="str">
        <f>VLOOKUP(P3009,Lookup!$A$1:$B$19,2,0)</f>
        <v>KE</v>
      </c>
      <c r="E3009" s="4" t="str">
        <f>IF(AND((Data[[#This Row],[Min Notif Date]]&gt;$G$3),Data[[#This Row],[Min Notif Date]]&lt;$F$3),"Last Week","No")</f>
        <v>No</v>
      </c>
      <c r="F3009" s="4" t="str">
        <f>VLOOKUP(MONTH(Data[[#This Row],[Min Notif Date]]),Lookup!$G$1:$H$12,2,0)</f>
        <v>6. Jun</v>
      </c>
      <c r="G3009" s="4" t="str">
        <f t="shared" si="46"/>
        <v/>
      </c>
      <c r="H3009" s="4" t="str">
        <f>IF(AND(Data[[#This Row],[Min Notif Time]]&gt;6,Data[[#This Row],[Min Notif Time]]&lt;17),"Business Hours","Non-Business Hours")</f>
        <v>Business Hours</v>
      </c>
      <c r="I3009" s="4" t="str" cm="1">
        <f t="array" ref="I3009">IFERROR(VLOOKUP(Data[[#This Row],[Min Notif Date]],Lookup!$N$1:$P$11,2,0),_xlfn.IFS(VLOOKUP(WEEKDAY(Data[[#This Row],[Min Notif Date]],2),Lookup!$J$1:$L$7,3,0)="Weekend","Weekend",VLOOKUP(WEEKDAY(Data[[#This Row],[Min Notif Date]],2),Lookup!$J$1:$L$7,3,0)="Weekday","Weekday"))</f>
        <v>Weekday</v>
      </c>
      <c r="J3009" s="4" t="str">
        <f>VLOOKUP(WEEKDAY(Data[[#This Row],[Min Notif Date]],2),Lookup!$J$1:$K$7,2,0)</f>
        <v>4. Thu</v>
      </c>
      <c r="K3009" s="37">
        <f>ROUNDDOWN(Data[[#This Row],[PGE Notified Time]],0)</f>
        <v>45456</v>
      </c>
      <c r="L3009" s="4">
        <f>HOUR(Data[[#This Row],[PGE Notified Time]])</f>
        <v>12</v>
      </c>
      <c r="M3009">
        <v>108905</v>
      </c>
      <c r="O3009" t="s">
        <v>117</v>
      </c>
      <c r="P3009" t="s">
        <v>290</v>
      </c>
      <c r="Q3009" s="44" t="s">
        <v>117</v>
      </c>
      <c r="R3009" t="s">
        <v>119</v>
      </c>
      <c r="S3009" s="1" t="s">
        <v>5</v>
      </c>
      <c r="T3009" s="1">
        <v>45456.51353009259</v>
      </c>
      <c r="U3009" s="1">
        <v>45456.583506944444</v>
      </c>
      <c r="V3009" t="s">
        <v>120</v>
      </c>
      <c r="W3009" t="s">
        <v>608</v>
      </c>
      <c r="X3009" t="s">
        <v>318</v>
      </c>
      <c r="Y3009" t="s">
        <v>123</v>
      </c>
      <c r="Z3009">
        <v>129072036</v>
      </c>
      <c r="AA3009" s="50">
        <v>47094219</v>
      </c>
      <c r="AB3009" t="s">
        <v>124</v>
      </c>
      <c r="AC3009" s="51">
        <v>100.766666667</v>
      </c>
    </row>
    <row r="3010" spans="1:29" x14ac:dyDescent="0.25">
      <c r="A3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0" s="4" t="str">
        <f>VLOOKUP(P3010,Lookup!$A$1:$D$19,4,0)</f>
        <v>North Valley</v>
      </c>
      <c r="C3010" s="4" t="str">
        <f>VLOOKUP(P3010,Lookup!$A$1:$E$19,5,0)</f>
        <v>Region 2</v>
      </c>
      <c r="D3010" s="4" t="str">
        <f>VLOOKUP(P3010,Lookup!$A$1:$B$19,2,0)</f>
        <v>SA</v>
      </c>
      <c r="E3010" s="4" t="str">
        <f>IF(AND((Data[[#This Row],[Min Notif Date]]&gt;$G$3),Data[[#This Row],[Min Notif Date]]&lt;$F$3),"Last Week","No")</f>
        <v>No</v>
      </c>
      <c r="F3010" s="4" t="str">
        <f>VLOOKUP(MONTH(Data[[#This Row],[Min Notif Date]]),Lookup!$G$1:$H$12,2,0)</f>
        <v>8. Aug</v>
      </c>
      <c r="G3010" s="4" t="str">
        <f t="shared" si="46"/>
        <v/>
      </c>
      <c r="H3010" s="4" t="str">
        <f>IF(AND(Data[[#This Row],[Min Notif Time]]&gt;6,Data[[#This Row],[Min Notif Time]]&lt;17),"Business Hours","Non-Business Hours")</f>
        <v>Business Hours</v>
      </c>
      <c r="I3010" s="4" t="str" cm="1">
        <f t="array" ref="I3010">IFERROR(VLOOKUP(Data[[#This Row],[Min Notif Date]],Lookup!$N$1:$P$11,2,0),_xlfn.IFS(VLOOKUP(WEEKDAY(Data[[#This Row],[Min Notif Date]],2),Lookup!$J$1:$L$7,3,0)="Weekend","Weekend",VLOOKUP(WEEKDAY(Data[[#This Row],[Min Notif Date]],2),Lookup!$J$1:$L$7,3,0)="Weekday","Weekday"))</f>
        <v>Weekday</v>
      </c>
      <c r="J3010" s="4" t="str">
        <f>VLOOKUP(WEEKDAY(Data[[#This Row],[Min Notif Date]],2),Lookup!$J$1:$K$7,2,0)</f>
        <v>1. Mon</v>
      </c>
      <c r="K3010" s="37">
        <f>ROUNDDOWN(Data[[#This Row],[PGE Notified Time]],0)</f>
        <v>45516</v>
      </c>
      <c r="L3010" s="4">
        <f>HOUR(Data[[#This Row],[PGE Notified Time]])</f>
        <v>10</v>
      </c>
      <c r="M3010">
        <v>111243</v>
      </c>
      <c r="O3010" t="s">
        <v>117</v>
      </c>
      <c r="P3010" t="s">
        <v>175</v>
      </c>
      <c r="Q3010" s="44" t="s">
        <v>117</v>
      </c>
      <c r="R3010" t="s">
        <v>119</v>
      </c>
      <c r="S3010" s="1" t="s">
        <v>5</v>
      </c>
      <c r="T3010" s="1">
        <v>45516.453842592593</v>
      </c>
      <c r="U3010" s="1">
        <v>45516.523784722223</v>
      </c>
      <c r="V3010" t="s">
        <v>120</v>
      </c>
      <c r="W3010" t="s">
        <v>608</v>
      </c>
      <c r="X3010" t="s">
        <v>201</v>
      </c>
      <c r="Y3010" t="s">
        <v>123</v>
      </c>
      <c r="Z3010">
        <v>129373542</v>
      </c>
      <c r="AA3010" s="50">
        <v>47123482</v>
      </c>
      <c r="AB3010" t="s">
        <v>124</v>
      </c>
      <c r="AC3010" s="51">
        <v>100.716666667</v>
      </c>
    </row>
    <row r="3011" spans="1:29" x14ac:dyDescent="0.25">
      <c r="A3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1" s="4" t="str">
        <f>VLOOKUP(P3011,Lookup!$A$1:$D$19,4,0)</f>
        <v>North Valley</v>
      </c>
      <c r="C3011" s="4" t="str">
        <f>VLOOKUP(P3011,Lookup!$A$1:$E$19,5,0)</f>
        <v>Region 2</v>
      </c>
      <c r="D3011" s="4" t="str">
        <f>VLOOKUP(P3011,Lookup!$A$1:$B$19,2,0)</f>
        <v>SA</v>
      </c>
      <c r="E3011" s="4" t="str">
        <f>IF(AND((Data[[#This Row],[Min Notif Date]]&gt;$G$3),Data[[#This Row],[Min Notif Date]]&lt;$F$3),"Last Week","No")</f>
        <v>No</v>
      </c>
      <c r="F3011" s="4" t="str">
        <f>VLOOKUP(MONTH(Data[[#This Row],[Min Notif Date]]),Lookup!$G$1:$H$12,2,0)</f>
        <v>9. Sep</v>
      </c>
      <c r="G3011" s="4" t="str">
        <f t="shared" si="46"/>
        <v/>
      </c>
      <c r="H3011" s="4" t="str">
        <f>IF(AND(Data[[#This Row],[Min Notif Time]]&gt;6,Data[[#This Row],[Min Notif Time]]&lt;17),"Business Hours","Non-Business Hours")</f>
        <v>Business Hours</v>
      </c>
      <c r="I3011" s="4" t="str" cm="1">
        <f t="array" ref="I3011">IFERROR(VLOOKUP(Data[[#This Row],[Min Notif Date]],Lookup!$N$1:$P$11,2,0),_xlfn.IFS(VLOOKUP(WEEKDAY(Data[[#This Row],[Min Notif Date]],2),Lookup!$J$1:$L$7,3,0)="Weekend","Weekend",VLOOKUP(WEEKDAY(Data[[#This Row],[Min Notif Date]],2),Lookup!$J$1:$L$7,3,0)="Weekday","Weekday"))</f>
        <v>Weekday</v>
      </c>
      <c r="J3011" s="4" t="str">
        <f>VLOOKUP(WEEKDAY(Data[[#This Row],[Min Notif Date]],2),Lookup!$J$1:$K$7,2,0)</f>
        <v>4. Thu</v>
      </c>
      <c r="K3011" s="37">
        <f>ROUNDDOWN(Data[[#This Row],[PGE Notified Time]],0)</f>
        <v>45540</v>
      </c>
      <c r="L3011" s="4">
        <f>HOUR(Data[[#This Row],[PGE Notified Time]])</f>
        <v>14</v>
      </c>
      <c r="M3011">
        <v>112221</v>
      </c>
      <c r="N3011">
        <v>4259033144</v>
      </c>
      <c r="O3011" t="s">
        <v>117</v>
      </c>
      <c r="P3011" t="s">
        <v>175</v>
      </c>
      <c r="Q3011" s="44" t="s">
        <v>117</v>
      </c>
      <c r="R3011" t="s">
        <v>119</v>
      </c>
      <c r="S3011" s="1">
        <v>45540.607546296298</v>
      </c>
      <c r="T3011" s="1">
        <v>45540.608935185184</v>
      </c>
      <c r="U3011" s="1">
        <v>45540.677407407406</v>
      </c>
      <c r="V3011" t="s">
        <v>120</v>
      </c>
      <c r="W3011" t="s">
        <v>608</v>
      </c>
      <c r="X3011" t="s">
        <v>277</v>
      </c>
      <c r="Y3011" t="s">
        <v>123</v>
      </c>
      <c r="Z3011">
        <v>129479659</v>
      </c>
      <c r="AA3011" s="50">
        <v>47130243</v>
      </c>
      <c r="AB3011" t="s">
        <v>124</v>
      </c>
      <c r="AC3011" s="51">
        <v>100.6</v>
      </c>
    </row>
    <row r="3012" spans="1:29" x14ac:dyDescent="0.25">
      <c r="A3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2" s="4" t="str">
        <f>VLOOKUP(P3012,Lookup!$A$1:$D$19,4,0)</f>
        <v>North Valley</v>
      </c>
      <c r="C3012" s="4" t="str">
        <f>VLOOKUP(P3012,Lookup!$A$1:$E$19,5,0)</f>
        <v>Region 2</v>
      </c>
      <c r="D3012" s="4" t="str">
        <f>VLOOKUP(P3012,Lookup!$A$1:$B$19,2,0)</f>
        <v>SA</v>
      </c>
      <c r="E3012" s="4" t="str">
        <f>IF(AND((Data[[#This Row],[Min Notif Date]]&gt;$G$3),Data[[#This Row],[Min Notif Date]]&lt;$F$3),"Last Week","No")</f>
        <v>No</v>
      </c>
      <c r="F3012" s="4" t="str">
        <f>VLOOKUP(MONTH(Data[[#This Row],[Min Notif Date]]),Lookup!$G$1:$H$12,2,0)</f>
        <v>10. Oct</v>
      </c>
      <c r="G3012" s="4" t="str">
        <f t="shared" si="46"/>
        <v/>
      </c>
      <c r="H3012" s="4" t="str">
        <f>IF(AND(Data[[#This Row],[Min Notif Time]]&gt;6,Data[[#This Row],[Min Notif Time]]&lt;17),"Business Hours","Non-Business Hours")</f>
        <v>Business Hours</v>
      </c>
      <c r="I3012" s="4" t="str" cm="1">
        <f t="array" ref="I3012">IFERROR(VLOOKUP(Data[[#This Row],[Min Notif Date]],Lookup!$N$1:$P$11,2,0),_xlfn.IFS(VLOOKUP(WEEKDAY(Data[[#This Row],[Min Notif Date]],2),Lookup!$J$1:$L$7,3,0)="Weekend","Weekend",VLOOKUP(WEEKDAY(Data[[#This Row],[Min Notif Date]],2),Lookup!$J$1:$L$7,3,0)="Weekday","Weekday"))</f>
        <v>Weekend</v>
      </c>
      <c r="J3012" s="4" t="str">
        <f>VLOOKUP(WEEKDAY(Data[[#This Row],[Min Notif Date]],2),Lookup!$J$1:$K$7,2,0)</f>
        <v>7. Sun</v>
      </c>
      <c r="K3012" s="37">
        <f>ROUNDDOWN(Data[[#This Row],[PGE Notified Time]],0)</f>
        <v>45571</v>
      </c>
      <c r="L3012" s="4">
        <f>HOUR(Data[[#This Row],[PGE Notified Time]])</f>
        <v>14</v>
      </c>
      <c r="M3012">
        <v>113371</v>
      </c>
      <c r="O3012" t="s">
        <v>117</v>
      </c>
      <c r="P3012" t="s">
        <v>175</v>
      </c>
      <c r="Q3012" s="44" t="s">
        <v>117</v>
      </c>
      <c r="R3012" t="s">
        <v>119</v>
      </c>
      <c r="S3012" s="1" t="s">
        <v>5</v>
      </c>
      <c r="T3012" s="1">
        <v>45571.589872685188</v>
      </c>
      <c r="U3012" s="1">
        <v>45571.659722222219</v>
      </c>
      <c r="V3012" t="s">
        <v>120</v>
      </c>
      <c r="W3012" t="s">
        <v>608</v>
      </c>
      <c r="X3012" t="s">
        <v>301</v>
      </c>
      <c r="Y3012" t="s">
        <v>123</v>
      </c>
      <c r="Z3012">
        <v>129642145</v>
      </c>
      <c r="AA3012" s="50">
        <v>47156360</v>
      </c>
      <c r="AB3012" t="s">
        <v>124</v>
      </c>
      <c r="AC3012" s="51">
        <v>100.583333333</v>
      </c>
    </row>
    <row r="3013" spans="1:29" x14ac:dyDescent="0.25">
      <c r="A3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3" s="4" t="str">
        <f>VLOOKUP(P3013,Lookup!$A$1:$D$19,4,0)</f>
        <v>Central Valley</v>
      </c>
      <c r="C3013" s="4" t="str">
        <f>VLOOKUP(P3013,Lookup!$A$1:$E$19,5,0)</f>
        <v>Region 5</v>
      </c>
      <c r="D3013" s="4" t="str">
        <f>VLOOKUP(P3013,Lookup!$A$1:$B$19,2,0)</f>
        <v>FR</v>
      </c>
      <c r="E3013" s="4" t="str">
        <f>IF(AND((Data[[#This Row],[Min Notif Date]]&gt;$G$3),Data[[#This Row],[Min Notif Date]]&lt;$F$3),"Last Week","No")</f>
        <v>No</v>
      </c>
      <c r="F3013" s="4" t="str">
        <f>VLOOKUP(MONTH(Data[[#This Row],[Min Notif Date]]),Lookup!$G$1:$H$12,2,0)</f>
        <v>5. May</v>
      </c>
      <c r="G3013" s="4" t="str">
        <f t="shared" ref="G3013:G3076" si="47">IF(AC3013&lt;0,"Negative","")</f>
        <v/>
      </c>
      <c r="H3013" s="4" t="str">
        <f>IF(AND(Data[[#This Row],[Min Notif Time]]&gt;6,Data[[#This Row],[Min Notif Time]]&lt;17),"Business Hours","Non-Business Hours")</f>
        <v>Business Hours</v>
      </c>
      <c r="I3013" s="4" t="str" cm="1">
        <f t="array" ref="I3013">IFERROR(VLOOKUP(Data[[#This Row],[Min Notif Date]],Lookup!$N$1:$P$11,2,0),_xlfn.IFS(VLOOKUP(WEEKDAY(Data[[#This Row],[Min Notif Date]],2),Lookup!$J$1:$L$7,3,0)="Weekend","Weekend",VLOOKUP(WEEKDAY(Data[[#This Row],[Min Notif Date]],2),Lookup!$J$1:$L$7,3,0)="Weekday","Weekday"))</f>
        <v>Weekday</v>
      </c>
      <c r="J3013" s="4" t="str">
        <f>VLOOKUP(WEEKDAY(Data[[#This Row],[Min Notif Date]],2),Lookup!$J$1:$K$7,2,0)</f>
        <v>4. Thu</v>
      </c>
      <c r="K3013" s="37">
        <f>ROUNDDOWN(Data[[#This Row],[PGE Notified Time]],0)</f>
        <v>45414</v>
      </c>
      <c r="L3013" s="4">
        <f>HOUR(Data[[#This Row],[PGE Notified Time]])</f>
        <v>8</v>
      </c>
      <c r="M3013">
        <v>107226</v>
      </c>
      <c r="O3013" t="s">
        <v>117</v>
      </c>
      <c r="P3013" t="s">
        <v>136</v>
      </c>
      <c r="Q3013" s="44" t="s">
        <v>117</v>
      </c>
      <c r="R3013" t="s">
        <v>119</v>
      </c>
      <c r="S3013" s="1" t="s">
        <v>5</v>
      </c>
      <c r="T3013" s="1">
        <v>45414.368206018517</v>
      </c>
      <c r="U3013" s="1">
        <v>45414.438020833331</v>
      </c>
      <c r="V3013" t="s">
        <v>120</v>
      </c>
      <c r="W3013" t="s">
        <v>608</v>
      </c>
      <c r="X3013" t="s">
        <v>137</v>
      </c>
      <c r="Y3013" t="s">
        <v>123</v>
      </c>
      <c r="Z3013">
        <v>128700548</v>
      </c>
      <c r="AA3013" s="50">
        <v>47065730</v>
      </c>
      <c r="AB3013" t="s">
        <v>124</v>
      </c>
      <c r="AC3013" s="51">
        <v>100.533333333</v>
      </c>
    </row>
    <row r="3014" spans="1:29" x14ac:dyDescent="0.25">
      <c r="A3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4" s="4" t="str">
        <f>VLOOKUP(P3014,Lookup!$A$1:$D$19,4,0)</f>
        <v>Central Valley</v>
      </c>
      <c r="C3014" s="4" t="str">
        <f>VLOOKUP(P3014,Lookup!$A$1:$E$19,5,0)</f>
        <v>Region 5</v>
      </c>
      <c r="D3014" s="4" t="str">
        <f>VLOOKUP(P3014,Lookup!$A$1:$B$19,2,0)</f>
        <v>KE</v>
      </c>
      <c r="E3014" s="4" t="str">
        <f>IF(AND((Data[[#This Row],[Min Notif Date]]&gt;$G$3),Data[[#This Row],[Min Notif Date]]&lt;$F$3),"Last Week","No")</f>
        <v>No</v>
      </c>
      <c r="F3014" s="4" t="str">
        <f>VLOOKUP(MONTH(Data[[#This Row],[Min Notif Date]]),Lookup!$G$1:$H$12,2,0)</f>
        <v>9. Sep</v>
      </c>
      <c r="G3014" s="4" t="str">
        <f t="shared" si="47"/>
        <v/>
      </c>
      <c r="H3014" s="4" t="str">
        <f>IF(AND(Data[[#This Row],[Min Notif Time]]&gt;6,Data[[#This Row],[Min Notif Time]]&lt;17),"Business Hours","Non-Business Hours")</f>
        <v>Business Hours</v>
      </c>
      <c r="I3014" s="4" t="str" cm="1">
        <f t="array" ref="I3014">IFERROR(VLOOKUP(Data[[#This Row],[Min Notif Date]],Lookup!$N$1:$P$11,2,0),_xlfn.IFS(VLOOKUP(WEEKDAY(Data[[#This Row],[Min Notif Date]],2),Lookup!$J$1:$L$7,3,0)="Weekend","Weekend",VLOOKUP(WEEKDAY(Data[[#This Row],[Min Notif Date]],2),Lookup!$J$1:$L$7,3,0)="Weekday","Weekday"))</f>
        <v>Weekday</v>
      </c>
      <c r="J3014" s="4" t="str">
        <f>VLOOKUP(WEEKDAY(Data[[#This Row],[Min Notif Date]],2),Lookup!$J$1:$K$7,2,0)</f>
        <v>2. Tue</v>
      </c>
      <c r="K3014" s="37">
        <f>ROUNDDOWN(Data[[#This Row],[PGE Notified Time]],0)</f>
        <v>45552</v>
      </c>
      <c r="L3014" s="4">
        <f>HOUR(Data[[#This Row],[PGE Notified Time]])</f>
        <v>10</v>
      </c>
      <c r="M3014">
        <v>112652</v>
      </c>
      <c r="O3014" t="s">
        <v>117</v>
      </c>
      <c r="P3014" t="s">
        <v>290</v>
      </c>
      <c r="Q3014" s="44" t="s">
        <v>117</v>
      </c>
      <c r="R3014" t="s">
        <v>119</v>
      </c>
      <c r="S3014" s="1" t="s">
        <v>5</v>
      </c>
      <c r="T3014" s="1">
        <v>45552.42015046296</v>
      </c>
      <c r="U3014" s="1">
        <v>45552.489895833336</v>
      </c>
      <c r="V3014" t="s">
        <v>120</v>
      </c>
      <c r="W3014" t="s">
        <v>608</v>
      </c>
      <c r="X3014" t="s">
        <v>318</v>
      </c>
      <c r="Y3014" t="s">
        <v>123</v>
      </c>
      <c r="Z3014">
        <v>129543210</v>
      </c>
      <c r="AA3014" s="50">
        <v>47133898</v>
      </c>
      <c r="AB3014" t="s">
        <v>124</v>
      </c>
      <c r="AC3014" s="51">
        <v>100.43333333299999</v>
      </c>
    </row>
    <row r="3015" spans="1:29" x14ac:dyDescent="0.25">
      <c r="A3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5" s="4" t="str">
        <f>VLOOKUP(P3015,Lookup!$A$1:$D$19,4,0)</f>
        <v>Central Valley</v>
      </c>
      <c r="C3015" s="4" t="str">
        <f>VLOOKUP(P3015,Lookup!$A$1:$E$19,5,0)</f>
        <v>Region 5</v>
      </c>
      <c r="D3015" s="4" t="str">
        <f>VLOOKUP(P3015,Lookup!$A$1:$B$19,2,0)</f>
        <v>FR</v>
      </c>
      <c r="E3015" s="4" t="str">
        <f>IF(AND((Data[[#This Row],[Min Notif Date]]&gt;$G$3),Data[[#This Row],[Min Notif Date]]&lt;$F$3),"Last Week","No")</f>
        <v>No</v>
      </c>
      <c r="F3015" s="4" t="str">
        <f>VLOOKUP(MONTH(Data[[#This Row],[Min Notif Date]]),Lookup!$G$1:$H$12,2,0)</f>
        <v>9. Sep</v>
      </c>
      <c r="G3015" s="4" t="str">
        <f t="shared" si="47"/>
        <v/>
      </c>
      <c r="H3015" s="4" t="str">
        <f>IF(AND(Data[[#This Row],[Min Notif Time]]&gt;6,Data[[#This Row],[Min Notif Time]]&lt;17),"Business Hours","Non-Business Hours")</f>
        <v>Business Hours</v>
      </c>
      <c r="I3015" s="4" t="str" cm="1">
        <f t="array" ref="I3015">IFERROR(VLOOKUP(Data[[#This Row],[Min Notif Date]],Lookup!$N$1:$P$11,2,0),_xlfn.IFS(VLOOKUP(WEEKDAY(Data[[#This Row],[Min Notif Date]],2),Lookup!$J$1:$L$7,3,0)="Weekend","Weekend",VLOOKUP(WEEKDAY(Data[[#This Row],[Min Notif Date]],2),Lookup!$J$1:$L$7,3,0)="Weekday","Weekday"))</f>
        <v>Weekend</v>
      </c>
      <c r="J3015" s="4" t="str">
        <f>VLOOKUP(WEEKDAY(Data[[#This Row],[Min Notif Date]],2),Lookup!$J$1:$K$7,2,0)</f>
        <v>6. Sat</v>
      </c>
      <c r="K3015" s="37">
        <f>ROUNDDOWN(Data[[#This Row],[PGE Notified Time]],0)</f>
        <v>45542</v>
      </c>
      <c r="L3015" s="4">
        <f>HOUR(Data[[#This Row],[PGE Notified Time]])</f>
        <v>8</v>
      </c>
      <c r="M3015">
        <v>112291</v>
      </c>
      <c r="O3015" t="s">
        <v>117</v>
      </c>
      <c r="P3015" t="s">
        <v>136</v>
      </c>
      <c r="Q3015" s="44" t="s">
        <v>117</v>
      </c>
      <c r="R3015" t="s">
        <v>119</v>
      </c>
      <c r="S3015" s="1" t="s">
        <v>5</v>
      </c>
      <c r="T3015" s="1">
        <v>45542.368217592593</v>
      </c>
      <c r="U3015" s="1">
        <v>45542.437928240739</v>
      </c>
      <c r="V3015" t="s">
        <v>120</v>
      </c>
      <c r="W3015" t="s">
        <v>608</v>
      </c>
      <c r="X3015" t="s">
        <v>137</v>
      </c>
      <c r="Y3015" t="s">
        <v>123</v>
      </c>
      <c r="Z3015">
        <v>129487658</v>
      </c>
      <c r="AA3015" s="50">
        <v>47130780</v>
      </c>
      <c r="AB3015" t="s">
        <v>124</v>
      </c>
      <c r="AC3015" s="51">
        <v>100.383333333</v>
      </c>
    </row>
    <row r="3016" spans="1:29" x14ac:dyDescent="0.25">
      <c r="A3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6" s="4" t="str">
        <f>VLOOKUP(P3016,Lookup!$A$1:$D$19,4,0)</f>
        <v>South Bay</v>
      </c>
      <c r="C3016" s="4" t="str">
        <f>VLOOKUP(P3016,Lookup!$A$1:$E$19,5,0)</f>
        <v>Region 4</v>
      </c>
      <c r="D3016" s="4" t="str">
        <f>VLOOKUP(P3016,Lookup!$A$1:$B$19,2,0)</f>
        <v>DA</v>
      </c>
      <c r="E3016" s="4" t="str">
        <f>IF(AND((Data[[#This Row],[Min Notif Date]]&gt;$G$3),Data[[#This Row],[Min Notif Date]]&lt;$F$3),"Last Week","No")</f>
        <v>No</v>
      </c>
      <c r="F3016" s="4" t="str">
        <f>VLOOKUP(MONTH(Data[[#This Row],[Min Notif Date]]),Lookup!$G$1:$H$12,2,0)</f>
        <v>3. Mar</v>
      </c>
      <c r="G3016" s="4" t="str">
        <f t="shared" si="47"/>
        <v/>
      </c>
      <c r="H3016" s="4" t="str">
        <f>IF(AND(Data[[#This Row],[Min Notif Time]]&gt;6,Data[[#This Row],[Min Notif Time]]&lt;17),"Business Hours","Non-Business Hours")</f>
        <v>Business Hours</v>
      </c>
      <c r="I3016" s="4" t="str" cm="1">
        <f t="array" ref="I3016">IFERROR(VLOOKUP(Data[[#This Row],[Min Notif Date]],Lookup!$N$1:$P$11,2,0),_xlfn.IFS(VLOOKUP(WEEKDAY(Data[[#This Row],[Min Notif Date]],2),Lookup!$J$1:$L$7,3,0)="Weekend","Weekend",VLOOKUP(WEEKDAY(Data[[#This Row],[Min Notif Date]],2),Lookup!$J$1:$L$7,3,0)="Weekday","Weekday"))</f>
        <v>Weekday</v>
      </c>
      <c r="J3016" s="4" t="str">
        <f>VLOOKUP(WEEKDAY(Data[[#This Row],[Min Notif Date]],2),Lookup!$J$1:$K$7,2,0)</f>
        <v>1. Mon</v>
      </c>
      <c r="K3016" s="37">
        <f>ROUNDDOWN(Data[[#This Row],[PGE Notified Time]],0)</f>
        <v>45362</v>
      </c>
      <c r="L3016" s="4">
        <f>HOUR(Data[[#This Row],[PGE Notified Time]])</f>
        <v>14</v>
      </c>
      <c r="M3016">
        <v>105148</v>
      </c>
      <c r="O3016" t="s">
        <v>117</v>
      </c>
      <c r="P3016" t="s">
        <v>163</v>
      </c>
      <c r="Q3016" s="44" t="s">
        <v>117</v>
      </c>
      <c r="R3016" t="s">
        <v>147</v>
      </c>
      <c r="S3016" s="1" t="s">
        <v>5</v>
      </c>
      <c r="T3016" s="1">
        <v>45362.618263888886</v>
      </c>
      <c r="U3016" s="1">
        <v>45362.687951388885</v>
      </c>
      <c r="V3016" t="s">
        <v>120</v>
      </c>
      <c r="W3016" t="s">
        <v>608</v>
      </c>
      <c r="X3016" t="s">
        <v>299</v>
      </c>
      <c r="Y3016" t="s">
        <v>123</v>
      </c>
      <c r="Z3016">
        <v>128272777</v>
      </c>
      <c r="AA3016" s="50">
        <v>47036631</v>
      </c>
      <c r="AB3016" t="s">
        <v>124</v>
      </c>
      <c r="AC3016" s="51">
        <v>100.35</v>
      </c>
    </row>
    <row r="3017" spans="1:29" x14ac:dyDescent="0.25">
      <c r="A3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7" s="4" t="str">
        <f>VLOOKUP(P3017,Lookup!$A$1:$D$19,4,0)</f>
        <v>Bay Area</v>
      </c>
      <c r="C3017" s="4" t="str">
        <f>VLOOKUP(P3017,Lookup!$A$1:$E$19,5,0)</f>
        <v>Region 3</v>
      </c>
      <c r="D3017" s="4" t="str">
        <f>VLOOKUP(P3017,Lookup!$A$1:$B$19,2,0)</f>
        <v>SF</v>
      </c>
      <c r="E3017" s="4" t="str">
        <f>IF(AND((Data[[#This Row],[Min Notif Date]]&gt;$G$3),Data[[#This Row],[Min Notif Date]]&lt;$F$3),"Last Week","No")</f>
        <v>No</v>
      </c>
      <c r="F3017" s="4" t="str">
        <f>VLOOKUP(MONTH(Data[[#This Row],[Min Notif Date]]),Lookup!$G$1:$H$12,2,0)</f>
        <v>11. Nov</v>
      </c>
      <c r="G3017" s="4" t="str">
        <f t="shared" si="47"/>
        <v/>
      </c>
      <c r="H3017" s="4" t="str">
        <f>IF(AND(Data[[#This Row],[Min Notif Time]]&gt;6,Data[[#This Row],[Min Notif Time]]&lt;17),"Business Hours","Non-Business Hours")</f>
        <v>Business Hours</v>
      </c>
      <c r="I3017" s="4" t="str" cm="1">
        <f t="array" ref="I3017">IFERROR(VLOOKUP(Data[[#This Row],[Min Notif Date]],Lookup!$N$1:$P$11,2,0),_xlfn.IFS(VLOOKUP(WEEKDAY(Data[[#This Row],[Min Notif Date]],2),Lookup!$J$1:$L$7,3,0)="Weekend","Weekend",VLOOKUP(WEEKDAY(Data[[#This Row],[Min Notif Date]],2),Lookup!$J$1:$L$7,3,0)="Weekday","Weekday"))</f>
        <v>Weekday</v>
      </c>
      <c r="J3017" s="4" t="str">
        <f>VLOOKUP(WEEKDAY(Data[[#This Row],[Min Notif Date]],2),Lookup!$J$1:$K$7,2,0)</f>
        <v>5. Fri</v>
      </c>
      <c r="K3017" s="37">
        <f>ROUNDDOWN(Data[[#This Row],[PGE Notified Time]],0)</f>
        <v>45597</v>
      </c>
      <c r="L3017" s="4">
        <f>HOUR(Data[[#This Row],[PGE Notified Time]])</f>
        <v>12</v>
      </c>
      <c r="M3017">
        <v>114323</v>
      </c>
      <c r="O3017" t="s">
        <v>117</v>
      </c>
      <c r="P3017" t="s">
        <v>128</v>
      </c>
      <c r="Q3017" s="44" t="s">
        <v>117</v>
      </c>
      <c r="R3017" t="s">
        <v>147</v>
      </c>
      <c r="S3017" s="1" t="s">
        <v>5</v>
      </c>
      <c r="T3017" s="1">
        <v>45597.506712962961</v>
      </c>
      <c r="U3017" s="1">
        <v>45597.576388888891</v>
      </c>
      <c r="V3017" t="s">
        <v>120</v>
      </c>
      <c r="W3017" t="s">
        <v>608</v>
      </c>
      <c r="X3017" t="s">
        <v>129</v>
      </c>
      <c r="Y3017" t="s">
        <v>123</v>
      </c>
      <c r="Z3017">
        <v>129762173</v>
      </c>
      <c r="AA3017" s="50">
        <v>47163954</v>
      </c>
      <c r="AB3017" t="s">
        <v>124</v>
      </c>
      <c r="AC3017" s="51">
        <v>100.333333333</v>
      </c>
    </row>
    <row r="3018" spans="1:29" x14ac:dyDescent="0.25">
      <c r="A3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8" s="4" t="str">
        <f>VLOOKUP(P3018,Lookup!$A$1:$D$19,4,0)</f>
        <v>North Coast</v>
      </c>
      <c r="C3018" s="4" t="str">
        <f>VLOOKUP(P3018,Lookup!$A$1:$E$19,5,0)</f>
        <v>Region 1</v>
      </c>
      <c r="D3018" s="4" t="str">
        <f>VLOOKUP(P3018,Lookup!$A$1:$B$19,2,0)</f>
        <v>NB</v>
      </c>
      <c r="E3018" s="4" t="str">
        <f>IF(AND((Data[[#This Row],[Min Notif Date]]&gt;$G$3),Data[[#This Row],[Min Notif Date]]&lt;$F$3),"Last Week","No")</f>
        <v>No</v>
      </c>
      <c r="F3018" s="4" t="str">
        <f>VLOOKUP(MONTH(Data[[#This Row],[Min Notif Date]]),Lookup!$G$1:$H$12,2,0)</f>
        <v>2. Feb</v>
      </c>
      <c r="G3018" s="4" t="str">
        <f t="shared" si="47"/>
        <v/>
      </c>
      <c r="H3018" s="4" t="str">
        <f>IF(AND(Data[[#This Row],[Min Notif Time]]&gt;6,Data[[#This Row],[Min Notif Time]]&lt;17),"Business Hours","Non-Business Hours")</f>
        <v>Business Hours</v>
      </c>
      <c r="I3018" s="4" t="str" cm="1">
        <f t="array" ref="I3018">IFERROR(VLOOKUP(Data[[#This Row],[Min Notif Date]],Lookup!$N$1:$P$11,2,0),_xlfn.IFS(VLOOKUP(WEEKDAY(Data[[#This Row],[Min Notif Date]],2),Lookup!$J$1:$L$7,3,0)="Weekend","Weekend",VLOOKUP(WEEKDAY(Data[[#This Row],[Min Notif Date]],2),Lookup!$J$1:$L$7,3,0)="Weekday","Weekday"))</f>
        <v>Weekday</v>
      </c>
      <c r="J3018" s="4" t="str">
        <f>VLOOKUP(WEEKDAY(Data[[#This Row],[Min Notif Date]],2),Lookup!$J$1:$K$7,2,0)</f>
        <v>4. Thu</v>
      </c>
      <c r="K3018" s="37">
        <f>ROUNDDOWN(Data[[#This Row],[PGE Notified Time]],0)</f>
        <v>45323</v>
      </c>
      <c r="L3018" s="4">
        <f>HOUR(Data[[#This Row],[PGE Notified Time]])</f>
        <v>13</v>
      </c>
      <c r="M3018">
        <v>103585</v>
      </c>
      <c r="N3018">
        <v>3946725861</v>
      </c>
      <c r="O3018" t="s">
        <v>117</v>
      </c>
      <c r="P3018" t="s">
        <v>126</v>
      </c>
      <c r="Q3018" s="44" t="s">
        <v>117</v>
      </c>
      <c r="R3018" t="s">
        <v>119</v>
      </c>
      <c r="S3018" s="1">
        <v>45323.556006944447</v>
      </c>
      <c r="T3018" s="1">
        <v>45323.574780092589</v>
      </c>
      <c r="U3018" s="1">
        <v>45323.625671296293</v>
      </c>
      <c r="V3018" t="s">
        <v>120</v>
      </c>
      <c r="W3018" t="s">
        <v>608</v>
      </c>
      <c r="X3018" t="s">
        <v>252</v>
      </c>
      <c r="Y3018" t="s">
        <v>123</v>
      </c>
      <c r="Z3018">
        <v>128120619</v>
      </c>
      <c r="AA3018" s="50">
        <v>46176551</v>
      </c>
      <c r="AB3018" t="s">
        <v>124</v>
      </c>
      <c r="AC3018" s="51">
        <v>100.31666666700001</v>
      </c>
    </row>
    <row r="3019" spans="1:29" x14ac:dyDescent="0.25">
      <c r="A3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9" s="4" t="str">
        <f>VLOOKUP(P3019,Lookup!$A$1:$D$19,4,0)</f>
        <v>Bay Area</v>
      </c>
      <c r="C3019" s="4" t="str">
        <f>VLOOKUP(P3019,Lookup!$A$1:$E$19,5,0)</f>
        <v>Region 3</v>
      </c>
      <c r="D3019" s="4" t="str">
        <f>VLOOKUP(P3019,Lookup!$A$1:$B$19,2,0)</f>
        <v>MI</v>
      </c>
      <c r="E3019" s="4" t="str">
        <f>IF(AND((Data[[#This Row],[Min Notif Date]]&gt;$G$3),Data[[#This Row],[Min Notif Date]]&lt;$F$3),"Last Week","No")</f>
        <v>No</v>
      </c>
      <c r="F3019" s="4" t="str">
        <f>VLOOKUP(MONTH(Data[[#This Row],[Min Notif Date]]),Lookup!$G$1:$H$12,2,0)</f>
        <v>5. May</v>
      </c>
      <c r="G3019" s="4" t="str">
        <f t="shared" si="47"/>
        <v/>
      </c>
      <c r="H3019" s="4" t="str">
        <f>IF(AND(Data[[#This Row],[Min Notif Time]]&gt;6,Data[[#This Row],[Min Notif Time]]&lt;17),"Business Hours","Non-Business Hours")</f>
        <v>Business Hours</v>
      </c>
      <c r="I3019" s="4" t="str" cm="1">
        <f t="array" ref="I3019">IFERROR(VLOOKUP(Data[[#This Row],[Min Notif Date]],Lookup!$N$1:$P$11,2,0),_xlfn.IFS(VLOOKUP(WEEKDAY(Data[[#This Row],[Min Notif Date]],2),Lookup!$J$1:$L$7,3,0)="Weekend","Weekend",VLOOKUP(WEEKDAY(Data[[#This Row],[Min Notif Date]],2),Lookup!$J$1:$L$7,3,0)="Weekday","Weekday"))</f>
        <v>Weekday</v>
      </c>
      <c r="J3019" s="4" t="str">
        <f>VLOOKUP(WEEKDAY(Data[[#This Row],[Min Notif Date]],2),Lookup!$J$1:$K$7,2,0)</f>
        <v>5. Fri</v>
      </c>
      <c r="K3019" s="37">
        <f>ROUNDDOWN(Data[[#This Row],[PGE Notified Time]],0)</f>
        <v>45443</v>
      </c>
      <c r="L3019" s="4">
        <f>HOUR(Data[[#This Row],[PGE Notified Time]])</f>
        <v>14</v>
      </c>
      <c r="M3019">
        <v>108336</v>
      </c>
      <c r="O3019" t="s">
        <v>117</v>
      </c>
      <c r="P3019" t="s">
        <v>154</v>
      </c>
      <c r="Q3019" s="44" t="s">
        <v>117</v>
      </c>
      <c r="R3019" t="s">
        <v>147</v>
      </c>
      <c r="S3019" s="1" t="s">
        <v>5</v>
      </c>
      <c r="T3019" s="1">
        <v>45443.597071759257</v>
      </c>
      <c r="U3019" s="1">
        <v>45443.666666666664</v>
      </c>
      <c r="V3019" t="s">
        <v>120</v>
      </c>
      <c r="W3019" t="s">
        <v>608</v>
      </c>
      <c r="X3019" t="s">
        <v>325</v>
      </c>
      <c r="Y3019" t="s">
        <v>123</v>
      </c>
      <c r="Z3019">
        <v>128990259</v>
      </c>
      <c r="AA3019" s="50">
        <v>47086809</v>
      </c>
      <c r="AB3019" t="s">
        <v>124</v>
      </c>
      <c r="AC3019" s="51">
        <v>100.216666667</v>
      </c>
    </row>
    <row r="3020" spans="1:29" x14ac:dyDescent="0.25">
      <c r="A3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0" s="4" t="str">
        <f>VLOOKUP(P3020,Lookup!$A$1:$D$19,4,0)</f>
        <v>Bay Area</v>
      </c>
      <c r="C3020" s="4" t="str">
        <f>VLOOKUP(P3020,Lookup!$A$1:$E$19,5,0)</f>
        <v>Region 3</v>
      </c>
      <c r="D3020" s="4" t="str">
        <f>VLOOKUP(P3020,Lookup!$A$1:$B$19,2,0)</f>
        <v>EB</v>
      </c>
      <c r="E3020" s="4" t="str">
        <f>IF(AND((Data[[#This Row],[Min Notif Date]]&gt;$G$3),Data[[#This Row],[Min Notif Date]]&lt;$F$3),"Last Week","No")</f>
        <v>No</v>
      </c>
      <c r="F3020" s="4" t="str">
        <f>VLOOKUP(MONTH(Data[[#This Row],[Min Notif Date]]),Lookup!$G$1:$H$12,2,0)</f>
        <v>10. Oct</v>
      </c>
      <c r="G3020" s="4" t="str">
        <f t="shared" si="47"/>
        <v/>
      </c>
      <c r="H3020" s="4" t="str">
        <f>IF(AND(Data[[#This Row],[Min Notif Time]]&gt;6,Data[[#This Row],[Min Notif Time]]&lt;17),"Business Hours","Non-Business Hours")</f>
        <v>Business Hours</v>
      </c>
      <c r="I3020" s="4" t="str" cm="1">
        <f t="array" ref="I3020">IFERROR(VLOOKUP(Data[[#This Row],[Min Notif Date]],Lookup!$N$1:$P$11,2,0),_xlfn.IFS(VLOOKUP(WEEKDAY(Data[[#This Row],[Min Notif Date]],2),Lookup!$J$1:$L$7,3,0)="Weekend","Weekend",VLOOKUP(WEEKDAY(Data[[#This Row],[Min Notif Date]],2),Lookup!$J$1:$L$7,3,0)="Weekday","Weekday"))</f>
        <v>Weekday</v>
      </c>
      <c r="J3020" s="4" t="str">
        <f>VLOOKUP(WEEKDAY(Data[[#This Row],[Min Notif Date]],2),Lookup!$J$1:$K$7,2,0)</f>
        <v>4. Thu</v>
      </c>
      <c r="K3020" s="37">
        <f>ROUNDDOWN(Data[[#This Row],[PGE Notified Time]],0)</f>
        <v>45568</v>
      </c>
      <c r="L3020" s="4">
        <f>HOUR(Data[[#This Row],[PGE Notified Time]])</f>
        <v>9</v>
      </c>
      <c r="M3020">
        <v>113266</v>
      </c>
      <c r="O3020" t="s">
        <v>117</v>
      </c>
      <c r="P3020" t="s">
        <v>118</v>
      </c>
      <c r="Q3020" s="44" t="s">
        <v>117</v>
      </c>
      <c r="R3020" t="s">
        <v>147</v>
      </c>
      <c r="S3020" s="1" t="s">
        <v>5</v>
      </c>
      <c r="T3020" s="1">
        <v>45568.378981481481</v>
      </c>
      <c r="U3020" s="1">
        <v>45568.448564814818</v>
      </c>
      <c r="V3020" t="s">
        <v>120</v>
      </c>
      <c r="W3020" t="s">
        <v>608</v>
      </c>
      <c r="X3020" t="s">
        <v>144</v>
      </c>
      <c r="Y3020" t="s">
        <v>123</v>
      </c>
      <c r="Z3020" t="s">
        <v>789</v>
      </c>
      <c r="AA3020" s="50" t="s">
        <v>790</v>
      </c>
      <c r="AB3020" t="s">
        <v>124</v>
      </c>
      <c r="AC3020" s="51">
        <v>100.2</v>
      </c>
    </row>
    <row r="3021" spans="1:29" x14ac:dyDescent="0.25">
      <c r="A3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1" s="4" t="str">
        <f>VLOOKUP(P3021,Lookup!$A$1:$D$19,4,0)</f>
        <v>South Bay</v>
      </c>
      <c r="C3021" s="4" t="str">
        <f>VLOOKUP(P3021,Lookup!$A$1:$E$19,5,0)</f>
        <v>Region 4</v>
      </c>
      <c r="D3021" s="4" t="str">
        <f>VLOOKUP(P3021,Lookup!$A$1:$B$19,2,0)</f>
        <v>DA</v>
      </c>
      <c r="E3021" s="4" t="str">
        <f>IF(AND((Data[[#This Row],[Min Notif Date]]&gt;$G$3),Data[[#This Row],[Min Notif Date]]&lt;$F$3),"Last Week","No")</f>
        <v>No</v>
      </c>
      <c r="F3021" s="4" t="str">
        <f>VLOOKUP(MONTH(Data[[#This Row],[Min Notif Date]]),Lookup!$G$1:$H$12,2,0)</f>
        <v>6. Jun</v>
      </c>
      <c r="G3021" s="4" t="str">
        <f t="shared" si="47"/>
        <v/>
      </c>
      <c r="H3021" s="4" t="str">
        <f>IF(AND(Data[[#This Row],[Min Notif Time]]&gt;6,Data[[#This Row],[Min Notif Time]]&lt;17),"Business Hours","Non-Business Hours")</f>
        <v>Business Hours</v>
      </c>
      <c r="I3021" s="4" t="str" cm="1">
        <f t="array" ref="I3021">IFERROR(VLOOKUP(Data[[#This Row],[Min Notif Date]],Lookup!$N$1:$P$11,2,0),_xlfn.IFS(VLOOKUP(WEEKDAY(Data[[#This Row],[Min Notif Date]],2),Lookup!$J$1:$L$7,3,0)="Weekend","Weekend",VLOOKUP(WEEKDAY(Data[[#This Row],[Min Notif Date]],2),Lookup!$J$1:$L$7,3,0)="Weekday","Weekday"))</f>
        <v>Weekday</v>
      </c>
      <c r="J3021" s="4" t="str">
        <f>VLOOKUP(WEEKDAY(Data[[#This Row],[Min Notif Date]],2),Lookup!$J$1:$K$7,2,0)</f>
        <v>3. Wed</v>
      </c>
      <c r="K3021" s="37">
        <f>ROUNDDOWN(Data[[#This Row],[PGE Notified Time]],0)</f>
        <v>45455</v>
      </c>
      <c r="L3021" s="4">
        <f>HOUR(Data[[#This Row],[PGE Notified Time]])</f>
        <v>13</v>
      </c>
      <c r="M3021">
        <v>108856</v>
      </c>
      <c r="O3021" t="s">
        <v>117</v>
      </c>
      <c r="P3021" t="s">
        <v>163</v>
      </c>
      <c r="Q3021" s="44" t="s">
        <v>117</v>
      </c>
      <c r="R3021" t="s">
        <v>147</v>
      </c>
      <c r="S3021" s="1" t="s">
        <v>5</v>
      </c>
      <c r="T3021" s="1">
        <v>45455.576562499999</v>
      </c>
      <c r="U3021" s="1">
        <v>45455.646111111113</v>
      </c>
      <c r="V3021" t="s">
        <v>120</v>
      </c>
      <c r="W3021" t="s">
        <v>608</v>
      </c>
      <c r="X3021" t="s">
        <v>180</v>
      </c>
      <c r="Y3021" t="s">
        <v>123</v>
      </c>
      <c r="Z3021">
        <v>129065904</v>
      </c>
      <c r="AA3021" s="50">
        <v>47093688</v>
      </c>
      <c r="AB3021" t="s">
        <v>124</v>
      </c>
      <c r="AC3021" s="51">
        <v>100.15</v>
      </c>
    </row>
    <row r="3022" spans="1:29" x14ac:dyDescent="0.25">
      <c r="A3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2" s="4" t="str">
        <f>VLOOKUP(P3022,Lookup!$A$1:$D$19,4,0)</f>
        <v>Central Valley</v>
      </c>
      <c r="C3022" s="4" t="str">
        <f>VLOOKUP(P3022,Lookup!$A$1:$E$19,5,0)</f>
        <v>Region 5</v>
      </c>
      <c r="D3022" s="4" t="str">
        <f>VLOOKUP(P3022,Lookup!$A$1:$B$19,2,0)</f>
        <v>FR</v>
      </c>
      <c r="E3022" s="4" t="str">
        <f>IF(AND((Data[[#This Row],[Min Notif Date]]&gt;$G$3),Data[[#This Row],[Min Notif Date]]&lt;$F$3),"Last Week","No")</f>
        <v>No</v>
      </c>
      <c r="F3022" s="4" t="str">
        <f>VLOOKUP(MONTH(Data[[#This Row],[Min Notif Date]]),Lookup!$G$1:$H$12,2,0)</f>
        <v>8. Aug</v>
      </c>
      <c r="G3022" s="4" t="str">
        <f t="shared" si="47"/>
        <v/>
      </c>
      <c r="H3022" s="4" t="str">
        <f>IF(AND(Data[[#This Row],[Min Notif Time]]&gt;6,Data[[#This Row],[Min Notif Time]]&lt;17),"Business Hours","Non-Business Hours")</f>
        <v>Non-Business Hours</v>
      </c>
      <c r="I3022" s="4" t="str" cm="1">
        <f t="array" ref="I3022">IFERROR(VLOOKUP(Data[[#This Row],[Min Notif Date]],Lookup!$N$1:$P$11,2,0),_xlfn.IFS(VLOOKUP(WEEKDAY(Data[[#This Row],[Min Notif Date]],2),Lookup!$J$1:$L$7,3,0)="Weekend","Weekend",VLOOKUP(WEEKDAY(Data[[#This Row],[Min Notif Date]],2),Lookup!$J$1:$L$7,3,0)="Weekday","Weekday"))</f>
        <v>Weekday</v>
      </c>
      <c r="J3022" s="4" t="str">
        <f>VLOOKUP(WEEKDAY(Data[[#This Row],[Min Notif Date]],2),Lookup!$J$1:$K$7,2,0)</f>
        <v>5. Fri</v>
      </c>
      <c r="K3022" s="37">
        <f>ROUNDDOWN(Data[[#This Row],[PGE Notified Time]],0)</f>
        <v>45534</v>
      </c>
      <c r="L3022" s="4">
        <f>HOUR(Data[[#This Row],[PGE Notified Time]])</f>
        <v>18</v>
      </c>
      <c r="M3022">
        <v>112014</v>
      </c>
      <c r="O3022" t="s">
        <v>117</v>
      </c>
      <c r="P3022" t="s">
        <v>136</v>
      </c>
      <c r="Q3022" s="44" t="s">
        <v>117</v>
      </c>
      <c r="R3022" t="s">
        <v>119</v>
      </c>
      <c r="S3022" s="1" t="s">
        <v>5</v>
      </c>
      <c r="T3022" s="1">
        <v>45534.78465277778</v>
      </c>
      <c r="U3022" s="1">
        <v>45534.854166666664</v>
      </c>
      <c r="V3022" t="s">
        <v>120</v>
      </c>
      <c r="W3022" t="s">
        <v>608</v>
      </c>
      <c r="X3022" t="s">
        <v>335</v>
      </c>
      <c r="Y3022" t="s">
        <v>123</v>
      </c>
      <c r="Z3022">
        <v>129462162</v>
      </c>
      <c r="AA3022" s="50">
        <v>47128748</v>
      </c>
      <c r="AB3022" t="s">
        <v>124</v>
      </c>
      <c r="AC3022" s="51">
        <v>100.1</v>
      </c>
    </row>
    <row r="3023" spans="1:29" x14ac:dyDescent="0.25">
      <c r="A3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3" s="4" t="str">
        <f>VLOOKUP(P3023,Lookup!$A$1:$D$19,4,0)</f>
        <v>Central Valley</v>
      </c>
      <c r="C3023" s="4" t="str">
        <f>VLOOKUP(P3023,Lookup!$A$1:$E$19,5,0)</f>
        <v>Region 5</v>
      </c>
      <c r="D3023" s="4" t="str">
        <f>VLOOKUP(P3023,Lookup!$A$1:$B$19,2,0)</f>
        <v>ST</v>
      </c>
      <c r="E3023" s="4" t="str">
        <f>IF(AND((Data[[#This Row],[Min Notif Date]]&gt;$G$3),Data[[#This Row],[Min Notif Date]]&lt;$F$3),"Last Week","No")</f>
        <v>No</v>
      </c>
      <c r="F3023" s="4" t="str">
        <f>VLOOKUP(MONTH(Data[[#This Row],[Min Notif Date]]),Lookup!$G$1:$H$12,2,0)</f>
        <v>3. Mar</v>
      </c>
      <c r="G3023" s="4" t="str">
        <f t="shared" si="47"/>
        <v/>
      </c>
      <c r="H3023" s="4" t="str">
        <f>IF(AND(Data[[#This Row],[Min Notif Time]]&gt;6,Data[[#This Row],[Min Notif Time]]&lt;17),"Business Hours","Non-Business Hours")</f>
        <v>Business Hours</v>
      </c>
      <c r="I3023" s="4" t="str" cm="1">
        <f t="array" ref="I3023">IFERROR(VLOOKUP(Data[[#This Row],[Min Notif Date]],Lookup!$N$1:$P$11,2,0),_xlfn.IFS(VLOOKUP(WEEKDAY(Data[[#This Row],[Min Notif Date]],2),Lookup!$J$1:$L$7,3,0)="Weekend","Weekend",VLOOKUP(WEEKDAY(Data[[#This Row],[Min Notif Date]],2),Lookup!$J$1:$L$7,3,0)="Weekday","Weekday"))</f>
        <v>Weekday</v>
      </c>
      <c r="J3023" s="4" t="str">
        <f>VLOOKUP(WEEKDAY(Data[[#This Row],[Min Notif Date]],2),Lookup!$J$1:$K$7,2,0)</f>
        <v>3. Wed</v>
      </c>
      <c r="K3023" s="37">
        <f>ROUNDDOWN(Data[[#This Row],[PGE Notified Time]],0)</f>
        <v>45371</v>
      </c>
      <c r="L3023" s="4">
        <f>HOUR(Data[[#This Row],[PGE Notified Time]])</f>
        <v>10</v>
      </c>
      <c r="M3023">
        <v>105516</v>
      </c>
      <c r="O3023" t="s">
        <v>117</v>
      </c>
      <c r="P3023" t="s">
        <v>152</v>
      </c>
      <c r="Q3023" s="44" t="s">
        <v>117</v>
      </c>
      <c r="R3023" t="s">
        <v>119</v>
      </c>
      <c r="S3023" s="1" t="s">
        <v>5</v>
      </c>
      <c r="T3023" s="1">
        <v>45371.444918981484</v>
      </c>
      <c r="U3023" s="1">
        <v>45371.514421296299</v>
      </c>
      <c r="V3023" t="s">
        <v>120</v>
      </c>
      <c r="W3023" t="s">
        <v>608</v>
      </c>
      <c r="X3023" t="s">
        <v>551</v>
      </c>
      <c r="Y3023" t="s">
        <v>123</v>
      </c>
      <c r="Z3023">
        <v>128324736</v>
      </c>
      <c r="AA3023" s="50">
        <v>47040779</v>
      </c>
      <c r="AB3023" t="s">
        <v>124</v>
      </c>
      <c r="AC3023" s="51">
        <v>100.083333333</v>
      </c>
    </row>
    <row r="3024" spans="1:29" x14ac:dyDescent="0.25">
      <c r="A3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4" s="4" t="str">
        <f>VLOOKUP(P3024,Lookup!$A$1:$D$19,4,0)</f>
        <v>North Coast</v>
      </c>
      <c r="C3024" s="4" t="str">
        <f>VLOOKUP(P3024,Lookup!$A$1:$E$19,5,0)</f>
        <v>Region 1</v>
      </c>
      <c r="D3024" s="4" t="str">
        <f>VLOOKUP(P3024,Lookup!$A$1:$B$19,2,0)</f>
        <v>NB</v>
      </c>
      <c r="E3024" s="4" t="str">
        <f>IF(AND((Data[[#This Row],[Min Notif Date]]&gt;$G$3),Data[[#This Row],[Min Notif Date]]&lt;$F$3),"Last Week","No")</f>
        <v>No</v>
      </c>
      <c r="F3024" s="4" t="str">
        <f>VLOOKUP(MONTH(Data[[#This Row],[Min Notif Date]]),Lookup!$G$1:$H$12,2,0)</f>
        <v>4. Apr</v>
      </c>
      <c r="G3024" s="4" t="str">
        <f t="shared" si="47"/>
        <v/>
      </c>
      <c r="H3024" s="4" t="str">
        <f>IF(AND(Data[[#This Row],[Min Notif Time]]&gt;6,Data[[#This Row],[Min Notif Time]]&lt;17),"Business Hours","Non-Business Hours")</f>
        <v>Business Hours</v>
      </c>
      <c r="I3024" s="4" t="str" cm="1">
        <f t="array" ref="I3024">IFERROR(VLOOKUP(Data[[#This Row],[Min Notif Date]],Lookup!$N$1:$P$11,2,0),_xlfn.IFS(VLOOKUP(WEEKDAY(Data[[#This Row],[Min Notif Date]],2),Lookup!$J$1:$L$7,3,0)="Weekend","Weekend",VLOOKUP(WEEKDAY(Data[[#This Row],[Min Notif Date]],2),Lookup!$J$1:$L$7,3,0)="Weekday","Weekday"))</f>
        <v>Weekday</v>
      </c>
      <c r="J3024" s="4" t="str">
        <f>VLOOKUP(WEEKDAY(Data[[#This Row],[Min Notif Date]],2),Lookup!$J$1:$K$7,2,0)</f>
        <v>1. Mon</v>
      </c>
      <c r="K3024" s="37">
        <f>ROUNDDOWN(Data[[#This Row],[PGE Notified Time]],0)</f>
        <v>45397</v>
      </c>
      <c r="L3024" s="4">
        <f>HOUR(Data[[#This Row],[PGE Notified Time]])</f>
        <v>11</v>
      </c>
      <c r="M3024">
        <v>106550</v>
      </c>
      <c r="O3024" t="s">
        <v>117</v>
      </c>
      <c r="P3024" t="s">
        <v>126</v>
      </c>
      <c r="Q3024" s="44" t="s">
        <v>117</v>
      </c>
      <c r="R3024" t="s">
        <v>119</v>
      </c>
      <c r="S3024" s="1" t="s">
        <v>5</v>
      </c>
      <c r="T3024" s="1">
        <v>45397.472395833334</v>
      </c>
      <c r="U3024" s="1">
        <v>45397.541863425926</v>
      </c>
      <c r="V3024" t="s">
        <v>120</v>
      </c>
      <c r="W3024" t="s">
        <v>608</v>
      </c>
      <c r="X3024" t="s">
        <v>227</v>
      </c>
      <c r="Y3024" t="s">
        <v>123</v>
      </c>
      <c r="AA3024" s="50"/>
      <c r="AB3024" t="s">
        <v>124</v>
      </c>
      <c r="AC3024" s="51">
        <v>100.033333333</v>
      </c>
    </row>
    <row r="3025" spans="1:29" x14ac:dyDescent="0.25">
      <c r="A3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5" s="4" t="str">
        <f>VLOOKUP(P3025,Lookup!$A$1:$D$19,4,0)</f>
        <v>North Coast</v>
      </c>
      <c r="C3025" s="4" t="str">
        <f>VLOOKUP(P3025,Lookup!$A$1:$E$19,5,0)</f>
        <v>Region 1</v>
      </c>
      <c r="D3025" s="4" t="str">
        <f>VLOOKUP(P3025,Lookup!$A$1:$B$19,2,0)</f>
        <v>SO</v>
      </c>
      <c r="E3025" s="4" t="str">
        <f>IF(AND((Data[[#This Row],[Min Notif Date]]&gt;$G$3),Data[[#This Row],[Min Notif Date]]&lt;$F$3),"Last Week","No")</f>
        <v>No</v>
      </c>
      <c r="F3025" s="4" t="str">
        <f>VLOOKUP(MONTH(Data[[#This Row],[Min Notif Date]]),Lookup!$G$1:$H$12,2,0)</f>
        <v>6. Jun</v>
      </c>
      <c r="G3025" s="4" t="str">
        <f t="shared" si="47"/>
        <v/>
      </c>
      <c r="H3025" s="4" t="str">
        <f>IF(AND(Data[[#This Row],[Min Notif Time]]&gt;6,Data[[#This Row],[Min Notif Time]]&lt;17),"Business Hours","Non-Business Hours")</f>
        <v>Business Hours</v>
      </c>
      <c r="I3025" s="4" t="str" cm="1">
        <f t="array" ref="I3025">IFERROR(VLOOKUP(Data[[#This Row],[Min Notif Date]],Lookup!$N$1:$P$11,2,0),_xlfn.IFS(VLOOKUP(WEEKDAY(Data[[#This Row],[Min Notif Date]],2),Lookup!$J$1:$L$7,3,0)="Weekend","Weekend",VLOOKUP(WEEKDAY(Data[[#This Row],[Min Notif Date]],2),Lookup!$J$1:$L$7,3,0)="Weekday","Weekday"))</f>
        <v>Weekday</v>
      </c>
      <c r="J3025" s="4" t="str">
        <f>VLOOKUP(WEEKDAY(Data[[#This Row],[Min Notif Date]],2),Lookup!$J$1:$K$7,2,0)</f>
        <v>2. Tue</v>
      </c>
      <c r="K3025" s="37">
        <f>ROUNDDOWN(Data[[#This Row],[PGE Notified Time]],0)</f>
        <v>45461</v>
      </c>
      <c r="L3025" s="4">
        <f>HOUR(Data[[#This Row],[PGE Notified Time]])</f>
        <v>9</v>
      </c>
      <c r="M3025">
        <v>109087</v>
      </c>
      <c r="O3025" t="s">
        <v>117</v>
      </c>
      <c r="P3025" t="s">
        <v>130</v>
      </c>
      <c r="Q3025" s="44" t="s">
        <v>117</v>
      </c>
      <c r="R3025" t="s">
        <v>147</v>
      </c>
      <c r="S3025" s="1" t="s">
        <v>5</v>
      </c>
      <c r="T3025" s="1">
        <v>45461.399293981478</v>
      </c>
      <c r="U3025" s="1">
        <v>45461.46875</v>
      </c>
      <c r="V3025" t="s">
        <v>120</v>
      </c>
      <c r="W3025" t="s">
        <v>608</v>
      </c>
      <c r="X3025" t="s">
        <v>158</v>
      </c>
      <c r="Y3025" t="s">
        <v>123</v>
      </c>
      <c r="Z3025">
        <v>129091124</v>
      </c>
      <c r="AA3025" s="50">
        <v>47098221</v>
      </c>
      <c r="AB3025" t="s">
        <v>124</v>
      </c>
      <c r="AC3025" s="51">
        <v>100.016666667</v>
      </c>
    </row>
    <row r="3026" spans="1:29" x14ac:dyDescent="0.25">
      <c r="A3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6" s="4" t="str">
        <f>VLOOKUP(P3026,Lookup!$A$1:$D$19,4,0)</f>
        <v>Bay Area</v>
      </c>
      <c r="C3026" s="4" t="str">
        <f>VLOOKUP(P3026,Lookup!$A$1:$E$19,5,0)</f>
        <v>Region 3</v>
      </c>
      <c r="D3026" s="4" t="str">
        <f>VLOOKUP(P3026,Lookup!$A$1:$B$19,2,0)</f>
        <v>DI</v>
      </c>
      <c r="E3026" s="4" t="str">
        <f>IF(AND((Data[[#This Row],[Min Notif Date]]&gt;$G$3),Data[[#This Row],[Min Notif Date]]&lt;$F$3),"Last Week","No")</f>
        <v>No</v>
      </c>
      <c r="F3026" s="4" t="str">
        <f>VLOOKUP(MONTH(Data[[#This Row],[Min Notif Date]]),Lookup!$G$1:$H$12,2,0)</f>
        <v>9. Sep</v>
      </c>
      <c r="G3026" s="4" t="str">
        <f t="shared" si="47"/>
        <v/>
      </c>
      <c r="H3026" s="4" t="str">
        <f>IF(AND(Data[[#This Row],[Min Notif Time]]&gt;6,Data[[#This Row],[Min Notif Time]]&lt;17),"Business Hours","Non-Business Hours")</f>
        <v>Business Hours</v>
      </c>
      <c r="I3026" s="4" t="str" cm="1">
        <f t="array" ref="I3026">IFERROR(VLOOKUP(Data[[#This Row],[Min Notif Date]],Lookup!$N$1:$P$11,2,0),_xlfn.IFS(VLOOKUP(WEEKDAY(Data[[#This Row],[Min Notif Date]],2),Lookup!$J$1:$L$7,3,0)="Weekend","Weekend",VLOOKUP(WEEKDAY(Data[[#This Row],[Min Notif Date]],2),Lookup!$J$1:$L$7,3,0)="Weekday","Weekday"))</f>
        <v>Weekday</v>
      </c>
      <c r="J3026" s="4" t="str">
        <f>VLOOKUP(WEEKDAY(Data[[#This Row],[Min Notif Date]],2),Lookup!$J$1:$K$7,2,0)</f>
        <v>3. Wed</v>
      </c>
      <c r="K3026" s="37">
        <f>ROUNDDOWN(Data[[#This Row],[PGE Notified Time]],0)</f>
        <v>45560</v>
      </c>
      <c r="L3026" s="4">
        <f>HOUR(Data[[#This Row],[PGE Notified Time]])</f>
        <v>12</v>
      </c>
      <c r="M3026">
        <v>112954</v>
      </c>
      <c r="O3026" t="s">
        <v>117</v>
      </c>
      <c r="P3026" t="s">
        <v>141</v>
      </c>
      <c r="Q3026" s="44" t="s">
        <v>117</v>
      </c>
      <c r="R3026" t="s">
        <v>119</v>
      </c>
      <c r="S3026" s="1" t="s">
        <v>5</v>
      </c>
      <c r="T3026" s="1">
        <v>45560.539849537039</v>
      </c>
      <c r="U3026" s="1">
        <v>45560.609293981484</v>
      </c>
      <c r="V3026" t="s">
        <v>120</v>
      </c>
      <c r="W3026" t="s">
        <v>608</v>
      </c>
      <c r="X3026" t="s">
        <v>235</v>
      </c>
      <c r="Y3026" t="s">
        <v>123</v>
      </c>
      <c r="Z3026">
        <v>129586254</v>
      </c>
      <c r="AA3026" s="50">
        <v>47145100</v>
      </c>
      <c r="AB3026" t="s">
        <v>124</v>
      </c>
      <c r="AC3026" s="51">
        <v>100</v>
      </c>
    </row>
    <row r="3027" spans="1:29" x14ac:dyDescent="0.25">
      <c r="A3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7" s="4" t="str">
        <f>VLOOKUP(P3027,Lookup!$A$1:$D$19,4,0)</f>
        <v>Bay Area</v>
      </c>
      <c r="C3027" s="4" t="str">
        <f>VLOOKUP(P3027,Lookup!$A$1:$E$19,5,0)</f>
        <v>Region 3</v>
      </c>
      <c r="D3027" s="4" t="str">
        <f>VLOOKUP(P3027,Lookup!$A$1:$B$19,2,0)</f>
        <v>MI</v>
      </c>
      <c r="E3027" s="4" t="str">
        <f>IF(AND((Data[[#This Row],[Min Notif Date]]&gt;$G$3),Data[[#This Row],[Min Notif Date]]&lt;$F$3),"Last Week","No")</f>
        <v>No</v>
      </c>
      <c r="F3027" s="4" t="str">
        <f>VLOOKUP(MONTH(Data[[#This Row],[Min Notif Date]]),Lookup!$G$1:$H$12,2,0)</f>
        <v>10. Oct</v>
      </c>
      <c r="G3027" s="4" t="str">
        <f t="shared" si="47"/>
        <v/>
      </c>
      <c r="H3027" s="4" t="str">
        <f>IF(AND(Data[[#This Row],[Min Notif Time]]&gt;6,Data[[#This Row],[Min Notif Time]]&lt;17),"Business Hours","Non-Business Hours")</f>
        <v>Business Hours</v>
      </c>
      <c r="I3027" s="4" t="str" cm="1">
        <f t="array" ref="I3027">IFERROR(VLOOKUP(Data[[#This Row],[Min Notif Date]],Lookup!$N$1:$P$11,2,0),_xlfn.IFS(VLOOKUP(WEEKDAY(Data[[#This Row],[Min Notif Date]],2),Lookup!$J$1:$L$7,3,0)="Weekend","Weekend",VLOOKUP(WEEKDAY(Data[[#This Row],[Min Notif Date]],2),Lookup!$J$1:$L$7,3,0)="Weekday","Weekday"))</f>
        <v>Weekday</v>
      </c>
      <c r="J3027" s="4" t="str">
        <f>VLOOKUP(WEEKDAY(Data[[#This Row],[Min Notif Date]],2),Lookup!$J$1:$K$7,2,0)</f>
        <v>2. Tue</v>
      </c>
      <c r="K3027" s="37">
        <f>ROUNDDOWN(Data[[#This Row],[PGE Notified Time]],0)</f>
        <v>45566</v>
      </c>
      <c r="L3027" s="4">
        <f>HOUR(Data[[#This Row],[PGE Notified Time]])</f>
        <v>9</v>
      </c>
      <c r="M3027">
        <v>113169</v>
      </c>
      <c r="O3027" t="s">
        <v>117</v>
      </c>
      <c r="P3027" t="s">
        <v>154</v>
      </c>
      <c r="Q3027" s="44" t="s">
        <v>117</v>
      </c>
      <c r="R3027" t="s">
        <v>119</v>
      </c>
      <c r="S3027" s="1" t="s">
        <v>5</v>
      </c>
      <c r="T3027" s="1">
        <v>45566.409733796296</v>
      </c>
      <c r="U3027" s="1">
        <v>45566.479166666664</v>
      </c>
      <c r="V3027" t="s">
        <v>120</v>
      </c>
      <c r="W3027" t="s">
        <v>608</v>
      </c>
      <c r="X3027" t="s">
        <v>325</v>
      </c>
      <c r="Y3027" t="s">
        <v>123</v>
      </c>
      <c r="Z3027">
        <v>129611257</v>
      </c>
      <c r="AA3027" s="50">
        <v>47149060</v>
      </c>
      <c r="AB3027" t="s">
        <v>124</v>
      </c>
      <c r="AC3027" s="51">
        <v>99.983333333000004</v>
      </c>
    </row>
    <row r="3028" spans="1:29" x14ac:dyDescent="0.25">
      <c r="A3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8" s="4" t="str">
        <f>VLOOKUP(P3028,Lookup!$A$1:$D$19,4,0)</f>
        <v>Bay Area</v>
      </c>
      <c r="C3028" s="4" t="str">
        <f>VLOOKUP(P3028,Lookup!$A$1:$E$19,5,0)</f>
        <v>Region 3</v>
      </c>
      <c r="D3028" s="4" t="str">
        <f>VLOOKUP(P3028,Lookup!$A$1:$B$19,2,0)</f>
        <v>MI</v>
      </c>
      <c r="E3028" s="4" t="str">
        <f>IF(AND((Data[[#This Row],[Min Notif Date]]&gt;$G$3),Data[[#This Row],[Min Notif Date]]&lt;$F$3),"Last Week","No")</f>
        <v>No</v>
      </c>
      <c r="F3028" s="4" t="str">
        <f>VLOOKUP(MONTH(Data[[#This Row],[Min Notif Date]]),Lookup!$G$1:$H$12,2,0)</f>
        <v>9. Sep</v>
      </c>
      <c r="G3028" s="4" t="str">
        <f t="shared" si="47"/>
        <v/>
      </c>
      <c r="H3028" s="4" t="str">
        <f>IF(AND(Data[[#This Row],[Min Notif Time]]&gt;6,Data[[#This Row],[Min Notif Time]]&lt;17),"Business Hours","Non-Business Hours")</f>
        <v>Business Hours</v>
      </c>
      <c r="I3028" s="4" t="str" cm="1">
        <f t="array" ref="I3028">IFERROR(VLOOKUP(Data[[#This Row],[Min Notif Date]],Lookup!$N$1:$P$11,2,0),_xlfn.IFS(VLOOKUP(WEEKDAY(Data[[#This Row],[Min Notif Date]],2),Lookup!$J$1:$L$7,3,0)="Weekend","Weekend",VLOOKUP(WEEKDAY(Data[[#This Row],[Min Notif Date]],2),Lookup!$J$1:$L$7,3,0)="Weekday","Weekday"))</f>
        <v>Weekday</v>
      </c>
      <c r="J3028" s="4" t="str">
        <f>VLOOKUP(WEEKDAY(Data[[#This Row],[Min Notif Date]],2),Lookup!$J$1:$K$7,2,0)</f>
        <v>4. Thu</v>
      </c>
      <c r="K3028" s="37">
        <f>ROUNDDOWN(Data[[#This Row],[PGE Notified Time]],0)</f>
        <v>45561</v>
      </c>
      <c r="L3028" s="4">
        <f>HOUR(Data[[#This Row],[PGE Notified Time]])</f>
        <v>9</v>
      </c>
      <c r="M3028">
        <v>112988</v>
      </c>
      <c r="N3028" t="s">
        <v>791</v>
      </c>
      <c r="O3028" t="s">
        <v>117</v>
      </c>
      <c r="P3028" t="s">
        <v>154</v>
      </c>
      <c r="Q3028" s="44" t="s">
        <v>117</v>
      </c>
      <c r="R3028" t="s">
        <v>147</v>
      </c>
      <c r="S3028" s="1">
        <v>45561.378576388888</v>
      </c>
      <c r="T3028" s="1">
        <v>45561.380115740743</v>
      </c>
      <c r="U3028" s="1">
        <v>45561.447997685187</v>
      </c>
      <c r="V3028" t="s">
        <v>120</v>
      </c>
      <c r="W3028" t="s">
        <v>608</v>
      </c>
      <c r="X3028" t="s">
        <v>376</v>
      </c>
      <c r="Y3028" t="s">
        <v>123</v>
      </c>
      <c r="Z3028">
        <v>129590670</v>
      </c>
      <c r="AA3028" s="50">
        <v>47145116</v>
      </c>
      <c r="AB3028" t="s">
        <v>124</v>
      </c>
      <c r="AC3028" s="51">
        <v>99.966666666999998</v>
      </c>
    </row>
    <row r="3029" spans="1:29" x14ac:dyDescent="0.25">
      <c r="A3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9" s="4" t="str">
        <f>VLOOKUP(P3029,Lookup!$A$1:$D$19,4,0)</f>
        <v>South Bay</v>
      </c>
      <c r="C3029" s="4" t="str">
        <f>VLOOKUP(P3029,Lookup!$A$1:$E$19,5,0)</f>
        <v>Region 4</v>
      </c>
      <c r="D3029" s="4" t="str">
        <f>VLOOKUP(P3029,Lookup!$A$1:$B$19,2,0)</f>
        <v>CC</v>
      </c>
      <c r="E3029" s="4" t="str">
        <f>IF(AND((Data[[#This Row],[Min Notif Date]]&gt;$G$3),Data[[#This Row],[Min Notif Date]]&lt;$F$3),"Last Week","No")</f>
        <v>No</v>
      </c>
      <c r="F3029" s="4" t="str">
        <f>VLOOKUP(MONTH(Data[[#This Row],[Min Notif Date]]),Lookup!$G$1:$H$12,2,0)</f>
        <v>9. Sep</v>
      </c>
      <c r="G3029" s="4" t="str">
        <f t="shared" si="47"/>
        <v/>
      </c>
      <c r="H3029" s="4" t="str">
        <f>IF(AND(Data[[#This Row],[Min Notif Time]]&gt;6,Data[[#This Row],[Min Notif Time]]&lt;17),"Business Hours","Non-Business Hours")</f>
        <v>Business Hours</v>
      </c>
      <c r="I3029" s="4" t="str" cm="1">
        <f t="array" ref="I3029">IFERROR(VLOOKUP(Data[[#This Row],[Min Notif Date]],Lookup!$N$1:$P$11,2,0),_xlfn.IFS(VLOOKUP(WEEKDAY(Data[[#This Row],[Min Notif Date]],2),Lookup!$J$1:$L$7,3,0)="Weekend","Weekend",VLOOKUP(WEEKDAY(Data[[#This Row],[Min Notif Date]],2),Lookup!$J$1:$L$7,3,0)="Weekday","Weekday"))</f>
        <v>Weekday</v>
      </c>
      <c r="J3029" s="4" t="str">
        <f>VLOOKUP(WEEKDAY(Data[[#This Row],[Min Notif Date]],2),Lookup!$J$1:$K$7,2,0)</f>
        <v>5. Fri</v>
      </c>
      <c r="K3029" s="37">
        <f>ROUNDDOWN(Data[[#This Row],[PGE Notified Time]],0)</f>
        <v>45548</v>
      </c>
      <c r="L3029" s="4">
        <f>HOUR(Data[[#This Row],[PGE Notified Time]])</f>
        <v>15</v>
      </c>
      <c r="M3029">
        <v>112553</v>
      </c>
      <c r="N3029" t="s">
        <v>792</v>
      </c>
      <c r="O3029" t="s">
        <v>117</v>
      </c>
      <c r="P3029" t="s">
        <v>134</v>
      </c>
      <c r="Q3029" s="44" t="s">
        <v>117</v>
      </c>
      <c r="R3029" t="s">
        <v>147</v>
      </c>
      <c r="S3029" s="1">
        <v>45548.649918981479</v>
      </c>
      <c r="T3029" s="1">
        <v>45548.665405092594</v>
      </c>
      <c r="U3029" s="1">
        <v>45548.719317129631</v>
      </c>
      <c r="V3029" t="s">
        <v>120</v>
      </c>
      <c r="W3029" t="s">
        <v>608</v>
      </c>
      <c r="X3029" t="s">
        <v>720</v>
      </c>
      <c r="Y3029" t="s">
        <v>123</v>
      </c>
      <c r="Z3029">
        <v>129532391</v>
      </c>
      <c r="AA3029" s="50">
        <v>47133584</v>
      </c>
      <c r="AB3029" t="s">
        <v>124</v>
      </c>
      <c r="AC3029" s="51">
        <v>99.933333332999993</v>
      </c>
    </row>
    <row r="3030" spans="1:29" x14ac:dyDescent="0.25">
      <c r="A3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0" s="4" t="str">
        <f>VLOOKUP(P3030,Lookup!$A$1:$D$19,4,0)</f>
        <v>Central Valley</v>
      </c>
      <c r="C3030" s="4" t="str">
        <f>VLOOKUP(P3030,Lookup!$A$1:$E$19,5,0)</f>
        <v>Region 5</v>
      </c>
      <c r="D3030" s="4" t="str">
        <f>VLOOKUP(P3030,Lookup!$A$1:$B$19,2,0)</f>
        <v>KE</v>
      </c>
      <c r="E3030" s="4" t="str">
        <f>IF(AND((Data[[#This Row],[Min Notif Date]]&gt;$G$3),Data[[#This Row],[Min Notif Date]]&lt;$F$3),"Last Week","No")</f>
        <v>No</v>
      </c>
      <c r="F3030" s="4" t="str">
        <f>VLOOKUP(MONTH(Data[[#This Row],[Min Notif Date]]),Lookup!$G$1:$H$12,2,0)</f>
        <v>2. Feb</v>
      </c>
      <c r="G3030" s="4" t="str">
        <f t="shared" si="47"/>
        <v/>
      </c>
      <c r="H3030" s="4" t="str">
        <f>IF(AND(Data[[#This Row],[Min Notif Time]]&gt;6,Data[[#This Row],[Min Notif Time]]&lt;17),"Business Hours","Non-Business Hours")</f>
        <v>Business Hours</v>
      </c>
      <c r="I3030" s="4" t="str" cm="1">
        <f t="array" ref="I3030">IFERROR(VLOOKUP(Data[[#This Row],[Min Notif Date]],Lookup!$N$1:$P$11,2,0),_xlfn.IFS(VLOOKUP(WEEKDAY(Data[[#This Row],[Min Notif Date]],2),Lookup!$J$1:$L$7,3,0)="Weekend","Weekend",VLOOKUP(WEEKDAY(Data[[#This Row],[Min Notif Date]],2),Lookup!$J$1:$L$7,3,0)="Weekday","Weekday"))</f>
        <v>Weekday</v>
      </c>
      <c r="J3030" s="4" t="str">
        <f>VLOOKUP(WEEKDAY(Data[[#This Row],[Min Notif Date]],2),Lookup!$J$1:$K$7,2,0)</f>
        <v>1. Mon</v>
      </c>
      <c r="K3030" s="37">
        <f>ROUNDDOWN(Data[[#This Row],[PGE Notified Time]],0)</f>
        <v>45334</v>
      </c>
      <c r="L3030" s="4">
        <f>HOUR(Data[[#This Row],[PGE Notified Time]])</f>
        <v>11</v>
      </c>
      <c r="M3030">
        <v>104058</v>
      </c>
      <c r="O3030" t="s">
        <v>117</v>
      </c>
      <c r="P3030" t="s">
        <v>290</v>
      </c>
      <c r="Q3030" s="44" t="s">
        <v>117</v>
      </c>
      <c r="R3030" t="s">
        <v>119</v>
      </c>
      <c r="S3030" s="1" t="s">
        <v>5</v>
      </c>
      <c r="T3030" s="1">
        <v>45334.471076388887</v>
      </c>
      <c r="U3030" s="1">
        <v>45334.540462962963</v>
      </c>
      <c r="V3030" t="s">
        <v>120</v>
      </c>
      <c r="W3030" t="s">
        <v>608</v>
      </c>
      <c r="X3030" t="s">
        <v>318</v>
      </c>
      <c r="Y3030" t="s">
        <v>123</v>
      </c>
      <c r="Z3030">
        <v>128166094</v>
      </c>
      <c r="AA3030" s="50">
        <v>47030056</v>
      </c>
      <c r="AB3030" t="s">
        <v>124</v>
      </c>
      <c r="AC3030" s="51">
        <v>99.916666667000001</v>
      </c>
    </row>
    <row r="3031" spans="1:29" x14ac:dyDescent="0.25">
      <c r="A3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1" s="4" t="str">
        <f>VLOOKUP(P3031,Lookup!$A$1:$D$19,4,0)</f>
        <v>Central Valley</v>
      </c>
      <c r="C3031" s="4" t="str">
        <f>VLOOKUP(P3031,Lookup!$A$1:$E$19,5,0)</f>
        <v>Region 5</v>
      </c>
      <c r="D3031" s="4" t="str">
        <f>VLOOKUP(P3031,Lookup!$A$1:$B$19,2,0)</f>
        <v>KE</v>
      </c>
      <c r="E3031" s="4" t="str">
        <f>IF(AND((Data[[#This Row],[Min Notif Date]]&gt;$G$3),Data[[#This Row],[Min Notif Date]]&lt;$F$3),"Last Week","No")</f>
        <v>No</v>
      </c>
      <c r="F3031" s="4" t="str">
        <f>VLOOKUP(MONTH(Data[[#This Row],[Min Notif Date]]),Lookup!$G$1:$H$12,2,0)</f>
        <v>3. Mar</v>
      </c>
      <c r="G3031" s="4" t="str">
        <f t="shared" si="47"/>
        <v/>
      </c>
      <c r="H3031" s="4" t="str">
        <f>IF(AND(Data[[#This Row],[Min Notif Time]]&gt;6,Data[[#This Row],[Min Notif Time]]&lt;17),"Business Hours","Non-Business Hours")</f>
        <v>Business Hours</v>
      </c>
      <c r="I3031" s="4" t="str" cm="1">
        <f t="array" ref="I3031">IFERROR(VLOOKUP(Data[[#This Row],[Min Notif Date]],Lookup!$N$1:$P$11,2,0),_xlfn.IFS(VLOOKUP(WEEKDAY(Data[[#This Row],[Min Notif Date]],2),Lookup!$J$1:$L$7,3,0)="Weekend","Weekend",VLOOKUP(WEEKDAY(Data[[#This Row],[Min Notif Date]],2),Lookup!$J$1:$L$7,3,0)="Weekday","Weekday"))</f>
        <v>Weekday</v>
      </c>
      <c r="J3031" s="4" t="str">
        <f>VLOOKUP(WEEKDAY(Data[[#This Row],[Min Notif Date]],2),Lookup!$J$1:$K$7,2,0)</f>
        <v>3. Wed</v>
      </c>
      <c r="K3031" s="37">
        <f>ROUNDDOWN(Data[[#This Row],[PGE Notified Time]],0)</f>
        <v>45364</v>
      </c>
      <c r="L3031" s="4">
        <f>HOUR(Data[[#This Row],[PGE Notified Time]])</f>
        <v>10</v>
      </c>
      <c r="M3031">
        <v>105206</v>
      </c>
      <c r="O3031" t="s">
        <v>117</v>
      </c>
      <c r="P3031" t="s">
        <v>290</v>
      </c>
      <c r="Q3031" s="44" t="s">
        <v>117</v>
      </c>
      <c r="R3031" t="s">
        <v>119</v>
      </c>
      <c r="S3031" s="1" t="s">
        <v>5</v>
      </c>
      <c r="T3031" s="1">
        <v>45364.427395833336</v>
      </c>
      <c r="U3031" s="1">
        <v>45364.496770833335</v>
      </c>
      <c r="V3031" t="s">
        <v>120</v>
      </c>
      <c r="W3031" t="s">
        <v>608</v>
      </c>
      <c r="X3031" t="s">
        <v>318</v>
      </c>
      <c r="Y3031" t="s">
        <v>123</v>
      </c>
      <c r="Z3031">
        <v>128282098</v>
      </c>
      <c r="AA3031" s="50">
        <v>47037975</v>
      </c>
      <c r="AB3031" t="s">
        <v>124</v>
      </c>
      <c r="AC3031" s="51">
        <v>99.9</v>
      </c>
    </row>
    <row r="3032" spans="1:29" x14ac:dyDescent="0.25">
      <c r="A3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2" s="4" t="str">
        <f>VLOOKUP(P3032,Lookup!$A$1:$D$19,4,0)</f>
        <v>Bay Area</v>
      </c>
      <c r="C3032" s="4" t="str">
        <f>VLOOKUP(P3032,Lookup!$A$1:$E$19,5,0)</f>
        <v>Region 3</v>
      </c>
      <c r="D3032" s="4" t="str">
        <f>VLOOKUP(P3032,Lookup!$A$1:$B$19,2,0)</f>
        <v>MI</v>
      </c>
      <c r="E3032" s="4" t="str">
        <f>IF(AND((Data[[#This Row],[Min Notif Date]]&gt;$G$3),Data[[#This Row],[Min Notif Date]]&lt;$F$3),"Last Week","No")</f>
        <v>No</v>
      </c>
      <c r="F3032" s="4" t="str">
        <f>VLOOKUP(MONTH(Data[[#This Row],[Min Notif Date]]),Lookup!$G$1:$H$12,2,0)</f>
        <v>12. Dec</v>
      </c>
      <c r="G3032" s="4" t="str">
        <f t="shared" si="47"/>
        <v/>
      </c>
      <c r="H3032" s="4" t="str">
        <f>IF(AND(Data[[#This Row],[Min Notif Time]]&gt;6,Data[[#This Row],[Min Notif Time]]&lt;17),"Business Hours","Non-Business Hours")</f>
        <v>Business Hours</v>
      </c>
      <c r="I3032" s="4" t="str" cm="1">
        <f t="array" ref="I3032">IFERROR(VLOOKUP(Data[[#This Row],[Min Notif Date]],Lookup!$N$1:$P$11,2,0),_xlfn.IFS(VLOOKUP(WEEKDAY(Data[[#This Row],[Min Notif Date]],2),Lookup!$J$1:$L$7,3,0)="Weekend","Weekend",VLOOKUP(WEEKDAY(Data[[#This Row],[Min Notif Date]],2),Lookup!$J$1:$L$7,3,0)="Weekday","Weekday"))</f>
        <v>Weekday</v>
      </c>
      <c r="J3032" s="4" t="str">
        <f>VLOOKUP(WEEKDAY(Data[[#This Row],[Min Notif Date]],2),Lookup!$J$1:$K$7,2,0)</f>
        <v>4. Thu</v>
      </c>
      <c r="K3032" s="37">
        <f>ROUNDDOWN(Data[[#This Row],[PGE Notified Time]],0)</f>
        <v>45645</v>
      </c>
      <c r="L3032" s="4">
        <f>HOUR(Data[[#This Row],[PGE Notified Time]])</f>
        <v>9</v>
      </c>
      <c r="M3032">
        <v>115967</v>
      </c>
      <c r="O3032" t="s">
        <v>117</v>
      </c>
      <c r="P3032" t="s">
        <v>154</v>
      </c>
      <c r="Q3032" s="44" t="s">
        <v>117</v>
      </c>
      <c r="R3032" t="s">
        <v>147</v>
      </c>
      <c r="S3032" s="1" t="s">
        <v>5</v>
      </c>
      <c r="T3032" s="1">
        <v>45645.37908564815</v>
      </c>
      <c r="U3032" s="1">
        <v>45645.448449074072</v>
      </c>
      <c r="V3032" t="s">
        <v>120</v>
      </c>
      <c r="W3032" t="s">
        <v>608</v>
      </c>
      <c r="X3032" t="s">
        <v>376</v>
      </c>
      <c r="Y3032" t="s">
        <v>123</v>
      </c>
      <c r="Z3032">
        <v>130117362</v>
      </c>
      <c r="AA3032" s="50">
        <v>47172087</v>
      </c>
      <c r="AB3032" t="s">
        <v>124</v>
      </c>
      <c r="AC3032" s="51">
        <v>99.883333332999996</v>
      </c>
    </row>
    <row r="3033" spans="1:29" x14ac:dyDescent="0.25">
      <c r="A3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3" s="4" t="str">
        <f>VLOOKUP(P3033,Lookup!$A$1:$D$19,4,0)</f>
        <v>Bay Area</v>
      </c>
      <c r="C3033" s="4" t="str">
        <f>VLOOKUP(P3033,Lookup!$A$1:$E$19,5,0)</f>
        <v>Region 3</v>
      </c>
      <c r="D3033" s="4" t="str">
        <f>VLOOKUP(P3033,Lookup!$A$1:$B$19,2,0)</f>
        <v>EB</v>
      </c>
      <c r="E3033" s="4" t="str">
        <f>IF(AND((Data[[#This Row],[Min Notif Date]]&gt;$G$3),Data[[#This Row],[Min Notif Date]]&lt;$F$3),"Last Week","No")</f>
        <v>No</v>
      </c>
      <c r="F3033" s="4" t="str">
        <f>VLOOKUP(MONTH(Data[[#This Row],[Min Notif Date]]),Lookup!$G$1:$H$12,2,0)</f>
        <v>11. Nov</v>
      </c>
      <c r="G3033" s="4" t="str">
        <f t="shared" si="47"/>
        <v/>
      </c>
      <c r="H3033" s="4" t="str">
        <f>IF(AND(Data[[#This Row],[Min Notif Time]]&gt;6,Data[[#This Row],[Min Notif Time]]&lt;17),"Business Hours","Non-Business Hours")</f>
        <v>Business Hours</v>
      </c>
      <c r="I3033" s="4" t="str" cm="1">
        <f t="array" ref="I3033">IFERROR(VLOOKUP(Data[[#This Row],[Min Notif Date]],Lookup!$N$1:$P$11,2,0),_xlfn.IFS(VLOOKUP(WEEKDAY(Data[[#This Row],[Min Notif Date]],2),Lookup!$J$1:$L$7,3,0)="Weekend","Weekend",VLOOKUP(WEEKDAY(Data[[#This Row],[Min Notif Date]],2),Lookup!$J$1:$L$7,3,0)="Weekday","Weekday"))</f>
        <v>Weekend</v>
      </c>
      <c r="J3033" s="4" t="str">
        <f>VLOOKUP(WEEKDAY(Data[[#This Row],[Min Notif Date]],2),Lookup!$J$1:$K$7,2,0)</f>
        <v>6. Sat</v>
      </c>
      <c r="K3033" s="37">
        <f>ROUNDDOWN(Data[[#This Row],[PGE Notified Time]],0)</f>
        <v>45605</v>
      </c>
      <c r="L3033" s="4">
        <f>HOUR(Data[[#This Row],[PGE Notified Time]])</f>
        <v>9</v>
      </c>
      <c r="M3033">
        <v>114600</v>
      </c>
      <c r="N3033">
        <v>3102224075</v>
      </c>
      <c r="O3033" t="s">
        <v>117</v>
      </c>
      <c r="P3033" t="s">
        <v>118</v>
      </c>
      <c r="Q3033" s="44" t="s">
        <v>117</v>
      </c>
      <c r="R3033" t="s">
        <v>119</v>
      </c>
      <c r="S3033" s="1">
        <v>45605.338275462964</v>
      </c>
      <c r="T3033" s="1">
        <v>45605.383240740739</v>
      </c>
      <c r="U3033" s="1">
        <v>45605.407638888886</v>
      </c>
      <c r="V3033" t="s">
        <v>120</v>
      </c>
      <c r="W3033" t="s">
        <v>608</v>
      </c>
      <c r="X3033" t="s">
        <v>188</v>
      </c>
      <c r="Y3033" t="s">
        <v>123</v>
      </c>
      <c r="Z3033">
        <v>129794741</v>
      </c>
      <c r="AA3033" s="50">
        <v>47165674</v>
      </c>
      <c r="AB3033" t="s">
        <v>124</v>
      </c>
      <c r="AC3033" s="51">
        <v>99.883333332999996</v>
      </c>
    </row>
    <row r="3034" spans="1:29" x14ac:dyDescent="0.25">
      <c r="A3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4" s="4" t="str">
        <f>VLOOKUP(P3034,Lookup!$A$1:$D$19,4,0)</f>
        <v>North Coast</v>
      </c>
      <c r="C3034" s="4" t="str">
        <f>VLOOKUP(P3034,Lookup!$A$1:$E$19,5,0)</f>
        <v>Region 1</v>
      </c>
      <c r="D3034" s="4" t="str">
        <f>VLOOKUP(P3034,Lookup!$A$1:$B$19,2,0)</f>
        <v>SO</v>
      </c>
      <c r="E3034" s="4" t="str">
        <f>IF(AND((Data[[#This Row],[Min Notif Date]]&gt;$G$3),Data[[#This Row],[Min Notif Date]]&lt;$F$3),"Last Week","No")</f>
        <v>No</v>
      </c>
      <c r="F3034" s="4" t="str">
        <f>VLOOKUP(MONTH(Data[[#This Row],[Min Notif Date]]),Lookup!$G$1:$H$12,2,0)</f>
        <v>9. Sep</v>
      </c>
      <c r="G3034" s="4" t="str">
        <f t="shared" si="47"/>
        <v/>
      </c>
      <c r="H3034" s="4" t="str">
        <f>IF(AND(Data[[#This Row],[Min Notif Time]]&gt;6,Data[[#This Row],[Min Notif Time]]&lt;17),"Business Hours","Non-Business Hours")</f>
        <v>Business Hours</v>
      </c>
      <c r="I3034" s="4" t="str" cm="1">
        <f t="array" ref="I3034">IFERROR(VLOOKUP(Data[[#This Row],[Min Notif Date]],Lookup!$N$1:$P$11,2,0),_xlfn.IFS(VLOOKUP(WEEKDAY(Data[[#This Row],[Min Notif Date]],2),Lookup!$J$1:$L$7,3,0)="Weekend","Weekend",VLOOKUP(WEEKDAY(Data[[#This Row],[Min Notif Date]],2),Lookup!$J$1:$L$7,3,0)="Weekday","Weekday"))</f>
        <v>Weekday</v>
      </c>
      <c r="J3034" s="4" t="str">
        <f>VLOOKUP(WEEKDAY(Data[[#This Row],[Min Notif Date]],2),Lookup!$J$1:$K$7,2,0)</f>
        <v>2. Tue</v>
      </c>
      <c r="K3034" s="37">
        <f>ROUNDDOWN(Data[[#This Row],[PGE Notified Time]],0)</f>
        <v>45552</v>
      </c>
      <c r="L3034" s="4">
        <f>HOUR(Data[[#This Row],[PGE Notified Time]])</f>
        <v>12</v>
      </c>
      <c r="M3034">
        <v>112675</v>
      </c>
      <c r="N3034">
        <v>4173582893</v>
      </c>
      <c r="O3034" t="s">
        <v>57</v>
      </c>
      <c r="P3034" t="s">
        <v>130</v>
      </c>
      <c r="Q3034" s="44" t="s">
        <v>259</v>
      </c>
      <c r="R3034" t="s">
        <v>119</v>
      </c>
      <c r="S3034" s="1">
        <v>45552.493136574078</v>
      </c>
      <c r="T3034" s="1">
        <v>45552.51599537037</v>
      </c>
      <c r="U3034" s="1">
        <v>45552.5625</v>
      </c>
      <c r="V3034" t="s">
        <v>120</v>
      </c>
      <c r="W3034" t="s">
        <v>121</v>
      </c>
      <c r="X3034" t="s">
        <v>158</v>
      </c>
      <c r="Y3034" t="s">
        <v>123</v>
      </c>
      <c r="Z3034" t="s">
        <v>793</v>
      </c>
      <c r="AA3034" s="50" t="s">
        <v>794</v>
      </c>
      <c r="AB3034" t="s">
        <v>124</v>
      </c>
      <c r="AC3034" s="51">
        <v>99.883333332999996</v>
      </c>
    </row>
    <row r="3035" spans="1:29" x14ac:dyDescent="0.25">
      <c r="A3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5" s="4" t="str">
        <f>VLOOKUP(P3035,Lookup!$A$1:$D$19,4,0)</f>
        <v>Bay Area</v>
      </c>
      <c r="C3035" s="4" t="str">
        <f>VLOOKUP(P3035,Lookup!$A$1:$E$19,5,0)</f>
        <v>Region 3</v>
      </c>
      <c r="D3035" s="4" t="str">
        <f>VLOOKUP(P3035,Lookup!$A$1:$B$19,2,0)</f>
        <v>DI</v>
      </c>
      <c r="E3035" s="4" t="str">
        <f>IF(AND((Data[[#This Row],[Min Notif Date]]&gt;$G$3),Data[[#This Row],[Min Notif Date]]&lt;$F$3),"Last Week","No")</f>
        <v>No</v>
      </c>
      <c r="F3035" s="4" t="str">
        <f>VLOOKUP(MONTH(Data[[#This Row],[Min Notif Date]]),Lookup!$G$1:$H$12,2,0)</f>
        <v>3. Mar</v>
      </c>
      <c r="G3035" s="4" t="str">
        <f t="shared" si="47"/>
        <v/>
      </c>
      <c r="H3035" s="4" t="str">
        <f>IF(AND(Data[[#This Row],[Min Notif Time]]&gt;6,Data[[#This Row],[Min Notif Time]]&lt;17),"Business Hours","Non-Business Hours")</f>
        <v>Business Hours</v>
      </c>
      <c r="I3035" s="4" t="str" cm="1">
        <f t="array" ref="I3035">IFERROR(VLOOKUP(Data[[#This Row],[Min Notif Date]],Lookup!$N$1:$P$11,2,0),_xlfn.IFS(VLOOKUP(WEEKDAY(Data[[#This Row],[Min Notif Date]],2),Lookup!$J$1:$L$7,3,0)="Weekend","Weekend",VLOOKUP(WEEKDAY(Data[[#This Row],[Min Notif Date]],2),Lookup!$J$1:$L$7,3,0)="Weekday","Weekday"))</f>
        <v>Weekday</v>
      </c>
      <c r="J3035" s="4" t="str">
        <f>VLOOKUP(WEEKDAY(Data[[#This Row],[Min Notif Date]],2),Lookup!$J$1:$K$7,2,0)</f>
        <v>1. Mon</v>
      </c>
      <c r="K3035" s="37">
        <f>ROUNDDOWN(Data[[#This Row],[PGE Notified Time]],0)</f>
        <v>45376</v>
      </c>
      <c r="L3035" s="4">
        <f>HOUR(Data[[#This Row],[PGE Notified Time]])</f>
        <v>10</v>
      </c>
      <c r="M3035">
        <v>105709</v>
      </c>
      <c r="O3035" t="s">
        <v>117</v>
      </c>
      <c r="P3035" t="s">
        <v>141</v>
      </c>
      <c r="Q3035" s="44" t="s">
        <v>117</v>
      </c>
      <c r="R3035" t="s">
        <v>119</v>
      </c>
      <c r="S3035" s="1" t="s">
        <v>5</v>
      </c>
      <c r="T3035" s="1">
        <v>45376.420405092591</v>
      </c>
      <c r="U3035" s="1">
        <v>45376.489768518521</v>
      </c>
      <c r="V3035" t="s">
        <v>120</v>
      </c>
      <c r="W3035" t="s">
        <v>608</v>
      </c>
      <c r="X3035" t="s">
        <v>194</v>
      </c>
      <c r="Y3035" t="s">
        <v>123</v>
      </c>
      <c r="Z3035">
        <v>128357885</v>
      </c>
      <c r="AA3035" s="50">
        <v>47042346</v>
      </c>
      <c r="AB3035" t="s">
        <v>124</v>
      </c>
      <c r="AC3035" s="51">
        <v>99.883333332999996</v>
      </c>
    </row>
    <row r="3036" spans="1:29" x14ac:dyDescent="0.25">
      <c r="A3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6" s="4" t="str">
        <f>VLOOKUP(P3036,Lookup!$A$1:$D$19,4,0)</f>
        <v>Bay Area</v>
      </c>
      <c r="C3036" s="4" t="str">
        <f>VLOOKUP(P3036,Lookup!$A$1:$E$19,5,0)</f>
        <v>Region 3</v>
      </c>
      <c r="D3036" s="4" t="str">
        <f>VLOOKUP(P3036,Lookup!$A$1:$B$19,2,0)</f>
        <v>DI</v>
      </c>
      <c r="E3036" s="4" t="str">
        <f>IF(AND((Data[[#This Row],[Min Notif Date]]&gt;$G$3),Data[[#This Row],[Min Notif Date]]&lt;$F$3),"Last Week","No")</f>
        <v>No</v>
      </c>
      <c r="F3036" s="4" t="str">
        <f>VLOOKUP(MONTH(Data[[#This Row],[Min Notif Date]]),Lookup!$G$1:$H$12,2,0)</f>
        <v>1. Jan</v>
      </c>
      <c r="G3036" s="4" t="str">
        <f t="shared" si="47"/>
        <v/>
      </c>
      <c r="H3036" s="4" t="str">
        <f>IF(AND(Data[[#This Row],[Min Notif Time]]&gt;6,Data[[#This Row],[Min Notif Time]]&lt;17),"Business Hours","Non-Business Hours")</f>
        <v>Business Hours</v>
      </c>
      <c r="I3036" s="4" t="str" cm="1">
        <f t="array" ref="I3036">IFERROR(VLOOKUP(Data[[#This Row],[Min Notif Date]],Lookup!$N$1:$P$11,2,0),_xlfn.IFS(VLOOKUP(WEEKDAY(Data[[#This Row],[Min Notif Date]],2),Lookup!$J$1:$L$7,3,0)="Weekend","Weekend",VLOOKUP(WEEKDAY(Data[[#This Row],[Min Notif Date]],2),Lookup!$J$1:$L$7,3,0)="Weekday","Weekday"))</f>
        <v>Weekday</v>
      </c>
      <c r="J3036" s="4" t="str">
        <f>VLOOKUP(WEEKDAY(Data[[#This Row],[Min Notif Date]],2),Lookup!$J$1:$K$7,2,0)</f>
        <v>2. Tue</v>
      </c>
      <c r="K3036" s="37">
        <f>ROUNDDOWN(Data[[#This Row],[PGE Notified Time]],0)</f>
        <v>45307</v>
      </c>
      <c r="L3036" s="4">
        <f>HOUR(Data[[#This Row],[PGE Notified Time]])</f>
        <v>16</v>
      </c>
      <c r="M3036">
        <v>103040</v>
      </c>
      <c r="O3036" t="s">
        <v>117</v>
      </c>
      <c r="P3036" t="s">
        <v>141</v>
      </c>
      <c r="Q3036" s="44" t="s">
        <v>117</v>
      </c>
      <c r="R3036" t="s">
        <v>147</v>
      </c>
      <c r="S3036" s="1" t="s">
        <v>5</v>
      </c>
      <c r="T3036" s="1">
        <v>45307.68068287037</v>
      </c>
      <c r="U3036" s="1">
        <v>45307.75</v>
      </c>
      <c r="V3036" t="s">
        <v>120</v>
      </c>
      <c r="W3036" t="s">
        <v>608</v>
      </c>
      <c r="X3036" t="s">
        <v>142</v>
      </c>
      <c r="Y3036" t="s">
        <v>123</v>
      </c>
      <c r="Z3036">
        <v>128047292</v>
      </c>
      <c r="AA3036" s="50">
        <v>46156983</v>
      </c>
      <c r="AB3036" t="s">
        <v>124</v>
      </c>
      <c r="AC3036" s="51">
        <v>99.816666667000007</v>
      </c>
    </row>
    <row r="3037" spans="1:29" x14ac:dyDescent="0.25">
      <c r="A3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7" s="4" t="str">
        <f>VLOOKUP(P3037,Lookup!$A$1:$D$19,4,0)</f>
        <v>North Valley</v>
      </c>
      <c r="C3037" s="4" t="str">
        <f>VLOOKUP(P3037,Lookup!$A$1:$E$19,5,0)</f>
        <v>Region 2</v>
      </c>
      <c r="D3037" s="4" t="str">
        <f>VLOOKUP(P3037,Lookup!$A$1:$B$19,2,0)</f>
        <v>SI</v>
      </c>
      <c r="E3037" s="4" t="str">
        <f>IF(AND((Data[[#This Row],[Min Notif Date]]&gt;$G$3),Data[[#This Row],[Min Notif Date]]&lt;$F$3),"Last Week","No")</f>
        <v>No</v>
      </c>
      <c r="F3037" s="4" t="str">
        <f>VLOOKUP(MONTH(Data[[#This Row],[Min Notif Date]]),Lookup!$G$1:$H$12,2,0)</f>
        <v>9. Sep</v>
      </c>
      <c r="G3037" s="4" t="str">
        <f t="shared" si="47"/>
        <v/>
      </c>
      <c r="H3037" s="4" t="str">
        <f>IF(AND(Data[[#This Row],[Min Notif Time]]&gt;6,Data[[#This Row],[Min Notif Time]]&lt;17),"Business Hours","Non-Business Hours")</f>
        <v>Business Hours</v>
      </c>
      <c r="I3037" s="4" t="str" cm="1">
        <f t="array" ref="I3037">IFERROR(VLOOKUP(Data[[#This Row],[Min Notif Date]],Lookup!$N$1:$P$11,2,0),_xlfn.IFS(VLOOKUP(WEEKDAY(Data[[#This Row],[Min Notif Date]],2),Lookup!$J$1:$L$7,3,0)="Weekend","Weekend",VLOOKUP(WEEKDAY(Data[[#This Row],[Min Notif Date]],2),Lookup!$J$1:$L$7,3,0)="Weekday","Weekday"))</f>
        <v>Weekday</v>
      </c>
      <c r="J3037" s="4" t="str">
        <f>VLOOKUP(WEEKDAY(Data[[#This Row],[Min Notif Date]],2),Lookup!$J$1:$K$7,2,0)</f>
        <v>4. Thu</v>
      </c>
      <c r="K3037" s="37">
        <f>ROUNDDOWN(Data[[#This Row],[PGE Notified Time]],0)</f>
        <v>45540</v>
      </c>
      <c r="L3037" s="4">
        <f>HOUR(Data[[#This Row],[PGE Notified Time]])</f>
        <v>9</v>
      </c>
      <c r="M3037">
        <v>112193</v>
      </c>
      <c r="O3037" t="s">
        <v>117</v>
      </c>
      <c r="P3037" t="s">
        <v>172</v>
      </c>
      <c r="Q3037" s="44" t="s">
        <v>117</v>
      </c>
      <c r="R3037" t="s">
        <v>147</v>
      </c>
      <c r="S3037" s="1" t="s">
        <v>5</v>
      </c>
      <c r="T3037" s="1">
        <v>45540.410405092596</v>
      </c>
      <c r="U3037" s="1">
        <v>45540.479675925926</v>
      </c>
      <c r="V3037" t="s">
        <v>120</v>
      </c>
      <c r="W3037" t="s">
        <v>608</v>
      </c>
      <c r="X3037" t="s">
        <v>278</v>
      </c>
      <c r="Y3037" t="s">
        <v>123</v>
      </c>
      <c r="Z3037">
        <v>129478144</v>
      </c>
      <c r="AA3037" s="50">
        <v>47130166</v>
      </c>
      <c r="AB3037" t="s">
        <v>124</v>
      </c>
      <c r="AC3037" s="51">
        <v>99.75</v>
      </c>
    </row>
    <row r="3038" spans="1:29" x14ac:dyDescent="0.25">
      <c r="A3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8" s="4" t="str">
        <f>VLOOKUP(P3038,Lookup!$A$1:$D$19,4,0)</f>
        <v>Central Valley</v>
      </c>
      <c r="C3038" s="4" t="str">
        <f>VLOOKUP(P3038,Lookup!$A$1:$E$19,5,0)</f>
        <v>Region 5</v>
      </c>
      <c r="D3038" s="4" t="str">
        <f>VLOOKUP(P3038,Lookup!$A$1:$B$19,2,0)</f>
        <v>YO</v>
      </c>
      <c r="E3038" s="4" t="str">
        <f>IF(AND((Data[[#This Row],[Min Notif Date]]&gt;$G$3),Data[[#This Row],[Min Notif Date]]&lt;$F$3),"Last Week","No")</f>
        <v>No</v>
      </c>
      <c r="F3038" s="4" t="str">
        <f>VLOOKUP(MONTH(Data[[#This Row],[Min Notif Date]]),Lookup!$G$1:$H$12,2,0)</f>
        <v>8. Aug</v>
      </c>
      <c r="G3038" s="4" t="str">
        <f t="shared" si="47"/>
        <v/>
      </c>
      <c r="H3038" s="4" t="str">
        <f>IF(AND(Data[[#This Row],[Min Notif Time]]&gt;6,Data[[#This Row],[Min Notif Time]]&lt;17),"Business Hours","Non-Business Hours")</f>
        <v>Business Hours</v>
      </c>
      <c r="I3038" s="4" t="str" cm="1">
        <f t="array" ref="I3038">IFERROR(VLOOKUP(Data[[#This Row],[Min Notif Date]],Lookup!$N$1:$P$11,2,0),_xlfn.IFS(VLOOKUP(WEEKDAY(Data[[#This Row],[Min Notif Date]],2),Lookup!$J$1:$L$7,3,0)="Weekend","Weekend",VLOOKUP(WEEKDAY(Data[[#This Row],[Min Notif Date]],2),Lookup!$J$1:$L$7,3,0)="Weekday","Weekday"))</f>
        <v>Weekday</v>
      </c>
      <c r="J3038" s="4" t="str">
        <f>VLOOKUP(WEEKDAY(Data[[#This Row],[Min Notif Date]],2),Lookup!$J$1:$K$7,2,0)</f>
        <v>3. Wed</v>
      </c>
      <c r="K3038" s="37">
        <f>ROUNDDOWN(Data[[#This Row],[PGE Notified Time]],0)</f>
        <v>45532</v>
      </c>
      <c r="L3038" s="4">
        <f>HOUR(Data[[#This Row],[PGE Notified Time]])</f>
        <v>10</v>
      </c>
      <c r="M3038">
        <v>111880</v>
      </c>
      <c r="N3038" t="s">
        <v>795</v>
      </c>
      <c r="O3038" t="s">
        <v>117</v>
      </c>
      <c r="P3038" t="s">
        <v>197</v>
      </c>
      <c r="Q3038" s="44" t="s">
        <v>117</v>
      </c>
      <c r="R3038" t="s">
        <v>147</v>
      </c>
      <c r="S3038" s="1">
        <v>45532.41684027778</v>
      </c>
      <c r="T3038" s="1">
        <v>45532.41883101852</v>
      </c>
      <c r="U3038" s="1">
        <v>45532.486111111109</v>
      </c>
      <c r="V3038" t="s">
        <v>120</v>
      </c>
      <c r="W3038" t="s">
        <v>608</v>
      </c>
      <c r="X3038" t="s">
        <v>427</v>
      </c>
      <c r="Y3038" t="s">
        <v>123</v>
      </c>
      <c r="Z3038">
        <v>129447190</v>
      </c>
      <c r="AA3038" s="50">
        <v>47127575</v>
      </c>
      <c r="AB3038" t="s">
        <v>124</v>
      </c>
      <c r="AC3038" s="51">
        <v>99.75</v>
      </c>
    </row>
    <row r="3039" spans="1:29" x14ac:dyDescent="0.25">
      <c r="A3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9" s="4" t="str">
        <f>VLOOKUP(P3039,Lookup!$A$1:$D$19,4,0)</f>
        <v>South Bay</v>
      </c>
      <c r="C3039" s="4" t="str">
        <f>VLOOKUP(P3039,Lookup!$A$1:$E$19,5,0)</f>
        <v>Region 4</v>
      </c>
      <c r="D3039" s="4" t="str">
        <f>VLOOKUP(P3039,Lookup!$A$1:$B$19,2,0)</f>
        <v>SJ</v>
      </c>
      <c r="E3039" s="4" t="str">
        <f>IF(AND((Data[[#This Row],[Min Notif Date]]&gt;$G$3),Data[[#This Row],[Min Notif Date]]&lt;$F$3),"Last Week","No")</f>
        <v>No</v>
      </c>
      <c r="F3039" s="4" t="str">
        <f>VLOOKUP(MONTH(Data[[#This Row],[Min Notif Date]]),Lookup!$G$1:$H$12,2,0)</f>
        <v>2. Feb</v>
      </c>
      <c r="G3039" s="4" t="str">
        <f t="shared" si="47"/>
        <v/>
      </c>
      <c r="H3039" s="4" t="str">
        <f>IF(AND(Data[[#This Row],[Min Notif Time]]&gt;6,Data[[#This Row],[Min Notif Time]]&lt;17),"Business Hours","Non-Business Hours")</f>
        <v>Non-Business Hours</v>
      </c>
      <c r="I3039" s="4" t="str" cm="1">
        <f t="array" ref="I3039">IFERROR(VLOOKUP(Data[[#This Row],[Min Notif Date]],Lookup!$N$1:$P$11,2,0),_xlfn.IFS(VLOOKUP(WEEKDAY(Data[[#This Row],[Min Notif Date]],2),Lookup!$J$1:$L$7,3,0)="Weekend","Weekend",VLOOKUP(WEEKDAY(Data[[#This Row],[Min Notif Date]],2),Lookup!$J$1:$L$7,3,0)="Weekday","Weekday"))</f>
        <v>Weekday</v>
      </c>
      <c r="J3039" s="4" t="str">
        <f>VLOOKUP(WEEKDAY(Data[[#This Row],[Min Notif Date]],2),Lookup!$J$1:$K$7,2,0)</f>
        <v>3. Wed</v>
      </c>
      <c r="K3039" s="37">
        <f>ROUNDDOWN(Data[[#This Row],[PGE Notified Time]],0)</f>
        <v>45343</v>
      </c>
      <c r="L3039" s="4">
        <f>HOUR(Data[[#This Row],[PGE Notified Time]])</f>
        <v>0</v>
      </c>
      <c r="M3039">
        <v>104369</v>
      </c>
      <c r="O3039" t="s">
        <v>117</v>
      </c>
      <c r="P3039" t="s">
        <v>145</v>
      </c>
      <c r="Q3039" s="44" t="s">
        <v>117</v>
      </c>
      <c r="R3039" t="s">
        <v>119</v>
      </c>
      <c r="S3039" s="1" t="s">
        <v>5</v>
      </c>
      <c r="T3039" s="1">
        <v>45343.000532407408</v>
      </c>
      <c r="U3039" s="1">
        <v>45343.069803240738</v>
      </c>
      <c r="V3039" t="s">
        <v>120</v>
      </c>
      <c r="W3039" t="s">
        <v>608</v>
      </c>
      <c r="X3039" t="s">
        <v>146</v>
      </c>
      <c r="Y3039" t="s">
        <v>123</v>
      </c>
      <c r="Z3039">
        <v>128198729</v>
      </c>
      <c r="AA3039" s="50">
        <v>47031645</v>
      </c>
      <c r="AB3039" t="s">
        <v>124</v>
      </c>
      <c r="AC3039" s="51">
        <v>99.75</v>
      </c>
    </row>
    <row r="3040" spans="1:29" x14ac:dyDescent="0.25">
      <c r="A3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0" s="4" t="str">
        <f>VLOOKUP(P3040,Lookup!$A$1:$D$19,4,0)</f>
        <v>South Bay</v>
      </c>
      <c r="C3040" s="4" t="str">
        <f>VLOOKUP(P3040,Lookup!$A$1:$E$19,5,0)</f>
        <v>Region 4</v>
      </c>
      <c r="D3040" s="4" t="str">
        <f>VLOOKUP(P3040,Lookup!$A$1:$B$19,2,0)</f>
        <v>CC</v>
      </c>
      <c r="E3040" s="4" t="str">
        <f>IF(AND((Data[[#This Row],[Min Notif Date]]&gt;$G$3),Data[[#This Row],[Min Notif Date]]&lt;$F$3),"Last Week","No")</f>
        <v>No</v>
      </c>
      <c r="F3040" s="4" t="str">
        <f>VLOOKUP(MONTH(Data[[#This Row],[Min Notif Date]]),Lookup!$G$1:$H$12,2,0)</f>
        <v>4. Apr</v>
      </c>
      <c r="G3040" s="4" t="str">
        <f t="shared" si="47"/>
        <v/>
      </c>
      <c r="H3040" s="4" t="str">
        <f>IF(AND(Data[[#This Row],[Min Notif Time]]&gt;6,Data[[#This Row],[Min Notif Time]]&lt;17),"Business Hours","Non-Business Hours")</f>
        <v>Business Hours</v>
      </c>
      <c r="I3040" s="4" t="str" cm="1">
        <f t="array" ref="I3040">IFERROR(VLOOKUP(Data[[#This Row],[Min Notif Date]],Lookup!$N$1:$P$11,2,0),_xlfn.IFS(VLOOKUP(WEEKDAY(Data[[#This Row],[Min Notif Date]],2),Lookup!$J$1:$L$7,3,0)="Weekend","Weekend",VLOOKUP(WEEKDAY(Data[[#This Row],[Min Notif Date]],2),Lookup!$J$1:$L$7,3,0)="Weekday","Weekday"))</f>
        <v>Weekday</v>
      </c>
      <c r="J3040" s="4" t="str">
        <f>VLOOKUP(WEEKDAY(Data[[#This Row],[Min Notif Date]],2),Lookup!$J$1:$K$7,2,0)</f>
        <v>1. Mon</v>
      </c>
      <c r="K3040" s="37">
        <f>ROUNDDOWN(Data[[#This Row],[PGE Notified Time]],0)</f>
        <v>45383</v>
      </c>
      <c r="L3040" s="4">
        <f>HOUR(Data[[#This Row],[PGE Notified Time]])</f>
        <v>9</v>
      </c>
      <c r="M3040">
        <v>105978</v>
      </c>
      <c r="O3040" t="s">
        <v>117</v>
      </c>
      <c r="P3040" t="s">
        <v>134</v>
      </c>
      <c r="Q3040" s="44" t="s">
        <v>117</v>
      </c>
      <c r="R3040" t="s">
        <v>147</v>
      </c>
      <c r="S3040" s="1" t="s">
        <v>5</v>
      </c>
      <c r="T3040" s="1">
        <v>45383.410011574073</v>
      </c>
      <c r="U3040" s="1">
        <v>45383.47923611111</v>
      </c>
      <c r="V3040" t="s">
        <v>120</v>
      </c>
      <c r="W3040" t="s">
        <v>608</v>
      </c>
      <c r="X3040" t="s">
        <v>135</v>
      </c>
      <c r="Y3040" t="s">
        <v>123</v>
      </c>
      <c r="Z3040">
        <v>128398873</v>
      </c>
      <c r="AA3040" s="50">
        <v>47045942</v>
      </c>
      <c r="AB3040" t="s">
        <v>124</v>
      </c>
      <c r="AC3040" s="51">
        <v>99.683333332999993</v>
      </c>
    </row>
    <row r="3041" spans="1:29" x14ac:dyDescent="0.25">
      <c r="A3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1" s="4" t="str">
        <f>VLOOKUP(P3041,Lookup!$A$1:$D$19,4,0)</f>
        <v>North Coast</v>
      </c>
      <c r="C3041" s="4" t="str">
        <f>VLOOKUP(P3041,Lookup!$A$1:$E$19,5,0)</f>
        <v>Region 1</v>
      </c>
      <c r="D3041" s="4" t="str">
        <f>VLOOKUP(P3041,Lookup!$A$1:$B$19,2,0)</f>
        <v>NB</v>
      </c>
      <c r="E3041" s="4" t="str">
        <f>IF(AND((Data[[#This Row],[Min Notif Date]]&gt;$G$3),Data[[#This Row],[Min Notif Date]]&lt;$F$3),"Last Week","No")</f>
        <v>No</v>
      </c>
      <c r="F3041" s="4" t="str">
        <f>VLOOKUP(MONTH(Data[[#This Row],[Min Notif Date]]),Lookup!$G$1:$H$12,2,0)</f>
        <v>8. Aug</v>
      </c>
      <c r="G3041" s="4" t="str">
        <f t="shared" si="47"/>
        <v/>
      </c>
      <c r="H3041" s="4" t="str">
        <f>IF(AND(Data[[#This Row],[Min Notif Time]]&gt;6,Data[[#This Row],[Min Notif Time]]&lt;17),"Business Hours","Non-Business Hours")</f>
        <v>Business Hours</v>
      </c>
      <c r="I3041" s="4" t="str" cm="1">
        <f t="array" ref="I3041">IFERROR(VLOOKUP(Data[[#This Row],[Min Notif Date]],Lookup!$N$1:$P$11,2,0),_xlfn.IFS(VLOOKUP(WEEKDAY(Data[[#This Row],[Min Notif Date]],2),Lookup!$J$1:$L$7,3,0)="Weekend","Weekend",VLOOKUP(WEEKDAY(Data[[#This Row],[Min Notif Date]],2),Lookup!$J$1:$L$7,3,0)="Weekday","Weekday"))</f>
        <v>Weekday</v>
      </c>
      <c r="J3041" s="4" t="str">
        <f>VLOOKUP(WEEKDAY(Data[[#This Row],[Min Notif Date]],2),Lookup!$J$1:$K$7,2,0)</f>
        <v>4. Thu</v>
      </c>
      <c r="K3041" s="37">
        <f>ROUNDDOWN(Data[[#This Row],[PGE Notified Time]],0)</f>
        <v>45533</v>
      </c>
      <c r="L3041" s="4">
        <f>HOUR(Data[[#This Row],[PGE Notified Time]])</f>
        <v>12</v>
      </c>
      <c r="M3041">
        <v>111946</v>
      </c>
      <c r="O3041" t="s">
        <v>117</v>
      </c>
      <c r="P3041" t="s">
        <v>126</v>
      </c>
      <c r="Q3041" s="44" t="s">
        <v>117</v>
      </c>
      <c r="R3041" t="s">
        <v>147</v>
      </c>
      <c r="S3041" s="1" t="s">
        <v>5</v>
      </c>
      <c r="T3041" s="1">
        <v>45533.528043981481</v>
      </c>
      <c r="U3041" s="1">
        <v>45533.597222222219</v>
      </c>
      <c r="V3041" t="s">
        <v>120</v>
      </c>
      <c r="W3041" t="s">
        <v>608</v>
      </c>
      <c r="X3041" t="s">
        <v>151</v>
      </c>
      <c r="Y3041" t="s">
        <v>123</v>
      </c>
      <c r="Z3041">
        <v>129453752</v>
      </c>
      <c r="AA3041" s="50">
        <v>47128177</v>
      </c>
      <c r="AB3041" t="s">
        <v>124</v>
      </c>
      <c r="AC3041" s="51">
        <v>99.616666667000004</v>
      </c>
    </row>
    <row r="3042" spans="1:29" x14ac:dyDescent="0.25">
      <c r="A3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2" s="4" t="str">
        <f>VLOOKUP(P3042,Lookup!$A$1:$D$19,4,0)</f>
        <v>Bay Area</v>
      </c>
      <c r="C3042" s="4" t="str">
        <f>VLOOKUP(P3042,Lookup!$A$1:$E$19,5,0)</f>
        <v>Region 3</v>
      </c>
      <c r="D3042" s="4" t="str">
        <f>VLOOKUP(P3042,Lookup!$A$1:$B$19,2,0)</f>
        <v>PN</v>
      </c>
      <c r="E3042" s="4" t="str">
        <f>IF(AND((Data[[#This Row],[Min Notif Date]]&gt;$G$3),Data[[#This Row],[Min Notif Date]]&lt;$F$3),"Last Week","No")</f>
        <v>No</v>
      </c>
      <c r="F3042" s="4" t="str">
        <f>VLOOKUP(MONTH(Data[[#This Row],[Min Notif Date]]),Lookup!$G$1:$H$12,2,0)</f>
        <v>3. Mar</v>
      </c>
      <c r="G3042" s="4" t="str">
        <f t="shared" si="47"/>
        <v/>
      </c>
      <c r="H3042" s="4" t="str">
        <f>IF(AND(Data[[#This Row],[Min Notif Time]]&gt;6,Data[[#This Row],[Min Notif Time]]&lt;17),"Business Hours","Non-Business Hours")</f>
        <v>Business Hours</v>
      </c>
      <c r="I3042" s="4" t="str" cm="1">
        <f t="array" ref="I3042">IFERROR(VLOOKUP(Data[[#This Row],[Min Notif Date]],Lookup!$N$1:$P$11,2,0),_xlfn.IFS(VLOOKUP(WEEKDAY(Data[[#This Row],[Min Notif Date]],2),Lookup!$J$1:$L$7,3,0)="Weekend","Weekend",VLOOKUP(WEEKDAY(Data[[#This Row],[Min Notif Date]],2),Lookup!$J$1:$L$7,3,0)="Weekday","Weekday"))</f>
        <v>Weekday</v>
      </c>
      <c r="J3042" s="4" t="str">
        <f>VLOOKUP(WEEKDAY(Data[[#This Row],[Min Notif Date]],2),Lookup!$J$1:$K$7,2,0)</f>
        <v>3. Wed</v>
      </c>
      <c r="K3042" s="37">
        <f>ROUNDDOWN(Data[[#This Row],[PGE Notified Time]],0)</f>
        <v>45371</v>
      </c>
      <c r="L3042" s="4">
        <f>HOUR(Data[[#This Row],[PGE Notified Time]])</f>
        <v>9</v>
      </c>
      <c r="M3042">
        <v>105509</v>
      </c>
      <c r="O3042" t="s">
        <v>117</v>
      </c>
      <c r="P3042" t="s">
        <v>165</v>
      </c>
      <c r="Q3042" s="44" t="s">
        <v>117</v>
      </c>
      <c r="R3042" t="s">
        <v>215</v>
      </c>
      <c r="S3042" s="1" t="s">
        <v>5</v>
      </c>
      <c r="T3042" s="1">
        <v>45371.410277777781</v>
      </c>
      <c r="U3042" s="1">
        <v>45371.479456018518</v>
      </c>
      <c r="V3042" t="s">
        <v>120</v>
      </c>
      <c r="W3042" t="s">
        <v>608</v>
      </c>
      <c r="X3042" t="s">
        <v>184</v>
      </c>
      <c r="Y3042" t="s">
        <v>123</v>
      </c>
      <c r="Z3042">
        <v>128324244</v>
      </c>
      <c r="AA3042" s="50">
        <v>47040716</v>
      </c>
      <c r="AB3042" t="s">
        <v>124</v>
      </c>
      <c r="AC3042" s="51">
        <v>99.616666667000004</v>
      </c>
    </row>
    <row r="3043" spans="1:29" x14ac:dyDescent="0.25">
      <c r="A3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3" s="4" t="str">
        <f>VLOOKUP(P3043,Lookup!$A$1:$D$19,4,0)</f>
        <v>North Valley</v>
      </c>
      <c r="C3043" s="4" t="str">
        <f>VLOOKUP(P3043,Lookup!$A$1:$E$19,5,0)</f>
        <v>Region 2</v>
      </c>
      <c r="D3043" s="4" t="str">
        <f>VLOOKUP(P3043,Lookup!$A$1:$B$19,2,0)</f>
        <v>SA</v>
      </c>
      <c r="E3043" s="4" t="str">
        <f>IF(AND((Data[[#This Row],[Min Notif Date]]&gt;$G$3),Data[[#This Row],[Min Notif Date]]&lt;$F$3),"Last Week","No")</f>
        <v>No</v>
      </c>
      <c r="F3043" s="4" t="str">
        <f>VLOOKUP(MONTH(Data[[#This Row],[Min Notif Date]]),Lookup!$G$1:$H$12,2,0)</f>
        <v>6. Jun</v>
      </c>
      <c r="G3043" s="4" t="str">
        <f t="shared" si="47"/>
        <v/>
      </c>
      <c r="H3043" s="4" t="str">
        <f>IF(AND(Data[[#This Row],[Min Notif Time]]&gt;6,Data[[#This Row],[Min Notif Time]]&lt;17),"Business Hours","Non-Business Hours")</f>
        <v>Business Hours</v>
      </c>
      <c r="I3043" s="4" t="str" cm="1">
        <f t="array" ref="I3043">IFERROR(VLOOKUP(Data[[#This Row],[Min Notif Date]],Lookup!$N$1:$P$11,2,0),_xlfn.IFS(VLOOKUP(WEEKDAY(Data[[#This Row],[Min Notif Date]],2),Lookup!$J$1:$L$7,3,0)="Weekend","Weekend",VLOOKUP(WEEKDAY(Data[[#This Row],[Min Notif Date]],2),Lookup!$J$1:$L$7,3,0)="Weekday","Weekday"))</f>
        <v>Weekday</v>
      </c>
      <c r="J3043" s="4" t="str">
        <f>VLOOKUP(WEEKDAY(Data[[#This Row],[Min Notif Date]],2),Lookup!$J$1:$K$7,2,0)</f>
        <v>4. Thu</v>
      </c>
      <c r="K3043" s="37">
        <f>ROUNDDOWN(Data[[#This Row],[PGE Notified Time]],0)</f>
        <v>45456</v>
      </c>
      <c r="L3043" s="4">
        <f>HOUR(Data[[#This Row],[PGE Notified Time]])</f>
        <v>12</v>
      </c>
      <c r="M3043">
        <v>108906</v>
      </c>
      <c r="N3043">
        <v>4475361423</v>
      </c>
      <c r="O3043" t="s">
        <v>57</v>
      </c>
      <c r="P3043" t="s">
        <v>175</v>
      </c>
      <c r="Q3043" s="44" t="s">
        <v>259</v>
      </c>
      <c r="R3043" t="s">
        <v>119</v>
      </c>
      <c r="S3043" s="1">
        <v>45456.528784722221</v>
      </c>
      <c r="T3043" s="1">
        <v>45456.532905092594</v>
      </c>
      <c r="U3043" s="1">
        <v>45456.597916666666</v>
      </c>
      <c r="V3043" t="s">
        <v>120</v>
      </c>
      <c r="W3043" t="s">
        <v>121</v>
      </c>
      <c r="X3043" t="s">
        <v>398</v>
      </c>
      <c r="Y3043" t="s">
        <v>123</v>
      </c>
      <c r="AA3043" s="50"/>
      <c r="AB3043" t="s">
        <v>124</v>
      </c>
      <c r="AC3043" s="51">
        <v>99.55</v>
      </c>
    </row>
    <row r="3044" spans="1:29" x14ac:dyDescent="0.25">
      <c r="A3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4" s="4" t="str">
        <f>VLOOKUP(P3044,Lookup!$A$1:$D$19,4,0)</f>
        <v>Bay Area</v>
      </c>
      <c r="C3044" s="4" t="str">
        <f>VLOOKUP(P3044,Lookup!$A$1:$E$19,5,0)</f>
        <v>Region 3</v>
      </c>
      <c r="D3044" s="4" t="str">
        <f>VLOOKUP(P3044,Lookup!$A$1:$B$19,2,0)</f>
        <v>DI</v>
      </c>
      <c r="E3044" s="4" t="str">
        <f>IF(AND((Data[[#This Row],[Min Notif Date]]&gt;$G$3),Data[[#This Row],[Min Notif Date]]&lt;$F$3),"Last Week","No")</f>
        <v>No</v>
      </c>
      <c r="F3044" s="4" t="str">
        <f>VLOOKUP(MONTH(Data[[#This Row],[Min Notif Date]]),Lookup!$G$1:$H$12,2,0)</f>
        <v>11. Nov</v>
      </c>
      <c r="G3044" s="4" t="str">
        <f t="shared" si="47"/>
        <v/>
      </c>
      <c r="H3044" s="4" t="str">
        <f>IF(AND(Data[[#This Row],[Min Notif Time]]&gt;6,Data[[#This Row],[Min Notif Time]]&lt;17),"Business Hours","Non-Business Hours")</f>
        <v>Business Hours</v>
      </c>
      <c r="I3044" s="4" t="str" cm="1">
        <f t="array" ref="I3044">IFERROR(VLOOKUP(Data[[#This Row],[Min Notif Date]],Lookup!$N$1:$P$11,2,0),_xlfn.IFS(VLOOKUP(WEEKDAY(Data[[#This Row],[Min Notif Date]],2),Lookup!$J$1:$L$7,3,0)="Weekend","Weekend",VLOOKUP(WEEKDAY(Data[[#This Row],[Min Notif Date]],2),Lookup!$J$1:$L$7,3,0)="Weekday","Weekday"))</f>
        <v>Weekday</v>
      </c>
      <c r="J3044" s="4" t="str">
        <f>VLOOKUP(WEEKDAY(Data[[#This Row],[Min Notif Date]],2),Lookup!$J$1:$K$7,2,0)</f>
        <v>2. Tue</v>
      </c>
      <c r="K3044" s="37">
        <f>ROUNDDOWN(Data[[#This Row],[PGE Notified Time]],0)</f>
        <v>45601</v>
      </c>
      <c r="L3044" s="4">
        <f>HOUR(Data[[#This Row],[PGE Notified Time]])</f>
        <v>9</v>
      </c>
      <c r="M3044">
        <v>114434</v>
      </c>
      <c r="O3044" t="s">
        <v>117</v>
      </c>
      <c r="P3044" t="s">
        <v>141</v>
      </c>
      <c r="Q3044" s="44" t="s">
        <v>117</v>
      </c>
      <c r="R3044" t="s">
        <v>119</v>
      </c>
      <c r="S3044" s="1" t="s">
        <v>5</v>
      </c>
      <c r="T3044" s="1">
        <v>45601.410057870373</v>
      </c>
      <c r="U3044" s="1">
        <v>45601.479166666664</v>
      </c>
      <c r="V3044" t="s">
        <v>120</v>
      </c>
      <c r="W3044" t="s">
        <v>608</v>
      </c>
      <c r="X3044" t="s">
        <v>226</v>
      </c>
      <c r="Y3044" t="s">
        <v>123</v>
      </c>
      <c r="Z3044">
        <v>129772020</v>
      </c>
      <c r="AA3044" s="50">
        <v>47147632</v>
      </c>
      <c r="AB3044" t="s">
        <v>124</v>
      </c>
      <c r="AC3044" s="51">
        <v>99.516666666999996</v>
      </c>
    </row>
    <row r="3045" spans="1:29" x14ac:dyDescent="0.25">
      <c r="A3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5" s="4" t="str">
        <f>VLOOKUP(P3045,Lookup!$A$1:$D$19,4,0)</f>
        <v>Central Valley</v>
      </c>
      <c r="C3045" s="4" t="str">
        <f>VLOOKUP(P3045,Lookup!$A$1:$E$19,5,0)</f>
        <v>Region 5</v>
      </c>
      <c r="D3045" s="4" t="str">
        <f>VLOOKUP(P3045,Lookup!$A$1:$B$19,2,0)</f>
        <v>KE</v>
      </c>
      <c r="E3045" s="4" t="str">
        <f>IF(AND((Data[[#This Row],[Min Notif Date]]&gt;$G$3),Data[[#This Row],[Min Notif Date]]&lt;$F$3),"Last Week","No")</f>
        <v>No</v>
      </c>
      <c r="F3045" s="4" t="str">
        <f>VLOOKUP(MONTH(Data[[#This Row],[Min Notif Date]]),Lookup!$G$1:$H$12,2,0)</f>
        <v>8. Aug</v>
      </c>
      <c r="G3045" s="4" t="str">
        <f t="shared" si="47"/>
        <v/>
      </c>
      <c r="H3045" s="4" t="str">
        <f>IF(AND(Data[[#This Row],[Min Notif Time]]&gt;6,Data[[#This Row],[Min Notif Time]]&lt;17),"Business Hours","Non-Business Hours")</f>
        <v>Business Hours</v>
      </c>
      <c r="I3045" s="4" t="str" cm="1">
        <f t="array" ref="I3045">IFERROR(VLOOKUP(Data[[#This Row],[Min Notif Date]],Lookup!$N$1:$P$11,2,0),_xlfn.IFS(VLOOKUP(WEEKDAY(Data[[#This Row],[Min Notif Date]],2),Lookup!$J$1:$L$7,3,0)="Weekend","Weekend",VLOOKUP(WEEKDAY(Data[[#This Row],[Min Notif Date]],2),Lookup!$J$1:$L$7,3,0)="Weekday","Weekday"))</f>
        <v>Weekday</v>
      </c>
      <c r="J3045" s="4" t="str">
        <f>VLOOKUP(WEEKDAY(Data[[#This Row],[Min Notif Date]],2),Lookup!$J$1:$K$7,2,0)</f>
        <v>2. Tue</v>
      </c>
      <c r="K3045" s="37">
        <f>ROUNDDOWN(Data[[#This Row],[PGE Notified Time]],0)</f>
        <v>45531</v>
      </c>
      <c r="L3045" s="4">
        <f>HOUR(Data[[#This Row],[PGE Notified Time]])</f>
        <v>13</v>
      </c>
      <c r="M3045">
        <v>111850</v>
      </c>
      <c r="O3045" t="s">
        <v>117</v>
      </c>
      <c r="P3045" t="s">
        <v>290</v>
      </c>
      <c r="Q3045" s="44" t="s">
        <v>117</v>
      </c>
      <c r="R3045" t="s">
        <v>119</v>
      </c>
      <c r="S3045" s="1" t="s">
        <v>5</v>
      </c>
      <c r="T3045" s="1">
        <v>45531.550856481481</v>
      </c>
      <c r="U3045" s="1">
        <v>45531.61991898148</v>
      </c>
      <c r="V3045" t="s">
        <v>120</v>
      </c>
      <c r="W3045" t="s">
        <v>608</v>
      </c>
      <c r="X3045" t="s">
        <v>318</v>
      </c>
      <c r="Y3045" t="s">
        <v>123</v>
      </c>
      <c r="Z3045">
        <v>129442426</v>
      </c>
      <c r="AA3045" s="50">
        <v>47127461</v>
      </c>
      <c r="AB3045" t="s">
        <v>124</v>
      </c>
      <c r="AC3045" s="51">
        <v>99.45</v>
      </c>
    </row>
    <row r="3046" spans="1:29" x14ac:dyDescent="0.25">
      <c r="A3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6" s="4" t="str">
        <f>VLOOKUP(P3046,Lookup!$A$1:$D$19,4,0)</f>
        <v>Bay Area</v>
      </c>
      <c r="C3046" s="4" t="str">
        <f>VLOOKUP(P3046,Lookup!$A$1:$E$19,5,0)</f>
        <v>Region 3</v>
      </c>
      <c r="D3046" s="4" t="str">
        <f>VLOOKUP(P3046,Lookup!$A$1:$B$19,2,0)</f>
        <v>MI</v>
      </c>
      <c r="E3046" s="4" t="str">
        <f>IF(AND((Data[[#This Row],[Min Notif Date]]&gt;$G$3),Data[[#This Row],[Min Notif Date]]&lt;$F$3),"Last Week","No")</f>
        <v>No</v>
      </c>
      <c r="F3046" s="4" t="str">
        <f>VLOOKUP(MONTH(Data[[#This Row],[Min Notif Date]]),Lookup!$G$1:$H$12,2,0)</f>
        <v>5. May</v>
      </c>
      <c r="G3046" s="4" t="str">
        <f t="shared" si="47"/>
        <v/>
      </c>
      <c r="H3046" s="4" t="str">
        <f>IF(AND(Data[[#This Row],[Min Notif Time]]&gt;6,Data[[#This Row],[Min Notif Time]]&lt;17),"Business Hours","Non-Business Hours")</f>
        <v>Business Hours</v>
      </c>
      <c r="I3046" s="4" t="str" cm="1">
        <f t="array" ref="I3046">IFERROR(VLOOKUP(Data[[#This Row],[Min Notif Date]],Lookup!$N$1:$P$11,2,0),_xlfn.IFS(VLOOKUP(WEEKDAY(Data[[#This Row],[Min Notif Date]],2),Lookup!$J$1:$L$7,3,0)="Weekend","Weekend",VLOOKUP(WEEKDAY(Data[[#This Row],[Min Notif Date]],2),Lookup!$J$1:$L$7,3,0)="Weekday","Weekday"))</f>
        <v>Weekday</v>
      </c>
      <c r="J3046" s="4" t="str">
        <f>VLOOKUP(WEEKDAY(Data[[#This Row],[Min Notif Date]],2),Lookup!$J$1:$K$7,2,0)</f>
        <v>1. Mon</v>
      </c>
      <c r="K3046" s="37">
        <f>ROUNDDOWN(Data[[#This Row],[PGE Notified Time]],0)</f>
        <v>45432</v>
      </c>
      <c r="L3046" s="4">
        <f>HOUR(Data[[#This Row],[PGE Notified Time]])</f>
        <v>11</v>
      </c>
      <c r="M3046">
        <v>107863</v>
      </c>
      <c r="O3046" t="s">
        <v>117</v>
      </c>
      <c r="P3046" t="s">
        <v>154</v>
      </c>
      <c r="Q3046" s="44" t="s">
        <v>117</v>
      </c>
      <c r="R3046" t="s">
        <v>147</v>
      </c>
      <c r="S3046" s="1" t="s">
        <v>5</v>
      </c>
      <c r="T3046" s="1">
        <v>45432.473229166666</v>
      </c>
      <c r="U3046" s="1">
        <v>45432.542291666665</v>
      </c>
      <c r="V3046" t="s">
        <v>120</v>
      </c>
      <c r="W3046" t="s">
        <v>608</v>
      </c>
      <c r="X3046" t="s">
        <v>325</v>
      </c>
      <c r="Y3046" t="s">
        <v>123</v>
      </c>
      <c r="AA3046" s="50"/>
      <c r="AB3046" t="s">
        <v>124</v>
      </c>
      <c r="AC3046" s="51">
        <v>99.45</v>
      </c>
    </row>
    <row r="3047" spans="1:29" x14ac:dyDescent="0.25">
      <c r="A3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7" s="4" t="str">
        <f>VLOOKUP(P3047,Lookup!$A$1:$D$19,4,0)</f>
        <v>North Coast</v>
      </c>
      <c r="C3047" s="4" t="str">
        <f>VLOOKUP(P3047,Lookup!$A$1:$E$19,5,0)</f>
        <v>Region 1</v>
      </c>
      <c r="D3047" s="4" t="str">
        <f>VLOOKUP(P3047,Lookup!$A$1:$B$19,2,0)</f>
        <v>NB</v>
      </c>
      <c r="E3047" s="4" t="str">
        <f>IF(AND((Data[[#This Row],[Min Notif Date]]&gt;$G$3),Data[[#This Row],[Min Notif Date]]&lt;$F$3),"Last Week","No")</f>
        <v>No</v>
      </c>
      <c r="F3047" s="4" t="str">
        <f>VLOOKUP(MONTH(Data[[#This Row],[Min Notif Date]]),Lookup!$G$1:$H$12,2,0)</f>
        <v>5. May</v>
      </c>
      <c r="G3047" s="4" t="str">
        <f t="shared" si="47"/>
        <v/>
      </c>
      <c r="H3047" s="4" t="str">
        <f>IF(AND(Data[[#This Row],[Min Notif Time]]&gt;6,Data[[#This Row],[Min Notif Time]]&lt;17),"Business Hours","Non-Business Hours")</f>
        <v>Business Hours</v>
      </c>
      <c r="I3047" s="4" t="str" cm="1">
        <f t="array" ref="I3047">IFERROR(VLOOKUP(Data[[#This Row],[Min Notif Date]],Lookup!$N$1:$P$11,2,0),_xlfn.IFS(VLOOKUP(WEEKDAY(Data[[#This Row],[Min Notif Date]],2),Lookup!$J$1:$L$7,3,0)="Weekend","Weekend",VLOOKUP(WEEKDAY(Data[[#This Row],[Min Notif Date]],2),Lookup!$J$1:$L$7,3,0)="Weekday","Weekday"))</f>
        <v>Weekday</v>
      </c>
      <c r="J3047" s="4" t="str">
        <f>VLOOKUP(WEEKDAY(Data[[#This Row],[Min Notif Date]],2),Lookup!$J$1:$K$7,2,0)</f>
        <v>3. Wed</v>
      </c>
      <c r="K3047" s="37">
        <f>ROUNDDOWN(Data[[#This Row],[PGE Notified Time]],0)</f>
        <v>45420</v>
      </c>
      <c r="L3047" s="4">
        <f>HOUR(Data[[#This Row],[PGE Notified Time]])</f>
        <v>13</v>
      </c>
      <c r="M3047">
        <v>107464</v>
      </c>
      <c r="O3047" t="s">
        <v>117</v>
      </c>
      <c r="P3047" t="s">
        <v>126</v>
      </c>
      <c r="Q3047" s="44" t="s">
        <v>117</v>
      </c>
      <c r="R3047" t="s">
        <v>119</v>
      </c>
      <c r="S3047" s="1" t="s">
        <v>5</v>
      </c>
      <c r="T3047" s="1">
        <v>45420.542048611111</v>
      </c>
      <c r="U3047" s="1">
        <v>45420.611111111109</v>
      </c>
      <c r="V3047" t="s">
        <v>120</v>
      </c>
      <c r="W3047" t="s">
        <v>608</v>
      </c>
      <c r="X3047" t="s">
        <v>151</v>
      </c>
      <c r="Y3047" t="s">
        <v>123</v>
      </c>
      <c r="Z3047">
        <v>128726887</v>
      </c>
      <c r="AA3047" s="50">
        <v>47070661</v>
      </c>
      <c r="AB3047" t="s">
        <v>124</v>
      </c>
      <c r="AC3047" s="51">
        <v>99.45</v>
      </c>
    </row>
    <row r="3048" spans="1:29" x14ac:dyDescent="0.25">
      <c r="A3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8" s="4" t="str">
        <f>VLOOKUP(P3048,Lookup!$A$1:$D$19,4,0)</f>
        <v>Bay Area</v>
      </c>
      <c r="C3048" s="4" t="str">
        <f>VLOOKUP(P3048,Lookup!$A$1:$E$19,5,0)</f>
        <v>Region 3</v>
      </c>
      <c r="D3048" s="4" t="str">
        <f>VLOOKUP(P3048,Lookup!$A$1:$B$19,2,0)</f>
        <v>EB</v>
      </c>
      <c r="E3048" s="4" t="str">
        <f>IF(AND((Data[[#This Row],[Min Notif Date]]&gt;$G$3),Data[[#This Row],[Min Notif Date]]&lt;$F$3),"Last Week","No")</f>
        <v>No</v>
      </c>
      <c r="F3048" s="4" t="str">
        <f>VLOOKUP(MONTH(Data[[#This Row],[Min Notif Date]]),Lookup!$G$1:$H$12,2,0)</f>
        <v>11. Nov</v>
      </c>
      <c r="G3048" s="4" t="str">
        <f t="shared" si="47"/>
        <v/>
      </c>
      <c r="H3048" s="4" t="str">
        <f>IF(AND(Data[[#This Row],[Min Notif Time]]&gt;6,Data[[#This Row],[Min Notif Time]]&lt;17),"Business Hours","Non-Business Hours")</f>
        <v>Business Hours</v>
      </c>
      <c r="I3048" s="4" t="str" cm="1">
        <f t="array" ref="I3048">IFERROR(VLOOKUP(Data[[#This Row],[Min Notif Date]],Lookup!$N$1:$P$11,2,0),_xlfn.IFS(VLOOKUP(WEEKDAY(Data[[#This Row],[Min Notif Date]],2),Lookup!$J$1:$L$7,3,0)="Weekend","Weekend",VLOOKUP(WEEKDAY(Data[[#This Row],[Min Notif Date]],2),Lookup!$J$1:$L$7,3,0)="Weekday","Weekday"))</f>
        <v>Weekday</v>
      </c>
      <c r="J3048" s="4" t="str">
        <f>VLOOKUP(WEEKDAY(Data[[#This Row],[Min Notif Date]],2),Lookup!$J$1:$K$7,2,0)</f>
        <v>2. Tue</v>
      </c>
      <c r="K3048" s="37">
        <f>ROUNDDOWN(Data[[#This Row],[PGE Notified Time]],0)</f>
        <v>45615</v>
      </c>
      <c r="L3048" s="4">
        <f>HOUR(Data[[#This Row],[PGE Notified Time]])</f>
        <v>10</v>
      </c>
      <c r="M3048">
        <v>114938</v>
      </c>
      <c r="O3048" t="s">
        <v>117</v>
      </c>
      <c r="P3048" t="s">
        <v>118</v>
      </c>
      <c r="Q3048" s="44" t="s">
        <v>117</v>
      </c>
      <c r="R3048" t="s">
        <v>119</v>
      </c>
      <c r="S3048" s="1" t="s">
        <v>5</v>
      </c>
      <c r="T3048" s="1">
        <v>45615.452314814815</v>
      </c>
      <c r="U3048" s="1">
        <v>45615.52134259259</v>
      </c>
      <c r="V3048" t="s">
        <v>120</v>
      </c>
      <c r="W3048" t="s">
        <v>608</v>
      </c>
      <c r="X3048" t="s">
        <v>144</v>
      </c>
      <c r="Y3048" t="s">
        <v>123</v>
      </c>
      <c r="Z3048">
        <v>129834897</v>
      </c>
      <c r="AA3048" s="50">
        <v>47167436</v>
      </c>
      <c r="AB3048" t="s">
        <v>124</v>
      </c>
      <c r="AC3048" s="51">
        <v>99.4</v>
      </c>
    </row>
    <row r="3049" spans="1:29" x14ac:dyDescent="0.25">
      <c r="A3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9" s="4" t="str">
        <f>VLOOKUP(P3049,Lookup!$A$1:$D$19,4,0)</f>
        <v>North Valley</v>
      </c>
      <c r="C3049" s="4" t="str">
        <f>VLOOKUP(P3049,Lookup!$A$1:$E$19,5,0)</f>
        <v>Region 2</v>
      </c>
      <c r="D3049" s="4" t="str">
        <f>VLOOKUP(P3049,Lookup!$A$1:$B$19,2,0)</f>
        <v>SA</v>
      </c>
      <c r="E3049" s="4" t="str">
        <f>IF(AND((Data[[#This Row],[Min Notif Date]]&gt;$G$3),Data[[#This Row],[Min Notif Date]]&lt;$F$3),"Last Week","No")</f>
        <v>No</v>
      </c>
      <c r="F3049" s="4" t="str">
        <f>VLOOKUP(MONTH(Data[[#This Row],[Min Notif Date]]),Lookup!$G$1:$H$12,2,0)</f>
        <v>4. Apr</v>
      </c>
      <c r="G3049" s="4" t="str">
        <f t="shared" si="47"/>
        <v/>
      </c>
      <c r="H3049" s="4" t="str">
        <f>IF(AND(Data[[#This Row],[Min Notif Time]]&gt;6,Data[[#This Row],[Min Notif Time]]&lt;17),"Business Hours","Non-Business Hours")</f>
        <v>Business Hours</v>
      </c>
      <c r="I3049" s="4" t="str" cm="1">
        <f t="array" ref="I3049">IFERROR(VLOOKUP(Data[[#This Row],[Min Notif Date]],Lookup!$N$1:$P$11,2,0),_xlfn.IFS(VLOOKUP(WEEKDAY(Data[[#This Row],[Min Notif Date]],2),Lookup!$J$1:$L$7,3,0)="Weekend","Weekend",VLOOKUP(WEEKDAY(Data[[#This Row],[Min Notif Date]],2),Lookup!$J$1:$L$7,3,0)="Weekday","Weekday"))</f>
        <v>Weekday</v>
      </c>
      <c r="J3049" s="4" t="str">
        <f>VLOOKUP(WEEKDAY(Data[[#This Row],[Min Notif Date]],2),Lookup!$J$1:$K$7,2,0)</f>
        <v>2. Tue</v>
      </c>
      <c r="K3049" s="37">
        <f>ROUNDDOWN(Data[[#This Row],[PGE Notified Time]],0)</f>
        <v>45391</v>
      </c>
      <c r="L3049" s="4">
        <f>HOUR(Data[[#This Row],[PGE Notified Time]])</f>
        <v>11</v>
      </c>
      <c r="M3049">
        <v>106307</v>
      </c>
      <c r="O3049" t="s">
        <v>117</v>
      </c>
      <c r="P3049" t="s">
        <v>175</v>
      </c>
      <c r="Q3049" s="44" t="s">
        <v>117</v>
      </c>
      <c r="R3049" t="s">
        <v>119</v>
      </c>
      <c r="S3049" s="1" t="s">
        <v>5</v>
      </c>
      <c r="T3049" s="1">
        <v>45391.493958333333</v>
      </c>
      <c r="U3049" s="1">
        <v>45391.562986111108</v>
      </c>
      <c r="V3049" t="s">
        <v>120</v>
      </c>
      <c r="W3049" t="s">
        <v>608</v>
      </c>
      <c r="X3049" t="s">
        <v>177</v>
      </c>
      <c r="Y3049" t="s">
        <v>123</v>
      </c>
      <c r="Z3049">
        <v>128498029</v>
      </c>
      <c r="AA3049" s="50">
        <v>47052137</v>
      </c>
      <c r="AB3049" t="s">
        <v>124</v>
      </c>
      <c r="AC3049" s="51">
        <v>99.4</v>
      </c>
    </row>
    <row r="3050" spans="1:29" x14ac:dyDescent="0.25">
      <c r="A3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0" s="4" t="str">
        <f>VLOOKUP(P3050,Lookup!$A$1:$D$19,4,0)</f>
        <v>North Valley</v>
      </c>
      <c r="C3050" s="4" t="str">
        <f>VLOOKUP(P3050,Lookup!$A$1:$E$19,5,0)</f>
        <v>Region 2</v>
      </c>
      <c r="D3050" s="4" t="str">
        <f>VLOOKUP(P3050,Lookup!$A$1:$B$19,2,0)</f>
        <v>SA</v>
      </c>
      <c r="E3050" s="4" t="str">
        <f>IF(AND((Data[[#This Row],[Min Notif Date]]&gt;$G$3),Data[[#This Row],[Min Notif Date]]&lt;$F$3),"Last Week","No")</f>
        <v>No</v>
      </c>
      <c r="F3050" s="4" t="str">
        <f>VLOOKUP(MONTH(Data[[#This Row],[Min Notif Date]]),Lookup!$G$1:$H$12,2,0)</f>
        <v>9. Sep</v>
      </c>
      <c r="G3050" s="4" t="str">
        <f t="shared" si="47"/>
        <v/>
      </c>
      <c r="H3050" s="4" t="str">
        <f>IF(AND(Data[[#This Row],[Min Notif Time]]&gt;6,Data[[#This Row],[Min Notif Time]]&lt;17),"Business Hours","Non-Business Hours")</f>
        <v>Business Hours</v>
      </c>
      <c r="I3050" s="4" t="str" cm="1">
        <f t="array" ref="I3050">IFERROR(VLOOKUP(Data[[#This Row],[Min Notif Date]],Lookup!$N$1:$P$11,2,0),_xlfn.IFS(VLOOKUP(WEEKDAY(Data[[#This Row],[Min Notif Date]],2),Lookup!$J$1:$L$7,3,0)="Weekend","Weekend",VLOOKUP(WEEKDAY(Data[[#This Row],[Min Notif Date]],2),Lookup!$J$1:$L$7,3,0)="Weekday","Weekday"))</f>
        <v>Weekday</v>
      </c>
      <c r="J3050" s="4" t="str">
        <f>VLOOKUP(WEEKDAY(Data[[#This Row],[Min Notif Date]],2),Lookup!$J$1:$K$7,2,0)</f>
        <v>5. Fri</v>
      </c>
      <c r="K3050" s="37">
        <f>ROUNDDOWN(Data[[#This Row],[PGE Notified Time]],0)</f>
        <v>45555</v>
      </c>
      <c r="L3050" s="4">
        <f>HOUR(Data[[#This Row],[PGE Notified Time]])</f>
        <v>10</v>
      </c>
      <c r="M3050">
        <v>112772</v>
      </c>
      <c r="O3050" t="s">
        <v>117</v>
      </c>
      <c r="P3050" t="s">
        <v>175</v>
      </c>
      <c r="Q3050" s="44" t="s">
        <v>117</v>
      </c>
      <c r="R3050" t="s">
        <v>119</v>
      </c>
      <c r="S3050" s="1" t="s">
        <v>5</v>
      </c>
      <c r="T3050" s="1">
        <v>45555.434814814813</v>
      </c>
      <c r="U3050" s="1">
        <v>45555.503831018519</v>
      </c>
      <c r="V3050" t="s">
        <v>120</v>
      </c>
      <c r="W3050" t="s">
        <v>608</v>
      </c>
      <c r="X3050" t="s">
        <v>277</v>
      </c>
      <c r="Y3050" t="s">
        <v>123</v>
      </c>
      <c r="Z3050">
        <v>129562963</v>
      </c>
      <c r="AA3050" s="50">
        <v>47138471</v>
      </c>
      <c r="AB3050" t="s">
        <v>124</v>
      </c>
      <c r="AC3050" s="51">
        <v>99.383333332999996</v>
      </c>
    </row>
    <row r="3051" spans="1:29" x14ac:dyDescent="0.25">
      <c r="A3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1" s="4" t="str">
        <f>VLOOKUP(P3051,Lookup!$A$1:$D$19,4,0)</f>
        <v>North Valley</v>
      </c>
      <c r="C3051" s="4" t="str">
        <f>VLOOKUP(P3051,Lookup!$A$1:$E$19,5,0)</f>
        <v>Region 2</v>
      </c>
      <c r="D3051" s="4" t="str">
        <f>VLOOKUP(P3051,Lookup!$A$1:$B$19,2,0)</f>
        <v>SA</v>
      </c>
      <c r="E3051" s="4" t="str">
        <f>IF(AND((Data[[#This Row],[Min Notif Date]]&gt;$G$3),Data[[#This Row],[Min Notif Date]]&lt;$F$3),"Last Week","No")</f>
        <v>No</v>
      </c>
      <c r="F3051" s="4" t="str">
        <f>VLOOKUP(MONTH(Data[[#This Row],[Min Notif Date]]),Lookup!$G$1:$H$12,2,0)</f>
        <v>9. Sep</v>
      </c>
      <c r="G3051" s="4" t="str">
        <f t="shared" si="47"/>
        <v/>
      </c>
      <c r="H3051" s="4" t="str">
        <f>IF(AND(Data[[#This Row],[Min Notif Time]]&gt;6,Data[[#This Row],[Min Notif Time]]&lt;17),"Business Hours","Non-Business Hours")</f>
        <v>Business Hours</v>
      </c>
      <c r="I3051" s="4" t="str" cm="1">
        <f t="array" ref="I3051">IFERROR(VLOOKUP(Data[[#This Row],[Min Notif Date]],Lookup!$N$1:$P$11,2,0),_xlfn.IFS(VLOOKUP(WEEKDAY(Data[[#This Row],[Min Notif Date]],2),Lookup!$J$1:$L$7,3,0)="Weekend","Weekend",VLOOKUP(WEEKDAY(Data[[#This Row],[Min Notif Date]],2),Lookup!$J$1:$L$7,3,0)="Weekday","Weekday"))</f>
        <v>Weekday</v>
      </c>
      <c r="J3051" s="4" t="str">
        <f>VLOOKUP(WEEKDAY(Data[[#This Row],[Min Notif Date]],2),Lookup!$J$1:$K$7,2,0)</f>
        <v>5. Fri</v>
      </c>
      <c r="K3051" s="37">
        <f>ROUNDDOWN(Data[[#This Row],[PGE Notified Time]],0)</f>
        <v>45555</v>
      </c>
      <c r="L3051" s="4">
        <f>HOUR(Data[[#This Row],[PGE Notified Time]])</f>
        <v>13</v>
      </c>
      <c r="M3051">
        <v>112791</v>
      </c>
      <c r="O3051" t="s">
        <v>117</v>
      </c>
      <c r="P3051" t="s">
        <v>175</v>
      </c>
      <c r="Q3051" s="44" t="s">
        <v>117</v>
      </c>
      <c r="R3051" t="s">
        <v>119</v>
      </c>
      <c r="S3051" s="1" t="s">
        <v>5</v>
      </c>
      <c r="T3051" s="1">
        <v>45555.55641203704</v>
      </c>
      <c r="U3051" s="1">
        <v>45555.625405092593</v>
      </c>
      <c r="V3051" t="s">
        <v>120</v>
      </c>
      <c r="W3051" t="s">
        <v>608</v>
      </c>
      <c r="X3051" t="s">
        <v>177</v>
      </c>
      <c r="Y3051" t="s">
        <v>123</v>
      </c>
      <c r="AA3051" s="50"/>
      <c r="AB3051" t="s">
        <v>124</v>
      </c>
      <c r="AC3051" s="51">
        <v>99.35</v>
      </c>
    </row>
    <row r="3052" spans="1:29" x14ac:dyDescent="0.25">
      <c r="A3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2" s="4" t="str">
        <f>VLOOKUP(P3052,Lookup!$A$1:$D$19,4,0)</f>
        <v>Bay Area</v>
      </c>
      <c r="C3052" s="4" t="str">
        <f>VLOOKUP(P3052,Lookup!$A$1:$E$19,5,0)</f>
        <v>Region 3</v>
      </c>
      <c r="D3052" s="4" t="str">
        <f>VLOOKUP(P3052,Lookup!$A$1:$B$19,2,0)</f>
        <v>DI</v>
      </c>
      <c r="E3052" s="4" t="str">
        <f>IF(AND((Data[[#This Row],[Min Notif Date]]&gt;$G$3),Data[[#This Row],[Min Notif Date]]&lt;$F$3),"Last Week","No")</f>
        <v>No</v>
      </c>
      <c r="F3052" s="4" t="str">
        <f>VLOOKUP(MONTH(Data[[#This Row],[Min Notif Date]]),Lookup!$G$1:$H$12,2,0)</f>
        <v>3. Mar</v>
      </c>
      <c r="G3052" s="4" t="str">
        <f t="shared" si="47"/>
        <v/>
      </c>
      <c r="H3052" s="4" t="str">
        <f>IF(AND(Data[[#This Row],[Min Notif Time]]&gt;6,Data[[#This Row],[Min Notif Time]]&lt;17),"Business Hours","Non-Business Hours")</f>
        <v>Business Hours</v>
      </c>
      <c r="I3052" s="4" t="str" cm="1">
        <f t="array" ref="I3052">IFERROR(VLOOKUP(Data[[#This Row],[Min Notif Date]],Lookup!$N$1:$P$11,2,0),_xlfn.IFS(VLOOKUP(WEEKDAY(Data[[#This Row],[Min Notif Date]],2),Lookup!$J$1:$L$7,3,0)="Weekend","Weekend",VLOOKUP(WEEKDAY(Data[[#This Row],[Min Notif Date]],2),Lookup!$J$1:$L$7,3,0)="Weekday","Weekday"))</f>
        <v>Weekday</v>
      </c>
      <c r="J3052" s="4" t="str">
        <f>VLOOKUP(WEEKDAY(Data[[#This Row],[Min Notif Date]],2),Lookup!$J$1:$K$7,2,0)</f>
        <v>4. Thu</v>
      </c>
      <c r="K3052" s="37">
        <f>ROUNDDOWN(Data[[#This Row],[PGE Notified Time]],0)</f>
        <v>45379</v>
      </c>
      <c r="L3052" s="4">
        <f>HOUR(Data[[#This Row],[PGE Notified Time]])</f>
        <v>13</v>
      </c>
      <c r="M3052">
        <v>105891</v>
      </c>
      <c r="O3052" t="s">
        <v>117</v>
      </c>
      <c r="P3052" t="s">
        <v>141</v>
      </c>
      <c r="Q3052" s="44" t="s">
        <v>117</v>
      </c>
      <c r="R3052" t="s">
        <v>119</v>
      </c>
      <c r="S3052" s="1" t="s">
        <v>5</v>
      </c>
      <c r="T3052" s="1">
        <v>45379.556331018517</v>
      </c>
      <c r="U3052" s="1">
        <v>45379.625289351854</v>
      </c>
      <c r="V3052" t="s">
        <v>120</v>
      </c>
      <c r="W3052" t="s">
        <v>608</v>
      </c>
      <c r="X3052" t="s">
        <v>194</v>
      </c>
      <c r="Y3052" t="s">
        <v>123</v>
      </c>
      <c r="Z3052">
        <v>128384492</v>
      </c>
      <c r="AA3052" s="50">
        <v>47044014</v>
      </c>
      <c r="AB3052" t="s">
        <v>124</v>
      </c>
      <c r="AC3052" s="51">
        <v>99.3</v>
      </c>
    </row>
    <row r="3053" spans="1:29" x14ac:dyDescent="0.25">
      <c r="A3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53" s="4" t="str">
        <f>VLOOKUP(P3053,Lookup!$A$1:$D$19,4,0)</f>
        <v>Bay Area</v>
      </c>
      <c r="C3053" s="4" t="str">
        <f>VLOOKUP(P3053,Lookup!$A$1:$E$19,5,0)</f>
        <v>Region 3</v>
      </c>
      <c r="D3053" s="4" t="str">
        <f>VLOOKUP(P3053,Lookup!$A$1:$B$19,2,0)</f>
        <v>SF</v>
      </c>
      <c r="E3053" s="4" t="str">
        <f>IF(AND((Data[[#This Row],[Min Notif Date]]&gt;$G$3),Data[[#This Row],[Min Notif Date]]&lt;$F$3),"Last Week","No")</f>
        <v>No</v>
      </c>
      <c r="F3053" s="4" t="str">
        <f>VLOOKUP(MONTH(Data[[#This Row],[Min Notif Date]]),Lookup!$G$1:$H$12,2,0)</f>
        <v>4. Apr</v>
      </c>
      <c r="G3053" s="4" t="str">
        <f t="shared" si="47"/>
        <v/>
      </c>
      <c r="H3053" s="4" t="str">
        <f>IF(AND(Data[[#This Row],[Min Notif Time]]&gt;6,Data[[#This Row],[Min Notif Time]]&lt;17),"Business Hours","Non-Business Hours")</f>
        <v>Business Hours</v>
      </c>
      <c r="I3053" s="4" t="str" cm="1">
        <f t="array" ref="I3053">IFERROR(VLOOKUP(Data[[#This Row],[Min Notif Date]],Lookup!$N$1:$P$11,2,0),_xlfn.IFS(VLOOKUP(WEEKDAY(Data[[#This Row],[Min Notif Date]],2),Lookup!$J$1:$L$7,3,0)="Weekend","Weekend",VLOOKUP(WEEKDAY(Data[[#This Row],[Min Notif Date]],2),Lookup!$J$1:$L$7,3,0)="Weekday","Weekday"))</f>
        <v>Weekday</v>
      </c>
      <c r="J3053" s="4" t="str">
        <f>VLOOKUP(WEEKDAY(Data[[#This Row],[Min Notif Date]],2),Lookup!$J$1:$K$7,2,0)</f>
        <v>3. Wed</v>
      </c>
      <c r="K3053" s="37">
        <f>ROUNDDOWN(Data[[#This Row],[PGE Notified Time]],0)</f>
        <v>45406</v>
      </c>
      <c r="L3053" s="4">
        <f>HOUR(Data[[#This Row],[PGE Notified Time]])</f>
        <v>12</v>
      </c>
      <c r="M3053">
        <v>106929</v>
      </c>
      <c r="O3053" t="s">
        <v>52</v>
      </c>
      <c r="P3053" t="s">
        <v>128</v>
      </c>
      <c r="Q3053" s="44" t="s">
        <v>259</v>
      </c>
      <c r="R3053" t="s">
        <v>125</v>
      </c>
      <c r="S3053" s="1" t="s">
        <v>5</v>
      </c>
      <c r="T3053" s="1">
        <v>45406.524907407409</v>
      </c>
      <c r="U3053" s="1">
        <v>45406.59375</v>
      </c>
      <c r="V3053" t="s">
        <v>120</v>
      </c>
      <c r="W3053" t="s">
        <v>121</v>
      </c>
      <c r="X3053" t="s">
        <v>129</v>
      </c>
      <c r="Y3053" t="s">
        <v>123</v>
      </c>
      <c r="Z3053" t="s">
        <v>796</v>
      </c>
      <c r="AA3053" s="50" t="s">
        <v>797</v>
      </c>
      <c r="AB3053" t="s">
        <v>124</v>
      </c>
      <c r="AC3053" s="51">
        <v>99.133333332999996</v>
      </c>
    </row>
    <row r="3054" spans="1:29" x14ac:dyDescent="0.25">
      <c r="A3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4" s="4" t="str">
        <f>VLOOKUP(P3054,Lookup!$A$1:$D$19,4,0)</f>
        <v>North Coast</v>
      </c>
      <c r="C3054" s="4" t="str">
        <f>VLOOKUP(P3054,Lookup!$A$1:$E$19,5,0)</f>
        <v>Region 1</v>
      </c>
      <c r="D3054" s="4" t="str">
        <f>VLOOKUP(P3054,Lookup!$A$1:$B$19,2,0)</f>
        <v>NB</v>
      </c>
      <c r="E3054" s="4" t="str">
        <f>IF(AND((Data[[#This Row],[Min Notif Date]]&gt;$G$3),Data[[#This Row],[Min Notif Date]]&lt;$F$3),"Last Week","No")</f>
        <v>No</v>
      </c>
      <c r="F3054" s="4" t="str">
        <f>VLOOKUP(MONTH(Data[[#This Row],[Min Notif Date]]),Lookup!$G$1:$H$12,2,0)</f>
        <v>8. Aug</v>
      </c>
      <c r="G3054" s="4" t="str">
        <f t="shared" si="47"/>
        <v/>
      </c>
      <c r="H3054" s="4" t="str">
        <f>IF(AND(Data[[#This Row],[Min Notif Time]]&gt;6,Data[[#This Row],[Min Notif Time]]&lt;17),"Business Hours","Non-Business Hours")</f>
        <v>Business Hours</v>
      </c>
      <c r="I3054" s="4" t="str" cm="1">
        <f t="array" ref="I3054">IFERROR(VLOOKUP(Data[[#This Row],[Min Notif Date]],Lookup!$N$1:$P$11,2,0),_xlfn.IFS(VLOOKUP(WEEKDAY(Data[[#This Row],[Min Notif Date]],2),Lookup!$J$1:$L$7,3,0)="Weekend","Weekend",VLOOKUP(WEEKDAY(Data[[#This Row],[Min Notif Date]],2),Lookup!$J$1:$L$7,3,0)="Weekday","Weekday"))</f>
        <v>Weekday</v>
      </c>
      <c r="J3054" s="4" t="str">
        <f>VLOOKUP(WEEKDAY(Data[[#This Row],[Min Notif Date]],2),Lookup!$J$1:$K$7,2,0)</f>
        <v>1. Mon</v>
      </c>
      <c r="K3054" s="37">
        <f>ROUNDDOWN(Data[[#This Row],[PGE Notified Time]],0)</f>
        <v>45509</v>
      </c>
      <c r="L3054" s="4">
        <f>HOUR(Data[[#This Row],[PGE Notified Time]])</f>
        <v>12</v>
      </c>
      <c r="M3054">
        <v>110994</v>
      </c>
      <c r="O3054" t="s">
        <v>117</v>
      </c>
      <c r="P3054" t="s">
        <v>126</v>
      </c>
      <c r="Q3054" s="44" t="s">
        <v>117</v>
      </c>
      <c r="R3054" t="s">
        <v>147</v>
      </c>
      <c r="S3054" s="1" t="s">
        <v>5</v>
      </c>
      <c r="T3054" s="1">
        <v>45509.514664351853</v>
      </c>
      <c r="U3054" s="1">
        <v>45509.583437499998</v>
      </c>
      <c r="V3054" t="s">
        <v>120</v>
      </c>
      <c r="W3054" t="s">
        <v>608</v>
      </c>
      <c r="X3054" t="s">
        <v>179</v>
      </c>
      <c r="Y3054" t="s">
        <v>123</v>
      </c>
      <c r="AA3054" s="50"/>
      <c r="AB3054" t="s">
        <v>124</v>
      </c>
      <c r="AC3054" s="51">
        <v>99.033333333000002</v>
      </c>
    </row>
    <row r="3055" spans="1:29" x14ac:dyDescent="0.25">
      <c r="A3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5" s="4" t="str">
        <f>VLOOKUP(P3055,Lookup!$A$1:$D$19,4,0)</f>
        <v>Central Valley</v>
      </c>
      <c r="C3055" s="4" t="str">
        <f>VLOOKUP(P3055,Lookup!$A$1:$E$19,5,0)</f>
        <v>Region 5</v>
      </c>
      <c r="D3055" s="4" t="str">
        <f>VLOOKUP(P3055,Lookup!$A$1:$B$19,2,0)</f>
        <v>YO</v>
      </c>
      <c r="E3055" s="4" t="str">
        <f>IF(AND((Data[[#This Row],[Min Notif Date]]&gt;$G$3),Data[[#This Row],[Min Notif Date]]&lt;$F$3),"Last Week","No")</f>
        <v>No</v>
      </c>
      <c r="F3055" s="4" t="str">
        <f>VLOOKUP(MONTH(Data[[#This Row],[Min Notif Date]]),Lookup!$G$1:$H$12,2,0)</f>
        <v>4. Apr</v>
      </c>
      <c r="G3055" s="4" t="str">
        <f t="shared" si="47"/>
        <v/>
      </c>
      <c r="H3055" s="4" t="str">
        <f>IF(AND(Data[[#This Row],[Min Notif Time]]&gt;6,Data[[#This Row],[Min Notif Time]]&lt;17),"Business Hours","Non-Business Hours")</f>
        <v>Business Hours</v>
      </c>
      <c r="I3055" s="4" t="str" cm="1">
        <f t="array" ref="I3055">IFERROR(VLOOKUP(Data[[#This Row],[Min Notif Date]],Lookup!$N$1:$P$11,2,0),_xlfn.IFS(VLOOKUP(WEEKDAY(Data[[#This Row],[Min Notif Date]],2),Lookup!$J$1:$L$7,3,0)="Weekend","Weekend",VLOOKUP(WEEKDAY(Data[[#This Row],[Min Notif Date]],2),Lookup!$J$1:$L$7,3,0)="Weekday","Weekday"))</f>
        <v>Weekday</v>
      </c>
      <c r="J3055" s="4" t="str">
        <f>VLOOKUP(WEEKDAY(Data[[#This Row],[Min Notif Date]],2),Lookup!$J$1:$K$7,2,0)</f>
        <v>3. Wed</v>
      </c>
      <c r="K3055" s="37">
        <f>ROUNDDOWN(Data[[#This Row],[PGE Notified Time]],0)</f>
        <v>45385</v>
      </c>
      <c r="L3055" s="4">
        <f>HOUR(Data[[#This Row],[PGE Notified Time]])</f>
        <v>13</v>
      </c>
      <c r="M3055">
        <v>106120</v>
      </c>
      <c r="O3055" t="s">
        <v>117</v>
      </c>
      <c r="P3055" t="s">
        <v>197</v>
      </c>
      <c r="Q3055" s="44" t="s">
        <v>117</v>
      </c>
      <c r="R3055" t="s">
        <v>147</v>
      </c>
      <c r="S3055" s="1" t="s">
        <v>5</v>
      </c>
      <c r="T3055" s="1">
        <v>45385.570439814815</v>
      </c>
      <c r="U3055" s="1">
        <v>45385.639108796298</v>
      </c>
      <c r="V3055" t="s">
        <v>120</v>
      </c>
      <c r="W3055" t="s">
        <v>608</v>
      </c>
      <c r="X3055" t="s">
        <v>748</v>
      </c>
      <c r="Y3055" t="s">
        <v>123</v>
      </c>
      <c r="Z3055">
        <v>128439658</v>
      </c>
      <c r="AA3055" s="50">
        <v>47048146</v>
      </c>
      <c r="AB3055" t="s">
        <v>124</v>
      </c>
      <c r="AC3055" s="51">
        <v>98.883333332999996</v>
      </c>
    </row>
    <row r="3056" spans="1:29" x14ac:dyDescent="0.25">
      <c r="A3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6" s="4" t="str">
        <f>VLOOKUP(P3056,Lookup!$A$1:$D$19,4,0)</f>
        <v>Bay Area</v>
      </c>
      <c r="C3056" s="4" t="str">
        <f>VLOOKUP(P3056,Lookup!$A$1:$E$19,5,0)</f>
        <v>Region 3</v>
      </c>
      <c r="D3056" s="4" t="str">
        <f>VLOOKUP(P3056,Lookup!$A$1:$B$19,2,0)</f>
        <v>PN</v>
      </c>
      <c r="E3056" s="4" t="str">
        <f>IF(AND((Data[[#This Row],[Min Notif Date]]&gt;$G$3),Data[[#This Row],[Min Notif Date]]&lt;$F$3),"Last Week","No")</f>
        <v>No</v>
      </c>
      <c r="F3056" s="4" t="str">
        <f>VLOOKUP(MONTH(Data[[#This Row],[Min Notif Date]]),Lookup!$G$1:$H$12,2,0)</f>
        <v>3. Mar</v>
      </c>
      <c r="G3056" s="4" t="str">
        <f t="shared" si="47"/>
        <v/>
      </c>
      <c r="H3056" s="4" t="str">
        <f>IF(AND(Data[[#This Row],[Min Notif Time]]&gt;6,Data[[#This Row],[Min Notif Time]]&lt;17),"Business Hours","Non-Business Hours")</f>
        <v>Business Hours</v>
      </c>
      <c r="I3056" s="4" t="str" cm="1">
        <f t="array" ref="I3056">IFERROR(VLOOKUP(Data[[#This Row],[Min Notif Date]],Lookup!$N$1:$P$11,2,0),_xlfn.IFS(VLOOKUP(WEEKDAY(Data[[#This Row],[Min Notif Date]],2),Lookup!$J$1:$L$7,3,0)="Weekend","Weekend",VLOOKUP(WEEKDAY(Data[[#This Row],[Min Notif Date]],2),Lookup!$J$1:$L$7,3,0)="Weekday","Weekday"))</f>
        <v>Weekday</v>
      </c>
      <c r="J3056" s="4" t="str">
        <f>VLOOKUP(WEEKDAY(Data[[#This Row],[Min Notif Date]],2),Lookup!$J$1:$K$7,2,0)</f>
        <v>5. Fri</v>
      </c>
      <c r="K3056" s="37">
        <f>ROUNDDOWN(Data[[#This Row],[PGE Notified Time]],0)</f>
        <v>45352</v>
      </c>
      <c r="L3056" s="4">
        <f>HOUR(Data[[#This Row],[PGE Notified Time]])</f>
        <v>8</v>
      </c>
      <c r="M3056">
        <v>104754</v>
      </c>
      <c r="O3056" t="s">
        <v>57</v>
      </c>
      <c r="P3056" t="s">
        <v>165</v>
      </c>
      <c r="Q3056" s="44" t="s">
        <v>259</v>
      </c>
      <c r="R3056" t="s">
        <v>119</v>
      </c>
      <c r="S3056" s="1" t="s">
        <v>5</v>
      </c>
      <c r="T3056" s="1">
        <v>45352.367048611108</v>
      </c>
      <c r="U3056" s="1">
        <v>45352.435717592591</v>
      </c>
      <c r="V3056" t="s">
        <v>120</v>
      </c>
      <c r="W3056" t="s">
        <v>121</v>
      </c>
      <c r="X3056" t="s">
        <v>426</v>
      </c>
      <c r="Y3056" t="s">
        <v>123</v>
      </c>
      <c r="Z3056">
        <v>128232370</v>
      </c>
      <c r="AA3056" s="50">
        <v>47033420</v>
      </c>
      <c r="AB3056" t="s">
        <v>124</v>
      </c>
      <c r="AC3056" s="51">
        <v>98.883333332999996</v>
      </c>
    </row>
    <row r="3057" spans="1:29" x14ac:dyDescent="0.25">
      <c r="A3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7" s="4" t="str">
        <f>VLOOKUP(P3057,Lookup!$A$1:$D$19,4,0)</f>
        <v>North Valley</v>
      </c>
      <c r="C3057" s="4" t="str">
        <f>VLOOKUP(P3057,Lookup!$A$1:$E$19,5,0)</f>
        <v>Region 2</v>
      </c>
      <c r="D3057" s="4" t="str">
        <f>VLOOKUP(P3057,Lookup!$A$1:$B$19,2,0)</f>
        <v>NV</v>
      </c>
      <c r="E3057" s="4" t="str">
        <f>IF(AND((Data[[#This Row],[Min Notif Date]]&gt;$G$3),Data[[#This Row],[Min Notif Date]]&lt;$F$3),"Last Week","No")</f>
        <v>No</v>
      </c>
      <c r="F3057" s="4" t="str">
        <f>VLOOKUP(MONTH(Data[[#This Row],[Min Notif Date]]),Lookup!$G$1:$H$12,2,0)</f>
        <v>11. Nov</v>
      </c>
      <c r="G3057" s="4" t="str">
        <f t="shared" si="47"/>
        <v/>
      </c>
      <c r="H3057" s="4" t="str">
        <f>IF(AND(Data[[#This Row],[Min Notif Time]]&gt;6,Data[[#This Row],[Min Notif Time]]&lt;17),"Business Hours","Non-Business Hours")</f>
        <v>Business Hours</v>
      </c>
      <c r="I3057" s="4" t="str" cm="1">
        <f t="array" ref="I3057">IFERROR(VLOOKUP(Data[[#This Row],[Min Notif Date]],Lookup!$N$1:$P$11,2,0),_xlfn.IFS(VLOOKUP(WEEKDAY(Data[[#This Row],[Min Notif Date]],2),Lookup!$J$1:$L$7,3,0)="Weekend","Weekend",VLOOKUP(WEEKDAY(Data[[#This Row],[Min Notif Date]],2),Lookup!$J$1:$L$7,3,0)="Weekday","Weekday"))</f>
        <v>Weekday</v>
      </c>
      <c r="J3057" s="4" t="str">
        <f>VLOOKUP(WEEKDAY(Data[[#This Row],[Min Notif Date]],2),Lookup!$J$1:$K$7,2,0)</f>
        <v>2. Tue</v>
      </c>
      <c r="K3057" s="37">
        <f>ROUNDDOWN(Data[[#This Row],[PGE Notified Time]],0)</f>
        <v>45608</v>
      </c>
      <c r="L3057" s="4">
        <f>HOUR(Data[[#This Row],[PGE Notified Time]])</f>
        <v>16</v>
      </c>
      <c r="M3057">
        <v>114703</v>
      </c>
      <c r="O3057" t="s">
        <v>117</v>
      </c>
      <c r="P3057" t="s">
        <v>265</v>
      </c>
      <c r="Q3057" s="44" t="s">
        <v>117</v>
      </c>
      <c r="R3057" t="s">
        <v>147</v>
      </c>
      <c r="S3057" s="1" t="s">
        <v>5</v>
      </c>
      <c r="T3057" s="1">
        <v>45608.701018518521</v>
      </c>
      <c r="U3057" s="1">
        <v>45608.76966435185</v>
      </c>
      <c r="V3057" t="s">
        <v>120</v>
      </c>
      <c r="W3057" t="s">
        <v>608</v>
      </c>
      <c r="X3057" t="s">
        <v>798</v>
      </c>
      <c r="Y3057" t="s">
        <v>123</v>
      </c>
      <c r="Z3057" t="s">
        <v>799</v>
      </c>
      <c r="AA3057" s="50" t="s">
        <v>800</v>
      </c>
      <c r="AB3057" t="s">
        <v>124</v>
      </c>
      <c r="AC3057" s="51">
        <v>98.85</v>
      </c>
    </row>
    <row r="3058" spans="1:29" x14ac:dyDescent="0.25">
      <c r="A3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8" s="4" t="str">
        <f>VLOOKUP(P3058,Lookup!$A$1:$D$19,4,0)</f>
        <v>North Valley</v>
      </c>
      <c r="C3058" s="4" t="str">
        <f>VLOOKUP(P3058,Lookup!$A$1:$E$19,5,0)</f>
        <v>Region 2</v>
      </c>
      <c r="D3058" s="4" t="str">
        <f>VLOOKUP(P3058,Lookup!$A$1:$B$19,2,0)</f>
        <v>NV</v>
      </c>
      <c r="E3058" s="4" t="str">
        <f>IF(AND((Data[[#This Row],[Min Notif Date]]&gt;$G$3),Data[[#This Row],[Min Notif Date]]&lt;$F$3),"Last Week","No")</f>
        <v>No</v>
      </c>
      <c r="F3058" s="4" t="str">
        <f>VLOOKUP(MONTH(Data[[#This Row],[Min Notif Date]]),Lookup!$G$1:$H$12,2,0)</f>
        <v>10. Oct</v>
      </c>
      <c r="G3058" s="4" t="str">
        <f t="shared" si="47"/>
        <v/>
      </c>
      <c r="H3058" s="4" t="str">
        <f>IF(AND(Data[[#This Row],[Min Notif Time]]&gt;6,Data[[#This Row],[Min Notif Time]]&lt;17),"Business Hours","Non-Business Hours")</f>
        <v>Business Hours</v>
      </c>
      <c r="I3058" s="4" t="str" cm="1">
        <f t="array" ref="I3058">IFERROR(VLOOKUP(Data[[#This Row],[Min Notif Date]],Lookup!$N$1:$P$11,2,0),_xlfn.IFS(VLOOKUP(WEEKDAY(Data[[#This Row],[Min Notif Date]],2),Lookup!$J$1:$L$7,3,0)="Weekend","Weekend",VLOOKUP(WEEKDAY(Data[[#This Row],[Min Notif Date]],2),Lookup!$J$1:$L$7,3,0)="Weekday","Weekday"))</f>
        <v>Weekday</v>
      </c>
      <c r="J3058" s="4" t="str">
        <f>VLOOKUP(WEEKDAY(Data[[#This Row],[Min Notif Date]],2),Lookup!$J$1:$K$7,2,0)</f>
        <v>2. Tue</v>
      </c>
      <c r="K3058" s="37">
        <f>ROUNDDOWN(Data[[#This Row],[PGE Notified Time]],0)</f>
        <v>45580</v>
      </c>
      <c r="L3058" s="4">
        <f>HOUR(Data[[#This Row],[PGE Notified Time]])</f>
        <v>10</v>
      </c>
      <c r="M3058">
        <v>113679</v>
      </c>
      <c r="N3058" t="s">
        <v>801</v>
      </c>
      <c r="O3058" t="s">
        <v>57</v>
      </c>
      <c r="P3058" t="s">
        <v>265</v>
      </c>
      <c r="Q3058" s="44" t="s">
        <v>259</v>
      </c>
      <c r="R3058" t="s">
        <v>119</v>
      </c>
      <c r="S3058" s="1">
        <v>45580.450798611113</v>
      </c>
      <c r="T3058" s="1">
        <v>45580.455578703702</v>
      </c>
      <c r="U3058" s="1">
        <v>45580.519444444442</v>
      </c>
      <c r="V3058" t="s">
        <v>120</v>
      </c>
      <c r="W3058" t="s">
        <v>121</v>
      </c>
      <c r="X3058" t="s">
        <v>367</v>
      </c>
      <c r="Y3058" t="s">
        <v>123</v>
      </c>
      <c r="Z3058">
        <v>129695548</v>
      </c>
      <c r="AA3058" s="50">
        <v>35591821</v>
      </c>
      <c r="AB3058" t="s">
        <v>124</v>
      </c>
      <c r="AC3058" s="51">
        <v>98.85</v>
      </c>
    </row>
    <row r="3059" spans="1:29" x14ac:dyDescent="0.25">
      <c r="A3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9" s="4" t="str">
        <f>VLOOKUP(P3059,Lookup!$A$1:$D$19,4,0)</f>
        <v>Central Valley</v>
      </c>
      <c r="C3059" s="4" t="str">
        <f>VLOOKUP(P3059,Lookup!$A$1:$E$19,5,0)</f>
        <v>Region 5</v>
      </c>
      <c r="D3059" s="4" t="str">
        <f>VLOOKUP(P3059,Lookup!$A$1:$B$19,2,0)</f>
        <v>FR</v>
      </c>
      <c r="E3059" s="4" t="str">
        <f>IF(AND((Data[[#This Row],[Min Notif Date]]&gt;$G$3),Data[[#This Row],[Min Notif Date]]&lt;$F$3),"Last Week","No")</f>
        <v>No</v>
      </c>
      <c r="F3059" s="4" t="str">
        <f>VLOOKUP(MONTH(Data[[#This Row],[Min Notif Date]]),Lookup!$G$1:$H$12,2,0)</f>
        <v>8. Aug</v>
      </c>
      <c r="G3059" s="4" t="str">
        <f t="shared" si="47"/>
        <v/>
      </c>
      <c r="H3059" s="4" t="str">
        <f>IF(AND(Data[[#This Row],[Min Notif Time]]&gt;6,Data[[#This Row],[Min Notif Time]]&lt;17),"Business Hours","Non-Business Hours")</f>
        <v>Business Hours</v>
      </c>
      <c r="I3059" s="4" t="str" cm="1">
        <f t="array" ref="I3059">IFERROR(VLOOKUP(Data[[#This Row],[Min Notif Date]],Lookup!$N$1:$P$11,2,0),_xlfn.IFS(VLOOKUP(WEEKDAY(Data[[#This Row],[Min Notif Date]],2),Lookup!$J$1:$L$7,3,0)="Weekend","Weekend",VLOOKUP(WEEKDAY(Data[[#This Row],[Min Notif Date]],2),Lookup!$J$1:$L$7,3,0)="Weekday","Weekday"))</f>
        <v>Weekday</v>
      </c>
      <c r="J3059" s="4" t="str">
        <f>VLOOKUP(WEEKDAY(Data[[#This Row],[Min Notif Date]],2),Lookup!$J$1:$K$7,2,0)</f>
        <v>4. Thu</v>
      </c>
      <c r="K3059" s="37">
        <f>ROUNDDOWN(Data[[#This Row],[PGE Notified Time]],0)</f>
        <v>45526</v>
      </c>
      <c r="L3059" s="4">
        <f>HOUR(Data[[#This Row],[PGE Notified Time]])</f>
        <v>8</v>
      </c>
      <c r="M3059">
        <v>111645</v>
      </c>
      <c r="O3059" t="s">
        <v>117</v>
      </c>
      <c r="P3059" t="s">
        <v>136</v>
      </c>
      <c r="Q3059" s="44" t="s">
        <v>117</v>
      </c>
      <c r="R3059" t="s">
        <v>119</v>
      </c>
      <c r="S3059" s="1" t="s">
        <v>5</v>
      </c>
      <c r="T3059" s="1">
        <v>45526.337638888886</v>
      </c>
      <c r="U3059" s="1">
        <v>45526.40625</v>
      </c>
      <c r="V3059" t="s">
        <v>120</v>
      </c>
      <c r="W3059" t="s">
        <v>608</v>
      </c>
      <c r="X3059" t="s">
        <v>335</v>
      </c>
      <c r="Y3059" t="s">
        <v>123</v>
      </c>
      <c r="Z3059">
        <v>129421927</v>
      </c>
      <c r="AA3059" s="50">
        <v>47126202</v>
      </c>
      <c r="AB3059" t="s">
        <v>124</v>
      </c>
      <c r="AC3059" s="51">
        <v>98.8</v>
      </c>
    </row>
    <row r="3060" spans="1:29" x14ac:dyDescent="0.25">
      <c r="A3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0" s="4" t="str">
        <f>VLOOKUP(P3060,Lookup!$A$1:$D$19,4,0)</f>
        <v>Bay Area</v>
      </c>
      <c r="C3060" s="4" t="str">
        <f>VLOOKUP(P3060,Lookup!$A$1:$E$19,5,0)</f>
        <v>Region 3</v>
      </c>
      <c r="D3060" s="4" t="str">
        <f>VLOOKUP(P3060,Lookup!$A$1:$B$19,2,0)</f>
        <v>MI</v>
      </c>
      <c r="E3060" s="4" t="str">
        <f>IF(AND((Data[[#This Row],[Min Notif Date]]&gt;$G$3),Data[[#This Row],[Min Notif Date]]&lt;$F$3),"Last Week","No")</f>
        <v>No</v>
      </c>
      <c r="F3060" s="4" t="str">
        <f>VLOOKUP(MONTH(Data[[#This Row],[Min Notif Date]]),Lookup!$G$1:$H$12,2,0)</f>
        <v>7. Jul</v>
      </c>
      <c r="G3060" s="4" t="str">
        <f t="shared" si="47"/>
        <v/>
      </c>
      <c r="H3060" s="4" t="str">
        <f>IF(AND(Data[[#This Row],[Min Notif Time]]&gt;6,Data[[#This Row],[Min Notif Time]]&lt;17),"Business Hours","Non-Business Hours")</f>
        <v>Business Hours</v>
      </c>
      <c r="I3060" s="4" t="str" cm="1">
        <f t="array" ref="I3060">IFERROR(VLOOKUP(Data[[#This Row],[Min Notif Date]],Lookup!$N$1:$P$11,2,0),_xlfn.IFS(VLOOKUP(WEEKDAY(Data[[#This Row],[Min Notif Date]],2),Lookup!$J$1:$L$7,3,0)="Weekend","Weekend",VLOOKUP(WEEKDAY(Data[[#This Row],[Min Notif Date]],2),Lookup!$J$1:$L$7,3,0)="Weekday","Weekday"))</f>
        <v>Weekday</v>
      </c>
      <c r="J3060" s="4" t="str">
        <f>VLOOKUP(WEEKDAY(Data[[#This Row],[Min Notif Date]],2),Lookup!$J$1:$K$7,2,0)</f>
        <v>1. Mon</v>
      </c>
      <c r="K3060" s="37">
        <f>ROUNDDOWN(Data[[#This Row],[PGE Notified Time]],0)</f>
        <v>45495</v>
      </c>
      <c r="L3060" s="4">
        <f>HOUR(Data[[#This Row],[PGE Notified Time]])</f>
        <v>8</v>
      </c>
      <c r="M3060">
        <v>110421</v>
      </c>
      <c r="O3060" t="s">
        <v>117</v>
      </c>
      <c r="P3060" t="s">
        <v>154</v>
      </c>
      <c r="Q3060" s="44" t="s">
        <v>117</v>
      </c>
      <c r="R3060" t="s">
        <v>119</v>
      </c>
      <c r="S3060" s="1" t="s">
        <v>5</v>
      </c>
      <c r="T3060" s="1">
        <v>45495.358472222222</v>
      </c>
      <c r="U3060" s="1">
        <v>45495.427083333336</v>
      </c>
      <c r="V3060" t="s">
        <v>120</v>
      </c>
      <c r="W3060" t="s">
        <v>608</v>
      </c>
      <c r="X3060" t="s">
        <v>160</v>
      </c>
      <c r="Y3060" t="s">
        <v>123</v>
      </c>
      <c r="Z3060">
        <v>129261100</v>
      </c>
      <c r="AA3060" s="50">
        <v>47116669</v>
      </c>
      <c r="AB3060" t="s">
        <v>124</v>
      </c>
      <c r="AC3060" s="51">
        <v>98.8</v>
      </c>
    </row>
    <row r="3061" spans="1:29" x14ac:dyDescent="0.25">
      <c r="A3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1" s="4" t="str">
        <f>VLOOKUP(P3061,Lookup!$A$1:$D$19,4,0)</f>
        <v>Central Valley</v>
      </c>
      <c r="C3061" s="4" t="str">
        <f>VLOOKUP(P3061,Lookup!$A$1:$E$19,5,0)</f>
        <v>Region 5</v>
      </c>
      <c r="D3061" s="4" t="str">
        <f>VLOOKUP(P3061,Lookup!$A$1:$B$19,2,0)</f>
        <v>KE</v>
      </c>
      <c r="E3061" s="4" t="str">
        <f>IF(AND((Data[[#This Row],[Min Notif Date]]&gt;$G$3),Data[[#This Row],[Min Notif Date]]&lt;$F$3),"Last Week","No")</f>
        <v>No</v>
      </c>
      <c r="F3061" s="4" t="str">
        <f>VLOOKUP(MONTH(Data[[#This Row],[Min Notif Date]]),Lookup!$G$1:$H$12,2,0)</f>
        <v>7. Jul</v>
      </c>
      <c r="G3061" s="4" t="str">
        <f t="shared" si="47"/>
        <v/>
      </c>
      <c r="H3061" s="4" t="str">
        <f>IF(AND(Data[[#This Row],[Min Notif Time]]&gt;6,Data[[#This Row],[Min Notif Time]]&lt;17),"Business Hours","Non-Business Hours")</f>
        <v>Business Hours</v>
      </c>
      <c r="I3061" s="4" t="str" cm="1">
        <f t="array" ref="I3061">IFERROR(VLOOKUP(Data[[#This Row],[Min Notif Date]],Lookup!$N$1:$P$11,2,0),_xlfn.IFS(VLOOKUP(WEEKDAY(Data[[#This Row],[Min Notif Date]],2),Lookup!$J$1:$L$7,3,0)="Weekend","Weekend",VLOOKUP(WEEKDAY(Data[[#This Row],[Min Notif Date]],2),Lookup!$J$1:$L$7,3,0)="Weekday","Weekday"))</f>
        <v>Weekday</v>
      </c>
      <c r="J3061" s="4" t="str">
        <f>VLOOKUP(WEEKDAY(Data[[#This Row],[Min Notif Date]],2),Lookup!$J$1:$K$7,2,0)</f>
        <v>4. Thu</v>
      </c>
      <c r="K3061" s="37">
        <f>ROUNDDOWN(Data[[#This Row],[PGE Notified Time]],0)</f>
        <v>45498</v>
      </c>
      <c r="L3061" s="4">
        <f>HOUR(Data[[#This Row],[PGE Notified Time]])</f>
        <v>12</v>
      </c>
      <c r="M3061">
        <v>110596</v>
      </c>
      <c r="N3061">
        <v>6570502224</v>
      </c>
      <c r="O3061" t="s">
        <v>117</v>
      </c>
      <c r="P3061" t="s">
        <v>290</v>
      </c>
      <c r="Q3061" s="44" t="s">
        <v>117</v>
      </c>
      <c r="R3061" t="s">
        <v>119</v>
      </c>
      <c r="S3061" s="1">
        <v>45498.500868055555</v>
      </c>
      <c r="T3061" s="1">
        <v>45498.541585648149</v>
      </c>
      <c r="U3061" s="1">
        <v>45498.569444444445</v>
      </c>
      <c r="V3061" t="s">
        <v>120</v>
      </c>
      <c r="W3061" t="s">
        <v>608</v>
      </c>
      <c r="X3061" t="s">
        <v>318</v>
      </c>
      <c r="Y3061" t="s">
        <v>123</v>
      </c>
      <c r="Z3061">
        <v>129295661</v>
      </c>
      <c r="AA3061" s="50">
        <v>47118263</v>
      </c>
      <c r="AB3061" t="s">
        <v>124</v>
      </c>
      <c r="AC3061" s="51">
        <v>98.75</v>
      </c>
    </row>
    <row r="3062" spans="1:29" x14ac:dyDescent="0.25">
      <c r="A3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2" s="4" t="str">
        <f>VLOOKUP(P3062,Lookup!$A$1:$D$19,4,0)</f>
        <v>Bay Area</v>
      </c>
      <c r="C3062" s="4" t="str">
        <f>VLOOKUP(P3062,Lookup!$A$1:$E$19,5,0)</f>
        <v>Region 3</v>
      </c>
      <c r="D3062" s="4" t="str">
        <f>VLOOKUP(P3062,Lookup!$A$1:$B$19,2,0)</f>
        <v>SF</v>
      </c>
      <c r="E3062" s="4" t="str">
        <f>IF(AND((Data[[#This Row],[Min Notif Date]]&gt;$G$3),Data[[#This Row],[Min Notif Date]]&lt;$F$3),"Last Week","No")</f>
        <v>No</v>
      </c>
      <c r="F3062" s="4" t="str">
        <f>VLOOKUP(MONTH(Data[[#This Row],[Min Notif Date]]),Lookup!$G$1:$H$12,2,0)</f>
        <v>6. Jun</v>
      </c>
      <c r="G3062" s="4" t="str">
        <f t="shared" si="47"/>
        <v/>
      </c>
      <c r="H3062" s="4" t="str">
        <f>IF(AND(Data[[#This Row],[Min Notif Time]]&gt;6,Data[[#This Row],[Min Notif Time]]&lt;17),"Business Hours","Non-Business Hours")</f>
        <v>Business Hours</v>
      </c>
      <c r="I3062" s="4" t="str" cm="1">
        <f t="array" ref="I3062">IFERROR(VLOOKUP(Data[[#This Row],[Min Notif Date]],Lookup!$N$1:$P$11,2,0),_xlfn.IFS(VLOOKUP(WEEKDAY(Data[[#This Row],[Min Notif Date]],2),Lookup!$J$1:$L$7,3,0)="Weekend","Weekend",VLOOKUP(WEEKDAY(Data[[#This Row],[Min Notif Date]],2),Lookup!$J$1:$L$7,3,0)="Weekday","Weekday"))</f>
        <v>Weekend</v>
      </c>
      <c r="J3062" s="4" t="str">
        <f>VLOOKUP(WEEKDAY(Data[[#This Row],[Min Notif Date]],2),Lookup!$J$1:$K$7,2,0)</f>
        <v>6. Sat</v>
      </c>
      <c r="K3062" s="37">
        <f>ROUNDDOWN(Data[[#This Row],[PGE Notified Time]],0)</f>
        <v>45458</v>
      </c>
      <c r="L3062" s="4">
        <f>HOUR(Data[[#This Row],[PGE Notified Time]])</f>
        <v>14</v>
      </c>
      <c r="M3062">
        <v>108986</v>
      </c>
      <c r="O3062" t="s">
        <v>117</v>
      </c>
      <c r="P3062" t="s">
        <v>128</v>
      </c>
      <c r="Q3062" s="44" t="s">
        <v>117</v>
      </c>
      <c r="R3062" t="s">
        <v>147</v>
      </c>
      <c r="S3062" s="1" t="s">
        <v>5</v>
      </c>
      <c r="T3062" s="1">
        <v>45458.606504629628</v>
      </c>
      <c r="U3062" s="1">
        <v>45458.675057870372</v>
      </c>
      <c r="V3062" t="s">
        <v>120</v>
      </c>
      <c r="W3062" t="s">
        <v>608</v>
      </c>
      <c r="X3062" t="s">
        <v>129</v>
      </c>
      <c r="Y3062" t="s">
        <v>123</v>
      </c>
      <c r="Z3062">
        <v>129080456</v>
      </c>
      <c r="AA3062" s="50">
        <v>47095446</v>
      </c>
      <c r="AB3062" t="s">
        <v>124</v>
      </c>
      <c r="AC3062" s="51">
        <v>98.716666666999998</v>
      </c>
    </row>
    <row r="3063" spans="1:29" x14ac:dyDescent="0.25">
      <c r="A3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3" s="4" t="str">
        <f>VLOOKUP(P3063,Lookup!$A$1:$D$19,4,0)</f>
        <v>Central Valley</v>
      </c>
      <c r="C3063" s="4" t="str">
        <f>VLOOKUP(P3063,Lookup!$A$1:$E$19,5,0)</f>
        <v>Region 5</v>
      </c>
      <c r="D3063" s="4" t="str">
        <f>VLOOKUP(P3063,Lookup!$A$1:$B$19,2,0)</f>
        <v>FR</v>
      </c>
      <c r="E3063" s="4" t="str">
        <f>IF(AND((Data[[#This Row],[Min Notif Date]]&gt;$G$3),Data[[#This Row],[Min Notif Date]]&lt;$F$3),"Last Week","No")</f>
        <v>No</v>
      </c>
      <c r="F3063" s="4" t="str">
        <f>VLOOKUP(MONTH(Data[[#This Row],[Min Notif Date]]),Lookup!$G$1:$H$12,2,0)</f>
        <v>7. Jul</v>
      </c>
      <c r="G3063" s="4" t="str">
        <f t="shared" si="47"/>
        <v/>
      </c>
      <c r="H3063" s="4" t="str">
        <f>IF(AND(Data[[#This Row],[Min Notif Time]]&gt;6,Data[[#This Row],[Min Notif Time]]&lt;17),"Business Hours","Non-Business Hours")</f>
        <v>Business Hours</v>
      </c>
      <c r="I3063" s="4" t="str" cm="1">
        <f t="array" ref="I3063">IFERROR(VLOOKUP(Data[[#This Row],[Min Notif Date]],Lookup!$N$1:$P$11,2,0),_xlfn.IFS(VLOOKUP(WEEKDAY(Data[[#This Row],[Min Notif Date]],2),Lookup!$J$1:$L$7,3,0)="Weekend","Weekend",VLOOKUP(WEEKDAY(Data[[#This Row],[Min Notif Date]],2),Lookup!$J$1:$L$7,3,0)="Weekday","Weekday"))</f>
        <v>Weekday</v>
      </c>
      <c r="J3063" s="4" t="str">
        <f>VLOOKUP(WEEKDAY(Data[[#This Row],[Min Notif Date]],2),Lookup!$J$1:$K$7,2,0)</f>
        <v>5. Fri</v>
      </c>
      <c r="K3063" s="37">
        <f>ROUNDDOWN(Data[[#This Row],[PGE Notified Time]],0)</f>
        <v>45485</v>
      </c>
      <c r="L3063" s="4">
        <f>HOUR(Data[[#This Row],[PGE Notified Time]])</f>
        <v>12</v>
      </c>
      <c r="M3063">
        <v>110109</v>
      </c>
      <c r="O3063" t="s">
        <v>117</v>
      </c>
      <c r="P3063" t="s">
        <v>136</v>
      </c>
      <c r="Q3063" s="44" t="s">
        <v>117</v>
      </c>
      <c r="R3063" t="s">
        <v>119</v>
      </c>
      <c r="S3063" s="1" t="s">
        <v>5</v>
      </c>
      <c r="T3063" s="1">
        <v>45485.501597222225</v>
      </c>
      <c r="U3063" s="1">
        <v>45485.5700462963</v>
      </c>
      <c r="V3063" t="s">
        <v>120</v>
      </c>
      <c r="W3063" t="s">
        <v>608</v>
      </c>
      <c r="X3063" t="s">
        <v>335</v>
      </c>
      <c r="Y3063" t="s">
        <v>123</v>
      </c>
      <c r="Z3063">
        <v>129215463</v>
      </c>
      <c r="AA3063" s="50">
        <v>47114608</v>
      </c>
      <c r="AB3063" t="s">
        <v>124</v>
      </c>
      <c r="AC3063" s="51">
        <v>98.566666667000007</v>
      </c>
    </row>
    <row r="3064" spans="1:29" x14ac:dyDescent="0.25">
      <c r="A3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4" s="4" t="str">
        <f>VLOOKUP(P3064,Lookup!$A$1:$D$19,4,0)</f>
        <v>North Valley</v>
      </c>
      <c r="C3064" s="4" t="str">
        <f>VLOOKUP(P3064,Lookup!$A$1:$E$19,5,0)</f>
        <v>Region 2</v>
      </c>
      <c r="D3064" s="4" t="str">
        <f>VLOOKUP(P3064,Lookup!$A$1:$B$19,2,0)</f>
        <v>SA</v>
      </c>
      <c r="E3064" s="4" t="str">
        <f>IF(AND((Data[[#This Row],[Min Notif Date]]&gt;$G$3),Data[[#This Row],[Min Notif Date]]&lt;$F$3),"Last Week","No")</f>
        <v>No</v>
      </c>
      <c r="F3064" s="4" t="str">
        <f>VLOOKUP(MONTH(Data[[#This Row],[Min Notif Date]]),Lookup!$G$1:$H$12,2,0)</f>
        <v>8. Aug</v>
      </c>
      <c r="G3064" s="4" t="str">
        <f t="shared" si="47"/>
        <v/>
      </c>
      <c r="H3064" s="4" t="str">
        <f>IF(AND(Data[[#This Row],[Min Notif Time]]&gt;6,Data[[#This Row],[Min Notif Time]]&lt;17),"Business Hours","Non-Business Hours")</f>
        <v>Business Hours</v>
      </c>
      <c r="I3064" s="4" t="str" cm="1">
        <f t="array" ref="I3064">IFERROR(VLOOKUP(Data[[#This Row],[Min Notif Date]],Lookup!$N$1:$P$11,2,0),_xlfn.IFS(VLOOKUP(WEEKDAY(Data[[#This Row],[Min Notif Date]],2),Lookup!$J$1:$L$7,3,0)="Weekend","Weekend",VLOOKUP(WEEKDAY(Data[[#This Row],[Min Notif Date]],2),Lookup!$J$1:$L$7,3,0)="Weekday","Weekday"))</f>
        <v>Weekend</v>
      </c>
      <c r="J3064" s="4" t="str">
        <f>VLOOKUP(WEEKDAY(Data[[#This Row],[Min Notif Date]],2),Lookup!$J$1:$K$7,2,0)</f>
        <v>7. Sun</v>
      </c>
      <c r="K3064" s="37">
        <f>ROUNDDOWN(Data[[#This Row],[PGE Notified Time]],0)</f>
        <v>45515</v>
      </c>
      <c r="L3064" s="4">
        <f>HOUR(Data[[#This Row],[PGE Notified Time]])</f>
        <v>10</v>
      </c>
      <c r="M3064">
        <v>111215</v>
      </c>
      <c r="N3064">
        <v>4206189405</v>
      </c>
      <c r="O3064" t="s">
        <v>57</v>
      </c>
      <c r="P3064" t="s">
        <v>175</v>
      </c>
      <c r="Q3064" s="44" t="s">
        <v>259</v>
      </c>
      <c r="R3064" t="s">
        <v>119</v>
      </c>
      <c r="S3064" s="1">
        <v>45515.43855324074</v>
      </c>
      <c r="T3064" s="1">
        <v>45515.443483796298</v>
      </c>
      <c r="U3064" s="1">
        <v>45515.506944444445</v>
      </c>
      <c r="V3064" t="s">
        <v>120</v>
      </c>
      <c r="W3064" t="s">
        <v>121</v>
      </c>
      <c r="X3064" t="s">
        <v>506</v>
      </c>
      <c r="Y3064" t="s">
        <v>123</v>
      </c>
      <c r="AA3064" s="50"/>
      <c r="AB3064" t="s">
        <v>124</v>
      </c>
      <c r="AC3064" s="51">
        <v>98.483333333000004</v>
      </c>
    </row>
    <row r="3065" spans="1:29" x14ac:dyDescent="0.25">
      <c r="A3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5" s="4" t="str">
        <f>VLOOKUP(P3065,Lookup!$A$1:$D$19,4,0)</f>
        <v>North Valley</v>
      </c>
      <c r="C3065" s="4" t="str">
        <f>VLOOKUP(P3065,Lookup!$A$1:$E$19,5,0)</f>
        <v>Region 2</v>
      </c>
      <c r="D3065" s="4" t="str">
        <f>VLOOKUP(P3065,Lookup!$A$1:$B$19,2,0)</f>
        <v>SA</v>
      </c>
      <c r="E3065" s="4" t="str">
        <f>IF(AND((Data[[#This Row],[Min Notif Date]]&gt;$G$3),Data[[#This Row],[Min Notif Date]]&lt;$F$3),"Last Week","No")</f>
        <v>No</v>
      </c>
      <c r="F3065" s="4" t="str">
        <f>VLOOKUP(MONTH(Data[[#This Row],[Min Notif Date]]),Lookup!$G$1:$H$12,2,0)</f>
        <v>1. Jan</v>
      </c>
      <c r="G3065" s="4" t="str">
        <f t="shared" si="47"/>
        <v/>
      </c>
      <c r="H3065" s="4" t="str">
        <f>IF(AND(Data[[#This Row],[Min Notif Time]]&gt;6,Data[[#This Row],[Min Notif Time]]&lt;17),"Business Hours","Non-Business Hours")</f>
        <v>Business Hours</v>
      </c>
      <c r="I3065" s="4" t="str" cm="1">
        <f t="array" ref="I3065">IFERROR(VLOOKUP(Data[[#This Row],[Min Notif Date]],Lookup!$N$1:$P$11,2,0),_xlfn.IFS(VLOOKUP(WEEKDAY(Data[[#This Row],[Min Notif Date]],2),Lookup!$J$1:$L$7,3,0)="Weekend","Weekend",VLOOKUP(WEEKDAY(Data[[#This Row],[Min Notif Date]],2),Lookup!$J$1:$L$7,3,0)="Weekday","Weekday"))</f>
        <v>Weekday</v>
      </c>
      <c r="J3065" s="4" t="str">
        <f>VLOOKUP(WEEKDAY(Data[[#This Row],[Min Notif Date]],2),Lookup!$J$1:$K$7,2,0)</f>
        <v>4. Thu</v>
      </c>
      <c r="K3065" s="37">
        <f>ROUNDDOWN(Data[[#This Row],[PGE Notified Time]],0)</f>
        <v>45295</v>
      </c>
      <c r="L3065" s="4">
        <f>HOUR(Data[[#This Row],[PGE Notified Time]])</f>
        <v>13</v>
      </c>
      <c r="M3065">
        <v>102632</v>
      </c>
      <c r="O3065" t="s">
        <v>117</v>
      </c>
      <c r="P3065" t="s">
        <v>175</v>
      </c>
      <c r="Q3065" s="44" t="s">
        <v>117</v>
      </c>
      <c r="R3065" t="s">
        <v>119</v>
      </c>
      <c r="S3065" s="1" t="s">
        <v>5</v>
      </c>
      <c r="T3065" s="1">
        <v>45295.577523148146</v>
      </c>
      <c r="U3065" s="1">
        <v>45295.645891203705</v>
      </c>
      <c r="V3065" t="s">
        <v>120</v>
      </c>
      <c r="W3065" t="s">
        <v>608</v>
      </c>
      <c r="X3065" t="s">
        <v>177</v>
      </c>
      <c r="Y3065" t="s">
        <v>123</v>
      </c>
      <c r="Z3065">
        <v>128002705</v>
      </c>
      <c r="AA3065" s="50">
        <v>45953653</v>
      </c>
      <c r="AB3065" t="s">
        <v>124</v>
      </c>
      <c r="AC3065" s="51">
        <v>98.45</v>
      </c>
    </row>
    <row r="3066" spans="1:29" x14ac:dyDescent="0.25">
      <c r="A3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6" s="4" t="str">
        <f>VLOOKUP(P3066,Lookup!$A$1:$D$19,4,0)</f>
        <v>North Coast</v>
      </c>
      <c r="C3066" s="4" t="str">
        <f>VLOOKUP(P3066,Lookup!$A$1:$E$19,5,0)</f>
        <v>Region 1</v>
      </c>
      <c r="D3066" s="4" t="str">
        <f>VLOOKUP(P3066,Lookup!$A$1:$B$19,2,0)</f>
        <v>NB</v>
      </c>
      <c r="E3066" s="4" t="str">
        <f>IF(AND((Data[[#This Row],[Min Notif Date]]&gt;$G$3),Data[[#This Row],[Min Notif Date]]&lt;$F$3),"Last Week","No")</f>
        <v>No</v>
      </c>
      <c r="F3066" s="4" t="str">
        <f>VLOOKUP(MONTH(Data[[#This Row],[Min Notif Date]]),Lookup!$G$1:$H$12,2,0)</f>
        <v>12. Dec</v>
      </c>
      <c r="G3066" s="4" t="str">
        <f t="shared" si="47"/>
        <v/>
      </c>
      <c r="H3066" s="4" t="str">
        <f>IF(AND(Data[[#This Row],[Min Notif Time]]&gt;6,Data[[#This Row],[Min Notif Time]]&lt;17),"Business Hours","Non-Business Hours")</f>
        <v>Business Hours</v>
      </c>
      <c r="I3066" s="4" t="str" cm="1">
        <f t="array" ref="I3066">IFERROR(VLOOKUP(Data[[#This Row],[Min Notif Date]],Lookup!$N$1:$P$11,2,0),_xlfn.IFS(VLOOKUP(WEEKDAY(Data[[#This Row],[Min Notif Date]],2),Lookup!$J$1:$L$7,3,0)="Weekend","Weekend",VLOOKUP(WEEKDAY(Data[[#This Row],[Min Notif Date]],2),Lookup!$J$1:$L$7,3,0)="Weekday","Weekday"))</f>
        <v>Weekend</v>
      </c>
      <c r="J3066" s="4" t="str">
        <f>VLOOKUP(WEEKDAY(Data[[#This Row],[Min Notif Date]],2),Lookup!$J$1:$K$7,2,0)</f>
        <v>7. Sun</v>
      </c>
      <c r="K3066" s="37">
        <f>ROUNDDOWN(Data[[#This Row],[PGE Notified Time]],0)</f>
        <v>45634</v>
      </c>
      <c r="L3066" s="4">
        <f>HOUR(Data[[#This Row],[PGE Notified Time]])</f>
        <v>15</v>
      </c>
      <c r="M3066">
        <v>115595</v>
      </c>
      <c r="N3066">
        <v>3879319666</v>
      </c>
      <c r="O3066" t="s">
        <v>57</v>
      </c>
      <c r="P3066" t="s">
        <v>126</v>
      </c>
      <c r="Q3066" s="44" t="s">
        <v>259</v>
      </c>
      <c r="R3066" t="s">
        <v>119</v>
      </c>
      <c r="S3066" s="1">
        <v>45634.628900462965</v>
      </c>
      <c r="T3066" s="1">
        <v>45634.630324074074</v>
      </c>
      <c r="U3066" s="1">
        <v>45634.697222222225</v>
      </c>
      <c r="V3066" t="s">
        <v>120</v>
      </c>
      <c r="W3066" t="s">
        <v>121</v>
      </c>
      <c r="X3066" t="s">
        <v>227</v>
      </c>
      <c r="Y3066" t="s">
        <v>123</v>
      </c>
      <c r="AA3066" s="50"/>
      <c r="AB3066" t="s">
        <v>124</v>
      </c>
      <c r="AC3066" s="51">
        <v>98.383333332999996</v>
      </c>
    </row>
    <row r="3067" spans="1:29" x14ac:dyDescent="0.25">
      <c r="A3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7" s="4" t="str">
        <f>VLOOKUP(P3067,Lookup!$A$1:$D$19,4,0)</f>
        <v>North Valley</v>
      </c>
      <c r="C3067" s="4" t="str">
        <f>VLOOKUP(P3067,Lookup!$A$1:$E$19,5,0)</f>
        <v>Region 2</v>
      </c>
      <c r="D3067" s="4" t="str">
        <f>VLOOKUP(P3067,Lookup!$A$1:$B$19,2,0)</f>
        <v>SA</v>
      </c>
      <c r="E3067" s="4" t="str">
        <f>IF(AND((Data[[#This Row],[Min Notif Date]]&gt;$G$3),Data[[#This Row],[Min Notif Date]]&lt;$F$3),"Last Week","No")</f>
        <v>No</v>
      </c>
      <c r="F3067" s="4" t="str">
        <f>VLOOKUP(MONTH(Data[[#This Row],[Min Notif Date]]),Lookup!$G$1:$H$12,2,0)</f>
        <v>12. Dec</v>
      </c>
      <c r="G3067" s="4" t="str">
        <f t="shared" si="47"/>
        <v/>
      </c>
      <c r="H3067" s="4" t="str">
        <f>IF(AND(Data[[#This Row],[Min Notif Time]]&gt;6,Data[[#This Row],[Min Notif Time]]&lt;17),"Business Hours","Non-Business Hours")</f>
        <v>Business Hours</v>
      </c>
      <c r="I3067" s="4" t="str" cm="1">
        <f t="array" ref="I3067">IFERROR(VLOOKUP(Data[[#This Row],[Min Notif Date]],Lookup!$N$1:$P$11,2,0),_xlfn.IFS(VLOOKUP(WEEKDAY(Data[[#This Row],[Min Notif Date]],2),Lookup!$J$1:$L$7,3,0)="Weekend","Weekend",VLOOKUP(WEEKDAY(Data[[#This Row],[Min Notif Date]],2),Lookup!$J$1:$L$7,3,0)="Weekday","Weekday"))</f>
        <v>Weekday</v>
      </c>
      <c r="J3067" s="4" t="str">
        <f>VLOOKUP(WEEKDAY(Data[[#This Row],[Min Notif Date]],2),Lookup!$J$1:$K$7,2,0)</f>
        <v>1. Mon</v>
      </c>
      <c r="K3067" s="37">
        <f>ROUNDDOWN(Data[[#This Row],[PGE Notified Time]],0)</f>
        <v>45628</v>
      </c>
      <c r="L3067" s="4">
        <f>HOUR(Data[[#This Row],[PGE Notified Time]])</f>
        <v>8</v>
      </c>
      <c r="M3067">
        <v>115339</v>
      </c>
      <c r="O3067" t="s">
        <v>117</v>
      </c>
      <c r="P3067" t="s">
        <v>175</v>
      </c>
      <c r="Q3067" s="44" t="s">
        <v>117</v>
      </c>
      <c r="R3067" t="s">
        <v>119</v>
      </c>
      <c r="S3067" s="1" t="s">
        <v>5</v>
      </c>
      <c r="T3067" s="1">
        <v>45628.359467592592</v>
      </c>
      <c r="U3067" s="1">
        <v>45628.427766203706</v>
      </c>
      <c r="V3067" t="s">
        <v>120</v>
      </c>
      <c r="W3067" t="s">
        <v>608</v>
      </c>
      <c r="X3067" t="s">
        <v>209</v>
      </c>
      <c r="Y3067" t="s">
        <v>123</v>
      </c>
      <c r="Z3067">
        <v>129883647</v>
      </c>
      <c r="AA3067" s="50">
        <v>47168650</v>
      </c>
      <c r="AB3067" t="s">
        <v>124</v>
      </c>
      <c r="AC3067" s="51">
        <v>98.35</v>
      </c>
    </row>
    <row r="3068" spans="1:29" x14ac:dyDescent="0.25">
      <c r="A3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68" s="4" t="str">
        <f>VLOOKUP(P3068,Lookup!$A$1:$D$19,4,0)</f>
        <v>North Valley</v>
      </c>
      <c r="C3068" s="4" t="str">
        <f>VLOOKUP(P3068,Lookup!$A$1:$E$19,5,0)</f>
        <v>Region 2</v>
      </c>
      <c r="D3068" s="4" t="str">
        <f>VLOOKUP(P3068,Lookup!$A$1:$B$19,2,0)</f>
        <v>SA</v>
      </c>
      <c r="E3068" s="4" t="str">
        <f>IF(AND((Data[[#This Row],[Min Notif Date]]&gt;$G$3),Data[[#This Row],[Min Notif Date]]&lt;$F$3),"Last Week","No")</f>
        <v>No</v>
      </c>
      <c r="F3068" s="4" t="str">
        <f>VLOOKUP(MONTH(Data[[#This Row],[Min Notif Date]]),Lookup!$G$1:$H$12,2,0)</f>
        <v>9. Sep</v>
      </c>
      <c r="G3068" s="4" t="str">
        <f t="shared" si="47"/>
        <v/>
      </c>
      <c r="H3068" s="4" t="str">
        <f>IF(AND(Data[[#This Row],[Min Notif Time]]&gt;6,Data[[#This Row],[Min Notif Time]]&lt;17),"Business Hours","Non-Business Hours")</f>
        <v>Business Hours</v>
      </c>
      <c r="I3068" s="4" t="str" cm="1">
        <f t="array" ref="I3068">IFERROR(VLOOKUP(Data[[#This Row],[Min Notif Date]],Lookup!$N$1:$P$11,2,0),_xlfn.IFS(VLOOKUP(WEEKDAY(Data[[#This Row],[Min Notif Date]],2),Lookup!$J$1:$L$7,3,0)="Weekend","Weekend",VLOOKUP(WEEKDAY(Data[[#This Row],[Min Notif Date]],2),Lookup!$J$1:$L$7,3,0)="Weekday","Weekday"))</f>
        <v>Weekday</v>
      </c>
      <c r="J3068" s="4" t="str">
        <f>VLOOKUP(WEEKDAY(Data[[#This Row],[Min Notif Date]],2),Lookup!$J$1:$K$7,2,0)</f>
        <v>2. Tue</v>
      </c>
      <c r="K3068" s="37">
        <f>ROUNDDOWN(Data[[#This Row],[PGE Notified Time]],0)</f>
        <v>45545</v>
      </c>
      <c r="L3068" s="4">
        <f>HOUR(Data[[#This Row],[PGE Notified Time]])</f>
        <v>11</v>
      </c>
      <c r="M3068">
        <v>112384</v>
      </c>
      <c r="N3068">
        <v>5186600263</v>
      </c>
      <c r="O3068" t="s">
        <v>52</v>
      </c>
      <c r="P3068" t="s">
        <v>175</v>
      </c>
      <c r="Q3068" s="44" t="s">
        <v>259</v>
      </c>
      <c r="R3068" t="s">
        <v>125</v>
      </c>
      <c r="S3068" s="1">
        <v>45545.475486111114</v>
      </c>
      <c r="T3068" s="1">
        <v>45545.47861111111</v>
      </c>
      <c r="U3068" s="1">
        <v>45545.543749999997</v>
      </c>
      <c r="V3068" t="s">
        <v>120</v>
      </c>
      <c r="W3068" t="s">
        <v>121</v>
      </c>
      <c r="X3068" t="s">
        <v>177</v>
      </c>
      <c r="Y3068" t="s">
        <v>123</v>
      </c>
      <c r="Z3068">
        <v>129509668</v>
      </c>
      <c r="AA3068" s="50">
        <v>47131687</v>
      </c>
      <c r="AB3068" t="s">
        <v>124</v>
      </c>
      <c r="AC3068" s="51">
        <v>98.3</v>
      </c>
    </row>
    <row r="3069" spans="1:29" x14ac:dyDescent="0.25">
      <c r="A3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9" s="4" t="str">
        <f>VLOOKUP(P3069,Lookup!$A$1:$D$19,4,0)</f>
        <v>Bay Area</v>
      </c>
      <c r="C3069" s="4" t="str">
        <f>VLOOKUP(P3069,Lookup!$A$1:$E$19,5,0)</f>
        <v>Region 3</v>
      </c>
      <c r="D3069" s="4" t="str">
        <f>VLOOKUP(P3069,Lookup!$A$1:$B$19,2,0)</f>
        <v>PN</v>
      </c>
      <c r="E3069" s="4" t="str">
        <f>IF(AND((Data[[#This Row],[Min Notif Date]]&gt;$G$3),Data[[#This Row],[Min Notif Date]]&lt;$F$3),"Last Week","No")</f>
        <v>No</v>
      </c>
      <c r="F3069" s="4" t="str">
        <f>VLOOKUP(MONTH(Data[[#This Row],[Min Notif Date]]),Lookup!$G$1:$H$12,2,0)</f>
        <v>1. Jan</v>
      </c>
      <c r="G3069" s="4" t="str">
        <f t="shared" si="47"/>
        <v/>
      </c>
      <c r="H3069" s="4" t="str">
        <f>IF(AND(Data[[#This Row],[Min Notif Time]]&gt;6,Data[[#This Row],[Min Notif Time]]&lt;17),"Business Hours","Non-Business Hours")</f>
        <v>Non-Business Hours</v>
      </c>
      <c r="I3069" s="4" t="str" cm="1">
        <f t="array" ref="I3069">IFERROR(VLOOKUP(Data[[#This Row],[Min Notif Date]],Lookup!$N$1:$P$11,2,0),_xlfn.IFS(VLOOKUP(WEEKDAY(Data[[#This Row],[Min Notif Date]],2),Lookup!$J$1:$L$7,3,0)="Weekend","Weekend",VLOOKUP(WEEKDAY(Data[[#This Row],[Min Notif Date]],2),Lookup!$J$1:$L$7,3,0)="Weekday","Weekday"))</f>
        <v>Weekday</v>
      </c>
      <c r="J3069" s="4" t="str">
        <f>VLOOKUP(WEEKDAY(Data[[#This Row],[Min Notif Date]],2),Lookup!$J$1:$K$7,2,0)</f>
        <v>4. Thu</v>
      </c>
      <c r="K3069" s="37">
        <f>ROUNDDOWN(Data[[#This Row],[PGE Notified Time]],0)</f>
        <v>45295</v>
      </c>
      <c r="L3069" s="4">
        <f>HOUR(Data[[#This Row],[PGE Notified Time]])</f>
        <v>17</v>
      </c>
      <c r="M3069">
        <v>102640</v>
      </c>
      <c r="O3069" t="s">
        <v>117</v>
      </c>
      <c r="P3069" t="s">
        <v>165</v>
      </c>
      <c r="Q3069" s="44" t="s">
        <v>117</v>
      </c>
      <c r="R3069" t="s">
        <v>147</v>
      </c>
      <c r="S3069" s="1" t="s">
        <v>5</v>
      </c>
      <c r="T3069" s="1">
        <v>45295.734467592592</v>
      </c>
      <c r="U3069" s="1">
        <v>45295.802719907406</v>
      </c>
      <c r="V3069" t="s">
        <v>120</v>
      </c>
      <c r="W3069" t="s">
        <v>608</v>
      </c>
      <c r="X3069" t="s">
        <v>183</v>
      </c>
      <c r="Y3069" t="s">
        <v>123</v>
      </c>
      <c r="Z3069">
        <v>128004854</v>
      </c>
      <c r="AA3069" s="50">
        <v>46129831</v>
      </c>
      <c r="AB3069" t="s">
        <v>124</v>
      </c>
      <c r="AC3069" s="51">
        <v>98.283333333000002</v>
      </c>
    </row>
    <row r="3070" spans="1:29" x14ac:dyDescent="0.25">
      <c r="A3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0" s="4" t="str">
        <f>VLOOKUP(P3070,Lookup!$A$1:$D$19,4,0)</f>
        <v>Bay Area</v>
      </c>
      <c r="C3070" s="4" t="str">
        <f>VLOOKUP(P3070,Lookup!$A$1:$E$19,5,0)</f>
        <v>Region 3</v>
      </c>
      <c r="D3070" s="4" t="str">
        <f>VLOOKUP(P3070,Lookup!$A$1:$B$19,2,0)</f>
        <v>PN</v>
      </c>
      <c r="E3070" s="4" t="str">
        <f>IF(AND((Data[[#This Row],[Min Notif Date]]&gt;$G$3),Data[[#This Row],[Min Notif Date]]&lt;$F$3),"Last Week","No")</f>
        <v>No</v>
      </c>
      <c r="F3070" s="4" t="str">
        <f>VLOOKUP(MONTH(Data[[#This Row],[Min Notif Date]]),Lookup!$G$1:$H$12,2,0)</f>
        <v>7. Jul</v>
      </c>
      <c r="G3070" s="4" t="str">
        <f t="shared" si="47"/>
        <v/>
      </c>
      <c r="H3070" s="4" t="str">
        <f>IF(AND(Data[[#This Row],[Min Notif Time]]&gt;6,Data[[#This Row],[Min Notif Time]]&lt;17),"Business Hours","Non-Business Hours")</f>
        <v>Business Hours</v>
      </c>
      <c r="I3070" s="4" t="str" cm="1">
        <f t="array" ref="I3070">IFERROR(VLOOKUP(Data[[#This Row],[Min Notif Date]],Lookup!$N$1:$P$11,2,0),_xlfn.IFS(VLOOKUP(WEEKDAY(Data[[#This Row],[Min Notif Date]],2),Lookup!$J$1:$L$7,3,0)="Weekend","Weekend",VLOOKUP(WEEKDAY(Data[[#This Row],[Min Notif Date]],2),Lookup!$J$1:$L$7,3,0)="Weekday","Weekday"))</f>
        <v>Weekday</v>
      </c>
      <c r="J3070" s="4" t="str">
        <f>VLOOKUP(WEEKDAY(Data[[#This Row],[Min Notif Date]],2),Lookup!$J$1:$K$7,2,0)</f>
        <v>2. Tue</v>
      </c>
      <c r="K3070" s="37">
        <f>ROUNDDOWN(Data[[#This Row],[PGE Notified Time]],0)</f>
        <v>45489</v>
      </c>
      <c r="L3070" s="4">
        <f>HOUR(Data[[#This Row],[PGE Notified Time]])</f>
        <v>10</v>
      </c>
      <c r="M3070">
        <v>110225</v>
      </c>
      <c r="O3070" t="s">
        <v>117</v>
      </c>
      <c r="P3070" t="s">
        <v>165</v>
      </c>
      <c r="Q3070" s="44" t="s">
        <v>117</v>
      </c>
      <c r="R3070" t="s">
        <v>147</v>
      </c>
      <c r="S3070" s="1" t="s">
        <v>5</v>
      </c>
      <c r="T3070" s="1">
        <v>45489.451319444444</v>
      </c>
      <c r="U3070" s="1">
        <v>45489.519432870373</v>
      </c>
      <c r="V3070" t="s">
        <v>120</v>
      </c>
      <c r="W3070" t="s">
        <v>608</v>
      </c>
      <c r="X3070" t="s">
        <v>388</v>
      </c>
      <c r="Y3070" t="s">
        <v>123</v>
      </c>
      <c r="Z3070">
        <v>129227420</v>
      </c>
      <c r="AA3070" s="50">
        <v>47115493</v>
      </c>
      <c r="AB3070" t="s">
        <v>124</v>
      </c>
      <c r="AC3070" s="51">
        <v>98.083333332999999</v>
      </c>
    </row>
    <row r="3071" spans="1:29" x14ac:dyDescent="0.25">
      <c r="A3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1" s="4" t="str">
        <f>VLOOKUP(P3071,Lookup!$A$1:$D$19,4,0)</f>
        <v>Bay Area</v>
      </c>
      <c r="C3071" s="4" t="str">
        <f>VLOOKUP(P3071,Lookup!$A$1:$E$19,5,0)</f>
        <v>Region 3</v>
      </c>
      <c r="D3071" s="4" t="str">
        <f>VLOOKUP(P3071,Lookup!$A$1:$B$19,2,0)</f>
        <v>PN</v>
      </c>
      <c r="E3071" s="4" t="str">
        <f>IF(AND((Data[[#This Row],[Min Notif Date]]&gt;$G$3),Data[[#This Row],[Min Notif Date]]&lt;$F$3),"Last Week","No")</f>
        <v>No</v>
      </c>
      <c r="F3071" s="4" t="str">
        <f>VLOOKUP(MONTH(Data[[#This Row],[Min Notif Date]]),Lookup!$G$1:$H$12,2,0)</f>
        <v>3. Mar</v>
      </c>
      <c r="G3071" s="4" t="str">
        <f t="shared" si="47"/>
        <v/>
      </c>
      <c r="H3071" s="4" t="str">
        <f>IF(AND(Data[[#This Row],[Min Notif Time]]&gt;6,Data[[#This Row],[Min Notif Time]]&lt;17),"Business Hours","Non-Business Hours")</f>
        <v>Non-Business Hours</v>
      </c>
      <c r="I3071" s="4" t="str" cm="1">
        <f t="array" ref="I3071">IFERROR(VLOOKUP(Data[[#This Row],[Min Notif Date]],Lookup!$N$1:$P$11,2,0),_xlfn.IFS(VLOOKUP(WEEKDAY(Data[[#This Row],[Min Notif Date]],2),Lookup!$J$1:$L$7,3,0)="Weekend","Weekend",VLOOKUP(WEEKDAY(Data[[#This Row],[Min Notif Date]],2),Lookup!$J$1:$L$7,3,0)="Weekday","Weekday"))</f>
        <v>Weekday</v>
      </c>
      <c r="J3071" s="4" t="str">
        <f>VLOOKUP(WEEKDAY(Data[[#This Row],[Min Notif Date]],2),Lookup!$J$1:$K$7,2,0)</f>
        <v>4. Thu</v>
      </c>
      <c r="K3071" s="37">
        <f>ROUNDDOWN(Data[[#This Row],[PGE Notified Time]],0)</f>
        <v>45372</v>
      </c>
      <c r="L3071" s="4">
        <f>HOUR(Data[[#This Row],[PGE Notified Time]])</f>
        <v>18</v>
      </c>
      <c r="M3071">
        <v>105608</v>
      </c>
      <c r="N3071" t="s">
        <v>802</v>
      </c>
      <c r="O3071" t="s">
        <v>117</v>
      </c>
      <c r="P3071" t="s">
        <v>165</v>
      </c>
      <c r="Q3071" s="44" t="s">
        <v>117</v>
      </c>
      <c r="R3071" t="s">
        <v>147</v>
      </c>
      <c r="S3071" s="1">
        <v>45372.744432870371</v>
      </c>
      <c r="T3071" s="1">
        <v>45372.752696759257</v>
      </c>
      <c r="U3071" s="1">
        <v>45372.8125</v>
      </c>
      <c r="V3071" t="s">
        <v>120</v>
      </c>
      <c r="W3071" t="s">
        <v>608</v>
      </c>
      <c r="X3071" t="s">
        <v>208</v>
      </c>
      <c r="Y3071" t="s">
        <v>123</v>
      </c>
      <c r="AA3071" s="50"/>
      <c r="AB3071" t="s">
        <v>124</v>
      </c>
      <c r="AC3071" s="51">
        <v>98.016666666999996</v>
      </c>
    </row>
    <row r="3072" spans="1:29" x14ac:dyDescent="0.25">
      <c r="A3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2" s="4" t="str">
        <f>VLOOKUP(P3072,Lookup!$A$1:$D$19,4,0)</f>
        <v>Bay Area</v>
      </c>
      <c r="C3072" s="4" t="str">
        <f>VLOOKUP(P3072,Lookup!$A$1:$E$19,5,0)</f>
        <v>Region 3</v>
      </c>
      <c r="D3072" s="4" t="str">
        <f>VLOOKUP(P3072,Lookup!$A$1:$B$19,2,0)</f>
        <v>EB</v>
      </c>
      <c r="E3072" s="4" t="str">
        <f>IF(AND((Data[[#This Row],[Min Notif Date]]&gt;$G$3),Data[[#This Row],[Min Notif Date]]&lt;$F$3),"Last Week","No")</f>
        <v>No</v>
      </c>
      <c r="F3072" s="4" t="str">
        <f>VLOOKUP(MONTH(Data[[#This Row],[Min Notif Date]]),Lookup!$G$1:$H$12,2,0)</f>
        <v>8. Aug</v>
      </c>
      <c r="G3072" s="4" t="str">
        <f t="shared" si="47"/>
        <v/>
      </c>
      <c r="H3072" s="4" t="str">
        <f>IF(AND(Data[[#This Row],[Min Notif Time]]&gt;6,Data[[#This Row],[Min Notif Time]]&lt;17),"Business Hours","Non-Business Hours")</f>
        <v>Business Hours</v>
      </c>
      <c r="I3072" s="4" t="str" cm="1">
        <f t="array" ref="I3072">IFERROR(VLOOKUP(Data[[#This Row],[Min Notif Date]],Lookup!$N$1:$P$11,2,0),_xlfn.IFS(VLOOKUP(WEEKDAY(Data[[#This Row],[Min Notif Date]],2),Lookup!$J$1:$L$7,3,0)="Weekend","Weekend",VLOOKUP(WEEKDAY(Data[[#This Row],[Min Notif Date]],2),Lookup!$J$1:$L$7,3,0)="Weekday","Weekday"))</f>
        <v>Weekday</v>
      </c>
      <c r="J3072" s="4" t="str">
        <f>VLOOKUP(WEEKDAY(Data[[#This Row],[Min Notif Date]],2),Lookup!$J$1:$K$7,2,0)</f>
        <v>1. Mon</v>
      </c>
      <c r="K3072" s="37">
        <f>ROUNDDOWN(Data[[#This Row],[PGE Notified Time]],0)</f>
        <v>45509</v>
      </c>
      <c r="L3072" s="4">
        <f>HOUR(Data[[#This Row],[PGE Notified Time]])</f>
        <v>11</v>
      </c>
      <c r="M3072">
        <v>110988</v>
      </c>
      <c r="O3072" t="s">
        <v>117</v>
      </c>
      <c r="P3072" t="s">
        <v>118</v>
      </c>
      <c r="Q3072" s="44" t="s">
        <v>117</v>
      </c>
      <c r="R3072" t="s">
        <v>147</v>
      </c>
      <c r="S3072" s="1" t="s">
        <v>5</v>
      </c>
      <c r="T3072" s="1">
        <v>45509.488159722219</v>
      </c>
      <c r="U3072" s="1">
        <v>45509.556215277778</v>
      </c>
      <c r="V3072" t="s">
        <v>120</v>
      </c>
      <c r="W3072" t="s">
        <v>608</v>
      </c>
      <c r="X3072" t="s">
        <v>122</v>
      </c>
      <c r="Y3072" t="s">
        <v>123</v>
      </c>
      <c r="Z3072" t="s">
        <v>803</v>
      </c>
      <c r="AA3072" s="50" t="s">
        <v>804</v>
      </c>
      <c r="AB3072" t="s">
        <v>124</v>
      </c>
      <c r="AC3072" s="51">
        <v>98</v>
      </c>
    </row>
    <row r="3073" spans="1:29" x14ac:dyDescent="0.25">
      <c r="A3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3" s="4" t="str">
        <f>VLOOKUP(P3073,Lookup!$A$1:$D$19,4,0)</f>
        <v>North Coast</v>
      </c>
      <c r="C3073" s="4" t="str">
        <f>VLOOKUP(P3073,Lookup!$A$1:$E$19,5,0)</f>
        <v>Region 1</v>
      </c>
      <c r="D3073" s="4" t="str">
        <f>VLOOKUP(P3073,Lookup!$A$1:$B$19,2,0)</f>
        <v>NB</v>
      </c>
      <c r="E3073" s="4" t="str">
        <f>IF(AND((Data[[#This Row],[Min Notif Date]]&gt;$G$3),Data[[#This Row],[Min Notif Date]]&lt;$F$3),"Last Week","No")</f>
        <v>No</v>
      </c>
      <c r="F3073" s="4" t="str">
        <f>VLOOKUP(MONTH(Data[[#This Row],[Min Notif Date]]),Lookup!$G$1:$H$12,2,0)</f>
        <v>9. Sep</v>
      </c>
      <c r="G3073" s="4" t="str">
        <f t="shared" si="47"/>
        <v/>
      </c>
      <c r="H3073" s="4" t="str">
        <f>IF(AND(Data[[#This Row],[Min Notif Time]]&gt;6,Data[[#This Row],[Min Notif Time]]&lt;17),"Business Hours","Non-Business Hours")</f>
        <v>Business Hours</v>
      </c>
      <c r="I3073" s="4" t="str" cm="1">
        <f t="array" ref="I3073">IFERROR(VLOOKUP(Data[[#This Row],[Min Notif Date]],Lookup!$N$1:$P$11,2,0),_xlfn.IFS(VLOOKUP(WEEKDAY(Data[[#This Row],[Min Notif Date]],2),Lookup!$J$1:$L$7,3,0)="Weekend","Weekend",VLOOKUP(WEEKDAY(Data[[#This Row],[Min Notif Date]],2),Lookup!$J$1:$L$7,3,0)="Weekday","Weekday"))</f>
        <v>Weekday</v>
      </c>
      <c r="J3073" s="4" t="str">
        <f>VLOOKUP(WEEKDAY(Data[[#This Row],[Min Notif Date]],2),Lookup!$J$1:$K$7,2,0)</f>
        <v>1. Mon</v>
      </c>
      <c r="K3073" s="37">
        <f>ROUNDDOWN(Data[[#This Row],[PGE Notified Time]],0)</f>
        <v>45558</v>
      </c>
      <c r="L3073" s="4">
        <f>HOUR(Data[[#This Row],[PGE Notified Time]])</f>
        <v>12</v>
      </c>
      <c r="M3073">
        <v>112859</v>
      </c>
      <c r="O3073" t="s">
        <v>117</v>
      </c>
      <c r="P3073" t="s">
        <v>126</v>
      </c>
      <c r="Q3073" s="44" t="s">
        <v>117</v>
      </c>
      <c r="R3073" t="s">
        <v>119</v>
      </c>
      <c r="S3073" s="1" t="s">
        <v>5</v>
      </c>
      <c r="T3073" s="1">
        <v>45558.515289351853</v>
      </c>
      <c r="U3073" s="1">
        <v>45558.583333333336</v>
      </c>
      <c r="V3073" t="s">
        <v>120</v>
      </c>
      <c r="W3073" t="s">
        <v>608</v>
      </c>
      <c r="X3073" t="s">
        <v>179</v>
      </c>
      <c r="Y3073" t="s">
        <v>123</v>
      </c>
      <c r="Z3073">
        <v>129573599</v>
      </c>
      <c r="AA3073" s="50">
        <v>47139590</v>
      </c>
      <c r="AB3073" t="s">
        <v>124</v>
      </c>
      <c r="AC3073" s="51">
        <v>97.983333333000004</v>
      </c>
    </row>
    <row r="3074" spans="1:29" x14ac:dyDescent="0.25">
      <c r="A3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4" s="4" t="str">
        <f>VLOOKUP(P3074,Lookup!$A$1:$D$19,4,0)</f>
        <v>Central Valley</v>
      </c>
      <c r="C3074" s="4" t="str">
        <f>VLOOKUP(P3074,Lookup!$A$1:$E$19,5,0)</f>
        <v>Region 5</v>
      </c>
      <c r="D3074" s="4" t="str">
        <f>VLOOKUP(P3074,Lookup!$A$1:$B$19,2,0)</f>
        <v>ST</v>
      </c>
      <c r="E3074" s="4" t="str">
        <f>IF(AND((Data[[#This Row],[Min Notif Date]]&gt;$G$3),Data[[#This Row],[Min Notif Date]]&lt;$F$3),"Last Week","No")</f>
        <v>No</v>
      </c>
      <c r="F3074" s="4" t="str">
        <f>VLOOKUP(MONTH(Data[[#This Row],[Min Notif Date]]),Lookup!$G$1:$H$12,2,0)</f>
        <v>3. Mar</v>
      </c>
      <c r="G3074" s="4" t="str">
        <f t="shared" si="47"/>
        <v/>
      </c>
      <c r="H3074" s="4" t="str">
        <f>IF(AND(Data[[#This Row],[Min Notif Time]]&gt;6,Data[[#This Row],[Min Notif Time]]&lt;17),"Business Hours","Non-Business Hours")</f>
        <v>Business Hours</v>
      </c>
      <c r="I3074" s="4" t="str" cm="1">
        <f t="array" ref="I3074">IFERROR(VLOOKUP(Data[[#This Row],[Min Notif Date]],Lookup!$N$1:$P$11,2,0),_xlfn.IFS(VLOOKUP(WEEKDAY(Data[[#This Row],[Min Notif Date]],2),Lookup!$J$1:$L$7,3,0)="Weekend","Weekend",VLOOKUP(WEEKDAY(Data[[#This Row],[Min Notif Date]],2),Lookup!$J$1:$L$7,3,0)="Weekday","Weekday"))</f>
        <v>Weekday</v>
      </c>
      <c r="J3074" s="4" t="str">
        <f>VLOOKUP(WEEKDAY(Data[[#This Row],[Min Notif Date]],2),Lookup!$J$1:$K$7,2,0)</f>
        <v>2. Tue</v>
      </c>
      <c r="K3074" s="37">
        <f>ROUNDDOWN(Data[[#This Row],[PGE Notified Time]],0)</f>
        <v>45356</v>
      </c>
      <c r="L3074" s="4">
        <f>HOUR(Data[[#This Row],[PGE Notified Time]])</f>
        <v>8</v>
      </c>
      <c r="M3074">
        <v>104862</v>
      </c>
      <c r="O3074" t="s">
        <v>117</v>
      </c>
      <c r="P3074" t="s">
        <v>152</v>
      </c>
      <c r="Q3074" s="44" t="s">
        <v>117</v>
      </c>
      <c r="R3074" t="s">
        <v>125</v>
      </c>
      <c r="S3074" s="1" t="s">
        <v>5</v>
      </c>
      <c r="T3074" s="1">
        <v>45356.362870370373</v>
      </c>
      <c r="U3074" s="1">
        <v>45356.430879629632</v>
      </c>
      <c r="V3074" t="s">
        <v>120</v>
      </c>
      <c r="W3074" t="s">
        <v>608</v>
      </c>
      <c r="X3074" t="s">
        <v>228</v>
      </c>
      <c r="Y3074" t="s">
        <v>123</v>
      </c>
      <c r="Z3074">
        <v>128239892</v>
      </c>
      <c r="AA3074" s="50">
        <v>45593049</v>
      </c>
      <c r="AB3074" t="s">
        <v>124</v>
      </c>
      <c r="AC3074" s="51">
        <v>97.933333332999993</v>
      </c>
    </row>
    <row r="3075" spans="1:29" x14ac:dyDescent="0.25">
      <c r="A3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5" s="4" t="str">
        <f>VLOOKUP(P3075,Lookup!$A$1:$D$19,4,0)</f>
        <v>Central Valley</v>
      </c>
      <c r="C3075" s="4" t="str">
        <f>VLOOKUP(P3075,Lookup!$A$1:$E$19,5,0)</f>
        <v>Region 5</v>
      </c>
      <c r="D3075" s="4" t="str">
        <f>VLOOKUP(P3075,Lookup!$A$1:$B$19,2,0)</f>
        <v>YO</v>
      </c>
      <c r="E3075" s="4" t="str">
        <f>IF(AND((Data[[#This Row],[Min Notif Date]]&gt;$G$3),Data[[#This Row],[Min Notif Date]]&lt;$F$3),"Last Week","No")</f>
        <v>No</v>
      </c>
      <c r="F3075" s="4" t="str">
        <f>VLOOKUP(MONTH(Data[[#This Row],[Min Notif Date]]),Lookup!$G$1:$H$12,2,0)</f>
        <v>6. Jun</v>
      </c>
      <c r="G3075" s="4" t="str">
        <f t="shared" si="47"/>
        <v/>
      </c>
      <c r="H3075" s="4" t="str">
        <f>IF(AND(Data[[#This Row],[Min Notif Time]]&gt;6,Data[[#This Row],[Min Notif Time]]&lt;17),"Business Hours","Non-Business Hours")</f>
        <v>Business Hours</v>
      </c>
      <c r="I3075" s="4" t="str" cm="1">
        <f t="array" ref="I3075">IFERROR(VLOOKUP(Data[[#This Row],[Min Notif Date]],Lookup!$N$1:$P$11,2,0),_xlfn.IFS(VLOOKUP(WEEKDAY(Data[[#This Row],[Min Notif Date]],2),Lookup!$J$1:$L$7,3,0)="Weekend","Weekend",VLOOKUP(WEEKDAY(Data[[#This Row],[Min Notif Date]],2),Lookup!$J$1:$L$7,3,0)="Weekday","Weekday"))</f>
        <v>Weekday</v>
      </c>
      <c r="J3075" s="4" t="str">
        <f>VLOOKUP(WEEKDAY(Data[[#This Row],[Min Notif Date]],2),Lookup!$J$1:$K$7,2,0)</f>
        <v>2. Tue</v>
      </c>
      <c r="K3075" s="37">
        <f>ROUNDDOWN(Data[[#This Row],[PGE Notified Time]],0)</f>
        <v>45468</v>
      </c>
      <c r="L3075" s="4">
        <f>HOUR(Data[[#This Row],[PGE Notified Time]])</f>
        <v>12</v>
      </c>
      <c r="M3075">
        <v>109360</v>
      </c>
      <c r="O3075" t="s">
        <v>117</v>
      </c>
      <c r="P3075" t="s">
        <v>197</v>
      </c>
      <c r="Q3075" s="44" t="s">
        <v>117</v>
      </c>
      <c r="R3075" t="s">
        <v>147</v>
      </c>
      <c r="S3075" s="1" t="s">
        <v>5</v>
      </c>
      <c r="T3075" s="1">
        <v>45468.519074074073</v>
      </c>
      <c r="U3075" s="1">
        <v>45468.587037037039</v>
      </c>
      <c r="V3075" t="s">
        <v>120</v>
      </c>
      <c r="W3075" t="s">
        <v>608</v>
      </c>
      <c r="X3075" t="s">
        <v>262</v>
      </c>
      <c r="Y3075" t="s">
        <v>123</v>
      </c>
      <c r="Z3075">
        <v>129124414</v>
      </c>
      <c r="AA3075" s="50">
        <v>47103352</v>
      </c>
      <c r="AB3075" t="s">
        <v>124</v>
      </c>
      <c r="AC3075" s="51">
        <v>97.866666667000004</v>
      </c>
    </row>
    <row r="3076" spans="1:29" x14ac:dyDescent="0.25">
      <c r="A3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6" s="4" t="str">
        <f>VLOOKUP(P3076,Lookup!$A$1:$D$19,4,0)</f>
        <v>Bay Area</v>
      </c>
      <c r="C3076" s="4" t="str">
        <f>VLOOKUP(P3076,Lookup!$A$1:$E$19,5,0)</f>
        <v>Region 3</v>
      </c>
      <c r="D3076" s="4" t="str">
        <f>VLOOKUP(P3076,Lookup!$A$1:$B$19,2,0)</f>
        <v>PN</v>
      </c>
      <c r="E3076" s="4" t="str">
        <f>IF(AND((Data[[#This Row],[Min Notif Date]]&gt;$G$3),Data[[#This Row],[Min Notif Date]]&lt;$F$3),"Last Week","No")</f>
        <v>No</v>
      </c>
      <c r="F3076" s="4" t="str">
        <f>VLOOKUP(MONTH(Data[[#This Row],[Min Notif Date]]),Lookup!$G$1:$H$12,2,0)</f>
        <v>5. May</v>
      </c>
      <c r="G3076" s="4" t="str">
        <f t="shared" si="47"/>
        <v/>
      </c>
      <c r="H3076" s="4" t="str">
        <f>IF(AND(Data[[#This Row],[Min Notif Time]]&gt;6,Data[[#This Row],[Min Notif Time]]&lt;17),"Business Hours","Non-Business Hours")</f>
        <v>Non-Business Hours</v>
      </c>
      <c r="I3076" s="4" t="str" cm="1">
        <f t="array" ref="I3076">IFERROR(VLOOKUP(Data[[#This Row],[Min Notif Date]],Lookup!$N$1:$P$11,2,0),_xlfn.IFS(VLOOKUP(WEEKDAY(Data[[#This Row],[Min Notif Date]],2),Lookup!$J$1:$L$7,3,0)="Weekend","Weekend",VLOOKUP(WEEKDAY(Data[[#This Row],[Min Notif Date]],2),Lookup!$J$1:$L$7,3,0)="Weekday","Weekday"))</f>
        <v>Weekday</v>
      </c>
      <c r="J3076" s="4" t="str">
        <f>VLOOKUP(WEEKDAY(Data[[#This Row],[Min Notif Date]],2),Lookup!$J$1:$K$7,2,0)</f>
        <v>3. Wed</v>
      </c>
      <c r="K3076" s="37">
        <f>ROUNDDOWN(Data[[#This Row],[PGE Notified Time]],0)</f>
        <v>45427</v>
      </c>
      <c r="L3076" s="4">
        <f>HOUR(Data[[#This Row],[PGE Notified Time]])</f>
        <v>17</v>
      </c>
      <c r="M3076">
        <v>107723</v>
      </c>
      <c r="N3076">
        <v>5372055259</v>
      </c>
      <c r="O3076" t="s">
        <v>117</v>
      </c>
      <c r="P3076" t="s">
        <v>165</v>
      </c>
      <c r="Q3076" s="44" t="s">
        <v>117</v>
      </c>
      <c r="R3076" t="s">
        <v>119</v>
      </c>
      <c r="S3076" s="1">
        <v>45427.710300925923</v>
      </c>
      <c r="T3076" s="1">
        <v>45427.712280092594</v>
      </c>
      <c r="U3076" s="1">
        <v>45427.778263888889</v>
      </c>
      <c r="V3076" t="s">
        <v>120</v>
      </c>
      <c r="W3076" t="s">
        <v>608</v>
      </c>
      <c r="X3076" t="s">
        <v>374</v>
      </c>
      <c r="Y3076" t="s">
        <v>123</v>
      </c>
      <c r="Z3076">
        <v>128783086</v>
      </c>
      <c r="AA3076" s="50">
        <v>35554471</v>
      </c>
      <c r="AB3076" t="s">
        <v>124</v>
      </c>
      <c r="AC3076" s="51">
        <v>97.866666667000004</v>
      </c>
    </row>
    <row r="3077" spans="1:29" x14ac:dyDescent="0.25">
      <c r="A3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7" s="4" t="str">
        <f>VLOOKUP(P3077,Lookup!$A$1:$D$19,4,0)</f>
        <v>Central Valley</v>
      </c>
      <c r="C3077" s="4" t="str">
        <f>VLOOKUP(P3077,Lookup!$A$1:$E$19,5,0)</f>
        <v>Region 5</v>
      </c>
      <c r="D3077" s="4" t="str">
        <f>VLOOKUP(P3077,Lookup!$A$1:$B$19,2,0)</f>
        <v>YO</v>
      </c>
      <c r="E3077" s="4" t="str">
        <f>IF(AND((Data[[#This Row],[Min Notif Date]]&gt;$G$3),Data[[#This Row],[Min Notif Date]]&lt;$F$3),"Last Week","No")</f>
        <v>No</v>
      </c>
      <c r="F3077" s="4" t="str">
        <f>VLOOKUP(MONTH(Data[[#This Row],[Min Notif Date]]),Lookup!$G$1:$H$12,2,0)</f>
        <v>3. Mar</v>
      </c>
      <c r="G3077" s="4" t="str">
        <f t="shared" ref="G3077:G3140" si="48">IF(AC3077&lt;0,"Negative","")</f>
        <v/>
      </c>
      <c r="H3077" s="4" t="str">
        <f>IF(AND(Data[[#This Row],[Min Notif Time]]&gt;6,Data[[#This Row],[Min Notif Time]]&lt;17),"Business Hours","Non-Business Hours")</f>
        <v>Business Hours</v>
      </c>
      <c r="I3077" s="4" t="str" cm="1">
        <f t="array" ref="I3077">IFERROR(VLOOKUP(Data[[#This Row],[Min Notif Date]],Lookup!$N$1:$P$11,2,0),_xlfn.IFS(VLOOKUP(WEEKDAY(Data[[#This Row],[Min Notif Date]],2),Lookup!$J$1:$L$7,3,0)="Weekend","Weekend",VLOOKUP(WEEKDAY(Data[[#This Row],[Min Notif Date]],2),Lookup!$J$1:$L$7,3,0)="Weekday","Weekday"))</f>
        <v>Weekday</v>
      </c>
      <c r="J3077" s="4" t="str">
        <f>VLOOKUP(WEEKDAY(Data[[#This Row],[Min Notif Date]],2),Lookup!$J$1:$K$7,2,0)</f>
        <v>2. Tue</v>
      </c>
      <c r="K3077" s="37">
        <f>ROUNDDOWN(Data[[#This Row],[PGE Notified Time]],0)</f>
        <v>45377</v>
      </c>
      <c r="L3077" s="4">
        <f>HOUR(Data[[#This Row],[PGE Notified Time]])</f>
        <v>12</v>
      </c>
      <c r="M3077">
        <v>105790</v>
      </c>
      <c r="O3077" t="s">
        <v>117</v>
      </c>
      <c r="P3077" t="s">
        <v>197</v>
      </c>
      <c r="Q3077" s="44" t="s">
        <v>117</v>
      </c>
      <c r="R3077" t="s">
        <v>119</v>
      </c>
      <c r="S3077" s="1" t="s">
        <v>5</v>
      </c>
      <c r="T3077" s="1">
        <v>45377.536226851851</v>
      </c>
      <c r="U3077" s="1">
        <v>45377.604178240741</v>
      </c>
      <c r="V3077" t="s">
        <v>120</v>
      </c>
      <c r="W3077" t="s">
        <v>608</v>
      </c>
      <c r="X3077" t="s">
        <v>633</v>
      </c>
      <c r="Y3077" t="s">
        <v>123</v>
      </c>
      <c r="AA3077" s="50"/>
      <c r="AB3077" t="s">
        <v>124</v>
      </c>
      <c r="AC3077" s="51">
        <v>97.85</v>
      </c>
    </row>
    <row r="3078" spans="1:29" x14ac:dyDescent="0.25">
      <c r="A3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8" s="4" t="str">
        <f>VLOOKUP(P3078,Lookup!$A$1:$D$19,4,0)</f>
        <v>Central Valley</v>
      </c>
      <c r="C3078" s="4" t="str">
        <f>VLOOKUP(P3078,Lookup!$A$1:$E$19,5,0)</f>
        <v>Region 5</v>
      </c>
      <c r="D3078" s="4" t="str">
        <f>VLOOKUP(P3078,Lookup!$A$1:$B$19,2,0)</f>
        <v>YO</v>
      </c>
      <c r="E3078" s="4" t="str">
        <f>IF(AND((Data[[#This Row],[Min Notif Date]]&gt;$G$3),Data[[#This Row],[Min Notif Date]]&lt;$F$3),"Last Week","No")</f>
        <v>No</v>
      </c>
      <c r="F3078" s="4" t="str">
        <f>VLOOKUP(MONTH(Data[[#This Row],[Min Notif Date]]),Lookup!$G$1:$H$12,2,0)</f>
        <v>5. May</v>
      </c>
      <c r="G3078" s="4" t="str">
        <f t="shared" si="48"/>
        <v/>
      </c>
      <c r="H3078" s="4" t="str">
        <f>IF(AND(Data[[#This Row],[Min Notif Time]]&gt;6,Data[[#This Row],[Min Notif Time]]&lt;17),"Business Hours","Non-Business Hours")</f>
        <v>Business Hours</v>
      </c>
      <c r="I3078" s="4" t="str" cm="1">
        <f t="array" ref="I3078">IFERROR(VLOOKUP(Data[[#This Row],[Min Notif Date]],Lookup!$N$1:$P$11,2,0),_xlfn.IFS(VLOOKUP(WEEKDAY(Data[[#This Row],[Min Notif Date]],2),Lookup!$J$1:$L$7,3,0)="Weekend","Weekend",VLOOKUP(WEEKDAY(Data[[#This Row],[Min Notif Date]],2),Lookup!$J$1:$L$7,3,0)="Weekday","Weekday"))</f>
        <v>Weekday</v>
      </c>
      <c r="J3078" s="4" t="str">
        <f>VLOOKUP(WEEKDAY(Data[[#This Row],[Min Notif Date]],2),Lookup!$J$1:$K$7,2,0)</f>
        <v>3. Wed</v>
      </c>
      <c r="K3078" s="37">
        <f>ROUNDDOWN(Data[[#This Row],[PGE Notified Time]],0)</f>
        <v>45420</v>
      </c>
      <c r="L3078" s="4">
        <f>HOUR(Data[[#This Row],[PGE Notified Time]])</f>
        <v>11</v>
      </c>
      <c r="M3078">
        <v>107454</v>
      </c>
      <c r="O3078" t="s">
        <v>117</v>
      </c>
      <c r="P3078" t="s">
        <v>197</v>
      </c>
      <c r="Q3078" s="44" t="s">
        <v>117</v>
      </c>
      <c r="R3078" t="s">
        <v>119</v>
      </c>
      <c r="S3078" s="1" t="s">
        <v>5</v>
      </c>
      <c r="T3078" s="1">
        <v>45420.481435185182</v>
      </c>
      <c r="U3078" s="1">
        <v>45420.54928240741</v>
      </c>
      <c r="V3078" t="s">
        <v>120</v>
      </c>
      <c r="W3078" t="s">
        <v>608</v>
      </c>
      <c r="X3078" t="s">
        <v>198</v>
      </c>
      <c r="Y3078" t="s">
        <v>123</v>
      </c>
      <c r="Z3078">
        <v>128726308</v>
      </c>
      <c r="AA3078" s="50">
        <v>47070637</v>
      </c>
      <c r="AB3078" t="s">
        <v>124</v>
      </c>
      <c r="AC3078" s="51">
        <v>97.7</v>
      </c>
    </row>
    <row r="3079" spans="1:29" x14ac:dyDescent="0.25">
      <c r="A3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9" s="4" t="str">
        <f>VLOOKUP(P3079,Lookup!$A$1:$D$19,4,0)</f>
        <v>Bay Area</v>
      </c>
      <c r="C3079" s="4" t="str">
        <f>VLOOKUP(P3079,Lookup!$A$1:$E$19,5,0)</f>
        <v>Region 3</v>
      </c>
      <c r="D3079" s="4" t="str">
        <f>VLOOKUP(P3079,Lookup!$A$1:$B$19,2,0)</f>
        <v>PN</v>
      </c>
      <c r="E3079" s="4" t="str">
        <f>IF(AND((Data[[#This Row],[Min Notif Date]]&gt;$G$3),Data[[#This Row],[Min Notif Date]]&lt;$F$3),"Last Week","No")</f>
        <v>No</v>
      </c>
      <c r="F3079" s="4" t="str">
        <f>VLOOKUP(MONTH(Data[[#This Row],[Min Notif Date]]),Lookup!$G$1:$H$12,2,0)</f>
        <v>11. Nov</v>
      </c>
      <c r="G3079" s="4" t="str">
        <f t="shared" si="48"/>
        <v/>
      </c>
      <c r="H3079" s="4" t="str">
        <f>IF(AND(Data[[#This Row],[Min Notif Time]]&gt;6,Data[[#This Row],[Min Notif Time]]&lt;17),"Business Hours","Non-Business Hours")</f>
        <v>Business Hours</v>
      </c>
      <c r="I3079" s="4" t="str" cm="1">
        <f t="array" ref="I3079">IFERROR(VLOOKUP(Data[[#This Row],[Min Notif Date]],Lookup!$N$1:$P$11,2,0),_xlfn.IFS(VLOOKUP(WEEKDAY(Data[[#This Row],[Min Notif Date]],2),Lookup!$J$1:$L$7,3,0)="Weekend","Weekend",VLOOKUP(WEEKDAY(Data[[#This Row],[Min Notif Date]],2),Lookup!$J$1:$L$7,3,0)="Weekday","Weekday"))</f>
        <v>Weekday</v>
      </c>
      <c r="J3079" s="4" t="str">
        <f>VLOOKUP(WEEKDAY(Data[[#This Row],[Min Notif Date]],2),Lookup!$J$1:$K$7,2,0)</f>
        <v>3. Wed</v>
      </c>
      <c r="K3079" s="37">
        <f>ROUNDDOWN(Data[[#This Row],[PGE Notified Time]],0)</f>
        <v>45602</v>
      </c>
      <c r="L3079" s="4">
        <f>HOUR(Data[[#This Row],[PGE Notified Time]])</f>
        <v>9</v>
      </c>
      <c r="M3079">
        <v>114475</v>
      </c>
      <c r="O3079" t="s">
        <v>117</v>
      </c>
      <c r="P3079" t="s">
        <v>165</v>
      </c>
      <c r="Q3079" s="44" t="s">
        <v>117</v>
      </c>
      <c r="R3079" t="s">
        <v>147</v>
      </c>
      <c r="S3079" s="1" t="s">
        <v>5</v>
      </c>
      <c r="T3079" s="1">
        <v>45602.414803240739</v>
      </c>
      <c r="U3079" s="1">
        <v>45602.482638888891</v>
      </c>
      <c r="V3079" t="s">
        <v>120</v>
      </c>
      <c r="W3079" t="s">
        <v>608</v>
      </c>
      <c r="X3079" t="s">
        <v>183</v>
      </c>
      <c r="Y3079" t="s">
        <v>123</v>
      </c>
      <c r="Z3079">
        <v>129780892</v>
      </c>
      <c r="AA3079" s="50">
        <v>47164965</v>
      </c>
      <c r="AB3079" t="s">
        <v>124</v>
      </c>
      <c r="AC3079" s="51">
        <v>97.683333332999993</v>
      </c>
    </row>
    <row r="3080" spans="1:29" x14ac:dyDescent="0.25">
      <c r="A3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0" s="4" t="str">
        <f>VLOOKUP(P3080,Lookup!$A$1:$D$19,4,0)</f>
        <v>Bay Area</v>
      </c>
      <c r="C3080" s="4" t="str">
        <f>VLOOKUP(P3080,Lookup!$A$1:$E$19,5,0)</f>
        <v>Region 3</v>
      </c>
      <c r="D3080" s="4" t="str">
        <f>VLOOKUP(P3080,Lookup!$A$1:$B$19,2,0)</f>
        <v>SF</v>
      </c>
      <c r="E3080" s="4" t="str">
        <f>IF(AND((Data[[#This Row],[Min Notif Date]]&gt;$G$3),Data[[#This Row],[Min Notif Date]]&lt;$F$3),"Last Week","No")</f>
        <v>No</v>
      </c>
      <c r="F3080" s="4" t="str">
        <f>VLOOKUP(MONTH(Data[[#This Row],[Min Notif Date]]),Lookup!$G$1:$H$12,2,0)</f>
        <v>9. Sep</v>
      </c>
      <c r="G3080" s="4" t="str">
        <f t="shared" si="48"/>
        <v/>
      </c>
      <c r="H3080" s="4" t="str">
        <f>IF(AND(Data[[#This Row],[Min Notif Time]]&gt;6,Data[[#This Row],[Min Notif Time]]&lt;17),"Business Hours","Non-Business Hours")</f>
        <v>Business Hours</v>
      </c>
      <c r="I3080" s="4" t="str" cm="1">
        <f t="array" ref="I3080">IFERROR(VLOOKUP(Data[[#This Row],[Min Notif Date]],Lookup!$N$1:$P$11,2,0),_xlfn.IFS(VLOOKUP(WEEKDAY(Data[[#This Row],[Min Notif Date]],2),Lookup!$J$1:$L$7,3,0)="Weekend","Weekend",VLOOKUP(WEEKDAY(Data[[#This Row],[Min Notif Date]],2),Lookup!$J$1:$L$7,3,0)="Weekday","Weekday"))</f>
        <v>Weekday</v>
      </c>
      <c r="J3080" s="4" t="str">
        <f>VLOOKUP(WEEKDAY(Data[[#This Row],[Min Notif Date]],2),Lookup!$J$1:$K$7,2,0)</f>
        <v>2. Tue</v>
      </c>
      <c r="K3080" s="37">
        <f>ROUNDDOWN(Data[[#This Row],[PGE Notified Time]],0)</f>
        <v>45538</v>
      </c>
      <c r="L3080" s="4">
        <f>HOUR(Data[[#This Row],[PGE Notified Time]])</f>
        <v>11</v>
      </c>
      <c r="M3080">
        <v>112110</v>
      </c>
      <c r="O3080" t="s">
        <v>117</v>
      </c>
      <c r="P3080" t="s">
        <v>128</v>
      </c>
      <c r="Q3080" s="44" t="s">
        <v>117</v>
      </c>
      <c r="R3080" t="s">
        <v>119</v>
      </c>
      <c r="S3080" s="1" t="s">
        <v>5</v>
      </c>
      <c r="T3080" s="1">
        <v>45538.473854166667</v>
      </c>
      <c r="U3080" s="1">
        <v>45538.541666666664</v>
      </c>
      <c r="V3080" t="s">
        <v>120</v>
      </c>
      <c r="W3080" t="s">
        <v>608</v>
      </c>
      <c r="X3080" t="s">
        <v>129</v>
      </c>
      <c r="Y3080" t="s">
        <v>123</v>
      </c>
      <c r="Z3080">
        <v>129467504</v>
      </c>
      <c r="AA3080" s="50">
        <v>47128977</v>
      </c>
      <c r="AB3080" t="s">
        <v>124</v>
      </c>
      <c r="AC3080" s="51">
        <v>97.65</v>
      </c>
    </row>
    <row r="3081" spans="1:29" x14ac:dyDescent="0.25">
      <c r="A3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1" s="4" t="str">
        <f>VLOOKUP(P3081,Lookup!$A$1:$D$19,4,0)</f>
        <v>Central Valley</v>
      </c>
      <c r="C3081" s="4" t="str">
        <f>VLOOKUP(P3081,Lookup!$A$1:$E$19,5,0)</f>
        <v>Region 5</v>
      </c>
      <c r="D3081" s="4" t="str">
        <f>VLOOKUP(P3081,Lookup!$A$1:$B$19,2,0)</f>
        <v>YO</v>
      </c>
      <c r="E3081" s="4" t="str">
        <f>IF(AND((Data[[#This Row],[Min Notif Date]]&gt;$G$3),Data[[#This Row],[Min Notif Date]]&lt;$F$3),"Last Week","No")</f>
        <v>No</v>
      </c>
      <c r="F3081" s="4" t="str">
        <f>VLOOKUP(MONTH(Data[[#This Row],[Min Notif Date]]),Lookup!$G$1:$H$12,2,0)</f>
        <v>7. Jul</v>
      </c>
      <c r="G3081" s="4" t="str">
        <f t="shared" si="48"/>
        <v/>
      </c>
      <c r="H3081" s="4" t="str">
        <f>IF(AND(Data[[#This Row],[Min Notif Time]]&gt;6,Data[[#This Row],[Min Notif Time]]&lt;17),"Business Hours","Non-Business Hours")</f>
        <v>Business Hours</v>
      </c>
      <c r="I3081" s="4" t="str" cm="1">
        <f t="array" ref="I3081">IFERROR(VLOOKUP(Data[[#This Row],[Min Notif Date]],Lookup!$N$1:$P$11,2,0),_xlfn.IFS(VLOOKUP(WEEKDAY(Data[[#This Row],[Min Notif Date]],2),Lookup!$J$1:$L$7,3,0)="Weekend","Weekend",VLOOKUP(WEEKDAY(Data[[#This Row],[Min Notif Date]],2),Lookup!$J$1:$L$7,3,0)="Weekday","Weekday"))</f>
        <v>Weekday</v>
      </c>
      <c r="J3081" s="4" t="str">
        <f>VLOOKUP(WEEKDAY(Data[[#This Row],[Min Notif Date]],2),Lookup!$J$1:$K$7,2,0)</f>
        <v>4. Thu</v>
      </c>
      <c r="K3081" s="37">
        <f>ROUNDDOWN(Data[[#This Row],[PGE Notified Time]],0)</f>
        <v>45498</v>
      </c>
      <c r="L3081" s="4">
        <f>HOUR(Data[[#This Row],[PGE Notified Time]])</f>
        <v>11</v>
      </c>
      <c r="M3081">
        <v>110587</v>
      </c>
      <c r="O3081" t="s">
        <v>117</v>
      </c>
      <c r="P3081" t="s">
        <v>197</v>
      </c>
      <c r="Q3081" s="44" t="s">
        <v>117</v>
      </c>
      <c r="R3081" t="s">
        <v>119</v>
      </c>
      <c r="S3081" s="1" t="s">
        <v>5</v>
      </c>
      <c r="T3081" s="1">
        <v>45498.460127314815</v>
      </c>
      <c r="U3081" s="1">
        <v>45498.527939814812</v>
      </c>
      <c r="V3081" t="s">
        <v>120</v>
      </c>
      <c r="W3081" t="s">
        <v>608</v>
      </c>
      <c r="X3081" t="s">
        <v>427</v>
      </c>
      <c r="Y3081" t="s">
        <v>123</v>
      </c>
      <c r="Z3081">
        <v>129288074</v>
      </c>
      <c r="AA3081" s="50">
        <v>47117736</v>
      </c>
      <c r="AB3081" t="s">
        <v>124</v>
      </c>
      <c r="AC3081" s="51">
        <v>97.65</v>
      </c>
    </row>
    <row r="3082" spans="1:29" x14ac:dyDescent="0.25">
      <c r="A3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2" s="4" t="str">
        <f>VLOOKUP(P3082,Lookup!$A$1:$D$19,4,0)</f>
        <v>North Coast</v>
      </c>
      <c r="C3082" s="4" t="str">
        <f>VLOOKUP(P3082,Lookup!$A$1:$E$19,5,0)</f>
        <v>Region 1</v>
      </c>
      <c r="D3082" s="4" t="str">
        <f>VLOOKUP(P3082,Lookup!$A$1:$B$19,2,0)</f>
        <v>NB</v>
      </c>
      <c r="E3082" s="4" t="str">
        <f>IF(AND((Data[[#This Row],[Min Notif Date]]&gt;$G$3),Data[[#This Row],[Min Notif Date]]&lt;$F$3),"Last Week","No")</f>
        <v>No</v>
      </c>
      <c r="F3082" s="4" t="str">
        <f>VLOOKUP(MONTH(Data[[#This Row],[Min Notif Date]]),Lookup!$G$1:$H$12,2,0)</f>
        <v>7. Jul</v>
      </c>
      <c r="G3082" s="4" t="str">
        <f t="shared" si="48"/>
        <v/>
      </c>
      <c r="H3082" s="4" t="str">
        <f>IF(AND(Data[[#This Row],[Min Notif Time]]&gt;6,Data[[#This Row],[Min Notif Time]]&lt;17),"Business Hours","Non-Business Hours")</f>
        <v>Business Hours</v>
      </c>
      <c r="I3082" s="4" t="str" cm="1">
        <f t="array" ref="I3082">IFERROR(VLOOKUP(Data[[#This Row],[Min Notif Date]],Lookup!$N$1:$P$11,2,0),_xlfn.IFS(VLOOKUP(WEEKDAY(Data[[#This Row],[Min Notif Date]],2),Lookup!$J$1:$L$7,3,0)="Weekend","Weekend",VLOOKUP(WEEKDAY(Data[[#This Row],[Min Notif Date]],2),Lookup!$J$1:$L$7,3,0)="Weekday","Weekday"))</f>
        <v>Weekday</v>
      </c>
      <c r="J3082" s="4" t="str">
        <f>VLOOKUP(WEEKDAY(Data[[#This Row],[Min Notif Date]],2),Lookup!$J$1:$K$7,2,0)</f>
        <v>1. Mon</v>
      </c>
      <c r="K3082" s="37">
        <f>ROUNDDOWN(Data[[#This Row],[PGE Notified Time]],0)</f>
        <v>45481</v>
      </c>
      <c r="L3082" s="4">
        <f>HOUR(Data[[#This Row],[PGE Notified Time]])</f>
        <v>13</v>
      </c>
      <c r="M3082">
        <v>109873</v>
      </c>
      <c r="O3082" t="s">
        <v>117</v>
      </c>
      <c r="P3082" t="s">
        <v>126</v>
      </c>
      <c r="Q3082" s="44" t="s">
        <v>117</v>
      </c>
      <c r="R3082" t="s">
        <v>147</v>
      </c>
      <c r="S3082" s="1" t="s">
        <v>5</v>
      </c>
      <c r="T3082" s="1">
        <v>45481.546863425923</v>
      </c>
      <c r="U3082" s="1">
        <v>45481.614675925928</v>
      </c>
      <c r="V3082" t="s">
        <v>120</v>
      </c>
      <c r="W3082" t="s">
        <v>608</v>
      </c>
      <c r="X3082" t="s">
        <v>227</v>
      </c>
      <c r="Y3082" t="s">
        <v>123</v>
      </c>
      <c r="Z3082">
        <v>129186217</v>
      </c>
      <c r="AA3082" s="50">
        <v>47113001</v>
      </c>
      <c r="AB3082" t="s">
        <v>124</v>
      </c>
      <c r="AC3082" s="51">
        <v>97.65</v>
      </c>
    </row>
    <row r="3083" spans="1:29" x14ac:dyDescent="0.25">
      <c r="A3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3" s="4" t="str">
        <f>VLOOKUP(P3083,Lookup!$A$1:$D$19,4,0)</f>
        <v>Central Valley</v>
      </c>
      <c r="C3083" s="4" t="str">
        <f>VLOOKUP(P3083,Lookup!$A$1:$E$19,5,0)</f>
        <v>Region 5</v>
      </c>
      <c r="D3083" s="4" t="str">
        <f>VLOOKUP(P3083,Lookup!$A$1:$B$19,2,0)</f>
        <v>YO</v>
      </c>
      <c r="E3083" s="4" t="str">
        <f>IF(AND((Data[[#This Row],[Min Notif Date]]&gt;$G$3),Data[[#This Row],[Min Notif Date]]&lt;$F$3),"Last Week","No")</f>
        <v>No</v>
      </c>
      <c r="F3083" s="4" t="str">
        <f>VLOOKUP(MONTH(Data[[#This Row],[Min Notif Date]]),Lookup!$G$1:$H$12,2,0)</f>
        <v>11. Nov</v>
      </c>
      <c r="G3083" s="4" t="str">
        <f t="shared" si="48"/>
        <v/>
      </c>
      <c r="H3083" s="4" t="str">
        <f>IF(AND(Data[[#This Row],[Min Notif Time]]&gt;6,Data[[#This Row],[Min Notif Time]]&lt;17),"Business Hours","Non-Business Hours")</f>
        <v>Business Hours</v>
      </c>
      <c r="I3083" s="4" t="str" cm="1">
        <f t="array" ref="I3083">IFERROR(VLOOKUP(Data[[#This Row],[Min Notif Date]],Lookup!$N$1:$P$11,2,0),_xlfn.IFS(VLOOKUP(WEEKDAY(Data[[#This Row],[Min Notif Date]],2),Lookup!$J$1:$L$7,3,0)="Weekend","Weekend",VLOOKUP(WEEKDAY(Data[[#This Row],[Min Notif Date]],2),Lookup!$J$1:$L$7,3,0)="Weekday","Weekday"))</f>
        <v>Weekday</v>
      </c>
      <c r="J3083" s="4" t="str">
        <f>VLOOKUP(WEEKDAY(Data[[#This Row],[Min Notif Date]],2),Lookup!$J$1:$K$7,2,0)</f>
        <v>4. Thu</v>
      </c>
      <c r="K3083" s="37">
        <f>ROUNDDOWN(Data[[#This Row],[PGE Notified Time]],0)</f>
        <v>45603</v>
      </c>
      <c r="L3083" s="4">
        <f>HOUR(Data[[#This Row],[PGE Notified Time]])</f>
        <v>13</v>
      </c>
      <c r="M3083">
        <v>114530</v>
      </c>
      <c r="O3083" t="s">
        <v>117</v>
      </c>
      <c r="P3083" t="s">
        <v>197</v>
      </c>
      <c r="Q3083" s="44" t="s">
        <v>117</v>
      </c>
      <c r="R3083" t="s">
        <v>119</v>
      </c>
      <c r="S3083" s="1" t="s">
        <v>5</v>
      </c>
      <c r="T3083" s="1">
        <v>45603.557638888888</v>
      </c>
      <c r="U3083" s="1">
        <v>45603.625428240739</v>
      </c>
      <c r="V3083" t="s">
        <v>120</v>
      </c>
      <c r="W3083" t="s">
        <v>608</v>
      </c>
      <c r="X3083" t="s">
        <v>260</v>
      </c>
      <c r="Y3083" t="s">
        <v>123</v>
      </c>
      <c r="Z3083">
        <v>129786177</v>
      </c>
      <c r="AA3083" s="50">
        <v>47165300</v>
      </c>
      <c r="AB3083" t="s">
        <v>124</v>
      </c>
      <c r="AC3083" s="51">
        <v>97.616666667000004</v>
      </c>
    </row>
    <row r="3084" spans="1:29" x14ac:dyDescent="0.25">
      <c r="A3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4" s="4" t="str">
        <f>VLOOKUP(P3084,Lookup!$A$1:$D$19,4,0)</f>
        <v>Central Valley</v>
      </c>
      <c r="C3084" s="4" t="str">
        <f>VLOOKUP(P3084,Lookup!$A$1:$E$19,5,0)</f>
        <v>Region 5</v>
      </c>
      <c r="D3084" s="4" t="str">
        <f>VLOOKUP(P3084,Lookup!$A$1:$B$19,2,0)</f>
        <v>YO</v>
      </c>
      <c r="E3084" s="4" t="str">
        <f>IF(AND((Data[[#This Row],[Min Notif Date]]&gt;$G$3),Data[[#This Row],[Min Notif Date]]&lt;$F$3),"Last Week","No")</f>
        <v>No</v>
      </c>
      <c r="F3084" s="4" t="str">
        <f>VLOOKUP(MONTH(Data[[#This Row],[Min Notif Date]]),Lookup!$G$1:$H$12,2,0)</f>
        <v>7. Jul</v>
      </c>
      <c r="G3084" s="4" t="str">
        <f t="shared" si="48"/>
        <v/>
      </c>
      <c r="H3084" s="4" t="str">
        <f>IF(AND(Data[[#This Row],[Min Notif Time]]&gt;6,Data[[#This Row],[Min Notif Time]]&lt;17),"Business Hours","Non-Business Hours")</f>
        <v>Non-Business Hours</v>
      </c>
      <c r="I3084" s="4" t="str" cm="1">
        <f t="array" ref="I3084">IFERROR(VLOOKUP(Data[[#This Row],[Min Notif Date]],Lookup!$N$1:$P$11,2,0),_xlfn.IFS(VLOOKUP(WEEKDAY(Data[[#This Row],[Min Notif Date]],2),Lookup!$J$1:$L$7,3,0)="Weekend","Weekend",VLOOKUP(WEEKDAY(Data[[#This Row],[Min Notif Date]],2),Lookup!$J$1:$L$7,3,0)="Weekday","Weekday"))</f>
        <v>Weekday</v>
      </c>
      <c r="J3084" s="4" t="str">
        <f>VLOOKUP(WEEKDAY(Data[[#This Row],[Min Notif Date]],2),Lookup!$J$1:$K$7,2,0)</f>
        <v>3. Wed</v>
      </c>
      <c r="K3084" s="37">
        <f>ROUNDDOWN(Data[[#This Row],[PGE Notified Time]],0)</f>
        <v>45476</v>
      </c>
      <c r="L3084" s="4">
        <f>HOUR(Data[[#This Row],[PGE Notified Time]])</f>
        <v>20</v>
      </c>
      <c r="M3084">
        <v>109698</v>
      </c>
      <c r="N3084">
        <v>7402257219</v>
      </c>
      <c r="O3084" t="s">
        <v>57</v>
      </c>
      <c r="P3084" t="s">
        <v>197</v>
      </c>
      <c r="Q3084" s="44" t="s">
        <v>422</v>
      </c>
      <c r="R3084" t="s">
        <v>119</v>
      </c>
      <c r="S3084" s="1">
        <v>45476.818171296298</v>
      </c>
      <c r="T3084" s="1">
        <v>45476.840856481482</v>
      </c>
      <c r="U3084" s="1">
        <v>45476.885925925926</v>
      </c>
      <c r="V3084" t="s">
        <v>120</v>
      </c>
      <c r="W3084" t="s">
        <v>121</v>
      </c>
      <c r="X3084" t="s">
        <v>414</v>
      </c>
      <c r="Y3084" t="s">
        <v>123</v>
      </c>
      <c r="AA3084" s="50"/>
      <c r="AB3084" t="s">
        <v>124</v>
      </c>
      <c r="AC3084" s="51">
        <v>97.566666667000007</v>
      </c>
    </row>
    <row r="3085" spans="1:29" x14ac:dyDescent="0.25">
      <c r="A3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5" s="4" t="str">
        <f>VLOOKUP(P3085,Lookup!$A$1:$D$19,4,0)</f>
        <v>Central Valley</v>
      </c>
      <c r="C3085" s="4" t="str">
        <f>VLOOKUP(P3085,Lookup!$A$1:$E$19,5,0)</f>
        <v>Region 5</v>
      </c>
      <c r="D3085" s="4" t="str">
        <f>VLOOKUP(P3085,Lookup!$A$1:$B$19,2,0)</f>
        <v>YO</v>
      </c>
      <c r="E3085" s="4" t="str">
        <f>IF(AND((Data[[#This Row],[Min Notif Date]]&gt;$G$3),Data[[#This Row],[Min Notif Date]]&lt;$F$3),"Last Week","No")</f>
        <v>No</v>
      </c>
      <c r="F3085" s="4" t="str">
        <f>VLOOKUP(MONTH(Data[[#This Row],[Min Notif Date]]),Lookup!$G$1:$H$12,2,0)</f>
        <v>9. Sep</v>
      </c>
      <c r="G3085" s="4" t="str">
        <f t="shared" si="48"/>
        <v/>
      </c>
      <c r="H3085" s="4" t="str">
        <f>IF(AND(Data[[#This Row],[Min Notif Time]]&gt;6,Data[[#This Row],[Min Notif Time]]&lt;17),"Business Hours","Non-Business Hours")</f>
        <v>Business Hours</v>
      </c>
      <c r="I3085" s="4" t="str" cm="1">
        <f t="array" ref="I3085">IFERROR(VLOOKUP(Data[[#This Row],[Min Notif Date]],Lookup!$N$1:$P$11,2,0),_xlfn.IFS(VLOOKUP(WEEKDAY(Data[[#This Row],[Min Notif Date]],2),Lookup!$J$1:$L$7,3,0)="Weekend","Weekend",VLOOKUP(WEEKDAY(Data[[#This Row],[Min Notif Date]],2),Lookup!$J$1:$L$7,3,0)="Weekday","Weekday"))</f>
        <v>Weekday</v>
      </c>
      <c r="J3085" s="4" t="str">
        <f>VLOOKUP(WEEKDAY(Data[[#This Row],[Min Notif Date]],2),Lookup!$J$1:$K$7,2,0)</f>
        <v>2. Tue</v>
      </c>
      <c r="K3085" s="37">
        <f>ROUNDDOWN(Data[[#This Row],[PGE Notified Time]],0)</f>
        <v>45559</v>
      </c>
      <c r="L3085" s="4">
        <f>HOUR(Data[[#This Row],[PGE Notified Time]])</f>
        <v>9</v>
      </c>
      <c r="M3085">
        <v>112889</v>
      </c>
      <c r="O3085" t="s">
        <v>117</v>
      </c>
      <c r="P3085" t="s">
        <v>197</v>
      </c>
      <c r="Q3085" s="44" t="s">
        <v>117</v>
      </c>
      <c r="R3085" t="s">
        <v>119</v>
      </c>
      <c r="S3085" s="1" t="s">
        <v>5</v>
      </c>
      <c r="T3085" s="1">
        <v>45559.391284722224</v>
      </c>
      <c r="U3085" s="1">
        <v>45559.458969907406</v>
      </c>
      <c r="V3085" t="s">
        <v>120</v>
      </c>
      <c r="W3085" t="s">
        <v>608</v>
      </c>
      <c r="X3085" t="s">
        <v>559</v>
      </c>
      <c r="Y3085" t="s">
        <v>123</v>
      </c>
      <c r="Z3085">
        <v>129578259</v>
      </c>
      <c r="AA3085" s="50">
        <v>47143549</v>
      </c>
      <c r="AB3085" t="s">
        <v>124</v>
      </c>
      <c r="AC3085" s="51">
        <v>97.466666666999998</v>
      </c>
    </row>
    <row r="3086" spans="1:29" x14ac:dyDescent="0.25">
      <c r="A3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6" s="4" t="str">
        <f>VLOOKUP(P3086,Lookup!$A$1:$D$19,4,0)</f>
        <v>Bay Area</v>
      </c>
      <c r="C3086" s="4" t="str">
        <f>VLOOKUP(P3086,Lookup!$A$1:$E$19,5,0)</f>
        <v>Region 3</v>
      </c>
      <c r="D3086" s="4" t="str">
        <f>VLOOKUP(P3086,Lookup!$A$1:$B$19,2,0)</f>
        <v>SF</v>
      </c>
      <c r="E3086" s="4" t="str">
        <f>IF(AND((Data[[#This Row],[Min Notif Date]]&gt;$G$3),Data[[#This Row],[Min Notif Date]]&lt;$F$3),"Last Week","No")</f>
        <v>No</v>
      </c>
      <c r="F3086" s="4" t="str">
        <f>VLOOKUP(MONTH(Data[[#This Row],[Min Notif Date]]),Lookup!$G$1:$H$12,2,0)</f>
        <v>4. Apr</v>
      </c>
      <c r="G3086" s="4" t="str">
        <f t="shared" si="48"/>
        <v/>
      </c>
      <c r="H3086" s="4" t="str">
        <f>IF(AND(Data[[#This Row],[Min Notif Time]]&gt;6,Data[[#This Row],[Min Notif Time]]&lt;17),"Business Hours","Non-Business Hours")</f>
        <v>Business Hours</v>
      </c>
      <c r="I3086" s="4" t="str" cm="1">
        <f t="array" ref="I3086">IFERROR(VLOOKUP(Data[[#This Row],[Min Notif Date]],Lookup!$N$1:$P$11,2,0),_xlfn.IFS(VLOOKUP(WEEKDAY(Data[[#This Row],[Min Notif Date]],2),Lookup!$J$1:$L$7,3,0)="Weekend","Weekend",VLOOKUP(WEEKDAY(Data[[#This Row],[Min Notif Date]],2),Lookup!$J$1:$L$7,3,0)="Weekday","Weekday"))</f>
        <v>Weekend</v>
      </c>
      <c r="J3086" s="4" t="str">
        <f>VLOOKUP(WEEKDAY(Data[[#This Row],[Min Notif Date]],2),Lookup!$J$1:$K$7,2,0)</f>
        <v>6. Sat</v>
      </c>
      <c r="K3086" s="37">
        <f>ROUNDDOWN(Data[[#This Row],[PGE Notified Time]],0)</f>
        <v>45395</v>
      </c>
      <c r="L3086" s="4">
        <f>HOUR(Data[[#This Row],[PGE Notified Time]])</f>
        <v>11</v>
      </c>
      <c r="M3086">
        <v>106496</v>
      </c>
      <c r="O3086" t="s">
        <v>117</v>
      </c>
      <c r="P3086" t="s">
        <v>128</v>
      </c>
      <c r="Q3086" s="44" t="s">
        <v>117</v>
      </c>
      <c r="R3086" t="s">
        <v>119</v>
      </c>
      <c r="S3086" s="1" t="s">
        <v>5</v>
      </c>
      <c r="T3086" s="1">
        <v>45395.463761574072</v>
      </c>
      <c r="U3086" s="1">
        <v>45395.531423611108</v>
      </c>
      <c r="V3086" t="s">
        <v>120</v>
      </c>
      <c r="W3086" t="s">
        <v>608</v>
      </c>
      <c r="X3086" t="s">
        <v>129</v>
      </c>
      <c r="Y3086" t="s">
        <v>123</v>
      </c>
      <c r="Z3086">
        <v>128568127</v>
      </c>
      <c r="AA3086" s="50">
        <v>35546316</v>
      </c>
      <c r="AB3086" t="s">
        <v>124</v>
      </c>
      <c r="AC3086" s="51">
        <v>97.433333332999993</v>
      </c>
    </row>
    <row r="3087" spans="1:29" x14ac:dyDescent="0.25">
      <c r="A3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7" s="4" t="str">
        <f>VLOOKUP(P3087,Lookup!$A$1:$D$19,4,0)</f>
        <v>North Coast</v>
      </c>
      <c r="C3087" s="4" t="str">
        <f>VLOOKUP(P3087,Lookup!$A$1:$E$19,5,0)</f>
        <v>Region 1</v>
      </c>
      <c r="D3087" s="4" t="str">
        <f>VLOOKUP(P3087,Lookup!$A$1:$B$19,2,0)</f>
        <v>SO</v>
      </c>
      <c r="E3087" s="4" t="str">
        <f>IF(AND((Data[[#This Row],[Min Notif Date]]&gt;$G$3),Data[[#This Row],[Min Notif Date]]&lt;$F$3),"Last Week","No")</f>
        <v>No</v>
      </c>
      <c r="F3087" s="4" t="str">
        <f>VLOOKUP(MONTH(Data[[#This Row],[Min Notif Date]]),Lookup!$G$1:$H$12,2,0)</f>
        <v>7. Jul</v>
      </c>
      <c r="G3087" s="4" t="str">
        <f t="shared" si="48"/>
        <v/>
      </c>
      <c r="H3087" s="4" t="str">
        <f>IF(AND(Data[[#This Row],[Min Notif Time]]&gt;6,Data[[#This Row],[Min Notif Time]]&lt;17),"Business Hours","Non-Business Hours")</f>
        <v>Business Hours</v>
      </c>
      <c r="I3087" s="4" t="str" cm="1">
        <f t="array" ref="I3087">IFERROR(VLOOKUP(Data[[#This Row],[Min Notif Date]],Lookup!$N$1:$P$11,2,0),_xlfn.IFS(VLOOKUP(WEEKDAY(Data[[#This Row],[Min Notif Date]],2),Lookup!$J$1:$L$7,3,0)="Weekend","Weekend",VLOOKUP(WEEKDAY(Data[[#This Row],[Min Notif Date]],2),Lookup!$J$1:$L$7,3,0)="Weekday","Weekday"))</f>
        <v>Weekday</v>
      </c>
      <c r="J3087" s="4" t="str">
        <f>VLOOKUP(WEEKDAY(Data[[#This Row],[Min Notif Date]],2),Lookup!$J$1:$K$7,2,0)</f>
        <v>4. Thu</v>
      </c>
      <c r="K3087" s="37">
        <f>ROUNDDOWN(Data[[#This Row],[PGE Notified Time]],0)</f>
        <v>45484</v>
      </c>
      <c r="L3087" s="4">
        <f>HOUR(Data[[#This Row],[PGE Notified Time]])</f>
        <v>9</v>
      </c>
      <c r="M3087">
        <v>110027</v>
      </c>
      <c r="O3087" t="s">
        <v>117</v>
      </c>
      <c r="P3087" t="s">
        <v>130</v>
      </c>
      <c r="Q3087" s="44" t="s">
        <v>117</v>
      </c>
      <c r="R3087" t="s">
        <v>147</v>
      </c>
      <c r="S3087" s="1" t="s">
        <v>5</v>
      </c>
      <c r="T3087" s="1">
        <v>45484.408564814818</v>
      </c>
      <c r="U3087" s="1">
        <v>45484.476215277777</v>
      </c>
      <c r="V3087" t="s">
        <v>120</v>
      </c>
      <c r="W3087" t="s">
        <v>608</v>
      </c>
      <c r="X3087" t="s">
        <v>185</v>
      </c>
      <c r="Y3087" t="s">
        <v>123</v>
      </c>
      <c r="Z3087">
        <v>129209194</v>
      </c>
      <c r="AA3087" s="50">
        <v>47114240</v>
      </c>
      <c r="AB3087" t="s">
        <v>124</v>
      </c>
      <c r="AC3087" s="51">
        <v>97.416666667000001</v>
      </c>
    </row>
    <row r="3088" spans="1:29" x14ac:dyDescent="0.25">
      <c r="A3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8" s="4" t="str">
        <f>VLOOKUP(P3088,Lookup!$A$1:$D$19,4,0)</f>
        <v>Bay Area</v>
      </c>
      <c r="C3088" s="4" t="str">
        <f>VLOOKUP(P3088,Lookup!$A$1:$E$19,5,0)</f>
        <v>Region 3</v>
      </c>
      <c r="D3088" s="4" t="str">
        <f>VLOOKUP(P3088,Lookup!$A$1:$B$19,2,0)</f>
        <v>DI</v>
      </c>
      <c r="E3088" s="4" t="str">
        <f>IF(AND((Data[[#This Row],[Min Notif Date]]&gt;$G$3),Data[[#This Row],[Min Notif Date]]&lt;$F$3),"Last Week","No")</f>
        <v>No</v>
      </c>
      <c r="F3088" s="4" t="str">
        <f>VLOOKUP(MONTH(Data[[#This Row],[Min Notif Date]]),Lookup!$G$1:$H$12,2,0)</f>
        <v>8. Aug</v>
      </c>
      <c r="G3088" s="4" t="str">
        <f t="shared" si="48"/>
        <v/>
      </c>
      <c r="H3088" s="4" t="str">
        <f>IF(AND(Data[[#This Row],[Min Notif Time]]&gt;6,Data[[#This Row],[Min Notif Time]]&lt;17),"Business Hours","Non-Business Hours")</f>
        <v>Business Hours</v>
      </c>
      <c r="I3088" s="4" t="str" cm="1">
        <f t="array" ref="I3088">IFERROR(VLOOKUP(Data[[#This Row],[Min Notif Date]],Lookup!$N$1:$P$11,2,0),_xlfn.IFS(VLOOKUP(WEEKDAY(Data[[#This Row],[Min Notif Date]],2),Lookup!$J$1:$L$7,3,0)="Weekend","Weekend",VLOOKUP(WEEKDAY(Data[[#This Row],[Min Notif Date]],2),Lookup!$J$1:$L$7,3,0)="Weekday","Weekday"))</f>
        <v>Weekday</v>
      </c>
      <c r="J3088" s="4" t="str">
        <f>VLOOKUP(WEEKDAY(Data[[#This Row],[Min Notif Date]],2),Lookup!$J$1:$K$7,2,0)</f>
        <v>2. Tue</v>
      </c>
      <c r="K3088" s="37">
        <f>ROUNDDOWN(Data[[#This Row],[PGE Notified Time]],0)</f>
        <v>45524</v>
      </c>
      <c r="L3088" s="4">
        <f>HOUR(Data[[#This Row],[PGE Notified Time]])</f>
        <v>9</v>
      </c>
      <c r="M3088">
        <v>111552</v>
      </c>
      <c r="O3088" t="s">
        <v>117</v>
      </c>
      <c r="P3088" t="s">
        <v>141</v>
      </c>
      <c r="Q3088" s="44" t="s">
        <v>117</v>
      </c>
      <c r="R3088" t="s">
        <v>119</v>
      </c>
      <c r="S3088" s="1" t="s">
        <v>5</v>
      </c>
      <c r="T3088" s="1">
        <v>45524.403923611113</v>
      </c>
      <c r="U3088" s="1">
        <v>45524.471562500003</v>
      </c>
      <c r="V3088" t="s">
        <v>120</v>
      </c>
      <c r="W3088" t="s">
        <v>608</v>
      </c>
      <c r="X3088" t="s">
        <v>378</v>
      </c>
      <c r="Y3088" t="s">
        <v>123</v>
      </c>
      <c r="Z3088">
        <v>129411185</v>
      </c>
      <c r="AA3088" s="50">
        <v>47125472</v>
      </c>
      <c r="AB3088" t="s">
        <v>124</v>
      </c>
      <c r="AC3088" s="51">
        <v>97.4</v>
      </c>
    </row>
    <row r="3089" spans="1:29" x14ac:dyDescent="0.25">
      <c r="A3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9" s="4" t="str">
        <f>VLOOKUP(P3089,Lookup!$A$1:$D$19,4,0)</f>
        <v>Central Valley</v>
      </c>
      <c r="C3089" s="4" t="str">
        <f>VLOOKUP(P3089,Lookup!$A$1:$E$19,5,0)</f>
        <v>Region 5</v>
      </c>
      <c r="D3089" s="4" t="str">
        <f>VLOOKUP(P3089,Lookup!$A$1:$B$19,2,0)</f>
        <v>FR</v>
      </c>
      <c r="E3089" s="4" t="str">
        <f>IF(AND((Data[[#This Row],[Min Notif Date]]&gt;$G$3),Data[[#This Row],[Min Notif Date]]&lt;$F$3),"Last Week","No")</f>
        <v>No</v>
      </c>
      <c r="F3089" s="4" t="str">
        <f>VLOOKUP(MONTH(Data[[#This Row],[Min Notif Date]]),Lookup!$G$1:$H$12,2,0)</f>
        <v>7. Jul</v>
      </c>
      <c r="G3089" s="4" t="str">
        <f t="shared" si="48"/>
        <v/>
      </c>
      <c r="H3089" s="4" t="str">
        <f>IF(AND(Data[[#This Row],[Min Notif Time]]&gt;6,Data[[#This Row],[Min Notif Time]]&lt;17),"Business Hours","Non-Business Hours")</f>
        <v>Business Hours</v>
      </c>
      <c r="I3089" s="4" t="str" cm="1">
        <f t="array" ref="I3089">IFERROR(VLOOKUP(Data[[#This Row],[Min Notif Date]],Lookup!$N$1:$P$11,2,0),_xlfn.IFS(VLOOKUP(WEEKDAY(Data[[#This Row],[Min Notif Date]],2),Lookup!$J$1:$L$7,3,0)="Weekend","Weekend",VLOOKUP(WEEKDAY(Data[[#This Row],[Min Notif Date]],2),Lookup!$J$1:$L$7,3,0)="Weekday","Weekday"))</f>
        <v>Weekday</v>
      </c>
      <c r="J3089" s="4" t="str">
        <f>VLOOKUP(WEEKDAY(Data[[#This Row],[Min Notif Date]],2),Lookup!$J$1:$K$7,2,0)</f>
        <v>3. Wed</v>
      </c>
      <c r="K3089" s="37">
        <f>ROUNDDOWN(Data[[#This Row],[PGE Notified Time]],0)</f>
        <v>45497</v>
      </c>
      <c r="L3089" s="4">
        <f>HOUR(Data[[#This Row],[PGE Notified Time]])</f>
        <v>8</v>
      </c>
      <c r="M3089">
        <v>110524</v>
      </c>
      <c r="O3089" t="s">
        <v>117</v>
      </c>
      <c r="P3089" t="s">
        <v>136</v>
      </c>
      <c r="Q3089" s="44" t="s">
        <v>117</v>
      </c>
      <c r="R3089" t="s">
        <v>147</v>
      </c>
      <c r="S3089" s="1" t="s">
        <v>5</v>
      </c>
      <c r="T3089" s="1">
        <v>45497.367812500001</v>
      </c>
      <c r="U3089" s="1">
        <v>45497.435416666667</v>
      </c>
      <c r="V3089" t="s">
        <v>120</v>
      </c>
      <c r="W3089" t="s">
        <v>608</v>
      </c>
      <c r="X3089" t="s">
        <v>335</v>
      </c>
      <c r="Y3089" t="s">
        <v>123</v>
      </c>
      <c r="Z3089">
        <v>129281595</v>
      </c>
      <c r="AA3089" s="50">
        <v>47117276</v>
      </c>
      <c r="AB3089" t="s">
        <v>124</v>
      </c>
      <c r="AC3089" s="51">
        <v>97.35</v>
      </c>
    </row>
    <row r="3090" spans="1:29" x14ac:dyDescent="0.25">
      <c r="A3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0" s="4" t="str">
        <f>VLOOKUP(P3090,Lookup!$A$1:$D$19,4,0)</f>
        <v>Bay Area</v>
      </c>
      <c r="C3090" s="4" t="str">
        <f>VLOOKUP(P3090,Lookup!$A$1:$E$19,5,0)</f>
        <v>Region 3</v>
      </c>
      <c r="D3090" s="4" t="str">
        <f>VLOOKUP(P3090,Lookup!$A$1:$B$19,2,0)</f>
        <v>MI</v>
      </c>
      <c r="E3090" s="4" t="str">
        <f>IF(AND((Data[[#This Row],[Min Notif Date]]&gt;$G$3),Data[[#This Row],[Min Notif Date]]&lt;$F$3),"Last Week","No")</f>
        <v>No</v>
      </c>
      <c r="F3090" s="4" t="str">
        <f>VLOOKUP(MONTH(Data[[#This Row],[Min Notif Date]]),Lookup!$G$1:$H$12,2,0)</f>
        <v>6. Jun</v>
      </c>
      <c r="G3090" s="4" t="str">
        <f t="shared" si="48"/>
        <v/>
      </c>
      <c r="H3090" s="4" t="str">
        <f>IF(AND(Data[[#This Row],[Min Notif Time]]&gt;6,Data[[#This Row],[Min Notif Time]]&lt;17),"Business Hours","Non-Business Hours")</f>
        <v>Business Hours</v>
      </c>
      <c r="I3090" s="4" t="str" cm="1">
        <f t="array" ref="I3090">IFERROR(VLOOKUP(Data[[#This Row],[Min Notif Date]],Lookup!$N$1:$P$11,2,0),_xlfn.IFS(VLOOKUP(WEEKDAY(Data[[#This Row],[Min Notif Date]],2),Lookup!$J$1:$L$7,3,0)="Weekend","Weekend",VLOOKUP(WEEKDAY(Data[[#This Row],[Min Notif Date]],2),Lookup!$J$1:$L$7,3,0)="Weekday","Weekday"))</f>
        <v>Weekday</v>
      </c>
      <c r="J3090" s="4" t="str">
        <f>VLOOKUP(WEEKDAY(Data[[#This Row],[Min Notif Date]],2),Lookup!$J$1:$K$7,2,0)</f>
        <v>1. Mon</v>
      </c>
      <c r="K3090" s="37">
        <f>ROUNDDOWN(Data[[#This Row],[PGE Notified Time]],0)</f>
        <v>45467</v>
      </c>
      <c r="L3090" s="4">
        <f>HOUR(Data[[#This Row],[PGE Notified Time]])</f>
        <v>9</v>
      </c>
      <c r="M3090">
        <v>109282</v>
      </c>
      <c r="O3090" t="s">
        <v>117</v>
      </c>
      <c r="P3090" t="s">
        <v>154</v>
      </c>
      <c r="Q3090" s="44" t="s">
        <v>117</v>
      </c>
      <c r="R3090" t="s">
        <v>119</v>
      </c>
      <c r="S3090" s="1" t="s">
        <v>5</v>
      </c>
      <c r="T3090" s="1">
        <v>45467.390740740739</v>
      </c>
      <c r="U3090" s="1">
        <v>45467.458333333336</v>
      </c>
      <c r="V3090" t="s">
        <v>120</v>
      </c>
      <c r="W3090" t="s">
        <v>608</v>
      </c>
      <c r="X3090" t="s">
        <v>160</v>
      </c>
      <c r="Y3090" t="s">
        <v>123</v>
      </c>
      <c r="Z3090">
        <v>129116874</v>
      </c>
      <c r="AA3090" s="50">
        <v>47102525</v>
      </c>
      <c r="AB3090" t="s">
        <v>124</v>
      </c>
      <c r="AC3090" s="51">
        <v>97.333333332999999</v>
      </c>
    </row>
    <row r="3091" spans="1:29" x14ac:dyDescent="0.25">
      <c r="A3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1" s="4" t="str">
        <f>VLOOKUP(P3091,Lookup!$A$1:$D$19,4,0)</f>
        <v>Bay Area</v>
      </c>
      <c r="C3091" s="4" t="str">
        <f>VLOOKUP(P3091,Lookup!$A$1:$E$19,5,0)</f>
        <v>Region 3</v>
      </c>
      <c r="D3091" s="4" t="str">
        <f>VLOOKUP(P3091,Lookup!$A$1:$B$19,2,0)</f>
        <v>MI</v>
      </c>
      <c r="E3091" s="4" t="str">
        <f>IF(AND((Data[[#This Row],[Min Notif Date]]&gt;$G$3),Data[[#This Row],[Min Notif Date]]&lt;$F$3),"Last Week","No")</f>
        <v>No</v>
      </c>
      <c r="F3091" s="4" t="str">
        <f>VLOOKUP(MONTH(Data[[#This Row],[Min Notif Date]]),Lookup!$G$1:$H$12,2,0)</f>
        <v>11. Nov</v>
      </c>
      <c r="G3091" s="4" t="str">
        <f t="shared" si="48"/>
        <v/>
      </c>
      <c r="H3091" s="4" t="str">
        <f>IF(AND(Data[[#This Row],[Min Notif Time]]&gt;6,Data[[#This Row],[Min Notif Time]]&lt;17),"Business Hours","Non-Business Hours")</f>
        <v>Business Hours</v>
      </c>
      <c r="I3091" s="4" t="str" cm="1">
        <f t="array" ref="I3091">IFERROR(VLOOKUP(Data[[#This Row],[Min Notif Date]],Lookup!$N$1:$P$11,2,0),_xlfn.IFS(VLOOKUP(WEEKDAY(Data[[#This Row],[Min Notif Date]],2),Lookup!$J$1:$L$7,3,0)="Weekend","Weekend",VLOOKUP(WEEKDAY(Data[[#This Row],[Min Notif Date]],2),Lookup!$J$1:$L$7,3,0)="Weekday","Weekday"))</f>
        <v>Weekday</v>
      </c>
      <c r="J3091" s="4" t="str">
        <f>VLOOKUP(WEEKDAY(Data[[#This Row],[Min Notif Date]],2),Lookup!$J$1:$K$7,2,0)</f>
        <v>2. Tue</v>
      </c>
      <c r="K3091" s="37">
        <f>ROUNDDOWN(Data[[#This Row],[PGE Notified Time]],0)</f>
        <v>45601</v>
      </c>
      <c r="L3091" s="4">
        <f>HOUR(Data[[#This Row],[PGE Notified Time]])</f>
        <v>9</v>
      </c>
      <c r="M3091">
        <v>114429</v>
      </c>
      <c r="N3091" t="s">
        <v>805</v>
      </c>
      <c r="O3091" t="s">
        <v>117</v>
      </c>
      <c r="P3091" t="s">
        <v>154</v>
      </c>
      <c r="Q3091" s="44" t="s">
        <v>117</v>
      </c>
      <c r="R3091" t="s">
        <v>119</v>
      </c>
      <c r="S3091" s="1">
        <v>45601.390798611108</v>
      </c>
      <c r="T3091" s="1">
        <v>45601.392418981479</v>
      </c>
      <c r="U3091" s="1">
        <v>45601.458333333336</v>
      </c>
      <c r="V3091" t="s">
        <v>120</v>
      </c>
      <c r="W3091" t="s">
        <v>608</v>
      </c>
      <c r="X3091" t="s">
        <v>160</v>
      </c>
      <c r="Y3091" t="s">
        <v>123</v>
      </c>
      <c r="Z3091">
        <v>129771832</v>
      </c>
      <c r="AA3091" s="50">
        <v>47058242</v>
      </c>
      <c r="AB3091" t="s">
        <v>124</v>
      </c>
      <c r="AC3091" s="51">
        <v>97.25</v>
      </c>
    </row>
    <row r="3092" spans="1:29" x14ac:dyDescent="0.25">
      <c r="A3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2" s="4" t="str">
        <f>VLOOKUP(P3092,Lookup!$A$1:$D$19,4,0)</f>
        <v>South Bay</v>
      </c>
      <c r="C3092" s="4" t="str">
        <f>VLOOKUP(P3092,Lookup!$A$1:$E$19,5,0)</f>
        <v>Region 4</v>
      </c>
      <c r="D3092" s="4" t="str">
        <f>VLOOKUP(P3092,Lookup!$A$1:$B$19,2,0)</f>
        <v>CC</v>
      </c>
      <c r="E3092" s="4" t="str">
        <f>IF(AND((Data[[#This Row],[Min Notif Date]]&gt;$G$3),Data[[#This Row],[Min Notif Date]]&lt;$F$3),"Last Week","No")</f>
        <v>No</v>
      </c>
      <c r="F3092" s="4" t="str">
        <f>VLOOKUP(MONTH(Data[[#This Row],[Min Notif Date]]),Lookup!$G$1:$H$12,2,0)</f>
        <v>3. Mar</v>
      </c>
      <c r="G3092" s="4" t="str">
        <f t="shared" si="48"/>
        <v/>
      </c>
      <c r="H3092" s="4" t="str">
        <f>IF(AND(Data[[#This Row],[Min Notif Time]]&gt;6,Data[[#This Row],[Min Notif Time]]&lt;17),"Business Hours","Non-Business Hours")</f>
        <v>Business Hours</v>
      </c>
      <c r="I3092" s="4" t="str" cm="1">
        <f t="array" ref="I3092">IFERROR(VLOOKUP(Data[[#This Row],[Min Notif Date]],Lookup!$N$1:$P$11,2,0),_xlfn.IFS(VLOOKUP(WEEKDAY(Data[[#This Row],[Min Notif Date]],2),Lookup!$J$1:$L$7,3,0)="Weekend","Weekend",VLOOKUP(WEEKDAY(Data[[#This Row],[Min Notif Date]],2),Lookup!$J$1:$L$7,3,0)="Weekday","Weekday"))</f>
        <v>Weekday</v>
      </c>
      <c r="J3092" s="4" t="str">
        <f>VLOOKUP(WEEKDAY(Data[[#This Row],[Min Notif Date]],2),Lookup!$J$1:$K$7,2,0)</f>
        <v>3. Wed</v>
      </c>
      <c r="K3092" s="37">
        <f>ROUNDDOWN(Data[[#This Row],[PGE Notified Time]],0)</f>
        <v>45378</v>
      </c>
      <c r="L3092" s="4">
        <f>HOUR(Data[[#This Row],[PGE Notified Time]])</f>
        <v>13</v>
      </c>
      <c r="M3092">
        <v>105852</v>
      </c>
      <c r="O3092" t="s">
        <v>117</v>
      </c>
      <c r="P3092" t="s">
        <v>134</v>
      </c>
      <c r="Q3092" s="44" t="s">
        <v>117</v>
      </c>
      <c r="R3092" t="s">
        <v>147</v>
      </c>
      <c r="S3092" s="1" t="s">
        <v>5</v>
      </c>
      <c r="T3092" s="1">
        <v>45378.578321759262</v>
      </c>
      <c r="U3092" s="1">
        <v>45378.645833333336</v>
      </c>
      <c r="V3092" t="s">
        <v>120</v>
      </c>
      <c r="W3092" t="s">
        <v>608</v>
      </c>
      <c r="X3092" t="s">
        <v>592</v>
      </c>
      <c r="Y3092" t="s">
        <v>123</v>
      </c>
      <c r="Z3092">
        <v>128379272</v>
      </c>
      <c r="AA3092" s="50">
        <v>47044006</v>
      </c>
      <c r="AB3092" t="s">
        <v>124</v>
      </c>
      <c r="AC3092" s="51">
        <v>97.216666666999998</v>
      </c>
    </row>
    <row r="3093" spans="1:29" x14ac:dyDescent="0.25">
      <c r="A3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3" s="4" t="str">
        <f>VLOOKUP(P3093,Lookup!$A$1:$D$19,4,0)</f>
        <v>North Valley</v>
      </c>
      <c r="C3093" s="4" t="str">
        <f>VLOOKUP(P3093,Lookup!$A$1:$E$19,5,0)</f>
        <v>Region 2</v>
      </c>
      <c r="D3093" s="4" t="str">
        <f>VLOOKUP(P3093,Lookup!$A$1:$B$19,2,0)</f>
        <v>SA</v>
      </c>
      <c r="E3093" s="4" t="str">
        <f>IF(AND((Data[[#This Row],[Min Notif Date]]&gt;$G$3),Data[[#This Row],[Min Notif Date]]&lt;$F$3),"Last Week","No")</f>
        <v>No</v>
      </c>
      <c r="F3093" s="4" t="str">
        <f>VLOOKUP(MONTH(Data[[#This Row],[Min Notif Date]]),Lookup!$G$1:$H$12,2,0)</f>
        <v>8. Aug</v>
      </c>
      <c r="G3093" s="4" t="str">
        <f t="shared" si="48"/>
        <v/>
      </c>
      <c r="H3093" s="4" t="str">
        <f>IF(AND(Data[[#This Row],[Min Notif Time]]&gt;6,Data[[#This Row],[Min Notif Time]]&lt;17),"Business Hours","Non-Business Hours")</f>
        <v>Business Hours</v>
      </c>
      <c r="I3093" s="4" t="str" cm="1">
        <f t="array" ref="I3093">IFERROR(VLOOKUP(Data[[#This Row],[Min Notif Date]],Lookup!$N$1:$P$11,2,0),_xlfn.IFS(VLOOKUP(WEEKDAY(Data[[#This Row],[Min Notif Date]],2),Lookup!$J$1:$L$7,3,0)="Weekend","Weekend",VLOOKUP(WEEKDAY(Data[[#This Row],[Min Notif Date]],2),Lookup!$J$1:$L$7,3,0)="Weekday","Weekday"))</f>
        <v>Weekday</v>
      </c>
      <c r="J3093" s="4" t="str">
        <f>VLOOKUP(WEEKDAY(Data[[#This Row],[Min Notif Date]],2),Lookup!$J$1:$K$7,2,0)</f>
        <v>4. Thu</v>
      </c>
      <c r="K3093" s="37">
        <f>ROUNDDOWN(Data[[#This Row],[PGE Notified Time]],0)</f>
        <v>45505</v>
      </c>
      <c r="L3093" s="4">
        <f>HOUR(Data[[#This Row],[PGE Notified Time]])</f>
        <v>12</v>
      </c>
      <c r="M3093">
        <v>110865</v>
      </c>
      <c r="O3093" t="s">
        <v>117</v>
      </c>
      <c r="P3093" t="s">
        <v>175</v>
      </c>
      <c r="Q3093" s="44" t="s">
        <v>117</v>
      </c>
      <c r="R3093" t="s">
        <v>147</v>
      </c>
      <c r="S3093" s="1" t="s">
        <v>5</v>
      </c>
      <c r="T3093" s="1">
        <v>45505.533900462964</v>
      </c>
      <c r="U3093" s="1">
        <v>45505.601365740738</v>
      </c>
      <c r="V3093" t="s">
        <v>120</v>
      </c>
      <c r="W3093" t="s">
        <v>608</v>
      </c>
      <c r="X3093" t="s">
        <v>176</v>
      </c>
      <c r="Y3093" t="s">
        <v>123</v>
      </c>
      <c r="Z3093">
        <v>129321002</v>
      </c>
      <c r="AA3093" s="50">
        <v>47120026</v>
      </c>
      <c r="AB3093" t="s">
        <v>124</v>
      </c>
      <c r="AC3093" s="51">
        <v>97.15</v>
      </c>
    </row>
    <row r="3094" spans="1:29" x14ac:dyDescent="0.25">
      <c r="A3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4" s="4" t="str">
        <f>VLOOKUP(P3094,Lookup!$A$1:$D$19,4,0)</f>
        <v>Central Valley</v>
      </c>
      <c r="C3094" s="4" t="str">
        <f>VLOOKUP(P3094,Lookup!$A$1:$E$19,5,0)</f>
        <v>Region 5</v>
      </c>
      <c r="D3094" s="4" t="str">
        <f>VLOOKUP(P3094,Lookup!$A$1:$B$19,2,0)</f>
        <v>FR</v>
      </c>
      <c r="E3094" s="4" t="str">
        <f>IF(AND((Data[[#This Row],[Min Notif Date]]&gt;$G$3),Data[[#This Row],[Min Notif Date]]&lt;$F$3),"Last Week","No")</f>
        <v>No</v>
      </c>
      <c r="F3094" s="4" t="str">
        <f>VLOOKUP(MONTH(Data[[#This Row],[Min Notif Date]]),Lookup!$G$1:$H$12,2,0)</f>
        <v>6. Jun</v>
      </c>
      <c r="G3094" s="4" t="str">
        <f t="shared" si="48"/>
        <v/>
      </c>
      <c r="H3094" s="4" t="str">
        <f>IF(AND(Data[[#This Row],[Min Notif Time]]&gt;6,Data[[#This Row],[Min Notif Time]]&lt;17),"Business Hours","Non-Business Hours")</f>
        <v>Business Hours</v>
      </c>
      <c r="I3094" s="4" t="str" cm="1">
        <f t="array" ref="I3094">IFERROR(VLOOKUP(Data[[#This Row],[Min Notif Date]],Lookup!$N$1:$P$11,2,0),_xlfn.IFS(VLOOKUP(WEEKDAY(Data[[#This Row],[Min Notif Date]],2),Lookup!$J$1:$L$7,3,0)="Weekend","Weekend",VLOOKUP(WEEKDAY(Data[[#This Row],[Min Notif Date]],2),Lookup!$J$1:$L$7,3,0)="Weekday","Weekday"))</f>
        <v>Weekday</v>
      </c>
      <c r="J3094" s="4" t="str">
        <f>VLOOKUP(WEEKDAY(Data[[#This Row],[Min Notif Date]],2),Lookup!$J$1:$K$7,2,0)</f>
        <v>5. Fri</v>
      </c>
      <c r="K3094" s="37">
        <f>ROUNDDOWN(Data[[#This Row],[PGE Notified Time]],0)</f>
        <v>45464</v>
      </c>
      <c r="L3094" s="4">
        <f>HOUR(Data[[#This Row],[PGE Notified Time]])</f>
        <v>10</v>
      </c>
      <c r="M3094">
        <v>109197</v>
      </c>
      <c r="N3094">
        <v>7155088651</v>
      </c>
      <c r="O3094" t="s">
        <v>117</v>
      </c>
      <c r="P3094" t="s">
        <v>136</v>
      </c>
      <c r="Q3094" s="44" t="s">
        <v>117</v>
      </c>
      <c r="R3094" t="s">
        <v>119</v>
      </c>
      <c r="S3094" s="1">
        <v>45464.453136574077</v>
      </c>
      <c r="T3094" s="1">
        <v>45464.456006944441</v>
      </c>
      <c r="U3094" s="1">
        <v>45464.520590277774</v>
      </c>
      <c r="V3094" t="s">
        <v>120</v>
      </c>
      <c r="W3094" t="s">
        <v>608</v>
      </c>
      <c r="X3094" t="s">
        <v>335</v>
      </c>
      <c r="Y3094" t="s">
        <v>123</v>
      </c>
      <c r="Z3094">
        <v>129110051</v>
      </c>
      <c r="AA3094" s="50">
        <v>47101022</v>
      </c>
      <c r="AB3094" t="s">
        <v>124</v>
      </c>
      <c r="AC3094" s="51">
        <v>97.133333332999996</v>
      </c>
    </row>
    <row r="3095" spans="1:29" x14ac:dyDescent="0.25">
      <c r="A3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5" s="4" t="str">
        <f>VLOOKUP(P3095,Lookup!$A$1:$D$19,4,0)</f>
        <v>South Bay</v>
      </c>
      <c r="C3095" s="4" t="str">
        <f>VLOOKUP(P3095,Lookup!$A$1:$E$19,5,0)</f>
        <v>Region 4</v>
      </c>
      <c r="D3095" s="4" t="str">
        <f>VLOOKUP(P3095,Lookup!$A$1:$B$19,2,0)</f>
        <v>CC</v>
      </c>
      <c r="E3095" s="4" t="str">
        <f>IF(AND((Data[[#This Row],[Min Notif Date]]&gt;$G$3),Data[[#This Row],[Min Notif Date]]&lt;$F$3),"Last Week","No")</f>
        <v>No</v>
      </c>
      <c r="F3095" s="4" t="str">
        <f>VLOOKUP(MONTH(Data[[#This Row],[Min Notif Date]]),Lookup!$G$1:$H$12,2,0)</f>
        <v>8. Aug</v>
      </c>
      <c r="G3095" s="4" t="str">
        <f t="shared" si="48"/>
        <v/>
      </c>
      <c r="H3095" s="4" t="str">
        <f>IF(AND(Data[[#This Row],[Min Notif Time]]&gt;6,Data[[#This Row],[Min Notif Time]]&lt;17),"Business Hours","Non-Business Hours")</f>
        <v>Business Hours</v>
      </c>
      <c r="I3095" s="4" t="str" cm="1">
        <f t="array" ref="I3095">IFERROR(VLOOKUP(Data[[#This Row],[Min Notif Date]],Lookup!$N$1:$P$11,2,0),_xlfn.IFS(VLOOKUP(WEEKDAY(Data[[#This Row],[Min Notif Date]],2),Lookup!$J$1:$L$7,3,0)="Weekend","Weekend",VLOOKUP(WEEKDAY(Data[[#This Row],[Min Notif Date]],2),Lookup!$J$1:$L$7,3,0)="Weekday","Weekday"))</f>
        <v>Weekday</v>
      </c>
      <c r="J3095" s="4" t="str">
        <f>VLOOKUP(WEEKDAY(Data[[#This Row],[Min Notif Date]],2),Lookup!$J$1:$K$7,2,0)</f>
        <v>1. Mon</v>
      </c>
      <c r="K3095" s="37">
        <f>ROUNDDOWN(Data[[#This Row],[PGE Notified Time]],0)</f>
        <v>45509</v>
      </c>
      <c r="L3095" s="4">
        <f>HOUR(Data[[#This Row],[PGE Notified Time]])</f>
        <v>8</v>
      </c>
      <c r="M3095">
        <v>110963</v>
      </c>
      <c r="O3095" t="s">
        <v>117</v>
      </c>
      <c r="P3095" t="s">
        <v>134</v>
      </c>
      <c r="Q3095" s="44" t="s">
        <v>117</v>
      </c>
      <c r="R3095" t="s">
        <v>125</v>
      </c>
      <c r="S3095" s="1" t="s">
        <v>5</v>
      </c>
      <c r="T3095" s="1">
        <v>45509.370081018518</v>
      </c>
      <c r="U3095" s="1">
        <v>45509.4375</v>
      </c>
      <c r="V3095" t="s">
        <v>120</v>
      </c>
      <c r="W3095" t="s">
        <v>608</v>
      </c>
      <c r="X3095" t="s">
        <v>213</v>
      </c>
      <c r="Y3095" t="s">
        <v>123</v>
      </c>
      <c r="AA3095" s="50"/>
      <c r="AB3095" t="s">
        <v>124</v>
      </c>
      <c r="AC3095" s="51">
        <v>97.083333332999999</v>
      </c>
    </row>
    <row r="3096" spans="1:29" x14ac:dyDescent="0.25">
      <c r="A3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6" s="4" t="str">
        <f>VLOOKUP(P3096,Lookup!$A$1:$D$19,4,0)</f>
        <v>North Coast</v>
      </c>
      <c r="C3096" s="4" t="str">
        <f>VLOOKUP(P3096,Lookup!$A$1:$E$19,5,0)</f>
        <v>Region 1</v>
      </c>
      <c r="D3096" s="4" t="str">
        <f>VLOOKUP(P3096,Lookup!$A$1:$B$19,2,0)</f>
        <v>HB</v>
      </c>
      <c r="E3096" s="4" t="str">
        <f>IF(AND((Data[[#This Row],[Min Notif Date]]&gt;$G$3),Data[[#This Row],[Min Notif Date]]&lt;$F$3),"Last Week","No")</f>
        <v>No</v>
      </c>
      <c r="F3096" s="4" t="str">
        <f>VLOOKUP(MONTH(Data[[#This Row],[Min Notif Date]]),Lookup!$G$1:$H$12,2,0)</f>
        <v>1. Jan</v>
      </c>
      <c r="G3096" s="4" t="str">
        <f t="shared" si="48"/>
        <v/>
      </c>
      <c r="H3096" s="4" t="str">
        <f>IF(AND(Data[[#This Row],[Min Notif Time]]&gt;6,Data[[#This Row],[Min Notif Time]]&lt;17),"Business Hours","Non-Business Hours")</f>
        <v>Business Hours</v>
      </c>
      <c r="I3096" s="4" t="str" cm="1">
        <f t="array" ref="I3096">IFERROR(VLOOKUP(Data[[#This Row],[Min Notif Date]],Lookup!$N$1:$P$11,2,0),_xlfn.IFS(VLOOKUP(WEEKDAY(Data[[#This Row],[Min Notif Date]],2),Lookup!$J$1:$L$7,3,0)="Weekend","Weekend",VLOOKUP(WEEKDAY(Data[[#This Row],[Min Notif Date]],2),Lookup!$J$1:$L$7,3,0)="Weekday","Weekday"))</f>
        <v>Weekday</v>
      </c>
      <c r="J3096" s="4" t="str">
        <f>VLOOKUP(WEEKDAY(Data[[#This Row],[Min Notif Date]],2),Lookup!$J$1:$K$7,2,0)</f>
        <v>5. Fri</v>
      </c>
      <c r="K3096" s="37">
        <f>ROUNDDOWN(Data[[#This Row],[PGE Notified Time]],0)</f>
        <v>45296</v>
      </c>
      <c r="L3096" s="4">
        <f>HOUR(Data[[#This Row],[PGE Notified Time]])</f>
        <v>13</v>
      </c>
      <c r="M3096">
        <v>101016</v>
      </c>
      <c r="N3096">
        <v>3028529293</v>
      </c>
      <c r="O3096" t="s">
        <v>117</v>
      </c>
      <c r="P3096" t="s">
        <v>148</v>
      </c>
      <c r="Q3096" s="44" t="s">
        <v>117</v>
      </c>
      <c r="R3096" t="s">
        <v>119</v>
      </c>
      <c r="S3096" s="1">
        <v>45296.521469907406</v>
      </c>
      <c r="T3096" s="1">
        <v>45296.54478009259</v>
      </c>
      <c r="U3096" s="1">
        <v>45296.588888888888</v>
      </c>
      <c r="V3096" t="s">
        <v>120</v>
      </c>
      <c r="W3096" t="s">
        <v>608</v>
      </c>
      <c r="X3096" t="s">
        <v>195</v>
      </c>
      <c r="Y3096" t="s">
        <v>123</v>
      </c>
      <c r="Z3096">
        <v>128007444</v>
      </c>
      <c r="AA3096" s="50">
        <v>46130496</v>
      </c>
      <c r="AB3096" t="s">
        <v>124</v>
      </c>
      <c r="AC3096" s="51">
        <v>97.083333332999999</v>
      </c>
    </row>
    <row r="3097" spans="1:29" x14ac:dyDescent="0.25">
      <c r="A3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7" s="4" t="str">
        <f>VLOOKUP(P3097,Lookup!$A$1:$D$19,4,0)</f>
        <v>Central Valley</v>
      </c>
      <c r="C3097" s="4" t="str">
        <f>VLOOKUP(P3097,Lookup!$A$1:$E$19,5,0)</f>
        <v>Region 5</v>
      </c>
      <c r="D3097" s="4" t="str">
        <f>VLOOKUP(P3097,Lookup!$A$1:$B$19,2,0)</f>
        <v>YO</v>
      </c>
      <c r="E3097" s="4" t="str">
        <f>IF(AND((Data[[#This Row],[Min Notif Date]]&gt;$G$3),Data[[#This Row],[Min Notif Date]]&lt;$F$3),"Last Week","No")</f>
        <v>No</v>
      </c>
      <c r="F3097" s="4" t="str">
        <f>VLOOKUP(MONTH(Data[[#This Row],[Min Notif Date]]),Lookup!$G$1:$H$12,2,0)</f>
        <v>7. Jul</v>
      </c>
      <c r="G3097" s="4" t="str">
        <f t="shared" si="48"/>
        <v/>
      </c>
      <c r="H3097" s="4" t="str">
        <f>IF(AND(Data[[#This Row],[Min Notif Time]]&gt;6,Data[[#This Row],[Min Notif Time]]&lt;17),"Business Hours","Non-Business Hours")</f>
        <v>Business Hours</v>
      </c>
      <c r="I3097" s="4" t="str" cm="1">
        <f t="array" ref="I3097">IFERROR(VLOOKUP(Data[[#This Row],[Min Notif Date]],Lookup!$N$1:$P$11,2,0),_xlfn.IFS(VLOOKUP(WEEKDAY(Data[[#This Row],[Min Notif Date]],2),Lookup!$J$1:$L$7,3,0)="Weekend","Weekend",VLOOKUP(WEEKDAY(Data[[#This Row],[Min Notif Date]],2),Lookup!$J$1:$L$7,3,0)="Weekday","Weekday"))</f>
        <v>Weekday</v>
      </c>
      <c r="J3097" s="4" t="str">
        <f>VLOOKUP(WEEKDAY(Data[[#This Row],[Min Notif Date]],2),Lookup!$J$1:$K$7,2,0)</f>
        <v>1. Mon</v>
      </c>
      <c r="K3097" s="37">
        <f>ROUNDDOWN(Data[[#This Row],[PGE Notified Time]],0)</f>
        <v>45488</v>
      </c>
      <c r="L3097" s="4">
        <f>HOUR(Data[[#This Row],[PGE Notified Time]])</f>
        <v>8</v>
      </c>
      <c r="M3097">
        <v>110161</v>
      </c>
      <c r="O3097" t="s">
        <v>117</v>
      </c>
      <c r="P3097" t="s">
        <v>197</v>
      </c>
      <c r="Q3097" s="44" t="s">
        <v>117</v>
      </c>
      <c r="R3097" t="s">
        <v>147</v>
      </c>
      <c r="S3097" s="1" t="s">
        <v>5</v>
      </c>
      <c r="T3097" s="1">
        <v>45488.362256944441</v>
      </c>
      <c r="U3097" s="1">
        <v>45488.429618055554</v>
      </c>
      <c r="V3097" t="s">
        <v>120</v>
      </c>
      <c r="W3097" t="s">
        <v>608</v>
      </c>
      <c r="X3097" t="s">
        <v>633</v>
      </c>
      <c r="Y3097" t="s">
        <v>123</v>
      </c>
      <c r="AA3097" s="50"/>
      <c r="AB3097" t="s">
        <v>124</v>
      </c>
      <c r="AC3097" s="51">
        <v>97</v>
      </c>
    </row>
    <row r="3098" spans="1:29" x14ac:dyDescent="0.25">
      <c r="A3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8" s="4" t="str">
        <f>VLOOKUP(P3098,Lookup!$A$1:$D$19,4,0)</f>
        <v>South Bay</v>
      </c>
      <c r="C3098" s="4" t="str">
        <f>VLOOKUP(P3098,Lookup!$A$1:$E$19,5,0)</f>
        <v>Region 4</v>
      </c>
      <c r="D3098" s="4" t="str">
        <f>VLOOKUP(P3098,Lookup!$A$1:$B$19,2,0)</f>
        <v>SJ</v>
      </c>
      <c r="E3098" s="4" t="str">
        <f>IF(AND((Data[[#This Row],[Min Notif Date]]&gt;$G$3),Data[[#This Row],[Min Notif Date]]&lt;$F$3),"Last Week","No")</f>
        <v>No</v>
      </c>
      <c r="F3098" s="4" t="str">
        <f>VLOOKUP(MONTH(Data[[#This Row],[Min Notif Date]]),Lookup!$G$1:$H$12,2,0)</f>
        <v>9. Sep</v>
      </c>
      <c r="G3098" s="4" t="str">
        <f t="shared" si="48"/>
        <v/>
      </c>
      <c r="H3098" s="4" t="str">
        <f>IF(AND(Data[[#This Row],[Min Notif Time]]&gt;6,Data[[#This Row],[Min Notif Time]]&lt;17),"Business Hours","Non-Business Hours")</f>
        <v>Business Hours</v>
      </c>
      <c r="I3098" s="4" t="str" cm="1">
        <f t="array" ref="I3098">IFERROR(VLOOKUP(Data[[#This Row],[Min Notif Date]],Lookup!$N$1:$P$11,2,0),_xlfn.IFS(VLOOKUP(WEEKDAY(Data[[#This Row],[Min Notif Date]],2),Lookup!$J$1:$L$7,3,0)="Weekend","Weekend",VLOOKUP(WEEKDAY(Data[[#This Row],[Min Notif Date]],2),Lookup!$J$1:$L$7,3,0)="Weekday","Weekday"))</f>
        <v>Weekday</v>
      </c>
      <c r="J3098" s="4" t="str">
        <f>VLOOKUP(WEEKDAY(Data[[#This Row],[Min Notif Date]],2),Lookup!$J$1:$K$7,2,0)</f>
        <v>2. Tue</v>
      </c>
      <c r="K3098" s="37">
        <f>ROUNDDOWN(Data[[#This Row],[PGE Notified Time]],0)</f>
        <v>45552</v>
      </c>
      <c r="L3098" s="4">
        <f>HOUR(Data[[#This Row],[PGE Notified Time]])</f>
        <v>12</v>
      </c>
      <c r="M3098">
        <v>112673</v>
      </c>
      <c r="O3098" t="s">
        <v>117</v>
      </c>
      <c r="P3098" t="s">
        <v>145</v>
      </c>
      <c r="Q3098" s="44" t="s">
        <v>117</v>
      </c>
      <c r="R3098" t="s">
        <v>147</v>
      </c>
      <c r="S3098" s="1" t="s">
        <v>5</v>
      </c>
      <c r="T3098" s="1">
        <v>45552.505706018521</v>
      </c>
      <c r="U3098" s="1">
        <v>45552.572916666664</v>
      </c>
      <c r="V3098" t="s">
        <v>120</v>
      </c>
      <c r="W3098" t="s">
        <v>608</v>
      </c>
      <c r="X3098" t="s">
        <v>146</v>
      </c>
      <c r="Y3098" t="s">
        <v>123</v>
      </c>
      <c r="Z3098">
        <v>129544351</v>
      </c>
      <c r="AA3098" s="50">
        <v>47134290</v>
      </c>
      <c r="AB3098" t="s">
        <v>124</v>
      </c>
      <c r="AC3098" s="51">
        <v>96.783333333000002</v>
      </c>
    </row>
    <row r="3099" spans="1:29" x14ac:dyDescent="0.25">
      <c r="A3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9" s="4" t="str">
        <f>VLOOKUP(P3099,Lookup!$A$1:$D$19,4,0)</f>
        <v>Bay Area</v>
      </c>
      <c r="C3099" s="4" t="str">
        <f>VLOOKUP(P3099,Lookup!$A$1:$E$19,5,0)</f>
        <v>Region 3</v>
      </c>
      <c r="D3099" s="4" t="str">
        <f>VLOOKUP(P3099,Lookup!$A$1:$B$19,2,0)</f>
        <v>MI</v>
      </c>
      <c r="E3099" s="4" t="str">
        <f>IF(AND((Data[[#This Row],[Min Notif Date]]&gt;$G$3),Data[[#This Row],[Min Notif Date]]&lt;$F$3),"Last Week","No")</f>
        <v>No</v>
      </c>
      <c r="F3099" s="4" t="str">
        <f>VLOOKUP(MONTH(Data[[#This Row],[Min Notif Date]]),Lookup!$G$1:$H$12,2,0)</f>
        <v>9. Sep</v>
      </c>
      <c r="G3099" s="4" t="str">
        <f t="shared" si="48"/>
        <v/>
      </c>
      <c r="H3099" s="4" t="str">
        <f>IF(AND(Data[[#This Row],[Min Notif Time]]&gt;6,Data[[#This Row],[Min Notif Time]]&lt;17),"Business Hours","Non-Business Hours")</f>
        <v>Business Hours</v>
      </c>
      <c r="I3099" s="4" t="str" cm="1">
        <f t="array" ref="I3099">IFERROR(VLOOKUP(Data[[#This Row],[Min Notif Date]],Lookup!$N$1:$P$11,2,0),_xlfn.IFS(VLOOKUP(WEEKDAY(Data[[#This Row],[Min Notif Date]],2),Lookup!$J$1:$L$7,3,0)="Weekend","Weekend",VLOOKUP(WEEKDAY(Data[[#This Row],[Min Notif Date]],2),Lookup!$J$1:$L$7,3,0)="Weekday","Weekday"))</f>
        <v>Weekday</v>
      </c>
      <c r="J3099" s="4" t="str">
        <f>VLOOKUP(WEEKDAY(Data[[#This Row],[Min Notif Date]],2),Lookup!$J$1:$K$7,2,0)</f>
        <v>2. Tue</v>
      </c>
      <c r="K3099" s="37">
        <f>ROUNDDOWN(Data[[#This Row],[PGE Notified Time]],0)</f>
        <v>45552</v>
      </c>
      <c r="L3099" s="4">
        <f>HOUR(Data[[#This Row],[PGE Notified Time]])</f>
        <v>10</v>
      </c>
      <c r="M3099">
        <v>112653</v>
      </c>
      <c r="O3099" t="s">
        <v>117</v>
      </c>
      <c r="P3099" t="s">
        <v>154</v>
      </c>
      <c r="Q3099" s="44" t="s">
        <v>117</v>
      </c>
      <c r="R3099" t="s">
        <v>119</v>
      </c>
      <c r="S3099" s="1" t="s">
        <v>5</v>
      </c>
      <c r="T3099" s="1">
        <v>45552.422384259262</v>
      </c>
      <c r="U3099" s="1">
        <v>45552.489583333336</v>
      </c>
      <c r="V3099" t="s">
        <v>120</v>
      </c>
      <c r="W3099" t="s">
        <v>608</v>
      </c>
      <c r="X3099" t="s">
        <v>376</v>
      </c>
      <c r="Y3099" t="s">
        <v>123</v>
      </c>
      <c r="Z3099">
        <v>129543008</v>
      </c>
      <c r="AA3099" s="50">
        <v>47134186</v>
      </c>
      <c r="AB3099" t="s">
        <v>124</v>
      </c>
      <c r="AC3099" s="51">
        <v>96.766666666999996</v>
      </c>
    </row>
    <row r="3100" spans="1:29" x14ac:dyDescent="0.25">
      <c r="A3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0" s="4" t="str">
        <f>VLOOKUP(P3100,Lookup!$A$1:$D$19,4,0)</f>
        <v>North Valley</v>
      </c>
      <c r="C3100" s="4" t="str">
        <f>VLOOKUP(P3100,Lookup!$A$1:$E$19,5,0)</f>
        <v>Region 2</v>
      </c>
      <c r="D3100" s="4" t="str">
        <f>VLOOKUP(P3100,Lookup!$A$1:$B$19,2,0)</f>
        <v>SA</v>
      </c>
      <c r="E3100" s="4" t="str">
        <f>IF(AND((Data[[#This Row],[Min Notif Date]]&gt;$G$3),Data[[#This Row],[Min Notif Date]]&lt;$F$3),"Last Week","No")</f>
        <v>No</v>
      </c>
      <c r="F3100" s="4" t="str">
        <f>VLOOKUP(MONTH(Data[[#This Row],[Min Notif Date]]),Lookup!$G$1:$H$12,2,0)</f>
        <v>2. Feb</v>
      </c>
      <c r="G3100" s="4" t="str">
        <f t="shared" si="48"/>
        <v/>
      </c>
      <c r="H3100" s="4" t="str">
        <f>IF(AND(Data[[#This Row],[Min Notif Time]]&gt;6,Data[[#This Row],[Min Notif Time]]&lt;17),"Business Hours","Non-Business Hours")</f>
        <v>Non-Business Hours</v>
      </c>
      <c r="I3100" s="4" t="str" cm="1">
        <f t="array" ref="I3100">IFERROR(VLOOKUP(Data[[#This Row],[Min Notif Date]],Lookup!$N$1:$P$11,2,0),_xlfn.IFS(VLOOKUP(WEEKDAY(Data[[#This Row],[Min Notif Date]],2),Lookup!$J$1:$L$7,3,0)="Weekend","Weekend",VLOOKUP(WEEKDAY(Data[[#This Row],[Min Notif Date]],2),Lookup!$J$1:$L$7,3,0)="Weekday","Weekday"))</f>
        <v>Weekday</v>
      </c>
      <c r="J3100" s="4" t="str">
        <f>VLOOKUP(WEEKDAY(Data[[#This Row],[Min Notif Date]],2),Lookup!$J$1:$K$7,2,0)</f>
        <v>5. Fri</v>
      </c>
      <c r="K3100" s="37">
        <f>ROUNDDOWN(Data[[#This Row],[PGE Notified Time]],0)</f>
        <v>45331</v>
      </c>
      <c r="L3100" s="4">
        <f>HOUR(Data[[#This Row],[PGE Notified Time]])</f>
        <v>17</v>
      </c>
      <c r="M3100">
        <v>103952</v>
      </c>
      <c r="O3100" t="s">
        <v>117</v>
      </c>
      <c r="P3100" t="s">
        <v>175</v>
      </c>
      <c r="Q3100" s="44" t="s">
        <v>117</v>
      </c>
      <c r="R3100" t="s">
        <v>125</v>
      </c>
      <c r="S3100" s="1" t="s">
        <v>5</v>
      </c>
      <c r="T3100" s="1">
        <v>45331.738379629627</v>
      </c>
      <c r="U3100" s="1">
        <v>45331.805578703701</v>
      </c>
      <c r="V3100" t="s">
        <v>120</v>
      </c>
      <c r="W3100" t="s">
        <v>608</v>
      </c>
      <c r="X3100" t="s">
        <v>277</v>
      </c>
      <c r="Y3100" t="s">
        <v>123</v>
      </c>
      <c r="Z3100">
        <v>128162989</v>
      </c>
      <c r="AA3100" s="50">
        <v>46189552</v>
      </c>
      <c r="AB3100" t="s">
        <v>124</v>
      </c>
      <c r="AC3100" s="51">
        <v>96.766666666999996</v>
      </c>
    </row>
    <row r="3101" spans="1:29" x14ac:dyDescent="0.25">
      <c r="A3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1" s="4" t="str">
        <f>VLOOKUP(P3101,Lookup!$A$1:$D$19,4,0)</f>
        <v>Bay Area</v>
      </c>
      <c r="C3101" s="4" t="str">
        <f>VLOOKUP(P3101,Lookup!$A$1:$E$19,5,0)</f>
        <v>Region 3</v>
      </c>
      <c r="D3101" s="4" t="str">
        <f>VLOOKUP(P3101,Lookup!$A$1:$B$19,2,0)</f>
        <v>PN</v>
      </c>
      <c r="E3101" s="4" t="str">
        <f>IF(AND((Data[[#This Row],[Min Notif Date]]&gt;$G$3),Data[[#This Row],[Min Notif Date]]&lt;$F$3),"Last Week","No")</f>
        <v>No</v>
      </c>
      <c r="F3101" s="4" t="str">
        <f>VLOOKUP(MONTH(Data[[#This Row],[Min Notif Date]]),Lookup!$G$1:$H$12,2,0)</f>
        <v>2. Feb</v>
      </c>
      <c r="G3101" s="4" t="str">
        <f t="shared" si="48"/>
        <v/>
      </c>
      <c r="H3101" s="4" t="str">
        <f>IF(AND(Data[[#This Row],[Min Notif Time]]&gt;6,Data[[#This Row],[Min Notif Time]]&lt;17),"Business Hours","Non-Business Hours")</f>
        <v>Business Hours</v>
      </c>
      <c r="I3101" s="4" t="str" cm="1">
        <f t="array" ref="I3101">IFERROR(VLOOKUP(Data[[#This Row],[Min Notif Date]],Lookup!$N$1:$P$11,2,0),_xlfn.IFS(VLOOKUP(WEEKDAY(Data[[#This Row],[Min Notif Date]],2),Lookup!$J$1:$L$7,3,0)="Weekend","Weekend",VLOOKUP(WEEKDAY(Data[[#This Row],[Min Notif Date]],2),Lookup!$J$1:$L$7,3,0)="Weekday","Weekday"))</f>
        <v>Weekend</v>
      </c>
      <c r="J3101" s="4" t="str">
        <f>VLOOKUP(WEEKDAY(Data[[#This Row],[Min Notif Date]],2),Lookup!$J$1:$K$7,2,0)</f>
        <v>6. Sat</v>
      </c>
      <c r="K3101" s="37">
        <f>ROUNDDOWN(Data[[#This Row],[PGE Notified Time]],0)</f>
        <v>45325</v>
      </c>
      <c r="L3101" s="4">
        <f>HOUR(Data[[#This Row],[PGE Notified Time]])</f>
        <v>10</v>
      </c>
      <c r="M3101">
        <v>103645</v>
      </c>
      <c r="N3101">
        <v>6735471468</v>
      </c>
      <c r="O3101" t="s">
        <v>57</v>
      </c>
      <c r="P3101" t="s">
        <v>165</v>
      </c>
      <c r="Q3101" s="44" t="s">
        <v>259</v>
      </c>
      <c r="R3101" t="s">
        <v>119</v>
      </c>
      <c r="S3101" s="1">
        <v>45325.450185185182</v>
      </c>
      <c r="T3101" s="1">
        <v>45325.450243055559</v>
      </c>
      <c r="U3101" s="1">
        <v>45325.517384259256</v>
      </c>
      <c r="V3101" t="s">
        <v>120</v>
      </c>
      <c r="W3101" t="s">
        <v>121</v>
      </c>
      <c r="X3101" t="s">
        <v>166</v>
      </c>
      <c r="Y3101" t="s">
        <v>123</v>
      </c>
      <c r="Z3101">
        <v>128130406</v>
      </c>
      <c r="AA3101" s="50">
        <v>35529268</v>
      </c>
      <c r="AB3101" t="s">
        <v>124</v>
      </c>
      <c r="AC3101" s="51">
        <v>96.766666666999996</v>
      </c>
    </row>
    <row r="3102" spans="1:29" x14ac:dyDescent="0.25">
      <c r="A3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2" s="4" t="str">
        <f>VLOOKUP(P3102,Lookup!$A$1:$D$19,4,0)</f>
        <v>Bay Area</v>
      </c>
      <c r="C3102" s="4" t="str">
        <f>VLOOKUP(P3102,Lookup!$A$1:$E$19,5,0)</f>
        <v>Region 3</v>
      </c>
      <c r="D3102" s="4" t="str">
        <f>VLOOKUP(P3102,Lookup!$A$1:$B$19,2,0)</f>
        <v>EB</v>
      </c>
      <c r="E3102" s="4" t="str">
        <f>IF(AND((Data[[#This Row],[Min Notif Date]]&gt;$G$3),Data[[#This Row],[Min Notif Date]]&lt;$F$3),"Last Week","No")</f>
        <v>No</v>
      </c>
      <c r="F3102" s="4" t="str">
        <f>VLOOKUP(MONTH(Data[[#This Row],[Min Notif Date]]),Lookup!$G$1:$H$12,2,0)</f>
        <v>6. Jun</v>
      </c>
      <c r="G3102" s="4" t="str">
        <f t="shared" si="48"/>
        <v/>
      </c>
      <c r="H3102" s="4" t="str">
        <f>IF(AND(Data[[#This Row],[Min Notif Time]]&gt;6,Data[[#This Row],[Min Notif Time]]&lt;17),"Business Hours","Non-Business Hours")</f>
        <v>Business Hours</v>
      </c>
      <c r="I3102" s="4" t="str" cm="1">
        <f t="array" ref="I3102">IFERROR(VLOOKUP(Data[[#This Row],[Min Notif Date]],Lookup!$N$1:$P$11,2,0),_xlfn.IFS(VLOOKUP(WEEKDAY(Data[[#This Row],[Min Notif Date]],2),Lookup!$J$1:$L$7,3,0)="Weekend","Weekend",VLOOKUP(WEEKDAY(Data[[#This Row],[Min Notif Date]],2),Lookup!$J$1:$L$7,3,0)="Weekday","Weekday"))</f>
        <v>Weekday</v>
      </c>
      <c r="J3102" s="4" t="str">
        <f>VLOOKUP(WEEKDAY(Data[[#This Row],[Min Notif Date]],2),Lookup!$J$1:$K$7,2,0)</f>
        <v>2. Tue</v>
      </c>
      <c r="K3102" s="37">
        <f>ROUNDDOWN(Data[[#This Row],[PGE Notified Time]],0)</f>
        <v>45468</v>
      </c>
      <c r="L3102" s="4">
        <f>HOUR(Data[[#This Row],[PGE Notified Time]])</f>
        <v>14</v>
      </c>
      <c r="M3102">
        <v>109371</v>
      </c>
      <c r="O3102" t="s">
        <v>117</v>
      </c>
      <c r="P3102" t="s">
        <v>118</v>
      </c>
      <c r="Q3102" s="44" t="s">
        <v>117</v>
      </c>
      <c r="R3102" t="s">
        <v>119</v>
      </c>
      <c r="S3102" s="1" t="s">
        <v>5</v>
      </c>
      <c r="T3102" s="1">
        <v>45468.599618055552</v>
      </c>
      <c r="U3102" s="1">
        <v>45468.66679398148</v>
      </c>
      <c r="V3102" t="s">
        <v>120</v>
      </c>
      <c r="W3102" t="s">
        <v>608</v>
      </c>
      <c r="X3102" t="s">
        <v>122</v>
      </c>
      <c r="Y3102" t="s">
        <v>123</v>
      </c>
      <c r="Z3102">
        <v>129125920</v>
      </c>
      <c r="AA3102" s="50">
        <v>47103259</v>
      </c>
      <c r="AB3102" t="s">
        <v>124</v>
      </c>
      <c r="AC3102" s="51">
        <v>96.733333333000004</v>
      </c>
    </row>
    <row r="3103" spans="1:29" x14ac:dyDescent="0.25">
      <c r="A3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3" s="4" t="str">
        <f>VLOOKUP(P3103,Lookup!$A$1:$D$19,4,0)</f>
        <v>Bay Area</v>
      </c>
      <c r="C3103" s="4" t="str">
        <f>VLOOKUP(P3103,Lookup!$A$1:$E$19,5,0)</f>
        <v>Region 3</v>
      </c>
      <c r="D3103" s="4" t="str">
        <f>VLOOKUP(P3103,Lookup!$A$1:$B$19,2,0)</f>
        <v>MI</v>
      </c>
      <c r="E3103" s="4" t="str">
        <f>IF(AND((Data[[#This Row],[Min Notif Date]]&gt;$G$3),Data[[#This Row],[Min Notif Date]]&lt;$F$3),"Last Week","No")</f>
        <v>No</v>
      </c>
      <c r="F3103" s="4" t="str">
        <f>VLOOKUP(MONTH(Data[[#This Row],[Min Notif Date]]),Lookup!$G$1:$H$12,2,0)</f>
        <v>2. Feb</v>
      </c>
      <c r="G3103" s="4" t="str">
        <f t="shared" si="48"/>
        <v/>
      </c>
      <c r="H3103" s="4" t="str">
        <f>IF(AND(Data[[#This Row],[Min Notif Time]]&gt;6,Data[[#This Row],[Min Notif Time]]&lt;17),"Business Hours","Non-Business Hours")</f>
        <v>Business Hours</v>
      </c>
      <c r="I3103" s="4" t="str" cm="1">
        <f t="array" ref="I3103">IFERROR(VLOOKUP(Data[[#This Row],[Min Notif Date]],Lookup!$N$1:$P$11,2,0),_xlfn.IFS(VLOOKUP(WEEKDAY(Data[[#This Row],[Min Notif Date]],2),Lookup!$J$1:$L$7,3,0)="Weekend","Weekend",VLOOKUP(WEEKDAY(Data[[#This Row],[Min Notif Date]],2),Lookup!$J$1:$L$7,3,0)="Weekday","Weekday"))</f>
        <v>Weekday</v>
      </c>
      <c r="J3103" s="4" t="str">
        <f>VLOOKUP(WEEKDAY(Data[[#This Row],[Min Notif Date]],2),Lookup!$J$1:$K$7,2,0)</f>
        <v>3. Wed</v>
      </c>
      <c r="K3103" s="37">
        <f>ROUNDDOWN(Data[[#This Row],[PGE Notified Time]],0)</f>
        <v>45343</v>
      </c>
      <c r="L3103" s="4">
        <f>HOUR(Data[[#This Row],[PGE Notified Time]])</f>
        <v>15</v>
      </c>
      <c r="M3103">
        <v>104393</v>
      </c>
      <c r="O3103" t="s">
        <v>117</v>
      </c>
      <c r="P3103" t="s">
        <v>154</v>
      </c>
      <c r="Q3103" s="44" t="s">
        <v>117</v>
      </c>
      <c r="R3103" t="s">
        <v>119</v>
      </c>
      <c r="S3103" s="1" t="s">
        <v>5</v>
      </c>
      <c r="T3103" s="1">
        <v>45343.655150462961</v>
      </c>
      <c r="U3103" s="1">
        <v>45343.722326388888</v>
      </c>
      <c r="V3103" t="s">
        <v>120</v>
      </c>
      <c r="W3103" t="s">
        <v>608</v>
      </c>
      <c r="X3103" t="s">
        <v>156</v>
      </c>
      <c r="Y3103" t="s">
        <v>123</v>
      </c>
      <c r="Z3103">
        <v>128201873</v>
      </c>
      <c r="AA3103" s="50">
        <v>47031860</v>
      </c>
      <c r="AB3103" t="s">
        <v>124</v>
      </c>
      <c r="AC3103" s="51">
        <v>96.733333333000004</v>
      </c>
    </row>
    <row r="3104" spans="1:29" x14ac:dyDescent="0.25">
      <c r="A3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4" s="4" t="str">
        <f>VLOOKUP(P3104,Lookup!$A$1:$D$19,4,0)</f>
        <v>Bay Area</v>
      </c>
      <c r="C3104" s="4" t="str">
        <f>VLOOKUP(P3104,Lookup!$A$1:$E$19,5,0)</f>
        <v>Region 3</v>
      </c>
      <c r="D3104" s="4" t="str">
        <f>VLOOKUP(P3104,Lookup!$A$1:$B$19,2,0)</f>
        <v>MI</v>
      </c>
      <c r="E3104" s="4" t="str">
        <f>IF(AND((Data[[#This Row],[Min Notif Date]]&gt;$G$3),Data[[#This Row],[Min Notif Date]]&lt;$F$3),"Last Week","No")</f>
        <v>No</v>
      </c>
      <c r="F3104" s="4" t="str">
        <f>VLOOKUP(MONTH(Data[[#This Row],[Min Notif Date]]),Lookup!$G$1:$H$12,2,0)</f>
        <v>5. May</v>
      </c>
      <c r="G3104" s="4" t="str">
        <f t="shared" si="48"/>
        <v/>
      </c>
      <c r="H3104" s="4" t="str">
        <f>IF(AND(Data[[#This Row],[Min Notif Time]]&gt;6,Data[[#This Row],[Min Notif Time]]&lt;17),"Business Hours","Non-Business Hours")</f>
        <v>Business Hours</v>
      </c>
      <c r="I3104" s="4" t="str" cm="1">
        <f t="array" ref="I3104">IFERROR(VLOOKUP(Data[[#This Row],[Min Notif Date]],Lookup!$N$1:$P$11,2,0),_xlfn.IFS(VLOOKUP(WEEKDAY(Data[[#This Row],[Min Notif Date]],2),Lookup!$J$1:$L$7,3,0)="Weekend","Weekend",VLOOKUP(WEEKDAY(Data[[#This Row],[Min Notif Date]],2),Lookup!$J$1:$L$7,3,0)="Weekday","Weekday"))</f>
        <v>Weekday</v>
      </c>
      <c r="J3104" s="4" t="str">
        <f>VLOOKUP(WEEKDAY(Data[[#This Row],[Min Notif Date]],2),Lookup!$J$1:$K$7,2,0)</f>
        <v>5. Fri</v>
      </c>
      <c r="K3104" s="37">
        <f>ROUNDDOWN(Data[[#This Row],[PGE Notified Time]],0)</f>
        <v>45415</v>
      </c>
      <c r="L3104" s="4">
        <f>HOUR(Data[[#This Row],[PGE Notified Time]])</f>
        <v>9</v>
      </c>
      <c r="M3104">
        <v>107278</v>
      </c>
      <c r="O3104" t="s">
        <v>117</v>
      </c>
      <c r="P3104" t="s">
        <v>154</v>
      </c>
      <c r="Q3104" s="44" t="s">
        <v>117</v>
      </c>
      <c r="R3104" t="s">
        <v>119</v>
      </c>
      <c r="S3104" s="1" t="s">
        <v>5</v>
      </c>
      <c r="T3104" s="1">
        <v>45415.380960648145</v>
      </c>
      <c r="U3104" s="1">
        <v>45415.448125000003</v>
      </c>
      <c r="V3104" t="s">
        <v>120</v>
      </c>
      <c r="W3104" t="s">
        <v>608</v>
      </c>
      <c r="X3104" t="s">
        <v>229</v>
      </c>
      <c r="Y3104" t="s">
        <v>123</v>
      </c>
      <c r="Z3104">
        <v>128707082</v>
      </c>
      <c r="AA3104" s="50">
        <v>47066935</v>
      </c>
      <c r="AB3104" t="s">
        <v>124</v>
      </c>
      <c r="AC3104" s="51">
        <v>96.716666666999998</v>
      </c>
    </row>
    <row r="3105" spans="1:29" x14ac:dyDescent="0.25">
      <c r="A3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5" s="4" t="str">
        <f>VLOOKUP(P3105,Lookup!$A$1:$D$19,4,0)</f>
        <v>Bay Area</v>
      </c>
      <c r="C3105" s="4" t="str">
        <f>VLOOKUP(P3105,Lookup!$A$1:$E$19,5,0)</f>
        <v>Region 3</v>
      </c>
      <c r="D3105" s="4" t="str">
        <f>VLOOKUP(P3105,Lookup!$A$1:$B$19,2,0)</f>
        <v>DI</v>
      </c>
      <c r="E3105" s="4" t="str">
        <f>IF(AND((Data[[#This Row],[Min Notif Date]]&gt;$G$3),Data[[#This Row],[Min Notif Date]]&lt;$F$3),"Last Week","No")</f>
        <v>No</v>
      </c>
      <c r="F3105" s="4" t="str">
        <f>VLOOKUP(MONTH(Data[[#This Row],[Min Notif Date]]),Lookup!$G$1:$H$12,2,0)</f>
        <v>8. Aug</v>
      </c>
      <c r="G3105" s="4" t="str">
        <f t="shared" si="48"/>
        <v/>
      </c>
      <c r="H3105" s="4" t="str">
        <f>IF(AND(Data[[#This Row],[Min Notif Time]]&gt;6,Data[[#This Row],[Min Notif Time]]&lt;17),"Business Hours","Non-Business Hours")</f>
        <v>Business Hours</v>
      </c>
      <c r="I3105" s="4" t="str" cm="1">
        <f t="array" ref="I3105">IFERROR(VLOOKUP(Data[[#This Row],[Min Notif Date]],Lookup!$N$1:$P$11,2,0),_xlfn.IFS(VLOOKUP(WEEKDAY(Data[[#This Row],[Min Notif Date]],2),Lookup!$J$1:$L$7,3,0)="Weekend","Weekend",VLOOKUP(WEEKDAY(Data[[#This Row],[Min Notif Date]],2),Lookup!$J$1:$L$7,3,0)="Weekday","Weekday"))</f>
        <v>Weekday</v>
      </c>
      <c r="J3105" s="4" t="str">
        <f>VLOOKUP(WEEKDAY(Data[[#This Row],[Min Notif Date]],2),Lookup!$J$1:$K$7,2,0)</f>
        <v>3. Wed</v>
      </c>
      <c r="K3105" s="37">
        <f>ROUNDDOWN(Data[[#This Row],[PGE Notified Time]],0)</f>
        <v>45511</v>
      </c>
      <c r="L3105" s="4">
        <f>HOUR(Data[[#This Row],[PGE Notified Time]])</f>
        <v>13</v>
      </c>
      <c r="M3105">
        <v>111102</v>
      </c>
      <c r="O3105" t="s">
        <v>117</v>
      </c>
      <c r="P3105" t="s">
        <v>141</v>
      </c>
      <c r="Q3105" s="44" t="s">
        <v>117</v>
      </c>
      <c r="R3105" t="s">
        <v>119</v>
      </c>
      <c r="S3105" s="1" t="s">
        <v>5</v>
      </c>
      <c r="T3105" s="1">
        <v>45511.557858796295</v>
      </c>
      <c r="U3105" s="1">
        <v>45511.625</v>
      </c>
      <c r="V3105" t="s">
        <v>120</v>
      </c>
      <c r="W3105" t="s">
        <v>608</v>
      </c>
      <c r="X3105" t="s">
        <v>268</v>
      </c>
      <c r="Y3105" t="s">
        <v>123</v>
      </c>
      <c r="Z3105">
        <v>129345314</v>
      </c>
      <c r="AA3105" s="50">
        <v>47122034</v>
      </c>
      <c r="AB3105" t="s">
        <v>124</v>
      </c>
      <c r="AC3105" s="51">
        <v>96.683333332999993</v>
      </c>
    </row>
    <row r="3106" spans="1:29" x14ac:dyDescent="0.25">
      <c r="A3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6" s="4" t="str">
        <f>VLOOKUP(P3106,Lookup!$A$1:$D$19,4,0)</f>
        <v>Bay Area</v>
      </c>
      <c r="C3106" s="4" t="str">
        <f>VLOOKUP(P3106,Lookup!$A$1:$E$19,5,0)</f>
        <v>Region 3</v>
      </c>
      <c r="D3106" s="4" t="str">
        <f>VLOOKUP(P3106,Lookup!$A$1:$B$19,2,0)</f>
        <v>EB</v>
      </c>
      <c r="E3106" s="4" t="str">
        <f>IF(AND((Data[[#This Row],[Min Notif Date]]&gt;$G$3),Data[[#This Row],[Min Notif Date]]&lt;$F$3),"Last Week","No")</f>
        <v>No</v>
      </c>
      <c r="F3106" s="4" t="str">
        <f>VLOOKUP(MONTH(Data[[#This Row],[Min Notif Date]]),Lookup!$G$1:$H$12,2,0)</f>
        <v>2. Feb</v>
      </c>
      <c r="G3106" s="4" t="str">
        <f t="shared" si="48"/>
        <v/>
      </c>
      <c r="H3106" s="4" t="str">
        <f>IF(AND(Data[[#This Row],[Min Notif Time]]&gt;6,Data[[#This Row],[Min Notif Time]]&lt;17),"Business Hours","Non-Business Hours")</f>
        <v>Business Hours</v>
      </c>
      <c r="I3106" s="4" t="str" cm="1">
        <f t="array" ref="I3106">IFERROR(VLOOKUP(Data[[#This Row],[Min Notif Date]],Lookup!$N$1:$P$11,2,0),_xlfn.IFS(VLOOKUP(WEEKDAY(Data[[#This Row],[Min Notif Date]],2),Lookup!$J$1:$L$7,3,0)="Weekend","Weekend",VLOOKUP(WEEKDAY(Data[[#This Row],[Min Notif Date]],2),Lookup!$J$1:$L$7,3,0)="Weekday","Weekday"))</f>
        <v>Weekday</v>
      </c>
      <c r="J3106" s="4" t="str">
        <f>VLOOKUP(WEEKDAY(Data[[#This Row],[Min Notif Date]],2),Lookup!$J$1:$K$7,2,0)</f>
        <v>4. Thu</v>
      </c>
      <c r="K3106" s="37">
        <f>ROUNDDOWN(Data[[#This Row],[PGE Notified Time]],0)</f>
        <v>45351</v>
      </c>
      <c r="L3106" s="4">
        <f>HOUR(Data[[#This Row],[PGE Notified Time]])</f>
        <v>13</v>
      </c>
      <c r="M3106">
        <v>104737</v>
      </c>
      <c r="O3106" t="s">
        <v>117</v>
      </c>
      <c r="P3106" t="s">
        <v>118</v>
      </c>
      <c r="Q3106" s="44" t="s">
        <v>117</v>
      </c>
      <c r="R3106" t="s">
        <v>147</v>
      </c>
      <c r="S3106" s="1" t="s">
        <v>5</v>
      </c>
      <c r="T3106" s="1">
        <v>45351.544618055559</v>
      </c>
      <c r="U3106" s="1">
        <v>45351.611759259256</v>
      </c>
      <c r="V3106" t="s">
        <v>120</v>
      </c>
      <c r="W3106" t="s">
        <v>608</v>
      </c>
      <c r="X3106" t="s">
        <v>188</v>
      </c>
      <c r="Y3106" t="s">
        <v>123</v>
      </c>
      <c r="Z3106">
        <v>128228038</v>
      </c>
      <c r="AA3106" s="50">
        <v>47033246</v>
      </c>
      <c r="AB3106" t="s">
        <v>124</v>
      </c>
      <c r="AC3106" s="51">
        <v>96.683333332999993</v>
      </c>
    </row>
    <row r="3107" spans="1:29" x14ac:dyDescent="0.25">
      <c r="A3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7" s="4" t="str">
        <f>VLOOKUP(P3107,Lookup!$A$1:$D$19,4,0)</f>
        <v>North Coast</v>
      </c>
      <c r="C3107" s="4" t="str">
        <f>VLOOKUP(P3107,Lookup!$A$1:$E$19,5,0)</f>
        <v>Region 1</v>
      </c>
      <c r="D3107" s="4" t="str">
        <f>VLOOKUP(P3107,Lookup!$A$1:$B$19,2,0)</f>
        <v>NB</v>
      </c>
      <c r="E3107" s="4" t="str">
        <f>IF(AND((Data[[#This Row],[Min Notif Date]]&gt;$G$3),Data[[#This Row],[Min Notif Date]]&lt;$F$3),"Last Week","No")</f>
        <v>No</v>
      </c>
      <c r="F3107" s="4" t="str">
        <f>VLOOKUP(MONTH(Data[[#This Row],[Min Notif Date]]),Lookup!$G$1:$H$12,2,0)</f>
        <v>3. Mar</v>
      </c>
      <c r="G3107" s="4" t="str">
        <f t="shared" si="48"/>
        <v/>
      </c>
      <c r="H3107" s="4" t="str">
        <f>IF(AND(Data[[#This Row],[Min Notif Time]]&gt;6,Data[[#This Row],[Min Notif Time]]&lt;17),"Business Hours","Non-Business Hours")</f>
        <v>Business Hours</v>
      </c>
      <c r="I3107" s="4" t="str" cm="1">
        <f t="array" ref="I3107">IFERROR(VLOOKUP(Data[[#This Row],[Min Notif Date]],Lookup!$N$1:$P$11,2,0),_xlfn.IFS(VLOOKUP(WEEKDAY(Data[[#This Row],[Min Notif Date]],2),Lookup!$J$1:$L$7,3,0)="Weekend","Weekend",VLOOKUP(WEEKDAY(Data[[#This Row],[Min Notif Date]],2),Lookup!$J$1:$L$7,3,0)="Weekday","Weekday"))</f>
        <v>Weekday</v>
      </c>
      <c r="J3107" s="4" t="str">
        <f>VLOOKUP(WEEKDAY(Data[[#This Row],[Min Notif Date]],2),Lookup!$J$1:$K$7,2,0)</f>
        <v>2. Tue</v>
      </c>
      <c r="K3107" s="37">
        <f>ROUNDDOWN(Data[[#This Row],[PGE Notified Time]],0)</f>
        <v>45370</v>
      </c>
      <c r="L3107" s="4">
        <f>HOUR(Data[[#This Row],[PGE Notified Time]])</f>
        <v>9</v>
      </c>
      <c r="M3107">
        <v>105447</v>
      </c>
      <c r="O3107" t="s">
        <v>117</v>
      </c>
      <c r="P3107" t="s">
        <v>126</v>
      </c>
      <c r="Q3107" s="44" t="s">
        <v>117</v>
      </c>
      <c r="R3107" t="s">
        <v>125</v>
      </c>
      <c r="S3107" s="1" t="s">
        <v>5</v>
      </c>
      <c r="T3107" s="1">
        <v>45370.380949074075</v>
      </c>
      <c r="U3107" s="1">
        <v>45370.448078703703</v>
      </c>
      <c r="V3107" t="s">
        <v>120</v>
      </c>
      <c r="W3107" t="s">
        <v>608</v>
      </c>
      <c r="X3107" t="s">
        <v>298</v>
      </c>
      <c r="Y3107" t="s">
        <v>123</v>
      </c>
      <c r="Z3107">
        <v>128305355</v>
      </c>
      <c r="AA3107" s="50">
        <v>47040369</v>
      </c>
      <c r="AB3107" t="s">
        <v>124</v>
      </c>
      <c r="AC3107" s="51">
        <v>96.666666667000001</v>
      </c>
    </row>
    <row r="3108" spans="1:29" x14ac:dyDescent="0.25">
      <c r="A3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8" s="4" t="str">
        <f>VLOOKUP(P3108,Lookup!$A$1:$D$19,4,0)</f>
        <v>Bay Area</v>
      </c>
      <c r="C3108" s="4" t="str">
        <f>VLOOKUP(P3108,Lookup!$A$1:$E$19,5,0)</f>
        <v>Region 3</v>
      </c>
      <c r="D3108" s="4" t="str">
        <f>VLOOKUP(P3108,Lookup!$A$1:$B$19,2,0)</f>
        <v>MI</v>
      </c>
      <c r="E3108" s="4" t="str">
        <f>IF(AND((Data[[#This Row],[Min Notif Date]]&gt;$G$3),Data[[#This Row],[Min Notif Date]]&lt;$F$3),"Last Week","No")</f>
        <v>No</v>
      </c>
      <c r="F3108" s="4" t="str">
        <f>VLOOKUP(MONTH(Data[[#This Row],[Min Notif Date]]),Lookup!$G$1:$H$12,2,0)</f>
        <v>7. Jul</v>
      </c>
      <c r="G3108" s="4" t="str">
        <f t="shared" si="48"/>
        <v/>
      </c>
      <c r="H3108" s="4" t="str">
        <f>IF(AND(Data[[#This Row],[Min Notif Time]]&gt;6,Data[[#This Row],[Min Notif Time]]&lt;17),"Business Hours","Non-Business Hours")</f>
        <v>Business Hours</v>
      </c>
      <c r="I3108" s="4" t="str" cm="1">
        <f t="array" ref="I3108">IFERROR(VLOOKUP(Data[[#This Row],[Min Notif Date]],Lookup!$N$1:$P$11,2,0),_xlfn.IFS(VLOOKUP(WEEKDAY(Data[[#This Row],[Min Notif Date]],2),Lookup!$J$1:$L$7,3,0)="Weekend","Weekend",VLOOKUP(WEEKDAY(Data[[#This Row],[Min Notif Date]],2),Lookup!$J$1:$L$7,3,0)="Weekday","Weekday"))</f>
        <v>Weekday</v>
      </c>
      <c r="J3108" s="4" t="str">
        <f>VLOOKUP(WEEKDAY(Data[[#This Row],[Min Notif Date]],2),Lookup!$J$1:$K$7,2,0)</f>
        <v>5. Fri</v>
      </c>
      <c r="K3108" s="37">
        <f>ROUNDDOWN(Data[[#This Row],[PGE Notified Time]],0)</f>
        <v>45499</v>
      </c>
      <c r="L3108" s="4">
        <f>HOUR(Data[[#This Row],[PGE Notified Time]])</f>
        <v>9</v>
      </c>
      <c r="M3108">
        <v>110635</v>
      </c>
      <c r="O3108" t="s">
        <v>117</v>
      </c>
      <c r="P3108" t="s">
        <v>154</v>
      </c>
      <c r="Q3108" s="44" t="s">
        <v>117</v>
      </c>
      <c r="R3108" t="s">
        <v>125</v>
      </c>
      <c r="S3108" s="1" t="s">
        <v>5</v>
      </c>
      <c r="T3108" s="1">
        <v>45499.391226851854</v>
      </c>
      <c r="U3108" s="1">
        <v>45499.458333333336</v>
      </c>
      <c r="V3108" t="s">
        <v>120</v>
      </c>
      <c r="W3108" t="s">
        <v>608</v>
      </c>
      <c r="X3108" t="s">
        <v>174</v>
      </c>
      <c r="Y3108" t="s">
        <v>123</v>
      </c>
      <c r="Z3108">
        <v>129294458</v>
      </c>
      <c r="AA3108" s="50">
        <v>47118240</v>
      </c>
      <c r="AB3108" t="s">
        <v>124</v>
      </c>
      <c r="AC3108" s="51">
        <v>96.633333332999996</v>
      </c>
    </row>
    <row r="3109" spans="1:29" x14ac:dyDescent="0.25">
      <c r="A3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9" s="4" t="str">
        <f>VLOOKUP(P3109,Lookup!$A$1:$D$19,4,0)</f>
        <v>Central Valley</v>
      </c>
      <c r="C3109" s="4" t="str">
        <f>VLOOKUP(P3109,Lookup!$A$1:$E$19,5,0)</f>
        <v>Region 5</v>
      </c>
      <c r="D3109" s="4" t="str">
        <f>VLOOKUP(P3109,Lookup!$A$1:$B$19,2,0)</f>
        <v>YO</v>
      </c>
      <c r="E3109" s="4" t="str">
        <f>IF(AND((Data[[#This Row],[Min Notif Date]]&gt;$G$3),Data[[#This Row],[Min Notif Date]]&lt;$F$3),"Last Week","No")</f>
        <v>No</v>
      </c>
      <c r="F3109" s="4" t="str">
        <f>VLOOKUP(MONTH(Data[[#This Row],[Min Notif Date]]),Lookup!$G$1:$H$12,2,0)</f>
        <v>2. Feb</v>
      </c>
      <c r="G3109" s="4" t="str">
        <f t="shared" si="48"/>
        <v/>
      </c>
      <c r="H3109" s="4" t="str">
        <f>IF(AND(Data[[#This Row],[Min Notif Time]]&gt;6,Data[[#This Row],[Min Notif Time]]&lt;17),"Business Hours","Non-Business Hours")</f>
        <v>Business Hours</v>
      </c>
      <c r="I3109" s="4" t="str" cm="1">
        <f t="array" ref="I3109">IFERROR(VLOOKUP(Data[[#This Row],[Min Notif Date]],Lookup!$N$1:$P$11,2,0),_xlfn.IFS(VLOOKUP(WEEKDAY(Data[[#This Row],[Min Notif Date]],2),Lookup!$J$1:$L$7,3,0)="Weekend","Weekend",VLOOKUP(WEEKDAY(Data[[#This Row],[Min Notif Date]],2),Lookup!$J$1:$L$7,3,0)="Weekday","Weekday"))</f>
        <v>Weekday</v>
      </c>
      <c r="J3109" s="4" t="str">
        <f>VLOOKUP(WEEKDAY(Data[[#This Row],[Min Notif Date]],2),Lookup!$J$1:$K$7,2,0)</f>
        <v>4. Thu</v>
      </c>
      <c r="K3109" s="37">
        <f>ROUNDDOWN(Data[[#This Row],[PGE Notified Time]],0)</f>
        <v>45351</v>
      </c>
      <c r="L3109" s="4">
        <f>HOUR(Data[[#This Row],[PGE Notified Time]])</f>
        <v>11</v>
      </c>
      <c r="M3109">
        <v>104732</v>
      </c>
      <c r="N3109">
        <v>9240385099</v>
      </c>
      <c r="O3109" t="s">
        <v>117</v>
      </c>
      <c r="P3109" t="s">
        <v>197</v>
      </c>
      <c r="Q3109" s="44" t="s">
        <v>117</v>
      </c>
      <c r="R3109" t="s">
        <v>147</v>
      </c>
      <c r="S3109" s="1">
        <v>45351.454155092593</v>
      </c>
      <c r="T3109" s="1">
        <v>45351.474236111113</v>
      </c>
      <c r="U3109" s="1">
        <v>45351.521238425928</v>
      </c>
      <c r="V3109" t="s">
        <v>120</v>
      </c>
      <c r="W3109" t="s">
        <v>608</v>
      </c>
      <c r="X3109" t="s">
        <v>260</v>
      </c>
      <c r="Y3109" t="s">
        <v>123</v>
      </c>
      <c r="Z3109">
        <v>128227595</v>
      </c>
      <c r="AA3109" s="50">
        <v>47033098</v>
      </c>
      <c r="AB3109" t="s">
        <v>124</v>
      </c>
      <c r="AC3109" s="51">
        <v>96.6</v>
      </c>
    </row>
    <row r="3110" spans="1:29" x14ac:dyDescent="0.25">
      <c r="A3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0" s="4" t="str">
        <f>VLOOKUP(P3110,Lookup!$A$1:$D$19,4,0)</f>
        <v>South Bay</v>
      </c>
      <c r="C3110" s="4" t="str">
        <f>VLOOKUP(P3110,Lookup!$A$1:$E$19,5,0)</f>
        <v>Region 4</v>
      </c>
      <c r="D3110" s="4" t="str">
        <f>VLOOKUP(P3110,Lookup!$A$1:$B$19,2,0)</f>
        <v>SJ</v>
      </c>
      <c r="E3110" s="4" t="str">
        <f>IF(AND((Data[[#This Row],[Min Notif Date]]&gt;$G$3),Data[[#This Row],[Min Notif Date]]&lt;$F$3),"Last Week","No")</f>
        <v>No</v>
      </c>
      <c r="F3110" s="4" t="str">
        <f>VLOOKUP(MONTH(Data[[#This Row],[Min Notif Date]]),Lookup!$G$1:$H$12,2,0)</f>
        <v>1. Jan</v>
      </c>
      <c r="G3110" s="4" t="str">
        <f t="shared" si="48"/>
        <v/>
      </c>
      <c r="H3110" s="4" t="str">
        <f>IF(AND(Data[[#This Row],[Min Notif Time]]&gt;6,Data[[#This Row],[Min Notif Time]]&lt;17),"Business Hours","Non-Business Hours")</f>
        <v>Business Hours</v>
      </c>
      <c r="I3110" s="4" t="str" cm="1">
        <f t="array" ref="I3110">IFERROR(VLOOKUP(Data[[#This Row],[Min Notif Date]],Lookup!$N$1:$P$11,2,0),_xlfn.IFS(VLOOKUP(WEEKDAY(Data[[#This Row],[Min Notif Date]],2),Lookup!$J$1:$L$7,3,0)="Weekend","Weekend",VLOOKUP(WEEKDAY(Data[[#This Row],[Min Notif Date]],2),Lookup!$J$1:$L$7,3,0)="Weekday","Weekday"))</f>
        <v>Weekday</v>
      </c>
      <c r="J3110" s="4" t="str">
        <f>VLOOKUP(WEEKDAY(Data[[#This Row],[Min Notif Date]],2),Lookup!$J$1:$K$7,2,0)</f>
        <v>3. Wed</v>
      </c>
      <c r="K3110" s="37">
        <f>ROUNDDOWN(Data[[#This Row],[PGE Notified Time]],0)</f>
        <v>45315</v>
      </c>
      <c r="L3110" s="4">
        <f>HOUR(Data[[#This Row],[PGE Notified Time]])</f>
        <v>15</v>
      </c>
      <c r="M3110">
        <v>103320</v>
      </c>
      <c r="O3110" t="s">
        <v>117</v>
      </c>
      <c r="P3110" t="s">
        <v>145</v>
      </c>
      <c r="Q3110" s="44" t="s">
        <v>117</v>
      </c>
      <c r="R3110" t="s">
        <v>147</v>
      </c>
      <c r="S3110" s="1" t="s">
        <v>5</v>
      </c>
      <c r="T3110" s="1">
        <v>45315.652407407404</v>
      </c>
      <c r="U3110" s="1">
        <v>45315.719421296293</v>
      </c>
      <c r="V3110" t="s">
        <v>120</v>
      </c>
      <c r="W3110" t="s">
        <v>608</v>
      </c>
      <c r="X3110" t="s">
        <v>146</v>
      </c>
      <c r="Y3110" t="s">
        <v>123</v>
      </c>
      <c r="AA3110" s="50"/>
      <c r="AB3110" t="s">
        <v>124</v>
      </c>
      <c r="AC3110" s="51">
        <v>96.5</v>
      </c>
    </row>
    <row r="3111" spans="1:29" x14ac:dyDescent="0.25">
      <c r="A3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11" s="4" t="str">
        <f>VLOOKUP(P3111,Lookup!$A$1:$D$19,4,0)</f>
        <v>Bay Area</v>
      </c>
      <c r="C3111" s="4" t="str">
        <f>VLOOKUP(P3111,Lookup!$A$1:$E$19,5,0)</f>
        <v>Region 3</v>
      </c>
      <c r="D3111" s="4" t="str">
        <f>VLOOKUP(P3111,Lookup!$A$1:$B$19,2,0)</f>
        <v>EB</v>
      </c>
      <c r="E3111" s="4" t="str">
        <f>IF(AND((Data[[#This Row],[Min Notif Date]]&gt;$G$3),Data[[#This Row],[Min Notif Date]]&lt;$F$3),"Last Week","No")</f>
        <v>No</v>
      </c>
      <c r="F3111" s="4" t="str">
        <f>VLOOKUP(MONTH(Data[[#This Row],[Min Notif Date]]),Lookup!$G$1:$H$12,2,0)</f>
        <v>2. Feb</v>
      </c>
      <c r="G3111" s="4" t="str">
        <f t="shared" si="48"/>
        <v/>
      </c>
      <c r="H3111" s="4" t="str">
        <f>IF(AND(Data[[#This Row],[Min Notif Time]]&gt;6,Data[[#This Row],[Min Notif Time]]&lt;17),"Business Hours","Non-Business Hours")</f>
        <v>Business Hours</v>
      </c>
      <c r="I3111" s="4" t="str" cm="1">
        <f t="array" ref="I3111">IFERROR(VLOOKUP(Data[[#This Row],[Min Notif Date]],Lookup!$N$1:$P$11,2,0),_xlfn.IFS(VLOOKUP(WEEKDAY(Data[[#This Row],[Min Notif Date]],2),Lookup!$J$1:$L$7,3,0)="Weekend","Weekend",VLOOKUP(WEEKDAY(Data[[#This Row],[Min Notif Date]],2),Lookup!$J$1:$L$7,3,0)="Weekday","Weekday"))</f>
        <v>Weekday</v>
      </c>
      <c r="J3111" s="4" t="str">
        <f>VLOOKUP(WEEKDAY(Data[[#This Row],[Min Notif Date]],2),Lookup!$J$1:$K$7,2,0)</f>
        <v>5. Fri</v>
      </c>
      <c r="K3111" s="37">
        <f>ROUNDDOWN(Data[[#This Row],[PGE Notified Time]],0)</f>
        <v>45345</v>
      </c>
      <c r="L3111" s="4">
        <f>HOUR(Data[[#This Row],[PGE Notified Time]])</f>
        <v>9</v>
      </c>
      <c r="M3111">
        <v>104467</v>
      </c>
      <c r="N3111">
        <v>2908725217</v>
      </c>
      <c r="O3111" t="s">
        <v>52</v>
      </c>
      <c r="P3111" t="s">
        <v>118</v>
      </c>
      <c r="Q3111" s="44" t="s">
        <v>259</v>
      </c>
      <c r="R3111" t="s">
        <v>125</v>
      </c>
      <c r="S3111" s="1">
        <v>45345.412858796299</v>
      </c>
      <c r="T3111" s="1">
        <v>45345.412962962961</v>
      </c>
      <c r="U3111" s="1">
        <v>45345.479861111111</v>
      </c>
      <c r="V3111" t="s">
        <v>120</v>
      </c>
      <c r="W3111" t="s">
        <v>121</v>
      </c>
      <c r="X3111" t="s">
        <v>122</v>
      </c>
      <c r="Y3111" t="s">
        <v>123</v>
      </c>
      <c r="Z3111">
        <v>128209030</v>
      </c>
      <c r="AA3111" s="50">
        <v>47032134</v>
      </c>
      <c r="AB3111" t="s">
        <v>124</v>
      </c>
      <c r="AC3111" s="51">
        <v>96.483333333000004</v>
      </c>
    </row>
    <row r="3112" spans="1:29" x14ac:dyDescent="0.25">
      <c r="A3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2" s="4" t="str">
        <f>VLOOKUP(P3112,Lookup!$A$1:$D$19,4,0)</f>
        <v>Bay Area</v>
      </c>
      <c r="C3112" s="4" t="str">
        <f>VLOOKUP(P3112,Lookup!$A$1:$E$19,5,0)</f>
        <v>Region 3</v>
      </c>
      <c r="D3112" s="4" t="str">
        <f>VLOOKUP(P3112,Lookup!$A$1:$B$19,2,0)</f>
        <v>SF</v>
      </c>
      <c r="E3112" s="4" t="str">
        <f>IF(AND((Data[[#This Row],[Min Notif Date]]&gt;$G$3),Data[[#This Row],[Min Notif Date]]&lt;$F$3),"Last Week","No")</f>
        <v>No</v>
      </c>
      <c r="F3112" s="4" t="str">
        <f>VLOOKUP(MONTH(Data[[#This Row],[Min Notif Date]]),Lookup!$G$1:$H$12,2,0)</f>
        <v>10. Oct</v>
      </c>
      <c r="G3112" s="4" t="str">
        <f t="shared" si="48"/>
        <v/>
      </c>
      <c r="H3112" s="4" t="str">
        <f>IF(AND(Data[[#This Row],[Min Notif Time]]&gt;6,Data[[#This Row],[Min Notif Time]]&lt;17),"Business Hours","Non-Business Hours")</f>
        <v>Business Hours</v>
      </c>
      <c r="I3112" s="4" t="str" cm="1">
        <f t="array" ref="I3112">IFERROR(VLOOKUP(Data[[#This Row],[Min Notif Date]],Lookup!$N$1:$P$11,2,0),_xlfn.IFS(VLOOKUP(WEEKDAY(Data[[#This Row],[Min Notif Date]],2),Lookup!$J$1:$L$7,3,0)="Weekend","Weekend",VLOOKUP(WEEKDAY(Data[[#This Row],[Min Notif Date]],2),Lookup!$J$1:$L$7,3,0)="Weekday","Weekday"))</f>
        <v>Weekday</v>
      </c>
      <c r="J3112" s="4" t="str">
        <f>VLOOKUP(WEEKDAY(Data[[#This Row],[Min Notif Date]],2),Lookup!$J$1:$K$7,2,0)</f>
        <v>4. Thu</v>
      </c>
      <c r="K3112" s="37">
        <f>ROUNDDOWN(Data[[#This Row],[PGE Notified Time]],0)</f>
        <v>45575</v>
      </c>
      <c r="L3112" s="4">
        <f>HOUR(Data[[#This Row],[PGE Notified Time]])</f>
        <v>10</v>
      </c>
      <c r="M3112">
        <v>113528</v>
      </c>
      <c r="O3112" t="s">
        <v>117</v>
      </c>
      <c r="P3112" t="s">
        <v>128</v>
      </c>
      <c r="Q3112" s="44" t="s">
        <v>117</v>
      </c>
      <c r="R3112" t="s">
        <v>119</v>
      </c>
      <c r="S3112" s="1" t="s">
        <v>5</v>
      </c>
      <c r="T3112" s="1">
        <v>45575.436967592592</v>
      </c>
      <c r="U3112" s="1">
        <v>45575.503935185188</v>
      </c>
      <c r="V3112" t="s">
        <v>120</v>
      </c>
      <c r="W3112" t="s">
        <v>608</v>
      </c>
      <c r="X3112" t="s">
        <v>129</v>
      </c>
      <c r="Y3112" t="s">
        <v>123</v>
      </c>
      <c r="Z3112" t="s">
        <v>806</v>
      </c>
      <c r="AA3112" s="50" t="s">
        <v>807</v>
      </c>
      <c r="AB3112" t="s">
        <v>124</v>
      </c>
      <c r="AC3112" s="51">
        <v>96.433333332999993</v>
      </c>
    </row>
    <row r="3113" spans="1:29" x14ac:dyDescent="0.25">
      <c r="A3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3" s="4" t="str">
        <f>VLOOKUP(P3113,Lookup!$A$1:$D$19,4,0)</f>
        <v>Bay Area</v>
      </c>
      <c r="C3113" s="4" t="str">
        <f>VLOOKUP(P3113,Lookup!$A$1:$E$19,5,0)</f>
        <v>Region 3</v>
      </c>
      <c r="D3113" s="4" t="str">
        <f>VLOOKUP(P3113,Lookup!$A$1:$B$19,2,0)</f>
        <v>EB</v>
      </c>
      <c r="E3113" s="4" t="str">
        <f>IF(AND((Data[[#This Row],[Min Notif Date]]&gt;$G$3),Data[[#This Row],[Min Notif Date]]&lt;$F$3),"Last Week","No")</f>
        <v>No</v>
      </c>
      <c r="F3113" s="4" t="str">
        <f>VLOOKUP(MONTH(Data[[#This Row],[Min Notif Date]]),Lookup!$G$1:$H$12,2,0)</f>
        <v>10. Oct</v>
      </c>
      <c r="G3113" s="4" t="str">
        <f t="shared" si="48"/>
        <v/>
      </c>
      <c r="H3113" s="4" t="str">
        <f>IF(AND(Data[[#This Row],[Min Notif Time]]&gt;6,Data[[#This Row],[Min Notif Time]]&lt;17),"Business Hours","Non-Business Hours")</f>
        <v>Business Hours</v>
      </c>
      <c r="I3113" s="4" t="str" cm="1">
        <f t="array" ref="I3113">IFERROR(VLOOKUP(Data[[#This Row],[Min Notif Date]],Lookup!$N$1:$P$11,2,0),_xlfn.IFS(VLOOKUP(WEEKDAY(Data[[#This Row],[Min Notif Date]],2),Lookup!$J$1:$L$7,3,0)="Weekend","Weekend",VLOOKUP(WEEKDAY(Data[[#This Row],[Min Notif Date]],2),Lookup!$J$1:$L$7,3,0)="Weekday","Weekday"))</f>
        <v>Weekday</v>
      </c>
      <c r="J3113" s="4" t="str">
        <f>VLOOKUP(WEEKDAY(Data[[#This Row],[Min Notif Date]],2),Lookup!$J$1:$K$7,2,0)</f>
        <v>4. Thu</v>
      </c>
      <c r="K3113" s="37">
        <f>ROUNDDOWN(Data[[#This Row],[PGE Notified Time]],0)</f>
        <v>45582</v>
      </c>
      <c r="L3113" s="4">
        <f>HOUR(Data[[#This Row],[PGE Notified Time]])</f>
        <v>14</v>
      </c>
      <c r="M3113">
        <v>113763</v>
      </c>
      <c r="N3113">
        <v>3211111783</v>
      </c>
      <c r="O3113" t="s">
        <v>117</v>
      </c>
      <c r="P3113" t="s">
        <v>118</v>
      </c>
      <c r="Q3113" s="44" t="s">
        <v>117</v>
      </c>
      <c r="R3113" t="s">
        <v>119</v>
      </c>
      <c r="S3113" s="1">
        <v>45582.579247685186</v>
      </c>
      <c r="T3113" s="1">
        <v>45582.607442129629</v>
      </c>
      <c r="U3113" s="1">
        <v>45582.646180555559</v>
      </c>
      <c r="V3113" t="s">
        <v>120</v>
      </c>
      <c r="W3113" t="s">
        <v>608</v>
      </c>
      <c r="X3113" t="s">
        <v>188</v>
      </c>
      <c r="Y3113" t="s">
        <v>123</v>
      </c>
      <c r="Z3113">
        <v>129699798</v>
      </c>
      <c r="AA3113" s="50">
        <v>47160277</v>
      </c>
      <c r="AB3113" t="s">
        <v>124</v>
      </c>
      <c r="AC3113" s="51">
        <v>96.383333332999996</v>
      </c>
    </row>
    <row r="3114" spans="1:29" x14ac:dyDescent="0.25">
      <c r="A3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4" s="4" t="str">
        <f>VLOOKUP(P3114,Lookup!$A$1:$D$19,4,0)</f>
        <v>Bay Area</v>
      </c>
      <c r="C3114" s="4" t="str">
        <f>VLOOKUP(P3114,Lookup!$A$1:$E$19,5,0)</f>
        <v>Region 3</v>
      </c>
      <c r="D3114" s="4" t="str">
        <f>VLOOKUP(P3114,Lookup!$A$1:$B$19,2,0)</f>
        <v>DI</v>
      </c>
      <c r="E3114" s="4" t="str">
        <f>IF(AND((Data[[#This Row],[Min Notif Date]]&gt;$G$3),Data[[#This Row],[Min Notif Date]]&lt;$F$3),"Last Week","No")</f>
        <v>No</v>
      </c>
      <c r="F3114" s="4" t="str">
        <f>VLOOKUP(MONTH(Data[[#This Row],[Min Notif Date]]),Lookup!$G$1:$H$12,2,0)</f>
        <v>6. Jun</v>
      </c>
      <c r="G3114" s="4" t="str">
        <f t="shared" si="48"/>
        <v/>
      </c>
      <c r="H3114" s="4" t="str">
        <f>IF(AND(Data[[#This Row],[Min Notif Time]]&gt;6,Data[[#This Row],[Min Notif Time]]&lt;17),"Business Hours","Non-Business Hours")</f>
        <v>Business Hours</v>
      </c>
      <c r="I3114" s="4" t="str" cm="1">
        <f t="array" ref="I3114">IFERROR(VLOOKUP(Data[[#This Row],[Min Notif Date]],Lookup!$N$1:$P$11,2,0),_xlfn.IFS(VLOOKUP(WEEKDAY(Data[[#This Row],[Min Notif Date]],2),Lookup!$J$1:$L$7,3,0)="Weekend","Weekend",VLOOKUP(WEEKDAY(Data[[#This Row],[Min Notif Date]],2),Lookup!$J$1:$L$7,3,0)="Weekday","Weekday"))</f>
        <v>Weekend</v>
      </c>
      <c r="J3114" s="4" t="str">
        <f>VLOOKUP(WEEKDAY(Data[[#This Row],[Min Notif Date]],2),Lookup!$J$1:$K$7,2,0)</f>
        <v>7. Sun</v>
      </c>
      <c r="K3114" s="37">
        <f>ROUNDDOWN(Data[[#This Row],[PGE Notified Time]],0)</f>
        <v>45452</v>
      </c>
      <c r="L3114" s="4">
        <f>HOUR(Data[[#This Row],[PGE Notified Time]])</f>
        <v>13</v>
      </c>
      <c r="M3114">
        <v>108674</v>
      </c>
      <c r="O3114" t="s">
        <v>117</v>
      </c>
      <c r="P3114" t="s">
        <v>141</v>
      </c>
      <c r="Q3114" s="44" t="s">
        <v>117</v>
      </c>
      <c r="R3114" t="s">
        <v>215</v>
      </c>
      <c r="S3114" s="1" t="s">
        <v>5</v>
      </c>
      <c r="T3114" s="1">
        <v>45452.579085648147</v>
      </c>
      <c r="U3114" s="1">
        <v>45452.646006944444</v>
      </c>
      <c r="V3114" t="s">
        <v>120</v>
      </c>
      <c r="W3114" t="s">
        <v>608</v>
      </c>
      <c r="X3114" t="s">
        <v>194</v>
      </c>
      <c r="Y3114" t="s">
        <v>123</v>
      </c>
      <c r="Z3114">
        <v>129039579</v>
      </c>
      <c r="AA3114" s="50">
        <v>47090600</v>
      </c>
      <c r="AB3114" t="s">
        <v>124</v>
      </c>
      <c r="AC3114" s="51">
        <v>96.366666667000004</v>
      </c>
    </row>
    <row r="3115" spans="1:29" x14ac:dyDescent="0.25">
      <c r="A3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5" s="4" t="str">
        <f>VLOOKUP(P3115,Lookup!$A$1:$D$19,4,0)</f>
        <v>North Coast</v>
      </c>
      <c r="C3115" s="4" t="str">
        <f>VLOOKUP(P3115,Lookup!$A$1:$E$19,5,0)</f>
        <v>Region 1</v>
      </c>
      <c r="D3115" s="4" t="str">
        <f>VLOOKUP(P3115,Lookup!$A$1:$B$19,2,0)</f>
        <v>SO</v>
      </c>
      <c r="E3115" s="4" t="str">
        <f>IF(AND((Data[[#This Row],[Min Notif Date]]&gt;$G$3),Data[[#This Row],[Min Notif Date]]&lt;$F$3),"Last Week","No")</f>
        <v>No</v>
      </c>
      <c r="F3115" s="4" t="str">
        <f>VLOOKUP(MONTH(Data[[#This Row],[Min Notif Date]]),Lookup!$G$1:$H$12,2,0)</f>
        <v>3. Mar</v>
      </c>
      <c r="G3115" s="4" t="str">
        <f t="shared" si="48"/>
        <v/>
      </c>
      <c r="H3115" s="4" t="str">
        <f>IF(AND(Data[[#This Row],[Min Notif Time]]&gt;6,Data[[#This Row],[Min Notif Time]]&lt;17),"Business Hours","Non-Business Hours")</f>
        <v>Business Hours</v>
      </c>
      <c r="I3115" s="4" t="str" cm="1">
        <f t="array" ref="I3115">IFERROR(VLOOKUP(Data[[#This Row],[Min Notif Date]],Lookup!$N$1:$P$11,2,0),_xlfn.IFS(VLOOKUP(WEEKDAY(Data[[#This Row],[Min Notif Date]],2),Lookup!$J$1:$L$7,3,0)="Weekend","Weekend",VLOOKUP(WEEKDAY(Data[[#This Row],[Min Notif Date]],2),Lookup!$J$1:$L$7,3,0)="Weekday","Weekday"))</f>
        <v>Weekday</v>
      </c>
      <c r="J3115" s="4" t="str">
        <f>VLOOKUP(WEEKDAY(Data[[#This Row],[Min Notif Date]],2),Lookup!$J$1:$K$7,2,0)</f>
        <v>4. Thu</v>
      </c>
      <c r="K3115" s="37">
        <f>ROUNDDOWN(Data[[#This Row],[PGE Notified Time]],0)</f>
        <v>45358</v>
      </c>
      <c r="L3115" s="4">
        <f>HOUR(Data[[#This Row],[PGE Notified Time]])</f>
        <v>7</v>
      </c>
      <c r="M3115">
        <v>104955</v>
      </c>
      <c r="O3115" t="s">
        <v>117</v>
      </c>
      <c r="P3115" t="s">
        <v>130</v>
      </c>
      <c r="Q3115" s="44" t="s">
        <v>117</v>
      </c>
      <c r="R3115" t="s">
        <v>147</v>
      </c>
      <c r="S3115" s="1" t="s">
        <v>5</v>
      </c>
      <c r="T3115" s="1">
        <v>45358.321979166663</v>
      </c>
      <c r="U3115" s="1">
        <v>45358.388888888891</v>
      </c>
      <c r="V3115" t="s">
        <v>120</v>
      </c>
      <c r="W3115" t="s">
        <v>608</v>
      </c>
      <c r="X3115" t="s">
        <v>200</v>
      </c>
      <c r="Y3115" t="s">
        <v>123</v>
      </c>
      <c r="Z3115">
        <v>128249216</v>
      </c>
      <c r="AA3115" s="50">
        <v>47035301</v>
      </c>
      <c r="AB3115" t="s">
        <v>124</v>
      </c>
      <c r="AC3115" s="51">
        <v>96.35</v>
      </c>
    </row>
    <row r="3116" spans="1:29" x14ac:dyDescent="0.25">
      <c r="A3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6" s="4" t="str">
        <f>VLOOKUP(P3116,Lookup!$A$1:$D$19,4,0)</f>
        <v>Central Valley</v>
      </c>
      <c r="C3116" s="4" t="str">
        <f>VLOOKUP(P3116,Lookup!$A$1:$E$19,5,0)</f>
        <v>Region 5</v>
      </c>
      <c r="D3116" s="4" t="str">
        <f>VLOOKUP(P3116,Lookup!$A$1:$B$19,2,0)</f>
        <v>FR</v>
      </c>
      <c r="E3116" s="4" t="str">
        <f>IF(AND((Data[[#This Row],[Min Notif Date]]&gt;$G$3),Data[[#This Row],[Min Notif Date]]&lt;$F$3),"Last Week","No")</f>
        <v>No</v>
      </c>
      <c r="F3116" s="4" t="str">
        <f>VLOOKUP(MONTH(Data[[#This Row],[Min Notif Date]]),Lookup!$G$1:$H$12,2,0)</f>
        <v>8. Aug</v>
      </c>
      <c r="G3116" s="4" t="str">
        <f t="shared" si="48"/>
        <v/>
      </c>
      <c r="H3116" s="4" t="str">
        <f>IF(AND(Data[[#This Row],[Min Notif Time]]&gt;6,Data[[#This Row],[Min Notif Time]]&lt;17),"Business Hours","Non-Business Hours")</f>
        <v>Business Hours</v>
      </c>
      <c r="I3116" s="4" t="str" cm="1">
        <f t="array" ref="I3116">IFERROR(VLOOKUP(Data[[#This Row],[Min Notif Date]],Lookup!$N$1:$P$11,2,0),_xlfn.IFS(VLOOKUP(WEEKDAY(Data[[#This Row],[Min Notif Date]],2),Lookup!$J$1:$L$7,3,0)="Weekend","Weekend",VLOOKUP(WEEKDAY(Data[[#This Row],[Min Notif Date]],2),Lookup!$J$1:$L$7,3,0)="Weekday","Weekday"))</f>
        <v>Weekday</v>
      </c>
      <c r="J3116" s="4" t="str">
        <f>VLOOKUP(WEEKDAY(Data[[#This Row],[Min Notif Date]],2),Lookup!$J$1:$K$7,2,0)</f>
        <v>5. Fri</v>
      </c>
      <c r="K3116" s="37">
        <f>ROUNDDOWN(Data[[#This Row],[PGE Notified Time]],0)</f>
        <v>45527</v>
      </c>
      <c r="L3116" s="4">
        <f>HOUR(Data[[#This Row],[PGE Notified Time]])</f>
        <v>10</v>
      </c>
      <c r="M3116">
        <v>111690</v>
      </c>
      <c r="O3116" t="s">
        <v>117</v>
      </c>
      <c r="P3116" t="s">
        <v>136</v>
      </c>
      <c r="Q3116" s="44" t="s">
        <v>117</v>
      </c>
      <c r="R3116" t="s">
        <v>119</v>
      </c>
      <c r="S3116" s="1" t="s">
        <v>5</v>
      </c>
      <c r="T3116" s="1">
        <v>45527.448807870373</v>
      </c>
      <c r="U3116" s="1">
        <v>45527.515706018516</v>
      </c>
      <c r="V3116" t="s">
        <v>120</v>
      </c>
      <c r="W3116" t="s">
        <v>608</v>
      </c>
      <c r="X3116" t="s">
        <v>335</v>
      </c>
      <c r="Y3116" t="s">
        <v>123</v>
      </c>
      <c r="Z3116">
        <v>129429150</v>
      </c>
      <c r="AA3116" s="50">
        <v>47126594</v>
      </c>
      <c r="AB3116" t="s">
        <v>124</v>
      </c>
      <c r="AC3116" s="51">
        <v>96.333333332999999</v>
      </c>
    </row>
    <row r="3117" spans="1:29" x14ac:dyDescent="0.25">
      <c r="A3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7" s="4" t="str">
        <f>VLOOKUP(P3117,Lookup!$A$1:$D$19,4,0)</f>
        <v>North Coast</v>
      </c>
      <c r="C3117" s="4" t="str">
        <f>VLOOKUP(P3117,Lookup!$A$1:$E$19,5,0)</f>
        <v>Region 1</v>
      </c>
      <c r="D3117" s="4" t="str">
        <f>VLOOKUP(P3117,Lookup!$A$1:$B$19,2,0)</f>
        <v>SO</v>
      </c>
      <c r="E3117" s="4" t="str">
        <f>IF(AND((Data[[#This Row],[Min Notif Date]]&gt;$G$3),Data[[#This Row],[Min Notif Date]]&lt;$F$3),"Last Week","No")</f>
        <v>No</v>
      </c>
      <c r="F3117" s="4" t="str">
        <f>VLOOKUP(MONTH(Data[[#This Row],[Min Notif Date]]),Lookup!$G$1:$H$12,2,0)</f>
        <v>7. Jul</v>
      </c>
      <c r="G3117" s="4" t="str">
        <f t="shared" si="48"/>
        <v/>
      </c>
      <c r="H3117" s="4" t="str">
        <f>IF(AND(Data[[#This Row],[Min Notif Time]]&gt;6,Data[[#This Row],[Min Notif Time]]&lt;17),"Business Hours","Non-Business Hours")</f>
        <v>Business Hours</v>
      </c>
      <c r="I3117" s="4" t="str" cm="1">
        <f t="array" ref="I3117">IFERROR(VLOOKUP(Data[[#This Row],[Min Notif Date]],Lookup!$N$1:$P$11,2,0),_xlfn.IFS(VLOOKUP(WEEKDAY(Data[[#This Row],[Min Notif Date]],2),Lookup!$J$1:$L$7,3,0)="Weekend","Weekend",VLOOKUP(WEEKDAY(Data[[#This Row],[Min Notif Date]],2),Lookup!$J$1:$L$7,3,0)="Weekday","Weekday"))</f>
        <v>Weekday</v>
      </c>
      <c r="J3117" s="4" t="str">
        <f>VLOOKUP(WEEKDAY(Data[[#This Row],[Min Notif Date]],2),Lookup!$J$1:$K$7,2,0)</f>
        <v>5. Fri</v>
      </c>
      <c r="K3117" s="37">
        <f>ROUNDDOWN(Data[[#This Row],[PGE Notified Time]],0)</f>
        <v>45492</v>
      </c>
      <c r="L3117" s="4">
        <f>HOUR(Data[[#This Row],[PGE Notified Time]])</f>
        <v>11</v>
      </c>
      <c r="M3117">
        <v>110353</v>
      </c>
      <c r="O3117" t="s">
        <v>117</v>
      </c>
      <c r="P3117" t="s">
        <v>130</v>
      </c>
      <c r="Q3117" s="44" t="s">
        <v>117</v>
      </c>
      <c r="R3117" t="s">
        <v>147</v>
      </c>
      <c r="S3117" s="1" t="s">
        <v>5</v>
      </c>
      <c r="T3117" s="1">
        <v>45492.464583333334</v>
      </c>
      <c r="U3117" s="1">
        <v>45492.531423611108</v>
      </c>
      <c r="V3117" t="s">
        <v>120</v>
      </c>
      <c r="W3117" t="s">
        <v>608</v>
      </c>
      <c r="X3117" t="s">
        <v>131</v>
      </c>
      <c r="Y3117" t="s">
        <v>123</v>
      </c>
      <c r="Z3117">
        <v>129250270</v>
      </c>
      <c r="AA3117" s="50">
        <v>47116472</v>
      </c>
      <c r="AB3117" t="s">
        <v>124</v>
      </c>
      <c r="AC3117" s="51">
        <v>96.25</v>
      </c>
    </row>
    <row r="3118" spans="1:29" x14ac:dyDescent="0.25">
      <c r="A3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8" s="4" t="str">
        <f>VLOOKUP(P3118,Lookup!$A$1:$D$19,4,0)</f>
        <v>Central Valley</v>
      </c>
      <c r="C3118" s="4" t="str">
        <f>VLOOKUP(P3118,Lookup!$A$1:$E$19,5,0)</f>
        <v>Region 5</v>
      </c>
      <c r="D3118" s="4" t="str">
        <f>VLOOKUP(P3118,Lookup!$A$1:$B$19,2,0)</f>
        <v>ST</v>
      </c>
      <c r="E3118" s="4" t="str">
        <f>IF(AND((Data[[#This Row],[Min Notif Date]]&gt;$G$3),Data[[#This Row],[Min Notif Date]]&lt;$F$3),"Last Week","No")</f>
        <v>No</v>
      </c>
      <c r="F3118" s="4" t="str">
        <f>VLOOKUP(MONTH(Data[[#This Row],[Min Notif Date]]),Lookup!$G$1:$H$12,2,0)</f>
        <v>4. Apr</v>
      </c>
      <c r="G3118" s="4" t="str">
        <f t="shared" si="48"/>
        <v/>
      </c>
      <c r="H3118" s="4" t="str">
        <f>IF(AND(Data[[#This Row],[Min Notif Time]]&gt;6,Data[[#This Row],[Min Notif Time]]&lt;17),"Business Hours","Non-Business Hours")</f>
        <v>Business Hours</v>
      </c>
      <c r="I3118" s="4" t="str" cm="1">
        <f t="array" ref="I3118">IFERROR(VLOOKUP(Data[[#This Row],[Min Notif Date]],Lookup!$N$1:$P$11,2,0),_xlfn.IFS(VLOOKUP(WEEKDAY(Data[[#This Row],[Min Notif Date]],2),Lookup!$J$1:$L$7,3,0)="Weekend","Weekend",VLOOKUP(WEEKDAY(Data[[#This Row],[Min Notif Date]],2),Lookup!$J$1:$L$7,3,0)="Weekday","Weekday"))</f>
        <v>Weekday</v>
      </c>
      <c r="J3118" s="4" t="str">
        <f>VLOOKUP(WEEKDAY(Data[[#This Row],[Min Notif Date]],2),Lookup!$J$1:$K$7,2,0)</f>
        <v>5. Fri</v>
      </c>
      <c r="K3118" s="37">
        <f>ROUNDDOWN(Data[[#This Row],[PGE Notified Time]],0)</f>
        <v>45408</v>
      </c>
      <c r="L3118" s="4">
        <f>HOUR(Data[[#This Row],[PGE Notified Time]])</f>
        <v>11</v>
      </c>
      <c r="M3118">
        <v>107018</v>
      </c>
      <c r="O3118" t="s">
        <v>117</v>
      </c>
      <c r="P3118" t="s">
        <v>152</v>
      </c>
      <c r="Q3118" s="44" t="s">
        <v>117</v>
      </c>
      <c r="R3118" t="s">
        <v>119</v>
      </c>
      <c r="S3118" s="1" t="s">
        <v>5</v>
      </c>
      <c r="T3118" s="1">
        <v>45408.45989583333</v>
      </c>
      <c r="U3118" s="1">
        <v>45408.526701388888</v>
      </c>
      <c r="V3118" t="s">
        <v>120</v>
      </c>
      <c r="W3118" t="s">
        <v>608</v>
      </c>
      <c r="X3118" t="s">
        <v>153</v>
      </c>
      <c r="Y3118" t="s">
        <v>123</v>
      </c>
      <c r="AA3118" s="50"/>
      <c r="AB3118" t="s">
        <v>124</v>
      </c>
      <c r="AC3118" s="51">
        <v>96.2</v>
      </c>
    </row>
    <row r="3119" spans="1:29" x14ac:dyDescent="0.25">
      <c r="A3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9" s="4" t="str">
        <f>VLOOKUP(P3119,Lookup!$A$1:$D$19,4,0)</f>
        <v>Central Valley</v>
      </c>
      <c r="C3119" s="4" t="str">
        <f>VLOOKUP(P3119,Lookup!$A$1:$E$19,5,0)</f>
        <v>Region 5</v>
      </c>
      <c r="D3119" s="4" t="str">
        <f>VLOOKUP(P3119,Lookup!$A$1:$B$19,2,0)</f>
        <v>ST</v>
      </c>
      <c r="E3119" s="4" t="str">
        <f>IF(AND((Data[[#This Row],[Min Notif Date]]&gt;$G$3),Data[[#This Row],[Min Notif Date]]&lt;$F$3),"Last Week","No")</f>
        <v>No</v>
      </c>
      <c r="F3119" s="4" t="str">
        <f>VLOOKUP(MONTH(Data[[#This Row],[Min Notif Date]]),Lookup!$G$1:$H$12,2,0)</f>
        <v>2. Feb</v>
      </c>
      <c r="G3119" s="4" t="str">
        <f t="shared" si="48"/>
        <v/>
      </c>
      <c r="H3119" s="4" t="str">
        <f>IF(AND(Data[[#This Row],[Min Notif Time]]&gt;6,Data[[#This Row],[Min Notif Time]]&lt;17),"Business Hours","Non-Business Hours")</f>
        <v>Business Hours</v>
      </c>
      <c r="I3119" s="4" t="str" cm="1">
        <f t="array" ref="I3119">IFERROR(VLOOKUP(Data[[#This Row],[Min Notif Date]],Lookup!$N$1:$P$11,2,0),_xlfn.IFS(VLOOKUP(WEEKDAY(Data[[#This Row],[Min Notif Date]],2),Lookup!$J$1:$L$7,3,0)="Weekend","Weekend",VLOOKUP(WEEKDAY(Data[[#This Row],[Min Notif Date]],2),Lookup!$J$1:$L$7,3,0)="Weekday","Weekday"))</f>
        <v>Weekday</v>
      </c>
      <c r="J3119" s="4" t="str">
        <f>VLOOKUP(WEEKDAY(Data[[#This Row],[Min Notif Date]],2),Lookup!$J$1:$K$7,2,0)</f>
        <v>1. Mon</v>
      </c>
      <c r="K3119" s="37">
        <f>ROUNDDOWN(Data[[#This Row],[PGE Notified Time]],0)</f>
        <v>45334</v>
      </c>
      <c r="L3119" s="4">
        <f>HOUR(Data[[#This Row],[PGE Notified Time]])</f>
        <v>8</v>
      </c>
      <c r="M3119">
        <v>104048</v>
      </c>
      <c r="N3119">
        <v>9184696744</v>
      </c>
      <c r="O3119" t="s">
        <v>57</v>
      </c>
      <c r="P3119" t="s">
        <v>152</v>
      </c>
      <c r="Q3119" s="44" t="s">
        <v>259</v>
      </c>
      <c r="R3119" t="s">
        <v>119</v>
      </c>
      <c r="S3119" s="1">
        <v>45334.360613425924</v>
      </c>
      <c r="T3119" s="1">
        <v>45334.362546296295</v>
      </c>
      <c r="U3119" s="1">
        <v>45334.427418981482</v>
      </c>
      <c r="V3119" t="s">
        <v>120</v>
      </c>
      <c r="W3119" t="s">
        <v>121</v>
      </c>
      <c r="X3119" t="s">
        <v>808</v>
      </c>
      <c r="Y3119" t="s">
        <v>123</v>
      </c>
      <c r="Z3119">
        <v>128165449</v>
      </c>
      <c r="AA3119" s="50">
        <v>47029354</v>
      </c>
      <c r="AB3119" t="s">
        <v>124</v>
      </c>
      <c r="AC3119" s="51">
        <v>96.2</v>
      </c>
    </row>
    <row r="3120" spans="1:29" x14ac:dyDescent="0.25">
      <c r="A3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0" s="4" t="str">
        <f>VLOOKUP(P3120,Lookup!$A$1:$D$19,4,0)</f>
        <v>North Valley</v>
      </c>
      <c r="C3120" s="4" t="str">
        <f>VLOOKUP(P3120,Lookup!$A$1:$E$19,5,0)</f>
        <v>Region 2</v>
      </c>
      <c r="D3120" s="4" t="str">
        <f>VLOOKUP(P3120,Lookup!$A$1:$B$19,2,0)</f>
        <v>SA</v>
      </c>
      <c r="E3120" s="4" t="str">
        <f>IF(AND((Data[[#This Row],[Min Notif Date]]&gt;$G$3),Data[[#This Row],[Min Notif Date]]&lt;$F$3),"Last Week","No")</f>
        <v>No</v>
      </c>
      <c r="F3120" s="4" t="str">
        <f>VLOOKUP(MONTH(Data[[#This Row],[Min Notif Date]]),Lookup!$G$1:$H$12,2,0)</f>
        <v>9. Sep</v>
      </c>
      <c r="G3120" s="4" t="str">
        <f t="shared" si="48"/>
        <v/>
      </c>
      <c r="H3120" s="4" t="str">
        <f>IF(AND(Data[[#This Row],[Min Notif Time]]&gt;6,Data[[#This Row],[Min Notif Time]]&lt;17),"Business Hours","Non-Business Hours")</f>
        <v>Business Hours</v>
      </c>
      <c r="I3120" s="4" t="str" cm="1">
        <f t="array" ref="I3120">IFERROR(VLOOKUP(Data[[#This Row],[Min Notif Date]],Lookup!$N$1:$P$11,2,0),_xlfn.IFS(VLOOKUP(WEEKDAY(Data[[#This Row],[Min Notif Date]],2),Lookup!$J$1:$L$7,3,0)="Weekend","Weekend",VLOOKUP(WEEKDAY(Data[[#This Row],[Min Notif Date]],2),Lookup!$J$1:$L$7,3,0)="Weekday","Weekday"))</f>
        <v>Weekday</v>
      </c>
      <c r="J3120" s="4" t="str">
        <f>VLOOKUP(WEEKDAY(Data[[#This Row],[Min Notif Date]],2),Lookup!$J$1:$K$7,2,0)</f>
        <v>2. Tue</v>
      </c>
      <c r="K3120" s="37">
        <f>ROUNDDOWN(Data[[#This Row],[PGE Notified Time]],0)</f>
        <v>45552</v>
      </c>
      <c r="L3120" s="4">
        <f>HOUR(Data[[#This Row],[PGE Notified Time]])</f>
        <v>8</v>
      </c>
      <c r="M3120">
        <v>112642</v>
      </c>
      <c r="O3120" t="s">
        <v>117</v>
      </c>
      <c r="P3120" t="s">
        <v>175</v>
      </c>
      <c r="Q3120" s="44" t="s">
        <v>117</v>
      </c>
      <c r="R3120" t="s">
        <v>147</v>
      </c>
      <c r="S3120" s="1" t="s">
        <v>5</v>
      </c>
      <c r="T3120" s="1">
        <v>45552.349965277775</v>
      </c>
      <c r="U3120" s="1">
        <v>45552.416747685187</v>
      </c>
      <c r="V3120" t="s">
        <v>120</v>
      </c>
      <c r="W3120" t="s">
        <v>608</v>
      </c>
      <c r="X3120" t="s">
        <v>294</v>
      </c>
      <c r="Y3120" t="s">
        <v>123</v>
      </c>
      <c r="Z3120">
        <v>129542158</v>
      </c>
      <c r="AA3120" s="50">
        <v>47133892</v>
      </c>
      <c r="AB3120" t="s">
        <v>124</v>
      </c>
      <c r="AC3120" s="51">
        <v>96.166666667000001</v>
      </c>
    </row>
    <row r="3121" spans="1:29" x14ac:dyDescent="0.25">
      <c r="A3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21" s="4" t="str">
        <f>VLOOKUP(P3121,Lookup!$A$1:$D$19,4,0)</f>
        <v>North Valley</v>
      </c>
      <c r="C3121" s="4" t="str">
        <f>VLOOKUP(P3121,Lookup!$A$1:$E$19,5,0)</f>
        <v>Region 2</v>
      </c>
      <c r="D3121" s="4" t="str">
        <f>VLOOKUP(P3121,Lookup!$A$1:$B$19,2,0)</f>
        <v>SA</v>
      </c>
      <c r="E3121" s="4" t="str">
        <f>IF(AND((Data[[#This Row],[Min Notif Date]]&gt;$G$3),Data[[#This Row],[Min Notif Date]]&lt;$F$3),"Last Week","No")</f>
        <v>No</v>
      </c>
      <c r="F3121" s="4" t="str">
        <f>VLOOKUP(MONTH(Data[[#This Row],[Min Notif Date]]),Lookup!$G$1:$H$12,2,0)</f>
        <v>9. Sep</v>
      </c>
      <c r="G3121" s="4" t="str">
        <f t="shared" si="48"/>
        <v/>
      </c>
      <c r="H3121" s="4" t="str">
        <f>IF(AND(Data[[#This Row],[Min Notif Time]]&gt;6,Data[[#This Row],[Min Notif Time]]&lt;17),"Business Hours","Non-Business Hours")</f>
        <v>Business Hours</v>
      </c>
      <c r="I3121" s="4" t="str" cm="1">
        <f t="array" ref="I3121">IFERROR(VLOOKUP(Data[[#This Row],[Min Notif Date]],Lookup!$N$1:$P$11,2,0),_xlfn.IFS(VLOOKUP(WEEKDAY(Data[[#This Row],[Min Notif Date]],2),Lookup!$J$1:$L$7,3,0)="Weekend","Weekend",VLOOKUP(WEEKDAY(Data[[#This Row],[Min Notif Date]],2),Lookup!$J$1:$L$7,3,0)="Weekday","Weekday"))</f>
        <v>Weekday</v>
      </c>
      <c r="J3121" s="4" t="str">
        <f>VLOOKUP(WEEKDAY(Data[[#This Row],[Min Notif Date]],2),Lookup!$J$1:$K$7,2,0)</f>
        <v>1. Mon</v>
      </c>
      <c r="K3121" s="37">
        <f>ROUNDDOWN(Data[[#This Row],[PGE Notified Time]],0)</f>
        <v>45565</v>
      </c>
      <c r="L3121" s="4">
        <f>HOUR(Data[[#This Row],[PGE Notified Time]])</f>
        <v>8</v>
      </c>
      <c r="M3121">
        <v>113101</v>
      </c>
      <c r="N3121">
        <v>3313611211</v>
      </c>
      <c r="O3121" t="s">
        <v>52</v>
      </c>
      <c r="P3121" t="s">
        <v>175</v>
      </c>
      <c r="Q3121" s="44" t="s">
        <v>259</v>
      </c>
      <c r="R3121" t="s">
        <v>125</v>
      </c>
      <c r="S3121" s="1">
        <v>45565.354074074072</v>
      </c>
      <c r="T3121" s="1">
        <v>45565.354074074072</v>
      </c>
      <c r="U3121" s="1">
        <v>45565.42083333333</v>
      </c>
      <c r="V3121" t="s">
        <v>120</v>
      </c>
      <c r="W3121" t="s">
        <v>121</v>
      </c>
      <c r="X3121" t="s">
        <v>207</v>
      </c>
      <c r="Y3121" t="s">
        <v>123</v>
      </c>
      <c r="Z3121">
        <v>129605959</v>
      </c>
      <c r="AA3121" s="50">
        <v>47147682</v>
      </c>
      <c r="AB3121" t="s">
        <v>124</v>
      </c>
      <c r="AC3121" s="51">
        <v>96.133333332999996</v>
      </c>
    </row>
    <row r="3122" spans="1:29" x14ac:dyDescent="0.25">
      <c r="A3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2" s="4" t="str">
        <f>VLOOKUP(P3122,Lookup!$A$1:$D$19,4,0)</f>
        <v>Central Valley</v>
      </c>
      <c r="C3122" s="4" t="str">
        <f>VLOOKUP(P3122,Lookup!$A$1:$E$19,5,0)</f>
        <v>Region 5</v>
      </c>
      <c r="D3122" s="4" t="str">
        <f>VLOOKUP(P3122,Lookup!$A$1:$B$19,2,0)</f>
        <v>ST</v>
      </c>
      <c r="E3122" s="4" t="str">
        <f>IF(AND((Data[[#This Row],[Min Notif Date]]&gt;$G$3),Data[[#This Row],[Min Notif Date]]&lt;$F$3),"Last Week","No")</f>
        <v>No</v>
      </c>
      <c r="F3122" s="4" t="str">
        <f>VLOOKUP(MONTH(Data[[#This Row],[Min Notif Date]]),Lookup!$G$1:$H$12,2,0)</f>
        <v>5. May</v>
      </c>
      <c r="G3122" s="4" t="str">
        <f t="shared" si="48"/>
        <v/>
      </c>
      <c r="H3122" s="4" t="str">
        <f>IF(AND(Data[[#This Row],[Min Notif Time]]&gt;6,Data[[#This Row],[Min Notif Time]]&lt;17),"Business Hours","Non-Business Hours")</f>
        <v>Business Hours</v>
      </c>
      <c r="I3122" s="4" t="str" cm="1">
        <f t="array" ref="I3122">IFERROR(VLOOKUP(Data[[#This Row],[Min Notif Date]],Lookup!$N$1:$P$11,2,0),_xlfn.IFS(VLOOKUP(WEEKDAY(Data[[#This Row],[Min Notif Date]],2),Lookup!$J$1:$L$7,3,0)="Weekend","Weekend",VLOOKUP(WEEKDAY(Data[[#This Row],[Min Notif Date]],2),Lookup!$J$1:$L$7,3,0)="Weekday","Weekday"))</f>
        <v>Weekday</v>
      </c>
      <c r="J3122" s="4" t="str">
        <f>VLOOKUP(WEEKDAY(Data[[#This Row],[Min Notif Date]],2),Lookup!$J$1:$K$7,2,0)</f>
        <v>2. Tue</v>
      </c>
      <c r="K3122" s="37">
        <f>ROUNDDOWN(Data[[#This Row],[PGE Notified Time]],0)</f>
        <v>45426</v>
      </c>
      <c r="L3122" s="4">
        <f>HOUR(Data[[#This Row],[PGE Notified Time]])</f>
        <v>11</v>
      </c>
      <c r="M3122">
        <v>107668</v>
      </c>
      <c r="O3122" t="s">
        <v>117</v>
      </c>
      <c r="P3122" t="s">
        <v>152</v>
      </c>
      <c r="Q3122" s="44" t="s">
        <v>117</v>
      </c>
      <c r="R3122" t="s">
        <v>147</v>
      </c>
      <c r="S3122" s="1" t="s">
        <v>5</v>
      </c>
      <c r="T3122" s="1">
        <v>45426.488877314812</v>
      </c>
      <c r="U3122" s="1">
        <v>45426.555613425924</v>
      </c>
      <c r="V3122" t="s">
        <v>120</v>
      </c>
      <c r="W3122" t="s">
        <v>608</v>
      </c>
      <c r="X3122" t="s">
        <v>228</v>
      </c>
      <c r="Y3122" t="s">
        <v>123</v>
      </c>
      <c r="Z3122">
        <v>128771435</v>
      </c>
      <c r="AA3122" s="50">
        <v>47073763</v>
      </c>
      <c r="AB3122" t="s">
        <v>124</v>
      </c>
      <c r="AC3122" s="51">
        <v>96.1</v>
      </c>
    </row>
    <row r="3123" spans="1:29" x14ac:dyDescent="0.25">
      <c r="A3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3" s="4" t="str">
        <f>VLOOKUP(P3123,Lookup!$A$1:$D$19,4,0)</f>
        <v>Central Valley</v>
      </c>
      <c r="C3123" s="4" t="str">
        <f>VLOOKUP(P3123,Lookup!$A$1:$E$19,5,0)</f>
        <v>Region 5</v>
      </c>
      <c r="D3123" s="4" t="str">
        <f>VLOOKUP(P3123,Lookup!$A$1:$B$19,2,0)</f>
        <v>YO</v>
      </c>
      <c r="E3123" s="4" t="str">
        <f>IF(AND((Data[[#This Row],[Min Notif Date]]&gt;$G$3),Data[[#This Row],[Min Notif Date]]&lt;$F$3),"Last Week","No")</f>
        <v>No</v>
      </c>
      <c r="F3123" s="4" t="str">
        <f>VLOOKUP(MONTH(Data[[#This Row],[Min Notif Date]]),Lookup!$G$1:$H$12,2,0)</f>
        <v>11. Nov</v>
      </c>
      <c r="G3123" s="4" t="str">
        <f t="shared" si="48"/>
        <v/>
      </c>
      <c r="H3123" s="4" t="str">
        <f>IF(AND(Data[[#This Row],[Min Notif Time]]&gt;6,Data[[#This Row],[Min Notif Time]]&lt;17),"Business Hours","Non-Business Hours")</f>
        <v>Business Hours</v>
      </c>
      <c r="I3123" s="4" t="str" cm="1">
        <f t="array" ref="I3123">IFERROR(VLOOKUP(Data[[#This Row],[Min Notif Date]],Lookup!$N$1:$P$11,2,0),_xlfn.IFS(VLOOKUP(WEEKDAY(Data[[#This Row],[Min Notif Date]],2),Lookup!$J$1:$L$7,3,0)="Weekend","Weekend",VLOOKUP(WEEKDAY(Data[[#This Row],[Min Notif Date]],2),Lookup!$J$1:$L$7,3,0)="Weekday","Weekday"))</f>
        <v>Weekday</v>
      </c>
      <c r="J3123" s="4" t="str">
        <f>VLOOKUP(WEEKDAY(Data[[#This Row],[Min Notif Date]],2),Lookup!$J$1:$K$7,2,0)</f>
        <v>3. Wed</v>
      </c>
      <c r="K3123" s="37">
        <f>ROUNDDOWN(Data[[#This Row],[PGE Notified Time]],0)</f>
        <v>45602</v>
      </c>
      <c r="L3123" s="4">
        <f>HOUR(Data[[#This Row],[PGE Notified Time]])</f>
        <v>11</v>
      </c>
      <c r="M3123">
        <v>114486</v>
      </c>
      <c r="O3123" t="s">
        <v>117</v>
      </c>
      <c r="P3123" t="s">
        <v>197</v>
      </c>
      <c r="Q3123" s="44" t="s">
        <v>117</v>
      </c>
      <c r="R3123" t="s">
        <v>147</v>
      </c>
      <c r="S3123" s="1" t="s">
        <v>5</v>
      </c>
      <c r="T3123" s="1">
        <v>45602.485902777778</v>
      </c>
      <c r="U3123" s="1">
        <v>45602.552581018521</v>
      </c>
      <c r="V3123" t="s">
        <v>120</v>
      </c>
      <c r="W3123" t="s">
        <v>608</v>
      </c>
      <c r="X3123" t="s">
        <v>414</v>
      </c>
      <c r="Y3123" t="s">
        <v>123</v>
      </c>
      <c r="Z3123">
        <v>129782002</v>
      </c>
      <c r="AA3123" s="50">
        <v>47164996</v>
      </c>
      <c r="AB3123" t="s">
        <v>124</v>
      </c>
      <c r="AC3123" s="51">
        <v>96.016666666999996</v>
      </c>
    </row>
    <row r="3124" spans="1:29" x14ac:dyDescent="0.25">
      <c r="A3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4" s="4" t="str">
        <f>VLOOKUP(P3124,Lookup!$A$1:$D$19,4,0)</f>
        <v>Bay Area</v>
      </c>
      <c r="C3124" s="4" t="str">
        <f>VLOOKUP(P3124,Lookup!$A$1:$E$19,5,0)</f>
        <v>Region 3</v>
      </c>
      <c r="D3124" s="4" t="str">
        <f>VLOOKUP(P3124,Lookup!$A$1:$B$19,2,0)</f>
        <v>DI</v>
      </c>
      <c r="E3124" s="4" t="str">
        <f>IF(AND((Data[[#This Row],[Min Notif Date]]&gt;$G$3),Data[[#This Row],[Min Notif Date]]&lt;$F$3),"Last Week","No")</f>
        <v>No</v>
      </c>
      <c r="F3124" s="4" t="str">
        <f>VLOOKUP(MONTH(Data[[#This Row],[Min Notif Date]]),Lookup!$G$1:$H$12,2,0)</f>
        <v>7. Jul</v>
      </c>
      <c r="G3124" s="4" t="str">
        <f t="shared" si="48"/>
        <v/>
      </c>
      <c r="H3124" s="4" t="str">
        <f>IF(AND(Data[[#This Row],[Min Notif Time]]&gt;6,Data[[#This Row],[Min Notif Time]]&lt;17),"Business Hours","Non-Business Hours")</f>
        <v>Business Hours</v>
      </c>
      <c r="I3124" s="4" t="str" cm="1">
        <f t="array" ref="I3124">IFERROR(VLOOKUP(Data[[#This Row],[Min Notif Date]],Lookup!$N$1:$P$11,2,0),_xlfn.IFS(VLOOKUP(WEEKDAY(Data[[#This Row],[Min Notif Date]],2),Lookup!$J$1:$L$7,3,0)="Weekend","Weekend",VLOOKUP(WEEKDAY(Data[[#This Row],[Min Notif Date]],2),Lookup!$J$1:$L$7,3,0)="Weekday","Weekday"))</f>
        <v>Weekday</v>
      </c>
      <c r="J3124" s="4" t="str">
        <f>VLOOKUP(WEEKDAY(Data[[#This Row],[Min Notif Date]],2),Lookup!$J$1:$K$7,2,0)</f>
        <v>5. Fri</v>
      </c>
      <c r="K3124" s="37">
        <f>ROUNDDOWN(Data[[#This Row],[PGE Notified Time]],0)</f>
        <v>45485</v>
      </c>
      <c r="L3124" s="4">
        <f>HOUR(Data[[#This Row],[PGE Notified Time]])</f>
        <v>11</v>
      </c>
      <c r="M3124">
        <v>110099</v>
      </c>
      <c r="O3124" t="s">
        <v>117</v>
      </c>
      <c r="P3124" t="s">
        <v>141</v>
      </c>
      <c r="Q3124" s="44" t="s">
        <v>117</v>
      </c>
      <c r="R3124" t="s">
        <v>119</v>
      </c>
      <c r="S3124" s="1" t="s">
        <v>5</v>
      </c>
      <c r="T3124" s="1">
        <v>45485.463819444441</v>
      </c>
      <c r="U3124" s="1">
        <v>45485.530474537038</v>
      </c>
      <c r="V3124" t="s">
        <v>120</v>
      </c>
      <c r="W3124" t="s">
        <v>608</v>
      </c>
      <c r="X3124" t="s">
        <v>194</v>
      </c>
      <c r="Y3124" t="s">
        <v>123</v>
      </c>
      <c r="Z3124">
        <v>129215130</v>
      </c>
      <c r="AA3124" s="50">
        <v>47114592</v>
      </c>
      <c r="AB3124" t="s">
        <v>124</v>
      </c>
      <c r="AC3124" s="51">
        <v>95.983333333000004</v>
      </c>
    </row>
    <row r="3125" spans="1:29" x14ac:dyDescent="0.25">
      <c r="A3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5" s="4" t="str">
        <f>VLOOKUP(P3125,Lookup!$A$1:$D$19,4,0)</f>
        <v>North Valley</v>
      </c>
      <c r="C3125" s="4" t="str">
        <f>VLOOKUP(P3125,Lookup!$A$1:$E$19,5,0)</f>
        <v>Region 2</v>
      </c>
      <c r="D3125" s="4" t="str">
        <f>VLOOKUP(P3125,Lookup!$A$1:$B$19,2,0)</f>
        <v>SI</v>
      </c>
      <c r="E3125" s="4" t="str">
        <f>IF(AND((Data[[#This Row],[Min Notif Date]]&gt;$G$3),Data[[#This Row],[Min Notif Date]]&lt;$F$3),"Last Week","No")</f>
        <v>No</v>
      </c>
      <c r="F3125" s="4" t="str">
        <f>VLOOKUP(MONTH(Data[[#This Row],[Min Notif Date]]),Lookup!$G$1:$H$12,2,0)</f>
        <v>5. May</v>
      </c>
      <c r="G3125" s="4" t="str">
        <f t="shared" si="48"/>
        <v/>
      </c>
      <c r="H3125" s="4" t="str">
        <f>IF(AND(Data[[#This Row],[Min Notif Time]]&gt;6,Data[[#This Row],[Min Notif Time]]&lt;17),"Business Hours","Non-Business Hours")</f>
        <v>Business Hours</v>
      </c>
      <c r="I3125" s="4" t="str" cm="1">
        <f t="array" ref="I3125">IFERROR(VLOOKUP(Data[[#This Row],[Min Notif Date]],Lookup!$N$1:$P$11,2,0),_xlfn.IFS(VLOOKUP(WEEKDAY(Data[[#This Row],[Min Notif Date]],2),Lookup!$J$1:$L$7,3,0)="Weekend","Weekend",VLOOKUP(WEEKDAY(Data[[#This Row],[Min Notif Date]],2),Lookup!$J$1:$L$7,3,0)="Weekday","Weekday"))</f>
        <v>Weekday</v>
      </c>
      <c r="J3125" s="4" t="str">
        <f>VLOOKUP(WEEKDAY(Data[[#This Row],[Min Notif Date]],2),Lookup!$J$1:$K$7,2,0)</f>
        <v>4. Thu</v>
      </c>
      <c r="K3125" s="37">
        <f>ROUNDDOWN(Data[[#This Row],[PGE Notified Time]],0)</f>
        <v>45421</v>
      </c>
      <c r="L3125" s="4">
        <f>HOUR(Data[[#This Row],[PGE Notified Time]])</f>
        <v>8</v>
      </c>
      <c r="M3125">
        <v>107481</v>
      </c>
      <c r="O3125" t="s">
        <v>117</v>
      </c>
      <c r="P3125" t="s">
        <v>172</v>
      </c>
      <c r="Q3125" s="44" t="s">
        <v>117</v>
      </c>
      <c r="R3125" t="s">
        <v>119</v>
      </c>
      <c r="S3125" s="1" t="s">
        <v>5</v>
      </c>
      <c r="T3125" s="1">
        <v>45421.350011574075</v>
      </c>
      <c r="U3125" s="1">
        <v>45421.416666666664</v>
      </c>
      <c r="V3125" t="s">
        <v>120</v>
      </c>
      <c r="W3125" t="s">
        <v>608</v>
      </c>
      <c r="X3125" t="s">
        <v>549</v>
      </c>
      <c r="Y3125" t="s">
        <v>123</v>
      </c>
      <c r="Z3125">
        <v>128729642</v>
      </c>
      <c r="AA3125" s="50">
        <v>47070900</v>
      </c>
      <c r="AB3125" t="s">
        <v>124</v>
      </c>
      <c r="AC3125" s="51">
        <v>95.983333333000004</v>
      </c>
    </row>
    <row r="3126" spans="1:29" x14ac:dyDescent="0.25">
      <c r="A3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6" s="4" t="str">
        <f>VLOOKUP(P3126,Lookup!$A$1:$D$19,4,0)</f>
        <v>North Valley</v>
      </c>
      <c r="C3126" s="4" t="str">
        <f>VLOOKUP(P3126,Lookup!$A$1:$E$19,5,0)</f>
        <v>Region 2</v>
      </c>
      <c r="D3126" s="4" t="str">
        <f>VLOOKUP(P3126,Lookup!$A$1:$B$19,2,0)</f>
        <v>SA</v>
      </c>
      <c r="E3126" s="4" t="str">
        <f>IF(AND((Data[[#This Row],[Min Notif Date]]&gt;$G$3),Data[[#This Row],[Min Notif Date]]&lt;$F$3),"Last Week","No")</f>
        <v>No</v>
      </c>
      <c r="F3126" s="4" t="str">
        <f>VLOOKUP(MONTH(Data[[#This Row],[Min Notif Date]]),Lookup!$G$1:$H$12,2,0)</f>
        <v>12. Dec</v>
      </c>
      <c r="G3126" s="4" t="str">
        <f t="shared" si="48"/>
        <v/>
      </c>
      <c r="H3126" s="4" t="str">
        <f>IF(AND(Data[[#This Row],[Min Notif Time]]&gt;6,Data[[#This Row],[Min Notif Time]]&lt;17),"Business Hours","Non-Business Hours")</f>
        <v>Business Hours</v>
      </c>
      <c r="I3126" s="4" t="str" cm="1">
        <f t="array" ref="I3126">IFERROR(VLOOKUP(Data[[#This Row],[Min Notif Date]],Lookup!$N$1:$P$11,2,0),_xlfn.IFS(VLOOKUP(WEEKDAY(Data[[#This Row],[Min Notif Date]],2),Lookup!$J$1:$L$7,3,0)="Weekend","Weekend",VLOOKUP(WEEKDAY(Data[[#This Row],[Min Notif Date]],2),Lookup!$J$1:$L$7,3,0)="Weekday","Weekday"))</f>
        <v>Weekday</v>
      </c>
      <c r="J3126" s="4" t="str">
        <f>VLOOKUP(WEEKDAY(Data[[#This Row],[Min Notif Date]],2),Lookup!$J$1:$K$7,2,0)</f>
        <v>1. Mon</v>
      </c>
      <c r="K3126" s="37">
        <f>ROUNDDOWN(Data[[#This Row],[PGE Notified Time]],0)</f>
        <v>45642</v>
      </c>
      <c r="L3126" s="4">
        <f>HOUR(Data[[#This Row],[PGE Notified Time]])</f>
        <v>13</v>
      </c>
      <c r="M3126">
        <v>115859</v>
      </c>
      <c r="O3126" t="s">
        <v>117</v>
      </c>
      <c r="P3126" t="s">
        <v>175</v>
      </c>
      <c r="Q3126" s="44" t="s">
        <v>117</v>
      </c>
      <c r="R3126" t="s">
        <v>119</v>
      </c>
      <c r="S3126" s="1" t="s">
        <v>5</v>
      </c>
      <c r="T3126" s="1">
        <v>45642.579456018517</v>
      </c>
      <c r="U3126" s="1">
        <v>45642.646064814813</v>
      </c>
      <c r="V3126" t="s">
        <v>120</v>
      </c>
      <c r="W3126" t="s">
        <v>608</v>
      </c>
      <c r="X3126" t="s">
        <v>277</v>
      </c>
      <c r="Y3126" t="s">
        <v>123</v>
      </c>
      <c r="Z3126">
        <v>130108664</v>
      </c>
      <c r="AA3126" s="50">
        <v>47171474</v>
      </c>
      <c r="AB3126" t="s">
        <v>124</v>
      </c>
      <c r="AC3126" s="51">
        <v>95.916666667000001</v>
      </c>
    </row>
    <row r="3127" spans="1:29" x14ac:dyDescent="0.25">
      <c r="A3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7" s="4" t="str">
        <f>VLOOKUP(P3127,Lookup!$A$1:$D$19,4,0)</f>
        <v>Bay Area</v>
      </c>
      <c r="C3127" s="4" t="str">
        <f>VLOOKUP(P3127,Lookup!$A$1:$E$19,5,0)</f>
        <v>Region 3</v>
      </c>
      <c r="D3127" s="4" t="str">
        <f>VLOOKUP(P3127,Lookup!$A$1:$B$19,2,0)</f>
        <v>PN</v>
      </c>
      <c r="E3127" s="4" t="str">
        <f>IF(AND((Data[[#This Row],[Min Notif Date]]&gt;$G$3),Data[[#This Row],[Min Notif Date]]&lt;$F$3),"Last Week","No")</f>
        <v>No</v>
      </c>
      <c r="F3127" s="4" t="str">
        <f>VLOOKUP(MONTH(Data[[#This Row],[Min Notif Date]]),Lookup!$G$1:$H$12,2,0)</f>
        <v>11. Nov</v>
      </c>
      <c r="G3127" s="4" t="str">
        <f t="shared" si="48"/>
        <v/>
      </c>
      <c r="H3127" s="4" t="str">
        <f>IF(AND(Data[[#This Row],[Min Notif Time]]&gt;6,Data[[#This Row],[Min Notif Time]]&lt;17),"Business Hours","Non-Business Hours")</f>
        <v>Business Hours</v>
      </c>
      <c r="I3127" s="4" t="str" cm="1">
        <f t="array" ref="I3127">IFERROR(VLOOKUP(Data[[#This Row],[Min Notif Date]],Lookup!$N$1:$P$11,2,0),_xlfn.IFS(VLOOKUP(WEEKDAY(Data[[#This Row],[Min Notif Date]],2),Lookup!$J$1:$L$7,3,0)="Weekend","Weekend",VLOOKUP(WEEKDAY(Data[[#This Row],[Min Notif Date]],2),Lookup!$J$1:$L$7,3,0)="Weekday","Weekday"))</f>
        <v>Weekday</v>
      </c>
      <c r="J3127" s="4" t="str">
        <f>VLOOKUP(WEEKDAY(Data[[#This Row],[Min Notif Date]],2),Lookup!$J$1:$K$7,2,0)</f>
        <v>2. Tue</v>
      </c>
      <c r="K3127" s="37">
        <f>ROUNDDOWN(Data[[#This Row],[PGE Notified Time]],0)</f>
        <v>45601</v>
      </c>
      <c r="L3127" s="4">
        <f>HOUR(Data[[#This Row],[PGE Notified Time]])</f>
        <v>12</v>
      </c>
      <c r="M3127">
        <v>114455</v>
      </c>
      <c r="O3127" t="s">
        <v>117</v>
      </c>
      <c r="P3127" t="s">
        <v>165</v>
      </c>
      <c r="Q3127" s="44" t="s">
        <v>117</v>
      </c>
      <c r="R3127" t="s">
        <v>215</v>
      </c>
      <c r="S3127" s="1" t="s">
        <v>5</v>
      </c>
      <c r="T3127" s="1">
        <v>45601.517407407409</v>
      </c>
      <c r="U3127" s="1">
        <v>45601.583981481483</v>
      </c>
      <c r="V3127" t="s">
        <v>120</v>
      </c>
      <c r="W3127" t="s">
        <v>608</v>
      </c>
      <c r="X3127" t="s">
        <v>374</v>
      </c>
      <c r="Y3127" t="s">
        <v>123</v>
      </c>
      <c r="Z3127">
        <v>129773061</v>
      </c>
      <c r="AA3127" s="50">
        <v>47164790</v>
      </c>
      <c r="AB3127" t="s">
        <v>124</v>
      </c>
      <c r="AC3127" s="51">
        <v>95.866666667000004</v>
      </c>
    </row>
    <row r="3128" spans="1:29" x14ac:dyDescent="0.25">
      <c r="A3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8" s="4" t="str">
        <f>VLOOKUP(P3128,Lookup!$A$1:$D$19,4,0)</f>
        <v>Bay Area</v>
      </c>
      <c r="C3128" s="4" t="str">
        <f>VLOOKUP(P3128,Lookup!$A$1:$E$19,5,0)</f>
        <v>Region 3</v>
      </c>
      <c r="D3128" s="4" t="str">
        <f>VLOOKUP(P3128,Lookup!$A$1:$B$19,2,0)</f>
        <v>DI</v>
      </c>
      <c r="E3128" s="4" t="str">
        <f>IF(AND((Data[[#This Row],[Min Notif Date]]&gt;$G$3),Data[[#This Row],[Min Notif Date]]&lt;$F$3),"Last Week","No")</f>
        <v>No</v>
      </c>
      <c r="F3128" s="4" t="str">
        <f>VLOOKUP(MONTH(Data[[#This Row],[Min Notif Date]]),Lookup!$G$1:$H$12,2,0)</f>
        <v>5. May</v>
      </c>
      <c r="G3128" s="4" t="str">
        <f t="shared" si="48"/>
        <v/>
      </c>
      <c r="H3128" s="4" t="str">
        <f>IF(AND(Data[[#This Row],[Min Notif Time]]&gt;6,Data[[#This Row],[Min Notif Time]]&lt;17),"Business Hours","Non-Business Hours")</f>
        <v>Business Hours</v>
      </c>
      <c r="I3128" s="4" t="str" cm="1">
        <f t="array" ref="I3128">IFERROR(VLOOKUP(Data[[#This Row],[Min Notif Date]],Lookup!$N$1:$P$11,2,0),_xlfn.IFS(VLOOKUP(WEEKDAY(Data[[#This Row],[Min Notif Date]],2),Lookup!$J$1:$L$7,3,0)="Weekend","Weekend",VLOOKUP(WEEKDAY(Data[[#This Row],[Min Notif Date]],2),Lookup!$J$1:$L$7,3,0)="Weekday","Weekday"))</f>
        <v>Weekday</v>
      </c>
      <c r="J3128" s="4" t="str">
        <f>VLOOKUP(WEEKDAY(Data[[#This Row],[Min Notif Date]],2),Lookup!$J$1:$K$7,2,0)</f>
        <v>2. Tue</v>
      </c>
      <c r="K3128" s="37">
        <f>ROUNDDOWN(Data[[#This Row],[PGE Notified Time]],0)</f>
        <v>45440</v>
      </c>
      <c r="L3128" s="4">
        <f>HOUR(Data[[#This Row],[PGE Notified Time]])</f>
        <v>12</v>
      </c>
      <c r="M3128">
        <v>108186</v>
      </c>
      <c r="O3128" t="s">
        <v>117</v>
      </c>
      <c r="P3128" t="s">
        <v>141</v>
      </c>
      <c r="Q3128" s="44" t="s">
        <v>117</v>
      </c>
      <c r="R3128" t="s">
        <v>119</v>
      </c>
      <c r="S3128" s="1" t="s">
        <v>5</v>
      </c>
      <c r="T3128" s="1">
        <v>45440.537604166668</v>
      </c>
      <c r="U3128" s="1">
        <v>45440.604166666664</v>
      </c>
      <c r="V3128" t="s">
        <v>120</v>
      </c>
      <c r="W3128" t="s">
        <v>608</v>
      </c>
      <c r="X3128" t="s">
        <v>556</v>
      </c>
      <c r="Y3128" t="s">
        <v>123</v>
      </c>
      <c r="Z3128">
        <v>128899429</v>
      </c>
      <c r="AA3128" s="50">
        <v>47081430</v>
      </c>
      <c r="AB3128" t="s">
        <v>124</v>
      </c>
      <c r="AC3128" s="51">
        <v>95.85</v>
      </c>
    </row>
    <row r="3129" spans="1:29" x14ac:dyDescent="0.25">
      <c r="A3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9" s="4" t="str">
        <f>VLOOKUP(P3129,Lookup!$A$1:$D$19,4,0)</f>
        <v>Bay Area</v>
      </c>
      <c r="C3129" s="4" t="str">
        <f>VLOOKUP(P3129,Lookup!$A$1:$E$19,5,0)</f>
        <v>Region 3</v>
      </c>
      <c r="D3129" s="4" t="str">
        <f>VLOOKUP(P3129,Lookup!$A$1:$B$19,2,0)</f>
        <v>MI</v>
      </c>
      <c r="E3129" s="4" t="str">
        <f>IF(AND((Data[[#This Row],[Min Notif Date]]&gt;$G$3),Data[[#This Row],[Min Notif Date]]&lt;$F$3),"Last Week","No")</f>
        <v>No</v>
      </c>
      <c r="F3129" s="4" t="str">
        <f>VLOOKUP(MONTH(Data[[#This Row],[Min Notif Date]]),Lookup!$G$1:$H$12,2,0)</f>
        <v>2. Feb</v>
      </c>
      <c r="G3129" s="4" t="str">
        <f t="shared" si="48"/>
        <v/>
      </c>
      <c r="H3129" s="4" t="str">
        <f>IF(AND(Data[[#This Row],[Min Notif Time]]&gt;6,Data[[#This Row],[Min Notif Time]]&lt;17),"Business Hours","Non-Business Hours")</f>
        <v>Business Hours</v>
      </c>
      <c r="I3129" s="4" t="str" cm="1">
        <f t="array" ref="I3129">IFERROR(VLOOKUP(Data[[#This Row],[Min Notif Date]],Lookup!$N$1:$P$11,2,0),_xlfn.IFS(VLOOKUP(WEEKDAY(Data[[#This Row],[Min Notif Date]],2),Lookup!$J$1:$L$7,3,0)="Weekend","Weekend",VLOOKUP(WEEKDAY(Data[[#This Row],[Min Notif Date]],2),Lookup!$J$1:$L$7,3,0)="Weekday","Weekday"))</f>
        <v>Holiday</v>
      </c>
      <c r="J3129" s="4" t="str">
        <f>VLOOKUP(WEEKDAY(Data[[#This Row],[Min Notif Date]],2),Lookup!$J$1:$K$7,2,0)</f>
        <v>1. Mon</v>
      </c>
      <c r="K3129" s="37">
        <f>ROUNDDOWN(Data[[#This Row],[PGE Notified Time]],0)</f>
        <v>45341</v>
      </c>
      <c r="L3129" s="4">
        <f>HOUR(Data[[#This Row],[PGE Notified Time]])</f>
        <v>9</v>
      </c>
      <c r="M3129">
        <v>104318</v>
      </c>
      <c r="O3129" t="s">
        <v>117</v>
      </c>
      <c r="P3129" t="s">
        <v>154</v>
      </c>
      <c r="Q3129" s="44" t="s">
        <v>117</v>
      </c>
      <c r="R3129" t="s">
        <v>147</v>
      </c>
      <c r="S3129" s="1" t="s">
        <v>5</v>
      </c>
      <c r="T3129" s="1">
        <v>45341.381377314814</v>
      </c>
      <c r="U3129" s="1">
        <v>45341.447916666664</v>
      </c>
      <c r="V3129" t="s">
        <v>120</v>
      </c>
      <c r="W3129" t="s">
        <v>608</v>
      </c>
      <c r="X3129" t="s">
        <v>229</v>
      </c>
      <c r="Y3129" t="s">
        <v>123</v>
      </c>
      <c r="Z3129">
        <v>128194009</v>
      </c>
      <c r="AA3129" s="50">
        <v>47031433</v>
      </c>
      <c r="AB3129" t="s">
        <v>124</v>
      </c>
      <c r="AC3129" s="51">
        <v>95.816666667000007</v>
      </c>
    </row>
    <row r="3130" spans="1:29" x14ac:dyDescent="0.25">
      <c r="A3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0" s="4" t="str">
        <f>VLOOKUP(P3130,Lookup!$A$1:$D$19,4,0)</f>
        <v>North Coast</v>
      </c>
      <c r="C3130" s="4" t="str">
        <f>VLOOKUP(P3130,Lookup!$A$1:$E$19,5,0)</f>
        <v>Region 1</v>
      </c>
      <c r="D3130" s="4" t="str">
        <f>VLOOKUP(P3130,Lookup!$A$1:$B$19,2,0)</f>
        <v>SO</v>
      </c>
      <c r="E3130" s="4" t="str">
        <f>IF(AND((Data[[#This Row],[Min Notif Date]]&gt;$G$3),Data[[#This Row],[Min Notif Date]]&lt;$F$3),"Last Week","No")</f>
        <v>No</v>
      </c>
      <c r="F3130" s="4" t="str">
        <f>VLOOKUP(MONTH(Data[[#This Row],[Min Notif Date]]),Lookup!$G$1:$H$12,2,0)</f>
        <v>9. Sep</v>
      </c>
      <c r="G3130" s="4" t="str">
        <f t="shared" si="48"/>
        <v/>
      </c>
      <c r="H3130" s="4" t="str">
        <f>IF(AND(Data[[#This Row],[Min Notif Time]]&gt;6,Data[[#This Row],[Min Notif Time]]&lt;17),"Business Hours","Non-Business Hours")</f>
        <v>Business Hours</v>
      </c>
      <c r="I3130" s="4" t="str" cm="1">
        <f t="array" ref="I3130">IFERROR(VLOOKUP(Data[[#This Row],[Min Notif Date]],Lookup!$N$1:$P$11,2,0),_xlfn.IFS(VLOOKUP(WEEKDAY(Data[[#This Row],[Min Notif Date]],2),Lookup!$J$1:$L$7,3,0)="Weekend","Weekend",VLOOKUP(WEEKDAY(Data[[#This Row],[Min Notif Date]],2),Lookup!$J$1:$L$7,3,0)="Weekday","Weekday"))</f>
        <v>Weekday</v>
      </c>
      <c r="J3130" s="4" t="str">
        <f>VLOOKUP(WEEKDAY(Data[[#This Row],[Min Notif Date]],2),Lookup!$J$1:$K$7,2,0)</f>
        <v>2. Tue</v>
      </c>
      <c r="K3130" s="37">
        <f>ROUNDDOWN(Data[[#This Row],[PGE Notified Time]],0)</f>
        <v>45545</v>
      </c>
      <c r="L3130" s="4">
        <f>HOUR(Data[[#This Row],[PGE Notified Time]])</f>
        <v>11</v>
      </c>
      <c r="M3130">
        <v>112385</v>
      </c>
      <c r="O3130" t="s">
        <v>117</v>
      </c>
      <c r="P3130" t="s">
        <v>130</v>
      </c>
      <c r="Q3130" s="44" t="s">
        <v>117</v>
      </c>
      <c r="R3130" t="s">
        <v>119</v>
      </c>
      <c r="S3130" s="1" t="s">
        <v>5</v>
      </c>
      <c r="T3130" s="1">
        <v>45545.485763888886</v>
      </c>
      <c r="U3130" s="1">
        <v>45545.552199074074</v>
      </c>
      <c r="V3130" t="s">
        <v>120</v>
      </c>
      <c r="W3130" t="s">
        <v>608</v>
      </c>
      <c r="X3130" t="s">
        <v>185</v>
      </c>
      <c r="Y3130" t="s">
        <v>123</v>
      </c>
      <c r="Z3130">
        <v>129508412</v>
      </c>
      <c r="AA3130" s="50">
        <v>47131597</v>
      </c>
      <c r="AB3130" t="s">
        <v>124</v>
      </c>
      <c r="AC3130" s="51">
        <v>95.666666667000001</v>
      </c>
    </row>
    <row r="3131" spans="1:29" x14ac:dyDescent="0.25">
      <c r="A3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31" s="4" t="str">
        <f>VLOOKUP(P3131,Lookup!$A$1:$D$19,4,0)</f>
        <v>Central Valley</v>
      </c>
      <c r="C3131" s="4" t="str">
        <f>VLOOKUP(P3131,Lookup!$A$1:$E$19,5,0)</f>
        <v>Region 5</v>
      </c>
      <c r="D3131" s="4" t="str">
        <f>VLOOKUP(P3131,Lookup!$A$1:$B$19,2,0)</f>
        <v>YO</v>
      </c>
      <c r="E3131" s="4" t="str">
        <f>IF(AND((Data[[#This Row],[Min Notif Date]]&gt;$G$3),Data[[#This Row],[Min Notif Date]]&lt;$F$3),"Last Week","No")</f>
        <v>No</v>
      </c>
      <c r="F3131" s="4" t="str">
        <f>VLOOKUP(MONTH(Data[[#This Row],[Min Notif Date]]),Lookup!$G$1:$H$12,2,0)</f>
        <v>5. May</v>
      </c>
      <c r="G3131" s="4" t="str">
        <f t="shared" si="48"/>
        <v/>
      </c>
      <c r="H3131" s="4" t="str">
        <f>IF(AND(Data[[#This Row],[Min Notif Time]]&gt;6,Data[[#This Row],[Min Notif Time]]&lt;17),"Business Hours","Non-Business Hours")</f>
        <v>Business Hours</v>
      </c>
      <c r="I3131" s="4" t="str" cm="1">
        <f t="array" ref="I3131">IFERROR(VLOOKUP(Data[[#This Row],[Min Notif Date]],Lookup!$N$1:$P$11,2,0),_xlfn.IFS(VLOOKUP(WEEKDAY(Data[[#This Row],[Min Notif Date]],2),Lookup!$J$1:$L$7,3,0)="Weekend","Weekend",VLOOKUP(WEEKDAY(Data[[#This Row],[Min Notif Date]],2),Lookup!$J$1:$L$7,3,0)="Weekday","Weekday"))</f>
        <v>Weekday</v>
      </c>
      <c r="J3131" s="4" t="str">
        <f>VLOOKUP(WEEKDAY(Data[[#This Row],[Min Notif Date]],2),Lookup!$J$1:$K$7,2,0)</f>
        <v>1. Mon</v>
      </c>
      <c r="K3131" s="37">
        <f>ROUNDDOWN(Data[[#This Row],[PGE Notified Time]],0)</f>
        <v>45432</v>
      </c>
      <c r="L3131" s="4">
        <f>HOUR(Data[[#This Row],[PGE Notified Time]])</f>
        <v>15</v>
      </c>
      <c r="M3131">
        <v>107884</v>
      </c>
      <c r="N3131">
        <v>9905856157</v>
      </c>
      <c r="O3131" t="s">
        <v>52</v>
      </c>
      <c r="P3131" t="s">
        <v>197</v>
      </c>
      <c r="Q3131" s="44" t="s">
        <v>259</v>
      </c>
      <c r="R3131" t="s">
        <v>125</v>
      </c>
      <c r="S3131" s="1">
        <v>45432.648842592593</v>
      </c>
      <c r="T3131" s="1">
        <v>45432.649791666663</v>
      </c>
      <c r="U3131" s="1">
        <v>45432.715277777781</v>
      </c>
      <c r="V3131" t="s">
        <v>120</v>
      </c>
      <c r="W3131" t="s">
        <v>121</v>
      </c>
      <c r="X3131" t="s">
        <v>198</v>
      </c>
      <c r="Y3131" t="s">
        <v>123</v>
      </c>
      <c r="Z3131">
        <v>128818650</v>
      </c>
      <c r="AA3131" s="50">
        <v>47077336</v>
      </c>
      <c r="AB3131" t="s">
        <v>124</v>
      </c>
      <c r="AC3131" s="51">
        <v>95.666666667000001</v>
      </c>
    </row>
    <row r="3132" spans="1:29" x14ac:dyDescent="0.25">
      <c r="A3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2" s="4" t="str">
        <f>VLOOKUP(P3132,Lookup!$A$1:$D$19,4,0)</f>
        <v>North Valley</v>
      </c>
      <c r="C3132" s="4" t="str">
        <f>VLOOKUP(P3132,Lookup!$A$1:$E$19,5,0)</f>
        <v>Region 2</v>
      </c>
      <c r="D3132" s="4" t="str">
        <f>VLOOKUP(P3132,Lookup!$A$1:$B$19,2,0)</f>
        <v>SA</v>
      </c>
      <c r="E3132" s="4" t="str">
        <f>IF(AND((Data[[#This Row],[Min Notif Date]]&gt;$G$3),Data[[#This Row],[Min Notif Date]]&lt;$F$3),"Last Week","No")</f>
        <v>No</v>
      </c>
      <c r="F3132" s="4" t="str">
        <f>VLOOKUP(MONTH(Data[[#This Row],[Min Notif Date]]),Lookup!$G$1:$H$12,2,0)</f>
        <v>3. Mar</v>
      </c>
      <c r="G3132" s="4" t="str">
        <f t="shared" si="48"/>
        <v/>
      </c>
      <c r="H3132" s="4" t="str">
        <f>IF(AND(Data[[#This Row],[Min Notif Time]]&gt;6,Data[[#This Row],[Min Notif Time]]&lt;17),"Business Hours","Non-Business Hours")</f>
        <v>Business Hours</v>
      </c>
      <c r="I3132" s="4" t="str" cm="1">
        <f t="array" ref="I3132">IFERROR(VLOOKUP(Data[[#This Row],[Min Notif Date]],Lookup!$N$1:$P$11,2,0),_xlfn.IFS(VLOOKUP(WEEKDAY(Data[[#This Row],[Min Notif Date]],2),Lookup!$J$1:$L$7,3,0)="Weekend","Weekend",VLOOKUP(WEEKDAY(Data[[#This Row],[Min Notif Date]],2),Lookup!$J$1:$L$7,3,0)="Weekday","Weekday"))</f>
        <v>Weekday</v>
      </c>
      <c r="J3132" s="4" t="str">
        <f>VLOOKUP(WEEKDAY(Data[[#This Row],[Min Notif Date]],2),Lookup!$J$1:$K$7,2,0)</f>
        <v>1. Mon</v>
      </c>
      <c r="K3132" s="37">
        <f>ROUNDDOWN(Data[[#This Row],[PGE Notified Time]],0)</f>
        <v>45369</v>
      </c>
      <c r="L3132" s="4">
        <f>HOUR(Data[[#This Row],[PGE Notified Time]])</f>
        <v>8</v>
      </c>
      <c r="M3132">
        <v>105399</v>
      </c>
      <c r="O3132" t="s">
        <v>117</v>
      </c>
      <c r="P3132" t="s">
        <v>175</v>
      </c>
      <c r="Q3132" s="44" t="s">
        <v>117</v>
      </c>
      <c r="R3132" t="s">
        <v>119</v>
      </c>
      <c r="S3132" s="1" t="s">
        <v>5</v>
      </c>
      <c r="T3132" s="1">
        <v>45369.361192129632</v>
      </c>
      <c r="U3132" s="1">
        <v>45369.427627314813</v>
      </c>
      <c r="V3132" t="s">
        <v>120</v>
      </c>
      <c r="W3132" t="s">
        <v>608</v>
      </c>
      <c r="X3132" t="s">
        <v>209</v>
      </c>
      <c r="Y3132" t="s">
        <v>123</v>
      </c>
      <c r="Z3132">
        <v>128298566</v>
      </c>
      <c r="AA3132" s="50">
        <v>47040089</v>
      </c>
      <c r="AB3132" t="s">
        <v>124</v>
      </c>
      <c r="AC3132" s="51">
        <v>95.666666667000001</v>
      </c>
    </row>
    <row r="3133" spans="1:29" x14ac:dyDescent="0.25">
      <c r="A3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3" s="4" t="str">
        <f>VLOOKUP(P3133,Lookup!$A$1:$D$19,4,0)</f>
        <v>Bay Area</v>
      </c>
      <c r="C3133" s="4" t="str">
        <f>VLOOKUP(P3133,Lookup!$A$1:$E$19,5,0)</f>
        <v>Region 3</v>
      </c>
      <c r="D3133" s="4" t="str">
        <f>VLOOKUP(P3133,Lookup!$A$1:$B$19,2,0)</f>
        <v>MI</v>
      </c>
      <c r="E3133" s="4" t="str">
        <f>IF(AND((Data[[#This Row],[Min Notif Date]]&gt;$G$3),Data[[#This Row],[Min Notif Date]]&lt;$F$3),"Last Week","No")</f>
        <v>No</v>
      </c>
      <c r="F3133" s="4" t="str">
        <f>VLOOKUP(MONTH(Data[[#This Row],[Min Notif Date]]),Lookup!$G$1:$H$12,2,0)</f>
        <v>5. May</v>
      </c>
      <c r="G3133" s="4" t="str">
        <f t="shared" si="48"/>
        <v/>
      </c>
      <c r="H3133" s="4" t="str">
        <f>IF(AND(Data[[#This Row],[Min Notif Time]]&gt;6,Data[[#This Row],[Min Notif Time]]&lt;17),"Business Hours","Non-Business Hours")</f>
        <v>Business Hours</v>
      </c>
      <c r="I3133" s="4" t="str" cm="1">
        <f t="array" ref="I3133">IFERROR(VLOOKUP(Data[[#This Row],[Min Notif Date]],Lookup!$N$1:$P$11,2,0),_xlfn.IFS(VLOOKUP(WEEKDAY(Data[[#This Row],[Min Notif Date]],2),Lookup!$J$1:$L$7,3,0)="Weekend","Weekend",VLOOKUP(WEEKDAY(Data[[#This Row],[Min Notif Date]],2),Lookup!$J$1:$L$7,3,0)="Weekday","Weekday"))</f>
        <v>Weekday</v>
      </c>
      <c r="J3133" s="4" t="str">
        <f>VLOOKUP(WEEKDAY(Data[[#This Row],[Min Notif Date]],2),Lookup!$J$1:$K$7,2,0)</f>
        <v>5. Fri</v>
      </c>
      <c r="K3133" s="37">
        <f>ROUNDDOWN(Data[[#This Row],[PGE Notified Time]],0)</f>
        <v>45429</v>
      </c>
      <c r="L3133" s="4">
        <f>HOUR(Data[[#This Row],[PGE Notified Time]])</f>
        <v>9</v>
      </c>
      <c r="M3133">
        <v>107779</v>
      </c>
      <c r="O3133" t="s">
        <v>117</v>
      </c>
      <c r="P3133" t="s">
        <v>154</v>
      </c>
      <c r="Q3133" s="44" t="s">
        <v>117</v>
      </c>
      <c r="R3133" t="s">
        <v>119</v>
      </c>
      <c r="S3133" s="1" t="s">
        <v>5</v>
      </c>
      <c r="T3133" s="1">
        <v>45429.38208333333</v>
      </c>
      <c r="U3133" s="1">
        <v>45429.448437500003</v>
      </c>
      <c r="V3133" t="s">
        <v>120</v>
      </c>
      <c r="W3133" t="s">
        <v>608</v>
      </c>
      <c r="X3133" t="s">
        <v>174</v>
      </c>
      <c r="Y3133" t="s">
        <v>123</v>
      </c>
      <c r="Z3133">
        <v>128791257</v>
      </c>
      <c r="AA3133" s="50">
        <v>47075250</v>
      </c>
      <c r="AB3133" t="s">
        <v>124</v>
      </c>
      <c r="AC3133" s="51">
        <v>95.55</v>
      </c>
    </row>
    <row r="3134" spans="1:29" x14ac:dyDescent="0.25">
      <c r="A3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4" s="4" t="str">
        <f>VLOOKUP(P3134,Lookup!$A$1:$D$19,4,0)</f>
        <v>North Coast</v>
      </c>
      <c r="C3134" s="4" t="str">
        <f>VLOOKUP(P3134,Lookup!$A$1:$E$19,5,0)</f>
        <v>Region 1</v>
      </c>
      <c r="D3134" s="4" t="str">
        <f>VLOOKUP(P3134,Lookup!$A$1:$B$19,2,0)</f>
        <v>SO</v>
      </c>
      <c r="E3134" s="4" t="str">
        <f>IF(AND((Data[[#This Row],[Min Notif Date]]&gt;$G$3),Data[[#This Row],[Min Notif Date]]&lt;$F$3),"Last Week","No")</f>
        <v>No</v>
      </c>
      <c r="F3134" s="4" t="str">
        <f>VLOOKUP(MONTH(Data[[#This Row],[Min Notif Date]]),Lookup!$G$1:$H$12,2,0)</f>
        <v>6. Jun</v>
      </c>
      <c r="G3134" s="4" t="str">
        <f t="shared" si="48"/>
        <v/>
      </c>
      <c r="H3134" s="4" t="str">
        <f>IF(AND(Data[[#This Row],[Min Notif Time]]&gt;6,Data[[#This Row],[Min Notif Time]]&lt;17),"Business Hours","Non-Business Hours")</f>
        <v>Business Hours</v>
      </c>
      <c r="I3134" s="4" t="str" cm="1">
        <f t="array" ref="I3134">IFERROR(VLOOKUP(Data[[#This Row],[Min Notif Date]],Lookup!$N$1:$P$11,2,0),_xlfn.IFS(VLOOKUP(WEEKDAY(Data[[#This Row],[Min Notif Date]],2),Lookup!$J$1:$L$7,3,0)="Weekend","Weekend",VLOOKUP(WEEKDAY(Data[[#This Row],[Min Notif Date]],2),Lookup!$J$1:$L$7,3,0)="Weekday","Weekday"))</f>
        <v>Weekday</v>
      </c>
      <c r="J3134" s="4" t="str">
        <f>VLOOKUP(WEEKDAY(Data[[#This Row],[Min Notif Date]],2),Lookup!$J$1:$K$7,2,0)</f>
        <v>3. Wed</v>
      </c>
      <c r="K3134" s="37">
        <f>ROUNDDOWN(Data[[#This Row],[PGE Notified Time]],0)</f>
        <v>45455</v>
      </c>
      <c r="L3134" s="4">
        <f>HOUR(Data[[#This Row],[PGE Notified Time]])</f>
        <v>11</v>
      </c>
      <c r="M3134">
        <v>108841</v>
      </c>
      <c r="O3134" t="s">
        <v>117</v>
      </c>
      <c r="P3134" t="s">
        <v>130</v>
      </c>
      <c r="Q3134" s="44" t="s">
        <v>117</v>
      </c>
      <c r="R3134" t="s">
        <v>147</v>
      </c>
      <c r="S3134" s="1" t="s">
        <v>5</v>
      </c>
      <c r="T3134" s="1">
        <v>45455.461840277778</v>
      </c>
      <c r="U3134" s="1">
        <v>45455.528182870374</v>
      </c>
      <c r="V3134" t="s">
        <v>120</v>
      </c>
      <c r="W3134" t="s">
        <v>608</v>
      </c>
      <c r="X3134" t="s">
        <v>158</v>
      </c>
      <c r="Y3134" t="s">
        <v>123</v>
      </c>
      <c r="Z3134">
        <v>129064517</v>
      </c>
      <c r="AA3134" s="50">
        <v>47093408</v>
      </c>
      <c r="AB3134" t="s">
        <v>124</v>
      </c>
      <c r="AC3134" s="51">
        <v>95.533333333000002</v>
      </c>
    </row>
    <row r="3135" spans="1:29" x14ac:dyDescent="0.25">
      <c r="A3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5" s="4" t="str">
        <f>VLOOKUP(P3135,Lookup!$A$1:$D$19,4,0)</f>
        <v>North Valley</v>
      </c>
      <c r="C3135" s="4" t="str">
        <f>VLOOKUP(P3135,Lookup!$A$1:$E$19,5,0)</f>
        <v>Region 2</v>
      </c>
      <c r="D3135" s="4" t="str">
        <f>VLOOKUP(P3135,Lookup!$A$1:$B$19,2,0)</f>
        <v>SA</v>
      </c>
      <c r="E3135" s="4" t="str">
        <f>IF(AND((Data[[#This Row],[Min Notif Date]]&gt;$G$3),Data[[#This Row],[Min Notif Date]]&lt;$F$3),"Last Week","No")</f>
        <v>No</v>
      </c>
      <c r="F3135" s="4" t="str">
        <f>VLOOKUP(MONTH(Data[[#This Row],[Min Notif Date]]),Lookup!$G$1:$H$12,2,0)</f>
        <v>2. Feb</v>
      </c>
      <c r="G3135" s="4" t="str">
        <f t="shared" si="48"/>
        <v/>
      </c>
      <c r="H3135" s="4" t="str">
        <f>IF(AND(Data[[#This Row],[Min Notif Time]]&gt;6,Data[[#This Row],[Min Notif Time]]&lt;17),"Business Hours","Non-Business Hours")</f>
        <v>Business Hours</v>
      </c>
      <c r="I3135" s="4" t="str" cm="1">
        <f t="array" ref="I3135">IFERROR(VLOOKUP(Data[[#This Row],[Min Notif Date]],Lookup!$N$1:$P$11,2,0),_xlfn.IFS(VLOOKUP(WEEKDAY(Data[[#This Row],[Min Notif Date]],2),Lookup!$J$1:$L$7,3,0)="Weekend","Weekend",VLOOKUP(WEEKDAY(Data[[#This Row],[Min Notif Date]],2),Lookup!$J$1:$L$7,3,0)="Weekday","Weekday"))</f>
        <v>Weekend</v>
      </c>
      <c r="J3135" s="4" t="str">
        <f>VLOOKUP(WEEKDAY(Data[[#This Row],[Min Notif Date]],2),Lookup!$J$1:$K$7,2,0)</f>
        <v>6. Sat</v>
      </c>
      <c r="K3135" s="37">
        <f>ROUNDDOWN(Data[[#This Row],[PGE Notified Time]],0)</f>
        <v>45346</v>
      </c>
      <c r="L3135" s="4">
        <f>HOUR(Data[[#This Row],[PGE Notified Time]])</f>
        <v>8</v>
      </c>
      <c r="M3135">
        <v>104512</v>
      </c>
      <c r="O3135" t="s">
        <v>117</v>
      </c>
      <c r="P3135" t="s">
        <v>175</v>
      </c>
      <c r="Q3135" s="44" t="s">
        <v>117</v>
      </c>
      <c r="R3135" t="s">
        <v>119</v>
      </c>
      <c r="S3135" s="1" t="s">
        <v>5</v>
      </c>
      <c r="T3135" s="1">
        <v>45346.371365740742</v>
      </c>
      <c r="U3135" s="1">
        <v>45346.437685185185</v>
      </c>
      <c r="V3135" t="s">
        <v>120</v>
      </c>
      <c r="W3135" t="s">
        <v>608</v>
      </c>
      <c r="X3135" t="s">
        <v>294</v>
      </c>
      <c r="Y3135" t="s">
        <v>123</v>
      </c>
      <c r="Z3135">
        <v>128210739</v>
      </c>
      <c r="AA3135" s="50">
        <v>47032294</v>
      </c>
      <c r="AB3135" t="s">
        <v>124</v>
      </c>
      <c r="AC3135" s="51">
        <v>95.5</v>
      </c>
    </row>
    <row r="3136" spans="1:29" x14ac:dyDescent="0.25">
      <c r="A3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6" s="4" t="str">
        <f>VLOOKUP(P3136,Lookup!$A$1:$D$19,4,0)</f>
        <v>Bay Area</v>
      </c>
      <c r="C3136" s="4" t="str">
        <f>VLOOKUP(P3136,Lookup!$A$1:$E$19,5,0)</f>
        <v>Region 3</v>
      </c>
      <c r="D3136" s="4" t="str">
        <f>VLOOKUP(P3136,Lookup!$A$1:$B$19,2,0)</f>
        <v>SF</v>
      </c>
      <c r="E3136" s="4" t="str">
        <f>IF(AND((Data[[#This Row],[Min Notif Date]]&gt;$G$3),Data[[#This Row],[Min Notif Date]]&lt;$F$3),"Last Week","No")</f>
        <v>No</v>
      </c>
      <c r="F3136" s="4" t="str">
        <f>VLOOKUP(MONTH(Data[[#This Row],[Min Notif Date]]),Lookup!$G$1:$H$12,2,0)</f>
        <v>4. Apr</v>
      </c>
      <c r="G3136" s="4" t="str">
        <f t="shared" si="48"/>
        <v/>
      </c>
      <c r="H3136" s="4" t="str">
        <f>IF(AND(Data[[#This Row],[Min Notif Time]]&gt;6,Data[[#This Row],[Min Notif Time]]&lt;17),"Business Hours","Non-Business Hours")</f>
        <v>Business Hours</v>
      </c>
      <c r="I3136" s="4" t="str" cm="1">
        <f t="array" ref="I3136">IFERROR(VLOOKUP(Data[[#This Row],[Min Notif Date]],Lookup!$N$1:$P$11,2,0),_xlfn.IFS(VLOOKUP(WEEKDAY(Data[[#This Row],[Min Notif Date]],2),Lookup!$J$1:$L$7,3,0)="Weekend","Weekend",VLOOKUP(WEEKDAY(Data[[#This Row],[Min Notif Date]],2),Lookup!$J$1:$L$7,3,0)="Weekday","Weekday"))</f>
        <v>Weekday</v>
      </c>
      <c r="J3136" s="4" t="str">
        <f>VLOOKUP(WEEKDAY(Data[[#This Row],[Min Notif Date]],2),Lookup!$J$1:$K$7,2,0)</f>
        <v>1. Mon</v>
      </c>
      <c r="K3136" s="37">
        <f>ROUNDDOWN(Data[[#This Row],[PGE Notified Time]],0)</f>
        <v>45397</v>
      </c>
      <c r="L3136" s="4">
        <f>HOUR(Data[[#This Row],[PGE Notified Time]])</f>
        <v>12</v>
      </c>
      <c r="M3136">
        <v>106559</v>
      </c>
      <c r="O3136" t="s">
        <v>117</v>
      </c>
      <c r="P3136" t="s">
        <v>128</v>
      </c>
      <c r="Q3136" s="44" t="s">
        <v>117</v>
      </c>
      <c r="R3136" t="s">
        <v>119</v>
      </c>
      <c r="S3136" s="1" t="s">
        <v>5</v>
      </c>
      <c r="T3136" s="1">
        <v>45397.506782407407</v>
      </c>
      <c r="U3136" s="1">
        <v>45397.573078703703</v>
      </c>
      <c r="V3136" t="s">
        <v>120</v>
      </c>
      <c r="W3136" t="s">
        <v>608</v>
      </c>
      <c r="X3136" t="s">
        <v>129</v>
      </c>
      <c r="Y3136" t="s">
        <v>123</v>
      </c>
      <c r="Z3136">
        <v>128546699</v>
      </c>
      <c r="AA3136" s="50">
        <v>47059945</v>
      </c>
      <c r="AB3136" t="s">
        <v>124</v>
      </c>
      <c r="AC3136" s="51">
        <v>95.466666666999998</v>
      </c>
    </row>
    <row r="3137" spans="1:29" x14ac:dyDescent="0.25">
      <c r="A3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7" s="4" t="str">
        <f>VLOOKUP(P3137,Lookup!$A$1:$D$19,4,0)</f>
        <v>South Bay</v>
      </c>
      <c r="C3137" s="4" t="str">
        <f>VLOOKUP(P3137,Lookup!$A$1:$E$19,5,0)</f>
        <v>Region 4</v>
      </c>
      <c r="D3137" s="4" t="str">
        <f>VLOOKUP(P3137,Lookup!$A$1:$B$19,2,0)</f>
        <v>CC</v>
      </c>
      <c r="E3137" s="4" t="str">
        <f>IF(AND((Data[[#This Row],[Min Notif Date]]&gt;$G$3),Data[[#This Row],[Min Notif Date]]&lt;$F$3),"Last Week","No")</f>
        <v>No</v>
      </c>
      <c r="F3137" s="4" t="str">
        <f>VLOOKUP(MONTH(Data[[#This Row],[Min Notif Date]]),Lookup!$G$1:$H$12,2,0)</f>
        <v>1. Jan</v>
      </c>
      <c r="G3137" s="4" t="str">
        <f t="shared" si="48"/>
        <v/>
      </c>
      <c r="H3137" s="4" t="str">
        <f>IF(AND(Data[[#This Row],[Min Notif Time]]&gt;6,Data[[#This Row],[Min Notif Time]]&lt;17),"Business Hours","Non-Business Hours")</f>
        <v>Non-Business Hours</v>
      </c>
      <c r="I3137" s="4" t="str" cm="1">
        <f t="array" ref="I3137">IFERROR(VLOOKUP(Data[[#This Row],[Min Notif Date]],Lookup!$N$1:$P$11,2,0),_xlfn.IFS(VLOOKUP(WEEKDAY(Data[[#This Row],[Min Notif Date]],2),Lookup!$J$1:$L$7,3,0)="Weekend","Weekend",VLOOKUP(WEEKDAY(Data[[#This Row],[Min Notif Date]],2),Lookup!$J$1:$L$7,3,0)="Weekday","Weekday"))</f>
        <v>Holiday</v>
      </c>
      <c r="J3137" s="4" t="str">
        <f>VLOOKUP(WEEKDAY(Data[[#This Row],[Min Notif Date]],2),Lookup!$J$1:$K$7,2,0)</f>
        <v>1. Mon</v>
      </c>
      <c r="K3137" s="37">
        <f>ROUNDDOWN(Data[[#This Row],[PGE Notified Time]],0)</f>
        <v>45292</v>
      </c>
      <c r="L3137" s="4">
        <f>HOUR(Data[[#This Row],[PGE Notified Time]])</f>
        <v>20</v>
      </c>
      <c r="M3137">
        <v>102532</v>
      </c>
      <c r="O3137" t="s">
        <v>117</v>
      </c>
      <c r="P3137" t="s">
        <v>134</v>
      </c>
      <c r="Q3137" s="44" t="s">
        <v>117</v>
      </c>
      <c r="R3137" t="s">
        <v>119</v>
      </c>
      <c r="S3137" s="1" t="s">
        <v>5</v>
      </c>
      <c r="T3137" s="1">
        <v>45292.856041666666</v>
      </c>
      <c r="U3137" s="1">
        <v>45292.922337962962</v>
      </c>
      <c r="V3137" t="s">
        <v>120</v>
      </c>
      <c r="W3137" t="s">
        <v>608</v>
      </c>
      <c r="X3137" t="s">
        <v>213</v>
      </c>
      <c r="Y3137" t="s">
        <v>123</v>
      </c>
      <c r="Z3137">
        <v>127990789</v>
      </c>
      <c r="AA3137" s="50">
        <v>46123223</v>
      </c>
      <c r="AB3137" t="s">
        <v>124</v>
      </c>
      <c r="AC3137" s="51">
        <v>95.466666666999998</v>
      </c>
    </row>
    <row r="3138" spans="1:29" x14ac:dyDescent="0.25">
      <c r="A3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8" s="4" t="str">
        <f>VLOOKUP(P3138,Lookup!$A$1:$D$19,4,0)</f>
        <v>South Bay</v>
      </c>
      <c r="C3138" s="4" t="str">
        <f>VLOOKUP(P3138,Lookup!$A$1:$E$19,5,0)</f>
        <v>Region 4</v>
      </c>
      <c r="D3138" s="4" t="str">
        <f>VLOOKUP(P3138,Lookup!$A$1:$B$19,2,0)</f>
        <v>SJ</v>
      </c>
      <c r="E3138" s="4" t="str">
        <f>IF(AND((Data[[#This Row],[Min Notif Date]]&gt;$G$3),Data[[#This Row],[Min Notif Date]]&lt;$F$3),"Last Week","No")</f>
        <v>No</v>
      </c>
      <c r="F3138" s="4" t="str">
        <f>VLOOKUP(MONTH(Data[[#This Row],[Min Notif Date]]),Lookup!$G$1:$H$12,2,0)</f>
        <v>3. Mar</v>
      </c>
      <c r="G3138" s="4" t="str">
        <f t="shared" si="48"/>
        <v/>
      </c>
      <c r="H3138" s="4" t="str">
        <f>IF(AND(Data[[#This Row],[Min Notif Time]]&gt;6,Data[[#This Row],[Min Notif Time]]&lt;17),"Business Hours","Non-Business Hours")</f>
        <v>Business Hours</v>
      </c>
      <c r="I3138" s="4" t="str" cm="1">
        <f t="array" ref="I3138">IFERROR(VLOOKUP(Data[[#This Row],[Min Notif Date]],Lookup!$N$1:$P$11,2,0),_xlfn.IFS(VLOOKUP(WEEKDAY(Data[[#This Row],[Min Notif Date]],2),Lookup!$J$1:$L$7,3,0)="Weekend","Weekend",VLOOKUP(WEEKDAY(Data[[#This Row],[Min Notif Date]],2),Lookup!$J$1:$L$7,3,0)="Weekday","Weekday"))</f>
        <v>Weekday</v>
      </c>
      <c r="J3138" s="4" t="str">
        <f>VLOOKUP(WEEKDAY(Data[[#This Row],[Min Notif Date]],2),Lookup!$J$1:$K$7,2,0)</f>
        <v>2. Tue</v>
      </c>
      <c r="K3138" s="37">
        <f>ROUNDDOWN(Data[[#This Row],[PGE Notified Time]],0)</f>
        <v>45356</v>
      </c>
      <c r="L3138" s="4">
        <f>HOUR(Data[[#This Row],[PGE Notified Time]])</f>
        <v>12</v>
      </c>
      <c r="M3138">
        <v>104889</v>
      </c>
      <c r="O3138" t="s">
        <v>117</v>
      </c>
      <c r="P3138" t="s">
        <v>145</v>
      </c>
      <c r="Q3138" s="44" t="s">
        <v>117</v>
      </c>
      <c r="R3138" t="s">
        <v>147</v>
      </c>
      <c r="S3138" s="1" t="s">
        <v>5</v>
      </c>
      <c r="T3138" s="1">
        <v>45356.517766203702</v>
      </c>
      <c r="U3138" s="1">
        <v>45356.584004629629</v>
      </c>
      <c r="V3138" t="s">
        <v>120</v>
      </c>
      <c r="W3138" t="s">
        <v>608</v>
      </c>
      <c r="X3138" t="s">
        <v>146</v>
      </c>
      <c r="Y3138" t="s">
        <v>123</v>
      </c>
      <c r="Z3138" t="s">
        <v>809</v>
      </c>
      <c r="AA3138" s="50" t="s">
        <v>810</v>
      </c>
      <c r="AB3138" t="s">
        <v>124</v>
      </c>
      <c r="AC3138" s="51">
        <v>95.383333332999996</v>
      </c>
    </row>
    <row r="3139" spans="1:29" x14ac:dyDescent="0.25">
      <c r="A3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9" s="4" t="str">
        <f>VLOOKUP(P3139,Lookup!$A$1:$D$19,4,0)</f>
        <v>North Coast</v>
      </c>
      <c r="C3139" s="4" t="str">
        <f>VLOOKUP(P3139,Lookup!$A$1:$E$19,5,0)</f>
        <v>Region 1</v>
      </c>
      <c r="D3139" s="4" t="str">
        <f>VLOOKUP(P3139,Lookup!$A$1:$B$19,2,0)</f>
        <v>HB</v>
      </c>
      <c r="E3139" s="4" t="str">
        <f>IF(AND((Data[[#This Row],[Min Notif Date]]&gt;$G$3),Data[[#This Row],[Min Notif Date]]&lt;$F$3),"Last Week","No")</f>
        <v>No</v>
      </c>
      <c r="F3139" s="4" t="str">
        <f>VLOOKUP(MONTH(Data[[#This Row],[Min Notif Date]]),Lookup!$G$1:$H$12,2,0)</f>
        <v>6. Jun</v>
      </c>
      <c r="G3139" s="4" t="str">
        <f t="shared" si="48"/>
        <v/>
      </c>
      <c r="H3139" s="4" t="str">
        <f>IF(AND(Data[[#This Row],[Min Notif Time]]&gt;6,Data[[#This Row],[Min Notif Time]]&lt;17),"Business Hours","Non-Business Hours")</f>
        <v>Business Hours</v>
      </c>
      <c r="I3139" s="4" t="str" cm="1">
        <f t="array" ref="I3139">IFERROR(VLOOKUP(Data[[#This Row],[Min Notif Date]],Lookup!$N$1:$P$11,2,0),_xlfn.IFS(VLOOKUP(WEEKDAY(Data[[#This Row],[Min Notif Date]],2),Lookup!$J$1:$L$7,3,0)="Weekend","Weekend",VLOOKUP(WEEKDAY(Data[[#This Row],[Min Notif Date]],2),Lookup!$J$1:$L$7,3,0)="Weekday","Weekday"))</f>
        <v>Weekday</v>
      </c>
      <c r="J3139" s="4" t="str">
        <f>VLOOKUP(WEEKDAY(Data[[#This Row],[Min Notif Date]],2),Lookup!$J$1:$K$7,2,0)</f>
        <v>3. Wed</v>
      </c>
      <c r="K3139" s="37">
        <f>ROUNDDOWN(Data[[#This Row],[PGE Notified Time]],0)</f>
        <v>45448</v>
      </c>
      <c r="L3139" s="4">
        <f>HOUR(Data[[#This Row],[PGE Notified Time]])</f>
        <v>12</v>
      </c>
      <c r="M3139">
        <v>108531</v>
      </c>
      <c r="O3139" t="s">
        <v>117</v>
      </c>
      <c r="P3139" t="s">
        <v>148</v>
      </c>
      <c r="Q3139" s="44" t="s">
        <v>117</v>
      </c>
      <c r="R3139" t="s">
        <v>147</v>
      </c>
      <c r="S3139" s="1" t="s">
        <v>5</v>
      </c>
      <c r="T3139" s="1">
        <v>45448.517476851855</v>
      </c>
      <c r="U3139" s="1">
        <v>45448.583680555559</v>
      </c>
      <c r="V3139" t="s">
        <v>120</v>
      </c>
      <c r="W3139" t="s">
        <v>608</v>
      </c>
      <c r="X3139" t="s">
        <v>472</v>
      </c>
      <c r="Y3139" t="s">
        <v>123</v>
      </c>
      <c r="Z3139">
        <v>129024597</v>
      </c>
      <c r="AA3139" s="50">
        <v>47088246</v>
      </c>
      <c r="AB3139" t="s">
        <v>124</v>
      </c>
      <c r="AC3139" s="51">
        <v>95.333333332999999</v>
      </c>
    </row>
    <row r="3140" spans="1:29" x14ac:dyDescent="0.25">
      <c r="A3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0" s="4" t="str">
        <f>VLOOKUP(P3140,Lookup!$A$1:$D$19,4,0)</f>
        <v>Bay Area</v>
      </c>
      <c r="C3140" s="4" t="str">
        <f>VLOOKUP(P3140,Lookup!$A$1:$E$19,5,0)</f>
        <v>Region 3</v>
      </c>
      <c r="D3140" s="4" t="str">
        <f>VLOOKUP(P3140,Lookup!$A$1:$B$19,2,0)</f>
        <v>EB</v>
      </c>
      <c r="E3140" s="4" t="str">
        <f>IF(AND((Data[[#This Row],[Min Notif Date]]&gt;$G$3),Data[[#This Row],[Min Notif Date]]&lt;$F$3),"Last Week","No")</f>
        <v>No</v>
      </c>
      <c r="F3140" s="4" t="str">
        <f>VLOOKUP(MONTH(Data[[#This Row],[Min Notif Date]]),Lookup!$G$1:$H$12,2,0)</f>
        <v>8. Aug</v>
      </c>
      <c r="G3140" s="4" t="str">
        <f t="shared" si="48"/>
        <v/>
      </c>
      <c r="H3140" s="4" t="str">
        <f>IF(AND(Data[[#This Row],[Min Notif Time]]&gt;6,Data[[#This Row],[Min Notif Time]]&lt;17),"Business Hours","Non-Business Hours")</f>
        <v>Business Hours</v>
      </c>
      <c r="I3140" s="4" t="str" cm="1">
        <f t="array" ref="I3140">IFERROR(VLOOKUP(Data[[#This Row],[Min Notif Date]],Lookup!$N$1:$P$11,2,0),_xlfn.IFS(VLOOKUP(WEEKDAY(Data[[#This Row],[Min Notif Date]],2),Lookup!$J$1:$L$7,3,0)="Weekend","Weekend",VLOOKUP(WEEKDAY(Data[[#This Row],[Min Notif Date]],2),Lookup!$J$1:$L$7,3,0)="Weekday","Weekday"))</f>
        <v>Weekday</v>
      </c>
      <c r="J3140" s="4" t="str">
        <f>VLOOKUP(WEEKDAY(Data[[#This Row],[Min Notif Date]],2),Lookup!$J$1:$K$7,2,0)</f>
        <v>5. Fri</v>
      </c>
      <c r="K3140" s="37">
        <f>ROUNDDOWN(Data[[#This Row],[PGE Notified Time]],0)</f>
        <v>45520</v>
      </c>
      <c r="L3140" s="4">
        <f>HOUR(Data[[#This Row],[PGE Notified Time]])</f>
        <v>13</v>
      </c>
      <c r="M3140">
        <v>111445</v>
      </c>
      <c r="O3140" t="s">
        <v>117</v>
      </c>
      <c r="P3140" t="s">
        <v>118</v>
      </c>
      <c r="Q3140" s="44" t="s">
        <v>117</v>
      </c>
      <c r="R3140" t="s">
        <v>147</v>
      </c>
      <c r="S3140" s="1" t="s">
        <v>5</v>
      </c>
      <c r="T3140" s="1">
        <v>45520.560752314814</v>
      </c>
      <c r="U3140" s="1">
        <v>45520.626875000002</v>
      </c>
      <c r="V3140" t="s">
        <v>120</v>
      </c>
      <c r="W3140" t="s">
        <v>608</v>
      </c>
      <c r="X3140" t="s">
        <v>234</v>
      </c>
      <c r="Y3140" t="s">
        <v>123</v>
      </c>
      <c r="Z3140">
        <v>129399273</v>
      </c>
      <c r="AA3140" s="50">
        <v>47124798</v>
      </c>
      <c r="AB3140" t="s">
        <v>124</v>
      </c>
      <c r="AC3140" s="51">
        <v>95.216666666999998</v>
      </c>
    </row>
    <row r="3141" spans="1:29" x14ac:dyDescent="0.25">
      <c r="A3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1" s="4" t="str">
        <f>VLOOKUP(P3141,Lookup!$A$1:$D$19,4,0)</f>
        <v>North Valley</v>
      </c>
      <c r="C3141" s="4" t="str">
        <f>VLOOKUP(P3141,Lookup!$A$1:$E$19,5,0)</f>
        <v>Region 2</v>
      </c>
      <c r="D3141" s="4" t="str">
        <f>VLOOKUP(P3141,Lookup!$A$1:$B$19,2,0)</f>
        <v>SA</v>
      </c>
      <c r="E3141" s="4" t="str">
        <f>IF(AND((Data[[#This Row],[Min Notif Date]]&gt;$G$3),Data[[#This Row],[Min Notif Date]]&lt;$F$3),"Last Week","No")</f>
        <v>No</v>
      </c>
      <c r="F3141" s="4" t="str">
        <f>VLOOKUP(MONTH(Data[[#This Row],[Min Notif Date]]),Lookup!$G$1:$H$12,2,0)</f>
        <v>2. Feb</v>
      </c>
      <c r="G3141" s="4" t="str">
        <f t="shared" ref="G3141:G3204" si="49">IF(AC3141&lt;0,"Negative","")</f>
        <v/>
      </c>
      <c r="H3141" s="4" t="str">
        <f>IF(AND(Data[[#This Row],[Min Notif Time]]&gt;6,Data[[#This Row],[Min Notif Time]]&lt;17),"Business Hours","Non-Business Hours")</f>
        <v>Business Hours</v>
      </c>
      <c r="I3141" s="4" t="str" cm="1">
        <f t="array" ref="I3141">IFERROR(VLOOKUP(Data[[#This Row],[Min Notif Date]],Lookup!$N$1:$P$11,2,0),_xlfn.IFS(VLOOKUP(WEEKDAY(Data[[#This Row],[Min Notif Date]],2),Lookup!$J$1:$L$7,3,0)="Weekend","Weekend",VLOOKUP(WEEKDAY(Data[[#This Row],[Min Notif Date]],2),Lookup!$J$1:$L$7,3,0)="Weekday","Weekday"))</f>
        <v>Weekday</v>
      </c>
      <c r="J3141" s="4" t="str">
        <f>VLOOKUP(WEEKDAY(Data[[#This Row],[Min Notif Date]],2),Lookup!$J$1:$K$7,2,0)</f>
        <v>5. Fri</v>
      </c>
      <c r="K3141" s="37">
        <f>ROUNDDOWN(Data[[#This Row],[PGE Notified Time]],0)</f>
        <v>45338</v>
      </c>
      <c r="L3141" s="4">
        <f>HOUR(Data[[#This Row],[PGE Notified Time]])</f>
        <v>11</v>
      </c>
      <c r="M3141">
        <v>104254</v>
      </c>
      <c r="O3141" t="s">
        <v>117</v>
      </c>
      <c r="P3141" t="s">
        <v>175</v>
      </c>
      <c r="Q3141" s="44" t="s">
        <v>117</v>
      </c>
      <c r="R3141" t="s">
        <v>147</v>
      </c>
      <c r="S3141" s="1" t="s">
        <v>5</v>
      </c>
      <c r="T3141" s="1">
        <v>45338.496562499997</v>
      </c>
      <c r="U3141" s="1">
        <v>45338.562662037039</v>
      </c>
      <c r="V3141" t="s">
        <v>120</v>
      </c>
      <c r="W3141" t="s">
        <v>608</v>
      </c>
      <c r="X3141" t="s">
        <v>207</v>
      </c>
      <c r="Y3141" t="s">
        <v>123</v>
      </c>
      <c r="AA3141" s="50"/>
      <c r="AB3141" t="s">
        <v>124</v>
      </c>
      <c r="AC3141" s="51">
        <v>95.183333332999993</v>
      </c>
    </row>
    <row r="3142" spans="1:29" x14ac:dyDescent="0.25">
      <c r="A3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2" s="4" t="str">
        <f>VLOOKUP(P3142,Lookup!$A$1:$D$19,4,0)</f>
        <v>North Valley</v>
      </c>
      <c r="C3142" s="4" t="str">
        <f>VLOOKUP(P3142,Lookup!$A$1:$E$19,5,0)</f>
        <v>Region 2</v>
      </c>
      <c r="D3142" s="4" t="str">
        <f>VLOOKUP(P3142,Lookup!$A$1:$B$19,2,0)</f>
        <v>SA</v>
      </c>
      <c r="E3142" s="4" t="str">
        <f>IF(AND((Data[[#This Row],[Min Notif Date]]&gt;$G$3),Data[[#This Row],[Min Notif Date]]&lt;$F$3),"Last Week","No")</f>
        <v>No</v>
      </c>
      <c r="F3142" s="4" t="str">
        <f>VLOOKUP(MONTH(Data[[#This Row],[Min Notif Date]]),Lookup!$G$1:$H$12,2,0)</f>
        <v>3. Mar</v>
      </c>
      <c r="G3142" s="4" t="str">
        <f t="shared" si="49"/>
        <v/>
      </c>
      <c r="H3142" s="4" t="str">
        <f>IF(AND(Data[[#This Row],[Min Notif Time]]&gt;6,Data[[#This Row],[Min Notif Time]]&lt;17),"Business Hours","Non-Business Hours")</f>
        <v>Business Hours</v>
      </c>
      <c r="I3142" s="4" t="str" cm="1">
        <f t="array" ref="I3142">IFERROR(VLOOKUP(Data[[#This Row],[Min Notif Date]],Lookup!$N$1:$P$11,2,0),_xlfn.IFS(VLOOKUP(WEEKDAY(Data[[#This Row],[Min Notif Date]],2),Lookup!$J$1:$L$7,3,0)="Weekend","Weekend",VLOOKUP(WEEKDAY(Data[[#This Row],[Min Notif Date]],2),Lookup!$J$1:$L$7,3,0)="Weekday","Weekday"))</f>
        <v>Weekday</v>
      </c>
      <c r="J3142" s="4" t="str">
        <f>VLOOKUP(WEEKDAY(Data[[#This Row],[Min Notif Date]],2),Lookup!$J$1:$K$7,2,0)</f>
        <v>3. Wed</v>
      </c>
      <c r="K3142" s="37">
        <f>ROUNDDOWN(Data[[#This Row],[PGE Notified Time]],0)</f>
        <v>45371</v>
      </c>
      <c r="L3142" s="4">
        <f>HOUR(Data[[#This Row],[PGE Notified Time]])</f>
        <v>14</v>
      </c>
      <c r="M3142">
        <v>105535</v>
      </c>
      <c r="O3142" t="s">
        <v>117</v>
      </c>
      <c r="P3142" t="s">
        <v>175</v>
      </c>
      <c r="Q3142" s="44" t="s">
        <v>117</v>
      </c>
      <c r="R3142" t="s">
        <v>119</v>
      </c>
      <c r="S3142" s="1" t="s">
        <v>5</v>
      </c>
      <c r="T3142" s="1">
        <v>45371.61519675926</v>
      </c>
      <c r="U3142" s="1">
        <v>45371.681192129632</v>
      </c>
      <c r="V3142" t="s">
        <v>120</v>
      </c>
      <c r="W3142" t="s">
        <v>608</v>
      </c>
      <c r="X3142" t="s">
        <v>301</v>
      </c>
      <c r="Y3142" t="s">
        <v>123</v>
      </c>
      <c r="Z3142">
        <v>128329780</v>
      </c>
      <c r="AA3142" s="50">
        <v>47041247</v>
      </c>
      <c r="AB3142" t="s">
        <v>124</v>
      </c>
      <c r="AC3142" s="51">
        <v>95.033333333000002</v>
      </c>
    </row>
    <row r="3143" spans="1:29" x14ac:dyDescent="0.25">
      <c r="A3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3" s="4" t="str">
        <f>VLOOKUP(P3143,Lookup!$A$1:$D$19,4,0)</f>
        <v>Central Valley</v>
      </c>
      <c r="C3143" s="4" t="str">
        <f>VLOOKUP(P3143,Lookup!$A$1:$E$19,5,0)</f>
        <v>Region 5</v>
      </c>
      <c r="D3143" s="4" t="str">
        <f>VLOOKUP(P3143,Lookup!$A$1:$B$19,2,0)</f>
        <v>ST</v>
      </c>
      <c r="E3143" s="4" t="str">
        <f>IF(AND((Data[[#This Row],[Min Notif Date]]&gt;$G$3),Data[[#This Row],[Min Notif Date]]&lt;$F$3),"Last Week","No")</f>
        <v>No</v>
      </c>
      <c r="F3143" s="4" t="str">
        <f>VLOOKUP(MONTH(Data[[#This Row],[Min Notif Date]]),Lookup!$G$1:$H$12,2,0)</f>
        <v>6. Jun</v>
      </c>
      <c r="G3143" s="4" t="str">
        <f t="shared" si="49"/>
        <v/>
      </c>
      <c r="H3143" s="4" t="str">
        <f>IF(AND(Data[[#This Row],[Min Notif Time]]&gt;6,Data[[#This Row],[Min Notif Time]]&lt;17),"Business Hours","Non-Business Hours")</f>
        <v>Business Hours</v>
      </c>
      <c r="I3143" s="4" t="str" cm="1">
        <f t="array" ref="I3143">IFERROR(VLOOKUP(Data[[#This Row],[Min Notif Date]],Lookup!$N$1:$P$11,2,0),_xlfn.IFS(VLOOKUP(WEEKDAY(Data[[#This Row],[Min Notif Date]],2),Lookup!$J$1:$L$7,3,0)="Weekend","Weekend",VLOOKUP(WEEKDAY(Data[[#This Row],[Min Notif Date]],2),Lookup!$J$1:$L$7,3,0)="Weekday","Weekday"))</f>
        <v>Weekday</v>
      </c>
      <c r="J3143" s="4" t="str">
        <f>VLOOKUP(WEEKDAY(Data[[#This Row],[Min Notif Date]],2),Lookup!$J$1:$K$7,2,0)</f>
        <v>2. Tue</v>
      </c>
      <c r="K3143" s="37">
        <f>ROUNDDOWN(Data[[#This Row],[PGE Notified Time]],0)</f>
        <v>45468</v>
      </c>
      <c r="L3143" s="4">
        <f>HOUR(Data[[#This Row],[PGE Notified Time]])</f>
        <v>8</v>
      </c>
      <c r="M3143">
        <v>109328</v>
      </c>
      <c r="O3143" t="s">
        <v>117</v>
      </c>
      <c r="P3143" t="s">
        <v>152</v>
      </c>
      <c r="Q3143" s="44" t="s">
        <v>117</v>
      </c>
      <c r="R3143" t="s">
        <v>119</v>
      </c>
      <c r="S3143" s="1" t="s">
        <v>5</v>
      </c>
      <c r="T3143" s="1">
        <v>45468.36109953704</v>
      </c>
      <c r="U3143" s="1">
        <v>45468.427083333336</v>
      </c>
      <c r="V3143" t="s">
        <v>120</v>
      </c>
      <c r="W3143" t="s">
        <v>608</v>
      </c>
      <c r="X3143" t="s">
        <v>153</v>
      </c>
      <c r="Y3143" t="s">
        <v>123</v>
      </c>
      <c r="Z3143">
        <v>129122459</v>
      </c>
      <c r="AA3143" s="50">
        <v>47103280</v>
      </c>
      <c r="AB3143" t="s">
        <v>124</v>
      </c>
      <c r="AC3143" s="51">
        <v>95.016666666999996</v>
      </c>
    </row>
    <row r="3144" spans="1:29" x14ac:dyDescent="0.25">
      <c r="A3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4" s="4" t="str">
        <f>VLOOKUP(P3144,Lookup!$A$1:$D$19,4,0)</f>
        <v>Central Valley</v>
      </c>
      <c r="C3144" s="4" t="str">
        <f>VLOOKUP(P3144,Lookup!$A$1:$E$19,5,0)</f>
        <v>Region 5</v>
      </c>
      <c r="D3144" s="4" t="str">
        <f>VLOOKUP(P3144,Lookup!$A$1:$B$19,2,0)</f>
        <v>FR</v>
      </c>
      <c r="E3144" s="4" t="str">
        <f>IF(AND((Data[[#This Row],[Min Notif Date]]&gt;$G$3),Data[[#This Row],[Min Notif Date]]&lt;$F$3),"Last Week","No")</f>
        <v>No</v>
      </c>
      <c r="F3144" s="4" t="str">
        <f>VLOOKUP(MONTH(Data[[#This Row],[Min Notif Date]]),Lookup!$G$1:$H$12,2,0)</f>
        <v>8. Aug</v>
      </c>
      <c r="G3144" s="4" t="str">
        <f t="shared" si="49"/>
        <v/>
      </c>
      <c r="H3144" s="4" t="str">
        <f>IF(AND(Data[[#This Row],[Min Notif Time]]&gt;6,Data[[#This Row],[Min Notif Time]]&lt;17),"Business Hours","Non-Business Hours")</f>
        <v>Business Hours</v>
      </c>
      <c r="I3144" s="4" t="str" cm="1">
        <f t="array" ref="I3144">IFERROR(VLOOKUP(Data[[#This Row],[Min Notif Date]],Lookup!$N$1:$P$11,2,0),_xlfn.IFS(VLOOKUP(WEEKDAY(Data[[#This Row],[Min Notif Date]],2),Lookup!$J$1:$L$7,3,0)="Weekend","Weekend",VLOOKUP(WEEKDAY(Data[[#This Row],[Min Notif Date]],2),Lookup!$J$1:$L$7,3,0)="Weekday","Weekday"))</f>
        <v>Weekday</v>
      </c>
      <c r="J3144" s="4" t="str">
        <f>VLOOKUP(WEEKDAY(Data[[#This Row],[Min Notif Date]],2),Lookup!$J$1:$K$7,2,0)</f>
        <v>5. Fri</v>
      </c>
      <c r="K3144" s="37">
        <f>ROUNDDOWN(Data[[#This Row],[PGE Notified Time]],0)</f>
        <v>45520</v>
      </c>
      <c r="L3144" s="4">
        <f>HOUR(Data[[#This Row],[PGE Notified Time]])</f>
        <v>7</v>
      </c>
      <c r="M3144">
        <v>111428</v>
      </c>
      <c r="O3144" t="s">
        <v>117</v>
      </c>
      <c r="P3144" t="s">
        <v>136</v>
      </c>
      <c r="Q3144" s="44" t="s">
        <v>117</v>
      </c>
      <c r="R3144" t="s">
        <v>119</v>
      </c>
      <c r="S3144" s="1" t="s">
        <v>5</v>
      </c>
      <c r="T3144" s="1">
        <v>45520.303726851853</v>
      </c>
      <c r="U3144" s="1">
        <v>45520.369641203702</v>
      </c>
      <c r="V3144" t="s">
        <v>120</v>
      </c>
      <c r="W3144" t="s">
        <v>608</v>
      </c>
      <c r="X3144" t="s">
        <v>335</v>
      </c>
      <c r="Y3144" t="s">
        <v>123</v>
      </c>
      <c r="Z3144">
        <v>129395898</v>
      </c>
      <c r="AA3144" s="50">
        <v>47124800</v>
      </c>
      <c r="AB3144" t="s">
        <v>124</v>
      </c>
      <c r="AC3144" s="51">
        <v>94.916666667000001</v>
      </c>
    </row>
    <row r="3145" spans="1:29" x14ac:dyDescent="0.25">
      <c r="A3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5" s="4" t="str">
        <f>VLOOKUP(P3145,Lookup!$A$1:$D$19,4,0)</f>
        <v>North Coast</v>
      </c>
      <c r="C3145" s="4" t="str">
        <f>VLOOKUP(P3145,Lookup!$A$1:$E$19,5,0)</f>
        <v>Region 1</v>
      </c>
      <c r="D3145" s="4" t="str">
        <f>VLOOKUP(P3145,Lookup!$A$1:$B$19,2,0)</f>
        <v>NB</v>
      </c>
      <c r="E3145" s="4" t="str">
        <f>IF(AND((Data[[#This Row],[Min Notif Date]]&gt;$G$3),Data[[#This Row],[Min Notif Date]]&lt;$F$3),"Last Week","No")</f>
        <v>No</v>
      </c>
      <c r="F3145" s="4" t="str">
        <f>VLOOKUP(MONTH(Data[[#This Row],[Min Notif Date]]),Lookup!$G$1:$H$12,2,0)</f>
        <v>7. Jul</v>
      </c>
      <c r="G3145" s="4" t="str">
        <f t="shared" si="49"/>
        <v/>
      </c>
      <c r="H3145" s="4" t="str">
        <f>IF(AND(Data[[#This Row],[Min Notif Time]]&gt;6,Data[[#This Row],[Min Notif Time]]&lt;17),"Business Hours","Non-Business Hours")</f>
        <v>Business Hours</v>
      </c>
      <c r="I3145" s="4" t="str" cm="1">
        <f t="array" ref="I3145">IFERROR(VLOOKUP(Data[[#This Row],[Min Notif Date]],Lookup!$N$1:$P$11,2,0),_xlfn.IFS(VLOOKUP(WEEKDAY(Data[[#This Row],[Min Notif Date]],2),Lookup!$J$1:$L$7,3,0)="Weekend","Weekend",VLOOKUP(WEEKDAY(Data[[#This Row],[Min Notif Date]],2),Lookup!$J$1:$L$7,3,0)="Weekday","Weekday"))</f>
        <v>Weekday</v>
      </c>
      <c r="J3145" s="4" t="str">
        <f>VLOOKUP(WEEKDAY(Data[[#This Row],[Min Notif Date]],2),Lookup!$J$1:$K$7,2,0)</f>
        <v>2. Tue</v>
      </c>
      <c r="K3145" s="37">
        <f>ROUNDDOWN(Data[[#This Row],[PGE Notified Time]],0)</f>
        <v>45482</v>
      </c>
      <c r="L3145" s="4">
        <f>HOUR(Data[[#This Row],[PGE Notified Time]])</f>
        <v>15</v>
      </c>
      <c r="M3145">
        <v>109929</v>
      </c>
      <c r="N3145">
        <v>3776026061</v>
      </c>
      <c r="O3145" t="s">
        <v>57</v>
      </c>
      <c r="P3145" t="s">
        <v>126</v>
      </c>
      <c r="Q3145" s="44" t="s">
        <v>259</v>
      </c>
      <c r="R3145" t="s">
        <v>119</v>
      </c>
      <c r="S3145" s="1">
        <v>45482.635497685187</v>
      </c>
      <c r="T3145" s="1">
        <v>45482.636840277781</v>
      </c>
      <c r="U3145" s="1">
        <v>45482.701388888891</v>
      </c>
      <c r="V3145" t="s">
        <v>120</v>
      </c>
      <c r="W3145" t="s">
        <v>121</v>
      </c>
      <c r="X3145" t="s">
        <v>482</v>
      </c>
      <c r="Y3145" t="s">
        <v>123</v>
      </c>
      <c r="Z3145">
        <v>129193367</v>
      </c>
      <c r="AA3145" s="50">
        <v>47113292</v>
      </c>
      <c r="AB3145" t="s">
        <v>124</v>
      </c>
      <c r="AC3145" s="51">
        <v>94.883333332999996</v>
      </c>
    </row>
    <row r="3146" spans="1:29" x14ac:dyDescent="0.25">
      <c r="A3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6" s="4" t="str">
        <f>VLOOKUP(P3146,Lookup!$A$1:$D$19,4,0)</f>
        <v>North Coast</v>
      </c>
      <c r="C3146" s="4" t="str">
        <f>VLOOKUP(P3146,Lookup!$A$1:$E$19,5,0)</f>
        <v>Region 1</v>
      </c>
      <c r="D3146" s="4" t="str">
        <f>VLOOKUP(P3146,Lookup!$A$1:$B$19,2,0)</f>
        <v>NB</v>
      </c>
      <c r="E3146" s="4" t="str">
        <f>IF(AND((Data[[#This Row],[Min Notif Date]]&gt;$G$3),Data[[#This Row],[Min Notif Date]]&lt;$F$3),"Last Week","No")</f>
        <v>No</v>
      </c>
      <c r="F3146" s="4" t="str">
        <f>VLOOKUP(MONTH(Data[[#This Row],[Min Notif Date]]),Lookup!$G$1:$H$12,2,0)</f>
        <v>4. Apr</v>
      </c>
      <c r="G3146" s="4" t="str">
        <f t="shared" si="49"/>
        <v/>
      </c>
      <c r="H3146" s="4" t="str">
        <f>IF(AND(Data[[#This Row],[Min Notif Time]]&gt;6,Data[[#This Row],[Min Notif Time]]&lt;17),"Business Hours","Non-Business Hours")</f>
        <v>Business Hours</v>
      </c>
      <c r="I3146" s="4" t="str" cm="1">
        <f t="array" ref="I3146">IFERROR(VLOOKUP(Data[[#This Row],[Min Notif Date]],Lookup!$N$1:$P$11,2,0),_xlfn.IFS(VLOOKUP(WEEKDAY(Data[[#This Row],[Min Notif Date]],2),Lookup!$J$1:$L$7,3,0)="Weekend","Weekend",VLOOKUP(WEEKDAY(Data[[#This Row],[Min Notif Date]],2),Lookup!$J$1:$L$7,3,0)="Weekday","Weekday"))</f>
        <v>Weekday</v>
      </c>
      <c r="J3146" s="4" t="str">
        <f>VLOOKUP(WEEKDAY(Data[[#This Row],[Min Notif Date]],2),Lookup!$J$1:$K$7,2,0)</f>
        <v>1. Mon</v>
      </c>
      <c r="K3146" s="37">
        <f>ROUNDDOWN(Data[[#This Row],[PGE Notified Time]],0)</f>
        <v>45390</v>
      </c>
      <c r="L3146" s="4">
        <f>HOUR(Data[[#This Row],[PGE Notified Time]])</f>
        <v>8</v>
      </c>
      <c r="M3146">
        <v>106239</v>
      </c>
      <c r="O3146" t="s">
        <v>117</v>
      </c>
      <c r="P3146" t="s">
        <v>126</v>
      </c>
      <c r="Q3146" s="44" t="s">
        <v>117</v>
      </c>
      <c r="R3146" t="s">
        <v>119</v>
      </c>
      <c r="S3146" s="1" t="s">
        <v>5</v>
      </c>
      <c r="T3146" s="1">
        <v>45390.350787037038</v>
      </c>
      <c r="U3146" s="1">
        <v>45390.416666666664</v>
      </c>
      <c r="V3146" t="s">
        <v>120</v>
      </c>
      <c r="W3146" t="s">
        <v>608</v>
      </c>
      <c r="X3146" t="s">
        <v>151</v>
      </c>
      <c r="Y3146" t="s">
        <v>123</v>
      </c>
      <c r="Z3146">
        <v>128471692</v>
      </c>
      <c r="AA3146" s="50">
        <v>47050046</v>
      </c>
      <c r="AB3146" t="s">
        <v>124</v>
      </c>
      <c r="AC3146" s="51">
        <v>94.866666667000004</v>
      </c>
    </row>
    <row r="3147" spans="1:29" x14ac:dyDescent="0.25">
      <c r="A3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7" s="4" t="str">
        <f>VLOOKUP(P3147,Lookup!$A$1:$D$19,4,0)</f>
        <v>Bay Area</v>
      </c>
      <c r="C3147" s="4" t="str">
        <f>VLOOKUP(P3147,Lookup!$A$1:$E$19,5,0)</f>
        <v>Region 3</v>
      </c>
      <c r="D3147" s="4" t="str">
        <f>VLOOKUP(P3147,Lookup!$A$1:$B$19,2,0)</f>
        <v>DI</v>
      </c>
      <c r="E3147" s="4" t="str">
        <f>IF(AND((Data[[#This Row],[Min Notif Date]]&gt;$G$3),Data[[#This Row],[Min Notif Date]]&lt;$F$3),"Last Week","No")</f>
        <v>No</v>
      </c>
      <c r="F3147" s="4" t="str">
        <f>VLOOKUP(MONTH(Data[[#This Row],[Min Notif Date]]),Lookup!$G$1:$H$12,2,0)</f>
        <v>10. Oct</v>
      </c>
      <c r="G3147" s="4" t="str">
        <f t="shared" si="49"/>
        <v/>
      </c>
      <c r="H3147" s="4" t="str">
        <f>IF(AND(Data[[#This Row],[Min Notif Time]]&gt;6,Data[[#This Row],[Min Notif Time]]&lt;17),"Business Hours","Non-Business Hours")</f>
        <v>Business Hours</v>
      </c>
      <c r="I3147" s="4" t="str" cm="1">
        <f t="array" ref="I3147">IFERROR(VLOOKUP(Data[[#This Row],[Min Notif Date]],Lookup!$N$1:$P$11,2,0),_xlfn.IFS(VLOOKUP(WEEKDAY(Data[[#This Row],[Min Notif Date]],2),Lookup!$J$1:$L$7,3,0)="Weekend","Weekend",VLOOKUP(WEEKDAY(Data[[#This Row],[Min Notif Date]],2),Lookup!$J$1:$L$7,3,0)="Weekday","Weekday"))</f>
        <v>Weekday</v>
      </c>
      <c r="J3147" s="4" t="str">
        <f>VLOOKUP(WEEKDAY(Data[[#This Row],[Min Notif Date]],2),Lookup!$J$1:$K$7,2,0)</f>
        <v>2. Tue</v>
      </c>
      <c r="K3147" s="37">
        <f>ROUNDDOWN(Data[[#This Row],[PGE Notified Time]],0)</f>
        <v>45580</v>
      </c>
      <c r="L3147" s="4">
        <f>HOUR(Data[[#This Row],[PGE Notified Time]])</f>
        <v>10</v>
      </c>
      <c r="M3147">
        <v>113677</v>
      </c>
      <c r="O3147" t="s">
        <v>117</v>
      </c>
      <c r="P3147" t="s">
        <v>141</v>
      </c>
      <c r="Q3147" s="44" t="s">
        <v>117</v>
      </c>
      <c r="R3147" t="s">
        <v>119</v>
      </c>
      <c r="S3147" s="1" t="s">
        <v>5</v>
      </c>
      <c r="T3147" s="1">
        <v>45580.446331018517</v>
      </c>
      <c r="U3147" s="1">
        <v>45580.512164351851</v>
      </c>
      <c r="V3147" t="s">
        <v>120</v>
      </c>
      <c r="W3147" t="s">
        <v>608</v>
      </c>
      <c r="X3147" t="s">
        <v>268</v>
      </c>
      <c r="Y3147" t="s">
        <v>123</v>
      </c>
      <c r="Z3147">
        <v>129689241</v>
      </c>
      <c r="AA3147" s="50">
        <v>47159884</v>
      </c>
      <c r="AB3147" t="s">
        <v>124</v>
      </c>
      <c r="AC3147" s="51">
        <v>94.8</v>
      </c>
    </row>
    <row r="3148" spans="1:29" x14ac:dyDescent="0.25">
      <c r="A3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48" s="4" t="str">
        <f>VLOOKUP(P3148,Lookup!$A$1:$D$19,4,0)</f>
        <v>North Valley</v>
      </c>
      <c r="C3148" s="4" t="str">
        <f>VLOOKUP(P3148,Lookup!$A$1:$E$19,5,0)</f>
        <v>Region 2</v>
      </c>
      <c r="D3148" s="4" t="str">
        <f>VLOOKUP(P3148,Lookup!$A$1:$B$19,2,0)</f>
        <v>NV</v>
      </c>
      <c r="E3148" s="4" t="str">
        <f>IF(AND((Data[[#This Row],[Min Notif Date]]&gt;$G$3),Data[[#This Row],[Min Notif Date]]&lt;$F$3),"Last Week","No")</f>
        <v>No</v>
      </c>
      <c r="F3148" s="4" t="str">
        <f>VLOOKUP(MONTH(Data[[#This Row],[Min Notif Date]]),Lookup!$G$1:$H$12,2,0)</f>
        <v>3. Mar</v>
      </c>
      <c r="G3148" s="4" t="str">
        <f t="shared" si="49"/>
        <v/>
      </c>
      <c r="H3148" s="4" t="str">
        <f>IF(AND(Data[[#This Row],[Min Notif Time]]&gt;6,Data[[#This Row],[Min Notif Time]]&lt;17),"Business Hours","Non-Business Hours")</f>
        <v>Business Hours</v>
      </c>
      <c r="I3148" s="4" t="str" cm="1">
        <f t="array" ref="I3148">IFERROR(VLOOKUP(Data[[#This Row],[Min Notif Date]],Lookup!$N$1:$P$11,2,0),_xlfn.IFS(VLOOKUP(WEEKDAY(Data[[#This Row],[Min Notif Date]],2),Lookup!$J$1:$L$7,3,0)="Weekend","Weekend",VLOOKUP(WEEKDAY(Data[[#This Row],[Min Notif Date]],2),Lookup!$J$1:$L$7,3,0)="Weekday","Weekday"))</f>
        <v>Weekday</v>
      </c>
      <c r="J3148" s="4" t="str">
        <f>VLOOKUP(WEEKDAY(Data[[#This Row],[Min Notif Date]],2),Lookup!$J$1:$K$7,2,0)</f>
        <v>4. Thu</v>
      </c>
      <c r="K3148" s="37">
        <f>ROUNDDOWN(Data[[#This Row],[PGE Notified Time]],0)</f>
        <v>45358</v>
      </c>
      <c r="L3148" s="4">
        <f>HOUR(Data[[#This Row],[PGE Notified Time]])</f>
        <v>9</v>
      </c>
      <c r="M3148">
        <v>104966</v>
      </c>
      <c r="N3148" t="s">
        <v>811</v>
      </c>
      <c r="O3148" t="s">
        <v>52</v>
      </c>
      <c r="P3148" t="s">
        <v>265</v>
      </c>
      <c r="Q3148" s="44" t="s">
        <v>259</v>
      </c>
      <c r="R3148" t="s">
        <v>125</v>
      </c>
      <c r="S3148" s="1">
        <v>45358.392650462964</v>
      </c>
      <c r="T3148" s="1">
        <v>45358.393726851849</v>
      </c>
      <c r="U3148" s="1">
        <v>45358.458460648151</v>
      </c>
      <c r="V3148" t="s">
        <v>120</v>
      </c>
      <c r="W3148" t="s">
        <v>121</v>
      </c>
      <c r="X3148" t="s">
        <v>673</v>
      </c>
      <c r="Y3148" t="s">
        <v>123</v>
      </c>
      <c r="Z3148">
        <v>128250718</v>
      </c>
      <c r="AA3148" s="50">
        <v>47035421</v>
      </c>
      <c r="AB3148" t="s">
        <v>124</v>
      </c>
      <c r="AC3148" s="51">
        <v>94.766666666999996</v>
      </c>
    </row>
    <row r="3149" spans="1:29" x14ac:dyDescent="0.25">
      <c r="A3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9" s="4" t="str">
        <f>VLOOKUP(P3149,Lookup!$A$1:$D$19,4,0)</f>
        <v>North Valley</v>
      </c>
      <c r="C3149" s="4" t="str">
        <f>VLOOKUP(P3149,Lookup!$A$1:$E$19,5,0)</f>
        <v>Region 2</v>
      </c>
      <c r="D3149" s="4" t="str">
        <f>VLOOKUP(P3149,Lookup!$A$1:$B$19,2,0)</f>
        <v>NV</v>
      </c>
      <c r="E3149" s="4" t="str">
        <f>IF(AND((Data[[#This Row],[Min Notif Date]]&gt;$G$3),Data[[#This Row],[Min Notif Date]]&lt;$F$3),"Last Week","No")</f>
        <v>No</v>
      </c>
      <c r="F3149" s="4" t="str">
        <f>VLOOKUP(MONTH(Data[[#This Row],[Min Notif Date]]),Lookup!$G$1:$H$12,2,0)</f>
        <v>5. May</v>
      </c>
      <c r="G3149" s="4" t="str">
        <f t="shared" si="49"/>
        <v/>
      </c>
      <c r="H3149" s="4" t="str">
        <f>IF(AND(Data[[#This Row],[Min Notif Time]]&gt;6,Data[[#This Row],[Min Notif Time]]&lt;17),"Business Hours","Non-Business Hours")</f>
        <v>Business Hours</v>
      </c>
      <c r="I3149" s="4" t="str" cm="1">
        <f t="array" ref="I3149">IFERROR(VLOOKUP(Data[[#This Row],[Min Notif Date]],Lookup!$N$1:$P$11,2,0),_xlfn.IFS(VLOOKUP(WEEKDAY(Data[[#This Row],[Min Notif Date]],2),Lookup!$J$1:$L$7,3,0)="Weekend","Weekend",VLOOKUP(WEEKDAY(Data[[#This Row],[Min Notif Date]],2),Lookup!$J$1:$L$7,3,0)="Weekday","Weekday"))</f>
        <v>Weekday</v>
      </c>
      <c r="J3149" s="4" t="str">
        <f>VLOOKUP(WEEKDAY(Data[[#This Row],[Min Notif Date]],2),Lookup!$J$1:$K$7,2,0)</f>
        <v>1. Mon</v>
      </c>
      <c r="K3149" s="37">
        <f>ROUNDDOWN(Data[[#This Row],[PGE Notified Time]],0)</f>
        <v>45425</v>
      </c>
      <c r="L3149" s="4">
        <f>HOUR(Data[[#This Row],[PGE Notified Time]])</f>
        <v>9</v>
      </c>
      <c r="M3149">
        <v>107599</v>
      </c>
      <c r="N3149" t="s">
        <v>812</v>
      </c>
      <c r="O3149" t="s">
        <v>57</v>
      </c>
      <c r="P3149" t="s">
        <v>265</v>
      </c>
      <c r="Q3149" s="44" t="s">
        <v>259</v>
      </c>
      <c r="R3149" t="s">
        <v>119</v>
      </c>
      <c r="S3149" s="1">
        <v>45425.36755787037</v>
      </c>
      <c r="T3149" s="1">
        <v>45425.375706018516</v>
      </c>
      <c r="U3149" s="1">
        <v>45425.433333333334</v>
      </c>
      <c r="V3149" t="s">
        <v>120</v>
      </c>
      <c r="W3149" t="s">
        <v>121</v>
      </c>
      <c r="X3149" t="s">
        <v>411</v>
      </c>
      <c r="Y3149" t="s">
        <v>123</v>
      </c>
      <c r="Z3149">
        <v>128763207</v>
      </c>
      <c r="AA3149" s="50">
        <v>35554861</v>
      </c>
      <c r="AB3149" t="s">
        <v>124</v>
      </c>
      <c r="AC3149" s="51">
        <v>94.716666666999998</v>
      </c>
    </row>
    <row r="3150" spans="1:29" x14ac:dyDescent="0.25">
      <c r="A3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0" s="4" t="str">
        <f>VLOOKUP(P3150,Lookup!$A$1:$D$19,4,0)</f>
        <v>North Valley</v>
      </c>
      <c r="C3150" s="4" t="str">
        <f>VLOOKUP(P3150,Lookup!$A$1:$E$19,5,0)</f>
        <v>Region 2</v>
      </c>
      <c r="D3150" s="4" t="str">
        <f>VLOOKUP(P3150,Lookup!$A$1:$B$19,2,0)</f>
        <v>SI</v>
      </c>
      <c r="E3150" s="4" t="str">
        <f>IF(AND((Data[[#This Row],[Min Notif Date]]&gt;$G$3),Data[[#This Row],[Min Notif Date]]&lt;$F$3),"Last Week","No")</f>
        <v>No</v>
      </c>
      <c r="F3150" s="4" t="str">
        <f>VLOOKUP(MONTH(Data[[#This Row],[Min Notif Date]]),Lookup!$G$1:$H$12,2,0)</f>
        <v>4. Apr</v>
      </c>
      <c r="G3150" s="4" t="str">
        <f t="shared" si="49"/>
        <v/>
      </c>
      <c r="H3150" s="4" t="str">
        <f>IF(AND(Data[[#This Row],[Min Notif Time]]&gt;6,Data[[#This Row],[Min Notif Time]]&lt;17),"Business Hours","Non-Business Hours")</f>
        <v>Business Hours</v>
      </c>
      <c r="I3150" s="4" t="str" cm="1">
        <f t="array" ref="I3150">IFERROR(VLOOKUP(Data[[#This Row],[Min Notif Date]],Lookup!$N$1:$P$11,2,0),_xlfn.IFS(VLOOKUP(WEEKDAY(Data[[#This Row],[Min Notif Date]],2),Lookup!$J$1:$L$7,3,0)="Weekend","Weekend",VLOOKUP(WEEKDAY(Data[[#This Row],[Min Notif Date]],2),Lookup!$J$1:$L$7,3,0)="Weekday","Weekday"))</f>
        <v>Weekday</v>
      </c>
      <c r="J3150" s="4" t="str">
        <f>VLOOKUP(WEEKDAY(Data[[#This Row],[Min Notif Date]],2),Lookup!$J$1:$K$7,2,0)</f>
        <v>1. Mon</v>
      </c>
      <c r="K3150" s="37">
        <f>ROUNDDOWN(Data[[#This Row],[PGE Notified Time]],0)</f>
        <v>45411</v>
      </c>
      <c r="L3150" s="4">
        <f>HOUR(Data[[#This Row],[PGE Notified Time]])</f>
        <v>11</v>
      </c>
      <c r="M3150">
        <v>107102</v>
      </c>
      <c r="O3150" t="s">
        <v>117</v>
      </c>
      <c r="P3150" t="s">
        <v>172</v>
      </c>
      <c r="Q3150" s="44" t="s">
        <v>117</v>
      </c>
      <c r="R3150" t="s">
        <v>147</v>
      </c>
      <c r="S3150" s="1" t="s">
        <v>5</v>
      </c>
      <c r="T3150" s="1">
        <v>45411.476388888892</v>
      </c>
      <c r="U3150" s="1">
        <v>45411.54215277778</v>
      </c>
      <c r="V3150" t="s">
        <v>120</v>
      </c>
      <c r="W3150" t="s">
        <v>608</v>
      </c>
      <c r="X3150" t="s">
        <v>470</v>
      </c>
      <c r="Y3150" t="s">
        <v>123</v>
      </c>
      <c r="Z3150">
        <v>128672030</v>
      </c>
      <c r="AA3150" s="50">
        <v>47063408</v>
      </c>
      <c r="AB3150" t="s">
        <v>124</v>
      </c>
      <c r="AC3150" s="51">
        <v>94.7</v>
      </c>
    </row>
    <row r="3151" spans="1:29" x14ac:dyDescent="0.25">
      <c r="A3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1" s="4" t="str">
        <f>VLOOKUP(P3151,Lookup!$A$1:$D$19,4,0)</f>
        <v>North Coast</v>
      </c>
      <c r="C3151" s="4" t="str">
        <f>VLOOKUP(P3151,Lookup!$A$1:$E$19,5,0)</f>
        <v>Region 1</v>
      </c>
      <c r="D3151" s="4" t="str">
        <f>VLOOKUP(P3151,Lookup!$A$1:$B$19,2,0)</f>
        <v>HB</v>
      </c>
      <c r="E3151" s="4" t="str">
        <f>IF(AND((Data[[#This Row],[Min Notif Date]]&gt;$G$3),Data[[#This Row],[Min Notif Date]]&lt;$F$3),"Last Week","No")</f>
        <v>No</v>
      </c>
      <c r="F3151" s="4" t="str">
        <f>VLOOKUP(MONTH(Data[[#This Row],[Min Notif Date]]),Lookup!$G$1:$H$12,2,0)</f>
        <v>2. Feb</v>
      </c>
      <c r="G3151" s="4" t="str">
        <f t="shared" si="49"/>
        <v/>
      </c>
      <c r="H3151" s="4" t="str">
        <f>IF(AND(Data[[#This Row],[Min Notif Time]]&gt;6,Data[[#This Row],[Min Notif Time]]&lt;17),"Business Hours","Non-Business Hours")</f>
        <v>Non-Business Hours</v>
      </c>
      <c r="I3151" s="4" t="str" cm="1">
        <f t="array" ref="I3151">IFERROR(VLOOKUP(Data[[#This Row],[Min Notif Date]],Lookup!$N$1:$P$11,2,0),_xlfn.IFS(VLOOKUP(WEEKDAY(Data[[#This Row],[Min Notif Date]],2),Lookup!$J$1:$L$7,3,0)="Weekend","Weekend",VLOOKUP(WEEKDAY(Data[[#This Row],[Min Notif Date]],2),Lookup!$J$1:$L$7,3,0)="Weekday","Weekday"))</f>
        <v>Weekend</v>
      </c>
      <c r="J3151" s="4" t="str">
        <f>VLOOKUP(WEEKDAY(Data[[#This Row],[Min Notif Date]],2),Lookup!$J$1:$K$7,2,0)</f>
        <v>6. Sat</v>
      </c>
      <c r="K3151" s="37">
        <f>ROUNDDOWN(Data[[#This Row],[PGE Notified Time]],0)</f>
        <v>45346</v>
      </c>
      <c r="L3151" s="4">
        <f>HOUR(Data[[#This Row],[PGE Notified Time]])</f>
        <v>17</v>
      </c>
      <c r="M3151">
        <v>104532</v>
      </c>
      <c r="N3151">
        <v>3406750080</v>
      </c>
      <c r="O3151" t="s">
        <v>57</v>
      </c>
      <c r="P3151" t="s">
        <v>148</v>
      </c>
      <c r="Q3151" s="44" t="s">
        <v>259</v>
      </c>
      <c r="R3151" t="s">
        <v>119</v>
      </c>
      <c r="S3151" s="1">
        <v>45346.729375000003</v>
      </c>
      <c r="T3151" s="1">
        <v>45346.730324074073</v>
      </c>
      <c r="U3151" s="1">
        <v>45346.795138888891</v>
      </c>
      <c r="V3151" t="s">
        <v>120</v>
      </c>
      <c r="W3151" t="s">
        <v>121</v>
      </c>
      <c r="X3151" t="s">
        <v>195</v>
      </c>
      <c r="Y3151" t="s">
        <v>123</v>
      </c>
      <c r="Z3151">
        <v>128211244</v>
      </c>
      <c r="AA3151" s="50">
        <v>47032394</v>
      </c>
      <c r="AB3151" t="s">
        <v>124</v>
      </c>
      <c r="AC3151" s="51">
        <v>94.7</v>
      </c>
    </row>
    <row r="3152" spans="1:29" x14ac:dyDescent="0.25">
      <c r="A3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2" s="4" t="str">
        <f>VLOOKUP(P3152,Lookup!$A$1:$D$19,4,0)</f>
        <v>Central Valley</v>
      </c>
      <c r="C3152" s="4" t="str">
        <f>VLOOKUP(P3152,Lookup!$A$1:$E$19,5,0)</f>
        <v>Region 5</v>
      </c>
      <c r="D3152" s="4" t="str">
        <f>VLOOKUP(P3152,Lookup!$A$1:$B$19,2,0)</f>
        <v>KE</v>
      </c>
      <c r="E3152" s="4" t="str">
        <f>IF(AND((Data[[#This Row],[Min Notif Date]]&gt;$G$3),Data[[#This Row],[Min Notif Date]]&lt;$F$3),"Last Week","No")</f>
        <v>No</v>
      </c>
      <c r="F3152" s="4" t="str">
        <f>VLOOKUP(MONTH(Data[[#This Row],[Min Notif Date]]),Lookup!$G$1:$H$12,2,0)</f>
        <v>8. Aug</v>
      </c>
      <c r="G3152" s="4" t="str">
        <f t="shared" si="49"/>
        <v/>
      </c>
      <c r="H3152" s="4" t="str">
        <f>IF(AND(Data[[#This Row],[Min Notif Time]]&gt;6,Data[[#This Row],[Min Notif Time]]&lt;17),"Business Hours","Non-Business Hours")</f>
        <v>Business Hours</v>
      </c>
      <c r="I3152" s="4" t="str" cm="1">
        <f t="array" ref="I3152">IFERROR(VLOOKUP(Data[[#This Row],[Min Notif Date]],Lookup!$N$1:$P$11,2,0),_xlfn.IFS(VLOOKUP(WEEKDAY(Data[[#This Row],[Min Notif Date]],2),Lookup!$J$1:$L$7,3,0)="Weekend","Weekend",VLOOKUP(WEEKDAY(Data[[#This Row],[Min Notif Date]],2),Lookup!$J$1:$L$7,3,0)="Weekday","Weekday"))</f>
        <v>Weekday</v>
      </c>
      <c r="J3152" s="4" t="str">
        <f>VLOOKUP(WEEKDAY(Data[[#This Row],[Min Notif Date]],2),Lookup!$J$1:$K$7,2,0)</f>
        <v>2. Tue</v>
      </c>
      <c r="K3152" s="37">
        <f>ROUNDDOWN(Data[[#This Row],[PGE Notified Time]],0)</f>
        <v>45531</v>
      </c>
      <c r="L3152" s="4">
        <f>HOUR(Data[[#This Row],[PGE Notified Time]])</f>
        <v>12</v>
      </c>
      <c r="M3152">
        <v>111844</v>
      </c>
      <c r="O3152" t="s">
        <v>117</v>
      </c>
      <c r="P3152" t="s">
        <v>290</v>
      </c>
      <c r="Q3152" s="44" t="s">
        <v>117</v>
      </c>
      <c r="R3152" t="s">
        <v>125</v>
      </c>
      <c r="S3152" s="1" t="s">
        <v>5</v>
      </c>
      <c r="T3152" s="1">
        <v>45531.528043981481</v>
      </c>
      <c r="U3152" s="1">
        <v>45531.59375</v>
      </c>
      <c r="V3152" t="s">
        <v>120</v>
      </c>
      <c r="W3152" t="s">
        <v>608</v>
      </c>
      <c r="X3152" t="s">
        <v>318</v>
      </c>
      <c r="Y3152" t="s">
        <v>123</v>
      </c>
      <c r="Z3152">
        <v>129442108</v>
      </c>
      <c r="AA3152" s="50">
        <v>47127198</v>
      </c>
      <c r="AB3152" t="s">
        <v>124</v>
      </c>
      <c r="AC3152" s="51">
        <v>94.616666667000004</v>
      </c>
    </row>
    <row r="3153" spans="1:29" x14ac:dyDescent="0.25">
      <c r="A3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3" s="4" t="str">
        <f>VLOOKUP(P3153,Lookup!$A$1:$D$19,4,0)</f>
        <v>Bay Area</v>
      </c>
      <c r="C3153" s="4" t="str">
        <f>VLOOKUP(P3153,Lookup!$A$1:$E$19,5,0)</f>
        <v>Region 3</v>
      </c>
      <c r="D3153" s="4" t="str">
        <f>VLOOKUP(P3153,Lookup!$A$1:$B$19,2,0)</f>
        <v>DI</v>
      </c>
      <c r="E3153" s="4" t="str">
        <f>IF(AND((Data[[#This Row],[Min Notif Date]]&gt;$G$3),Data[[#This Row],[Min Notif Date]]&lt;$F$3),"Last Week","No")</f>
        <v>No</v>
      </c>
      <c r="F3153" s="4" t="str">
        <f>VLOOKUP(MONTH(Data[[#This Row],[Min Notif Date]]),Lookup!$G$1:$H$12,2,0)</f>
        <v>4. Apr</v>
      </c>
      <c r="G3153" s="4" t="str">
        <f t="shared" si="49"/>
        <v/>
      </c>
      <c r="H3153" s="4" t="str">
        <f>IF(AND(Data[[#This Row],[Min Notif Time]]&gt;6,Data[[#This Row],[Min Notif Time]]&lt;17),"Business Hours","Non-Business Hours")</f>
        <v>Business Hours</v>
      </c>
      <c r="I3153" s="4" t="str" cm="1">
        <f t="array" ref="I3153">IFERROR(VLOOKUP(Data[[#This Row],[Min Notif Date]],Lookup!$N$1:$P$11,2,0),_xlfn.IFS(VLOOKUP(WEEKDAY(Data[[#This Row],[Min Notif Date]],2),Lookup!$J$1:$L$7,3,0)="Weekend","Weekend",VLOOKUP(WEEKDAY(Data[[#This Row],[Min Notif Date]],2),Lookup!$J$1:$L$7,3,0)="Weekday","Weekday"))</f>
        <v>Weekday</v>
      </c>
      <c r="J3153" s="4" t="str">
        <f>VLOOKUP(WEEKDAY(Data[[#This Row],[Min Notif Date]],2),Lookup!$J$1:$K$7,2,0)</f>
        <v>1. Mon</v>
      </c>
      <c r="K3153" s="37">
        <f>ROUNDDOWN(Data[[#This Row],[PGE Notified Time]],0)</f>
        <v>45397</v>
      </c>
      <c r="L3153" s="4">
        <f>HOUR(Data[[#This Row],[PGE Notified Time]])</f>
        <v>13</v>
      </c>
      <c r="M3153">
        <v>106555</v>
      </c>
      <c r="O3153" t="s">
        <v>117</v>
      </c>
      <c r="P3153" t="s">
        <v>141</v>
      </c>
      <c r="Q3153" s="44" t="s">
        <v>117</v>
      </c>
      <c r="R3153" t="s">
        <v>119</v>
      </c>
      <c r="S3153" s="1" t="s">
        <v>5</v>
      </c>
      <c r="T3153" s="1">
        <v>45397.559525462966</v>
      </c>
      <c r="U3153" s="1">
        <v>45397.625219907408</v>
      </c>
      <c r="V3153" t="s">
        <v>120</v>
      </c>
      <c r="W3153" t="s">
        <v>608</v>
      </c>
      <c r="X3153" t="s">
        <v>194</v>
      </c>
      <c r="Y3153" t="s">
        <v>123</v>
      </c>
      <c r="Z3153">
        <v>128546481</v>
      </c>
      <c r="AA3153" s="50">
        <v>47059797</v>
      </c>
      <c r="AB3153" t="s">
        <v>124</v>
      </c>
      <c r="AC3153" s="51">
        <v>94.6</v>
      </c>
    </row>
    <row r="3154" spans="1:29" x14ac:dyDescent="0.25">
      <c r="A3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4" s="4" t="str">
        <f>VLOOKUP(P3154,Lookup!$A$1:$D$19,4,0)</f>
        <v>South Bay</v>
      </c>
      <c r="C3154" s="4" t="str">
        <f>VLOOKUP(P3154,Lookup!$A$1:$E$19,5,0)</f>
        <v>Region 4</v>
      </c>
      <c r="D3154" s="4" t="str">
        <f>VLOOKUP(P3154,Lookup!$A$1:$B$19,2,0)</f>
        <v>SJ</v>
      </c>
      <c r="E3154" s="4" t="str">
        <f>IF(AND((Data[[#This Row],[Min Notif Date]]&gt;$G$3),Data[[#This Row],[Min Notif Date]]&lt;$F$3),"Last Week","No")</f>
        <v>No</v>
      </c>
      <c r="F3154" s="4" t="str">
        <f>VLOOKUP(MONTH(Data[[#This Row],[Min Notif Date]]),Lookup!$G$1:$H$12,2,0)</f>
        <v>5. May</v>
      </c>
      <c r="G3154" s="4" t="str">
        <f t="shared" si="49"/>
        <v/>
      </c>
      <c r="H3154" s="4" t="str">
        <f>IF(AND(Data[[#This Row],[Min Notif Time]]&gt;6,Data[[#This Row],[Min Notif Time]]&lt;17),"Business Hours","Non-Business Hours")</f>
        <v>Business Hours</v>
      </c>
      <c r="I3154" s="4" t="str" cm="1">
        <f t="array" ref="I3154">IFERROR(VLOOKUP(Data[[#This Row],[Min Notif Date]],Lookup!$N$1:$P$11,2,0),_xlfn.IFS(VLOOKUP(WEEKDAY(Data[[#This Row],[Min Notif Date]],2),Lookup!$J$1:$L$7,3,0)="Weekend","Weekend",VLOOKUP(WEEKDAY(Data[[#This Row],[Min Notif Date]],2),Lookup!$J$1:$L$7,3,0)="Weekday","Weekday"))</f>
        <v>Weekday</v>
      </c>
      <c r="J3154" s="4" t="str">
        <f>VLOOKUP(WEEKDAY(Data[[#This Row],[Min Notif Date]],2),Lookup!$J$1:$K$7,2,0)</f>
        <v>3. Wed</v>
      </c>
      <c r="K3154" s="37">
        <f>ROUNDDOWN(Data[[#This Row],[PGE Notified Time]],0)</f>
        <v>45420</v>
      </c>
      <c r="L3154" s="4">
        <f>HOUR(Data[[#This Row],[PGE Notified Time]])</f>
        <v>9</v>
      </c>
      <c r="M3154">
        <v>107449</v>
      </c>
      <c r="O3154" t="s">
        <v>117</v>
      </c>
      <c r="P3154" t="s">
        <v>145</v>
      </c>
      <c r="Q3154" s="44" t="s">
        <v>117</v>
      </c>
      <c r="R3154" t="s">
        <v>147</v>
      </c>
      <c r="S3154" s="1" t="s">
        <v>5</v>
      </c>
      <c r="T3154" s="1">
        <v>45420.413495370369</v>
      </c>
      <c r="U3154" s="1">
        <v>45420.479166666664</v>
      </c>
      <c r="V3154" t="s">
        <v>120</v>
      </c>
      <c r="W3154" t="s">
        <v>608</v>
      </c>
      <c r="X3154" t="s">
        <v>146</v>
      </c>
      <c r="Y3154" t="s">
        <v>123</v>
      </c>
      <c r="Z3154">
        <v>128725562</v>
      </c>
      <c r="AA3154" s="50">
        <v>47070154</v>
      </c>
      <c r="AB3154" t="s">
        <v>124</v>
      </c>
      <c r="AC3154" s="51">
        <v>94.566666667000007</v>
      </c>
    </row>
    <row r="3155" spans="1:29" x14ac:dyDescent="0.25">
      <c r="A3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5" s="4" t="str">
        <f>VLOOKUP(P3155,Lookup!$A$1:$D$19,4,0)</f>
        <v>South Bay</v>
      </c>
      <c r="C3155" s="4" t="str">
        <f>VLOOKUP(P3155,Lookup!$A$1:$E$19,5,0)</f>
        <v>Region 4</v>
      </c>
      <c r="D3155" s="4" t="str">
        <f>VLOOKUP(P3155,Lookup!$A$1:$B$19,2,0)</f>
        <v>CC</v>
      </c>
      <c r="E3155" s="4" t="str">
        <f>IF(AND((Data[[#This Row],[Min Notif Date]]&gt;$G$3),Data[[#This Row],[Min Notif Date]]&lt;$F$3),"Last Week","No")</f>
        <v>No</v>
      </c>
      <c r="F3155" s="4" t="str">
        <f>VLOOKUP(MONTH(Data[[#This Row],[Min Notif Date]]),Lookup!$G$1:$H$12,2,0)</f>
        <v>10. Oct</v>
      </c>
      <c r="G3155" s="4" t="str">
        <f t="shared" si="49"/>
        <v/>
      </c>
      <c r="H3155" s="4" t="str">
        <f>IF(AND(Data[[#This Row],[Min Notif Time]]&gt;6,Data[[#This Row],[Min Notif Time]]&lt;17),"Business Hours","Non-Business Hours")</f>
        <v>Business Hours</v>
      </c>
      <c r="I3155" s="4" t="str" cm="1">
        <f t="array" ref="I3155">IFERROR(VLOOKUP(Data[[#This Row],[Min Notif Date]],Lookup!$N$1:$P$11,2,0),_xlfn.IFS(VLOOKUP(WEEKDAY(Data[[#This Row],[Min Notif Date]],2),Lookup!$J$1:$L$7,3,0)="Weekend","Weekend",VLOOKUP(WEEKDAY(Data[[#This Row],[Min Notif Date]],2),Lookup!$J$1:$L$7,3,0)="Weekday","Weekday"))</f>
        <v>Weekday</v>
      </c>
      <c r="J3155" s="4" t="str">
        <f>VLOOKUP(WEEKDAY(Data[[#This Row],[Min Notif Date]],2),Lookup!$J$1:$K$7,2,0)</f>
        <v>5. Fri</v>
      </c>
      <c r="K3155" s="37">
        <f>ROUNDDOWN(Data[[#This Row],[PGE Notified Time]],0)</f>
        <v>45569</v>
      </c>
      <c r="L3155" s="4">
        <f>HOUR(Data[[#This Row],[PGE Notified Time]])</f>
        <v>9</v>
      </c>
      <c r="M3155">
        <v>113310</v>
      </c>
      <c r="N3155" t="s">
        <v>813</v>
      </c>
      <c r="O3155" t="s">
        <v>57</v>
      </c>
      <c r="P3155" t="s">
        <v>134</v>
      </c>
      <c r="Q3155" s="44" t="s">
        <v>259</v>
      </c>
      <c r="R3155" t="s">
        <v>119</v>
      </c>
      <c r="S3155" s="1">
        <v>45569.418206018519</v>
      </c>
      <c r="T3155" s="1">
        <v>45569.411435185182</v>
      </c>
      <c r="U3155" s="1">
        <v>45569.477083333331</v>
      </c>
      <c r="V3155" t="s">
        <v>120</v>
      </c>
      <c r="W3155" t="s">
        <v>121</v>
      </c>
      <c r="X3155" t="s">
        <v>814</v>
      </c>
      <c r="Y3155" t="s">
        <v>123</v>
      </c>
      <c r="Z3155">
        <v>129634227</v>
      </c>
      <c r="AA3155" s="50">
        <v>47153659</v>
      </c>
      <c r="AB3155" t="s">
        <v>124</v>
      </c>
      <c r="AC3155" s="51">
        <v>94.533333333000002</v>
      </c>
    </row>
    <row r="3156" spans="1:29" x14ac:dyDescent="0.25">
      <c r="A3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6" s="4" t="str">
        <f>VLOOKUP(P3156,Lookup!$A$1:$D$19,4,0)</f>
        <v>Bay Area</v>
      </c>
      <c r="C3156" s="4" t="str">
        <f>VLOOKUP(P3156,Lookup!$A$1:$E$19,5,0)</f>
        <v>Region 3</v>
      </c>
      <c r="D3156" s="4" t="str">
        <f>VLOOKUP(P3156,Lookup!$A$1:$B$19,2,0)</f>
        <v>PN</v>
      </c>
      <c r="E3156" s="4" t="str">
        <f>IF(AND((Data[[#This Row],[Min Notif Date]]&gt;$G$3),Data[[#This Row],[Min Notif Date]]&lt;$F$3),"Last Week","No")</f>
        <v>No</v>
      </c>
      <c r="F3156" s="4" t="str">
        <f>VLOOKUP(MONTH(Data[[#This Row],[Min Notif Date]]),Lookup!$G$1:$H$12,2,0)</f>
        <v>6. Jun</v>
      </c>
      <c r="G3156" s="4" t="str">
        <f t="shared" si="49"/>
        <v/>
      </c>
      <c r="H3156" s="4" t="str">
        <f>IF(AND(Data[[#This Row],[Min Notif Time]]&gt;6,Data[[#This Row],[Min Notif Time]]&lt;17),"Business Hours","Non-Business Hours")</f>
        <v>Business Hours</v>
      </c>
      <c r="I3156" s="4" t="str" cm="1">
        <f t="array" ref="I3156">IFERROR(VLOOKUP(Data[[#This Row],[Min Notif Date]],Lookup!$N$1:$P$11,2,0),_xlfn.IFS(VLOOKUP(WEEKDAY(Data[[#This Row],[Min Notif Date]],2),Lookup!$J$1:$L$7,3,0)="Weekend","Weekend",VLOOKUP(WEEKDAY(Data[[#This Row],[Min Notif Date]],2),Lookup!$J$1:$L$7,3,0)="Weekday","Weekday"))</f>
        <v>Weekday</v>
      </c>
      <c r="J3156" s="4" t="str">
        <f>VLOOKUP(WEEKDAY(Data[[#This Row],[Min Notif Date]],2),Lookup!$J$1:$K$7,2,0)</f>
        <v>5. Fri</v>
      </c>
      <c r="K3156" s="37">
        <f>ROUNDDOWN(Data[[#This Row],[PGE Notified Time]],0)</f>
        <v>45464</v>
      </c>
      <c r="L3156" s="4">
        <f>HOUR(Data[[#This Row],[PGE Notified Time]])</f>
        <v>12</v>
      </c>
      <c r="M3156">
        <v>109212</v>
      </c>
      <c r="O3156" t="s">
        <v>117</v>
      </c>
      <c r="P3156" t="s">
        <v>165</v>
      </c>
      <c r="Q3156" s="44" t="s">
        <v>117</v>
      </c>
      <c r="R3156" t="s">
        <v>147</v>
      </c>
      <c r="S3156" s="1" t="s">
        <v>5</v>
      </c>
      <c r="T3156" s="1">
        <v>45464.538599537038</v>
      </c>
      <c r="U3156" s="1">
        <v>45464.604247685187</v>
      </c>
      <c r="V3156" t="s">
        <v>120</v>
      </c>
      <c r="W3156" t="s">
        <v>608</v>
      </c>
      <c r="X3156" t="s">
        <v>167</v>
      </c>
      <c r="Y3156" t="s">
        <v>123</v>
      </c>
      <c r="Z3156">
        <v>129110364</v>
      </c>
      <c r="AA3156" s="50">
        <v>47100852</v>
      </c>
      <c r="AB3156" t="s">
        <v>124</v>
      </c>
      <c r="AC3156" s="51">
        <v>94.533333333000002</v>
      </c>
    </row>
    <row r="3157" spans="1:29" x14ac:dyDescent="0.25">
      <c r="A3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7" s="4" t="str">
        <f>VLOOKUP(P3157,Lookup!$A$1:$D$19,4,0)</f>
        <v>Central Valley</v>
      </c>
      <c r="C3157" s="4" t="str">
        <f>VLOOKUP(P3157,Lookup!$A$1:$E$19,5,0)</f>
        <v>Region 5</v>
      </c>
      <c r="D3157" s="4" t="str">
        <f>VLOOKUP(P3157,Lookup!$A$1:$B$19,2,0)</f>
        <v>YO</v>
      </c>
      <c r="E3157" s="4" t="str">
        <f>IF(AND((Data[[#This Row],[Min Notif Date]]&gt;$G$3),Data[[#This Row],[Min Notif Date]]&lt;$F$3),"Last Week","No")</f>
        <v>No</v>
      </c>
      <c r="F3157" s="4" t="str">
        <f>VLOOKUP(MONTH(Data[[#This Row],[Min Notif Date]]),Lookup!$G$1:$H$12,2,0)</f>
        <v>7. Jul</v>
      </c>
      <c r="G3157" s="4" t="str">
        <f t="shared" si="49"/>
        <v/>
      </c>
      <c r="H3157" s="4" t="str">
        <f>IF(AND(Data[[#This Row],[Min Notif Time]]&gt;6,Data[[#This Row],[Min Notif Time]]&lt;17),"Business Hours","Non-Business Hours")</f>
        <v>Business Hours</v>
      </c>
      <c r="I3157" s="4" t="str" cm="1">
        <f t="array" ref="I3157">IFERROR(VLOOKUP(Data[[#This Row],[Min Notif Date]],Lookup!$N$1:$P$11,2,0),_xlfn.IFS(VLOOKUP(WEEKDAY(Data[[#This Row],[Min Notif Date]],2),Lookup!$J$1:$L$7,3,0)="Weekend","Weekend",VLOOKUP(WEEKDAY(Data[[#This Row],[Min Notif Date]],2),Lookup!$J$1:$L$7,3,0)="Weekday","Weekday"))</f>
        <v>Weekday</v>
      </c>
      <c r="J3157" s="4" t="str">
        <f>VLOOKUP(WEEKDAY(Data[[#This Row],[Min Notif Date]],2),Lookup!$J$1:$K$7,2,0)</f>
        <v>2. Tue</v>
      </c>
      <c r="K3157" s="37">
        <f>ROUNDDOWN(Data[[#This Row],[PGE Notified Time]],0)</f>
        <v>45475</v>
      </c>
      <c r="L3157" s="4">
        <f>HOUR(Data[[#This Row],[PGE Notified Time]])</f>
        <v>12</v>
      </c>
      <c r="M3157">
        <v>109625</v>
      </c>
      <c r="O3157" t="s">
        <v>117</v>
      </c>
      <c r="P3157" t="s">
        <v>197</v>
      </c>
      <c r="Q3157" s="44" t="s">
        <v>117</v>
      </c>
      <c r="R3157" t="s">
        <v>147</v>
      </c>
      <c r="S3157" s="1" t="s">
        <v>5</v>
      </c>
      <c r="T3157" s="1">
        <v>45475.539085648146</v>
      </c>
      <c r="U3157" s="1">
        <v>45475.604675925926</v>
      </c>
      <c r="V3157" t="s">
        <v>120</v>
      </c>
      <c r="W3157" t="s">
        <v>608</v>
      </c>
      <c r="X3157" t="s">
        <v>280</v>
      </c>
      <c r="Y3157" t="s">
        <v>123</v>
      </c>
      <c r="Z3157">
        <v>129157885</v>
      </c>
      <c r="AA3157" s="50">
        <v>47106832</v>
      </c>
      <c r="AB3157" t="s">
        <v>124</v>
      </c>
      <c r="AC3157" s="51">
        <v>94.45</v>
      </c>
    </row>
    <row r="3158" spans="1:29" x14ac:dyDescent="0.25">
      <c r="A3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8" s="4" t="str">
        <f>VLOOKUP(P3158,Lookup!$A$1:$D$19,4,0)</f>
        <v>Bay Area</v>
      </c>
      <c r="C3158" s="4" t="str">
        <f>VLOOKUP(P3158,Lookup!$A$1:$E$19,5,0)</f>
        <v>Region 3</v>
      </c>
      <c r="D3158" s="4" t="str">
        <f>VLOOKUP(P3158,Lookup!$A$1:$B$19,2,0)</f>
        <v>MI</v>
      </c>
      <c r="E3158" s="4" t="str">
        <f>IF(AND((Data[[#This Row],[Min Notif Date]]&gt;$G$3),Data[[#This Row],[Min Notif Date]]&lt;$F$3),"Last Week","No")</f>
        <v>No</v>
      </c>
      <c r="F3158" s="4" t="str">
        <f>VLOOKUP(MONTH(Data[[#This Row],[Min Notif Date]]),Lookup!$G$1:$H$12,2,0)</f>
        <v>5. May</v>
      </c>
      <c r="G3158" s="4" t="str">
        <f t="shared" si="49"/>
        <v/>
      </c>
      <c r="H3158" s="4" t="str">
        <f>IF(AND(Data[[#This Row],[Min Notif Time]]&gt;6,Data[[#This Row],[Min Notif Time]]&lt;17),"Business Hours","Non-Business Hours")</f>
        <v>Business Hours</v>
      </c>
      <c r="I3158" s="4" t="str" cm="1">
        <f t="array" ref="I3158">IFERROR(VLOOKUP(Data[[#This Row],[Min Notif Date]],Lookup!$N$1:$P$11,2,0),_xlfn.IFS(VLOOKUP(WEEKDAY(Data[[#This Row],[Min Notif Date]],2),Lookup!$J$1:$L$7,3,0)="Weekend","Weekend",VLOOKUP(WEEKDAY(Data[[#This Row],[Min Notif Date]],2),Lookup!$J$1:$L$7,3,0)="Weekday","Weekday"))</f>
        <v>Weekday</v>
      </c>
      <c r="J3158" s="4" t="str">
        <f>VLOOKUP(WEEKDAY(Data[[#This Row],[Min Notif Date]],2),Lookup!$J$1:$K$7,2,0)</f>
        <v>2. Tue</v>
      </c>
      <c r="K3158" s="37">
        <f>ROUNDDOWN(Data[[#This Row],[PGE Notified Time]],0)</f>
        <v>45426</v>
      </c>
      <c r="L3158" s="4">
        <f>HOUR(Data[[#This Row],[PGE Notified Time]])</f>
        <v>12</v>
      </c>
      <c r="M3158">
        <v>107671</v>
      </c>
      <c r="N3158">
        <v>2145095125</v>
      </c>
      <c r="O3158" t="s">
        <v>117</v>
      </c>
      <c r="P3158" t="s">
        <v>154</v>
      </c>
      <c r="Q3158" s="44" t="s">
        <v>117</v>
      </c>
      <c r="R3158" t="s">
        <v>147</v>
      </c>
      <c r="S3158" s="1">
        <v>45426.497499999998</v>
      </c>
      <c r="T3158" s="1">
        <v>45426.51971064815</v>
      </c>
      <c r="U3158" s="1">
        <v>45426.563090277778</v>
      </c>
      <c r="V3158" t="s">
        <v>120</v>
      </c>
      <c r="W3158" t="s">
        <v>608</v>
      </c>
      <c r="X3158" t="s">
        <v>325</v>
      </c>
      <c r="Y3158" t="s">
        <v>123</v>
      </c>
      <c r="Z3158">
        <v>128777047</v>
      </c>
      <c r="AA3158" s="50">
        <v>47073695</v>
      </c>
      <c r="AB3158" t="s">
        <v>124</v>
      </c>
      <c r="AC3158" s="51">
        <v>94.45</v>
      </c>
    </row>
    <row r="3159" spans="1:29" x14ac:dyDescent="0.25">
      <c r="A3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9" s="4" t="str">
        <f>VLOOKUP(P3159,Lookup!$A$1:$D$19,4,0)</f>
        <v>Central Valley</v>
      </c>
      <c r="C3159" s="4" t="str">
        <f>VLOOKUP(P3159,Lookup!$A$1:$E$19,5,0)</f>
        <v>Region 5</v>
      </c>
      <c r="D3159" s="4" t="str">
        <f>VLOOKUP(P3159,Lookup!$A$1:$B$19,2,0)</f>
        <v>FR</v>
      </c>
      <c r="E3159" s="4" t="str">
        <f>IF(AND((Data[[#This Row],[Min Notif Date]]&gt;$G$3),Data[[#This Row],[Min Notif Date]]&lt;$F$3),"Last Week","No")</f>
        <v>No</v>
      </c>
      <c r="F3159" s="4" t="str">
        <f>VLOOKUP(MONTH(Data[[#This Row],[Min Notif Date]]),Lookup!$G$1:$H$12,2,0)</f>
        <v>2. Feb</v>
      </c>
      <c r="G3159" s="4" t="str">
        <f t="shared" si="49"/>
        <v/>
      </c>
      <c r="H3159" s="4" t="str">
        <f>IF(AND(Data[[#This Row],[Min Notif Time]]&gt;6,Data[[#This Row],[Min Notif Time]]&lt;17),"Business Hours","Non-Business Hours")</f>
        <v>Business Hours</v>
      </c>
      <c r="I3159" s="4" t="str" cm="1">
        <f t="array" ref="I3159">IFERROR(VLOOKUP(Data[[#This Row],[Min Notif Date]],Lookup!$N$1:$P$11,2,0),_xlfn.IFS(VLOOKUP(WEEKDAY(Data[[#This Row],[Min Notif Date]],2),Lookup!$J$1:$L$7,3,0)="Weekend","Weekend",VLOOKUP(WEEKDAY(Data[[#This Row],[Min Notif Date]],2),Lookup!$J$1:$L$7,3,0)="Weekday","Weekday"))</f>
        <v>Weekday</v>
      </c>
      <c r="J3159" s="4" t="str">
        <f>VLOOKUP(WEEKDAY(Data[[#This Row],[Min Notif Date]],2),Lookup!$J$1:$K$7,2,0)</f>
        <v>3. Wed</v>
      </c>
      <c r="K3159" s="37">
        <f>ROUNDDOWN(Data[[#This Row],[PGE Notified Time]],0)</f>
        <v>45343</v>
      </c>
      <c r="L3159" s="4">
        <f>HOUR(Data[[#This Row],[PGE Notified Time]])</f>
        <v>14</v>
      </c>
      <c r="M3159">
        <v>104391</v>
      </c>
      <c r="O3159" t="s">
        <v>117</v>
      </c>
      <c r="P3159" t="s">
        <v>136</v>
      </c>
      <c r="Q3159" s="44" t="s">
        <v>117</v>
      </c>
      <c r="R3159" t="s">
        <v>119</v>
      </c>
      <c r="S3159" s="1" t="s">
        <v>5</v>
      </c>
      <c r="T3159" s="1">
        <v>45343.601712962962</v>
      </c>
      <c r="U3159" s="1">
        <v>45343.667256944442</v>
      </c>
      <c r="V3159" t="s">
        <v>120</v>
      </c>
      <c r="W3159" t="s">
        <v>608</v>
      </c>
      <c r="X3159" t="s">
        <v>335</v>
      </c>
      <c r="Y3159" t="s">
        <v>123</v>
      </c>
      <c r="Z3159">
        <v>128201905</v>
      </c>
      <c r="AA3159" s="50">
        <v>47031770</v>
      </c>
      <c r="AB3159" t="s">
        <v>124</v>
      </c>
      <c r="AC3159" s="51">
        <v>94.383333332999996</v>
      </c>
    </row>
    <row r="3160" spans="1:29" x14ac:dyDescent="0.25">
      <c r="A3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0" s="4" t="str">
        <f>VLOOKUP(P3160,Lookup!$A$1:$D$19,4,0)</f>
        <v>North Coast</v>
      </c>
      <c r="C3160" s="4" t="str">
        <f>VLOOKUP(P3160,Lookup!$A$1:$E$19,5,0)</f>
        <v>Region 1</v>
      </c>
      <c r="D3160" s="4" t="str">
        <f>VLOOKUP(P3160,Lookup!$A$1:$B$19,2,0)</f>
        <v>NB</v>
      </c>
      <c r="E3160" s="4" t="str">
        <f>IF(AND((Data[[#This Row],[Min Notif Date]]&gt;$G$3),Data[[#This Row],[Min Notif Date]]&lt;$F$3),"Last Week","No")</f>
        <v>No</v>
      </c>
      <c r="F3160" s="4" t="str">
        <f>VLOOKUP(MONTH(Data[[#This Row],[Min Notif Date]]),Lookup!$G$1:$H$12,2,0)</f>
        <v>1. Jan</v>
      </c>
      <c r="G3160" s="4" t="str">
        <f t="shared" si="49"/>
        <v/>
      </c>
      <c r="H3160" s="4" t="str">
        <f>IF(AND(Data[[#This Row],[Min Notif Time]]&gt;6,Data[[#This Row],[Min Notif Time]]&lt;17),"Business Hours","Non-Business Hours")</f>
        <v>Business Hours</v>
      </c>
      <c r="I3160" s="4" t="str" cm="1">
        <f t="array" ref="I3160">IFERROR(VLOOKUP(Data[[#This Row],[Min Notif Date]],Lookup!$N$1:$P$11,2,0),_xlfn.IFS(VLOOKUP(WEEKDAY(Data[[#This Row],[Min Notif Date]],2),Lookup!$J$1:$L$7,3,0)="Weekend","Weekend",VLOOKUP(WEEKDAY(Data[[#This Row],[Min Notif Date]],2),Lookup!$J$1:$L$7,3,0)="Weekday","Weekday"))</f>
        <v>Weekday</v>
      </c>
      <c r="J3160" s="4" t="str">
        <f>VLOOKUP(WEEKDAY(Data[[#This Row],[Min Notif Date]],2),Lookup!$J$1:$K$7,2,0)</f>
        <v>5. Fri</v>
      </c>
      <c r="K3160" s="37">
        <f>ROUNDDOWN(Data[[#This Row],[PGE Notified Time]],0)</f>
        <v>45296</v>
      </c>
      <c r="L3160" s="4">
        <f>HOUR(Data[[#This Row],[PGE Notified Time]])</f>
        <v>10</v>
      </c>
      <c r="M3160">
        <v>102660</v>
      </c>
      <c r="O3160" t="s">
        <v>117</v>
      </c>
      <c r="P3160" t="s">
        <v>126</v>
      </c>
      <c r="Q3160" s="44" t="s">
        <v>117</v>
      </c>
      <c r="R3160" t="s">
        <v>119</v>
      </c>
      <c r="S3160" s="1" t="s">
        <v>5</v>
      </c>
      <c r="T3160" s="1">
        <v>45296.431388888886</v>
      </c>
      <c r="U3160" s="1">
        <v>45296.496874999997</v>
      </c>
      <c r="V3160" t="s">
        <v>120</v>
      </c>
      <c r="W3160" t="s">
        <v>608</v>
      </c>
      <c r="X3160" t="s">
        <v>179</v>
      </c>
      <c r="Y3160" t="s">
        <v>123</v>
      </c>
      <c r="Z3160">
        <v>128006706</v>
      </c>
      <c r="AA3160" s="50">
        <v>46102421</v>
      </c>
      <c r="AB3160" t="s">
        <v>124</v>
      </c>
      <c r="AC3160" s="51">
        <v>94.3</v>
      </c>
    </row>
    <row r="3161" spans="1:29" x14ac:dyDescent="0.25">
      <c r="A3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61" s="4" t="str">
        <f>VLOOKUP(P3161,Lookup!$A$1:$D$19,4,0)</f>
        <v>North Valley</v>
      </c>
      <c r="C3161" s="4" t="str">
        <f>VLOOKUP(P3161,Lookup!$A$1:$E$19,5,0)</f>
        <v>Region 2</v>
      </c>
      <c r="D3161" s="4" t="str">
        <f>VLOOKUP(P3161,Lookup!$A$1:$B$19,2,0)</f>
        <v>SA</v>
      </c>
      <c r="E3161" s="4" t="str">
        <f>IF(AND((Data[[#This Row],[Min Notif Date]]&gt;$G$3),Data[[#This Row],[Min Notif Date]]&lt;$F$3),"Last Week","No")</f>
        <v>No</v>
      </c>
      <c r="F3161" s="4" t="str">
        <f>VLOOKUP(MONTH(Data[[#This Row],[Min Notif Date]]),Lookup!$G$1:$H$12,2,0)</f>
        <v>7. Jul</v>
      </c>
      <c r="G3161" s="4" t="str">
        <f t="shared" si="49"/>
        <v/>
      </c>
      <c r="H3161" s="4" t="str">
        <f>IF(AND(Data[[#This Row],[Min Notif Time]]&gt;6,Data[[#This Row],[Min Notif Time]]&lt;17),"Business Hours","Non-Business Hours")</f>
        <v>Non-Business Hours</v>
      </c>
      <c r="I3161" s="4" t="str" cm="1">
        <f t="array" ref="I3161">IFERROR(VLOOKUP(Data[[#This Row],[Min Notif Date]],Lookup!$N$1:$P$11,2,0),_xlfn.IFS(VLOOKUP(WEEKDAY(Data[[#This Row],[Min Notif Date]],2),Lookup!$J$1:$L$7,3,0)="Weekend","Weekend",VLOOKUP(WEEKDAY(Data[[#This Row],[Min Notif Date]],2),Lookup!$J$1:$L$7,3,0)="Weekday","Weekday"))</f>
        <v>Weekend</v>
      </c>
      <c r="J3161" s="4" t="str">
        <f>VLOOKUP(WEEKDAY(Data[[#This Row],[Min Notif Date]],2),Lookup!$J$1:$K$7,2,0)</f>
        <v>6. Sat</v>
      </c>
      <c r="K3161" s="37">
        <f>ROUNDDOWN(Data[[#This Row],[PGE Notified Time]],0)</f>
        <v>45486</v>
      </c>
      <c r="L3161" s="4">
        <f>HOUR(Data[[#This Row],[PGE Notified Time]])</f>
        <v>22</v>
      </c>
      <c r="M3161">
        <v>110141</v>
      </c>
      <c r="N3161">
        <v>4216550173</v>
      </c>
      <c r="O3161" t="s">
        <v>57</v>
      </c>
      <c r="P3161" t="s">
        <v>175</v>
      </c>
      <c r="Q3161" s="44" t="s">
        <v>422</v>
      </c>
      <c r="R3161" t="s">
        <v>147</v>
      </c>
      <c r="S3161" s="1">
        <v>45486.936365740738</v>
      </c>
      <c r="T3161" s="1">
        <v>45486.937962962962</v>
      </c>
      <c r="U3161" s="1">
        <v>45487.001747685186</v>
      </c>
      <c r="V3161" t="s">
        <v>120</v>
      </c>
      <c r="W3161" t="s">
        <v>121</v>
      </c>
      <c r="X3161" t="s">
        <v>177</v>
      </c>
      <c r="Y3161" t="s">
        <v>123</v>
      </c>
      <c r="Z3161">
        <v>129218683</v>
      </c>
      <c r="AA3161" s="50">
        <v>47114920</v>
      </c>
      <c r="AB3161" t="s">
        <v>124</v>
      </c>
      <c r="AC3161" s="51">
        <v>94.15</v>
      </c>
    </row>
    <row r="3162" spans="1:29" x14ac:dyDescent="0.25">
      <c r="A3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2" s="4" t="str">
        <f>VLOOKUP(P3162,Lookup!$A$1:$D$19,4,0)</f>
        <v>South Bay</v>
      </c>
      <c r="C3162" s="4" t="str">
        <f>VLOOKUP(P3162,Lookup!$A$1:$E$19,5,0)</f>
        <v>Region 4</v>
      </c>
      <c r="D3162" s="4" t="str">
        <f>VLOOKUP(P3162,Lookup!$A$1:$B$19,2,0)</f>
        <v>DA</v>
      </c>
      <c r="E3162" s="4" t="str">
        <f>IF(AND((Data[[#This Row],[Min Notif Date]]&gt;$G$3),Data[[#This Row],[Min Notif Date]]&lt;$F$3),"Last Week","No")</f>
        <v>No</v>
      </c>
      <c r="F3162" s="4" t="str">
        <f>VLOOKUP(MONTH(Data[[#This Row],[Min Notif Date]]),Lookup!$G$1:$H$12,2,0)</f>
        <v>8. Aug</v>
      </c>
      <c r="G3162" s="4" t="str">
        <f t="shared" si="49"/>
        <v/>
      </c>
      <c r="H3162" s="4" t="str">
        <f>IF(AND(Data[[#This Row],[Min Notif Time]]&gt;6,Data[[#This Row],[Min Notif Time]]&lt;17),"Business Hours","Non-Business Hours")</f>
        <v>Business Hours</v>
      </c>
      <c r="I3162" s="4" t="str" cm="1">
        <f t="array" ref="I3162">IFERROR(VLOOKUP(Data[[#This Row],[Min Notif Date]],Lookup!$N$1:$P$11,2,0),_xlfn.IFS(VLOOKUP(WEEKDAY(Data[[#This Row],[Min Notif Date]],2),Lookup!$J$1:$L$7,3,0)="Weekend","Weekend",VLOOKUP(WEEKDAY(Data[[#This Row],[Min Notif Date]],2),Lookup!$J$1:$L$7,3,0)="Weekday","Weekday"))</f>
        <v>Weekday</v>
      </c>
      <c r="J3162" s="4" t="str">
        <f>VLOOKUP(WEEKDAY(Data[[#This Row],[Min Notif Date]],2),Lookup!$J$1:$K$7,2,0)</f>
        <v>2. Tue</v>
      </c>
      <c r="K3162" s="37">
        <f>ROUNDDOWN(Data[[#This Row],[PGE Notified Time]],0)</f>
        <v>45510</v>
      </c>
      <c r="L3162" s="4">
        <f>HOUR(Data[[#This Row],[PGE Notified Time]])</f>
        <v>8</v>
      </c>
      <c r="M3162">
        <v>111016</v>
      </c>
      <c r="O3162" t="s">
        <v>117</v>
      </c>
      <c r="P3162" t="s">
        <v>163</v>
      </c>
      <c r="Q3162" s="44" t="s">
        <v>117</v>
      </c>
      <c r="R3162" t="s">
        <v>147</v>
      </c>
      <c r="S3162" s="1" t="s">
        <v>5</v>
      </c>
      <c r="T3162" s="1">
        <v>45510.351759259262</v>
      </c>
      <c r="U3162" s="1">
        <v>45510.417129629626</v>
      </c>
      <c r="V3162" t="s">
        <v>120</v>
      </c>
      <c r="W3162" t="s">
        <v>608</v>
      </c>
      <c r="X3162" t="s">
        <v>271</v>
      </c>
      <c r="Y3162" t="s">
        <v>123</v>
      </c>
      <c r="Z3162">
        <v>129335434</v>
      </c>
      <c r="AA3162" s="50">
        <v>47120954</v>
      </c>
      <c r="AB3162" t="s">
        <v>124</v>
      </c>
      <c r="AC3162" s="51">
        <v>94.133333332999996</v>
      </c>
    </row>
    <row r="3163" spans="1:29" x14ac:dyDescent="0.25">
      <c r="A3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3" s="4" t="str">
        <f>VLOOKUP(P3163,Lookup!$A$1:$D$19,4,0)</f>
        <v>Bay Area</v>
      </c>
      <c r="C3163" s="4" t="str">
        <f>VLOOKUP(P3163,Lookup!$A$1:$E$19,5,0)</f>
        <v>Region 3</v>
      </c>
      <c r="D3163" s="4" t="str">
        <f>VLOOKUP(P3163,Lookup!$A$1:$B$19,2,0)</f>
        <v>EB</v>
      </c>
      <c r="E3163" s="4" t="str">
        <f>IF(AND((Data[[#This Row],[Min Notif Date]]&gt;$G$3),Data[[#This Row],[Min Notif Date]]&lt;$F$3),"Last Week","No")</f>
        <v>No</v>
      </c>
      <c r="F3163" s="4" t="str">
        <f>VLOOKUP(MONTH(Data[[#This Row],[Min Notif Date]]),Lookup!$G$1:$H$12,2,0)</f>
        <v>6. Jun</v>
      </c>
      <c r="G3163" s="4" t="str">
        <f t="shared" si="49"/>
        <v/>
      </c>
      <c r="H3163" s="4" t="str">
        <f>IF(AND(Data[[#This Row],[Min Notif Time]]&gt;6,Data[[#This Row],[Min Notif Time]]&lt;17),"Business Hours","Non-Business Hours")</f>
        <v>Business Hours</v>
      </c>
      <c r="I3163" s="4" t="str" cm="1">
        <f t="array" ref="I3163">IFERROR(VLOOKUP(Data[[#This Row],[Min Notif Date]],Lookup!$N$1:$P$11,2,0),_xlfn.IFS(VLOOKUP(WEEKDAY(Data[[#This Row],[Min Notif Date]],2),Lookup!$J$1:$L$7,3,0)="Weekend","Weekend",VLOOKUP(WEEKDAY(Data[[#This Row],[Min Notif Date]],2),Lookup!$J$1:$L$7,3,0)="Weekday","Weekday"))</f>
        <v>Weekday</v>
      </c>
      <c r="J3163" s="4" t="str">
        <f>VLOOKUP(WEEKDAY(Data[[#This Row],[Min Notif Date]],2),Lookup!$J$1:$K$7,2,0)</f>
        <v>5. Fri</v>
      </c>
      <c r="K3163" s="37">
        <f>ROUNDDOWN(Data[[#This Row],[PGE Notified Time]],0)</f>
        <v>45457</v>
      </c>
      <c r="L3163" s="4">
        <f>HOUR(Data[[#This Row],[PGE Notified Time]])</f>
        <v>9</v>
      </c>
      <c r="M3163">
        <v>108937</v>
      </c>
      <c r="O3163" t="s">
        <v>117</v>
      </c>
      <c r="P3163" t="s">
        <v>118</v>
      </c>
      <c r="Q3163" s="44" t="s">
        <v>117</v>
      </c>
      <c r="R3163" t="s">
        <v>119</v>
      </c>
      <c r="S3163" s="1" t="s">
        <v>5</v>
      </c>
      <c r="T3163" s="1">
        <v>45457.382916666669</v>
      </c>
      <c r="U3163" s="1">
        <v>45457.448252314818</v>
      </c>
      <c r="V3163" t="s">
        <v>120</v>
      </c>
      <c r="W3163" t="s">
        <v>608</v>
      </c>
      <c r="X3163" t="s">
        <v>188</v>
      </c>
      <c r="Y3163" t="s">
        <v>123</v>
      </c>
      <c r="Z3163">
        <v>129088261</v>
      </c>
      <c r="AA3163" s="50">
        <v>35561437</v>
      </c>
      <c r="AB3163" t="s">
        <v>124</v>
      </c>
      <c r="AC3163" s="51">
        <v>94.083333332999999</v>
      </c>
    </row>
    <row r="3164" spans="1:29" x14ac:dyDescent="0.25">
      <c r="A3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4" s="4" t="str">
        <f>VLOOKUP(P3164,Lookup!$A$1:$D$19,4,0)</f>
        <v>Bay Area</v>
      </c>
      <c r="C3164" s="4" t="str">
        <f>VLOOKUP(P3164,Lookup!$A$1:$E$19,5,0)</f>
        <v>Region 3</v>
      </c>
      <c r="D3164" s="4" t="str">
        <f>VLOOKUP(P3164,Lookup!$A$1:$B$19,2,0)</f>
        <v>PN</v>
      </c>
      <c r="E3164" s="4" t="str">
        <f>IF(AND((Data[[#This Row],[Min Notif Date]]&gt;$G$3),Data[[#This Row],[Min Notif Date]]&lt;$F$3),"Last Week","No")</f>
        <v>No</v>
      </c>
      <c r="F3164" s="4" t="str">
        <f>VLOOKUP(MONTH(Data[[#This Row],[Min Notif Date]]),Lookup!$G$1:$H$12,2,0)</f>
        <v>11. Nov</v>
      </c>
      <c r="G3164" s="4" t="str">
        <f t="shared" si="49"/>
        <v/>
      </c>
      <c r="H3164" s="4" t="str">
        <f>IF(AND(Data[[#This Row],[Min Notif Time]]&gt;6,Data[[#This Row],[Min Notif Time]]&lt;17),"Business Hours","Non-Business Hours")</f>
        <v>Business Hours</v>
      </c>
      <c r="I3164" s="4" t="str" cm="1">
        <f t="array" ref="I3164">IFERROR(VLOOKUP(Data[[#This Row],[Min Notif Date]],Lookup!$N$1:$P$11,2,0),_xlfn.IFS(VLOOKUP(WEEKDAY(Data[[#This Row],[Min Notif Date]],2),Lookup!$J$1:$L$7,3,0)="Weekend","Weekend",VLOOKUP(WEEKDAY(Data[[#This Row],[Min Notif Date]],2),Lookup!$J$1:$L$7,3,0)="Weekday","Weekday"))</f>
        <v>Weekday</v>
      </c>
      <c r="J3164" s="4" t="str">
        <f>VLOOKUP(WEEKDAY(Data[[#This Row],[Min Notif Date]],2),Lookup!$J$1:$K$7,2,0)</f>
        <v>4. Thu</v>
      </c>
      <c r="K3164" s="37">
        <f>ROUNDDOWN(Data[[#This Row],[PGE Notified Time]],0)</f>
        <v>45603</v>
      </c>
      <c r="L3164" s="4">
        <f>HOUR(Data[[#This Row],[PGE Notified Time]])</f>
        <v>12</v>
      </c>
      <c r="M3164">
        <v>114528</v>
      </c>
      <c r="O3164" t="s">
        <v>117</v>
      </c>
      <c r="P3164" t="s">
        <v>165</v>
      </c>
      <c r="Q3164" s="44" t="s">
        <v>117</v>
      </c>
      <c r="R3164" t="s">
        <v>147</v>
      </c>
      <c r="S3164" s="1" t="s">
        <v>5</v>
      </c>
      <c r="T3164" s="1">
        <v>45603.51190972222</v>
      </c>
      <c r="U3164" s="1">
        <v>45603.577222222222</v>
      </c>
      <c r="V3164" t="s">
        <v>120</v>
      </c>
      <c r="W3164" t="s">
        <v>608</v>
      </c>
      <c r="X3164" t="s">
        <v>204</v>
      </c>
      <c r="Y3164" t="s">
        <v>123</v>
      </c>
      <c r="Z3164">
        <v>129785693</v>
      </c>
      <c r="AA3164" s="50">
        <v>47165134</v>
      </c>
      <c r="AB3164" t="s">
        <v>124</v>
      </c>
      <c r="AC3164" s="51">
        <v>94.05</v>
      </c>
    </row>
    <row r="3165" spans="1:29" x14ac:dyDescent="0.25">
      <c r="A3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5" s="4" t="str">
        <f>VLOOKUP(P3165,Lookup!$A$1:$D$19,4,0)</f>
        <v>Bay Area</v>
      </c>
      <c r="C3165" s="4" t="str">
        <f>VLOOKUP(P3165,Lookup!$A$1:$E$19,5,0)</f>
        <v>Region 3</v>
      </c>
      <c r="D3165" s="4" t="str">
        <f>VLOOKUP(P3165,Lookup!$A$1:$B$19,2,0)</f>
        <v>PN</v>
      </c>
      <c r="E3165" s="4" t="str">
        <f>IF(AND((Data[[#This Row],[Min Notif Date]]&gt;$G$3),Data[[#This Row],[Min Notif Date]]&lt;$F$3),"Last Week","No")</f>
        <v>No</v>
      </c>
      <c r="F3165" s="4" t="str">
        <f>VLOOKUP(MONTH(Data[[#This Row],[Min Notif Date]]),Lookup!$G$1:$H$12,2,0)</f>
        <v>4. Apr</v>
      </c>
      <c r="G3165" s="4" t="str">
        <f t="shared" si="49"/>
        <v/>
      </c>
      <c r="H3165" s="4" t="str">
        <f>IF(AND(Data[[#This Row],[Min Notif Time]]&gt;6,Data[[#This Row],[Min Notif Time]]&lt;17),"Business Hours","Non-Business Hours")</f>
        <v>Business Hours</v>
      </c>
      <c r="I3165" s="4" t="str" cm="1">
        <f t="array" ref="I3165">IFERROR(VLOOKUP(Data[[#This Row],[Min Notif Date]],Lookup!$N$1:$P$11,2,0),_xlfn.IFS(VLOOKUP(WEEKDAY(Data[[#This Row],[Min Notif Date]],2),Lookup!$J$1:$L$7,3,0)="Weekend","Weekend",VLOOKUP(WEEKDAY(Data[[#This Row],[Min Notif Date]],2),Lookup!$J$1:$L$7,3,0)="Weekday","Weekday"))</f>
        <v>Weekday</v>
      </c>
      <c r="J3165" s="4" t="str">
        <f>VLOOKUP(WEEKDAY(Data[[#This Row],[Min Notif Date]],2),Lookup!$J$1:$K$7,2,0)</f>
        <v>3. Wed</v>
      </c>
      <c r="K3165" s="37">
        <f>ROUNDDOWN(Data[[#This Row],[PGE Notified Time]],0)</f>
        <v>45385</v>
      </c>
      <c r="L3165" s="4">
        <f>HOUR(Data[[#This Row],[PGE Notified Time]])</f>
        <v>9</v>
      </c>
      <c r="M3165">
        <v>106095</v>
      </c>
      <c r="O3165" t="s">
        <v>117</v>
      </c>
      <c r="P3165" t="s">
        <v>165</v>
      </c>
      <c r="Q3165" s="44" t="s">
        <v>117</v>
      </c>
      <c r="R3165" t="s">
        <v>147</v>
      </c>
      <c r="S3165" s="1" t="s">
        <v>5</v>
      </c>
      <c r="T3165" s="1">
        <v>45385.413969907408</v>
      </c>
      <c r="U3165" s="1">
        <v>45385.47928240741</v>
      </c>
      <c r="V3165" t="s">
        <v>120</v>
      </c>
      <c r="W3165" t="s">
        <v>608</v>
      </c>
      <c r="X3165" t="s">
        <v>285</v>
      </c>
      <c r="Y3165" t="s">
        <v>123</v>
      </c>
      <c r="Z3165">
        <v>128436012</v>
      </c>
      <c r="AA3165" s="50">
        <v>47047830</v>
      </c>
      <c r="AB3165" t="s">
        <v>124</v>
      </c>
      <c r="AC3165" s="51">
        <v>94.05</v>
      </c>
    </row>
    <row r="3166" spans="1:29" x14ac:dyDescent="0.25">
      <c r="A3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6" s="4" t="str">
        <f>VLOOKUP(P3166,Lookup!$A$1:$D$19,4,0)</f>
        <v>Bay Area</v>
      </c>
      <c r="C3166" s="4" t="str">
        <f>VLOOKUP(P3166,Lookup!$A$1:$E$19,5,0)</f>
        <v>Region 3</v>
      </c>
      <c r="D3166" s="4" t="str">
        <f>VLOOKUP(P3166,Lookup!$A$1:$B$19,2,0)</f>
        <v>SF</v>
      </c>
      <c r="E3166" s="4" t="str">
        <f>IF(AND((Data[[#This Row],[Min Notif Date]]&gt;$G$3),Data[[#This Row],[Min Notif Date]]&lt;$F$3),"Last Week","No")</f>
        <v>No</v>
      </c>
      <c r="F3166" s="4" t="str">
        <f>VLOOKUP(MONTH(Data[[#This Row],[Min Notif Date]]),Lookup!$G$1:$H$12,2,0)</f>
        <v>7. Jul</v>
      </c>
      <c r="G3166" s="4" t="str">
        <f t="shared" si="49"/>
        <v/>
      </c>
      <c r="H3166" s="4" t="str">
        <f>IF(AND(Data[[#This Row],[Min Notif Time]]&gt;6,Data[[#This Row],[Min Notif Time]]&lt;17),"Business Hours","Non-Business Hours")</f>
        <v>Business Hours</v>
      </c>
      <c r="I3166" s="4" t="str" cm="1">
        <f t="array" ref="I3166">IFERROR(VLOOKUP(Data[[#This Row],[Min Notif Date]],Lookup!$N$1:$P$11,2,0),_xlfn.IFS(VLOOKUP(WEEKDAY(Data[[#This Row],[Min Notif Date]],2),Lookup!$J$1:$L$7,3,0)="Weekend","Weekend",VLOOKUP(WEEKDAY(Data[[#This Row],[Min Notif Date]],2),Lookup!$J$1:$L$7,3,0)="Weekday","Weekday"))</f>
        <v>Weekday</v>
      </c>
      <c r="J3166" s="4" t="str">
        <f>VLOOKUP(WEEKDAY(Data[[#This Row],[Min Notif Date]],2),Lookup!$J$1:$K$7,2,0)</f>
        <v>1. Mon</v>
      </c>
      <c r="K3166" s="37">
        <f>ROUNDDOWN(Data[[#This Row],[PGE Notified Time]],0)</f>
        <v>45502</v>
      </c>
      <c r="L3166" s="4">
        <f>HOUR(Data[[#This Row],[PGE Notified Time]])</f>
        <v>10</v>
      </c>
      <c r="M3166">
        <v>110719</v>
      </c>
      <c r="O3166" t="s">
        <v>117</v>
      </c>
      <c r="P3166" t="s">
        <v>128</v>
      </c>
      <c r="Q3166" s="44" t="s">
        <v>117</v>
      </c>
      <c r="R3166" t="s">
        <v>147</v>
      </c>
      <c r="S3166" s="1" t="s">
        <v>5</v>
      </c>
      <c r="T3166" s="1">
        <v>45502.448275462964</v>
      </c>
      <c r="U3166" s="1">
        <v>45502.51357638889</v>
      </c>
      <c r="V3166" t="s">
        <v>120</v>
      </c>
      <c r="W3166" t="s">
        <v>608</v>
      </c>
      <c r="X3166" t="s">
        <v>129</v>
      </c>
      <c r="Y3166" t="s">
        <v>123</v>
      </c>
      <c r="Z3166">
        <v>129302631</v>
      </c>
      <c r="AA3166" s="50">
        <v>47118805</v>
      </c>
      <c r="AB3166" t="s">
        <v>124</v>
      </c>
      <c r="AC3166" s="51">
        <v>94.033333333000002</v>
      </c>
    </row>
    <row r="3167" spans="1:29" x14ac:dyDescent="0.25">
      <c r="A3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7" s="4" t="str">
        <f>VLOOKUP(P3167,Lookup!$A$1:$D$19,4,0)</f>
        <v>Bay Area</v>
      </c>
      <c r="C3167" s="4" t="str">
        <f>VLOOKUP(P3167,Lookup!$A$1:$E$19,5,0)</f>
        <v>Region 3</v>
      </c>
      <c r="D3167" s="4" t="str">
        <f>VLOOKUP(P3167,Lookup!$A$1:$B$19,2,0)</f>
        <v>DI</v>
      </c>
      <c r="E3167" s="4" t="str">
        <f>IF(AND((Data[[#This Row],[Min Notif Date]]&gt;$G$3),Data[[#This Row],[Min Notif Date]]&lt;$F$3),"Last Week","No")</f>
        <v>No</v>
      </c>
      <c r="F3167" s="4" t="str">
        <f>VLOOKUP(MONTH(Data[[#This Row],[Min Notif Date]]),Lookup!$G$1:$H$12,2,0)</f>
        <v>9. Sep</v>
      </c>
      <c r="G3167" s="4" t="str">
        <f t="shared" si="49"/>
        <v/>
      </c>
      <c r="H3167" s="4" t="str">
        <f>IF(AND(Data[[#This Row],[Min Notif Time]]&gt;6,Data[[#This Row],[Min Notif Time]]&lt;17),"Business Hours","Non-Business Hours")</f>
        <v>Business Hours</v>
      </c>
      <c r="I3167" s="4" t="str" cm="1">
        <f t="array" ref="I3167">IFERROR(VLOOKUP(Data[[#This Row],[Min Notif Date]],Lookup!$N$1:$P$11,2,0),_xlfn.IFS(VLOOKUP(WEEKDAY(Data[[#This Row],[Min Notif Date]],2),Lookup!$J$1:$L$7,3,0)="Weekend","Weekend",VLOOKUP(WEEKDAY(Data[[#This Row],[Min Notif Date]],2),Lookup!$J$1:$L$7,3,0)="Weekday","Weekday"))</f>
        <v>Weekday</v>
      </c>
      <c r="J3167" s="4" t="str">
        <f>VLOOKUP(WEEKDAY(Data[[#This Row],[Min Notif Date]],2),Lookup!$J$1:$K$7,2,0)</f>
        <v>5. Fri</v>
      </c>
      <c r="K3167" s="37">
        <f>ROUNDDOWN(Data[[#This Row],[PGE Notified Time]],0)</f>
        <v>45562</v>
      </c>
      <c r="L3167" s="4">
        <f>HOUR(Data[[#This Row],[PGE Notified Time]])</f>
        <v>10</v>
      </c>
      <c r="M3167">
        <v>113041</v>
      </c>
      <c r="O3167" t="s">
        <v>117</v>
      </c>
      <c r="P3167" t="s">
        <v>141</v>
      </c>
      <c r="Q3167" s="44" t="s">
        <v>117</v>
      </c>
      <c r="R3167" t="s">
        <v>119</v>
      </c>
      <c r="S3167" s="1" t="s">
        <v>5</v>
      </c>
      <c r="T3167" s="1">
        <v>45562.443831018521</v>
      </c>
      <c r="U3167" s="1">
        <v>45562.509085648147</v>
      </c>
      <c r="V3167" t="s">
        <v>120</v>
      </c>
      <c r="W3167" t="s">
        <v>608</v>
      </c>
      <c r="X3167" t="s">
        <v>235</v>
      </c>
      <c r="Y3167" t="s">
        <v>123</v>
      </c>
      <c r="Z3167">
        <v>129597832</v>
      </c>
      <c r="AA3167" s="50">
        <v>47147283</v>
      </c>
      <c r="AB3167" t="s">
        <v>124</v>
      </c>
      <c r="AC3167" s="51">
        <v>93.966666666999998</v>
      </c>
    </row>
    <row r="3168" spans="1:29" x14ac:dyDescent="0.25">
      <c r="A3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8" s="4" t="str">
        <f>VLOOKUP(P3168,Lookup!$A$1:$D$19,4,0)</f>
        <v>North Valley</v>
      </c>
      <c r="C3168" s="4" t="str">
        <f>VLOOKUP(P3168,Lookup!$A$1:$E$19,5,0)</f>
        <v>Region 2</v>
      </c>
      <c r="D3168" s="4" t="str">
        <f>VLOOKUP(P3168,Lookup!$A$1:$B$19,2,0)</f>
        <v>SA</v>
      </c>
      <c r="E3168" s="4" t="str">
        <f>IF(AND((Data[[#This Row],[Min Notif Date]]&gt;$G$3),Data[[#This Row],[Min Notif Date]]&lt;$F$3),"Last Week","No")</f>
        <v>No</v>
      </c>
      <c r="F3168" s="4" t="str">
        <f>VLOOKUP(MONTH(Data[[#This Row],[Min Notif Date]]),Lookup!$G$1:$H$12,2,0)</f>
        <v>4. Apr</v>
      </c>
      <c r="G3168" s="4" t="str">
        <f t="shared" si="49"/>
        <v/>
      </c>
      <c r="H3168" s="4" t="str">
        <f>IF(AND(Data[[#This Row],[Min Notif Time]]&gt;6,Data[[#This Row],[Min Notif Time]]&lt;17),"Business Hours","Non-Business Hours")</f>
        <v>Business Hours</v>
      </c>
      <c r="I3168" s="4" t="str" cm="1">
        <f t="array" ref="I3168">IFERROR(VLOOKUP(Data[[#This Row],[Min Notif Date]],Lookup!$N$1:$P$11,2,0),_xlfn.IFS(VLOOKUP(WEEKDAY(Data[[#This Row],[Min Notif Date]],2),Lookup!$J$1:$L$7,3,0)="Weekend","Weekend",VLOOKUP(WEEKDAY(Data[[#This Row],[Min Notif Date]],2),Lookup!$J$1:$L$7,3,0)="Weekday","Weekday"))</f>
        <v>Weekday</v>
      </c>
      <c r="J3168" s="4" t="str">
        <f>VLOOKUP(WEEKDAY(Data[[#This Row],[Min Notif Date]],2),Lookup!$J$1:$K$7,2,0)</f>
        <v>2. Tue</v>
      </c>
      <c r="K3168" s="37">
        <f>ROUNDDOWN(Data[[#This Row],[PGE Notified Time]],0)</f>
        <v>45391</v>
      </c>
      <c r="L3168" s="4">
        <f>HOUR(Data[[#This Row],[PGE Notified Time]])</f>
        <v>12</v>
      </c>
      <c r="M3168">
        <v>106311</v>
      </c>
      <c r="O3168" t="s">
        <v>117</v>
      </c>
      <c r="P3168" t="s">
        <v>175</v>
      </c>
      <c r="Q3168" s="44" t="s">
        <v>117</v>
      </c>
      <c r="R3168" t="s">
        <v>119</v>
      </c>
      <c r="S3168" s="1" t="s">
        <v>5</v>
      </c>
      <c r="T3168" s="1">
        <v>45391.511134259257</v>
      </c>
      <c r="U3168" s="1">
        <v>45391.576388888891</v>
      </c>
      <c r="V3168" t="s">
        <v>120</v>
      </c>
      <c r="W3168" t="s">
        <v>608</v>
      </c>
      <c r="X3168" t="s">
        <v>177</v>
      </c>
      <c r="Y3168" t="s">
        <v>123</v>
      </c>
      <c r="Z3168">
        <v>128498314</v>
      </c>
      <c r="AA3168" s="50">
        <v>47052138</v>
      </c>
      <c r="AB3168" t="s">
        <v>124</v>
      </c>
      <c r="AC3168" s="51">
        <v>93.966666666999998</v>
      </c>
    </row>
    <row r="3169" spans="1:29" x14ac:dyDescent="0.25">
      <c r="A3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9" s="4" t="str">
        <f>VLOOKUP(P3169,Lookup!$A$1:$D$19,4,0)</f>
        <v>Bay Area</v>
      </c>
      <c r="C3169" s="4" t="str">
        <f>VLOOKUP(P3169,Lookup!$A$1:$E$19,5,0)</f>
        <v>Region 3</v>
      </c>
      <c r="D3169" s="4" t="str">
        <f>VLOOKUP(P3169,Lookup!$A$1:$B$19,2,0)</f>
        <v>EB</v>
      </c>
      <c r="E3169" s="4" t="str">
        <f>IF(AND((Data[[#This Row],[Min Notif Date]]&gt;$G$3),Data[[#This Row],[Min Notif Date]]&lt;$F$3),"Last Week","No")</f>
        <v>No</v>
      </c>
      <c r="F3169" s="4" t="str">
        <f>VLOOKUP(MONTH(Data[[#This Row],[Min Notif Date]]),Lookup!$G$1:$H$12,2,0)</f>
        <v>4. Apr</v>
      </c>
      <c r="G3169" s="4" t="str">
        <f t="shared" si="49"/>
        <v/>
      </c>
      <c r="H3169" s="4" t="str">
        <f>IF(AND(Data[[#This Row],[Min Notif Time]]&gt;6,Data[[#This Row],[Min Notif Time]]&lt;17),"Business Hours","Non-Business Hours")</f>
        <v>Business Hours</v>
      </c>
      <c r="I3169" s="4" t="str" cm="1">
        <f t="array" ref="I3169">IFERROR(VLOOKUP(Data[[#This Row],[Min Notif Date]],Lookup!$N$1:$P$11,2,0),_xlfn.IFS(VLOOKUP(WEEKDAY(Data[[#This Row],[Min Notif Date]],2),Lookup!$J$1:$L$7,3,0)="Weekend","Weekend",VLOOKUP(WEEKDAY(Data[[#This Row],[Min Notif Date]],2),Lookup!$J$1:$L$7,3,0)="Weekday","Weekday"))</f>
        <v>Weekday</v>
      </c>
      <c r="J3169" s="4" t="str">
        <f>VLOOKUP(WEEKDAY(Data[[#This Row],[Min Notif Date]],2),Lookup!$J$1:$K$7,2,0)</f>
        <v>5. Fri</v>
      </c>
      <c r="K3169" s="37">
        <f>ROUNDDOWN(Data[[#This Row],[PGE Notified Time]],0)</f>
        <v>45387</v>
      </c>
      <c r="L3169" s="4">
        <f>HOUR(Data[[#This Row],[PGE Notified Time]])</f>
        <v>12</v>
      </c>
      <c r="M3169">
        <v>106182</v>
      </c>
      <c r="O3169" t="s">
        <v>117</v>
      </c>
      <c r="P3169" t="s">
        <v>118</v>
      </c>
      <c r="Q3169" s="44" t="s">
        <v>117</v>
      </c>
      <c r="R3169" t="s">
        <v>119</v>
      </c>
      <c r="S3169" s="1" t="s">
        <v>5</v>
      </c>
      <c r="T3169" s="1">
        <v>45387.522303240738</v>
      </c>
      <c r="U3169" s="1">
        <v>45387.587523148148</v>
      </c>
      <c r="V3169" t="s">
        <v>120</v>
      </c>
      <c r="W3169" t="s">
        <v>608</v>
      </c>
      <c r="X3169" t="s">
        <v>188</v>
      </c>
      <c r="Y3169" t="s">
        <v>123</v>
      </c>
      <c r="Z3169">
        <v>128464189</v>
      </c>
      <c r="AA3169" s="50">
        <v>47049743</v>
      </c>
      <c r="AB3169" t="s">
        <v>124</v>
      </c>
      <c r="AC3169" s="51">
        <v>93.916666667000001</v>
      </c>
    </row>
    <row r="3170" spans="1:29" x14ac:dyDescent="0.25">
      <c r="A3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0" s="4" t="str">
        <f>VLOOKUP(P3170,Lookup!$A$1:$D$19,4,0)</f>
        <v>Central Valley</v>
      </c>
      <c r="C3170" s="4" t="str">
        <f>VLOOKUP(P3170,Lookup!$A$1:$E$19,5,0)</f>
        <v>Region 5</v>
      </c>
      <c r="D3170" s="4" t="str">
        <f>VLOOKUP(P3170,Lookup!$A$1:$B$19,2,0)</f>
        <v>ST</v>
      </c>
      <c r="E3170" s="4" t="str">
        <f>IF(AND((Data[[#This Row],[Min Notif Date]]&gt;$G$3),Data[[#This Row],[Min Notif Date]]&lt;$F$3),"Last Week","No")</f>
        <v>No</v>
      </c>
      <c r="F3170" s="4" t="str">
        <f>VLOOKUP(MONTH(Data[[#This Row],[Min Notif Date]]),Lookup!$G$1:$H$12,2,0)</f>
        <v>1. Jan</v>
      </c>
      <c r="G3170" s="4" t="str">
        <f t="shared" si="49"/>
        <v/>
      </c>
      <c r="H3170" s="4" t="str">
        <f>IF(AND(Data[[#This Row],[Min Notif Time]]&gt;6,Data[[#This Row],[Min Notif Time]]&lt;17),"Business Hours","Non-Business Hours")</f>
        <v>Business Hours</v>
      </c>
      <c r="I3170" s="4" t="str" cm="1">
        <f t="array" ref="I3170">IFERROR(VLOOKUP(Data[[#This Row],[Min Notif Date]],Lookup!$N$1:$P$11,2,0),_xlfn.IFS(VLOOKUP(WEEKDAY(Data[[#This Row],[Min Notif Date]],2),Lookup!$J$1:$L$7,3,0)="Weekend","Weekend",VLOOKUP(WEEKDAY(Data[[#This Row],[Min Notif Date]],2),Lookup!$J$1:$L$7,3,0)="Weekday","Weekday"))</f>
        <v>Weekday</v>
      </c>
      <c r="J3170" s="4" t="str">
        <f>VLOOKUP(WEEKDAY(Data[[#This Row],[Min Notif Date]],2),Lookup!$J$1:$K$7,2,0)</f>
        <v>3. Wed</v>
      </c>
      <c r="K3170" s="37">
        <f>ROUNDDOWN(Data[[#This Row],[PGE Notified Time]],0)</f>
        <v>45301</v>
      </c>
      <c r="L3170" s="4">
        <f>HOUR(Data[[#This Row],[PGE Notified Time]])</f>
        <v>10</v>
      </c>
      <c r="M3170">
        <v>102816</v>
      </c>
      <c r="N3170">
        <v>9374962780</v>
      </c>
      <c r="O3170" t="s">
        <v>57</v>
      </c>
      <c r="P3170" t="s">
        <v>152</v>
      </c>
      <c r="Q3170" s="44" t="s">
        <v>259</v>
      </c>
      <c r="R3170" t="s">
        <v>119</v>
      </c>
      <c r="S3170" s="1">
        <v>45301.445902777778</v>
      </c>
      <c r="T3170" s="1">
        <v>45301.448819444442</v>
      </c>
      <c r="U3170" s="1">
        <v>45301.511111111111</v>
      </c>
      <c r="V3170" t="s">
        <v>120</v>
      </c>
      <c r="W3170" t="s">
        <v>121</v>
      </c>
      <c r="X3170" t="s">
        <v>455</v>
      </c>
      <c r="Y3170" t="s">
        <v>123</v>
      </c>
      <c r="Z3170">
        <v>128027215</v>
      </c>
      <c r="AA3170" s="50">
        <v>46139856</v>
      </c>
      <c r="AB3170" t="s">
        <v>124</v>
      </c>
      <c r="AC3170" s="51">
        <v>93.9</v>
      </c>
    </row>
    <row r="3171" spans="1:29" x14ac:dyDescent="0.25">
      <c r="A3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1" s="4" t="str">
        <f>VLOOKUP(P3171,Lookup!$A$1:$D$19,4,0)</f>
        <v>South Bay</v>
      </c>
      <c r="C3171" s="4" t="str">
        <f>VLOOKUP(P3171,Lookup!$A$1:$E$19,5,0)</f>
        <v>Region 4</v>
      </c>
      <c r="D3171" s="4" t="str">
        <f>VLOOKUP(P3171,Lookup!$A$1:$B$19,2,0)</f>
        <v>SJ</v>
      </c>
      <c r="E3171" s="4" t="str">
        <f>IF(AND((Data[[#This Row],[Min Notif Date]]&gt;$G$3),Data[[#This Row],[Min Notif Date]]&lt;$F$3),"Last Week","No")</f>
        <v>No</v>
      </c>
      <c r="F3171" s="4" t="str">
        <f>VLOOKUP(MONTH(Data[[#This Row],[Min Notif Date]]),Lookup!$G$1:$H$12,2,0)</f>
        <v>9. Sep</v>
      </c>
      <c r="G3171" s="4" t="str">
        <f t="shared" si="49"/>
        <v/>
      </c>
      <c r="H3171" s="4" t="str">
        <f>IF(AND(Data[[#This Row],[Min Notif Time]]&gt;6,Data[[#This Row],[Min Notif Time]]&lt;17),"Business Hours","Non-Business Hours")</f>
        <v>Non-Business Hours</v>
      </c>
      <c r="I3171" s="4" t="str" cm="1">
        <f t="array" ref="I3171">IFERROR(VLOOKUP(Data[[#This Row],[Min Notif Date]],Lookup!$N$1:$P$11,2,0),_xlfn.IFS(VLOOKUP(WEEKDAY(Data[[#This Row],[Min Notif Date]],2),Lookup!$J$1:$L$7,3,0)="Weekend","Weekend",VLOOKUP(WEEKDAY(Data[[#This Row],[Min Notif Date]],2),Lookup!$J$1:$L$7,3,0)="Weekday","Weekday"))</f>
        <v>Weekday</v>
      </c>
      <c r="J3171" s="4" t="str">
        <f>VLOOKUP(WEEKDAY(Data[[#This Row],[Min Notif Date]],2),Lookup!$J$1:$K$7,2,0)</f>
        <v>3. Wed</v>
      </c>
      <c r="K3171" s="37">
        <f>ROUNDDOWN(Data[[#This Row],[PGE Notified Time]],0)</f>
        <v>45560</v>
      </c>
      <c r="L3171" s="4">
        <f>HOUR(Data[[#This Row],[PGE Notified Time]])</f>
        <v>22</v>
      </c>
      <c r="M3171">
        <v>112979</v>
      </c>
      <c r="N3171">
        <v>8303541984</v>
      </c>
      <c r="O3171" t="s">
        <v>57</v>
      </c>
      <c r="P3171" t="s">
        <v>145</v>
      </c>
      <c r="Q3171" s="44" t="s">
        <v>259</v>
      </c>
      <c r="R3171" t="s">
        <v>119</v>
      </c>
      <c r="S3171" s="1">
        <v>45560.922303240739</v>
      </c>
      <c r="T3171" s="1">
        <v>45560.924502314818</v>
      </c>
      <c r="U3171" s="1">
        <v>45560.987500000003</v>
      </c>
      <c r="V3171" t="s">
        <v>120</v>
      </c>
      <c r="W3171" t="s">
        <v>121</v>
      </c>
      <c r="X3171" t="s">
        <v>264</v>
      </c>
      <c r="Y3171" t="s">
        <v>123</v>
      </c>
      <c r="Z3171">
        <v>129588409</v>
      </c>
      <c r="AA3171" s="50">
        <v>47145107</v>
      </c>
      <c r="AB3171" t="s">
        <v>124</v>
      </c>
      <c r="AC3171" s="51">
        <v>93.883333332999996</v>
      </c>
    </row>
    <row r="3172" spans="1:29" x14ac:dyDescent="0.25">
      <c r="A3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2" s="4" t="str">
        <f>VLOOKUP(P3172,Lookup!$A$1:$D$19,4,0)</f>
        <v>Central Valley</v>
      </c>
      <c r="C3172" s="4" t="str">
        <f>VLOOKUP(P3172,Lookup!$A$1:$E$19,5,0)</f>
        <v>Region 5</v>
      </c>
      <c r="D3172" s="4" t="str">
        <f>VLOOKUP(P3172,Lookup!$A$1:$B$19,2,0)</f>
        <v>FR</v>
      </c>
      <c r="E3172" s="4" t="str">
        <f>IF(AND((Data[[#This Row],[Min Notif Date]]&gt;$G$3),Data[[#This Row],[Min Notif Date]]&lt;$F$3),"Last Week","No")</f>
        <v>No</v>
      </c>
      <c r="F3172" s="4" t="str">
        <f>VLOOKUP(MONTH(Data[[#This Row],[Min Notif Date]]),Lookup!$G$1:$H$12,2,0)</f>
        <v>8. Aug</v>
      </c>
      <c r="G3172" s="4" t="str">
        <f t="shared" si="49"/>
        <v/>
      </c>
      <c r="H3172" s="4" t="str">
        <f>IF(AND(Data[[#This Row],[Min Notif Time]]&gt;6,Data[[#This Row],[Min Notif Time]]&lt;17),"Business Hours","Non-Business Hours")</f>
        <v>Business Hours</v>
      </c>
      <c r="I3172" s="4" t="str" cm="1">
        <f t="array" ref="I3172">IFERROR(VLOOKUP(Data[[#This Row],[Min Notif Date]],Lookup!$N$1:$P$11,2,0),_xlfn.IFS(VLOOKUP(WEEKDAY(Data[[#This Row],[Min Notif Date]],2),Lookup!$J$1:$L$7,3,0)="Weekend","Weekend",VLOOKUP(WEEKDAY(Data[[#This Row],[Min Notif Date]],2),Lookup!$J$1:$L$7,3,0)="Weekday","Weekday"))</f>
        <v>Weekday</v>
      </c>
      <c r="J3172" s="4" t="str">
        <f>VLOOKUP(WEEKDAY(Data[[#This Row],[Min Notif Date]],2),Lookup!$J$1:$K$7,2,0)</f>
        <v>3. Wed</v>
      </c>
      <c r="K3172" s="37">
        <f>ROUNDDOWN(Data[[#This Row],[PGE Notified Time]],0)</f>
        <v>45525</v>
      </c>
      <c r="L3172" s="4">
        <f>HOUR(Data[[#This Row],[PGE Notified Time]])</f>
        <v>8</v>
      </c>
      <c r="M3172">
        <v>111599</v>
      </c>
      <c r="O3172" t="s">
        <v>117</v>
      </c>
      <c r="P3172" t="s">
        <v>136</v>
      </c>
      <c r="Q3172" s="44" t="s">
        <v>117</v>
      </c>
      <c r="R3172" t="s">
        <v>119</v>
      </c>
      <c r="S3172" s="1" t="s">
        <v>5</v>
      </c>
      <c r="T3172" s="1">
        <v>45525.365416666667</v>
      </c>
      <c r="U3172" s="1">
        <v>45525.430613425924</v>
      </c>
      <c r="V3172" t="s">
        <v>120</v>
      </c>
      <c r="W3172" t="s">
        <v>608</v>
      </c>
      <c r="X3172" t="s">
        <v>137</v>
      </c>
      <c r="Y3172" t="s">
        <v>123</v>
      </c>
      <c r="Z3172">
        <v>129415636</v>
      </c>
      <c r="AA3172" s="50">
        <v>47125693</v>
      </c>
      <c r="AB3172" t="s">
        <v>124</v>
      </c>
      <c r="AC3172" s="51">
        <v>93.883333332999996</v>
      </c>
    </row>
    <row r="3173" spans="1:29" x14ac:dyDescent="0.25">
      <c r="A3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3" s="4" t="str">
        <f>VLOOKUP(P3173,Lookup!$A$1:$D$19,4,0)</f>
        <v>Bay Area</v>
      </c>
      <c r="C3173" s="4" t="str">
        <f>VLOOKUP(P3173,Lookup!$A$1:$E$19,5,0)</f>
        <v>Region 3</v>
      </c>
      <c r="D3173" s="4" t="str">
        <f>VLOOKUP(P3173,Lookup!$A$1:$B$19,2,0)</f>
        <v>PN</v>
      </c>
      <c r="E3173" s="4" t="str">
        <f>IF(AND((Data[[#This Row],[Min Notif Date]]&gt;$G$3),Data[[#This Row],[Min Notif Date]]&lt;$F$3),"Last Week","No")</f>
        <v>No</v>
      </c>
      <c r="F3173" s="4" t="str">
        <f>VLOOKUP(MONTH(Data[[#This Row],[Min Notif Date]]),Lookup!$G$1:$H$12,2,0)</f>
        <v>4. Apr</v>
      </c>
      <c r="G3173" s="4" t="str">
        <f t="shared" si="49"/>
        <v/>
      </c>
      <c r="H3173" s="4" t="str">
        <f>IF(AND(Data[[#This Row],[Min Notif Time]]&gt;6,Data[[#This Row],[Min Notif Time]]&lt;17),"Business Hours","Non-Business Hours")</f>
        <v>Business Hours</v>
      </c>
      <c r="I3173" s="4" t="str" cm="1">
        <f t="array" ref="I3173">IFERROR(VLOOKUP(Data[[#This Row],[Min Notif Date]],Lookup!$N$1:$P$11,2,0),_xlfn.IFS(VLOOKUP(WEEKDAY(Data[[#This Row],[Min Notif Date]],2),Lookup!$J$1:$L$7,3,0)="Weekend","Weekend",VLOOKUP(WEEKDAY(Data[[#This Row],[Min Notif Date]],2),Lookup!$J$1:$L$7,3,0)="Weekday","Weekday"))</f>
        <v>Weekday</v>
      </c>
      <c r="J3173" s="4" t="str">
        <f>VLOOKUP(WEEKDAY(Data[[#This Row],[Min Notif Date]],2),Lookup!$J$1:$K$7,2,0)</f>
        <v>4. Thu</v>
      </c>
      <c r="K3173" s="37">
        <f>ROUNDDOWN(Data[[#This Row],[PGE Notified Time]],0)</f>
        <v>45407</v>
      </c>
      <c r="L3173" s="4">
        <f>HOUR(Data[[#This Row],[PGE Notified Time]])</f>
        <v>10</v>
      </c>
      <c r="M3173">
        <v>106974</v>
      </c>
      <c r="O3173" t="s">
        <v>117</v>
      </c>
      <c r="P3173" t="s">
        <v>165</v>
      </c>
      <c r="Q3173" s="44" t="s">
        <v>117</v>
      </c>
      <c r="R3173" t="s">
        <v>147</v>
      </c>
      <c r="S3173" s="1" t="s">
        <v>5</v>
      </c>
      <c r="T3173" s="1">
        <v>45407.417442129627</v>
      </c>
      <c r="U3173" s="1">
        <v>45407.482638888891</v>
      </c>
      <c r="V3173" t="s">
        <v>120</v>
      </c>
      <c r="W3173" t="s">
        <v>608</v>
      </c>
      <c r="X3173" t="s">
        <v>184</v>
      </c>
      <c r="Y3173" t="s">
        <v>123</v>
      </c>
      <c r="Z3173">
        <v>128654213</v>
      </c>
      <c r="AA3173" s="50">
        <v>47062882</v>
      </c>
      <c r="AB3173" t="s">
        <v>124</v>
      </c>
      <c r="AC3173" s="51">
        <v>93.883333332999996</v>
      </c>
    </row>
    <row r="3174" spans="1:29" x14ac:dyDescent="0.25">
      <c r="A3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4" s="4" t="str">
        <f>VLOOKUP(P3174,Lookup!$A$1:$D$19,4,0)</f>
        <v>North Valley</v>
      </c>
      <c r="C3174" s="4" t="str">
        <f>VLOOKUP(P3174,Lookup!$A$1:$E$19,5,0)</f>
        <v>Region 2</v>
      </c>
      <c r="D3174" s="4" t="str">
        <f>VLOOKUP(P3174,Lookup!$A$1:$B$19,2,0)</f>
        <v>SA</v>
      </c>
      <c r="E3174" s="4" t="str">
        <f>IF(AND((Data[[#This Row],[Min Notif Date]]&gt;$G$3),Data[[#This Row],[Min Notif Date]]&lt;$F$3),"Last Week","No")</f>
        <v>No</v>
      </c>
      <c r="F3174" s="4" t="str">
        <f>VLOOKUP(MONTH(Data[[#This Row],[Min Notif Date]]),Lookup!$G$1:$H$12,2,0)</f>
        <v>3. Mar</v>
      </c>
      <c r="G3174" s="4" t="str">
        <f t="shared" si="49"/>
        <v/>
      </c>
      <c r="H3174" s="4" t="str">
        <f>IF(AND(Data[[#This Row],[Min Notif Time]]&gt;6,Data[[#This Row],[Min Notif Time]]&lt;17),"Business Hours","Non-Business Hours")</f>
        <v>Business Hours</v>
      </c>
      <c r="I3174" s="4" t="str" cm="1">
        <f t="array" ref="I3174">IFERROR(VLOOKUP(Data[[#This Row],[Min Notif Date]],Lookup!$N$1:$P$11,2,0),_xlfn.IFS(VLOOKUP(WEEKDAY(Data[[#This Row],[Min Notif Date]],2),Lookup!$J$1:$L$7,3,0)="Weekend","Weekend",VLOOKUP(WEEKDAY(Data[[#This Row],[Min Notif Date]],2),Lookup!$J$1:$L$7,3,0)="Weekday","Weekday"))</f>
        <v>Weekday</v>
      </c>
      <c r="J3174" s="4" t="str">
        <f>VLOOKUP(WEEKDAY(Data[[#This Row],[Min Notif Date]],2),Lookup!$J$1:$K$7,2,0)</f>
        <v>4. Thu</v>
      </c>
      <c r="K3174" s="37">
        <f>ROUNDDOWN(Data[[#This Row],[PGE Notified Time]],0)</f>
        <v>45379</v>
      </c>
      <c r="L3174" s="4">
        <f>HOUR(Data[[#This Row],[PGE Notified Time]])</f>
        <v>13</v>
      </c>
      <c r="M3174">
        <v>105894</v>
      </c>
      <c r="O3174" t="s">
        <v>117</v>
      </c>
      <c r="P3174" t="s">
        <v>175</v>
      </c>
      <c r="Q3174" s="44" t="s">
        <v>117</v>
      </c>
      <c r="R3174" t="s">
        <v>119</v>
      </c>
      <c r="S3174" s="1" t="s">
        <v>5</v>
      </c>
      <c r="T3174" s="1">
        <v>45379.581134259257</v>
      </c>
      <c r="U3174" s="1">
        <v>45379.646319444444</v>
      </c>
      <c r="V3174" t="s">
        <v>120</v>
      </c>
      <c r="W3174" t="s">
        <v>608</v>
      </c>
      <c r="X3174" t="s">
        <v>177</v>
      </c>
      <c r="Y3174" t="s">
        <v>123</v>
      </c>
      <c r="Z3174">
        <v>128384990</v>
      </c>
      <c r="AA3174" s="50">
        <v>47045108</v>
      </c>
      <c r="AB3174" t="s">
        <v>124</v>
      </c>
      <c r="AC3174" s="51">
        <v>93.866666667000004</v>
      </c>
    </row>
    <row r="3175" spans="1:29" x14ac:dyDescent="0.25">
      <c r="A3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5" s="4" t="str">
        <f>VLOOKUP(P3175,Lookup!$A$1:$D$19,4,0)</f>
        <v>North Valley</v>
      </c>
      <c r="C3175" s="4" t="str">
        <f>VLOOKUP(P3175,Lookup!$A$1:$E$19,5,0)</f>
        <v>Region 2</v>
      </c>
      <c r="D3175" s="4" t="str">
        <f>VLOOKUP(P3175,Lookup!$A$1:$B$19,2,0)</f>
        <v>SA</v>
      </c>
      <c r="E3175" s="4" t="str">
        <f>IF(AND((Data[[#This Row],[Min Notif Date]]&gt;$G$3),Data[[#This Row],[Min Notif Date]]&lt;$F$3),"Last Week","No")</f>
        <v>No</v>
      </c>
      <c r="F3175" s="4" t="str">
        <f>VLOOKUP(MONTH(Data[[#This Row],[Min Notif Date]]),Lookup!$G$1:$H$12,2,0)</f>
        <v>9. Sep</v>
      </c>
      <c r="G3175" s="4" t="str">
        <f t="shared" si="49"/>
        <v/>
      </c>
      <c r="H3175" s="4" t="str">
        <f>IF(AND(Data[[#This Row],[Min Notif Time]]&gt;6,Data[[#This Row],[Min Notif Time]]&lt;17),"Business Hours","Non-Business Hours")</f>
        <v>Business Hours</v>
      </c>
      <c r="I3175" s="4" t="str" cm="1">
        <f t="array" ref="I3175">IFERROR(VLOOKUP(Data[[#This Row],[Min Notif Date]],Lookup!$N$1:$P$11,2,0),_xlfn.IFS(VLOOKUP(WEEKDAY(Data[[#This Row],[Min Notif Date]],2),Lookup!$J$1:$L$7,3,0)="Weekend","Weekend",VLOOKUP(WEEKDAY(Data[[#This Row],[Min Notif Date]],2),Lookup!$J$1:$L$7,3,0)="Weekday","Weekday"))</f>
        <v>Weekday</v>
      </c>
      <c r="J3175" s="4" t="str">
        <f>VLOOKUP(WEEKDAY(Data[[#This Row],[Min Notif Date]],2),Lookup!$J$1:$K$7,2,0)</f>
        <v>4. Thu</v>
      </c>
      <c r="K3175" s="37">
        <f>ROUNDDOWN(Data[[#This Row],[PGE Notified Time]],0)</f>
        <v>45561</v>
      </c>
      <c r="L3175" s="4">
        <f>HOUR(Data[[#This Row],[PGE Notified Time]])</f>
        <v>10</v>
      </c>
      <c r="M3175">
        <v>112996</v>
      </c>
      <c r="O3175" t="s">
        <v>117</v>
      </c>
      <c r="P3175" t="s">
        <v>175</v>
      </c>
      <c r="Q3175" s="44" t="s">
        <v>117</v>
      </c>
      <c r="R3175" t="s">
        <v>119</v>
      </c>
      <c r="S3175" s="1" t="s">
        <v>5</v>
      </c>
      <c r="T3175" s="1">
        <v>45561.423773148148</v>
      </c>
      <c r="U3175" s="1">
        <v>45561.488888888889</v>
      </c>
      <c r="V3175" t="s">
        <v>120</v>
      </c>
      <c r="W3175" t="s">
        <v>608</v>
      </c>
      <c r="X3175" t="s">
        <v>177</v>
      </c>
      <c r="Y3175" t="s">
        <v>123</v>
      </c>
      <c r="Z3175">
        <v>129591697</v>
      </c>
      <c r="AA3175" s="50">
        <v>47146469</v>
      </c>
      <c r="AB3175" t="s">
        <v>124</v>
      </c>
      <c r="AC3175" s="51">
        <v>93.766666666999996</v>
      </c>
    </row>
    <row r="3176" spans="1:29" x14ac:dyDescent="0.25">
      <c r="A3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6" s="4" t="str">
        <f>VLOOKUP(P3176,Lookup!$A$1:$D$19,4,0)</f>
        <v>Bay Area</v>
      </c>
      <c r="C3176" s="4" t="str">
        <f>VLOOKUP(P3176,Lookup!$A$1:$E$19,5,0)</f>
        <v>Region 3</v>
      </c>
      <c r="D3176" s="4" t="str">
        <f>VLOOKUP(P3176,Lookup!$A$1:$B$19,2,0)</f>
        <v>PN</v>
      </c>
      <c r="E3176" s="4" t="str">
        <f>IF(AND((Data[[#This Row],[Min Notif Date]]&gt;$G$3),Data[[#This Row],[Min Notif Date]]&lt;$F$3),"Last Week","No")</f>
        <v>No</v>
      </c>
      <c r="F3176" s="4" t="str">
        <f>VLOOKUP(MONTH(Data[[#This Row],[Min Notif Date]]),Lookup!$G$1:$H$12,2,0)</f>
        <v>11. Nov</v>
      </c>
      <c r="G3176" s="4" t="str">
        <f t="shared" si="49"/>
        <v/>
      </c>
      <c r="H3176" s="4" t="str">
        <f>IF(AND(Data[[#This Row],[Min Notif Time]]&gt;6,Data[[#This Row],[Min Notif Time]]&lt;17),"Business Hours","Non-Business Hours")</f>
        <v>Business Hours</v>
      </c>
      <c r="I3176" s="4" t="str" cm="1">
        <f t="array" ref="I3176">IFERROR(VLOOKUP(Data[[#This Row],[Min Notif Date]],Lookup!$N$1:$P$11,2,0),_xlfn.IFS(VLOOKUP(WEEKDAY(Data[[#This Row],[Min Notif Date]],2),Lookup!$J$1:$L$7,3,0)="Weekend","Weekend",VLOOKUP(WEEKDAY(Data[[#This Row],[Min Notif Date]],2),Lookup!$J$1:$L$7,3,0)="Weekday","Weekday"))</f>
        <v>Weekday</v>
      </c>
      <c r="J3176" s="4" t="str">
        <f>VLOOKUP(WEEKDAY(Data[[#This Row],[Min Notif Date]],2),Lookup!$J$1:$K$7,2,0)</f>
        <v>2. Tue</v>
      </c>
      <c r="K3176" s="37">
        <f>ROUNDDOWN(Data[[#This Row],[PGE Notified Time]],0)</f>
        <v>45622</v>
      </c>
      <c r="L3176" s="4">
        <f>HOUR(Data[[#This Row],[PGE Notified Time]])</f>
        <v>10</v>
      </c>
      <c r="M3176">
        <v>115167</v>
      </c>
      <c r="N3176">
        <v>6214968329</v>
      </c>
      <c r="O3176" t="s">
        <v>57</v>
      </c>
      <c r="P3176" t="s">
        <v>165</v>
      </c>
      <c r="Q3176" s="44" t="s">
        <v>259</v>
      </c>
      <c r="R3176" t="s">
        <v>119</v>
      </c>
      <c r="S3176" s="1">
        <v>45622.449548611112</v>
      </c>
      <c r="T3176" s="1">
        <v>45622.452743055554</v>
      </c>
      <c r="U3176" s="1">
        <v>45622.51458333333</v>
      </c>
      <c r="V3176" t="s">
        <v>120</v>
      </c>
      <c r="W3176" t="s">
        <v>121</v>
      </c>
      <c r="X3176" t="s">
        <v>199</v>
      </c>
      <c r="Y3176" t="s">
        <v>123</v>
      </c>
      <c r="Z3176">
        <v>129865108</v>
      </c>
      <c r="AA3176" s="50">
        <v>47168359</v>
      </c>
      <c r="AB3176" t="s">
        <v>124</v>
      </c>
      <c r="AC3176" s="51">
        <v>93.65</v>
      </c>
    </row>
    <row r="3177" spans="1:29" x14ac:dyDescent="0.25">
      <c r="A3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77" s="4" t="str">
        <f>VLOOKUP(P3177,Lookup!$A$1:$D$19,4,0)</f>
        <v>North Valley</v>
      </c>
      <c r="C3177" s="4" t="str">
        <f>VLOOKUP(P3177,Lookup!$A$1:$E$19,5,0)</f>
        <v>Region 2</v>
      </c>
      <c r="D3177" s="4" t="str">
        <f>VLOOKUP(P3177,Lookup!$A$1:$B$19,2,0)</f>
        <v>SA</v>
      </c>
      <c r="E3177" s="4" t="str">
        <f>IF(AND((Data[[#This Row],[Min Notif Date]]&gt;$G$3),Data[[#This Row],[Min Notif Date]]&lt;$F$3),"Last Week","No")</f>
        <v>No</v>
      </c>
      <c r="F3177" s="4" t="str">
        <f>VLOOKUP(MONTH(Data[[#This Row],[Min Notif Date]]),Lookup!$G$1:$H$12,2,0)</f>
        <v>9. Sep</v>
      </c>
      <c r="G3177" s="4" t="str">
        <f t="shared" si="49"/>
        <v/>
      </c>
      <c r="H3177" s="4" t="str">
        <f>IF(AND(Data[[#This Row],[Min Notif Time]]&gt;6,Data[[#This Row],[Min Notif Time]]&lt;17),"Business Hours","Non-Business Hours")</f>
        <v>Business Hours</v>
      </c>
      <c r="I3177" s="4" t="str" cm="1">
        <f t="array" ref="I3177">IFERROR(VLOOKUP(Data[[#This Row],[Min Notif Date]],Lookup!$N$1:$P$11,2,0),_xlfn.IFS(VLOOKUP(WEEKDAY(Data[[#This Row],[Min Notif Date]],2),Lookup!$J$1:$L$7,3,0)="Weekend","Weekend",VLOOKUP(WEEKDAY(Data[[#This Row],[Min Notif Date]],2),Lookup!$J$1:$L$7,3,0)="Weekday","Weekday"))</f>
        <v>Weekday</v>
      </c>
      <c r="J3177" s="4" t="str">
        <f>VLOOKUP(WEEKDAY(Data[[#This Row],[Min Notif Date]],2),Lookup!$J$1:$K$7,2,0)</f>
        <v>3. Wed</v>
      </c>
      <c r="K3177" s="37">
        <f>ROUNDDOWN(Data[[#This Row],[PGE Notified Time]],0)</f>
        <v>45546</v>
      </c>
      <c r="L3177" s="4">
        <f>HOUR(Data[[#This Row],[PGE Notified Time]])</f>
        <v>8</v>
      </c>
      <c r="M3177">
        <v>112421</v>
      </c>
      <c r="N3177">
        <v>5218203525</v>
      </c>
      <c r="O3177" t="s">
        <v>52</v>
      </c>
      <c r="P3177" t="s">
        <v>175</v>
      </c>
      <c r="Q3177" s="44" t="s">
        <v>259</v>
      </c>
      <c r="R3177" t="s">
        <v>125</v>
      </c>
      <c r="S3177" s="1">
        <v>45546.351666666669</v>
      </c>
      <c r="T3177" s="1">
        <v>45546.354421296295</v>
      </c>
      <c r="U3177" s="1">
        <v>45546.416666666664</v>
      </c>
      <c r="V3177" t="s">
        <v>120</v>
      </c>
      <c r="W3177" t="s">
        <v>121</v>
      </c>
      <c r="X3177" t="s">
        <v>177</v>
      </c>
      <c r="Y3177" t="s">
        <v>123</v>
      </c>
      <c r="Z3177">
        <v>129516332</v>
      </c>
      <c r="AA3177" s="50">
        <v>47132657</v>
      </c>
      <c r="AB3177" t="s">
        <v>124</v>
      </c>
      <c r="AC3177" s="51">
        <v>93.6</v>
      </c>
    </row>
    <row r="3178" spans="1:29" x14ac:dyDescent="0.25">
      <c r="A3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8" s="4" t="str">
        <f>VLOOKUP(P3178,Lookup!$A$1:$D$19,4,0)</f>
        <v>North Coast</v>
      </c>
      <c r="C3178" s="4" t="str">
        <f>VLOOKUP(P3178,Lookup!$A$1:$E$19,5,0)</f>
        <v>Region 1</v>
      </c>
      <c r="D3178" s="4" t="str">
        <f>VLOOKUP(P3178,Lookup!$A$1:$B$19,2,0)</f>
        <v>SO</v>
      </c>
      <c r="E3178" s="4" t="str">
        <f>IF(AND((Data[[#This Row],[Min Notif Date]]&gt;$G$3),Data[[#This Row],[Min Notif Date]]&lt;$F$3),"Last Week","No")</f>
        <v>No</v>
      </c>
      <c r="F3178" s="4" t="str">
        <f>VLOOKUP(MONTH(Data[[#This Row],[Min Notif Date]]),Lookup!$G$1:$H$12,2,0)</f>
        <v>5. May</v>
      </c>
      <c r="G3178" s="4" t="str">
        <f t="shared" si="49"/>
        <v/>
      </c>
      <c r="H3178" s="4" t="str">
        <f>IF(AND(Data[[#This Row],[Min Notif Time]]&gt;6,Data[[#This Row],[Min Notif Time]]&lt;17),"Business Hours","Non-Business Hours")</f>
        <v>Business Hours</v>
      </c>
      <c r="I3178" s="4" t="str" cm="1">
        <f t="array" ref="I3178">IFERROR(VLOOKUP(Data[[#This Row],[Min Notif Date]],Lookup!$N$1:$P$11,2,0),_xlfn.IFS(VLOOKUP(WEEKDAY(Data[[#This Row],[Min Notif Date]],2),Lookup!$J$1:$L$7,3,0)="Weekend","Weekend",VLOOKUP(WEEKDAY(Data[[#This Row],[Min Notif Date]],2),Lookup!$J$1:$L$7,3,0)="Weekday","Weekday"))</f>
        <v>Weekend</v>
      </c>
      <c r="J3178" s="4" t="str">
        <f>VLOOKUP(WEEKDAY(Data[[#This Row],[Min Notif Date]],2),Lookup!$J$1:$K$7,2,0)</f>
        <v>6. Sat</v>
      </c>
      <c r="K3178" s="37">
        <f>ROUNDDOWN(Data[[#This Row],[PGE Notified Time]],0)</f>
        <v>45423</v>
      </c>
      <c r="L3178" s="4">
        <f>HOUR(Data[[#This Row],[PGE Notified Time]])</f>
        <v>12</v>
      </c>
      <c r="M3178">
        <v>107570</v>
      </c>
      <c r="N3178">
        <v>4457143192</v>
      </c>
      <c r="O3178" t="s">
        <v>57</v>
      </c>
      <c r="P3178" t="s">
        <v>130</v>
      </c>
      <c r="Q3178" s="44" t="s">
        <v>259</v>
      </c>
      <c r="R3178" t="s">
        <v>147</v>
      </c>
      <c r="S3178" s="1">
        <v>45423.504479166666</v>
      </c>
      <c r="T3178" s="1">
        <v>45423.505127314813</v>
      </c>
      <c r="U3178" s="1">
        <v>45423.569444444445</v>
      </c>
      <c r="V3178" t="s">
        <v>120</v>
      </c>
      <c r="W3178" t="s">
        <v>121</v>
      </c>
      <c r="X3178" t="s">
        <v>158</v>
      </c>
      <c r="Y3178" t="s">
        <v>123</v>
      </c>
      <c r="Z3178">
        <v>128749033</v>
      </c>
      <c r="AA3178" s="50">
        <v>47072078</v>
      </c>
      <c r="AB3178" t="s">
        <v>124</v>
      </c>
      <c r="AC3178" s="51">
        <v>93.55</v>
      </c>
    </row>
    <row r="3179" spans="1:29" x14ac:dyDescent="0.25">
      <c r="A3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9" s="4" t="str">
        <f>VLOOKUP(P3179,Lookup!$A$1:$D$19,4,0)</f>
        <v>Central Valley</v>
      </c>
      <c r="C3179" s="4" t="str">
        <f>VLOOKUP(P3179,Lookup!$A$1:$E$19,5,0)</f>
        <v>Region 5</v>
      </c>
      <c r="D3179" s="4" t="str">
        <f>VLOOKUP(P3179,Lookup!$A$1:$B$19,2,0)</f>
        <v>ST</v>
      </c>
      <c r="E3179" s="4" t="str">
        <f>IF(AND((Data[[#This Row],[Min Notif Date]]&gt;$G$3),Data[[#This Row],[Min Notif Date]]&lt;$F$3),"Last Week","No")</f>
        <v>No</v>
      </c>
      <c r="F3179" s="4" t="str">
        <f>VLOOKUP(MONTH(Data[[#This Row],[Min Notif Date]]),Lookup!$G$1:$H$12,2,0)</f>
        <v>2. Feb</v>
      </c>
      <c r="G3179" s="4" t="str">
        <f t="shared" si="49"/>
        <v/>
      </c>
      <c r="H3179" s="4" t="str">
        <f>IF(AND(Data[[#This Row],[Min Notif Time]]&gt;6,Data[[#This Row],[Min Notif Time]]&lt;17),"Business Hours","Non-Business Hours")</f>
        <v>Business Hours</v>
      </c>
      <c r="I3179" s="4" t="str" cm="1">
        <f t="array" ref="I3179">IFERROR(VLOOKUP(Data[[#This Row],[Min Notif Date]],Lookup!$N$1:$P$11,2,0),_xlfn.IFS(VLOOKUP(WEEKDAY(Data[[#This Row],[Min Notif Date]],2),Lookup!$J$1:$L$7,3,0)="Weekend","Weekend",VLOOKUP(WEEKDAY(Data[[#This Row],[Min Notif Date]],2),Lookup!$J$1:$L$7,3,0)="Weekday","Weekday"))</f>
        <v>Weekday</v>
      </c>
      <c r="J3179" s="4" t="str">
        <f>VLOOKUP(WEEKDAY(Data[[#This Row],[Min Notif Date]],2),Lookup!$J$1:$K$7,2,0)</f>
        <v>2. Tue</v>
      </c>
      <c r="K3179" s="37">
        <f>ROUNDDOWN(Data[[#This Row],[PGE Notified Time]],0)</f>
        <v>45328</v>
      </c>
      <c r="L3179" s="4">
        <f>HOUR(Data[[#This Row],[PGE Notified Time]])</f>
        <v>12</v>
      </c>
      <c r="M3179">
        <v>103791</v>
      </c>
      <c r="N3179">
        <v>3513816124</v>
      </c>
      <c r="O3179" t="s">
        <v>57</v>
      </c>
      <c r="P3179" t="s">
        <v>152</v>
      </c>
      <c r="Q3179" s="44" t="s">
        <v>259</v>
      </c>
      <c r="R3179" t="s">
        <v>119</v>
      </c>
      <c r="S3179" s="1">
        <v>45328.526944444442</v>
      </c>
      <c r="T3179" s="1">
        <v>45328.531759259262</v>
      </c>
      <c r="U3179" s="1">
        <v>45328.591874999998</v>
      </c>
      <c r="V3179" t="s">
        <v>120</v>
      </c>
      <c r="W3179" t="s">
        <v>121</v>
      </c>
      <c r="X3179" t="s">
        <v>815</v>
      </c>
      <c r="Y3179" t="s">
        <v>123</v>
      </c>
      <c r="Z3179">
        <v>128136473</v>
      </c>
      <c r="AA3179" s="50">
        <v>46180167</v>
      </c>
      <c r="AB3179" t="s">
        <v>124</v>
      </c>
      <c r="AC3179" s="51">
        <v>93.5</v>
      </c>
    </row>
    <row r="3180" spans="1:29" x14ac:dyDescent="0.25">
      <c r="A3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0" s="4" t="str">
        <f>VLOOKUP(P3180,Lookup!$A$1:$D$19,4,0)</f>
        <v>Bay Area</v>
      </c>
      <c r="C3180" s="4" t="str">
        <f>VLOOKUP(P3180,Lookup!$A$1:$E$19,5,0)</f>
        <v>Region 3</v>
      </c>
      <c r="D3180" s="4" t="str">
        <f>VLOOKUP(P3180,Lookup!$A$1:$B$19,2,0)</f>
        <v>EB</v>
      </c>
      <c r="E3180" s="4" t="str">
        <f>IF(AND((Data[[#This Row],[Min Notif Date]]&gt;$G$3),Data[[#This Row],[Min Notif Date]]&lt;$F$3),"Last Week","No")</f>
        <v>No</v>
      </c>
      <c r="F3180" s="4" t="str">
        <f>VLOOKUP(MONTH(Data[[#This Row],[Min Notif Date]]),Lookup!$G$1:$H$12,2,0)</f>
        <v>3. Mar</v>
      </c>
      <c r="G3180" s="4" t="str">
        <f t="shared" si="49"/>
        <v/>
      </c>
      <c r="H3180" s="4" t="str">
        <f>IF(AND(Data[[#This Row],[Min Notif Time]]&gt;6,Data[[#This Row],[Min Notif Time]]&lt;17),"Business Hours","Non-Business Hours")</f>
        <v>Business Hours</v>
      </c>
      <c r="I3180" s="4" t="str" cm="1">
        <f t="array" ref="I3180">IFERROR(VLOOKUP(Data[[#This Row],[Min Notif Date]],Lookup!$N$1:$P$11,2,0),_xlfn.IFS(VLOOKUP(WEEKDAY(Data[[#This Row],[Min Notif Date]],2),Lookup!$J$1:$L$7,3,0)="Weekend","Weekend",VLOOKUP(WEEKDAY(Data[[#This Row],[Min Notif Date]],2),Lookup!$J$1:$L$7,3,0)="Weekday","Weekday"))</f>
        <v>Weekday</v>
      </c>
      <c r="J3180" s="4" t="str">
        <f>VLOOKUP(WEEKDAY(Data[[#This Row],[Min Notif Date]],2),Lookup!$J$1:$K$7,2,0)</f>
        <v>2. Tue</v>
      </c>
      <c r="K3180" s="37">
        <f>ROUNDDOWN(Data[[#This Row],[PGE Notified Time]],0)</f>
        <v>45370</v>
      </c>
      <c r="L3180" s="4">
        <f>HOUR(Data[[#This Row],[PGE Notified Time]])</f>
        <v>10</v>
      </c>
      <c r="M3180">
        <v>105455</v>
      </c>
      <c r="O3180" t="s">
        <v>117</v>
      </c>
      <c r="P3180" t="s">
        <v>118</v>
      </c>
      <c r="Q3180" s="44" t="s">
        <v>117</v>
      </c>
      <c r="R3180" t="s">
        <v>119</v>
      </c>
      <c r="S3180" s="1" t="s">
        <v>5</v>
      </c>
      <c r="T3180" s="1">
        <v>45370.435671296298</v>
      </c>
      <c r="U3180" s="1">
        <v>45370.500555555554</v>
      </c>
      <c r="V3180" t="s">
        <v>120</v>
      </c>
      <c r="W3180" t="s">
        <v>608</v>
      </c>
      <c r="X3180" t="s">
        <v>150</v>
      </c>
      <c r="Y3180" t="s">
        <v>123</v>
      </c>
      <c r="Z3180">
        <v>128305987</v>
      </c>
      <c r="AA3180" s="50">
        <v>47040681</v>
      </c>
      <c r="AB3180" t="s">
        <v>124</v>
      </c>
      <c r="AC3180" s="51">
        <v>93.433333332999993</v>
      </c>
    </row>
    <row r="3181" spans="1:29" x14ac:dyDescent="0.25">
      <c r="A3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1" s="4" t="str">
        <f>VLOOKUP(P3181,Lookup!$A$1:$D$19,4,0)</f>
        <v>Bay Area</v>
      </c>
      <c r="C3181" s="4" t="str">
        <f>VLOOKUP(P3181,Lookup!$A$1:$E$19,5,0)</f>
        <v>Region 3</v>
      </c>
      <c r="D3181" s="4" t="str">
        <f>VLOOKUP(P3181,Lookup!$A$1:$B$19,2,0)</f>
        <v>EB</v>
      </c>
      <c r="E3181" s="4" t="str">
        <f>IF(AND((Data[[#This Row],[Min Notif Date]]&gt;$G$3),Data[[#This Row],[Min Notif Date]]&lt;$F$3),"Last Week","No")</f>
        <v>No</v>
      </c>
      <c r="F3181" s="4" t="str">
        <f>VLOOKUP(MONTH(Data[[#This Row],[Min Notif Date]]),Lookup!$G$1:$H$12,2,0)</f>
        <v>8. Aug</v>
      </c>
      <c r="G3181" s="4" t="str">
        <f t="shared" si="49"/>
        <v/>
      </c>
      <c r="H3181" s="4" t="str">
        <f>IF(AND(Data[[#This Row],[Min Notif Time]]&gt;6,Data[[#This Row],[Min Notif Time]]&lt;17),"Business Hours","Non-Business Hours")</f>
        <v>Business Hours</v>
      </c>
      <c r="I3181" s="4" t="str" cm="1">
        <f t="array" ref="I3181">IFERROR(VLOOKUP(Data[[#This Row],[Min Notif Date]],Lookup!$N$1:$P$11,2,0),_xlfn.IFS(VLOOKUP(WEEKDAY(Data[[#This Row],[Min Notif Date]],2),Lookup!$J$1:$L$7,3,0)="Weekend","Weekend",VLOOKUP(WEEKDAY(Data[[#This Row],[Min Notif Date]],2),Lookup!$J$1:$L$7,3,0)="Weekday","Weekday"))</f>
        <v>Weekday</v>
      </c>
      <c r="J3181" s="4" t="str">
        <f>VLOOKUP(WEEKDAY(Data[[#This Row],[Min Notif Date]],2),Lookup!$J$1:$K$7,2,0)</f>
        <v>1. Mon</v>
      </c>
      <c r="K3181" s="37">
        <f>ROUNDDOWN(Data[[#This Row],[PGE Notified Time]],0)</f>
        <v>45523</v>
      </c>
      <c r="L3181" s="4">
        <f>HOUR(Data[[#This Row],[PGE Notified Time]])</f>
        <v>9</v>
      </c>
      <c r="M3181">
        <v>111493</v>
      </c>
      <c r="O3181" t="s">
        <v>117</v>
      </c>
      <c r="P3181" t="s">
        <v>118</v>
      </c>
      <c r="Q3181" s="44" t="s">
        <v>117</v>
      </c>
      <c r="R3181" t="s">
        <v>119</v>
      </c>
      <c r="S3181" s="1" t="s">
        <v>5</v>
      </c>
      <c r="T3181" s="1">
        <v>45523.379907407405</v>
      </c>
      <c r="U3181" s="1">
        <v>45523.444768518515</v>
      </c>
      <c r="V3181" t="s">
        <v>120</v>
      </c>
      <c r="W3181" t="s">
        <v>608</v>
      </c>
      <c r="X3181" t="s">
        <v>214</v>
      </c>
      <c r="Y3181" t="s">
        <v>123</v>
      </c>
      <c r="Z3181">
        <v>129406209</v>
      </c>
      <c r="AA3181" s="50">
        <v>47125186</v>
      </c>
      <c r="AB3181" t="s">
        <v>124</v>
      </c>
      <c r="AC3181" s="51">
        <v>93.4</v>
      </c>
    </row>
    <row r="3182" spans="1:29" x14ac:dyDescent="0.25">
      <c r="A3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2" s="4" t="str">
        <f>VLOOKUP(P3182,Lookup!$A$1:$D$19,4,0)</f>
        <v>North Valley</v>
      </c>
      <c r="C3182" s="4" t="str">
        <f>VLOOKUP(P3182,Lookup!$A$1:$E$19,5,0)</f>
        <v>Region 2</v>
      </c>
      <c r="D3182" s="4" t="str">
        <f>VLOOKUP(P3182,Lookup!$A$1:$B$19,2,0)</f>
        <v>SA</v>
      </c>
      <c r="E3182" s="4" t="str">
        <f>IF(AND((Data[[#This Row],[Min Notif Date]]&gt;$G$3),Data[[#This Row],[Min Notif Date]]&lt;$F$3),"Last Week","No")</f>
        <v>No</v>
      </c>
      <c r="F3182" s="4" t="str">
        <f>VLOOKUP(MONTH(Data[[#This Row],[Min Notif Date]]),Lookup!$G$1:$H$12,2,0)</f>
        <v>1. Jan</v>
      </c>
      <c r="G3182" s="4" t="str">
        <f t="shared" si="49"/>
        <v/>
      </c>
      <c r="H3182" s="4" t="str">
        <f>IF(AND(Data[[#This Row],[Min Notif Time]]&gt;6,Data[[#This Row],[Min Notif Time]]&lt;17),"Business Hours","Non-Business Hours")</f>
        <v>Business Hours</v>
      </c>
      <c r="I3182" s="4" t="str" cm="1">
        <f t="array" ref="I3182">IFERROR(VLOOKUP(Data[[#This Row],[Min Notif Date]],Lookup!$N$1:$P$11,2,0),_xlfn.IFS(VLOOKUP(WEEKDAY(Data[[#This Row],[Min Notif Date]],2),Lookup!$J$1:$L$7,3,0)="Weekend","Weekend",VLOOKUP(WEEKDAY(Data[[#This Row],[Min Notif Date]],2),Lookup!$J$1:$L$7,3,0)="Weekday","Weekday"))</f>
        <v>Weekday</v>
      </c>
      <c r="J3182" s="4" t="str">
        <f>VLOOKUP(WEEKDAY(Data[[#This Row],[Min Notif Date]],2),Lookup!$J$1:$K$7,2,0)</f>
        <v>2. Tue</v>
      </c>
      <c r="K3182" s="37">
        <f>ROUNDDOWN(Data[[#This Row],[PGE Notified Time]],0)</f>
        <v>45321</v>
      </c>
      <c r="L3182" s="4">
        <f>HOUR(Data[[#This Row],[PGE Notified Time]])</f>
        <v>10</v>
      </c>
      <c r="M3182">
        <v>103519</v>
      </c>
      <c r="O3182" t="s">
        <v>117</v>
      </c>
      <c r="P3182" t="s">
        <v>175</v>
      </c>
      <c r="Q3182" s="44" t="s">
        <v>117</v>
      </c>
      <c r="R3182" t="s">
        <v>119</v>
      </c>
      <c r="S3182" s="1" t="s">
        <v>5</v>
      </c>
      <c r="T3182" s="1">
        <v>45321.441284722219</v>
      </c>
      <c r="U3182" s="1">
        <v>45321.506145833337</v>
      </c>
      <c r="V3182" t="s">
        <v>120</v>
      </c>
      <c r="W3182" t="s">
        <v>608</v>
      </c>
      <c r="X3182" t="s">
        <v>177</v>
      </c>
      <c r="Y3182" t="s">
        <v>123</v>
      </c>
      <c r="Z3182">
        <v>128103953</v>
      </c>
      <c r="AA3182" s="50">
        <v>46175047</v>
      </c>
      <c r="AB3182" t="s">
        <v>124</v>
      </c>
      <c r="AC3182" s="51">
        <v>93.4</v>
      </c>
    </row>
    <row r="3183" spans="1:29" x14ac:dyDescent="0.25">
      <c r="A3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3" s="4" t="str">
        <f>VLOOKUP(P3183,Lookup!$A$1:$D$19,4,0)</f>
        <v>Central Valley</v>
      </c>
      <c r="C3183" s="4" t="str">
        <f>VLOOKUP(P3183,Lookup!$A$1:$E$19,5,0)</f>
        <v>Region 5</v>
      </c>
      <c r="D3183" s="4" t="str">
        <f>VLOOKUP(P3183,Lookup!$A$1:$B$19,2,0)</f>
        <v>FR</v>
      </c>
      <c r="E3183" s="4" t="str">
        <f>IF(AND((Data[[#This Row],[Min Notif Date]]&gt;$G$3),Data[[#This Row],[Min Notif Date]]&lt;$F$3),"Last Week","No")</f>
        <v>No</v>
      </c>
      <c r="F3183" s="4" t="str">
        <f>VLOOKUP(MONTH(Data[[#This Row],[Min Notif Date]]),Lookup!$G$1:$H$12,2,0)</f>
        <v>8. Aug</v>
      </c>
      <c r="G3183" s="4" t="str">
        <f t="shared" si="49"/>
        <v/>
      </c>
      <c r="H3183" s="4" t="str">
        <f>IF(AND(Data[[#This Row],[Min Notif Time]]&gt;6,Data[[#This Row],[Min Notif Time]]&lt;17),"Business Hours","Non-Business Hours")</f>
        <v>Business Hours</v>
      </c>
      <c r="I3183" s="4" t="str" cm="1">
        <f t="array" ref="I3183">IFERROR(VLOOKUP(Data[[#This Row],[Min Notif Date]],Lookup!$N$1:$P$11,2,0),_xlfn.IFS(VLOOKUP(WEEKDAY(Data[[#This Row],[Min Notif Date]],2),Lookup!$J$1:$L$7,3,0)="Weekend","Weekend",VLOOKUP(WEEKDAY(Data[[#This Row],[Min Notif Date]],2),Lookup!$J$1:$L$7,3,0)="Weekday","Weekday"))</f>
        <v>Weekday</v>
      </c>
      <c r="J3183" s="4" t="str">
        <f>VLOOKUP(WEEKDAY(Data[[#This Row],[Min Notif Date]],2),Lookup!$J$1:$K$7,2,0)</f>
        <v>2. Tue</v>
      </c>
      <c r="K3183" s="37">
        <f>ROUNDDOWN(Data[[#This Row],[PGE Notified Time]],0)</f>
        <v>45531</v>
      </c>
      <c r="L3183" s="4">
        <f>HOUR(Data[[#This Row],[PGE Notified Time]])</f>
        <v>12</v>
      </c>
      <c r="M3183">
        <v>111843</v>
      </c>
      <c r="O3183" t="s">
        <v>117</v>
      </c>
      <c r="P3183" t="s">
        <v>136</v>
      </c>
      <c r="Q3183" s="44" t="s">
        <v>117</v>
      </c>
      <c r="R3183" t="s">
        <v>119</v>
      </c>
      <c r="S3183" s="1" t="s">
        <v>5</v>
      </c>
      <c r="T3183" s="1">
        <v>45531.52548611111</v>
      </c>
      <c r="U3183" s="1">
        <v>45531.590277777781</v>
      </c>
      <c r="V3183" t="s">
        <v>120</v>
      </c>
      <c r="W3183" t="s">
        <v>608</v>
      </c>
      <c r="X3183" t="s">
        <v>335</v>
      </c>
      <c r="Y3183" t="s">
        <v>123</v>
      </c>
      <c r="Z3183">
        <v>129442319</v>
      </c>
      <c r="AA3183" s="50">
        <v>47127358</v>
      </c>
      <c r="AB3183" t="s">
        <v>124</v>
      </c>
      <c r="AC3183" s="51">
        <v>93.3</v>
      </c>
    </row>
    <row r="3184" spans="1:29" x14ac:dyDescent="0.25">
      <c r="A3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4" s="4" t="str">
        <f>VLOOKUP(P3184,Lookup!$A$1:$D$19,4,0)</f>
        <v>Bay Area</v>
      </c>
      <c r="C3184" s="4" t="str">
        <f>VLOOKUP(P3184,Lookup!$A$1:$E$19,5,0)</f>
        <v>Region 3</v>
      </c>
      <c r="D3184" s="4" t="str">
        <f>VLOOKUP(P3184,Lookup!$A$1:$B$19,2,0)</f>
        <v>EB</v>
      </c>
      <c r="E3184" s="4" t="str">
        <f>IF(AND((Data[[#This Row],[Min Notif Date]]&gt;$G$3),Data[[#This Row],[Min Notif Date]]&lt;$F$3),"Last Week","No")</f>
        <v>No</v>
      </c>
      <c r="F3184" s="4" t="str">
        <f>VLOOKUP(MONTH(Data[[#This Row],[Min Notif Date]]),Lookup!$G$1:$H$12,2,0)</f>
        <v>7. Jul</v>
      </c>
      <c r="G3184" s="4" t="str">
        <f t="shared" si="49"/>
        <v/>
      </c>
      <c r="H3184" s="4" t="str">
        <f>IF(AND(Data[[#This Row],[Min Notif Time]]&gt;6,Data[[#This Row],[Min Notif Time]]&lt;17),"Business Hours","Non-Business Hours")</f>
        <v>Business Hours</v>
      </c>
      <c r="I3184" s="4" t="str" cm="1">
        <f t="array" ref="I3184">IFERROR(VLOOKUP(Data[[#This Row],[Min Notif Date]],Lookup!$N$1:$P$11,2,0),_xlfn.IFS(VLOOKUP(WEEKDAY(Data[[#This Row],[Min Notif Date]],2),Lookup!$J$1:$L$7,3,0)="Weekend","Weekend",VLOOKUP(WEEKDAY(Data[[#This Row],[Min Notif Date]],2),Lookup!$J$1:$L$7,3,0)="Weekday","Weekday"))</f>
        <v>Weekday</v>
      </c>
      <c r="J3184" s="4" t="str">
        <f>VLOOKUP(WEEKDAY(Data[[#This Row],[Min Notif Date]],2),Lookup!$J$1:$K$7,2,0)</f>
        <v>2. Tue</v>
      </c>
      <c r="K3184" s="37">
        <f>ROUNDDOWN(Data[[#This Row],[PGE Notified Time]],0)</f>
        <v>45496</v>
      </c>
      <c r="L3184" s="4">
        <f>HOUR(Data[[#This Row],[PGE Notified Time]])</f>
        <v>12</v>
      </c>
      <c r="M3184">
        <v>110496</v>
      </c>
      <c r="N3184">
        <v>2791730701</v>
      </c>
      <c r="O3184" t="s">
        <v>117</v>
      </c>
      <c r="P3184" t="s">
        <v>118</v>
      </c>
      <c r="Q3184" s="44" t="s">
        <v>117</v>
      </c>
      <c r="R3184" t="s">
        <v>119</v>
      </c>
      <c r="S3184" s="1">
        <v>45496.519178240742</v>
      </c>
      <c r="T3184" s="1">
        <v>45496.52076388889</v>
      </c>
      <c r="U3184" s="1">
        <v>45496.583958333336</v>
      </c>
      <c r="V3184" t="s">
        <v>120</v>
      </c>
      <c r="W3184" t="s">
        <v>608</v>
      </c>
      <c r="X3184" t="s">
        <v>122</v>
      </c>
      <c r="Y3184" t="s">
        <v>123</v>
      </c>
      <c r="Z3184">
        <v>129278180</v>
      </c>
      <c r="AA3184" s="50">
        <v>47117293</v>
      </c>
      <c r="AB3184" t="s">
        <v>124</v>
      </c>
      <c r="AC3184" s="51">
        <v>93.283333333000002</v>
      </c>
    </row>
    <row r="3185" spans="1:29" x14ac:dyDescent="0.25">
      <c r="A3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5" s="4" t="str">
        <f>VLOOKUP(P3185,Lookup!$A$1:$D$19,4,0)</f>
        <v>North Valley</v>
      </c>
      <c r="C3185" s="4" t="str">
        <f>VLOOKUP(P3185,Lookup!$A$1:$E$19,5,0)</f>
        <v>Region 2</v>
      </c>
      <c r="D3185" s="4" t="str">
        <f>VLOOKUP(P3185,Lookup!$A$1:$B$19,2,0)</f>
        <v>SI</v>
      </c>
      <c r="E3185" s="4" t="str">
        <f>IF(AND((Data[[#This Row],[Min Notif Date]]&gt;$G$3),Data[[#This Row],[Min Notif Date]]&lt;$F$3),"Last Week","No")</f>
        <v>No</v>
      </c>
      <c r="F3185" s="4" t="str">
        <f>VLOOKUP(MONTH(Data[[#This Row],[Min Notif Date]]),Lookup!$G$1:$H$12,2,0)</f>
        <v>4. Apr</v>
      </c>
      <c r="G3185" s="4" t="str">
        <f t="shared" si="49"/>
        <v/>
      </c>
      <c r="H3185" s="4" t="str">
        <f>IF(AND(Data[[#This Row],[Min Notif Time]]&gt;6,Data[[#This Row],[Min Notif Time]]&lt;17),"Business Hours","Non-Business Hours")</f>
        <v>Business Hours</v>
      </c>
      <c r="I3185" s="4" t="str" cm="1">
        <f t="array" ref="I3185">IFERROR(VLOOKUP(Data[[#This Row],[Min Notif Date]],Lookup!$N$1:$P$11,2,0),_xlfn.IFS(VLOOKUP(WEEKDAY(Data[[#This Row],[Min Notif Date]],2),Lookup!$J$1:$L$7,3,0)="Weekend","Weekend",VLOOKUP(WEEKDAY(Data[[#This Row],[Min Notif Date]],2),Lookup!$J$1:$L$7,3,0)="Weekday","Weekday"))</f>
        <v>Weekday</v>
      </c>
      <c r="J3185" s="4" t="str">
        <f>VLOOKUP(WEEKDAY(Data[[#This Row],[Min Notif Date]],2),Lookup!$J$1:$K$7,2,0)</f>
        <v>3. Wed</v>
      </c>
      <c r="K3185" s="37">
        <f>ROUNDDOWN(Data[[#This Row],[PGE Notified Time]],0)</f>
        <v>45399</v>
      </c>
      <c r="L3185" s="4">
        <f>HOUR(Data[[#This Row],[PGE Notified Time]])</f>
        <v>13</v>
      </c>
      <c r="M3185">
        <v>106669</v>
      </c>
      <c r="O3185" t="s">
        <v>117</v>
      </c>
      <c r="P3185" t="s">
        <v>172</v>
      </c>
      <c r="Q3185" s="44" t="s">
        <v>117</v>
      </c>
      <c r="R3185" t="s">
        <v>119</v>
      </c>
      <c r="S3185" s="1" t="s">
        <v>5</v>
      </c>
      <c r="T3185" s="1">
        <v>45399.544953703706</v>
      </c>
      <c r="U3185" s="1">
        <v>45399.609722222223</v>
      </c>
      <c r="V3185" t="s">
        <v>120</v>
      </c>
      <c r="W3185" t="s">
        <v>608</v>
      </c>
      <c r="X3185" t="s">
        <v>315</v>
      </c>
      <c r="Y3185" t="s">
        <v>123</v>
      </c>
      <c r="Z3185">
        <v>128562586</v>
      </c>
      <c r="AA3185" s="50">
        <v>47060626</v>
      </c>
      <c r="AB3185" t="s">
        <v>124</v>
      </c>
      <c r="AC3185" s="51">
        <v>93.266666666999996</v>
      </c>
    </row>
    <row r="3186" spans="1:29" x14ac:dyDescent="0.25">
      <c r="A3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6" s="4" t="str">
        <f>VLOOKUP(P3186,Lookup!$A$1:$D$19,4,0)</f>
        <v>Bay Area</v>
      </c>
      <c r="C3186" s="4" t="str">
        <f>VLOOKUP(P3186,Lookup!$A$1:$E$19,5,0)</f>
        <v>Region 3</v>
      </c>
      <c r="D3186" s="4" t="str">
        <f>VLOOKUP(P3186,Lookup!$A$1:$B$19,2,0)</f>
        <v>SF</v>
      </c>
      <c r="E3186" s="4" t="str">
        <f>IF(AND((Data[[#This Row],[Min Notif Date]]&gt;$G$3),Data[[#This Row],[Min Notif Date]]&lt;$F$3),"Last Week","No")</f>
        <v>No</v>
      </c>
      <c r="F3186" s="4" t="str">
        <f>VLOOKUP(MONTH(Data[[#This Row],[Min Notif Date]]),Lookup!$G$1:$H$12,2,0)</f>
        <v>4. Apr</v>
      </c>
      <c r="G3186" s="4" t="str">
        <f t="shared" si="49"/>
        <v/>
      </c>
      <c r="H3186" s="4" t="str">
        <f>IF(AND(Data[[#This Row],[Min Notif Time]]&gt;6,Data[[#This Row],[Min Notif Time]]&lt;17),"Business Hours","Non-Business Hours")</f>
        <v>Business Hours</v>
      </c>
      <c r="I3186" s="4" t="str" cm="1">
        <f t="array" ref="I3186">IFERROR(VLOOKUP(Data[[#This Row],[Min Notif Date]],Lookup!$N$1:$P$11,2,0),_xlfn.IFS(VLOOKUP(WEEKDAY(Data[[#This Row],[Min Notif Date]],2),Lookup!$J$1:$L$7,3,0)="Weekend","Weekend",VLOOKUP(WEEKDAY(Data[[#This Row],[Min Notif Date]],2),Lookup!$J$1:$L$7,3,0)="Weekday","Weekday"))</f>
        <v>Weekday</v>
      </c>
      <c r="J3186" s="4" t="str">
        <f>VLOOKUP(WEEKDAY(Data[[#This Row],[Min Notif Date]],2),Lookup!$J$1:$K$7,2,0)</f>
        <v>3. Wed</v>
      </c>
      <c r="K3186" s="37">
        <f>ROUNDDOWN(Data[[#This Row],[PGE Notified Time]],0)</f>
        <v>45385</v>
      </c>
      <c r="L3186" s="4">
        <f>HOUR(Data[[#This Row],[PGE Notified Time]])</f>
        <v>9</v>
      </c>
      <c r="M3186">
        <v>106094</v>
      </c>
      <c r="O3186" t="s">
        <v>117</v>
      </c>
      <c r="P3186" t="s">
        <v>128</v>
      </c>
      <c r="Q3186" s="44" t="s">
        <v>117</v>
      </c>
      <c r="R3186" t="s">
        <v>215</v>
      </c>
      <c r="S3186" s="1" t="s">
        <v>5</v>
      </c>
      <c r="T3186" s="1">
        <v>45385.406944444447</v>
      </c>
      <c r="U3186" s="1">
        <v>45385.471712962964</v>
      </c>
      <c r="V3186" t="s">
        <v>120</v>
      </c>
      <c r="W3186" t="s">
        <v>608</v>
      </c>
      <c r="X3186" t="s">
        <v>129</v>
      </c>
      <c r="Y3186" t="s">
        <v>123</v>
      </c>
      <c r="Z3186">
        <v>128435953</v>
      </c>
      <c r="AA3186" s="50">
        <v>47048046</v>
      </c>
      <c r="AB3186" t="s">
        <v>124</v>
      </c>
      <c r="AC3186" s="51">
        <v>93.266666666999996</v>
      </c>
    </row>
    <row r="3187" spans="1:29" x14ac:dyDescent="0.25">
      <c r="A3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7" s="4" t="str">
        <f>VLOOKUP(P3187,Lookup!$A$1:$D$19,4,0)</f>
        <v>Bay Area</v>
      </c>
      <c r="C3187" s="4" t="str">
        <f>VLOOKUP(P3187,Lookup!$A$1:$E$19,5,0)</f>
        <v>Region 3</v>
      </c>
      <c r="D3187" s="4" t="str">
        <f>VLOOKUP(P3187,Lookup!$A$1:$B$19,2,0)</f>
        <v>EB</v>
      </c>
      <c r="E3187" s="4" t="str">
        <f>IF(AND((Data[[#This Row],[Min Notif Date]]&gt;$G$3),Data[[#This Row],[Min Notif Date]]&lt;$F$3),"Last Week","No")</f>
        <v>No</v>
      </c>
      <c r="F3187" s="4" t="str">
        <f>VLOOKUP(MONTH(Data[[#This Row],[Min Notif Date]]),Lookup!$G$1:$H$12,2,0)</f>
        <v>3. Mar</v>
      </c>
      <c r="G3187" s="4" t="str">
        <f t="shared" si="49"/>
        <v/>
      </c>
      <c r="H3187" s="4" t="str">
        <f>IF(AND(Data[[#This Row],[Min Notif Time]]&gt;6,Data[[#This Row],[Min Notif Time]]&lt;17),"Business Hours","Non-Business Hours")</f>
        <v>Business Hours</v>
      </c>
      <c r="I3187" s="4" t="str" cm="1">
        <f t="array" ref="I3187">IFERROR(VLOOKUP(Data[[#This Row],[Min Notif Date]],Lookup!$N$1:$P$11,2,0),_xlfn.IFS(VLOOKUP(WEEKDAY(Data[[#This Row],[Min Notif Date]],2),Lookup!$J$1:$L$7,3,0)="Weekend","Weekend",VLOOKUP(WEEKDAY(Data[[#This Row],[Min Notif Date]],2),Lookup!$J$1:$L$7,3,0)="Weekday","Weekday"))</f>
        <v>Weekday</v>
      </c>
      <c r="J3187" s="4" t="str">
        <f>VLOOKUP(WEEKDAY(Data[[#This Row],[Min Notif Date]],2),Lookup!$J$1:$K$7,2,0)</f>
        <v>4. Thu</v>
      </c>
      <c r="K3187" s="37">
        <f>ROUNDDOWN(Data[[#This Row],[PGE Notified Time]],0)</f>
        <v>45365</v>
      </c>
      <c r="L3187" s="4">
        <f>HOUR(Data[[#This Row],[PGE Notified Time]])</f>
        <v>11</v>
      </c>
      <c r="M3187">
        <v>105262</v>
      </c>
      <c r="O3187" t="s">
        <v>117</v>
      </c>
      <c r="P3187" t="s">
        <v>118</v>
      </c>
      <c r="Q3187" s="44" t="s">
        <v>117</v>
      </c>
      <c r="R3187" t="s">
        <v>119</v>
      </c>
      <c r="S3187" s="1" t="s">
        <v>5</v>
      </c>
      <c r="T3187" s="1">
        <v>45365.476898148147</v>
      </c>
      <c r="U3187" s="1">
        <v>45365.541666666664</v>
      </c>
      <c r="V3187" t="s">
        <v>120</v>
      </c>
      <c r="W3187" t="s">
        <v>608</v>
      </c>
      <c r="X3187" t="s">
        <v>150</v>
      </c>
      <c r="Y3187" t="s">
        <v>123</v>
      </c>
      <c r="Z3187">
        <v>128288443</v>
      </c>
      <c r="AA3187" s="50">
        <v>47039511</v>
      </c>
      <c r="AB3187" t="s">
        <v>124</v>
      </c>
      <c r="AC3187" s="51">
        <v>93.266666666999996</v>
      </c>
    </row>
    <row r="3188" spans="1:29" x14ac:dyDescent="0.25">
      <c r="A3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8" s="4" t="str">
        <f>VLOOKUP(P3188,Lookup!$A$1:$D$19,4,0)</f>
        <v>Bay Area</v>
      </c>
      <c r="C3188" s="4" t="str">
        <f>VLOOKUP(P3188,Lookup!$A$1:$E$19,5,0)</f>
        <v>Region 3</v>
      </c>
      <c r="D3188" s="4" t="str">
        <f>VLOOKUP(P3188,Lookup!$A$1:$B$19,2,0)</f>
        <v>SF</v>
      </c>
      <c r="E3188" s="4" t="str">
        <f>IF(AND((Data[[#This Row],[Min Notif Date]]&gt;$G$3),Data[[#This Row],[Min Notif Date]]&lt;$F$3),"Last Week","No")</f>
        <v>No</v>
      </c>
      <c r="F3188" s="4" t="str">
        <f>VLOOKUP(MONTH(Data[[#This Row],[Min Notif Date]]),Lookup!$G$1:$H$12,2,0)</f>
        <v>2. Feb</v>
      </c>
      <c r="G3188" s="4" t="str">
        <f t="shared" si="49"/>
        <v/>
      </c>
      <c r="H3188" s="4" t="str">
        <f>IF(AND(Data[[#This Row],[Min Notif Time]]&gt;6,Data[[#This Row],[Min Notif Time]]&lt;17),"Business Hours","Non-Business Hours")</f>
        <v>Business Hours</v>
      </c>
      <c r="I3188" s="4" t="str" cm="1">
        <f t="array" ref="I3188">IFERROR(VLOOKUP(Data[[#This Row],[Min Notif Date]],Lookup!$N$1:$P$11,2,0),_xlfn.IFS(VLOOKUP(WEEKDAY(Data[[#This Row],[Min Notif Date]],2),Lookup!$J$1:$L$7,3,0)="Weekend","Weekend",VLOOKUP(WEEKDAY(Data[[#This Row],[Min Notif Date]],2),Lookup!$J$1:$L$7,3,0)="Weekday","Weekday"))</f>
        <v>Weekday</v>
      </c>
      <c r="J3188" s="4" t="str">
        <f>VLOOKUP(WEEKDAY(Data[[#This Row],[Min Notif Date]],2),Lookup!$J$1:$K$7,2,0)</f>
        <v>3. Wed</v>
      </c>
      <c r="K3188" s="37">
        <f>ROUNDDOWN(Data[[#This Row],[PGE Notified Time]],0)</f>
        <v>45350</v>
      </c>
      <c r="L3188" s="4">
        <f>HOUR(Data[[#This Row],[PGE Notified Time]])</f>
        <v>13</v>
      </c>
      <c r="M3188">
        <v>104704</v>
      </c>
      <c r="O3188" t="s">
        <v>117</v>
      </c>
      <c r="P3188" t="s">
        <v>128</v>
      </c>
      <c r="Q3188" s="44" t="s">
        <v>117</v>
      </c>
      <c r="R3188" t="s">
        <v>119</v>
      </c>
      <c r="S3188" s="1" t="s">
        <v>5</v>
      </c>
      <c r="T3188" s="1">
        <v>45350.549988425926</v>
      </c>
      <c r="U3188" s="1">
        <v>45350.614699074074</v>
      </c>
      <c r="V3188" t="s">
        <v>120</v>
      </c>
      <c r="W3188" t="s">
        <v>608</v>
      </c>
      <c r="X3188" t="s">
        <v>129</v>
      </c>
      <c r="Y3188" t="s">
        <v>123</v>
      </c>
      <c r="Z3188">
        <v>128224121</v>
      </c>
      <c r="AA3188" s="50">
        <v>47033046</v>
      </c>
      <c r="AB3188" t="s">
        <v>124</v>
      </c>
      <c r="AC3188" s="51">
        <v>93.183333332999993</v>
      </c>
    </row>
    <row r="3189" spans="1:29" x14ac:dyDescent="0.25">
      <c r="A3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9" s="4" t="str">
        <f>VLOOKUP(P3189,Lookup!$A$1:$D$19,4,0)</f>
        <v>Central Valley</v>
      </c>
      <c r="C3189" s="4" t="str">
        <f>VLOOKUP(P3189,Lookup!$A$1:$E$19,5,0)</f>
        <v>Region 5</v>
      </c>
      <c r="D3189" s="4" t="str">
        <f>VLOOKUP(P3189,Lookup!$A$1:$B$19,2,0)</f>
        <v>FR</v>
      </c>
      <c r="E3189" s="4" t="str">
        <f>IF(AND((Data[[#This Row],[Min Notif Date]]&gt;$G$3),Data[[#This Row],[Min Notif Date]]&lt;$F$3),"Last Week","No")</f>
        <v>No</v>
      </c>
      <c r="F3189" s="4" t="str">
        <f>VLOOKUP(MONTH(Data[[#This Row],[Min Notif Date]]),Lookup!$G$1:$H$12,2,0)</f>
        <v>10. Oct</v>
      </c>
      <c r="G3189" s="4" t="str">
        <f t="shared" si="49"/>
        <v/>
      </c>
      <c r="H3189" s="4" t="str">
        <f>IF(AND(Data[[#This Row],[Min Notif Time]]&gt;6,Data[[#This Row],[Min Notif Time]]&lt;17),"Business Hours","Non-Business Hours")</f>
        <v>Business Hours</v>
      </c>
      <c r="I3189" s="4" t="str" cm="1">
        <f t="array" ref="I3189">IFERROR(VLOOKUP(Data[[#This Row],[Min Notif Date]],Lookup!$N$1:$P$11,2,0),_xlfn.IFS(VLOOKUP(WEEKDAY(Data[[#This Row],[Min Notif Date]],2),Lookup!$J$1:$L$7,3,0)="Weekend","Weekend",VLOOKUP(WEEKDAY(Data[[#This Row],[Min Notif Date]],2),Lookup!$J$1:$L$7,3,0)="Weekday","Weekday"))</f>
        <v>Weekday</v>
      </c>
      <c r="J3189" s="4" t="str">
        <f>VLOOKUP(WEEKDAY(Data[[#This Row],[Min Notif Date]],2),Lookup!$J$1:$K$7,2,0)</f>
        <v>2. Tue</v>
      </c>
      <c r="K3189" s="37">
        <f>ROUNDDOWN(Data[[#This Row],[PGE Notified Time]],0)</f>
        <v>45573</v>
      </c>
      <c r="L3189" s="4">
        <f>HOUR(Data[[#This Row],[PGE Notified Time]])</f>
        <v>14</v>
      </c>
      <c r="M3189">
        <v>113456</v>
      </c>
      <c r="N3189">
        <v>7236333326</v>
      </c>
      <c r="O3189" t="s">
        <v>52</v>
      </c>
      <c r="P3189" t="s">
        <v>136</v>
      </c>
      <c r="Q3189" s="44" t="s">
        <v>259</v>
      </c>
      <c r="R3189" t="s">
        <v>125</v>
      </c>
      <c r="S3189" s="1">
        <v>45573.602673611109</v>
      </c>
      <c r="T3189" s="1">
        <v>45573.603321759256</v>
      </c>
      <c r="U3189" s="1">
        <v>45573.667361111111</v>
      </c>
      <c r="V3189" t="s">
        <v>120</v>
      </c>
      <c r="W3189" t="s">
        <v>121</v>
      </c>
      <c r="X3189" t="s">
        <v>137</v>
      </c>
      <c r="Y3189" t="s">
        <v>123</v>
      </c>
      <c r="AA3189" s="50"/>
      <c r="AB3189" t="s">
        <v>124</v>
      </c>
      <c r="AC3189" s="51">
        <v>93.15</v>
      </c>
    </row>
    <row r="3190" spans="1:29" x14ac:dyDescent="0.25">
      <c r="A3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0" s="4" t="str">
        <f>VLOOKUP(P3190,Lookup!$A$1:$D$19,4,0)</f>
        <v>Bay Area</v>
      </c>
      <c r="C3190" s="4" t="str">
        <f>VLOOKUP(P3190,Lookup!$A$1:$E$19,5,0)</f>
        <v>Region 3</v>
      </c>
      <c r="D3190" s="4" t="str">
        <f>VLOOKUP(P3190,Lookup!$A$1:$B$19,2,0)</f>
        <v>MI</v>
      </c>
      <c r="E3190" s="4" t="str">
        <f>IF(AND((Data[[#This Row],[Min Notif Date]]&gt;$G$3),Data[[#This Row],[Min Notif Date]]&lt;$F$3),"Last Week","No")</f>
        <v>No</v>
      </c>
      <c r="F3190" s="4" t="str">
        <f>VLOOKUP(MONTH(Data[[#This Row],[Min Notif Date]]),Lookup!$G$1:$H$12,2,0)</f>
        <v>2. Feb</v>
      </c>
      <c r="G3190" s="4" t="str">
        <f t="shared" si="49"/>
        <v/>
      </c>
      <c r="H3190" s="4" t="str">
        <f>IF(AND(Data[[#This Row],[Min Notif Time]]&gt;6,Data[[#This Row],[Min Notif Time]]&lt;17),"Business Hours","Non-Business Hours")</f>
        <v>Business Hours</v>
      </c>
      <c r="I3190" s="4" t="str" cm="1">
        <f t="array" ref="I3190">IFERROR(VLOOKUP(Data[[#This Row],[Min Notif Date]],Lookup!$N$1:$P$11,2,0),_xlfn.IFS(VLOOKUP(WEEKDAY(Data[[#This Row],[Min Notif Date]],2),Lookup!$J$1:$L$7,3,0)="Weekend","Weekend",VLOOKUP(WEEKDAY(Data[[#This Row],[Min Notif Date]],2),Lookup!$J$1:$L$7,3,0)="Weekday","Weekday"))</f>
        <v>Weekday</v>
      </c>
      <c r="J3190" s="4" t="str">
        <f>VLOOKUP(WEEKDAY(Data[[#This Row],[Min Notif Date]],2),Lookup!$J$1:$K$7,2,0)</f>
        <v>4. Thu</v>
      </c>
      <c r="K3190" s="37">
        <f>ROUNDDOWN(Data[[#This Row],[PGE Notified Time]],0)</f>
        <v>45330</v>
      </c>
      <c r="L3190" s="4">
        <f>HOUR(Data[[#This Row],[PGE Notified Time]])</f>
        <v>15</v>
      </c>
      <c r="M3190">
        <v>103879</v>
      </c>
      <c r="O3190" t="s">
        <v>117</v>
      </c>
      <c r="P3190" t="s">
        <v>154</v>
      </c>
      <c r="Q3190" s="44" t="s">
        <v>117</v>
      </c>
      <c r="R3190" t="s">
        <v>147</v>
      </c>
      <c r="S3190" s="1" t="s">
        <v>5</v>
      </c>
      <c r="T3190" s="1">
        <v>45330.654444444444</v>
      </c>
      <c r="U3190" s="1">
        <v>45330.719085648147</v>
      </c>
      <c r="V3190" t="s">
        <v>120</v>
      </c>
      <c r="W3190" t="s">
        <v>608</v>
      </c>
      <c r="X3190" t="s">
        <v>539</v>
      </c>
      <c r="Y3190" t="s">
        <v>123</v>
      </c>
      <c r="Z3190">
        <v>128149830</v>
      </c>
      <c r="AA3190" s="50">
        <v>46184880</v>
      </c>
      <c r="AB3190" t="s">
        <v>124</v>
      </c>
      <c r="AC3190" s="51">
        <v>93.083333332999999</v>
      </c>
    </row>
    <row r="3191" spans="1:29" x14ac:dyDescent="0.25">
      <c r="A3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1" s="4" t="str">
        <f>VLOOKUP(P3191,Lookup!$A$1:$D$19,4,0)</f>
        <v>Bay Area</v>
      </c>
      <c r="C3191" s="4" t="str">
        <f>VLOOKUP(P3191,Lookup!$A$1:$E$19,5,0)</f>
        <v>Region 3</v>
      </c>
      <c r="D3191" s="4" t="str">
        <f>VLOOKUP(P3191,Lookup!$A$1:$B$19,2,0)</f>
        <v>DI</v>
      </c>
      <c r="E3191" s="4" t="str">
        <f>IF(AND((Data[[#This Row],[Min Notif Date]]&gt;$G$3),Data[[#This Row],[Min Notif Date]]&lt;$F$3),"Last Week","No")</f>
        <v>No</v>
      </c>
      <c r="F3191" s="4" t="str">
        <f>VLOOKUP(MONTH(Data[[#This Row],[Min Notif Date]]),Lookup!$G$1:$H$12,2,0)</f>
        <v>3. Mar</v>
      </c>
      <c r="G3191" s="4" t="str">
        <f t="shared" si="49"/>
        <v/>
      </c>
      <c r="H3191" s="4" t="str">
        <f>IF(AND(Data[[#This Row],[Min Notif Time]]&gt;6,Data[[#This Row],[Min Notif Time]]&lt;17),"Business Hours","Non-Business Hours")</f>
        <v>Business Hours</v>
      </c>
      <c r="I3191" s="4" t="str" cm="1">
        <f t="array" ref="I3191">IFERROR(VLOOKUP(Data[[#This Row],[Min Notif Date]],Lookup!$N$1:$P$11,2,0),_xlfn.IFS(VLOOKUP(WEEKDAY(Data[[#This Row],[Min Notif Date]],2),Lookup!$J$1:$L$7,3,0)="Weekend","Weekend",VLOOKUP(WEEKDAY(Data[[#This Row],[Min Notif Date]],2),Lookup!$J$1:$L$7,3,0)="Weekday","Weekday"))</f>
        <v>Weekday</v>
      </c>
      <c r="J3191" s="4" t="str">
        <f>VLOOKUP(WEEKDAY(Data[[#This Row],[Min Notif Date]],2),Lookup!$J$1:$K$7,2,0)</f>
        <v>2. Tue</v>
      </c>
      <c r="K3191" s="37">
        <f>ROUNDDOWN(Data[[#This Row],[PGE Notified Time]],0)</f>
        <v>45370</v>
      </c>
      <c r="L3191" s="4">
        <f>HOUR(Data[[#This Row],[PGE Notified Time]])</f>
        <v>14</v>
      </c>
      <c r="M3191">
        <v>105485</v>
      </c>
      <c r="O3191" t="s">
        <v>117</v>
      </c>
      <c r="P3191" t="s">
        <v>141</v>
      </c>
      <c r="Q3191" s="44" t="s">
        <v>117</v>
      </c>
      <c r="R3191" t="s">
        <v>125</v>
      </c>
      <c r="S3191" s="1" t="s">
        <v>5</v>
      </c>
      <c r="T3191" s="1">
        <v>45370.602465277778</v>
      </c>
      <c r="U3191" s="1">
        <v>45370.667083333334</v>
      </c>
      <c r="V3191" t="s">
        <v>120</v>
      </c>
      <c r="W3191" t="s">
        <v>608</v>
      </c>
      <c r="X3191" t="s">
        <v>219</v>
      </c>
      <c r="Y3191" t="s">
        <v>123</v>
      </c>
      <c r="Z3191">
        <v>128309092</v>
      </c>
      <c r="AA3191" s="50">
        <v>46018052</v>
      </c>
      <c r="AB3191" t="s">
        <v>124</v>
      </c>
      <c r="AC3191" s="51">
        <v>93.05</v>
      </c>
    </row>
    <row r="3192" spans="1:29" x14ac:dyDescent="0.25">
      <c r="A3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2" s="4" t="str">
        <f>VLOOKUP(P3192,Lookup!$A$1:$D$19,4,0)</f>
        <v>Bay Area</v>
      </c>
      <c r="C3192" s="4" t="str">
        <f>VLOOKUP(P3192,Lookup!$A$1:$E$19,5,0)</f>
        <v>Region 3</v>
      </c>
      <c r="D3192" s="4" t="str">
        <f>VLOOKUP(P3192,Lookup!$A$1:$B$19,2,0)</f>
        <v>SF</v>
      </c>
      <c r="E3192" s="4" t="str">
        <f>IF(AND((Data[[#This Row],[Min Notif Date]]&gt;$G$3),Data[[#This Row],[Min Notif Date]]&lt;$F$3),"Last Week","No")</f>
        <v>No</v>
      </c>
      <c r="F3192" s="4" t="str">
        <f>VLOOKUP(MONTH(Data[[#This Row],[Min Notif Date]]),Lookup!$G$1:$H$12,2,0)</f>
        <v>6. Jun</v>
      </c>
      <c r="G3192" s="4" t="str">
        <f t="shared" si="49"/>
        <v/>
      </c>
      <c r="H3192" s="4" t="str">
        <f>IF(AND(Data[[#This Row],[Min Notif Time]]&gt;6,Data[[#This Row],[Min Notif Time]]&lt;17),"Business Hours","Non-Business Hours")</f>
        <v>Business Hours</v>
      </c>
      <c r="I3192" s="4" t="str" cm="1">
        <f t="array" ref="I3192">IFERROR(VLOOKUP(Data[[#This Row],[Min Notif Date]],Lookup!$N$1:$P$11,2,0),_xlfn.IFS(VLOOKUP(WEEKDAY(Data[[#This Row],[Min Notif Date]],2),Lookup!$J$1:$L$7,3,0)="Weekend","Weekend",VLOOKUP(WEEKDAY(Data[[#This Row],[Min Notif Date]],2),Lookup!$J$1:$L$7,3,0)="Weekday","Weekday"))</f>
        <v>Weekday</v>
      </c>
      <c r="J3192" s="4" t="str">
        <f>VLOOKUP(WEEKDAY(Data[[#This Row],[Min Notif Date]],2),Lookup!$J$1:$K$7,2,0)</f>
        <v>1. Mon</v>
      </c>
      <c r="K3192" s="37">
        <f>ROUNDDOWN(Data[[#This Row],[PGE Notified Time]],0)</f>
        <v>45467</v>
      </c>
      <c r="L3192" s="4">
        <f>HOUR(Data[[#This Row],[PGE Notified Time]])</f>
        <v>11</v>
      </c>
      <c r="M3192">
        <v>109295</v>
      </c>
      <c r="O3192" t="s">
        <v>117</v>
      </c>
      <c r="P3192" t="s">
        <v>128</v>
      </c>
      <c r="Q3192" s="44" t="s">
        <v>117</v>
      </c>
      <c r="R3192" t="s">
        <v>119</v>
      </c>
      <c r="S3192" s="1" t="s">
        <v>5</v>
      </c>
      <c r="T3192" s="1">
        <v>45467.48877314815</v>
      </c>
      <c r="U3192" s="1">
        <v>45467.553356481483</v>
      </c>
      <c r="V3192" t="s">
        <v>120</v>
      </c>
      <c r="W3192" t="s">
        <v>608</v>
      </c>
      <c r="X3192" t="s">
        <v>129</v>
      </c>
      <c r="Y3192" t="s">
        <v>123</v>
      </c>
      <c r="Z3192">
        <v>129118791</v>
      </c>
      <c r="AA3192" s="50">
        <v>47102802</v>
      </c>
      <c r="AB3192" t="s">
        <v>124</v>
      </c>
      <c r="AC3192" s="51">
        <v>93</v>
      </c>
    </row>
    <row r="3193" spans="1:29" x14ac:dyDescent="0.25">
      <c r="A3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3" s="4" t="str">
        <f>VLOOKUP(P3193,Lookup!$A$1:$D$19,4,0)</f>
        <v>Bay Area</v>
      </c>
      <c r="C3193" s="4" t="str">
        <f>VLOOKUP(P3193,Lookup!$A$1:$E$19,5,0)</f>
        <v>Region 3</v>
      </c>
      <c r="D3193" s="4" t="str">
        <f>VLOOKUP(P3193,Lookup!$A$1:$B$19,2,0)</f>
        <v>PN</v>
      </c>
      <c r="E3193" s="4" t="str">
        <f>IF(AND((Data[[#This Row],[Min Notif Date]]&gt;$G$3),Data[[#This Row],[Min Notif Date]]&lt;$F$3),"Last Week","No")</f>
        <v>No</v>
      </c>
      <c r="F3193" s="4" t="str">
        <f>VLOOKUP(MONTH(Data[[#This Row],[Min Notif Date]]),Lookup!$G$1:$H$12,2,0)</f>
        <v>7. Jul</v>
      </c>
      <c r="G3193" s="4" t="str">
        <f t="shared" si="49"/>
        <v/>
      </c>
      <c r="H3193" s="4" t="str">
        <f>IF(AND(Data[[#This Row],[Min Notif Time]]&gt;6,Data[[#This Row],[Min Notif Time]]&lt;17),"Business Hours","Non-Business Hours")</f>
        <v>Business Hours</v>
      </c>
      <c r="I3193" s="4" t="str" cm="1">
        <f t="array" ref="I3193">IFERROR(VLOOKUP(Data[[#This Row],[Min Notif Date]],Lookup!$N$1:$P$11,2,0),_xlfn.IFS(VLOOKUP(WEEKDAY(Data[[#This Row],[Min Notif Date]],2),Lookup!$J$1:$L$7,3,0)="Weekend","Weekend",VLOOKUP(WEEKDAY(Data[[#This Row],[Min Notif Date]],2),Lookup!$J$1:$L$7,3,0)="Weekday","Weekday"))</f>
        <v>Weekday</v>
      </c>
      <c r="J3193" s="4" t="str">
        <f>VLOOKUP(WEEKDAY(Data[[#This Row],[Min Notif Date]],2),Lookup!$J$1:$K$7,2,0)</f>
        <v>4. Thu</v>
      </c>
      <c r="K3193" s="37">
        <f>ROUNDDOWN(Data[[#This Row],[PGE Notified Time]],0)</f>
        <v>45484</v>
      </c>
      <c r="L3193" s="4">
        <f>HOUR(Data[[#This Row],[PGE Notified Time]])</f>
        <v>9</v>
      </c>
      <c r="M3193">
        <v>110021</v>
      </c>
      <c r="O3193" t="s">
        <v>117</v>
      </c>
      <c r="P3193" t="s">
        <v>165</v>
      </c>
      <c r="Q3193" s="44" t="s">
        <v>117</v>
      </c>
      <c r="R3193" t="s">
        <v>119</v>
      </c>
      <c r="S3193" s="1" t="s">
        <v>5</v>
      </c>
      <c r="T3193" s="1">
        <v>45484.38685185185</v>
      </c>
      <c r="U3193" s="1">
        <v>45484.451388888891</v>
      </c>
      <c r="V3193" t="s">
        <v>120</v>
      </c>
      <c r="W3193" t="s">
        <v>608</v>
      </c>
      <c r="X3193" t="s">
        <v>183</v>
      </c>
      <c r="Y3193" t="s">
        <v>123</v>
      </c>
      <c r="Z3193">
        <v>129208814</v>
      </c>
      <c r="AA3193" s="50">
        <v>47114175</v>
      </c>
      <c r="AB3193" t="s">
        <v>124</v>
      </c>
      <c r="AC3193" s="51">
        <v>92.933333332999993</v>
      </c>
    </row>
    <row r="3194" spans="1:29" x14ac:dyDescent="0.25">
      <c r="A3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4" s="4" t="str">
        <f>VLOOKUP(P3194,Lookup!$A$1:$D$19,4,0)</f>
        <v>South Bay</v>
      </c>
      <c r="C3194" s="4" t="str">
        <f>VLOOKUP(P3194,Lookup!$A$1:$E$19,5,0)</f>
        <v>Region 4</v>
      </c>
      <c r="D3194" s="4" t="str">
        <f>VLOOKUP(P3194,Lookup!$A$1:$B$19,2,0)</f>
        <v>SJ</v>
      </c>
      <c r="E3194" s="4" t="str">
        <f>IF(AND((Data[[#This Row],[Min Notif Date]]&gt;$G$3),Data[[#This Row],[Min Notif Date]]&lt;$F$3),"Last Week","No")</f>
        <v>No</v>
      </c>
      <c r="F3194" s="4" t="str">
        <f>VLOOKUP(MONTH(Data[[#This Row],[Min Notif Date]]),Lookup!$G$1:$H$12,2,0)</f>
        <v>8. Aug</v>
      </c>
      <c r="G3194" s="4" t="str">
        <f t="shared" si="49"/>
        <v/>
      </c>
      <c r="H3194" s="4" t="str">
        <f>IF(AND(Data[[#This Row],[Min Notif Time]]&gt;6,Data[[#This Row],[Min Notif Time]]&lt;17),"Business Hours","Non-Business Hours")</f>
        <v>Business Hours</v>
      </c>
      <c r="I3194" s="4" t="str" cm="1">
        <f t="array" ref="I3194">IFERROR(VLOOKUP(Data[[#This Row],[Min Notif Date]],Lookup!$N$1:$P$11,2,0),_xlfn.IFS(VLOOKUP(WEEKDAY(Data[[#This Row],[Min Notif Date]],2),Lookup!$J$1:$L$7,3,0)="Weekend","Weekend",VLOOKUP(WEEKDAY(Data[[#This Row],[Min Notif Date]],2),Lookup!$J$1:$L$7,3,0)="Weekday","Weekday"))</f>
        <v>Weekday</v>
      </c>
      <c r="J3194" s="4" t="str">
        <f>VLOOKUP(WEEKDAY(Data[[#This Row],[Min Notif Date]],2),Lookup!$J$1:$K$7,2,0)</f>
        <v>3. Wed</v>
      </c>
      <c r="K3194" s="37">
        <f>ROUNDDOWN(Data[[#This Row],[PGE Notified Time]],0)</f>
        <v>45532</v>
      </c>
      <c r="L3194" s="4">
        <f>HOUR(Data[[#This Row],[PGE Notified Time]])</f>
        <v>10</v>
      </c>
      <c r="M3194">
        <v>111891</v>
      </c>
      <c r="O3194" t="s">
        <v>117</v>
      </c>
      <c r="P3194" t="s">
        <v>145</v>
      </c>
      <c r="Q3194" s="44" t="s">
        <v>117</v>
      </c>
      <c r="R3194" t="s">
        <v>119</v>
      </c>
      <c r="S3194" s="1" t="s">
        <v>5</v>
      </c>
      <c r="T3194" s="1">
        <v>45532.456331018519</v>
      </c>
      <c r="U3194" s="1">
        <v>45532.520833333336</v>
      </c>
      <c r="V3194" t="s">
        <v>120</v>
      </c>
      <c r="W3194" t="s">
        <v>608</v>
      </c>
      <c r="X3194" t="s">
        <v>146</v>
      </c>
      <c r="Y3194" t="s">
        <v>123</v>
      </c>
      <c r="Z3194">
        <v>129447871</v>
      </c>
      <c r="AA3194" s="50">
        <v>47127782</v>
      </c>
      <c r="AB3194" t="s">
        <v>124</v>
      </c>
      <c r="AC3194" s="51">
        <v>92.883333332999996</v>
      </c>
    </row>
    <row r="3195" spans="1:29" x14ac:dyDescent="0.25">
      <c r="A3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5" s="4" t="str">
        <f>VLOOKUP(P3195,Lookup!$A$1:$D$19,4,0)</f>
        <v>Bay Area</v>
      </c>
      <c r="C3195" s="4" t="str">
        <f>VLOOKUP(P3195,Lookup!$A$1:$E$19,5,0)</f>
        <v>Region 3</v>
      </c>
      <c r="D3195" s="4" t="str">
        <f>VLOOKUP(P3195,Lookup!$A$1:$B$19,2,0)</f>
        <v>EB</v>
      </c>
      <c r="E3195" s="4" t="str">
        <f>IF(AND((Data[[#This Row],[Min Notif Date]]&gt;$G$3),Data[[#This Row],[Min Notif Date]]&lt;$F$3),"Last Week","No")</f>
        <v>No</v>
      </c>
      <c r="F3195" s="4" t="str">
        <f>VLOOKUP(MONTH(Data[[#This Row],[Min Notif Date]]),Lookup!$G$1:$H$12,2,0)</f>
        <v>8. Aug</v>
      </c>
      <c r="G3195" s="4" t="str">
        <f t="shared" si="49"/>
        <v/>
      </c>
      <c r="H3195" s="4" t="str">
        <f>IF(AND(Data[[#This Row],[Min Notif Time]]&gt;6,Data[[#This Row],[Min Notif Time]]&lt;17),"Business Hours","Non-Business Hours")</f>
        <v>Business Hours</v>
      </c>
      <c r="I3195" s="4" t="str" cm="1">
        <f t="array" ref="I3195">IFERROR(VLOOKUP(Data[[#This Row],[Min Notif Date]],Lookup!$N$1:$P$11,2,0),_xlfn.IFS(VLOOKUP(WEEKDAY(Data[[#This Row],[Min Notif Date]],2),Lookup!$J$1:$L$7,3,0)="Weekend","Weekend",VLOOKUP(WEEKDAY(Data[[#This Row],[Min Notif Date]],2),Lookup!$J$1:$L$7,3,0)="Weekday","Weekday"))</f>
        <v>Weekday</v>
      </c>
      <c r="J3195" s="4" t="str">
        <f>VLOOKUP(WEEKDAY(Data[[#This Row],[Min Notif Date]],2),Lookup!$J$1:$K$7,2,0)</f>
        <v>3. Wed</v>
      </c>
      <c r="K3195" s="37">
        <f>ROUNDDOWN(Data[[#This Row],[PGE Notified Time]],0)</f>
        <v>45511</v>
      </c>
      <c r="L3195" s="4">
        <f>HOUR(Data[[#This Row],[PGE Notified Time]])</f>
        <v>13</v>
      </c>
      <c r="M3195">
        <v>111101</v>
      </c>
      <c r="N3195">
        <v>2356266886</v>
      </c>
      <c r="O3195" t="s">
        <v>57</v>
      </c>
      <c r="P3195" t="s">
        <v>118</v>
      </c>
      <c r="Q3195" s="44" t="s">
        <v>259</v>
      </c>
      <c r="R3195" t="s">
        <v>119</v>
      </c>
      <c r="S3195" s="1">
        <v>45511.553553240738</v>
      </c>
      <c r="T3195" s="1">
        <v>45511.554386574076</v>
      </c>
      <c r="U3195" s="1">
        <v>45511.618055555555</v>
      </c>
      <c r="V3195" t="s">
        <v>120</v>
      </c>
      <c r="W3195" t="s">
        <v>121</v>
      </c>
      <c r="X3195" t="s">
        <v>122</v>
      </c>
      <c r="Y3195" t="s">
        <v>123</v>
      </c>
      <c r="Z3195">
        <v>129357419</v>
      </c>
      <c r="AA3195" s="50">
        <v>35572480</v>
      </c>
      <c r="AB3195" t="s">
        <v>124</v>
      </c>
      <c r="AC3195" s="51">
        <v>92.883333332999996</v>
      </c>
    </row>
    <row r="3196" spans="1:29" x14ac:dyDescent="0.25">
      <c r="A3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6" s="4" t="str">
        <f>VLOOKUP(P3196,Lookup!$A$1:$D$19,4,0)</f>
        <v>Central Valley</v>
      </c>
      <c r="C3196" s="4" t="str">
        <f>VLOOKUP(P3196,Lookup!$A$1:$E$19,5,0)</f>
        <v>Region 5</v>
      </c>
      <c r="D3196" s="4" t="str">
        <f>VLOOKUP(P3196,Lookup!$A$1:$B$19,2,0)</f>
        <v>FR</v>
      </c>
      <c r="E3196" s="4" t="str">
        <f>IF(AND((Data[[#This Row],[Min Notif Date]]&gt;$G$3),Data[[#This Row],[Min Notif Date]]&lt;$F$3),"Last Week","No")</f>
        <v>No</v>
      </c>
      <c r="F3196" s="4" t="str">
        <f>VLOOKUP(MONTH(Data[[#This Row],[Min Notif Date]]),Lookup!$G$1:$H$12,2,0)</f>
        <v>4. Apr</v>
      </c>
      <c r="G3196" s="4" t="str">
        <f t="shared" si="49"/>
        <v/>
      </c>
      <c r="H3196" s="4" t="str">
        <f>IF(AND(Data[[#This Row],[Min Notif Time]]&gt;6,Data[[#This Row],[Min Notif Time]]&lt;17),"Business Hours","Non-Business Hours")</f>
        <v>Business Hours</v>
      </c>
      <c r="I3196" s="4" t="str" cm="1">
        <f t="array" ref="I3196">IFERROR(VLOOKUP(Data[[#This Row],[Min Notif Date]],Lookup!$N$1:$P$11,2,0),_xlfn.IFS(VLOOKUP(WEEKDAY(Data[[#This Row],[Min Notif Date]],2),Lookup!$J$1:$L$7,3,0)="Weekend","Weekend",VLOOKUP(WEEKDAY(Data[[#This Row],[Min Notif Date]],2),Lookup!$J$1:$L$7,3,0)="Weekday","Weekday"))</f>
        <v>Weekday</v>
      </c>
      <c r="J3196" s="4" t="str">
        <f>VLOOKUP(WEEKDAY(Data[[#This Row],[Min Notif Date]],2),Lookup!$J$1:$K$7,2,0)</f>
        <v>2. Tue</v>
      </c>
      <c r="K3196" s="37">
        <f>ROUNDDOWN(Data[[#This Row],[PGE Notified Time]],0)</f>
        <v>45405</v>
      </c>
      <c r="L3196" s="4">
        <f>HOUR(Data[[#This Row],[PGE Notified Time]])</f>
        <v>16</v>
      </c>
      <c r="M3196">
        <v>106908</v>
      </c>
      <c r="N3196">
        <v>7247764365</v>
      </c>
      <c r="O3196" t="s">
        <v>57</v>
      </c>
      <c r="P3196" t="s">
        <v>136</v>
      </c>
      <c r="Q3196" s="44" t="s">
        <v>259</v>
      </c>
      <c r="R3196" t="s">
        <v>147</v>
      </c>
      <c r="S3196" s="1">
        <v>45405.689780092594</v>
      </c>
      <c r="T3196" s="1">
        <v>45405.696122685185</v>
      </c>
      <c r="U3196" s="1">
        <v>45405.754259259258</v>
      </c>
      <c r="V3196" t="s">
        <v>120</v>
      </c>
      <c r="W3196" t="s">
        <v>121</v>
      </c>
      <c r="X3196" t="s">
        <v>335</v>
      </c>
      <c r="Y3196" t="s">
        <v>123</v>
      </c>
      <c r="AA3196" s="50"/>
      <c r="AB3196" t="s">
        <v>124</v>
      </c>
      <c r="AC3196" s="51">
        <v>92.85</v>
      </c>
    </row>
    <row r="3197" spans="1:29" x14ac:dyDescent="0.25">
      <c r="A3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7" s="4" t="str">
        <f>VLOOKUP(P3197,Lookup!$A$1:$D$19,4,0)</f>
        <v>Bay Area</v>
      </c>
      <c r="C3197" s="4" t="str">
        <f>VLOOKUP(P3197,Lookup!$A$1:$E$19,5,0)</f>
        <v>Region 3</v>
      </c>
      <c r="D3197" s="4" t="str">
        <f>VLOOKUP(P3197,Lookup!$A$1:$B$19,2,0)</f>
        <v>DI</v>
      </c>
      <c r="E3197" s="4" t="str">
        <f>IF(AND((Data[[#This Row],[Min Notif Date]]&gt;$G$3),Data[[#This Row],[Min Notif Date]]&lt;$F$3),"Last Week","No")</f>
        <v>No</v>
      </c>
      <c r="F3197" s="4" t="str">
        <f>VLOOKUP(MONTH(Data[[#This Row],[Min Notif Date]]),Lookup!$G$1:$H$12,2,0)</f>
        <v>4. Apr</v>
      </c>
      <c r="G3197" s="4" t="str">
        <f t="shared" si="49"/>
        <v/>
      </c>
      <c r="H3197" s="4" t="str">
        <f>IF(AND(Data[[#This Row],[Min Notif Time]]&gt;6,Data[[#This Row],[Min Notif Time]]&lt;17),"Business Hours","Non-Business Hours")</f>
        <v>Business Hours</v>
      </c>
      <c r="I3197" s="4" t="str" cm="1">
        <f t="array" ref="I3197">IFERROR(VLOOKUP(Data[[#This Row],[Min Notif Date]],Lookup!$N$1:$P$11,2,0),_xlfn.IFS(VLOOKUP(WEEKDAY(Data[[#This Row],[Min Notif Date]],2),Lookup!$J$1:$L$7,3,0)="Weekend","Weekend",VLOOKUP(WEEKDAY(Data[[#This Row],[Min Notif Date]],2),Lookup!$J$1:$L$7,3,0)="Weekday","Weekday"))</f>
        <v>Weekday</v>
      </c>
      <c r="J3197" s="4" t="str">
        <f>VLOOKUP(WEEKDAY(Data[[#This Row],[Min Notif Date]],2),Lookup!$J$1:$K$7,2,0)</f>
        <v>1. Mon</v>
      </c>
      <c r="K3197" s="37">
        <f>ROUNDDOWN(Data[[#This Row],[PGE Notified Time]],0)</f>
        <v>45404</v>
      </c>
      <c r="L3197" s="4">
        <f>HOUR(Data[[#This Row],[PGE Notified Time]])</f>
        <v>10</v>
      </c>
      <c r="M3197">
        <v>106831</v>
      </c>
      <c r="O3197" t="s">
        <v>117</v>
      </c>
      <c r="P3197" t="s">
        <v>141</v>
      </c>
      <c r="Q3197" s="44" t="s">
        <v>117</v>
      </c>
      <c r="R3197" t="s">
        <v>147</v>
      </c>
      <c r="S3197" s="1" t="s">
        <v>5</v>
      </c>
      <c r="T3197" s="1">
        <v>45404.43959490741</v>
      </c>
      <c r="U3197" s="1">
        <v>45404.504027777781</v>
      </c>
      <c r="V3197" t="s">
        <v>120</v>
      </c>
      <c r="W3197" t="s">
        <v>608</v>
      </c>
      <c r="X3197" t="s">
        <v>314</v>
      </c>
      <c r="Y3197" t="s">
        <v>123</v>
      </c>
      <c r="Z3197">
        <v>128614033</v>
      </c>
      <c r="AA3197" s="50">
        <v>47061830</v>
      </c>
      <c r="AB3197" t="s">
        <v>124</v>
      </c>
      <c r="AC3197" s="51">
        <v>92.783333333000002</v>
      </c>
    </row>
    <row r="3198" spans="1:29" x14ac:dyDescent="0.25">
      <c r="A3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8" s="4" t="str">
        <f>VLOOKUP(P3198,Lookup!$A$1:$D$19,4,0)</f>
        <v>Bay Area</v>
      </c>
      <c r="C3198" s="4" t="str">
        <f>VLOOKUP(P3198,Lookup!$A$1:$E$19,5,0)</f>
        <v>Region 3</v>
      </c>
      <c r="D3198" s="4" t="str">
        <f>VLOOKUP(P3198,Lookup!$A$1:$B$19,2,0)</f>
        <v>DI</v>
      </c>
      <c r="E3198" s="4" t="str">
        <f>IF(AND((Data[[#This Row],[Min Notif Date]]&gt;$G$3),Data[[#This Row],[Min Notif Date]]&lt;$F$3),"Last Week","No")</f>
        <v>No</v>
      </c>
      <c r="F3198" s="4" t="str">
        <f>VLOOKUP(MONTH(Data[[#This Row],[Min Notif Date]]),Lookup!$G$1:$H$12,2,0)</f>
        <v>8. Aug</v>
      </c>
      <c r="G3198" s="4" t="str">
        <f t="shared" si="49"/>
        <v/>
      </c>
      <c r="H3198" s="4" t="str">
        <f>IF(AND(Data[[#This Row],[Min Notif Time]]&gt;6,Data[[#This Row],[Min Notif Time]]&lt;17),"Business Hours","Non-Business Hours")</f>
        <v>Non-Business Hours</v>
      </c>
      <c r="I3198" s="4" t="str" cm="1">
        <f t="array" ref="I3198">IFERROR(VLOOKUP(Data[[#This Row],[Min Notif Date]],Lookup!$N$1:$P$11,2,0),_xlfn.IFS(VLOOKUP(WEEKDAY(Data[[#This Row],[Min Notif Date]],2),Lookup!$J$1:$L$7,3,0)="Weekend","Weekend",VLOOKUP(WEEKDAY(Data[[#This Row],[Min Notif Date]],2),Lookup!$J$1:$L$7,3,0)="Weekday","Weekday"))</f>
        <v>Weekday</v>
      </c>
      <c r="J3198" s="4" t="str">
        <f>VLOOKUP(WEEKDAY(Data[[#This Row],[Min Notif Date]],2),Lookup!$J$1:$K$7,2,0)</f>
        <v>1. Mon</v>
      </c>
      <c r="K3198" s="37">
        <f>ROUNDDOWN(Data[[#This Row],[PGE Notified Time]],0)</f>
        <v>45530</v>
      </c>
      <c r="L3198" s="4">
        <f>HOUR(Data[[#This Row],[PGE Notified Time]])</f>
        <v>18</v>
      </c>
      <c r="M3198">
        <v>111813</v>
      </c>
      <c r="O3198" t="s">
        <v>117</v>
      </c>
      <c r="P3198" t="s">
        <v>141</v>
      </c>
      <c r="Q3198" s="44" t="s">
        <v>117</v>
      </c>
      <c r="R3198" t="s">
        <v>119</v>
      </c>
      <c r="S3198" s="1" t="s">
        <v>5</v>
      </c>
      <c r="T3198" s="1">
        <v>45530.759930555556</v>
      </c>
      <c r="U3198" s="1">
        <v>45530.824305555558</v>
      </c>
      <c r="V3198" t="s">
        <v>120</v>
      </c>
      <c r="W3198" t="s">
        <v>608</v>
      </c>
      <c r="X3198" t="s">
        <v>342</v>
      </c>
      <c r="Y3198" t="s">
        <v>123</v>
      </c>
      <c r="Z3198">
        <v>129451063</v>
      </c>
      <c r="AA3198" s="50">
        <v>35577609</v>
      </c>
      <c r="AB3198" t="s">
        <v>124</v>
      </c>
      <c r="AC3198" s="51">
        <v>92.7</v>
      </c>
    </row>
    <row r="3199" spans="1:29" x14ac:dyDescent="0.25">
      <c r="A3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9" s="4" t="str">
        <f>VLOOKUP(P3199,Lookup!$A$1:$D$19,4,0)</f>
        <v>North Valley</v>
      </c>
      <c r="C3199" s="4" t="str">
        <f>VLOOKUP(P3199,Lookup!$A$1:$E$19,5,0)</f>
        <v>Region 2</v>
      </c>
      <c r="D3199" s="4" t="str">
        <f>VLOOKUP(P3199,Lookup!$A$1:$B$19,2,0)</f>
        <v>SI</v>
      </c>
      <c r="E3199" s="4" t="str">
        <f>IF(AND((Data[[#This Row],[Min Notif Date]]&gt;$G$3),Data[[#This Row],[Min Notif Date]]&lt;$F$3),"Last Week","No")</f>
        <v>No</v>
      </c>
      <c r="F3199" s="4" t="str">
        <f>VLOOKUP(MONTH(Data[[#This Row],[Min Notif Date]]),Lookup!$G$1:$H$12,2,0)</f>
        <v>6. Jun</v>
      </c>
      <c r="G3199" s="4" t="str">
        <f t="shared" si="49"/>
        <v/>
      </c>
      <c r="H3199" s="4" t="str">
        <f>IF(AND(Data[[#This Row],[Min Notif Time]]&gt;6,Data[[#This Row],[Min Notif Time]]&lt;17),"Business Hours","Non-Business Hours")</f>
        <v>Business Hours</v>
      </c>
      <c r="I3199" s="4" t="str" cm="1">
        <f t="array" ref="I3199">IFERROR(VLOOKUP(Data[[#This Row],[Min Notif Date]],Lookup!$N$1:$P$11,2,0),_xlfn.IFS(VLOOKUP(WEEKDAY(Data[[#This Row],[Min Notif Date]],2),Lookup!$J$1:$L$7,3,0)="Weekend","Weekend",VLOOKUP(WEEKDAY(Data[[#This Row],[Min Notif Date]],2),Lookup!$J$1:$L$7,3,0)="Weekday","Weekday"))</f>
        <v>Weekday</v>
      </c>
      <c r="J3199" s="4" t="str">
        <f>VLOOKUP(WEEKDAY(Data[[#This Row],[Min Notif Date]],2),Lookup!$J$1:$K$7,2,0)</f>
        <v>3. Wed</v>
      </c>
      <c r="K3199" s="37">
        <f>ROUNDDOWN(Data[[#This Row],[PGE Notified Time]],0)</f>
        <v>45469</v>
      </c>
      <c r="L3199" s="4">
        <f>HOUR(Data[[#This Row],[PGE Notified Time]])</f>
        <v>10</v>
      </c>
      <c r="M3199">
        <v>109397</v>
      </c>
      <c r="O3199" t="s">
        <v>117</v>
      </c>
      <c r="P3199" t="s">
        <v>172</v>
      </c>
      <c r="Q3199" s="44" t="s">
        <v>117</v>
      </c>
      <c r="R3199" t="s">
        <v>147</v>
      </c>
      <c r="S3199" s="1" t="s">
        <v>5</v>
      </c>
      <c r="T3199" s="1">
        <v>45469.428993055553</v>
      </c>
      <c r="U3199" s="1">
        <v>45469.493333333332</v>
      </c>
      <c r="V3199" t="s">
        <v>120</v>
      </c>
      <c r="W3199" t="s">
        <v>608</v>
      </c>
      <c r="X3199" t="s">
        <v>329</v>
      </c>
      <c r="Y3199" t="s">
        <v>123</v>
      </c>
      <c r="Z3199">
        <v>129129504</v>
      </c>
      <c r="AA3199" s="50">
        <v>47103391</v>
      </c>
      <c r="AB3199" t="s">
        <v>124</v>
      </c>
      <c r="AC3199" s="51">
        <v>92.65</v>
      </c>
    </row>
    <row r="3200" spans="1:29" x14ac:dyDescent="0.25">
      <c r="A3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0" s="4" t="str">
        <f>VLOOKUP(P3200,Lookup!$A$1:$D$19,4,0)</f>
        <v>North Valley</v>
      </c>
      <c r="C3200" s="4" t="str">
        <f>VLOOKUP(P3200,Lookup!$A$1:$E$19,5,0)</f>
        <v>Region 2</v>
      </c>
      <c r="D3200" s="4" t="str">
        <f>VLOOKUP(P3200,Lookup!$A$1:$B$19,2,0)</f>
        <v>SI</v>
      </c>
      <c r="E3200" s="4" t="str">
        <f>IF(AND((Data[[#This Row],[Min Notif Date]]&gt;$G$3),Data[[#This Row],[Min Notif Date]]&lt;$F$3),"Last Week","No")</f>
        <v>No</v>
      </c>
      <c r="F3200" s="4" t="str">
        <f>VLOOKUP(MONTH(Data[[#This Row],[Min Notif Date]]),Lookup!$G$1:$H$12,2,0)</f>
        <v>6. Jun</v>
      </c>
      <c r="G3200" s="4" t="str">
        <f t="shared" si="49"/>
        <v/>
      </c>
      <c r="H3200" s="4" t="str">
        <f>IF(AND(Data[[#This Row],[Min Notif Time]]&gt;6,Data[[#This Row],[Min Notif Time]]&lt;17),"Business Hours","Non-Business Hours")</f>
        <v>Non-Business Hours</v>
      </c>
      <c r="I3200" s="4" t="str" cm="1">
        <f t="array" ref="I3200">IFERROR(VLOOKUP(Data[[#This Row],[Min Notif Date]],Lookup!$N$1:$P$11,2,0),_xlfn.IFS(VLOOKUP(WEEKDAY(Data[[#This Row],[Min Notif Date]],2),Lookup!$J$1:$L$7,3,0)="Weekend","Weekend",VLOOKUP(WEEKDAY(Data[[#This Row],[Min Notif Date]],2),Lookup!$J$1:$L$7,3,0)="Weekday","Weekday"))</f>
        <v>Weekday</v>
      </c>
      <c r="J3200" s="4" t="str">
        <f>VLOOKUP(WEEKDAY(Data[[#This Row],[Min Notif Date]],2),Lookup!$J$1:$K$7,2,0)</f>
        <v>5. Fri</v>
      </c>
      <c r="K3200" s="37">
        <f>ROUNDDOWN(Data[[#This Row],[PGE Notified Time]],0)</f>
        <v>45457</v>
      </c>
      <c r="L3200" s="4">
        <f>HOUR(Data[[#This Row],[PGE Notified Time]])</f>
        <v>18</v>
      </c>
      <c r="M3200">
        <v>108970</v>
      </c>
      <c r="N3200">
        <v>1344285788</v>
      </c>
      <c r="O3200" t="s">
        <v>57</v>
      </c>
      <c r="P3200" t="s">
        <v>172</v>
      </c>
      <c r="Q3200" s="44" t="s">
        <v>259</v>
      </c>
      <c r="R3200" t="s">
        <v>119</v>
      </c>
      <c r="S3200" s="1">
        <v>45457.779409722221</v>
      </c>
      <c r="T3200" s="1">
        <v>45457.782500000001</v>
      </c>
      <c r="U3200" s="1">
        <v>45457.84375</v>
      </c>
      <c r="V3200" t="s">
        <v>120</v>
      </c>
      <c r="W3200" t="s">
        <v>121</v>
      </c>
      <c r="X3200" t="s">
        <v>187</v>
      </c>
      <c r="Y3200" t="s">
        <v>123</v>
      </c>
      <c r="Z3200">
        <v>129079455</v>
      </c>
      <c r="AA3200" s="50">
        <v>47095110</v>
      </c>
      <c r="AB3200" t="s">
        <v>124</v>
      </c>
      <c r="AC3200" s="51">
        <v>92.65</v>
      </c>
    </row>
    <row r="3201" spans="1:29" x14ac:dyDescent="0.25">
      <c r="A3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1" s="4" t="str">
        <f>VLOOKUP(P3201,Lookup!$A$1:$D$19,4,0)</f>
        <v>Bay Area</v>
      </c>
      <c r="C3201" s="4" t="str">
        <f>VLOOKUP(P3201,Lookup!$A$1:$E$19,5,0)</f>
        <v>Region 3</v>
      </c>
      <c r="D3201" s="4" t="str">
        <f>VLOOKUP(P3201,Lookup!$A$1:$B$19,2,0)</f>
        <v>PN</v>
      </c>
      <c r="E3201" s="4" t="str">
        <f>IF(AND((Data[[#This Row],[Min Notif Date]]&gt;$G$3),Data[[#This Row],[Min Notif Date]]&lt;$F$3),"Last Week","No")</f>
        <v>No</v>
      </c>
      <c r="F3201" s="4" t="str">
        <f>VLOOKUP(MONTH(Data[[#This Row],[Min Notif Date]]),Lookup!$G$1:$H$12,2,0)</f>
        <v>7. Jul</v>
      </c>
      <c r="G3201" s="4" t="str">
        <f t="shared" si="49"/>
        <v/>
      </c>
      <c r="H3201" s="4" t="str">
        <f>IF(AND(Data[[#This Row],[Min Notif Time]]&gt;6,Data[[#This Row],[Min Notif Time]]&lt;17),"Business Hours","Non-Business Hours")</f>
        <v>Business Hours</v>
      </c>
      <c r="I3201" s="4" t="str" cm="1">
        <f t="array" ref="I3201">IFERROR(VLOOKUP(Data[[#This Row],[Min Notif Date]],Lookup!$N$1:$P$11,2,0),_xlfn.IFS(VLOOKUP(WEEKDAY(Data[[#This Row],[Min Notif Date]],2),Lookup!$J$1:$L$7,3,0)="Weekend","Weekend",VLOOKUP(WEEKDAY(Data[[#This Row],[Min Notif Date]],2),Lookup!$J$1:$L$7,3,0)="Weekday","Weekday"))</f>
        <v>Weekday</v>
      </c>
      <c r="J3201" s="4" t="str">
        <f>VLOOKUP(WEEKDAY(Data[[#This Row],[Min Notif Date]],2),Lookup!$J$1:$K$7,2,0)</f>
        <v>5. Fri</v>
      </c>
      <c r="K3201" s="37">
        <f>ROUNDDOWN(Data[[#This Row],[PGE Notified Time]],0)</f>
        <v>45485</v>
      </c>
      <c r="L3201" s="4">
        <f>HOUR(Data[[#This Row],[PGE Notified Time]])</f>
        <v>14</v>
      </c>
      <c r="M3201">
        <v>110114</v>
      </c>
      <c r="O3201" t="s">
        <v>117</v>
      </c>
      <c r="P3201" t="s">
        <v>165</v>
      </c>
      <c r="Q3201" s="44" t="s">
        <v>117</v>
      </c>
      <c r="R3201" t="s">
        <v>147</v>
      </c>
      <c r="S3201" s="1" t="s">
        <v>5</v>
      </c>
      <c r="T3201" s="1">
        <v>45485.60260416667</v>
      </c>
      <c r="U3201" s="1">
        <v>45485.666921296295</v>
      </c>
      <c r="V3201" t="s">
        <v>120</v>
      </c>
      <c r="W3201" t="s">
        <v>608</v>
      </c>
      <c r="X3201" t="s">
        <v>233</v>
      </c>
      <c r="Y3201" t="s">
        <v>123</v>
      </c>
      <c r="Z3201">
        <v>129216469</v>
      </c>
      <c r="AA3201" s="50">
        <v>47114599</v>
      </c>
      <c r="AB3201" t="s">
        <v>124</v>
      </c>
      <c r="AC3201" s="51">
        <v>92.616666667000004</v>
      </c>
    </row>
    <row r="3202" spans="1:29" x14ac:dyDescent="0.25">
      <c r="A3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2" s="4" t="str">
        <f>VLOOKUP(P3202,Lookup!$A$1:$D$19,4,0)</f>
        <v>Central Valley</v>
      </c>
      <c r="C3202" s="4" t="str">
        <f>VLOOKUP(P3202,Lookup!$A$1:$E$19,5,0)</f>
        <v>Region 5</v>
      </c>
      <c r="D3202" s="4" t="str">
        <f>VLOOKUP(P3202,Lookup!$A$1:$B$19,2,0)</f>
        <v>YO</v>
      </c>
      <c r="E3202" s="4" t="str">
        <f>IF(AND((Data[[#This Row],[Min Notif Date]]&gt;$G$3),Data[[#This Row],[Min Notif Date]]&lt;$F$3),"Last Week","No")</f>
        <v>No</v>
      </c>
      <c r="F3202" s="4" t="str">
        <f>VLOOKUP(MONTH(Data[[#This Row],[Min Notif Date]]),Lookup!$G$1:$H$12,2,0)</f>
        <v>6. Jun</v>
      </c>
      <c r="G3202" s="4" t="str">
        <f t="shared" si="49"/>
        <v/>
      </c>
      <c r="H3202" s="4" t="str">
        <f>IF(AND(Data[[#This Row],[Min Notif Time]]&gt;6,Data[[#This Row],[Min Notif Time]]&lt;17),"Business Hours","Non-Business Hours")</f>
        <v>Business Hours</v>
      </c>
      <c r="I3202" s="4" t="str" cm="1">
        <f t="array" ref="I3202">IFERROR(VLOOKUP(Data[[#This Row],[Min Notif Date]],Lookup!$N$1:$P$11,2,0),_xlfn.IFS(VLOOKUP(WEEKDAY(Data[[#This Row],[Min Notif Date]],2),Lookup!$J$1:$L$7,3,0)="Weekend","Weekend",VLOOKUP(WEEKDAY(Data[[#This Row],[Min Notif Date]],2),Lookup!$J$1:$L$7,3,0)="Weekday","Weekday"))</f>
        <v>Weekday</v>
      </c>
      <c r="J3202" s="4" t="str">
        <f>VLOOKUP(WEEKDAY(Data[[#This Row],[Min Notif Date]],2),Lookup!$J$1:$K$7,2,0)</f>
        <v>5. Fri</v>
      </c>
      <c r="K3202" s="37">
        <f>ROUNDDOWN(Data[[#This Row],[PGE Notified Time]],0)</f>
        <v>45450</v>
      </c>
      <c r="L3202" s="4">
        <f>HOUR(Data[[#This Row],[PGE Notified Time]])</f>
        <v>10</v>
      </c>
      <c r="M3202">
        <v>108618</v>
      </c>
      <c r="O3202" t="s">
        <v>117</v>
      </c>
      <c r="P3202" t="s">
        <v>197</v>
      </c>
      <c r="Q3202" s="44" t="s">
        <v>117</v>
      </c>
      <c r="R3202" t="s">
        <v>119</v>
      </c>
      <c r="S3202" s="1" t="s">
        <v>5</v>
      </c>
      <c r="T3202" s="1">
        <v>45450.449571759258</v>
      </c>
      <c r="U3202" s="1">
        <v>45450.513888888891</v>
      </c>
      <c r="V3202" t="s">
        <v>120</v>
      </c>
      <c r="W3202" t="s">
        <v>608</v>
      </c>
      <c r="X3202" t="s">
        <v>260</v>
      </c>
      <c r="Y3202" t="s">
        <v>123</v>
      </c>
      <c r="Z3202">
        <v>129035489</v>
      </c>
      <c r="AA3202" s="50">
        <v>47089598</v>
      </c>
      <c r="AB3202" t="s">
        <v>124</v>
      </c>
      <c r="AC3202" s="51">
        <v>92.616666667000004</v>
      </c>
    </row>
    <row r="3203" spans="1:29" x14ac:dyDescent="0.25">
      <c r="A3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3" s="4" t="str">
        <f>VLOOKUP(P3203,Lookup!$A$1:$D$19,4,0)</f>
        <v>Bay Area</v>
      </c>
      <c r="C3203" s="4" t="str">
        <f>VLOOKUP(P3203,Lookup!$A$1:$E$19,5,0)</f>
        <v>Region 3</v>
      </c>
      <c r="D3203" s="4" t="str">
        <f>VLOOKUP(P3203,Lookup!$A$1:$B$19,2,0)</f>
        <v>PN</v>
      </c>
      <c r="E3203" s="4" t="str">
        <f>IF(AND((Data[[#This Row],[Min Notif Date]]&gt;$G$3),Data[[#This Row],[Min Notif Date]]&lt;$F$3),"Last Week","No")</f>
        <v>No</v>
      </c>
      <c r="F3203" s="4" t="str">
        <f>VLOOKUP(MONTH(Data[[#This Row],[Min Notif Date]]),Lookup!$G$1:$H$12,2,0)</f>
        <v>7. Jul</v>
      </c>
      <c r="G3203" s="4" t="str">
        <f t="shared" si="49"/>
        <v/>
      </c>
      <c r="H3203" s="4" t="str">
        <f>IF(AND(Data[[#This Row],[Min Notif Time]]&gt;6,Data[[#This Row],[Min Notif Time]]&lt;17),"Business Hours","Non-Business Hours")</f>
        <v>Business Hours</v>
      </c>
      <c r="I3203" s="4" t="str" cm="1">
        <f t="array" ref="I3203">IFERROR(VLOOKUP(Data[[#This Row],[Min Notif Date]],Lookup!$N$1:$P$11,2,0),_xlfn.IFS(VLOOKUP(WEEKDAY(Data[[#This Row],[Min Notif Date]],2),Lookup!$J$1:$L$7,3,0)="Weekend","Weekend",VLOOKUP(WEEKDAY(Data[[#This Row],[Min Notif Date]],2),Lookup!$J$1:$L$7,3,0)="Weekday","Weekday"))</f>
        <v>Weekday</v>
      </c>
      <c r="J3203" s="4" t="str">
        <f>VLOOKUP(WEEKDAY(Data[[#This Row],[Min Notif Date]],2),Lookup!$J$1:$K$7,2,0)</f>
        <v>1. Mon</v>
      </c>
      <c r="K3203" s="37">
        <f>ROUNDDOWN(Data[[#This Row],[PGE Notified Time]],0)</f>
        <v>45481</v>
      </c>
      <c r="L3203" s="4">
        <f>HOUR(Data[[#This Row],[PGE Notified Time]])</f>
        <v>11</v>
      </c>
      <c r="M3203">
        <v>109871</v>
      </c>
      <c r="O3203" t="s">
        <v>117</v>
      </c>
      <c r="P3203" t="s">
        <v>165</v>
      </c>
      <c r="Q3203" s="44" t="s">
        <v>117</v>
      </c>
      <c r="R3203" t="s">
        <v>147</v>
      </c>
      <c r="S3203" s="1" t="s">
        <v>5</v>
      </c>
      <c r="T3203" s="1">
        <v>45481.488067129627</v>
      </c>
      <c r="U3203" s="1">
        <v>45481.552349537036</v>
      </c>
      <c r="V3203" t="s">
        <v>120</v>
      </c>
      <c r="W3203" t="s">
        <v>608</v>
      </c>
      <c r="X3203" t="s">
        <v>183</v>
      </c>
      <c r="Y3203" t="s">
        <v>123</v>
      </c>
      <c r="Z3203">
        <v>129183382</v>
      </c>
      <c r="AA3203" s="50">
        <v>47111917</v>
      </c>
      <c r="AB3203" t="s">
        <v>124</v>
      </c>
      <c r="AC3203" s="51">
        <v>92.566666667000007</v>
      </c>
    </row>
    <row r="3204" spans="1:29" x14ac:dyDescent="0.25">
      <c r="A3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4" s="4" t="str">
        <f>VLOOKUP(P3204,Lookup!$A$1:$D$19,4,0)</f>
        <v>Bay Area</v>
      </c>
      <c r="C3204" s="4" t="str">
        <f>VLOOKUP(P3204,Lookup!$A$1:$E$19,5,0)</f>
        <v>Region 3</v>
      </c>
      <c r="D3204" s="4" t="str">
        <f>VLOOKUP(P3204,Lookup!$A$1:$B$19,2,0)</f>
        <v>SF</v>
      </c>
      <c r="E3204" s="4" t="str">
        <f>IF(AND((Data[[#This Row],[Min Notif Date]]&gt;$G$3),Data[[#This Row],[Min Notif Date]]&lt;$F$3),"Last Week","No")</f>
        <v>No</v>
      </c>
      <c r="F3204" s="4" t="str">
        <f>VLOOKUP(MONTH(Data[[#This Row],[Min Notif Date]]),Lookup!$G$1:$H$12,2,0)</f>
        <v>11. Nov</v>
      </c>
      <c r="G3204" s="4" t="str">
        <f t="shared" si="49"/>
        <v/>
      </c>
      <c r="H3204" s="4" t="str">
        <f>IF(AND(Data[[#This Row],[Min Notif Time]]&gt;6,Data[[#This Row],[Min Notif Time]]&lt;17),"Business Hours","Non-Business Hours")</f>
        <v>Business Hours</v>
      </c>
      <c r="I3204" s="4" t="str" cm="1">
        <f t="array" ref="I3204">IFERROR(VLOOKUP(Data[[#This Row],[Min Notif Date]],Lookup!$N$1:$P$11,2,0),_xlfn.IFS(VLOOKUP(WEEKDAY(Data[[#This Row],[Min Notif Date]],2),Lookup!$J$1:$L$7,3,0)="Weekend","Weekend",VLOOKUP(WEEKDAY(Data[[#This Row],[Min Notif Date]],2),Lookup!$J$1:$L$7,3,0)="Weekday","Weekday"))</f>
        <v>Weekday</v>
      </c>
      <c r="J3204" s="4" t="str">
        <f>VLOOKUP(WEEKDAY(Data[[#This Row],[Min Notif Date]],2),Lookup!$J$1:$K$7,2,0)</f>
        <v>4. Thu</v>
      </c>
      <c r="K3204" s="37">
        <f>ROUNDDOWN(Data[[#This Row],[PGE Notified Time]],0)</f>
        <v>45603</v>
      </c>
      <c r="L3204" s="4">
        <f>HOUR(Data[[#This Row],[PGE Notified Time]])</f>
        <v>9</v>
      </c>
      <c r="M3204">
        <v>114515</v>
      </c>
      <c r="O3204" t="s">
        <v>117</v>
      </c>
      <c r="P3204" t="s">
        <v>128</v>
      </c>
      <c r="Q3204" s="44" t="s">
        <v>117</v>
      </c>
      <c r="R3204" t="s">
        <v>119</v>
      </c>
      <c r="S3204" s="1" t="s">
        <v>5</v>
      </c>
      <c r="T3204" s="1">
        <v>45603.414953703701</v>
      </c>
      <c r="U3204" s="1">
        <v>45603.479166666664</v>
      </c>
      <c r="V3204" t="s">
        <v>120</v>
      </c>
      <c r="W3204" t="s">
        <v>608</v>
      </c>
      <c r="X3204" t="s">
        <v>129</v>
      </c>
      <c r="Y3204" t="s">
        <v>123</v>
      </c>
      <c r="Z3204">
        <v>129784851</v>
      </c>
      <c r="AA3204" s="50">
        <v>47165012</v>
      </c>
      <c r="AB3204" t="s">
        <v>124</v>
      </c>
      <c r="AC3204" s="51">
        <v>92.466666666999998</v>
      </c>
    </row>
    <row r="3205" spans="1:29" x14ac:dyDescent="0.25">
      <c r="A3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5" s="4" t="str">
        <f>VLOOKUP(P3205,Lookup!$A$1:$D$19,4,0)</f>
        <v>South Bay</v>
      </c>
      <c r="C3205" s="4" t="str">
        <f>VLOOKUP(P3205,Lookup!$A$1:$E$19,5,0)</f>
        <v>Region 4</v>
      </c>
      <c r="D3205" s="4" t="str">
        <f>VLOOKUP(P3205,Lookup!$A$1:$B$19,2,0)</f>
        <v>DA</v>
      </c>
      <c r="E3205" s="4" t="str">
        <f>IF(AND((Data[[#This Row],[Min Notif Date]]&gt;$G$3),Data[[#This Row],[Min Notif Date]]&lt;$F$3),"Last Week","No")</f>
        <v>No</v>
      </c>
      <c r="F3205" s="4" t="str">
        <f>VLOOKUP(MONTH(Data[[#This Row],[Min Notif Date]]),Lookup!$G$1:$H$12,2,0)</f>
        <v>8. Aug</v>
      </c>
      <c r="G3205" s="4" t="str">
        <f t="shared" ref="G3205:G3268" si="50">IF(AC3205&lt;0,"Negative","")</f>
        <v/>
      </c>
      <c r="H3205" s="4" t="str">
        <f>IF(AND(Data[[#This Row],[Min Notif Time]]&gt;6,Data[[#This Row],[Min Notif Time]]&lt;17),"Business Hours","Non-Business Hours")</f>
        <v>Business Hours</v>
      </c>
      <c r="I3205" s="4" t="str" cm="1">
        <f t="array" ref="I3205">IFERROR(VLOOKUP(Data[[#This Row],[Min Notif Date]],Lookup!$N$1:$P$11,2,0),_xlfn.IFS(VLOOKUP(WEEKDAY(Data[[#This Row],[Min Notif Date]],2),Lookup!$J$1:$L$7,3,0)="Weekend","Weekend",VLOOKUP(WEEKDAY(Data[[#This Row],[Min Notif Date]],2),Lookup!$J$1:$L$7,3,0)="Weekday","Weekday"))</f>
        <v>Weekday</v>
      </c>
      <c r="J3205" s="4" t="str">
        <f>VLOOKUP(WEEKDAY(Data[[#This Row],[Min Notif Date]],2),Lookup!$J$1:$K$7,2,0)</f>
        <v>1. Mon</v>
      </c>
      <c r="K3205" s="37">
        <f>ROUNDDOWN(Data[[#This Row],[PGE Notified Time]],0)</f>
        <v>45516</v>
      </c>
      <c r="L3205" s="4">
        <f>HOUR(Data[[#This Row],[PGE Notified Time]])</f>
        <v>11</v>
      </c>
      <c r="M3205">
        <v>111253</v>
      </c>
      <c r="O3205" t="s">
        <v>117</v>
      </c>
      <c r="P3205" t="s">
        <v>163</v>
      </c>
      <c r="Q3205" s="44" t="s">
        <v>117</v>
      </c>
      <c r="R3205" t="s">
        <v>147</v>
      </c>
      <c r="S3205" s="1" t="s">
        <v>5</v>
      </c>
      <c r="T3205" s="1">
        <v>45516.464062500003</v>
      </c>
      <c r="U3205" s="1">
        <v>45516.528240740743</v>
      </c>
      <c r="V3205" t="s">
        <v>120</v>
      </c>
      <c r="W3205" t="s">
        <v>608</v>
      </c>
      <c r="X3205" t="s">
        <v>180</v>
      </c>
      <c r="Y3205" t="s">
        <v>123</v>
      </c>
      <c r="Z3205">
        <v>129373527</v>
      </c>
      <c r="AA3205" s="50">
        <v>47123465</v>
      </c>
      <c r="AB3205" t="s">
        <v>124</v>
      </c>
      <c r="AC3205" s="51">
        <v>92.416666667000001</v>
      </c>
    </row>
    <row r="3206" spans="1:29" x14ac:dyDescent="0.25">
      <c r="A3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6" s="4" t="str">
        <f>VLOOKUP(P3206,Lookup!$A$1:$D$19,4,0)</f>
        <v>Bay Area</v>
      </c>
      <c r="C3206" s="4" t="str">
        <f>VLOOKUP(P3206,Lookup!$A$1:$E$19,5,0)</f>
        <v>Region 3</v>
      </c>
      <c r="D3206" s="4" t="str">
        <f>VLOOKUP(P3206,Lookup!$A$1:$B$19,2,0)</f>
        <v>EB</v>
      </c>
      <c r="E3206" s="4" t="str">
        <f>IF(AND((Data[[#This Row],[Min Notif Date]]&gt;$G$3),Data[[#This Row],[Min Notif Date]]&lt;$F$3),"Last Week","No")</f>
        <v>No</v>
      </c>
      <c r="F3206" s="4" t="str">
        <f>VLOOKUP(MONTH(Data[[#This Row],[Min Notif Date]]),Lookup!$G$1:$H$12,2,0)</f>
        <v>1. Jan</v>
      </c>
      <c r="G3206" s="4" t="str">
        <f t="shared" si="50"/>
        <v/>
      </c>
      <c r="H3206" s="4" t="str">
        <f>IF(AND(Data[[#This Row],[Min Notif Time]]&gt;6,Data[[#This Row],[Min Notif Time]]&lt;17),"Business Hours","Non-Business Hours")</f>
        <v>Business Hours</v>
      </c>
      <c r="I3206" s="4" t="str" cm="1">
        <f t="array" ref="I3206">IFERROR(VLOOKUP(Data[[#This Row],[Min Notif Date]],Lookup!$N$1:$P$11,2,0),_xlfn.IFS(VLOOKUP(WEEKDAY(Data[[#This Row],[Min Notif Date]],2),Lookup!$J$1:$L$7,3,0)="Weekend","Weekend",VLOOKUP(WEEKDAY(Data[[#This Row],[Min Notif Date]],2),Lookup!$J$1:$L$7,3,0)="Weekday","Weekday"))</f>
        <v>Weekday</v>
      </c>
      <c r="J3206" s="4" t="str">
        <f>VLOOKUP(WEEKDAY(Data[[#This Row],[Min Notif Date]],2),Lookup!$J$1:$K$7,2,0)</f>
        <v>5. Fri</v>
      </c>
      <c r="K3206" s="37">
        <f>ROUNDDOWN(Data[[#This Row],[PGE Notified Time]],0)</f>
        <v>45296</v>
      </c>
      <c r="L3206" s="4">
        <f>HOUR(Data[[#This Row],[PGE Notified Time]])</f>
        <v>13</v>
      </c>
      <c r="M3206">
        <v>102671</v>
      </c>
      <c r="N3206">
        <v>2278920875</v>
      </c>
      <c r="O3206" t="s">
        <v>117</v>
      </c>
      <c r="P3206" t="s">
        <v>118</v>
      </c>
      <c r="Q3206" s="44" t="s">
        <v>117</v>
      </c>
      <c r="R3206" t="s">
        <v>119</v>
      </c>
      <c r="S3206" s="1">
        <v>45296.529606481483</v>
      </c>
      <c r="T3206" s="1">
        <v>45296.57435185185</v>
      </c>
      <c r="U3206" s="1">
        <v>45296.59375</v>
      </c>
      <c r="V3206" t="s">
        <v>120</v>
      </c>
      <c r="W3206" t="s">
        <v>608</v>
      </c>
      <c r="X3206" t="s">
        <v>122</v>
      </c>
      <c r="Y3206" t="s">
        <v>123</v>
      </c>
      <c r="Z3206" t="s">
        <v>816</v>
      </c>
      <c r="AA3206" s="50" t="s">
        <v>817</v>
      </c>
      <c r="AB3206" t="s">
        <v>124</v>
      </c>
      <c r="AC3206" s="51">
        <v>92.366666667000004</v>
      </c>
    </row>
    <row r="3207" spans="1:29" x14ac:dyDescent="0.25">
      <c r="A3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7" s="4" t="str">
        <f>VLOOKUP(P3207,Lookup!$A$1:$D$19,4,0)</f>
        <v>Bay Area</v>
      </c>
      <c r="C3207" s="4" t="str">
        <f>VLOOKUP(P3207,Lookup!$A$1:$E$19,5,0)</f>
        <v>Region 3</v>
      </c>
      <c r="D3207" s="4" t="str">
        <f>VLOOKUP(P3207,Lookup!$A$1:$B$19,2,0)</f>
        <v>PN</v>
      </c>
      <c r="E3207" s="4" t="str">
        <f>IF(AND((Data[[#This Row],[Min Notif Date]]&gt;$G$3),Data[[#This Row],[Min Notif Date]]&lt;$F$3),"Last Week","No")</f>
        <v>No</v>
      </c>
      <c r="F3207" s="4" t="str">
        <f>VLOOKUP(MONTH(Data[[#This Row],[Min Notif Date]]),Lookup!$G$1:$H$12,2,0)</f>
        <v>1. Jan</v>
      </c>
      <c r="G3207" s="4" t="str">
        <f t="shared" si="50"/>
        <v/>
      </c>
      <c r="H3207" s="4" t="str">
        <f>IF(AND(Data[[#This Row],[Min Notif Time]]&gt;6,Data[[#This Row],[Min Notif Time]]&lt;17),"Business Hours","Non-Business Hours")</f>
        <v>Business Hours</v>
      </c>
      <c r="I3207" s="4" t="str" cm="1">
        <f t="array" ref="I3207">IFERROR(VLOOKUP(Data[[#This Row],[Min Notif Date]],Lookup!$N$1:$P$11,2,0),_xlfn.IFS(VLOOKUP(WEEKDAY(Data[[#This Row],[Min Notif Date]],2),Lookup!$J$1:$L$7,3,0)="Weekend","Weekend",VLOOKUP(WEEKDAY(Data[[#This Row],[Min Notif Date]],2),Lookup!$J$1:$L$7,3,0)="Weekday","Weekday"))</f>
        <v>Weekday</v>
      </c>
      <c r="J3207" s="4" t="str">
        <f>VLOOKUP(WEEKDAY(Data[[#This Row],[Min Notif Date]],2),Lookup!$J$1:$K$7,2,0)</f>
        <v>3. Wed</v>
      </c>
      <c r="K3207" s="37">
        <f>ROUNDDOWN(Data[[#This Row],[PGE Notified Time]],0)</f>
        <v>45308</v>
      </c>
      <c r="L3207" s="4">
        <f>HOUR(Data[[#This Row],[PGE Notified Time]])</f>
        <v>9</v>
      </c>
      <c r="M3207">
        <v>103060</v>
      </c>
      <c r="O3207" t="s">
        <v>117</v>
      </c>
      <c r="P3207" t="s">
        <v>165</v>
      </c>
      <c r="Q3207" s="44" t="s">
        <v>117</v>
      </c>
      <c r="R3207" t="s">
        <v>119</v>
      </c>
      <c r="S3207" s="1" t="s">
        <v>5</v>
      </c>
      <c r="T3207" s="1">
        <v>45308.405127314814</v>
      </c>
      <c r="U3207" s="1">
        <v>45308.469224537039</v>
      </c>
      <c r="V3207" t="s">
        <v>120</v>
      </c>
      <c r="W3207" t="s">
        <v>608</v>
      </c>
      <c r="X3207" t="s">
        <v>208</v>
      </c>
      <c r="Y3207" t="s">
        <v>123</v>
      </c>
      <c r="Z3207">
        <v>128048455</v>
      </c>
      <c r="AA3207" s="50">
        <v>46159995</v>
      </c>
      <c r="AB3207" t="s">
        <v>124</v>
      </c>
      <c r="AC3207" s="51">
        <v>92.3</v>
      </c>
    </row>
    <row r="3208" spans="1:29" x14ac:dyDescent="0.25">
      <c r="A3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08" s="4" t="str">
        <f>VLOOKUP(P3208,Lookup!$A$1:$D$19,4,0)</f>
        <v>North Valley</v>
      </c>
      <c r="C3208" s="4" t="str">
        <f>VLOOKUP(P3208,Lookup!$A$1:$E$19,5,0)</f>
        <v>Region 2</v>
      </c>
      <c r="D3208" s="4" t="str">
        <f>VLOOKUP(P3208,Lookup!$A$1:$B$19,2,0)</f>
        <v>SA</v>
      </c>
      <c r="E3208" s="4" t="str">
        <f>IF(AND((Data[[#This Row],[Min Notif Date]]&gt;$G$3),Data[[#This Row],[Min Notif Date]]&lt;$F$3),"Last Week","No")</f>
        <v>No</v>
      </c>
      <c r="F3208" s="4" t="str">
        <f>VLOOKUP(MONTH(Data[[#This Row],[Min Notif Date]]),Lookup!$G$1:$H$12,2,0)</f>
        <v>8. Aug</v>
      </c>
      <c r="G3208" s="4" t="str">
        <f t="shared" si="50"/>
        <v/>
      </c>
      <c r="H3208" s="4" t="str">
        <f>IF(AND(Data[[#This Row],[Min Notif Time]]&gt;6,Data[[#This Row],[Min Notif Time]]&lt;17),"Business Hours","Non-Business Hours")</f>
        <v>Business Hours</v>
      </c>
      <c r="I3208" s="4" t="str" cm="1">
        <f t="array" ref="I3208">IFERROR(VLOOKUP(Data[[#This Row],[Min Notif Date]],Lookup!$N$1:$P$11,2,0),_xlfn.IFS(VLOOKUP(WEEKDAY(Data[[#This Row],[Min Notif Date]],2),Lookup!$J$1:$L$7,3,0)="Weekend","Weekend",VLOOKUP(WEEKDAY(Data[[#This Row],[Min Notif Date]],2),Lookup!$J$1:$L$7,3,0)="Weekday","Weekday"))</f>
        <v>Weekday</v>
      </c>
      <c r="J3208" s="4" t="str">
        <f>VLOOKUP(WEEKDAY(Data[[#This Row],[Min Notif Date]],2),Lookup!$J$1:$K$7,2,0)</f>
        <v>4. Thu</v>
      </c>
      <c r="K3208" s="37">
        <f>ROUNDDOWN(Data[[#This Row],[PGE Notified Time]],0)</f>
        <v>45519</v>
      </c>
      <c r="L3208" s="4">
        <f>HOUR(Data[[#This Row],[PGE Notified Time]])</f>
        <v>14</v>
      </c>
      <c r="M3208">
        <v>111411</v>
      </c>
      <c r="N3208">
        <v>5256272423</v>
      </c>
      <c r="O3208" t="s">
        <v>52</v>
      </c>
      <c r="P3208" t="s">
        <v>175</v>
      </c>
      <c r="Q3208" s="44" t="s">
        <v>259</v>
      </c>
      <c r="R3208" t="s">
        <v>125</v>
      </c>
      <c r="S3208" s="1">
        <v>45519.605416666665</v>
      </c>
      <c r="T3208" s="1">
        <v>45519.607303240744</v>
      </c>
      <c r="U3208" s="1">
        <v>45519.669444444444</v>
      </c>
      <c r="V3208" t="s">
        <v>120</v>
      </c>
      <c r="W3208" t="s">
        <v>121</v>
      </c>
      <c r="X3208" t="s">
        <v>201</v>
      </c>
      <c r="Y3208" t="s">
        <v>123</v>
      </c>
      <c r="Z3208">
        <v>129392979</v>
      </c>
      <c r="AA3208" s="50">
        <v>47124661</v>
      </c>
      <c r="AB3208" t="s">
        <v>124</v>
      </c>
      <c r="AC3208" s="51">
        <v>92.2</v>
      </c>
    </row>
    <row r="3209" spans="1:29" x14ac:dyDescent="0.25">
      <c r="A3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9" s="4" t="str">
        <f>VLOOKUP(P3209,Lookup!$A$1:$D$19,4,0)</f>
        <v>Bay Area</v>
      </c>
      <c r="C3209" s="4" t="str">
        <f>VLOOKUP(P3209,Lookup!$A$1:$E$19,5,0)</f>
        <v>Region 3</v>
      </c>
      <c r="D3209" s="4" t="str">
        <f>VLOOKUP(P3209,Lookup!$A$1:$B$19,2,0)</f>
        <v>EB</v>
      </c>
      <c r="E3209" s="4" t="str">
        <f>IF(AND((Data[[#This Row],[Min Notif Date]]&gt;$G$3),Data[[#This Row],[Min Notif Date]]&lt;$F$3),"Last Week","No")</f>
        <v>No</v>
      </c>
      <c r="F3209" s="4" t="str">
        <f>VLOOKUP(MONTH(Data[[#This Row],[Min Notif Date]]),Lookup!$G$1:$H$12,2,0)</f>
        <v>10. Oct</v>
      </c>
      <c r="G3209" s="4" t="str">
        <f t="shared" si="50"/>
        <v/>
      </c>
      <c r="H3209" s="4" t="str">
        <f>IF(AND(Data[[#This Row],[Min Notif Time]]&gt;6,Data[[#This Row],[Min Notif Time]]&lt;17),"Business Hours","Non-Business Hours")</f>
        <v>Business Hours</v>
      </c>
      <c r="I3209" s="4" t="str" cm="1">
        <f t="array" ref="I3209">IFERROR(VLOOKUP(Data[[#This Row],[Min Notif Date]],Lookup!$N$1:$P$11,2,0),_xlfn.IFS(VLOOKUP(WEEKDAY(Data[[#This Row],[Min Notif Date]],2),Lookup!$J$1:$L$7,3,0)="Weekend","Weekend",VLOOKUP(WEEKDAY(Data[[#This Row],[Min Notif Date]],2),Lookup!$J$1:$L$7,3,0)="Weekday","Weekday"))</f>
        <v>Weekday</v>
      </c>
      <c r="J3209" s="4" t="str">
        <f>VLOOKUP(WEEKDAY(Data[[#This Row],[Min Notif Date]],2),Lookup!$J$1:$K$7,2,0)</f>
        <v>1. Mon</v>
      </c>
      <c r="K3209" s="37">
        <f>ROUNDDOWN(Data[[#This Row],[PGE Notified Time]],0)</f>
        <v>45586</v>
      </c>
      <c r="L3209" s="4">
        <f>HOUR(Data[[#This Row],[PGE Notified Time]])</f>
        <v>10</v>
      </c>
      <c r="M3209">
        <v>113884</v>
      </c>
      <c r="O3209" t="s">
        <v>117</v>
      </c>
      <c r="P3209" t="s">
        <v>118</v>
      </c>
      <c r="Q3209" s="44" t="s">
        <v>117</v>
      </c>
      <c r="R3209" t="s">
        <v>147</v>
      </c>
      <c r="S3209" s="1" t="s">
        <v>5</v>
      </c>
      <c r="T3209" s="1">
        <v>45586.432881944442</v>
      </c>
      <c r="U3209" s="1">
        <v>45586.496898148151</v>
      </c>
      <c r="V3209" t="s">
        <v>120</v>
      </c>
      <c r="W3209" t="s">
        <v>608</v>
      </c>
      <c r="X3209" t="s">
        <v>188</v>
      </c>
      <c r="Y3209" t="s">
        <v>123</v>
      </c>
      <c r="Z3209">
        <v>129709961</v>
      </c>
      <c r="AA3209" s="50">
        <v>47161086</v>
      </c>
      <c r="AB3209" t="s">
        <v>124</v>
      </c>
      <c r="AC3209" s="51">
        <v>92.183333332999993</v>
      </c>
    </row>
    <row r="3210" spans="1:29" x14ac:dyDescent="0.25">
      <c r="A3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0" s="4" t="str">
        <f>VLOOKUP(P3210,Lookup!$A$1:$D$19,4,0)</f>
        <v>South Bay</v>
      </c>
      <c r="C3210" s="4" t="str">
        <f>VLOOKUP(P3210,Lookup!$A$1:$E$19,5,0)</f>
        <v>Region 4</v>
      </c>
      <c r="D3210" s="4" t="str">
        <f>VLOOKUP(P3210,Lookup!$A$1:$B$19,2,0)</f>
        <v>CC</v>
      </c>
      <c r="E3210" s="4" t="str">
        <f>IF(AND((Data[[#This Row],[Min Notif Date]]&gt;$G$3),Data[[#This Row],[Min Notif Date]]&lt;$F$3),"Last Week","No")</f>
        <v>No</v>
      </c>
      <c r="F3210" s="4" t="str">
        <f>VLOOKUP(MONTH(Data[[#This Row],[Min Notif Date]]),Lookup!$G$1:$H$12,2,0)</f>
        <v>2. Feb</v>
      </c>
      <c r="G3210" s="4" t="str">
        <f t="shared" si="50"/>
        <v/>
      </c>
      <c r="H3210" s="4" t="str">
        <f>IF(AND(Data[[#This Row],[Min Notif Time]]&gt;6,Data[[#This Row],[Min Notif Time]]&lt;17),"Business Hours","Non-Business Hours")</f>
        <v>Non-Business Hours</v>
      </c>
      <c r="I3210" s="4" t="str" cm="1">
        <f t="array" ref="I3210">IFERROR(VLOOKUP(Data[[#This Row],[Min Notif Date]],Lookup!$N$1:$P$11,2,0),_xlfn.IFS(VLOOKUP(WEEKDAY(Data[[#This Row],[Min Notif Date]],2),Lookup!$J$1:$L$7,3,0)="Weekend","Weekend",VLOOKUP(WEEKDAY(Data[[#This Row],[Min Notif Date]],2),Lookup!$J$1:$L$7,3,0)="Weekday","Weekday"))</f>
        <v>Weekday</v>
      </c>
      <c r="J3210" s="4" t="str">
        <f>VLOOKUP(WEEKDAY(Data[[#This Row],[Min Notif Date]],2),Lookup!$J$1:$K$7,2,0)</f>
        <v>2. Tue</v>
      </c>
      <c r="K3210" s="37">
        <f>ROUNDDOWN(Data[[#This Row],[PGE Notified Time]],0)</f>
        <v>45342</v>
      </c>
      <c r="L3210" s="4">
        <f>HOUR(Data[[#This Row],[PGE Notified Time]])</f>
        <v>17</v>
      </c>
      <c r="M3210">
        <v>104356</v>
      </c>
      <c r="O3210" t="s">
        <v>117</v>
      </c>
      <c r="P3210" t="s">
        <v>134</v>
      </c>
      <c r="Q3210" s="44" t="s">
        <v>117</v>
      </c>
      <c r="R3210" t="s">
        <v>147</v>
      </c>
      <c r="S3210" s="1" t="s">
        <v>5</v>
      </c>
      <c r="T3210" s="1">
        <v>45342.727696759262</v>
      </c>
      <c r="U3210" s="1">
        <v>45342.791666666664</v>
      </c>
      <c r="V3210" t="s">
        <v>120</v>
      </c>
      <c r="W3210" t="s">
        <v>608</v>
      </c>
      <c r="X3210" t="s">
        <v>720</v>
      </c>
      <c r="Y3210" t="s">
        <v>123</v>
      </c>
      <c r="Z3210">
        <v>128198578</v>
      </c>
      <c r="AA3210" s="50">
        <v>47031642</v>
      </c>
      <c r="AB3210" t="s">
        <v>124</v>
      </c>
      <c r="AC3210" s="51">
        <v>92.116666667000004</v>
      </c>
    </row>
    <row r="3211" spans="1:29" x14ac:dyDescent="0.25">
      <c r="A3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1" s="4" t="str">
        <f>VLOOKUP(P3211,Lookup!$A$1:$D$19,4,0)</f>
        <v>North Valley</v>
      </c>
      <c r="C3211" s="4" t="str">
        <f>VLOOKUP(P3211,Lookup!$A$1:$E$19,5,0)</f>
        <v>Region 2</v>
      </c>
      <c r="D3211" s="4" t="str">
        <f>VLOOKUP(P3211,Lookup!$A$1:$B$19,2,0)</f>
        <v>SA</v>
      </c>
      <c r="E3211" s="4" t="str">
        <f>IF(AND((Data[[#This Row],[Min Notif Date]]&gt;$G$3),Data[[#This Row],[Min Notif Date]]&lt;$F$3),"Last Week","No")</f>
        <v>No</v>
      </c>
      <c r="F3211" s="4" t="str">
        <f>VLOOKUP(MONTH(Data[[#This Row],[Min Notif Date]]),Lookup!$G$1:$H$12,2,0)</f>
        <v>12. Dec</v>
      </c>
      <c r="G3211" s="4" t="str">
        <f t="shared" si="50"/>
        <v/>
      </c>
      <c r="H3211" s="4" t="str">
        <f>IF(AND(Data[[#This Row],[Min Notif Time]]&gt;6,Data[[#This Row],[Min Notif Time]]&lt;17),"Business Hours","Non-Business Hours")</f>
        <v>Business Hours</v>
      </c>
      <c r="I3211" s="4" t="str" cm="1">
        <f t="array" ref="I3211">IFERROR(VLOOKUP(Data[[#This Row],[Min Notif Date]],Lookup!$N$1:$P$11,2,0),_xlfn.IFS(VLOOKUP(WEEKDAY(Data[[#This Row],[Min Notif Date]],2),Lookup!$J$1:$L$7,3,0)="Weekend","Weekend",VLOOKUP(WEEKDAY(Data[[#This Row],[Min Notif Date]],2),Lookup!$J$1:$L$7,3,0)="Weekday","Weekday"))</f>
        <v>Weekday</v>
      </c>
      <c r="J3211" s="4" t="str">
        <f>VLOOKUP(WEEKDAY(Data[[#This Row],[Min Notif Date]],2),Lookup!$J$1:$K$7,2,0)</f>
        <v>4. Thu</v>
      </c>
      <c r="K3211" s="37">
        <f>ROUNDDOWN(Data[[#This Row],[PGE Notified Time]],0)</f>
        <v>45652</v>
      </c>
      <c r="L3211" s="4">
        <f>HOUR(Data[[#This Row],[PGE Notified Time]])</f>
        <v>15</v>
      </c>
      <c r="M3211">
        <v>116170</v>
      </c>
      <c r="O3211" t="s">
        <v>117</v>
      </c>
      <c r="P3211" t="s">
        <v>175</v>
      </c>
      <c r="Q3211" s="44" t="s">
        <v>117</v>
      </c>
      <c r="R3211" t="s">
        <v>147</v>
      </c>
      <c r="S3211" s="1" t="s">
        <v>5</v>
      </c>
      <c r="T3211" s="1">
        <v>45652.658495370371</v>
      </c>
      <c r="U3211" s="1">
        <v>45652.722442129627</v>
      </c>
      <c r="V3211" t="s">
        <v>120</v>
      </c>
      <c r="W3211" t="s">
        <v>608</v>
      </c>
      <c r="X3211" t="s">
        <v>294</v>
      </c>
      <c r="Y3211" t="s">
        <v>123</v>
      </c>
      <c r="Z3211">
        <v>130546035</v>
      </c>
      <c r="AA3211" s="50">
        <v>47172459</v>
      </c>
      <c r="AB3211" t="s">
        <v>124</v>
      </c>
      <c r="AC3211" s="51">
        <v>92.083333332999999</v>
      </c>
    </row>
    <row r="3212" spans="1:29" x14ac:dyDescent="0.25">
      <c r="A3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2" s="4" t="str">
        <f>VLOOKUP(P3212,Lookup!$A$1:$D$19,4,0)</f>
        <v>Bay Area</v>
      </c>
      <c r="C3212" s="4" t="str">
        <f>VLOOKUP(P3212,Lookup!$A$1:$E$19,5,0)</f>
        <v>Region 3</v>
      </c>
      <c r="D3212" s="4" t="str">
        <f>VLOOKUP(P3212,Lookup!$A$1:$B$19,2,0)</f>
        <v>EB</v>
      </c>
      <c r="E3212" s="4" t="str">
        <f>IF(AND((Data[[#This Row],[Min Notif Date]]&gt;$G$3),Data[[#This Row],[Min Notif Date]]&lt;$F$3),"Last Week","No")</f>
        <v>No</v>
      </c>
      <c r="F3212" s="4" t="str">
        <f>VLOOKUP(MONTH(Data[[#This Row],[Min Notif Date]]),Lookup!$G$1:$H$12,2,0)</f>
        <v>12. Dec</v>
      </c>
      <c r="G3212" s="4" t="str">
        <f t="shared" si="50"/>
        <v/>
      </c>
      <c r="H3212" s="4" t="str">
        <f>IF(AND(Data[[#This Row],[Min Notif Time]]&gt;6,Data[[#This Row],[Min Notif Time]]&lt;17),"Business Hours","Non-Business Hours")</f>
        <v>Business Hours</v>
      </c>
      <c r="I3212" s="4" t="str" cm="1">
        <f t="array" ref="I3212">IFERROR(VLOOKUP(Data[[#This Row],[Min Notif Date]],Lookup!$N$1:$P$11,2,0),_xlfn.IFS(VLOOKUP(WEEKDAY(Data[[#This Row],[Min Notif Date]],2),Lookup!$J$1:$L$7,3,0)="Weekend","Weekend",VLOOKUP(WEEKDAY(Data[[#This Row],[Min Notif Date]],2),Lookup!$J$1:$L$7,3,0)="Weekday","Weekday"))</f>
        <v>Weekday</v>
      </c>
      <c r="J3212" s="4" t="str">
        <f>VLOOKUP(WEEKDAY(Data[[#This Row],[Min Notif Date]],2),Lookup!$J$1:$K$7,2,0)</f>
        <v>3. Wed</v>
      </c>
      <c r="K3212" s="37">
        <f>ROUNDDOWN(Data[[#This Row],[PGE Notified Time]],0)</f>
        <v>45637</v>
      </c>
      <c r="L3212" s="4">
        <f>HOUR(Data[[#This Row],[PGE Notified Time]])</f>
        <v>11</v>
      </c>
      <c r="M3212">
        <v>115701</v>
      </c>
      <c r="O3212" t="s">
        <v>117</v>
      </c>
      <c r="P3212" t="s">
        <v>118</v>
      </c>
      <c r="Q3212" s="44" t="s">
        <v>117</v>
      </c>
      <c r="R3212" t="s">
        <v>125</v>
      </c>
      <c r="S3212" s="1" t="s">
        <v>5</v>
      </c>
      <c r="T3212" s="1">
        <v>45637.477754629632</v>
      </c>
      <c r="U3212" s="1">
        <v>45637.541666666664</v>
      </c>
      <c r="V3212" t="s">
        <v>120</v>
      </c>
      <c r="W3212" t="s">
        <v>608</v>
      </c>
      <c r="X3212" t="s">
        <v>255</v>
      </c>
      <c r="Y3212" t="s">
        <v>123</v>
      </c>
      <c r="Z3212">
        <v>129925797</v>
      </c>
      <c r="AA3212" s="50">
        <v>44951101</v>
      </c>
      <c r="AB3212" t="s">
        <v>124</v>
      </c>
      <c r="AC3212" s="51">
        <v>92.033333333000002</v>
      </c>
    </row>
    <row r="3213" spans="1:29" x14ac:dyDescent="0.25">
      <c r="A3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3" s="4" t="str">
        <f>VLOOKUP(P3213,Lookup!$A$1:$D$19,4,0)</f>
        <v>South Bay</v>
      </c>
      <c r="C3213" s="4" t="str">
        <f>VLOOKUP(P3213,Lookup!$A$1:$E$19,5,0)</f>
        <v>Region 4</v>
      </c>
      <c r="D3213" s="4" t="str">
        <f>VLOOKUP(P3213,Lookup!$A$1:$B$19,2,0)</f>
        <v>DA</v>
      </c>
      <c r="E3213" s="4" t="str">
        <f>IF(AND((Data[[#This Row],[Min Notif Date]]&gt;$G$3),Data[[#This Row],[Min Notif Date]]&lt;$F$3),"Last Week","No")</f>
        <v>No</v>
      </c>
      <c r="F3213" s="4" t="str">
        <f>VLOOKUP(MONTH(Data[[#This Row],[Min Notif Date]]),Lookup!$G$1:$H$12,2,0)</f>
        <v>11. Nov</v>
      </c>
      <c r="G3213" s="4" t="str">
        <f t="shared" si="50"/>
        <v/>
      </c>
      <c r="H3213" s="4" t="str">
        <f>IF(AND(Data[[#This Row],[Min Notif Time]]&gt;6,Data[[#This Row],[Min Notif Time]]&lt;17),"Business Hours","Non-Business Hours")</f>
        <v>Business Hours</v>
      </c>
      <c r="I3213" s="4" t="str" cm="1">
        <f t="array" ref="I3213">IFERROR(VLOOKUP(Data[[#This Row],[Min Notif Date]],Lookup!$N$1:$P$11,2,0),_xlfn.IFS(VLOOKUP(WEEKDAY(Data[[#This Row],[Min Notif Date]],2),Lookup!$J$1:$L$7,3,0)="Weekend","Weekend",VLOOKUP(WEEKDAY(Data[[#This Row],[Min Notif Date]],2),Lookup!$J$1:$L$7,3,0)="Weekday","Weekday"))</f>
        <v>Weekend</v>
      </c>
      <c r="J3213" s="4" t="str">
        <f>VLOOKUP(WEEKDAY(Data[[#This Row],[Min Notif Date]],2),Lookup!$J$1:$K$7,2,0)</f>
        <v>6. Sat</v>
      </c>
      <c r="K3213" s="37">
        <f>ROUNDDOWN(Data[[#This Row],[PGE Notified Time]],0)</f>
        <v>45598</v>
      </c>
      <c r="L3213" s="4">
        <f>HOUR(Data[[#This Row],[PGE Notified Time]])</f>
        <v>13</v>
      </c>
      <c r="M3213">
        <v>114346</v>
      </c>
      <c r="O3213" t="s">
        <v>117</v>
      </c>
      <c r="P3213" t="s">
        <v>163</v>
      </c>
      <c r="Q3213" s="44" t="s">
        <v>117</v>
      </c>
      <c r="R3213" t="s">
        <v>147</v>
      </c>
      <c r="S3213" s="1" t="s">
        <v>5</v>
      </c>
      <c r="T3213" s="1">
        <v>45598.561099537037</v>
      </c>
      <c r="U3213" s="1">
        <v>45598.625</v>
      </c>
      <c r="V3213" t="s">
        <v>120</v>
      </c>
      <c r="W3213" t="s">
        <v>608</v>
      </c>
      <c r="X3213" t="s">
        <v>216</v>
      </c>
      <c r="Y3213" t="s">
        <v>123</v>
      </c>
      <c r="Z3213">
        <v>129764956</v>
      </c>
      <c r="AA3213" s="50">
        <v>47164128</v>
      </c>
      <c r="AB3213" t="s">
        <v>124</v>
      </c>
      <c r="AC3213" s="51">
        <v>92.016666666999996</v>
      </c>
    </row>
    <row r="3214" spans="1:29" x14ac:dyDescent="0.25">
      <c r="A3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4" s="4" t="str">
        <f>VLOOKUP(P3214,Lookup!$A$1:$D$19,4,0)</f>
        <v>South Bay</v>
      </c>
      <c r="C3214" s="4" t="str">
        <f>VLOOKUP(P3214,Lookup!$A$1:$E$19,5,0)</f>
        <v>Region 4</v>
      </c>
      <c r="D3214" s="4" t="str">
        <f>VLOOKUP(P3214,Lookup!$A$1:$B$19,2,0)</f>
        <v>SJ</v>
      </c>
      <c r="E3214" s="4" t="str">
        <f>IF(AND((Data[[#This Row],[Min Notif Date]]&gt;$G$3),Data[[#This Row],[Min Notif Date]]&lt;$F$3),"Last Week","No")</f>
        <v>No</v>
      </c>
      <c r="F3214" s="4" t="str">
        <f>VLOOKUP(MONTH(Data[[#This Row],[Min Notif Date]]),Lookup!$G$1:$H$12,2,0)</f>
        <v>7. Jul</v>
      </c>
      <c r="G3214" s="4" t="str">
        <f t="shared" si="50"/>
        <v/>
      </c>
      <c r="H3214" s="4" t="str">
        <f>IF(AND(Data[[#This Row],[Min Notif Time]]&gt;6,Data[[#This Row],[Min Notif Time]]&lt;17),"Business Hours","Non-Business Hours")</f>
        <v>Business Hours</v>
      </c>
      <c r="I3214" s="4" t="str" cm="1">
        <f t="array" ref="I3214">IFERROR(VLOOKUP(Data[[#This Row],[Min Notif Date]],Lookup!$N$1:$P$11,2,0),_xlfn.IFS(VLOOKUP(WEEKDAY(Data[[#This Row],[Min Notif Date]],2),Lookup!$J$1:$L$7,3,0)="Weekend","Weekend",VLOOKUP(WEEKDAY(Data[[#This Row],[Min Notif Date]],2),Lookup!$J$1:$L$7,3,0)="Weekday","Weekday"))</f>
        <v>Weekday</v>
      </c>
      <c r="J3214" s="4" t="str">
        <f>VLOOKUP(WEEKDAY(Data[[#This Row],[Min Notif Date]],2),Lookup!$J$1:$K$7,2,0)</f>
        <v>1. Mon</v>
      </c>
      <c r="K3214" s="37">
        <f>ROUNDDOWN(Data[[#This Row],[PGE Notified Time]],0)</f>
        <v>45495</v>
      </c>
      <c r="L3214" s="4">
        <f>HOUR(Data[[#This Row],[PGE Notified Time]])</f>
        <v>12</v>
      </c>
      <c r="M3214">
        <v>110446</v>
      </c>
      <c r="O3214" t="s">
        <v>117</v>
      </c>
      <c r="P3214" t="s">
        <v>145</v>
      </c>
      <c r="Q3214" s="44" t="s">
        <v>117</v>
      </c>
      <c r="R3214" t="s">
        <v>147</v>
      </c>
      <c r="S3214" s="1" t="s">
        <v>5</v>
      </c>
      <c r="T3214" s="1">
        <v>45495.519537037035</v>
      </c>
      <c r="U3214" s="1">
        <v>45495.583414351851</v>
      </c>
      <c r="V3214" t="s">
        <v>120</v>
      </c>
      <c r="W3214" t="s">
        <v>608</v>
      </c>
      <c r="X3214" t="s">
        <v>264</v>
      </c>
      <c r="Y3214" t="s">
        <v>123</v>
      </c>
      <c r="Z3214">
        <v>129271816</v>
      </c>
      <c r="AA3214" s="50">
        <v>47117005</v>
      </c>
      <c r="AB3214" t="s">
        <v>124</v>
      </c>
      <c r="AC3214" s="51">
        <v>91.983333333000004</v>
      </c>
    </row>
    <row r="3215" spans="1:29" x14ac:dyDescent="0.25">
      <c r="A3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5" s="4" t="str">
        <f>VLOOKUP(P3215,Lookup!$A$1:$D$19,4,0)</f>
        <v>Central Valley</v>
      </c>
      <c r="C3215" s="4" t="str">
        <f>VLOOKUP(P3215,Lookup!$A$1:$E$19,5,0)</f>
        <v>Region 5</v>
      </c>
      <c r="D3215" s="4" t="str">
        <f>VLOOKUP(P3215,Lookup!$A$1:$B$19,2,0)</f>
        <v>YO</v>
      </c>
      <c r="E3215" s="4" t="str">
        <f>IF(AND((Data[[#This Row],[Min Notif Date]]&gt;$G$3),Data[[#This Row],[Min Notif Date]]&lt;$F$3),"Last Week","No")</f>
        <v>No</v>
      </c>
      <c r="F3215" s="4" t="str">
        <f>VLOOKUP(MONTH(Data[[#This Row],[Min Notif Date]]),Lookup!$G$1:$H$12,2,0)</f>
        <v>12. Dec</v>
      </c>
      <c r="G3215" s="4" t="str">
        <f t="shared" si="50"/>
        <v/>
      </c>
      <c r="H3215" s="4" t="str">
        <f>IF(AND(Data[[#This Row],[Min Notif Time]]&gt;6,Data[[#This Row],[Min Notif Time]]&lt;17),"Business Hours","Non-Business Hours")</f>
        <v>Business Hours</v>
      </c>
      <c r="I3215" s="4" t="str" cm="1">
        <f t="array" ref="I3215">IFERROR(VLOOKUP(Data[[#This Row],[Min Notif Date]],Lookup!$N$1:$P$11,2,0),_xlfn.IFS(VLOOKUP(WEEKDAY(Data[[#This Row],[Min Notif Date]],2),Lookup!$J$1:$L$7,3,0)="Weekend","Weekend",VLOOKUP(WEEKDAY(Data[[#This Row],[Min Notif Date]],2),Lookup!$J$1:$L$7,3,0)="Weekday","Weekday"))</f>
        <v>Weekday</v>
      </c>
      <c r="J3215" s="4" t="str">
        <f>VLOOKUP(WEEKDAY(Data[[#This Row],[Min Notif Date]],2),Lookup!$J$1:$K$7,2,0)</f>
        <v>1. Mon</v>
      </c>
      <c r="K3215" s="37">
        <f>ROUNDDOWN(Data[[#This Row],[PGE Notified Time]],0)</f>
        <v>45635</v>
      </c>
      <c r="L3215" s="4">
        <f>HOUR(Data[[#This Row],[PGE Notified Time]])</f>
        <v>14</v>
      </c>
      <c r="M3215">
        <v>115633</v>
      </c>
      <c r="N3215">
        <v>7877751114</v>
      </c>
      <c r="O3215" t="s">
        <v>57</v>
      </c>
      <c r="P3215" t="s">
        <v>197</v>
      </c>
      <c r="Q3215" s="44" t="s">
        <v>259</v>
      </c>
      <c r="R3215" t="s">
        <v>119</v>
      </c>
      <c r="S3215" s="1">
        <v>45635.602800925924</v>
      </c>
      <c r="T3215" s="1">
        <v>45635.604814814818</v>
      </c>
      <c r="U3215" s="1">
        <v>45635.666666666664</v>
      </c>
      <c r="V3215" t="s">
        <v>120</v>
      </c>
      <c r="W3215" t="s">
        <v>121</v>
      </c>
      <c r="X3215" t="s">
        <v>633</v>
      </c>
      <c r="Y3215" t="s">
        <v>123</v>
      </c>
      <c r="Z3215">
        <v>129911013</v>
      </c>
      <c r="AA3215" s="50">
        <v>47170644</v>
      </c>
      <c r="AB3215" t="s">
        <v>124</v>
      </c>
      <c r="AC3215" s="51">
        <v>91.966666666999998</v>
      </c>
    </row>
    <row r="3216" spans="1:29" x14ac:dyDescent="0.25">
      <c r="A3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6" s="4" t="str">
        <f>VLOOKUP(P3216,Lookup!$A$1:$D$19,4,0)</f>
        <v>Bay Area</v>
      </c>
      <c r="C3216" s="4" t="str">
        <f>VLOOKUP(P3216,Lookup!$A$1:$E$19,5,0)</f>
        <v>Region 3</v>
      </c>
      <c r="D3216" s="4" t="str">
        <f>VLOOKUP(P3216,Lookup!$A$1:$B$19,2,0)</f>
        <v>EB</v>
      </c>
      <c r="E3216" s="4" t="str">
        <f>IF(AND((Data[[#This Row],[Min Notif Date]]&gt;$G$3),Data[[#This Row],[Min Notif Date]]&lt;$F$3),"Last Week","No")</f>
        <v>No</v>
      </c>
      <c r="F3216" s="4" t="str">
        <f>VLOOKUP(MONTH(Data[[#This Row],[Min Notif Date]]),Lookup!$G$1:$H$12,2,0)</f>
        <v>6. Jun</v>
      </c>
      <c r="G3216" s="4" t="str">
        <f t="shared" si="50"/>
        <v/>
      </c>
      <c r="H3216" s="4" t="str">
        <f>IF(AND(Data[[#This Row],[Min Notif Time]]&gt;6,Data[[#This Row],[Min Notif Time]]&lt;17),"Business Hours","Non-Business Hours")</f>
        <v>Business Hours</v>
      </c>
      <c r="I3216" s="4" t="str" cm="1">
        <f t="array" ref="I3216">IFERROR(VLOOKUP(Data[[#This Row],[Min Notif Date]],Lookup!$N$1:$P$11,2,0),_xlfn.IFS(VLOOKUP(WEEKDAY(Data[[#This Row],[Min Notif Date]],2),Lookup!$J$1:$L$7,3,0)="Weekend","Weekend",VLOOKUP(WEEKDAY(Data[[#This Row],[Min Notif Date]],2),Lookup!$J$1:$L$7,3,0)="Weekday","Weekday"))</f>
        <v>Weekday</v>
      </c>
      <c r="J3216" s="4" t="str">
        <f>VLOOKUP(WEEKDAY(Data[[#This Row],[Min Notif Date]],2),Lookup!$J$1:$K$7,2,0)</f>
        <v>2. Tue</v>
      </c>
      <c r="K3216" s="37">
        <f>ROUNDDOWN(Data[[#This Row],[PGE Notified Time]],0)</f>
        <v>45447</v>
      </c>
      <c r="L3216" s="4">
        <f>HOUR(Data[[#This Row],[PGE Notified Time]])</f>
        <v>9</v>
      </c>
      <c r="M3216">
        <v>108453</v>
      </c>
      <c r="O3216" t="s">
        <v>117</v>
      </c>
      <c r="P3216" t="s">
        <v>118</v>
      </c>
      <c r="Q3216" s="44" t="s">
        <v>117</v>
      </c>
      <c r="R3216" t="s">
        <v>125</v>
      </c>
      <c r="S3216" s="1" t="s">
        <v>5</v>
      </c>
      <c r="T3216" s="1">
        <v>45447.409062500003</v>
      </c>
      <c r="U3216" s="1">
        <v>45447.472881944443</v>
      </c>
      <c r="V3216" t="s">
        <v>120</v>
      </c>
      <c r="W3216" t="s">
        <v>608</v>
      </c>
      <c r="X3216" t="s">
        <v>122</v>
      </c>
      <c r="Y3216" t="s">
        <v>123</v>
      </c>
      <c r="Z3216">
        <v>129017598</v>
      </c>
      <c r="AA3216" s="50">
        <v>47087238</v>
      </c>
      <c r="AB3216" t="s">
        <v>124</v>
      </c>
      <c r="AC3216" s="51">
        <v>91.9</v>
      </c>
    </row>
    <row r="3217" spans="1:29" x14ac:dyDescent="0.25">
      <c r="A3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7" s="4" t="str">
        <f>VLOOKUP(P3217,Lookup!$A$1:$D$19,4,0)</f>
        <v>Bay Area</v>
      </c>
      <c r="C3217" s="4" t="str">
        <f>VLOOKUP(P3217,Lookup!$A$1:$E$19,5,0)</f>
        <v>Region 3</v>
      </c>
      <c r="D3217" s="4" t="str">
        <f>VLOOKUP(P3217,Lookup!$A$1:$B$19,2,0)</f>
        <v>EB</v>
      </c>
      <c r="E3217" s="4" t="str">
        <f>IF(AND((Data[[#This Row],[Min Notif Date]]&gt;$G$3),Data[[#This Row],[Min Notif Date]]&lt;$F$3),"Last Week","No")</f>
        <v>No</v>
      </c>
      <c r="F3217" s="4" t="str">
        <f>VLOOKUP(MONTH(Data[[#This Row],[Min Notif Date]]),Lookup!$G$1:$H$12,2,0)</f>
        <v>3. Mar</v>
      </c>
      <c r="G3217" s="4" t="str">
        <f t="shared" si="50"/>
        <v/>
      </c>
      <c r="H3217" s="4" t="str">
        <f>IF(AND(Data[[#This Row],[Min Notif Time]]&gt;6,Data[[#This Row],[Min Notif Time]]&lt;17),"Business Hours","Non-Business Hours")</f>
        <v>Business Hours</v>
      </c>
      <c r="I3217" s="4" t="str" cm="1">
        <f t="array" ref="I3217">IFERROR(VLOOKUP(Data[[#This Row],[Min Notif Date]],Lookup!$N$1:$P$11,2,0),_xlfn.IFS(VLOOKUP(WEEKDAY(Data[[#This Row],[Min Notif Date]],2),Lookup!$J$1:$L$7,3,0)="Weekend","Weekend",VLOOKUP(WEEKDAY(Data[[#This Row],[Min Notif Date]],2),Lookup!$J$1:$L$7,3,0)="Weekday","Weekday"))</f>
        <v>Weekday</v>
      </c>
      <c r="J3217" s="4" t="str">
        <f>VLOOKUP(WEEKDAY(Data[[#This Row],[Min Notif Date]],2),Lookup!$J$1:$K$7,2,0)</f>
        <v>4. Thu</v>
      </c>
      <c r="K3217" s="37">
        <f>ROUNDDOWN(Data[[#This Row],[PGE Notified Time]],0)</f>
        <v>45358</v>
      </c>
      <c r="L3217" s="4">
        <f>HOUR(Data[[#This Row],[PGE Notified Time]])</f>
        <v>12</v>
      </c>
      <c r="M3217">
        <v>105001</v>
      </c>
      <c r="O3217" t="s">
        <v>117</v>
      </c>
      <c r="P3217" t="s">
        <v>118</v>
      </c>
      <c r="Q3217" s="44" t="s">
        <v>117</v>
      </c>
      <c r="R3217" t="s">
        <v>147</v>
      </c>
      <c r="S3217" s="1" t="s">
        <v>5</v>
      </c>
      <c r="T3217" s="1">
        <v>45358.519537037035</v>
      </c>
      <c r="U3217" s="1">
        <v>45358.583333333336</v>
      </c>
      <c r="V3217" t="s">
        <v>120</v>
      </c>
      <c r="W3217" t="s">
        <v>608</v>
      </c>
      <c r="X3217" t="s">
        <v>188</v>
      </c>
      <c r="Y3217" t="s">
        <v>123</v>
      </c>
      <c r="Z3217">
        <v>128250906</v>
      </c>
      <c r="AA3217" s="50">
        <v>47035483</v>
      </c>
      <c r="AB3217" t="s">
        <v>124</v>
      </c>
      <c r="AC3217" s="51">
        <v>91.866666667000004</v>
      </c>
    </row>
    <row r="3218" spans="1:29" x14ac:dyDescent="0.25">
      <c r="A3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8" s="4" t="str">
        <f>VLOOKUP(P3218,Lookup!$A$1:$D$19,4,0)</f>
        <v>Bay Area</v>
      </c>
      <c r="C3218" s="4" t="str">
        <f>VLOOKUP(P3218,Lookup!$A$1:$E$19,5,0)</f>
        <v>Region 3</v>
      </c>
      <c r="D3218" s="4" t="str">
        <f>VLOOKUP(P3218,Lookup!$A$1:$B$19,2,0)</f>
        <v>DI</v>
      </c>
      <c r="E3218" s="4" t="str">
        <f>IF(AND((Data[[#This Row],[Min Notif Date]]&gt;$G$3),Data[[#This Row],[Min Notif Date]]&lt;$F$3),"Last Week","No")</f>
        <v>No</v>
      </c>
      <c r="F3218" s="4" t="str">
        <f>VLOOKUP(MONTH(Data[[#This Row],[Min Notif Date]]),Lookup!$G$1:$H$12,2,0)</f>
        <v>12. Dec</v>
      </c>
      <c r="G3218" s="4" t="str">
        <f t="shared" si="50"/>
        <v/>
      </c>
      <c r="H3218" s="4" t="str">
        <f>IF(AND(Data[[#This Row],[Min Notif Time]]&gt;6,Data[[#This Row],[Min Notif Time]]&lt;17),"Business Hours","Non-Business Hours")</f>
        <v>Business Hours</v>
      </c>
      <c r="I3218" s="4" t="str" cm="1">
        <f t="array" ref="I3218">IFERROR(VLOOKUP(Data[[#This Row],[Min Notif Date]],Lookup!$N$1:$P$11,2,0),_xlfn.IFS(VLOOKUP(WEEKDAY(Data[[#This Row],[Min Notif Date]],2),Lookup!$J$1:$L$7,3,0)="Weekend","Weekend",VLOOKUP(WEEKDAY(Data[[#This Row],[Min Notif Date]],2),Lookup!$J$1:$L$7,3,0)="Weekday","Weekday"))</f>
        <v>Weekday</v>
      </c>
      <c r="J3218" s="4" t="str">
        <f>VLOOKUP(WEEKDAY(Data[[#This Row],[Min Notif Date]],2),Lookup!$J$1:$K$7,2,0)</f>
        <v>5. Fri</v>
      </c>
      <c r="K3218" s="37">
        <f>ROUNDDOWN(Data[[#This Row],[PGE Notified Time]],0)</f>
        <v>45632</v>
      </c>
      <c r="L3218" s="4">
        <f>HOUR(Data[[#This Row],[PGE Notified Time]])</f>
        <v>11</v>
      </c>
      <c r="M3218">
        <v>115538</v>
      </c>
      <c r="N3218" t="s">
        <v>818</v>
      </c>
      <c r="O3218" t="s">
        <v>117</v>
      </c>
      <c r="P3218" t="s">
        <v>141</v>
      </c>
      <c r="Q3218" s="44" t="s">
        <v>117</v>
      </c>
      <c r="R3218" t="s">
        <v>215</v>
      </c>
      <c r="S3218" s="1">
        <v>45632.461597222224</v>
      </c>
      <c r="T3218" s="1">
        <v>45632.464988425927</v>
      </c>
      <c r="U3218" s="1">
        <v>45632.525370370371</v>
      </c>
      <c r="V3218" t="s">
        <v>120</v>
      </c>
      <c r="W3218" t="s">
        <v>608</v>
      </c>
      <c r="X3218" t="s">
        <v>182</v>
      </c>
      <c r="Y3218" t="s">
        <v>123</v>
      </c>
      <c r="Z3218">
        <v>129901636</v>
      </c>
      <c r="AA3218" s="50">
        <v>47170173</v>
      </c>
      <c r="AB3218" t="s">
        <v>124</v>
      </c>
      <c r="AC3218" s="51">
        <v>91.833333332999999</v>
      </c>
    </row>
    <row r="3219" spans="1:29" x14ac:dyDescent="0.25">
      <c r="A3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9" s="4" t="str">
        <f>VLOOKUP(P3219,Lookup!$A$1:$D$19,4,0)</f>
        <v>Bay Area</v>
      </c>
      <c r="C3219" s="4" t="str">
        <f>VLOOKUP(P3219,Lookup!$A$1:$E$19,5,0)</f>
        <v>Region 3</v>
      </c>
      <c r="D3219" s="4" t="str">
        <f>VLOOKUP(P3219,Lookup!$A$1:$B$19,2,0)</f>
        <v>SF</v>
      </c>
      <c r="E3219" s="4" t="str">
        <f>IF(AND((Data[[#This Row],[Min Notif Date]]&gt;$G$3),Data[[#This Row],[Min Notif Date]]&lt;$F$3),"Last Week","No")</f>
        <v>No</v>
      </c>
      <c r="F3219" s="4" t="str">
        <f>VLOOKUP(MONTH(Data[[#This Row],[Min Notif Date]]),Lookup!$G$1:$H$12,2,0)</f>
        <v>8. Aug</v>
      </c>
      <c r="G3219" s="4" t="str">
        <f t="shared" si="50"/>
        <v/>
      </c>
      <c r="H3219" s="4" t="str">
        <f>IF(AND(Data[[#This Row],[Min Notif Time]]&gt;6,Data[[#This Row],[Min Notif Time]]&lt;17),"Business Hours","Non-Business Hours")</f>
        <v>Business Hours</v>
      </c>
      <c r="I3219" s="4" t="str" cm="1">
        <f t="array" ref="I3219">IFERROR(VLOOKUP(Data[[#This Row],[Min Notif Date]],Lookup!$N$1:$P$11,2,0),_xlfn.IFS(VLOOKUP(WEEKDAY(Data[[#This Row],[Min Notif Date]],2),Lookup!$J$1:$L$7,3,0)="Weekend","Weekend",VLOOKUP(WEEKDAY(Data[[#This Row],[Min Notif Date]],2),Lookup!$J$1:$L$7,3,0)="Weekday","Weekday"))</f>
        <v>Weekday</v>
      </c>
      <c r="J3219" s="4" t="str">
        <f>VLOOKUP(WEEKDAY(Data[[#This Row],[Min Notif Date]],2),Lookup!$J$1:$K$7,2,0)</f>
        <v>3. Wed</v>
      </c>
      <c r="K3219" s="37">
        <f>ROUNDDOWN(Data[[#This Row],[PGE Notified Time]],0)</f>
        <v>45532</v>
      </c>
      <c r="L3219" s="4">
        <f>HOUR(Data[[#This Row],[PGE Notified Time]])</f>
        <v>10</v>
      </c>
      <c r="M3219">
        <v>111886</v>
      </c>
      <c r="O3219" t="s">
        <v>117</v>
      </c>
      <c r="P3219" t="s">
        <v>128</v>
      </c>
      <c r="Q3219" s="44" t="s">
        <v>117</v>
      </c>
      <c r="R3219" t="s">
        <v>119</v>
      </c>
      <c r="S3219" s="1" t="s">
        <v>5</v>
      </c>
      <c r="T3219" s="1">
        <v>45532.436840277776</v>
      </c>
      <c r="U3219" s="1">
        <v>45532.500601851854</v>
      </c>
      <c r="V3219" t="s">
        <v>120</v>
      </c>
      <c r="W3219" t="s">
        <v>608</v>
      </c>
      <c r="X3219" t="s">
        <v>129</v>
      </c>
      <c r="Y3219" t="s">
        <v>123</v>
      </c>
      <c r="Z3219">
        <v>129447529</v>
      </c>
      <c r="AA3219" s="50">
        <v>47127550</v>
      </c>
      <c r="AB3219" t="s">
        <v>124</v>
      </c>
      <c r="AC3219" s="51">
        <v>91.816666667000007</v>
      </c>
    </row>
    <row r="3220" spans="1:29" x14ac:dyDescent="0.25">
      <c r="A3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0" s="4" t="str">
        <f>VLOOKUP(P3220,Lookup!$A$1:$D$19,4,0)</f>
        <v>Bay Area</v>
      </c>
      <c r="C3220" s="4" t="str">
        <f>VLOOKUP(P3220,Lookup!$A$1:$E$19,5,0)</f>
        <v>Region 3</v>
      </c>
      <c r="D3220" s="4" t="str">
        <f>VLOOKUP(P3220,Lookup!$A$1:$B$19,2,0)</f>
        <v>MI</v>
      </c>
      <c r="E3220" s="4" t="str">
        <f>IF(AND((Data[[#This Row],[Min Notif Date]]&gt;$G$3),Data[[#This Row],[Min Notif Date]]&lt;$F$3),"Last Week","No")</f>
        <v>No</v>
      </c>
      <c r="F3220" s="4" t="str">
        <f>VLOOKUP(MONTH(Data[[#This Row],[Min Notif Date]]),Lookup!$G$1:$H$12,2,0)</f>
        <v>7. Jul</v>
      </c>
      <c r="G3220" s="4" t="str">
        <f t="shared" si="50"/>
        <v/>
      </c>
      <c r="H3220" s="4" t="str">
        <f>IF(AND(Data[[#This Row],[Min Notif Time]]&gt;6,Data[[#This Row],[Min Notif Time]]&lt;17),"Business Hours","Non-Business Hours")</f>
        <v>Business Hours</v>
      </c>
      <c r="I3220" s="4" t="str" cm="1">
        <f t="array" ref="I3220">IFERROR(VLOOKUP(Data[[#This Row],[Min Notif Date]],Lookup!$N$1:$P$11,2,0),_xlfn.IFS(VLOOKUP(WEEKDAY(Data[[#This Row],[Min Notif Date]],2),Lookup!$J$1:$L$7,3,0)="Weekend","Weekend",VLOOKUP(WEEKDAY(Data[[#This Row],[Min Notif Date]],2),Lookup!$J$1:$L$7,3,0)="Weekday","Weekday"))</f>
        <v>Weekday</v>
      </c>
      <c r="J3220" s="4" t="str">
        <f>VLOOKUP(WEEKDAY(Data[[#This Row],[Min Notif Date]],2),Lookup!$J$1:$K$7,2,0)</f>
        <v>2. Tue</v>
      </c>
      <c r="K3220" s="37">
        <f>ROUNDDOWN(Data[[#This Row],[PGE Notified Time]],0)</f>
        <v>45489</v>
      </c>
      <c r="L3220" s="4">
        <f>HOUR(Data[[#This Row],[PGE Notified Time]])</f>
        <v>9</v>
      </c>
      <c r="M3220">
        <v>110210</v>
      </c>
      <c r="N3220" t="s">
        <v>819</v>
      </c>
      <c r="O3220" t="s">
        <v>117</v>
      </c>
      <c r="P3220" t="s">
        <v>154</v>
      </c>
      <c r="Q3220" s="44" t="s">
        <v>117</v>
      </c>
      <c r="R3220" t="s">
        <v>119</v>
      </c>
      <c r="S3220" s="1">
        <v>45489.395069444443</v>
      </c>
      <c r="T3220" s="1">
        <v>45489.396435185183</v>
      </c>
      <c r="U3220" s="1">
        <v>45489.458831018521</v>
      </c>
      <c r="V3220" t="s">
        <v>120</v>
      </c>
      <c r="W3220" t="s">
        <v>608</v>
      </c>
      <c r="X3220" t="s">
        <v>174</v>
      </c>
      <c r="Y3220" t="s">
        <v>123</v>
      </c>
      <c r="Z3220">
        <v>129226883</v>
      </c>
      <c r="AA3220" s="50">
        <v>47115484</v>
      </c>
      <c r="AB3220" t="s">
        <v>124</v>
      </c>
      <c r="AC3220" s="51">
        <v>91.816666667000007</v>
      </c>
    </row>
    <row r="3221" spans="1:29" x14ac:dyDescent="0.25">
      <c r="A3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21" s="4" t="str">
        <f>VLOOKUP(P3221,Lookup!$A$1:$D$19,4,0)</f>
        <v>South Bay</v>
      </c>
      <c r="C3221" s="4" t="str">
        <f>VLOOKUP(P3221,Lookup!$A$1:$E$19,5,0)</f>
        <v>Region 4</v>
      </c>
      <c r="D3221" s="4" t="str">
        <f>VLOOKUP(P3221,Lookup!$A$1:$B$19,2,0)</f>
        <v>DA</v>
      </c>
      <c r="E3221" s="4" t="str">
        <f>IF(AND((Data[[#This Row],[Min Notif Date]]&gt;$G$3),Data[[#This Row],[Min Notif Date]]&lt;$F$3),"Last Week","No")</f>
        <v>No</v>
      </c>
      <c r="F3221" s="4" t="str">
        <f>VLOOKUP(MONTH(Data[[#This Row],[Min Notif Date]]),Lookup!$G$1:$H$12,2,0)</f>
        <v>7. Jul</v>
      </c>
      <c r="G3221" s="4" t="str">
        <f t="shared" si="50"/>
        <v/>
      </c>
      <c r="H3221" s="4" t="str">
        <f>IF(AND(Data[[#This Row],[Min Notif Time]]&gt;6,Data[[#This Row],[Min Notif Time]]&lt;17),"Business Hours","Non-Business Hours")</f>
        <v>Business Hours</v>
      </c>
      <c r="I3221" s="4" t="str" cm="1">
        <f t="array" ref="I3221">IFERROR(VLOOKUP(Data[[#This Row],[Min Notif Date]],Lookup!$N$1:$P$11,2,0),_xlfn.IFS(VLOOKUP(WEEKDAY(Data[[#This Row],[Min Notif Date]],2),Lookup!$J$1:$L$7,3,0)="Weekend","Weekend",VLOOKUP(WEEKDAY(Data[[#This Row],[Min Notif Date]],2),Lookup!$J$1:$L$7,3,0)="Weekday","Weekday"))</f>
        <v>Weekday</v>
      </c>
      <c r="J3221" s="4" t="str">
        <f>VLOOKUP(WEEKDAY(Data[[#This Row],[Min Notif Date]],2),Lookup!$J$1:$K$7,2,0)</f>
        <v>2. Tue</v>
      </c>
      <c r="K3221" s="37">
        <f>ROUNDDOWN(Data[[#This Row],[PGE Notified Time]],0)</f>
        <v>45475</v>
      </c>
      <c r="L3221" s="4">
        <f>HOUR(Data[[#This Row],[PGE Notified Time]])</f>
        <v>12</v>
      </c>
      <c r="M3221">
        <v>109624</v>
      </c>
      <c r="N3221">
        <v>8031441086</v>
      </c>
      <c r="O3221" t="s">
        <v>52</v>
      </c>
      <c r="P3221" t="s">
        <v>163</v>
      </c>
      <c r="Q3221" s="44" t="s">
        <v>259</v>
      </c>
      <c r="R3221" t="s">
        <v>125</v>
      </c>
      <c r="S3221" s="1">
        <v>45475.537638888891</v>
      </c>
      <c r="T3221" s="1">
        <v>45475.5391087963</v>
      </c>
      <c r="U3221" s="1">
        <v>45475.601388888892</v>
      </c>
      <c r="V3221" t="s">
        <v>120</v>
      </c>
      <c r="W3221" t="s">
        <v>121</v>
      </c>
      <c r="X3221" t="s">
        <v>241</v>
      </c>
      <c r="Y3221" t="s">
        <v>123</v>
      </c>
      <c r="Z3221">
        <v>129159848</v>
      </c>
      <c r="AA3221" s="50">
        <v>47107100</v>
      </c>
      <c r="AB3221" t="s">
        <v>124</v>
      </c>
      <c r="AC3221" s="51">
        <v>91.8</v>
      </c>
    </row>
    <row r="3222" spans="1:29" x14ac:dyDescent="0.25">
      <c r="A3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2" s="4" t="str">
        <f>VLOOKUP(P3222,Lookup!$A$1:$D$19,4,0)</f>
        <v>Bay Area</v>
      </c>
      <c r="C3222" s="4" t="str">
        <f>VLOOKUP(P3222,Lookup!$A$1:$E$19,5,0)</f>
        <v>Region 3</v>
      </c>
      <c r="D3222" s="4" t="str">
        <f>VLOOKUP(P3222,Lookup!$A$1:$B$19,2,0)</f>
        <v>MI</v>
      </c>
      <c r="E3222" s="4" t="str">
        <f>IF(AND((Data[[#This Row],[Min Notif Date]]&gt;$G$3),Data[[#This Row],[Min Notif Date]]&lt;$F$3),"Last Week","No")</f>
        <v>No</v>
      </c>
      <c r="F3222" s="4" t="str">
        <f>VLOOKUP(MONTH(Data[[#This Row],[Min Notif Date]]),Lookup!$G$1:$H$12,2,0)</f>
        <v>3. Mar</v>
      </c>
      <c r="G3222" s="4" t="str">
        <f t="shared" si="50"/>
        <v/>
      </c>
      <c r="H3222" s="4" t="str">
        <f>IF(AND(Data[[#This Row],[Min Notif Time]]&gt;6,Data[[#This Row],[Min Notif Time]]&lt;17),"Business Hours","Non-Business Hours")</f>
        <v>Business Hours</v>
      </c>
      <c r="I3222" s="4" t="str" cm="1">
        <f t="array" ref="I3222">IFERROR(VLOOKUP(Data[[#This Row],[Min Notif Date]],Lookup!$N$1:$P$11,2,0),_xlfn.IFS(VLOOKUP(WEEKDAY(Data[[#This Row],[Min Notif Date]],2),Lookup!$J$1:$L$7,3,0)="Weekend","Weekend",VLOOKUP(WEEKDAY(Data[[#This Row],[Min Notif Date]],2),Lookup!$J$1:$L$7,3,0)="Weekday","Weekday"))</f>
        <v>Weekday</v>
      </c>
      <c r="J3222" s="4" t="str">
        <f>VLOOKUP(WEEKDAY(Data[[#This Row],[Min Notif Date]],2),Lookup!$J$1:$K$7,2,0)</f>
        <v>2. Tue</v>
      </c>
      <c r="K3222" s="37">
        <f>ROUNDDOWN(Data[[#This Row],[PGE Notified Time]],0)</f>
        <v>45370</v>
      </c>
      <c r="L3222" s="4">
        <f>HOUR(Data[[#This Row],[PGE Notified Time]])</f>
        <v>11</v>
      </c>
      <c r="M3222">
        <v>105469</v>
      </c>
      <c r="O3222" t="s">
        <v>117</v>
      </c>
      <c r="P3222" t="s">
        <v>154</v>
      </c>
      <c r="Q3222" s="44" t="s">
        <v>117</v>
      </c>
      <c r="R3222" t="s">
        <v>119</v>
      </c>
      <c r="S3222" s="1" t="s">
        <v>5</v>
      </c>
      <c r="T3222" s="1">
        <v>45370.499421296299</v>
      </c>
      <c r="U3222" s="1">
        <v>45370.563159722224</v>
      </c>
      <c r="V3222" t="s">
        <v>120</v>
      </c>
      <c r="W3222" t="s">
        <v>608</v>
      </c>
      <c r="X3222" t="s">
        <v>174</v>
      </c>
      <c r="Y3222" t="s">
        <v>123</v>
      </c>
      <c r="Z3222">
        <v>128307313</v>
      </c>
      <c r="AA3222" s="50">
        <v>47040688</v>
      </c>
      <c r="AB3222" t="s">
        <v>124</v>
      </c>
      <c r="AC3222" s="51">
        <v>91.783333333000002</v>
      </c>
    </row>
    <row r="3223" spans="1:29" x14ac:dyDescent="0.25">
      <c r="A3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3" s="4" t="str">
        <f>VLOOKUP(P3223,Lookup!$A$1:$D$19,4,0)</f>
        <v>Bay Area</v>
      </c>
      <c r="C3223" s="4" t="str">
        <f>VLOOKUP(P3223,Lookup!$A$1:$E$19,5,0)</f>
        <v>Region 3</v>
      </c>
      <c r="D3223" s="4" t="str">
        <f>VLOOKUP(P3223,Lookup!$A$1:$B$19,2,0)</f>
        <v>PN</v>
      </c>
      <c r="E3223" s="4" t="str">
        <f>IF(AND((Data[[#This Row],[Min Notif Date]]&gt;$G$3),Data[[#This Row],[Min Notif Date]]&lt;$F$3),"Last Week","No")</f>
        <v>No</v>
      </c>
      <c r="F3223" s="4" t="str">
        <f>VLOOKUP(MONTH(Data[[#This Row],[Min Notif Date]]),Lookup!$G$1:$H$12,2,0)</f>
        <v>5. May</v>
      </c>
      <c r="G3223" s="4" t="str">
        <f t="shared" si="50"/>
        <v/>
      </c>
      <c r="H3223" s="4" t="str">
        <f>IF(AND(Data[[#This Row],[Min Notif Time]]&gt;6,Data[[#This Row],[Min Notif Time]]&lt;17),"Business Hours","Non-Business Hours")</f>
        <v>Business Hours</v>
      </c>
      <c r="I3223" s="4" t="str" cm="1">
        <f t="array" ref="I3223">IFERROR(VLOOKUP(Data[[#This Row],[Min Notif Date]],Lookup!$N$1:$P$11,2,0),_xlfn.IFS(VLOOKUP(WEEKDAY(Data[[#This Row],[Min Notif Date]],2),Lookup!$J$1:$L$7,3,0)="Weekend","Weekend",VLOOKUP(WEEKDAY(Data[[#This Row],[Min Notif Date]],2),Lookup!$J$1:$L$7,3,0)="Weekday","Weekday"))</f>
        <v>Weekday</v>
      </c>
      <c r="J3223" s="4" t="str">
        <f>VLOOKUP(WEEKDAY(Data[[#This Row],[Min Notif Date]],2),Lookup!$J$1:$K$7,2,0)</f>
        <v>2. Tue</v>
      </c>
      <c r="K3223" s="37">
        <f>ROUNDDOWN(Data[[#This Row],[PGE Notified Time]],0)</f>
        <v>45426</v>
      </c>
      <c r="L3223" s="4">
        <f>HOUR(Data[[#This Row],[PGE Notified Time]])</f>
        <v>13</v>
      </c>
      <c r="M3223">
        <v>107676</v>
      </c>
      <c r="O3223" t="s">
        <v>117</v>
      </c>
      <c r="P3223" t="s">
        <v>165</v>
      </c>
      <c r="Q3223" s="44" t="s">
        <v>117</v>
      </c>
      <c r="R3223" t="s">
        <v>147</v>
      </c>
      <c r="S3223" s="1" t="s">
        <v>5</v>
      </c>
      <c r="T3223" s="1">
        <v>45426.568761574075</v>
      </c>
      <c r="U3223" s="1">
        <v>45426.632465277777</v>
      </c>
      <c r="V3223" t="s">
        <v>120</v>
      </c>
      <c r="W3223" t="s">
        <v>608</v>
      </c>
      <c r="X3223" t="s">
        <v>388</v>
      </c>
      <c r="Y3223" t="s">
        <v>123</v>
      </c>
      <c r="Z3223">
        <v>128772097</v>
      </c>
      <c r="AA3223" s="50">
        <v>47073708</v>
      </c>
      <c r="AB3223" t="s">
        <v>124</v>
      </c>
      <c r="AC3223" s="51">
        <v>91.733333333000004</v>
      </c>
    </row>
    <row r="3224" spans="1:29" x14ac:dyDescent="0.25">
      <c r="A3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4" s="4" t="str">
        <f>VLOOKUP(P3224,Lookup!$A$1:$D$19,4,0)</f>
        <v>Bay Area</v>
      </c>
      <c r="C3224" s="4" t="str">
        <f>VLOOKUP(P3224,Lookup!$A$1:$E$19,5,0)</f>
        <v>Region 3</v>
      </c>
      <c r="D3224" s="4" t="str">
        <f>VLOOKUP(P3224,Lookup!$A$1:$B$19,2,0)</f>
        <v>EB</v>
      </c>
      <c r="E3224" s="4" t="str">
        <f>IF(AND((Data[[#This Row],[Min Notif Date]]&gt;$G$3),Data[[#This Row],[Min Notif Date]]&lt;$F$3),"Last Week","No")</f>
        <v>No</v>
      </c>
      <c r="F3224" s="4" t="str">
        <f>VLOOKUP(MONTH(Data[[#This Row],[Min Notif Date]]),Lookup!$G$1:$H$12,2,0)</f>
        <v>4. Apr</v>
      </c>
      <c r="G3224" s="4" t="str">
        <f t="shared" si="50"/>
        <v/>
      </c>
      <c r="H3224" s="4" t="str">
        <f>IF(AND(Data[[#This Row],[Min Notif Time]]&gt;6,Data[[#This Row],[Min Notif Time]]&lt;17),"Business Hours","Non-Business Hours")</f>
        <v>Business Hours</v>
      </c>
      <c r="I3224" s="4" t="str" cm="1">
        <f t="array" ref="I3224">IFERROR(VLOOKUP(Data[[#This Row],[Min Notif Date]],Lookup!$N$1:$P$11,2,0),_xlfn.IFS(VLOOKUP(WEEKDAY(Data[[#This Row],[Min Notif Date]],2),Lookup!$J$1:$L$7,3,0)="Weekend","Weekend",VLOOKUP(WEEKDAY(Data[[#This Row],[Min Notif Date]],2),Lookup!$J$1:$L$7,3,0)="Weekday","Weekday"))</f>
        <v>Weekday</v>
      </c>
      <c r="J3224" s="4" t="str">
        <f>VLOOKUP(WEEKDAY(Data[[#This Row],[Min Notif Date]],2),Lookup!$J$1:$K$7,2,0)</f>
        <v>2. Tue</v>
      </c>
      <c r="K3224" s="37">
        <f>ROUNDDOWN(Data[[#This Row],[PGE Notified Time]],0)</f>
        <v>45391</v>
      </c>
      <c r="L3224" s="4">
        <f>HOUR(Data[[#This Row],[PGE Notified Time]])</f>
        <v>12</v>
      </c>
      <c r="M3224">
        <v>106308</v>
      </c>
      <c r="O3224" t="s">
        <v>117</v>
      </c>
      <c r="P3224" t="s">
        <v>118</v>
      </c>
      <c r="Q3224" s="44" t="s">
        <v>117</v>
      </c>
      <c r="R3224" t="s">
        <v>147</v>
      </c>
      <c r="S3224" s="1" t="s">
        <v>5</v>
      </c>
      <c r="T3224" s="1">
        <v>45391.502685185187</v>
      </c>
      <c r="U3224" s="1">
        <v>45391.566365740742</v>
      </c>
      <c r="V3224" t="s">
        <v>120</v>
      </c>
      <c r="W3224" t="s">
        <v>608</v>
      </c>
      <c r="X3224" t="s">
        <v>122</v>
      </c>
      <c r="Y3224" t="s">
        <v>123</v>
      </c>
      <c r="Z3224">
        <v>128498149</v>
      </c>
      <c r="AA3224" s="50">
        <v>47052094</v>
      </c>
      <c r="AB3224" t="s">
        <v>124</v>
      </c>
      <c r="AC3224" s="51">
        <v>91.7</v>
      </c>
    </row>
    <row r="3225" spans="1:29" x14ac:dyDescent="0.25">
      <c r="A3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5" s="4" t="str">
        <f>VLOOKUP(P3225,Lookup!$A$1:$D$19,4,0)</f>
        <v>Central Valley</v>
      </c>
      <c r="C3225" s="4" t="str">
        <f>VLOOKUP(P3225,Lookup!$A$1:$E$19,5,0)</f>
        <v>Region 5</v>
      </c>
      <c r="D3225" s="4" t="str">
        <f>VLOOKUP(P3225,Lookup!$A$1:$B$19,2,0)</f>
        <v>KE</v>
      </c>
      <c r="E3225" s="4" t="str">
        <f>IF(AND((Data[[#This Row],[Min Notif Date]]&gt;$G$3),Data[[#This Row],[Min Notif Date]]&lt;$F$3),"Last Week","No")</f>
        <v>No</v>
      </c>
      <c r="F3225" s="4" t="str">
        <f>VLOOKUP(MONTH(Data[[#This Row],[Min Notif Date]]),Lookup!$G$1:$H$12,2,0)</f>
        <v>3. Mar</v>
      </c>
      <c r="G3225" s="4" t="str">
        <f t="shared" si="50"/>
        <v/>
      </c>
      <c r="H3225" s="4" t="str">
        <f>IF(AND(Data[[#This Row],[Min Notif Time]]&gt;6,Data[[#This Row],[Min Notif Time]]&lt;17),"Business Hours","Non-Business Hours")</f>
        <v>Business Hours</v>
      </c>
      <c r="I3225" s="4" t="str" cm="1">
        <f t="array" ref="I3225">IFERROR(VLOOKUP(Data[[#This Row],[Min Notif Date]],Lookup!$N$1:$P$11,2,0),_xlfn.IFS(VLOOKUP(WEEKDAY(Data[[#This Row],[Min Notif Date]],2),Lookup!$J$1:$L$7,3,0)="Weekend","Weekend",VLOOKUP(WEEKDAY(Data[[#This Row],[Min Notif Date]],2),Lookup!$J$1:$L$7,3,0)="Weekday","Weekday"))</f>
        <v>Weekday</v>
      </c>
      <c r="J3225" s="4" t="str">
        <f>VLOOKUP(WEEKDAY(Data[[#This Row],[Min Notif Date]],2),Lookup!$J$1:$K$7,2,0)</f>
        <v>3. Wed</v>
      </c>
      <c r="K3225" s="37">
        <f>ROUNDDOWN(Data[[#This Row],[PGE Notified Time]],0)</f>
        <v>45378</v>
      </c>
      <c r="L3225" s="4">
        <f>HOUR(Data[[#This Row],[PGE Notified Time]])</f>
        <v>16</v>
      </c>
      <c r="M3225">
        <v>105863</v>
      </c>
      <c r="O3225" t="s">
        <v>117</v>
      </c>
      <c r="P3225" t="s">
        <v>290</v>
      </c>
      <c r="Q3225" s="44" t="s">
        <v>117</v>
      </c>
      <c r="R3225" t="s">
        <v>119</v>
      </c>
      <c r="S3225" s="1" t="s">
        <v>5</v>
      </c>
      <c r="T3225" s="1">
        <v>45378.707326388889</v>
      </c>
      <c r="U3225" s="1">
        <v>45378.771006944444</v>
      </c>
      <c r="V3225" t="s">
        <v>120</v>
      </c>
      <c r="W3225" t="s">
        <v>608</v>
      </c>
      <c r="X3225" t="s">
        <v>318</v>
      </c>
      <c r="Y3225" t="s">
        <v>123</v>
      </c>
      <c r="Z3225">
        <v>128420569</v>
      </c>
      <c r="AA3225" s="50">
        <v>47047441</v>
      </c>
      <c r="AB3225" t="s">
        <v>124</v>
      </c>
      <c r="AC3225" s="51">
        <v>91.7</v>
      </c>
    </row>
    <row r="3226" spans="1:29" x14ac:dyDescent="0.25">
      <c r="A3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6" s="4" t="str">
        <f>VLOOKUP(P3226,Lookup!$A$1:$D$19,4,0)</f>
        <v>Bay Area</v>
      </c>
      <c r="C3226" s="4" t="str">
        <f>VLOOKUP(P3226,Lookup!$A$1:$E$19,5,0)</f>
        <v>Region 3</v>
      </c>
      <c r="D3226" s="4" t="str">
        <f>VLOOKUP(P3226,Lookup!$A$1:$B$19,2,0)</f>
        <v>PN</v>
      </c>
      <c r="E3226" s="4" t="str">
        <f>IF(AND((Data[[#This Row],[Min Notif Date]]&gt;$G$3),Data[[#This Row],[Min Notif Date]]&lt;$F$3),"Last Week","No")</f>
        <v>No</v>
      </c>
      <c r="F3226" s="4" t="str">
        <f>VLOOKUP(MONTH(Data[[#This Row],[Min Notif Date]]),Lookup!$G$1:$H$12,2,0)</f>
        <v>1. Jan</v>
      </c>
      <c r="G3226" s="4" t="str">
        <f t="shared" si="50"/>
        <v/>
      </c>
      <c r="H3226" s="4" t="str">
        <f>IF(AND(Data[[#This Row],[Min Notif Time]]&gt;6,Data[[#This Row],[Min Notif Time]]&lt;17),"Business Hours","Non-Business Hours")</f>
        <v>Business Hours</v>
      </c>
      <c r="I3226" s="4" t="str" cm="1">
        <f t="array" ref="I3226">IFERROR(VLOOKUP(Data[[#This Row],[Min Notif Date]],Lookup!$N$1:$P$11,2,0),_xlfn.IFS(VLOOKUP(WEEKDAY(Data[[#This Row],[Min Notif Date]],2),Lookup!$J$1:$L$7,3,0)="Weekend","Weekend",VLOOKUP(WEEKDAY(Data[[#This Row],[Min Notif Date]],2),Lookup!$J$1:$L$7,3,0)="Weekday","Weekday"))</f>
        <v>Weekday</v>
      </c>
      <c r="J3226" s="4" t="str">
        <f>VLOOKUP(WEEKDAY(Data[[#This Row],[Min Notif Date]],2),Lookup!$J$1:$K$7,2,0)</f>
        <v>2. Tue</v>
      </c>
      <c r="K3226" s="37">
        <f>ROUNDDOWN(Data[[#This Row],[PGE Notified Time]],0)</f>
        <v>45300</v>
      </c>
      <c r="L3226" s="4">
        <f>HOUR(Data[[#This Row],[PGE Notified Time]])</f>
        <v>9</v>
      </c>
      <c r="M3226">
        <v>102792</v>
      </c>
      <c r="O3226" t="s">
        <v>117</v>
      </c>
      <c r="P3226" t="s">
        <v>165</v>
      </c>
      <c r="Q3226" s="44" t="s">
        <v>117</v>
      </c>
      <c r="R3226" t="s">
        <v>147</v>
      </c>
      <c r="S3226" s="1" t="s">
        <v>5</v>
      </c>
      <c r="T3226" s="1">
        <v>45300.39466435185</v>
      </c>
      <c r="U3226" s="1">
        <v>45300.458333333336</v>
      </c>
      <c r="V3226" t="s">
        <v>120</v>
      </c>
      <c r="W3226" t="s">
        <v>608</v>
      </c>
      <c r="X3226" t="s">
        <v>374</v>
      </c>
      <c r="Y3226" t="s">
        <v>123</v>
      </c>
      <c r="Z3226">
        <v>128013712</v>
      </c>
      <c r="AA3226" s="50">
        <v>46134833</v>
      </c>
      <c r="AB3226" t="s">
        <v>124</v>
      </c>
      <c r="AC3226" s="51">
        <v>91.683333332999993</v>
      </c>
    </row>
    <row r="3227" spans="1:29" x14ac:dyDescent="0.25">
      <c r="A3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7" s="4" t="str">
        <f>VLOOKUP(P3227,Lookup!$A$1:$D$19,4,0)</f>
        <v>Bay Area</v>
      </c>
      <c r="C3227" s="4" t="str">
        <f>VLOOKUP(P3227,Lookup!$A$1:$E$19,5,0)</f>
        <v>Region 3</v>
      </c>
      <c r="D3227" s="4" t="str">
        <f>VLOOKUP(P3227,Lookup!$A$1:$B$19,2,0)</f>
        <v>PN</v>
      </c>
      <c r="E3227" s="4" t="str">
        <f>IF(AND((Data[[#This Row],[Min Notif Date]]&gt;$G$3),Data[[#This Row],[Min Notif Date]]&lt;$F$3),"Last Week","No")</f>
        <v>No</v>
      </c>
      <c r="F3227" s="4" t="str">
        <f>VLOOKUP(MONTH(Data[[#This Row],[Min Notif Date]]),Lookup!$G$1:$H$12,2,0)</f>
        <v>2. Feb</v>
      </c>
      <c r="G3227" s="4" t="str">
        <f t="shared" si="50"/>
        <v/>
      </c>
      <c r="H3227" s="4" t="str">
        <f>IF(AND(Data[[#This Row],[Min Notif Time]]&gt;6,Data[[#This Row],[Min Notif Time]]&lt;17),"Business Hours","Non-Business Hours")</f>
        <v>Business Hours</v>
      </c>
      <c r="I3227" s="4" t="str" cm="1">
        <f t="array" ref="I3227">IFERROR(VLOOKUP(Data[[#This Row],[Min Notif Date]],Lookup!$N$1:$P$11,2,0),_xlfn.IFS(VLOOKUP(WEEKDAY(Data[[#This Row],[Min Notif Date]],2),Lookup!$J$1:$L$7,3,0)="Weekend","Weekend",VLOOKUP(WEEKDAY(Data[[#This Row],[Min Notif Date]],2),Lookup!$J$1:$L$7,3,0)="Weekday","Weekday"))</f>
        <v>Weekday</v>
      </c>
      <c r="J3227" s="4" t="str">
        <f>VLOOKUP(WEEKDAY(Data[[#This Row],[Min Notif Date]],2),Lookup!$J$1:$K$7,2,0)</f>
        <v>5. Fri</v>
      </c>
      <c r="K3227" s="37">
        <f>ROUNDDOWN(Data[[#This Row],[PGE Notified Time]],0)</f>
        <v>45331</v>
      </c>
      <c r="L3227" s="4">
        <f>HOUR(Data[[#This Row],[PGE Notified Time]])</f>
        <v>8</v>
      </c>
      <c r="M3227">
        <v>103901</v>
      </c>
      <c r="O3227" t="s">
        <v>117</v>
      </c>
      <c r="P3227" t="s">
        <v>165</v>
      </c>
      <c r="Q3227" s="44" t="s">
        <v>117</v>
      </c>
      <c r="R3227" t="s">
        <v>147</v>
      </c>
      <c r="S3227" s="1" t="s">
        <v>5</v>
      </c>
      <c r="T3227" s="1">
        <v>45331.369456018518</v>
      </c>
      <c r="U3227" s="1">
        <v>45331.43309027778</v>
      </c>
      <c r="V3227" t="s">
        <v>120</v>
      </c>
      <c r="W3227" t="s">
        <v>608</v>
      </c>
      <c r="X3227" t="s">
        <v>183</v>
      </c>
      <c r="Y3227" t="s">
        <v>123</v>
      </c>
      <c r="Z3227">
        <v>128150118</v>
      </c>
      <c r="AA3227" s="50">
        <v>46184349</v>
      </c>
      <c r="AB3227" t="s">
        <v>124</v>
      </c>
      <c r="AC3227" s="51">
        <v>91.633333332999996</v>
      </c>
    </row>
    <row r="3228" spans="1:29" x14ac:dyDescent="0.25">
      <c r="A3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8" s="4" t="str">
        <f>VLOOKUP(P3228,Lookup!$A$1:$D$19,4,0)</f>
        <v>Bay Area</v>
      </c>
      <c r="C3228" s="4" t="str">
        <f>VLOOKUP(P3228,Lookup!$A$1:$E$19,5,0)</f>
        <v>Region 3</v>
      </c>
      <c r="D3228" s="4" t="str">
        <f>VLOOKUP(P3228,Lookup!$A$1:$B$19,2,0)</f>
        <v>MI</v>
      </c>
      <c r="E3228" s="4" t="str">
        <f>IF(AND((Data[[#This Row],[Min Notif Date]]&gt;$G$3),Data[[#This Row],[Min Notif Date]]&lt;$F$3),"Last Week","No")</f>
        <v>No</v>
      </c>
      <c r="F3228" s="4" t="str">
        <f>VLOOKUP(MONTH(Data[[#This Row],[Min Notif Date]]),Lookup!$G$1:$H$12,2,0)</f>
        <v>5. May</v>
      </c>
      <c r="G3228" s="4" t="str">
        <f t="shared" si="50"/>
        <v/>
      </c>
      <c r="H3228" s="4" t="str">
        <f>IF(AND(Data[[#This Row],[Min Notif Time]]&gt;6,Data[[#This Row],[Min Notif Time]]&lt;17),"Business Hours","Non-Business Hours")</f>
        <v>Business Hours</v>
      </c>
      <c r="I3228" s="4" t="str" cm="1">
        <f t="array" ref="I3228">IFERROR(VLOOKUP(Data[[#This Row],[Min Notif Date]],Lookup!$N$1:$P$11,2,0),_xlfn.IFS(VLOOKUP(WEEKDAY(Data[[#This Row],[Min Notif Date]],2),Lookup!$J$1:$L$7,3,0)="Weekend","Weekend",VLOOKUP(WEEKDAY(Data[[#This Row],[Min Notif Date]],2),Lookup!$J$1:$L$7,3,0)="Weekday","Weekday"))</f>
        <v>Weekday</v>
      </c>
      <c r="J3228" s="4" t="str">
        <f>VLOOKUP(WEEKDAY(Data[[#This Row],[Min Notif Date]],2),Lookup!$J$1:$K$7,2,0)</f>
        <v>5. Fri</v>
      </c>
      <c r="K3228" s="37">
        <f>ROUNDDOWN(Data[[#This Row],[PGE Notified Time]],0)</f>
        <v>45436</v>
      </c>
      <c r="L3228" s="4">
        <f>HOUR(Data[[#This Row],[PGE Notified Time]])</f>
        <v>10</v>
      </c>
      <c r="M3228">
        <v>108067</v>
      </c>
      <c r="N3228" t="s">
        <v>820</v>
      </c>
      <c r="O3228" t="s">
        <v>117</v>
      </c>
      <c r="P3228" t="s">
        <v>154</v>
      </c>
      <c r="Q3228" s="44" t="s">
        <v>117</v>
      </c>
      <c r="R3228" t="s">
        <v>119</v>
      </c>
      <c r="S3228" s="1">
        <v>45436.436678240738</v>
      </c>
      <c r="T3228" s="1">
        <v>45436.441111111111</v>
      </c>
      <c r="U3228" s="1">
        <v>45436.500300925924</v>
      </c>
      <c r="V3228" t="s">
        <v>120</v>
      </c>
      <c r="W3228" t="s">
        <v>608</v>
      </c>
      <c r="X3228" t="s">
        <v>300</v>
      </c>
      <c r="Y3228" t="s">
        <v>123</v>
      </c>
      <c r="Z3228">
        <v>128886809</v>
      </c>
      <c r="AA3228" s="50">
        <v>47080020</v>
      </c>
      <c r="AB3228" t="s">
        <v>124</v>
      </c>
      <c r="AC3228" s="51">
        <v>91.616666667000004</v>
      </c>
    </row>
    <row r="3229" spans="1:29" x14ac:dyDescent="0.25">
      <c r="A3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9" s="4" t="str">
        <f>VLOOKUP(P3229,Lookup!$A$1:$D$19,4,0)</f>
        <v>Bay Area</v>
      </c>
      <c r="C3229" s="4" t="str">
        <f>VLOOKUP(P3229,Lookup!$A$1:$E$19,5,0)</f>
        <v>Region 3</v>
      </c>
      <c r="D3229" s="4" t="str">
        <f>VLOOKUP(P3229,Lookup!$A$1:$B$19,2,0)</f>
        <v>PN</v>
      </c>
      <c r="E3229" s="4" t="str">
        <f>IF(AND((Data[[#This Row],[Min Notif Date]]&gt;$G$3),Data[[#This Row],[Min Notif Date]]&lt;$F$3),"Last Week","No")</f>
        <v>No</v>
      </c>
      <c r="F3229" s="4" t="str">
        <f>VLOOKUP(MONTH(Data[[#This Row],[Min Notif Date]]),Lookup!$G$1:$H$12,2,0)</f>
        <v>4. Apr</v>
      </c>
      <c r="G3229" s="4" t="str">
        <f t="shared" si="50"/>
        <v/>
      </c>
      <c r="H3229" s="4" t="str">
        <f>IF(AND(Data[[#This Row],[Min Notif Time]]&gt;6,Data[[#This Row],[Min Notif Time]]&lt;17),"Business Hours","Non-Business Hours")</f>
        <v>Business Hours</v>
      </c>
      <c r="I3229" s="4" t="str" cm="1">
        <f t="array" ref="I3229">IFERROR(VLOOKUP(Data[[#This Row],[Min Notif Date]],Lookup!$N$1:$P$11,2,0),_xlfn.IFS(VLOOKUP(WEEKDAY(Data[[#This Row],[Min Notif Date]],2),Lookup!$J$1:$L$7,3,0)="Weekend","Weekend",VLOOKUP(WEEKDAY(Data[[#This Row],[Min Notif Date]],2),Lookup!$J$1:$L$7,3,0)="Weekday","Weekday"))</f>
        <v>Weekday</v>
      </c>
      <c r="J3229" s="4" t="str">
        <f>VLOOKUP(WEEKDAY(Data[[#This Row],[Min Notif Date]],2),Lookup!$J$1:$K$7,2,0)</f>
        <v>3. Wed</v>
      </c>
      <c r="K3229" s="37">
        <f>ROUNDDOWN(Data[[#This Row],[PGE Notified Time]],0)</f>
        <v>45385</v>
      </c>
      <c r="L3229" s="4">
        <f>HOUR(Data[[#This Row],[PGE Notified Time]])</f>
        <v>12</v>
      </c>
      <c r="M3229">
        <v>106116</v>
      </c>
      <c r="O3229" t="s">
        <v>117</v>
      </c>
      <c r="P3229" t="s">
        <v>165</v>
      </c>
      <c r="Q3229" s="44" t="s">
        <v>117</v>
      </c>
      <c r="R3229" t="s">
        <v>125</v>
      </c>
      <c r="S3229" s="1" t="s">
        <v>5</v>
      </c>
      <c r="T3229" s="1">
        <v>45385.519768518519</v>
      </c>
      <c r="U3229" s="1">
        <v>45385.583379629628</v>
      </c>
      <c r="V3229" t="s">
        <v>120</v>
      </c>
      <c r="W3229" t="s">
        <v>608</v>
      </c>
      <c r="X3229" t="s">
        <v>285</v>
      </c>
      <c r="Y3229" t="s">
        <v>123</v>
      </c>
      <c r="Z3229">
        <v>128438551</v>
      </c>
      <c r="AA3229" s="50">
        <v>47048162</v>
      </c>
      <c r="AB3229" t="s">
        <v>124</v>
      </c>
      <c r="AC3229" s="51">
        <v>91.6</v>
      </c>
    </row>
    <row r="3230" spans="1:29" x14ac:dyDescent="0.25">
      <c r="A3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0" s="4" t="str">
        <f>VLOOKUP(P3230,Lookup!$A$1:$D$19,4,0)</f>
        <v>Central Valley</v>
      </c>
      <c r="C3230" s="4" t="str">
        <f>VLOOKUP(P3230,Lookup!$A$1:$E$19,5,0)</f>
        <v>Region 5</v>
      </c>
      <c r="D3230" s="4" t="str">
        <f>VLOOKUP(P3230,Lookup!$A$1:$B$19,2,0)</f>
        <v>FR</v>
      </c>
      <c r="E3230" s="4" t="str">
        <f>IF(AND((Data[[#This Row],[Min Notif Date]]&gt;$G$3),Data[[#This Row],[Min Notif Date]]&lt;$F$3),"Last Week","No")</f>
        <v>No</v>
      </c>
      <c r="F3230" s="4" t="str">
        <f>VLOOKUP(MONTH(Data[[#This Row],[Min Notif Date]]),Lookup!$G$1:$H$12,2,0)</f>
        <v>8. Aug</v>
      </c>
      <c r="G3230" s="4" t="str">
        <f t="shared" si="50"/>
        <v/>
      </c>
      <c r="H3230" s="4" t="str">
        <f>IF(AND(Data[[#This Row],[Min Notif Time]]&gt;6,Data[[#This Row],[Min Notif Time]]&lt;17),"Business Hours","Non-Business Hours")</f>
        <v>Business Hours</v>
      </c>
      <c r="I3230" s="4" t="str" cm="1">
        <f t="array" ref="I3230">IFERROR(VLOOKUP(Data[[#This Row],[Min Notif Date]],Lookup!$N$1:$P$11,2,0),_xlfn.IFS(VLOOKUP(WEEKDAY(Data[[#This Row],[Min Notif Date]],2),Lookup!$J$1:$L$7,3,0)="Weekend","Weekend",VLOOKUP(WEEKDAY(Data[[#This Row],[Min Notif Date]],2),Lookup!$J$1:$L$7,3,0)="Weekday","Weekday"))</f>
        <v>Weekday</v>
      </c>
      <c r="J3230" s="4" t="str">
        <f>VLOOKUP(WEEKDAY(Data[[#This Row],[Min Notif Date]],2),Lookup!$J$1:$K$7,2,0)</f>
        <v>4. Thu</v>
      </c>
      <c r="K3230" s="37">
        <f>ROUNDDOWN(Data[[#This Row],[PGE Notified Time]],0)</f>
        <v>45519</v>
      </c>
      <c r="L3230" s="4">
        <f>HOUR(Data[[#This Row],[PGE Notified Time]])</f>
        <v>11</v>
      </c>
      <c r="M3230">
        <v>111400</v>
      </c>
      <c r="O3230" t="s">
        <v>117</v>
      </c>
      <c r="P3230" t="s">
        <v>136</v>
      </c>
      <c r="Q3230" s="44" t="s">
        <v>117</v>
      </c>
      <c r="R3230" t="s">
        <v>119</v>
      </c>
      <c r="S3230" s="1" t="s">
        <v>5</v>
      </c>
      <c r="T3230" s="1">
        <v>45519.468090277776</v>
      </c>
      <c r="U3230" s="1">
        <v>45519.531678240739</v>
      </c>
      <c r="V3230" t="s">
        <v>120</v>
      </c>
      <c r="W3230" t="s">
        <v>608</v>
      </c>
      <c r="X3230" t="s">
        <v>335</v>
      </c>
      <c r="Y3230" t="s">
        <v>123</v>
      </c>
      <c r="Z3230">
        <v>129390684</v>
      </c>
      <c r="AA3230" s="50">
        <v>47124622</v>
      </c>
      <c r="AB3230" t="s">
        <v>124</v>
      </c>
      <c r="AC3230" s="51">
        <v>91.566666667000007</v>
      </c>
    </row>
    <row r="3231" spans="1:29" x14ac:dyDescent="0.25">
      <c r="A3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1" s="4" t="str">
        <f>VLOOKUP(P3231,Lookup!$A$1:$D$19,4,0)</f>
        <v>Central Valley</v>
      </c>
      <c r="C3231" s="4" t="str">
        <f>VLOOKUP(P3231,Lookup!$A$1:$E$19,5,0)</f>
        <v>Region 5</v>
      </c>
      <c r="D3231" s="4" t="str">
        <f>VLOOKUP(P3231,Lookup!$A$1:$B$19,2,0)</f>
        <v>KE</v>
      </c>
      <c r="E3231" s="4" t="str">
        <f>IF(AND((Data[[#This Row],[Min Notif Date]]&gt;$G$3),Data[[#This Row],[Min Notif Date]]&lt;$F$3),"Last Week","No")</f>
        <v>No</v>
      </c>
      <c r="F3231" s="4" t="str">
        <f>VLOOKUP(MONTH(Data[[#This Row],[Min Notif Date]]),Lookup!$G$1:$H$12,2,0)</f>
        <v>6. Jun</v>
      </c>
      <c r="G3231" s="4" t="str">
        <f t="shared" si="50"/>
        <v/>
      </c>
      <c r="H3231" s="4" t="str">
        <f>IF(AND(Data[[#This Row],[Min Notif Time]]&gt;6,Data[[#This Row],[Min Notif Time]]&lt;17),"Business Hours","Non-Business Hours")</f>
        <v>Business Hours</v>
      </c>
      <c r="I3231" s="4" t="str" cm="1">
        <f t="array" ref="I3231">IFERROR(VLOOKUP(Data[[#This Row],[Min Notif Date]],Lookup!$N$1:$P$11,2,0),_xlfn.IFS(VLOOKUP(WEEKDAY(Data[[#This Row],[Min Notif Date]],2),Lookup!$J$1:$L$7,3,0)="Weekend","Weekend",VLOOKUP(WEEKDAY(Data[[#This Row],[Min Notif Date]],2),Lookup!$J$1:$L$7,3,0)="Weekday","Weekday"))</f>
        <v>Weekday</v>
      </c>
      <c r="J3231" s="4" t="str">
        <f>VLOOKUP(WEEKDAY(Data[[#This Row],[Min Notif Date]],2),Lookup!$J$1:$K$7,2,0)</f>
        <v>5. Fri</v>
      </c>
      <c r="K3231" s="37">
        <f>ROUNDDOWN(Data[[#This Row],[PGE Notified Time]],0)</f>
        <v>45457</v>
      </c>
      <c r="L3231" s="4">
        <f>HOUR(Data[[#This Row],[PGE Notified Time]])</f>
        <v>8</v>
      </c>
      <c r="M3231">
        <v>108934</v>
      </c>
      <c r="O3231" t="s">
        <v>117</v>
      </c>
      <c r="P3231" t="s">
        <v>290</v>
      </c>
      <c r="Q3231" s="44" t="s">
        <v>117</v>
      </c>
      <c r="R3231" t="s">
        <v>119</v>
      </c>
      <c r="S3231" s="1" t="s">
        <v>5</v>
      </c>
      <c r="T3231" s="1">
        <v>45457.353148148148</v>
      </c>
      <c r="U3231" s="1">
        <v>45457.416724537034</v>
      </c>
      <c r="V3231" t="s">
        <v>120</v>
      </c>
      <c r="W3231" t="s">
        <v>608</v>
      </c>
      <c r="X3231" t="s">
        <v>318</v>
      </c>
      <c r="Y3231" t="s">
        <v>123</v>
      </c>
      <c r="Z3231">
        <v>129075911</v>
      </c>
      <c r="AA3231" s="50">
        <v>47094571</v>
      </c>
      <c r="AB3231" t="s">
        <v>124</v>
      </c>
      <c r="AC3231" s="51">
        <v>91.55</v>
      </c>
    </row>
    <row r="3232" spans="1:29" x14ac:dyDescent="0.25">
      <c r="A3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2" s="4" t="str">
        <f>VLOOKUP(P3232,Lookup!$A$1:$D$19,4,0)</f>
        <v>Bay Area</v>
      </c>
      <c r="C3232" s="4" t="str">
        <f>VLOOKUP(P3232,Lookup!$A$1:$E$19,5,0)</f>
        <v>Region 3</v>
      </c>
      <c r="D3232" s="4" t="str">
        <f>VLOOKUP(P3232,Lookup!$A$1:$B$19,2,0)</f>
        <v>DI</v>
      </c>
      <c r="E3232" s="4" t="str">
        <f>IF(AND((Data[[#This Row],[Min Notif Date]]&gt;$G$3),Data[[#This Row],[Min Notif Date]]&lt;$F$3),"Last Week","No")</f>
        <v>No</v>
      </c>
      <c r="F3232" s="4" t="str">
        <f>VLOOKUP(MONTH(Data[[#This Row],[Min Notif Date]]),Lookup!$G$1:$H$12,2,0)</f>
        <v>2. Feb</v>
      </c>
      <c r="G3232" s="4" t="str">
        <f t="shared" si="50"/>
        <v/>
      </c>
      <c r="H3232" s="4" t="str">
        <f>IF(AND(Data[[#This Row],[Min Notif Time]]&gt;6,Data[[#This Row],[Min Notif Time]]&lt;17),"Business Hours","Non-Business Hours")</f>
        <v>Business Hours</v>
      </c>
      <c r="I3232" s="4" t="str" cm="1">
        <f t="array" ref="I3232">IFERROR(VLOOKUP(Data[[#This Row],[Min Notif Date]],Lookup!$N$1:$P$11,2,0),_xlfn.IFS(VLOOKUP(WEEKDAY(Data[[#This Row],[Min Notif Date]],2),Lookup!$J$1:$L$7,3,0)="Weekend","Weekend",VLOOKUP(WEEKDAY(Data[[#This Row],[Min Notif Date]],2),Lookup!$J$1:$L$7,3,0)="Weekday","Weekday"))</f>
        <v>Weekday</v>
      </c>
      <c r="J3232" s="4" t="str">
        <f>VLOOKUP(WEEKDAY(Data[[#This Row],[Min Notif Date]],2),Lookup!$J$1:$K$7,2,0)</f>
        <v>1. Mon</v>
      </c>
      <c r="K3232" s="37">
        <f>ROUNDDOWN(Data[[#This Row],[PGE Notified Time]],0)</f>
        <v>45348</v>
      </c>
      <c r="L3232" s="4">
        <f>HOUR(Data[[#This Row],[PGE Notified Time]])</f>
        <v>9</v>
      </c>
      <c r="M3232">
        <v>104574</v>
      </c>
      <c r="O3232" t="s">
        <v>117</v>
      </c>
      <c r="P3232" t="s">
        <v>141</v>
      </c>
      <c r="Q3232" s="44" t="s">
        <v>117</v>
      </c>
      <c r="R3232" t="s">
        <v>147</v>
      </c>
      <c r="S3232" s="1" t="s">
        <v>5</v>
      </c>
      <c r="T3232" s="1">
        <v>45348.405289351853</v>
      </c>
      <c r="U3232" s="1">
        <v>45348.468831018516</v>
      </c>
      <c r="V3232" t="s">
        <v>120</v>
      </c>
      <c r="W3232" t="s">
        <v>608</v>
      </c>
      <c r="X3232" t="s">
        <v>232</v>
      </c>
      <c r="Y3232" t="s">
        <v>123</v>
      </c>
      <c r="Z3232">
        <v>128212285</v>
      </c>
      <c r="AA3232" s="50">
        <v>47032449</v>
      </c>
      <c r="AB3232" t="s">
        <v>124</v>
      </c>
      <c r="AC3232" s="51">
        <v>91.5</v>
      </c>
    </row>
    <row r="3233" spans="1:29" x14ac:dyDescent="0.25">
      <c r="A3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3" s="4" t="str">
        <f>VLOOKUP(P3233,Lookup!$A$1:$D$19,4,0)</f>
        <v>Central Valley</v>
      </c>
      <c r="C3233" s="4" t="str">
        <f>VLOOKUP(P3233,Lookup!$A$1:$E$19,5,0)</f>
        <v>Region 5</v>
      </c>
      <c r="D3233" s="4" t="str">
        <f>VLOOKUP(P3233,Lookup!$A$1:$B$19,2,0)</f>
        <v>KE</v>
      </c>
      <c r="E3233" s="4" t="str">
        <f>IF(AND((Data[[#This Row],[Min Notif Date]]&gt;$G$3),Data[[#This Row],[Min Notif Date]]&lt;$F$3),"Last Week","No")</f>
        <v>No</v>
      </c>
      <c r="F3233" s="4" t="str">
        <f>VLOOKUP(MONTH(Data[[#This Row],[Min Notif Date]]),Lookup!$G$1:$H$12,2,0)</f>
        <v>3. Mar</v>
      </c>
      <c r="G3233" s="4" t="str">
        <f t="shared" si="50"/>
        <v/>
      </c>
      <c r="H3233" s="4" t="str">
        <f>IF(AND(Data[[#This Row],[Min Notif Time]]&gt;6,Data[[#This Row],[Min Notif Time]]&lt;17),"Business Hours","Non-Business Hours")</f>
        <v>Business Hours</v>
      </c>
      <c r="I3233" s="4" t="str" cm="1">
        <f t="array" ref="I3233">IFERROR(VLOOKUP(Data[[#This Row],[Min Notif Date]],Lookup!$N$1:$P$11,2,0),_xlfn.IFS(VLOOKUP(WEEKDAY(Data[[#This Row],[Min Notif Date]],2),Lookup!$J$1:$L$7,3,0)="Weekend","Weekend",VLOOKUP(WEEKDAY(Data[[#This Row],[Min Notif Date]],2),Lookup!$J$1:$L$7,3,0)="Weekday","Weekday"))</f>
        <v>Weekday</v>
      </c>
      <c r="J3233" s="4" t="str">
        <f>VLOOKUP(WEEKDAY(Data[[#This Row],[Min Notif Date]],2),Lookup!$J$1:$K$7,2,0)</f>
        <v>2. Tue</v>
      </c>
      <c r="K3233" s="37">
        <f>ROUNDDOWN(Data[[#This Row],[PGE Notified Time]],0)</f>
        <v>45356</v>
      </c>
      <c r="L3233" s="4">
        <f>HOUR(Data[[#This Row],[PGE Notified Time]])</f>
        <v>10</v>
      </c>
      <c r="M3233">
        <v>104874</v>
      </c>
      <c r="N3233">
        <v>6809625888</v>
      </c>
      <c r="O3233" t="s">
        <v>117</v>
      </c>
      <c r="P3233" t="s">
        <v>290</v>
      </c>
      <c r="Q3233" s="44" t="s">
        <v>117</v>
      </c>
      <c r="R3233" t="s">
        <v>119</v>
      </c>
      <c r="S3233" s="1">
        <v>45356.402268518519</v>
      </c>
      <c r="T3233" s="1">
        <v>45356.430462962962</v>
      </c>
      <c r="U3233" s="1">
        <v>45356.465798611112</v>
      </c>
      <c r="V3233" t="s">
        <v>120</v>
      </c>
      <c r="W3233" t="s">
        <v>608</v>
      </c>
      <c r="X3233" t="s">
        <v>318</v>
      </c>
      <c r="Y3233" t="s">
        <v>123</v>
      </c>
      <c r="Z3233">
        <v>128240481</v>
      </c>
      <c r="AA3233" s="50">
        <v>47033727</v>
      </c>
      <c r="AB3233" t="s">
        <v>124</v>
      </c>
      <c r="AC3233" s="51">
        <v>91.483333333000004</v>
      </c>
    </row>
    <row r="3234" spans="1:29" x14ac:dyDescent="0.25">
      <c r="A3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4" s="4" t="str">
        <f>VLOOKUP(P3234,Lookup!$A$1:$D$19,4,0)</f>
        <v>Central Valley</v>
      </c>
      <c r="C3234" s="4" t="str">
        <f>VLOOKUP(P3234,Lookup!$A$1:$E$19,5,0)</f>
        <v>Region 5</v>
      </c>
      <c r="D3234" s="4" t="str">
        <f>VLOOKUP(P3234,Lookup!$A$1:$B$19,2,0)</f>
        <v>FR</v>
      </c>
      <c r="E3234" s="4" t="str">
        <f>IF(AND((Data[[#This Row],[Min Notif Date]]&gt;$G$3),Data[[#This Row],[Min Notif Date]]&lt;$F$3),"Last Week","No")</f>
        <v>No</v>
      </c>
      <c r="F3234" s="4" t="str">
        <f>VLOOKUP(MONTH(Data[[#This Row],[Min Notif Date]]),Lookup!$G$1:$H$12,2,0)</f>
        <v>2. Feb</v>
      </c>
      <c r="G3234" s="4" t="str">
        <f t="shared" si="50"/>
        <v/>
      </c>
      <c r="H3234" s="4" t="str">
        <f>IF(AND(Data[[#This Row],[Min Notif Time]]&gt;6,Data[[#This Row],[Min Notif Time]]&lt;17),"Business Hours","Non-Business Hours")</f>
        <v>Business Hours</v>
      </c>
      <c r="I3234" s="4" t="str" cm="1">
        <f t="array" ref="I3234">IFERROR(VLOOKUP(Data[[#This Row],[Min Notif Date]],Lookup!$N$1:$P$11,2,0),_xlfn.IFS(VLOOKUP(WEEKDAY(Data[[#This Row],[Min Notif Date]],2),Lookup!$J$1:$L$7,3,0)="Weekend","Weekend",VLOOKUP(WEEKDAY(Data[[#This Row],[Min Notif Date]],2),Lookup!$J$1:$L$7,3,0)="Weekday","Weekday"))</f>
        <v>Weekday</v>
      </c>
      <c r="J3234" s="4" t="str">
        <f>VLOOKUP(WEEKDAY(Data[[#This Row],[Min Notif Date]],2),Lookup!$J$1:$K$7,2,0)</f>
        <v>5. Fri</v>
      </c>
      <c r="K3234" s="37">
        <f>ROUNDDOWN(Data[[#This Row],[PGE Notified Time]],0)</f>
        <v>45345</v>
      </c>
      <c r="L3234" s="4">
        <f>HOUR(Data[[#This Row],[PGE Notified Time]])</f>
        <v>9</v>
      </c>
      <c r="M3234">
        <v>104465</v>
      </c>
      <c r="O3234" t="s">
        <v>117</v>
      </c>
      <c r="P3234" t="s">
        <v>136</v>
      </c>
      <c r="Q3234" s="44" t="s">
        <v>117</v>
      </c>
      <c r="R3234" t="s">
        <v>119</v>
      </c>
      <c r="S3234" s="1" t="s">
        <v>5</v>
      </c>
      <c r="T3234" s="1">
        <v>45345.405798611115</v>
      </c>
      <c r="U3234" s="1">
        <v>45345.469293981485</v>
      </c>
      <c r="V3234" t="s">
        <v>120</v>
      </c>
      <c r="W3234" t="s">
        <v>608</v>
      </c>
      <c r="X3234" t="s">
        <v>137</v>
      </c>
      <c r="Y3234" t="s">
        <v>123</v>
      </c>
      <c r="Z3234">
        <v>128208430</v>
      </c>
      <c r="AA3234" s="50">
        <v>47031983</v>
      </c>
      <c r="AB3234" t="s">
        <v>124</v>
      </c>
      <c r="AC3234" s="51">
        <v>91.433333332999993</v>
      </c>
    </row>
    <row r="3235" spans="1:29" x14ac:dyDescent="0.25">
      <c r="A3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5" s="4" t="str">
        <f>VLOOKUP(P3235,Lookup!$A$1:$D$19,4,0)</f>
        <v>North Valley</v>
      </c>
      <c r="C3235" s="4" t="str">
        <f>VLOOKUP(P3235,Lookup!$A$1:$E$19,5,0)</f>
        <v>Region 2</v>
      </c>
      <c r="D3235" s="4" t="str">
        <f>VLOOKUP(P3235,Lookup!$A$1:$B$19,2,0)</f>
        <v>NV</v>
      </c>
      <c r="E3235" s="4" t="str">
        <f>IF(AND((Data[[#This Row],[Min Notif Date]]&gt;$G$3),Data[[#This Row],[Min Notif Date]]&lt;$F$3),"Last Week","No")</f>
        <v>No</v>
      </c>
      <c r="F3235" s="4" t="str">
        <f>VLOOKUP(MONTH(Data[[#This Row],[Min Notif Date]]),Lookup!$G$1:$H$12,2,0)</f>
        <v>2. Feb</v>
      </c>
      <c r="G3235" s="4" t="str">
        <f t="shared" si="50"/>
        <v/>
      </c>
      <c r="H3235" s="4" t="str">
        <f>IF(AND(Data[[#This Row],[Min Notif Time]]&gt;6,Data[[#This Row],[Min Notif Time]]&lt;17),"Business Hours","Non-Business Hours")</f>
        <v>Business Hours</v>
      </c>
      <c r="I3235" s="4" t="str" cm="1">
        <f t="array" ref="I3235">IFERROR(VLOOKUP(Data[[#This Row],[Min Notif Date]],Lookup!$N$1:$P$11,2,0),_xlfn.IFS(VLOOKUP(WEEKDAY(Data[[#This Row],[Min Notif Date]],2),Lookup!$J$1:$L$7,3,0)="Weekend","Weekend",VLOOKUP(WEEKDAY(Data[[#This Row],[Min Notif Date]],2),Lookup!$J$1:$L$7,3,0)="Weekday","Weekday"))</f>
        <v>Weekday</v>
      </c>
      <c r="J3235" s="4" t="str">
        <f>VLOOKUP(WEEKDAY(Data[[#This Row],[Min Notif Date]],2),Lookup!$J$1:$K$7,2,0)</f>
        <v>3. Wed</v>
      </c>
      <c r="K3235" s="37">
        <f>ROUNDDOWN(Data[[#This Row],[PGE Notified Time]],0)</f>
        <v>45350</v>
      </c>
      <c r="L3235" s="4">
        <f>HOUR(Data[[#This Row],[PGE Notified Time]])</f>
        <v>9</v>
      </c>
      <c r="M3235">
        <v>104687</v>
      </c>
      <c r="O3235" t="s">
        <v>57</v>
      </c>
      <c r="P3235" t="s">
        <v>265</v>
      </c>
      <c r="Q3235" s="44" t="s">
        <v>259</v>
      </c>
      <c r="R3235" t="s">
        <v>147</v>
      </c>
      <c r="S3235" s="1" t="s">
        <v>5</v>
      </c>
      <c r="T3235" s="1">
        <v>45350.415729166663</v>
      </c>
      <c r="U3235" s="1">
        <v>45350.479166666664</v>
      </c>
      <c r="V3235" t="s">
        <v>120</v>
      </c>
      <c r="W3235" t="s">
        <v>121</v>
      </c>
      <c r="X3235" t="s">
        <v>618</v>
      </c>
      <c r="Y3235" t="s">
        <v>123</v>
      </c>
      <c r="Z3235">
        <v>128222824</v>
      </c>
      <c r="AA3235" s="50">
        <v>47032798</v>
      </c>
      <c r="AB3235" t="s">
        <v>124</v>
      </c>
      <c r="AC3235" s="51">
        <v>91.35</v>
      </c>
    </row>
    <row r="3236" spans="1:29" x14ac:dyDescent="0.25">
      <c r="A3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6" s="4" t="str">
        <f>VLOOKUP(P3236,Lookup!$A$1:$D$19,4,0)</f>
        <v>Bay Area</v>
      </c>
      <c r="C3236" s="4" t="str">
        <f>VLOOKUP(P3236,Lookup!$A$1:$E$19,5,0)</f>
        <v>Region 3</v>
      </c>
      <c r="D3236" s="4" t="str">
        <f>VLOOKUP(P3236,Lookup!$A$1:$B$19,2,0)</f>
        <v>MI</v>
      </c>
      <c r="E3236" s="4" t="str">
        <f>IF(AND((Data[[#This Row],[Min Notif Date]]&gt;$G$3),Data[[#This Row],[Min Notif Date]]&lt;$F$3),"Last Week","No")</f>
        <v>No</v>
      </c>
      <c r="F3236" s="4" t="str">
        <f>VLOOKUP(MONTH(Data[[#This Row],[Min Notif Date]]),Lookup!$G$1:$H$12,2,0)</f>
        <v>5. May</v>
      </c>
      <c r="G3236" s="4" t="str">
        <f t="shared" si="50"/>
        <v/>
      </c>
      <c r="H3236" s="4" t="str">
        <f>IF(AND(Data[[#This Row],[Min Notif Time]]&gt;6,Data[[#This Row],[Min Notif Time]]&lt;17),"Business Hours","Non-Business Hours")</f>
        <v>Business Hours</v>
      </c>
      <c r="I3236" s="4" t="str" cm="1">
        <f t="array" ref="I3236">IFERROR(VLOOKUP(Data[[#This Row],[Min Notif Date]],Lookup!$N$1:$P$11,2,0),_xlfn.IFS(VLOOKUP(WEEKDAY(Data[[#This Row],[Min Notif Date]],2),Lookup!$J$1:$L$7,3,0)="Weekend","Weekend",VLOOKUP(WEEKDAY(Data[[#This Row],[Min Notif Date]],2),Lookup!$J$1:$L$7,3,0)="Weekday","Weekday"))</f>
        <v>Weekday</v>
      </c>
      <c r="J3236" s="4" t="str">
        <f>VLOOKUP(WEEKDAY(Data[[#This Row],[Min Notif Date]],2),Lookup!$J$1:$K$7,2,0)</f>
        <v>5. Fri</v>
      </c>
      <c r="K3236" s="37">
        <f>ROUNDDOWN(Data[[#This Row],[PGE Notified Time]],0)</f>
        <v>45429</v>
      </c>
      <c r="L3236" s="4">
        <f>HOUR(Data[[#This Row],[PGE Notified Time]])</f>
        <v>8</v>
      </c>
      <c r="M3236">
        <v>107774</v>
      </c>
      <c r="O3236" t="s">
        <v>117</v>
      </c>
      <c r="P3236" t="s">
        <v>154</v>
      </c>
      <c r="Q3236" s="44" t="s">
        <v>117</v>
      </c>
      <c r="R3236" t="s">
        <v>119</v>
      </c>
      <c r="S3236" s="1" t="s">
        <v>5</v>
      </c>
      <c r="T3236" s="1">
        <v>45429.353483796294</v>
      </c>
      <c r="U3236" s="1">
        <v>45429.416886574072</v>
      </c>
      <c r="V3236" t="s">
        <v>120</v>
      </c>
      <c r="W3236" t="s">
        <v>608</v>
      </c>
      <c r="X3236" t="s">
        <v>174</v>
      </c>
      <c r="Y3236" t="s">
        <v>123</v>
      </c>
      <c r="Z3236">
        <v>128788672</v>
      </c>
      <c r="AA3236" s="50">
        <v>47074948</v>
      </c>
      <c r="AB3236" t="s">
        <v>124</v>
      </c>
      <c r="AC3236" s="51">
        <v>91.3</v>
      </c>
    </row>
    <row r="3237" spans="1:29" x14ac:dyDescent="0.25">
      <c r="A3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7" s="4" t="str">
        <f>VLOOKUP(P3237,Lookup!$A$1:$D$19,4,0)</f>
        <v>Bay Area</v>
      </c>
      <c r="C3237" s="4" t="str">
        <f>VLOOKUP(P3237,Lookup!$A$1:$E$19,5,0)</f>
        <v>Region 3</v>
      </c>
      <c r="D3237" s="4" t="str">
        <f>VLOOKUP(P3237,Lookup!$A$1:$B$19,2,0)</f>
        <v>EB</v>
      </c>
      <c r="E3237" s="4" t="str">
        <f>IF(AND((Data[[#This Row],[Min Notif Date]]&gt;$G$3),Data[[#This Row],[Min Notif Date]]&lt;$F$3),"Last Week","No")</f>
        <v>No</v>
      </c>
      <c r="F3237" s="4" t="str">
        <f>VLOOKUP(MONTH(Data[[#This Row],[Min Notif Date]]),Lookup!$G$1:$H$12,2,0)</f>
        <v>9. Sep</v>
      </c>
      <c r="G3237" s="4" t="str">
        <f t="shared" si="50"/>
        <v/>
      </c>
      <c r="H3237" s="4" t="str">
        <f>IF(AND(Data[[#This Row],[Min Notif Time]]&gt;6,Data[[#This Row],[Min Notif Time]]&lt;17),"Business Hours","Non-Business Hours")</f>
        <v>Business Hours</v>
      </c>
      <c r="I3237" s="4" t="str" cm="1">
        <f t="array" ref="I3237">IFERROR(VLOOKUP(Data[[#This Row],[Min Notif Date]],Lookup!$N$1:$P$11,2,0),_xlfn.IFS(VLOOKUP(WEEKDAY(Data[[#This Row],[Min Notif Date]],2),Lookup!$J$1:$L$7,3,0)="Weekend","Weekend",VLOOKUP(WEEKDAY(Data[[#This Row],[Min Notif Date]],2),Lookup!$J$1:$L$7,3,0)="Weekday","Weekday"))</f>
        <v>Weekday</v>
      </c>
      <c r="J3237" s="4" t="str">
        <f>VLOOKUP(WEEKDAY(Data[[#This Row],[Min Notif Date]],2),Lookup!$J$1:$K$7,2,0)</f>
        <v>4. Thu</v>
      </c>
      <c r="K3237" s="37">
        <f>ROUNDDOWN(Data[[#This Row],[PGE Notified Time]],0)</f>
        <v>45547</v>
      </c>
      <c r="L3237" s="4">
        <f>HOUR(Data[[#This Row],[PGE Notified Time]])</f>
        <v>10</v>
      </c>
      <c r="M3237">
        <v>112481</v>
      </c>
      <c r="O3237" t="s">
        <v>117</v>
      </c>
      <c r="P3237" t="s">
        <v>118</v>
      </c>
      <c r="Q3237" s="44" t="s">
        <v>117</v>
      </c>
      <c r="R3237" t="s">
        <v>147</v>
      </c>
      <c r="S3237" s="1" t="s">
        <v>5</v>
      </c>
      <c r="T3237" s="1">
        <v>45547.457777777781</v>
      </c>
      <c r="U3237" s="1">
        <v>45547.521157407406</v>
      </c>
      <c r="V3237" t="s">
        <v>120</v>
      </c>
      <c r="W3237" t="s">
        <v>608</v>
      </c>
      <c r="X3237" t="s">
        <v>255</v>
      </c>
      <c r="Y3237" t="s">
        <v>123</v>
      </c>
      <c r="Z3237">
        <v>129524057</v>
      </c>
      <c r="AA3237" s="50">
        <v>47133016</v>
      </c>
      <c r="AB3237" t="s">
        <v>124</v>
      </c>
      <c r="AC3237" s="51">
        <v>91.266666666999996</v>
      </c>
    </row>
    <row r="3238" spans="1:29" x14ac:dyDescent="0.25">
      <c r="A3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8" s="4" t="str">
        <f>VLOOKUP(P3238,Lookup!$A$1:$D$19,4,0)</f>
        <v>Central Valley</v>
      </c>
      <c r="C3238" s="4" t="str">
        <f>VLOOKUP(P3238,Lookup!$A$1:$E$19,5,0)</f>
        <v>Region 5</v>
      </c>
      <c r="D3238" s="4" t="str">
        <f>VLOOKUP(P3238,Lookup!$A$1:$B$19,2,0)</f>
        <v>YO</v>
      </c>
      <c r="E3238" s="4" t="str">
        <f>IF(AND((Data[[#This Row],[Min Notif Date]]&gt;$G$3),Data[[#This Row],[Min Notif Date]]&lt;$F$3),"Last Week","No")</f>
        <v>No</v>
      </c>
      <c r="F3238" s="4" t="str">
        <f>VLOOKUP(MONTH(Data[[#This Row],[Min Notif Date]]),Lookup!$G$1:$H$12,2,0)</f>
        <v>2. Feb</v>
      </c>
      <c r="G3238" s="4" t="str">
        <f t="shared" si="50"/>
        <v/>
      </c>
      <c r="H3238" s="4" t="str">
        <f>IF(AND(Data[[#This Row],[Min Notif Time]]&gt;6,Data[[#This Row],[Min Notif Time]]&lt;17),"Business Hours","Non-Business Hours")</f>
        <v>Non-Business Hours</v>
      </c>
      <c r="I3238" s="4" t="str" cm="1">
        <f t="array" ref="I3238">IFERROR(VLOOKUP(Data[[#This Row],[Min Notif Date]],Lookup!$N$1:$P$11,2,0),_xlfn.IFS(VLOOKUP(WEEKDAY(Data[[#This Row],[Min Notif Date]],2),Lookup!$J$1:$L$7,3,0)="Weekend","Weekend",VLOOKUP(WEEKDAY(Data[[#This Row],[Min Notif Date]],2),Lookup!$J$1:$L$7,3,0)="Weekday","Weekday"))</f>
        <v>Weekend</v>
      </c>
      <c r="J3238" s="4" t="str">
        <f>VLOOKUP(WEEKDAY(Data[[#This Row],[Min Notif Date]],2),Lookup!$J$1:$K$7,2,0)</f>
        <v>7. Sun</v>
      </c>
      <c r="K3238" s="37">
        <f>ROUNDDOWN(Data[[#This Row],[PGE Notified Time]],0)</f>
        <v>45347</v>
      </c>
      <c r="L3238" s="4">
        <f>HOUR(Data[[#This Row],[PGE Notified Time]])</f>
        <v>19</v>
      </c>
      <c r="M3238">
        <v>104557</v>
      </c>
      <c r="O3238" t="s">
        <v>117</v>
      </c>
      <c r="P3238" t="s">
        <v>197</v>
      </c>
      <c r="Q3238" s="44" t="s">
        <v>117</v>
      </c>
      <c r="R3238" t="s">
        <v>215</v>
      </c>
      <c r="S3238" s="1" t="s">
        <v>5</v>
      </c>
      <c r="T3238" s="1">
        <v>45347.832465277781</v>
      </c>
      <c r="U3238" s="1">
        <v>45347.895833333336</v>
      </c>
      <c r="V3238" t="s">
        <v>120</v>
      </c>
      <c r="W3238" t="s">
        <v>608</v>
      </c>
      <c r="X3238" t="s">
        <v>260</v>
      </c>
      <c r="Y3238" t="s">
        <v>123</v>
      </c>
      <c r="Z3238">
        <v>128211574</v>
      </c>
      <c r="AA3238" s="50">
        <v>47032463</v>
      </c>
      <c r="AB3238" t="s">
        <v>124</v>
      </c>
      <c r="AC3238" s="51">
        <v>91.25</v>
      </c>
    </row>
    <row r="3239" spans="1:29" x14ac:dyDescent="0.25">
      <c r="A3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9" s="4" t="str">
        <f>VLOOKUP(P3239,Lookup!$A$1:$D$19,4,0)</f>
        <v>Bay Area</v>
      </c>
      <c r="C3239" s="4" t="str">
        <f>VLOOKUP(P3239,Lookup!$A$1:$E$19,5,0)</f>
        <v>Region 3</v>
      </c>
      <c r="D3239" s="4" t="str">
        <f>VLOOKUP(P3239,Lookup!$A$1:$B$19,2,0)</f>
        <v>EB</v>
      </c>
      <c r="E3239" s="4" t="str">
        <f>IF(AND((Data[[#This Row],[Min Notif Date]]&gt;$G$3),Data[[#This Row],[Min Notif Date]]&lt;$F$3),"Last Week","No")</f>
        <v>No</v>
      </c>
      <c r="F3239" s="4" t="str">
        <f>VLOOKUP(MONTH(Data[[#This Row],[Min Notif Date]]),Lookup!$G$1:$H$12,2,0)</f>
        <v>9. Sep</v>
      </c>
      <c r="G3239" s="4" t="str">
        <f t="shared" si="50"/>
        <v/>
      </c>
      <c r="H3239" s="4" t="str">
        <f>IF(AND(Data[[#This Row],[Min Notif Time]]&gt;6,Data[[#This Row],[Min Notif Time]]&lt;17),"Business Hours","Non-Business Hours")</f>
        <v>Business Hours</v>
      </c>
      <c r="I3239" s="4" t="str" cm="1">
        <f t="array" ref="I3239">IFERROR(VLOOKUP(Data[[#This Row],[Min Notif Date]],Lookup!$N$1:$P$11,2,0),_xlfn.IFS(VLOOKUP(WEEKDAY(Data[[#This Row],[Min Notif Date]],2),Lookup!$J$1:$L$7,3,0)="Weekend","Weekend",VLOOKUP(WEEKDAY(Data[[#This Row],[Min Notif Date]],2),Lookup!$J$1:$L$7,3,0)="Weekday","Weekday"))</f>
        <v>Weekday</v>
      </c>
      <c r="J3239" s="4" t="str">
        <f>VLOOKUP(WEEKDAY(Data[[#This Row],[Min Notif Date]],2),Lookup!$J$1:$K$7,2,0)</f>
        <v>4. Thu</v>
      </c>
      <c r="K3239" s="37">
        <f>ROUNDDOWN(Data[[#This Row],[PGE Notified Time]],0)</f>
        <v>45561</v>
      </c>
      <c r="L3239" s="4">
        <f>HOUR(Data[[#This Row],[PGE Notified Time]])</f>
        <v>9</v>
      </c>
      <c r="M3239">
        <v>112987</v>
      </c>
      <c r="O3239" t="s">
        <v>117</v>
      </c>
      <c r="P3239" t="s">
        <v>118</v>
      </c>
      <c r="Q3239" s="44" t="s">
        <v>117</v>
      </c>
      <c r="R3239" t="s">
        <v>147</v>
      </c>
      <c r="S3239" s="1" t="s">
        <v>5</v>
      </c>
      <c r="T3239" s="1">
        <v>45561.375023148146</v>
      </c>
      <c r="U3239" s="1">
        <v>45561.438344907408</v>
      </c>
      <c r="V3239" t="s">
        <v>120</v>
      </c>
      <c r="W3239" t="s">
        <v>608</v>
      </c>
      <c r="X3239" t="s">
        <v>122</v>
      </c>
      <c r="Y3239" t="s">
        <v>123</v>
      </c>
      <c r="Z3239" t="s">
        <v>821</v>
      </c>
      <c r="AA3239" s="50" t="s">
        <v>822</v>
      </c>
      <c r="AB3239" t="s">
        <v>124</v>
      </c>
      <c r="AC3239" s="51">
        <v>91.183333332999993</v>
      </c>
    </row>
    <row r="3240" spans="1:29" x14ac:dyDescent="0.25">
      <c r="A3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0" s="4" t="str">
        <f>VLOOKUP(P3240,Lookup!$A$1:$D$19,4,0)</f>
        <v>Central Valley</v>
      </c>
      <c r="C3240" s="4" t="str">
        <f>VLOOKUP(P3240,Lookup!$A$1:$E$19,5,0)</f>
        <v>Region 5</v>
      </c>
      <c r="D3240" s="4" t="str">
        <f>VLOOKUP(P3240,Lookup!$A$1:$B$19,2,0)</f>
        <v>FR</v>
      </c>
      <c r="E3240" s="4" t="str">
        <f>IF(AND((Data[[#This Row],[Min Notif Date]]&gt;$G$3),Data[[#This Row],[Min Notif Date]]&lt;$F$3),"Last Week","No")</f>
        <v>No</v>
      </c>
      <c r="F3240" s="4" t="str">
        <f>VLOOKUP(MONTH(Data[[#This Row],[Min Notif Date]]),Lookup!$G$1:$H$12,2,0)</f>
        <v>10. Oct</v>
      </c>
      <c r="G3240" s="4" t="str">
        <f t="shared" si="50"/>
        <v/>
      </c>
      <c r="H3240" s="4" t="str">
        <f>IF(AND(Data[[#This Row],[Min Notif Time]]&gt;6,Data[[#This Row],[Min Notif Time]]&lt;17),"Business Hours","Non-Business Hours")</f>
        <v>Business Hours</v>
      </c>
      <c r="I3240" s="4" t="str" cm="1">
        <f t="array" ref="I3240">IFERROR(VLOOKUP(Data[[#This Row],[Min Notif Date]],Lookup!$N$1:$P$11,2,0),_xlfn.IFS(VLOOKUP(WEEKDAY(Data[[#This Row],[Min Notif Date]],2),Lookup!$J$1:$L$7,3,0)="Weekend","Weekend",VLOOKUP(WEEKDAY(Data[[#This Row],[Min Notif Date]],2),Lookup!$J$1:$L$7,3,0)="Weekday","Weekday"))</f>
        <v>Weekday</v>
      </c>
      <c r="J3240" s="4" t="str">
        <f>VLOOKUP(WEEKDAY(Data[[#This Row],[Min Notif Date]],2),Lookup!$J$1:$K$7,2,0)</f>
        <v>5. Fri</v>
      </c>
      <c r="K3240" s="37">
        <f>ROUNDDOWN(Data[[#This Row],[PGE Notified Time]],0)</f>
        <v>45583</v>
      </c>
      <c r="L3240" s="4">
        <f>HOUR(Data[[#This Row],[PGE Notified Time]])</f>
        <v>8</v>
      </c>
      <c r="M3240">
        <v>113783</v>
      </c>
      <c r="O3240" t="s">
        <v>117</v>
      </c>
      <c r="P3240" t="s">
        <v>136</v>
      </c>
      <c r="Q3240" s="44" t="s">
        <v>117</v>
      </c>
      <c r="R3240" t="s">
        <v>147</v>
      </c>
      <c r="S3240" s="1" t="s">
        <v>5</v>
      </c>
      <c r="T3240" s="1">
        <v>45583.353738425925</v>
      </c>
      <c r="U3240" s="1">
        <v>45583.417013888888</v>
      </c>
      <c r="V3240" t="s">
        <v>120</v>
      </c>
      <c r="W3240" t="s">
        <v>608</v>
      </c>
      <c r="X3240" t="s">
        <v>137</v>
      </c>
      <c r="Y3240" t="s">
        <v>123</v>
      </c>
      <c r="Z3240">
        <v>129703495</v>
      </c>
      <c r="AA3240" s="50">
        <v>47160635</v>
      </c>
      <c r="AB3240" t="s">
        <v>124</v>
      </c>
      <c r="AC3240" s="51">
        <v>91.116666667000004</v>
      </c>
    </row>
    <row r="3241" spans="1:29" x14ac:dyDescent="0.25">
      <c r="A3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1" s="4" t="str">
        <f>VLOOKUP(P3241,Lookup!$A$1:$D$19,4,0)</f>
        <v>Central Valley</v>
      </c>
      <c r="C3241" s="4" t="str">
        <f>VLOOKUP(P3241,Lookup!$A$1:$E$19,5,0)</f>
        <v>Region 5</v>
      </c>
      <c r="D3241" s="4" t="str">
        <f>VLOOKUP(P3241,Lookup!$A$1:$B$19,2,0)</f>
        <v>YO</v>
      </c>
      <c r="E3241" s="4" t="str">
        <f>IF(AND((Data[[#This Row],[Min Notif Date]]&gt;$G$3),Data[[#This Row],[Min Notif Date]]&lt;$F$3),"Last Week","No")</f>
        <v>No</v>
      </c>
      <c r="F3241" s="4" t="str">
        <f>VLOOKUP(MONTH(Data[[#This Row],[Min Notif Date]]),Lookup!$G$1:$H$12,2,0)</f>
        <v>3. Mar</v>
      </c>
      <c r="G3241" s="4" t="str">
        <f t="shared" si="50"/>
        <v/>
      </c>
      <c r="H3241" s="4" t="str">
        <f>IF(AND(Data[[#This Row],[Min Notif Time]]&gt;6,Data[[#This Row],[Min Notif Time]]&lt;17),"Business Hours","Non-Business Hours")</f>
        <v>Business Hours</v>
      </c>
      <c r="I3241" s="4" t="str" cm="1">
        <f t="array" ref="I3241">IFERROR(VLOOKUP(Data[[#This Row],[Min Notif Date]],Lookup!$N$1:$P$11,2,0),_xlfn.IFS(VLOOKUP(WEEKDAY(Data[[#This Row],[Min Notif Date]],2),Lookup!$J$1:$L$7,3,0)="Weekend","Weekend",VLOOKUP(WEEKDAY(Data[[#This Row],[Min Notif Date]],2),Lookup!$J$1:$L$7,3,0)="Weekday","Weekday"))</f>
        <v>Weekday</v>
      </c>
      <c r="J3241" s="4" t="str">
        <f>VLOOKUP(WEEKDAY(Data[[#This Row],[Min Notif Date]],2),Lookup!$J$1:$K$7,2,0)</f>
        <v>4. Thu</v>
      </c>
      <c r="K3241" s="37">
        <f>ROUNDDOWN(Data[[#This Row],[PGE Notified Time]],0)</f>
        <v>45365</v>
      </c>
      <c r="L3241" s="4">
        <f>HOUR(Data[[#This Row],[PGE Notified Time]])</f>
        <v>10</v>
      </c>
      <c r="M3241">
        <v>105260</v>
      </c>
      <c r="O3241" t="s">
        <v>117</v>
      </c>
      <c r="P3241" t="s">
        <v>197</v>
      </c>
      <c r="Q3241" s="44" t="s">
        <v>117</v>
      </c>
      <c r="R3241" t="s">
        <v>119</v>
      </c>
      <c r="S3241" s="1" t="s">
        <v>5</v>
      </c>
      <c r="T3241" s="1">
        <v>45365.457881944443</v>
      </c>
      <c r="U3241" s="1">
        <v>45365.521157407406</v>
      </c>
      <c r="V3241" t="s">
        <v>120</v>
      </c>
      <c r="W3241" t="s">
        <v>608</v>
      </c>
      <c r="X3241" t="s">
        <v>198</v>
      </c>
      <c r="Y3241" t="s">
        <v>123</v>
      </c>
      <c r="Z3241">
        <v>128288139</v>
      </c>
      <c r="AA3241" s="50">
        <v>47039389</v>
      </c>
      <c r="AB3241" t="s">
        <v>124</v>
      </c>
      <c r="AC3241" s="51">
        <v>91.116666667000004</v>
      </c>
    </row>
    <row r="3242" spans="1:29" x14ac:dyDescent="0.25">
      <c r="A3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2" s="4" t="str">
        <f>VLOOKUP(P3242,Lookup!$A$1:$D$19,4,0)</f>
        <v>South Bay</v>
      </c>
      <c r="C3242" s="4" t="str">
        <f>VLOOKUP(P3242,Lookup!$A$1:$E$19,5,0)</f>
        <v>Region 4</v>
      </c>
      <c r="D3242" s="4" t="str">
        <f>VLOOKUP(P3242,Lookup!$A$1:$B$19,2,0)</f>
        <v>SJ</v>
      </c>
      <c r="E3242" s="4" t="str">
        <f>IF(AND((Data[[#This Row],[Min Notif Date]]&gt;$G$3),Data[[#This Row],[Min Notif Date]]&lt;$F$3),"Last Week","No")</f>
        <v>No</v>
      </c>
      <c r="F3242" s="4" t="str">
        <f>VLOOKUP(MONTH(Data[[#This Row],[Min Notif Date]]),Lookup!$G$1:$H$12,2,0)</f>
        <v>7. Jul</v>
      </c>
      <c r="G3242" s="4" t="str">
        <f t="shared" si="50"/>
        <v/>
      </c>
      <c r="H3242" s="4" t="str">
        <f>IF(AND(Data[[#This Row],[Min Notif Time]]&gt;6,Data[[#This Row],[Min Notif Time]]&lt;17),"Business Hours","Non-Business Hours")</f>
        <v>Business Hours</v>
      </c>
      <c r="I3242" s="4" t="str" cm="1">
        <f t="array" ref="I3242">IFERROR(VLOOKUP(Data[[#This Row],[Min Notif Date]],Lookup!$N$1:$P$11,2,0),_xlfn.IFS(VLOOKUP(WEEKDAY(Data[[#This Row],[Min Notif Date]],2),Lookup!$J$1:$L$7,3,0)="Weekend","Weekend",VLOOKUP(WEEKDAY(Data[[#This Row],[Min Notif Date]],2),Lookup!$J$1:$L$7,3,0)="Weekday","Weekday"))</f>
        <v>Weekday</v>
      </c>
      <c r="J3242" s="4" t="str">
        <f>VLOOKUP(WEEKDAY(Data[[#This Row],[Min Notif Date]],2),Lookup!$J$1:$K$7,2,0)</f>
        <v>2. Tue</v>
      </c>
      <c r="K3242" s="37">
        <f>ROUNDDOWN(Data[[#This Row],[PGE Notified Time]],0)</f>
        <v>45482</v>
      </c>
      <c r="L3242" s="4">
        <f>HOUR(Data[[#This Row],[PGE Notified Time]])</f>
        <v>10</v>
      </c>
      <c r="M3242">
        <v>109907</v>
      </c>
      <c r="O3242" t="s">
        <v>117</v>
      </c>
      <c r="P3242" t="s">
        <v>145</v>
      </c>
      <c r="Q3242" s="44" t="s">
        <v>117</v>
      </c>
      <c r="R3242" t="s">
        <v>147</v>
      </c>
      <c r="S3242" s="1" t="s">
        <v>5</v>
      </c>
      <c r="T3242" s="1">
        <v>45482.447152777779</v>
      </c>
      <c r="U3242" s="1">
        <v>45482.510416666664</v>
      </c>
      <c r="V3242" t="s">
        <v>120</v>
      </c>
      <c r="W3242" t="s">
        <v>608</v>
      </c>
      <c r="X3242" t="s">
        <v>146</v>
      </c>
      <c r="Y3242" t="s">
        <v>123</v>
      </c>
      <c r="Z3242">
        <v>129190292</v>
      </c>
      <c r="AA3242" s="50">
        <v>47113016</v>
      </c>
      <c r="AB3242" t="s">
        <v>124</v>
      </c>
      <c r="AC3242" s="51">
        <v>91.1</v>
      </c>
    </row>
    <row r="3243" spans="1:29" x14ac:dyDescent="0.25">
      <c r="A3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3" s="4" t="str">
        <f>VLOOKUP(P3243,Lookup!$A$1:$D$19,4,0)</f>
        <v>Bay Area</v>
      </c>
      <c r="C3243" s="4" t="str">
        <f>VLOOKUP(P3243,Lookup!$A$1:$E$19,5,0)</f>
        <v>Region 3</v>
      </c>
      <c r="D3243" s="4" t="str">
        <f>VLOOKUP(P3243,Lookup!$A$1:$B$19,2,0)</f>
        <v>MI</v>
      </c>
      <c r="E3243" s="4" t="str">
        <f>IF(AND((Data[[#This Row],[Min Notif Date]]&gt;$G$3),Data[[#This Row],[Min Notif Date]]&lt;$F$3),"Last Week","No")</f>
        <v>No</v>
      </c>
      <c r="F3243" s="4" t="str">
        <f>VLOOKUP(MONTH(Data[[#This Row],[Min Notif Date]]),Lookup!$G$1:$H$12,2,0)</f>
        <v>12. Dec</v>
      </c>
      <c r="G3243" s="4" t="str">
        <f t="shared" si="50"/>
        <v/>
      </c>
      <c r="H3243" s="4" t="str">
        <f>IF(AND(Data[[#This Row],[Min Notif Time]]&gt;6,Data[[#This Row],[Min Notif Time]]&lt;17),"Business Hours","Non-Business Hours")</f>
        <v>Business Hours</v>
      </c>
      <c r="I3243" s="4" t="str" cm="1">
        <f t="array" ref="I3243">IFERROR(VLOOKUP(Data[[#This Row],[Min Notif Date]],Lookup!$N$1:$P$11,2,0),_xlfn.IFS(VLOOKUP(WEEKDAY(Data[[#This Row],[Min Notif Date]],2),Lookup!$J$1:$L$7,3,0)="Weekend","Weekend",VLOOKUP(WEEKDAY(Data[[#This Row],[Min Notif Date]],2),Lookup!$J$1:$L$7,3,0)="Weekday","Weekday"))</f>
        <v>Weekday</v>
      </c>
      <c r="J3243" s="4" t="str">
        <f>VLOOKUP(WEEKDAY(Data[[#This Row],[Min Notif Date]],2),Lookup!$J$1:$K$7,2,0)</f>
        <v>3. Wed</v>
      </c>
      <c r="K3243" s="37">
        <f>ROUNDDOWN(Data[[#This Row],[PGE Notified Time]],0)</f>
        <v>45630</v>
      </c>
      <c r="L3243" s="4">
        <f>HOUR(Data[[#This Row],[PGE Notified Time]])</f>
        <v>13</v>
      </c>
      <c r="M3243">
        <v>115451</v>
      </c>
      <c r="O3243" t="s">
        <v>117</v>
      </c>
      <c r="P3243" t="s">
        <v>154</v>
      </c>
      <c r="Q3243" s="44" t="s">
        <v>117</v>
      </c>
      <c r="R3243" t="s">
        <v>147</v>
      </c>
      <c r="S3243" s="1" t="s">
        <v>5</v>
      </c>
      <c r="T3243" s="1">
        <v>45630.582824074074</v>
      </c>
      <c r="U3243" s="1">
        <v>45630.64607638889</v>
      </c>
      <c r="V3243" t="s">
        <v>120</v>
      </c>
      <c r="W3243" t="s">
        <v>608</v>
      </c>
      <c r="X3243" t="s">
        <v>174</v>
      </c>
      <c r="Y3243" t="s">
        <v>123</v>
      </c>
      <c r="Z3243">
        <v>129893836</v>
      </c>
      <c r="AA3243" s="50">
        <v>47169680</v>
      </c>
      <c r="AB3243" t="s">
        <v>124</v>
      </c>
      <c r="AC3243" s="51">
        <v>91.083333332999999</v>
      </c>
    </row>
    <row r="3244" spans="1:29" x14ac:dyDescent="0.25">
      <c r="A3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4" s="4" t="str">
        <f>VLOOKUP(P3244,Lookup!$A$1:$D$19,4,0)</f>
        <v>South Bay</v>
      </c>
      <c r="C3244" s="4" t="str">
        <f>VLOOKUP(P3244,Lookup!$A$1:$E$19,5,0)</f>
        <v>Region 4</v>
      </c>
      <c r="D3244" s="4" t="str">
        <f>VLOOKUP(P3244,Lookup!$A$1:$B$19,2,0)</f>
        <v>DA</v>
      </c>
      <c r="E3244" s="4" t="str">
        <f>IF(AND((Data[[#This Row],[Min Notif Date]]&gt;$G$3),Data[[#This Row],[Min Notif Date]]&lt;$F$3),"Last Week","No")</f>
        <v>No</v>
      </c>
      <c r="F3244" s="4" t="str">
        <f>VLOOKUP(MONTH(Data[[#This Row],[Min Notif Date]]),Lookup!$G$1:$H$12,2,0)</f>
        <v>6. Jun</v>
      </c>
      <c r="G3244" s="4" t="str">
        <f t="shared" si="50"/>
        <v/>
      </c>
      <c r="H3244" s="4" t="str">
        <f>IF(AND(Data[[#This Row],[Min Notif Time]]&gt;6,Data[[#This Row],[Min Notif Time]]&lt;17),"Business Hours","Non-Business Hours")</f>
        <v>Business Hours</v>
      </c>
      <c r="I3244" s="4" t="str" cm="1">
        <f t="array" ref="I3244">IFERROR(VLOOKUP(Data[[#This Row],[Min Notif Date]],Lookup!$N$1:$P$11,2,0),_xlfn.IFS(VLOOKUP(WEEKDAY(Data[[#This Row],[Min Notif Date]],2),Lookup!$J$1:$L$7,3,0)="Weekend","Weekend",VLOOKUP(WEEKDAY(Data[[#This Row],[Min Notif Date]],2),Lookup!$J$1:$L$7,3,0)="Weekday","Weekday"))</f>
        <v>Weekend</v>
      </c>
      <c r="J3244" s="4" t="str">
        <f>VLOOKUP(WEEKDAY(Data[[#This Row],[Min Notif Date]],2),Lookup!$J$1:$K$7,2,0)</f>
        <v>6. Sat</v>
      </c>
      <c r="K3244" s="37">
        <f>ROUNDDOWN(Data[[#This Row],[PGE Notified Time]],0)</f>
        <v>45465</v>
      </c>
      <c r="L3244" s="4">
        <f>HOUR(Data[[#This Row],[PGE Notified Time]])</f>
        <v>11</v>
      </c>
      <c r="M3244">
        <v>109238</v>
      </c>
      <c r="O3244" t="s">
        <v>117</v>
      </c>
      <c r="P3244" t="s">
        <v>163</v>
      </c>
      <c r="Q3244" s="44" t="s">
        <v>117</v>
      </c>
      <c r="R3244" t="s">
        <v>119</v>
      </c>
      <c r="S3244" s="1" t="s">
        <v>5</v>
      </c>
      <c r="T3244" s="1">
        <v>45465.488865740743</v>
      </c>
      <c r="U3244" s="1">
        <v>45465.552083333336</v>
      </c>
      <c r="V3244" t="s">
        <v>120</v>
      </c>
      <c r="W3244" t="s">
        <v>608</v>
      </c>
      <c r="X3244" t="s">
        <v>180</v>
      </c>
      <c r="Y3244" t="s">
        <v>123</v>
      </c>
      <c r="Z3244" t="s">
        <v>823</v>
      </c>
      <c r="AA3244" s="50" t="s">
        <v>824</v>
      </c>
      <c r="AB3244" t="s">
        <v>124</v>
      </c>
      <c r="AC3244" s="51">
        <v>91.033333333000002</v>
      </c>
    </row>
    <row r="3245" spans="1:29" x14ac:dyDescent="0.25">
      <c r="A3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5" s="4" t="str">
        <f>VLOOKUP(P3245,Lookup!$A$1:$D$19,4,0)</f>
        <v>Bay Area</v>
      </c>
      <c r="C3245" s="4" t="str">
        <f>VLOOKUP(P3245,Lookup!$A$1:$E$19,5,0)</f>
        <v>Region 3</v>
      </c>
      <c r="D3245" s="4" t="str">
        <f>VLOOKUP(P3245,Lookup!$A$1:$B$19,2,0)</f>
        <v>DI</v>
      </c>
      <c r="E3245" s="4" t="str">
        <f>IF(AND((Data[[#This Row],[Min Notif Date]]&gt;$G$3),Data[[#This Row],[Min Notif Date]]&lt;$F$3),"Last Week","No")</f>
        <v>No</v>
      </c>
      <c r="F3245" s="4" t="str">
        <f>VLOOKUP(MONTH(Data[[#This Row],[Min Notif Date]]),Lookup!$G$1:$H$12,2,0)</f>
        <v>3. Mar</v>
      </c>
      <c r="G3245" s="4" t="str">
        <f t="shared" si="50"/>
        <v/>
      </c>
      <c r="H3245" s="4" t="str">
        <f>IF(AND(Data[[#This Row],[Min Notif Time]]&gt;6,Data[[#This Row],[Min Notif Time]]&lt;17),"Business Hours","Non-Business Hours")</f>
        <v>Business Hours</v>
      </c>
      <c r="I3245" s="4" t="str" cm="1">
        <f t="array" ref="I3245">IFERROR(VLOOKUP(Data[[#This Row],[Min Notif Date]],Lookup!$N$1:$P$11,2,0),_xlfn.IFS(VLOOKUP(WEEKDAY(Data[[#This Row],[Min Notif Date]],2),Lookup!$J$1:$L$7,3,0)="Weekend","Weekend",VLOOKUP(WEEKDAY(Data[[#This Row],[Min Notif Date]],2),Lookup!$J$1:$L$7,3,0)="Weekday","Weekday"))</f>
        <v>Weekday</v>
      </c>
      <c r="J3245" s="4" t="str">
        <f>VLOOKUP(WEEKDAY(Data[[#This Row],[Min Notif Date]],2),Lookup!$J$1:$K$7,2,0)</f>
        <v>1. Mon</v>
      </c>
      <c r="K3245" s="37">
        <f>ROUNDDOWN(Data[[#This Row],[PGE Notified Time]],0)</f>
        <v>45376</v>
      </c>
      <c r="L3245" s="4">
        <f>HOUR(Data[[#This Row],[PGE Notified Time]])</f>
        <v>11</v>
      </c>
      <c r="M3245">
        <v>105720</v>
      </c>
      <c r="O3245" t="s">
        <v>117</v>
      </c>
      <c r="P3245" t="s">
        <v>141</v>
      </c>
      <c r="Q3245" s="44" t="s">
        <v>117</v>
      </c>
      <c r="R3245" t="s">
        <v>147</v>
      </c>
      <c r="S3245" s="1" t="s">
        <v>5</v>
      </c>
      <c r="T3245" s="1">
        <v>45376.471550925926</v>
      </c>
      <c r="U3245" s="1">
        <v>45376.534756944442</v>
      </c>
      <c r="V3245" t="s">
        <v>120</v>
      </c>
      <c r="W3245" t="s">
        <v>608</v>
      </c>
      <c r="X3245" t="s">
        <v>194</v>
      </c>
      <c r="Y3245" t="s">
        <v>123</v>
      </c>
      <c r="Z3245">
        <v>128358382</v>
      </c>
      <c r="AA3245" s="50">
        <v>47042423</v>
      </c>
      <c r="AB3245" t="s">
        <v>124</v>
      </c>
      <c r="AC3245" s="51">
        <v>91.016666666999996</v>
      </c>
    </row>
    <row r="3246" spans="1:29" x14ac:dyDescent="0.25">
      <c r="A3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6" s="4" t="str">
        <f>VLOOKUP(P3246,Lookup!$A$1:$D$19,4,0)</f>
        <v>North Valley</v>
      </c>
      <c r="C3246" s="4" t="str">
        <f>VLOOKUP(P3246,Lookup!$A$1:$E$19,5,0)</f>
        <v>Region 2</v>
      </c>
      <c r="D3246" s="4" t="str">
        <f>VLOOKUP(P3246,Lookup!$A$1:$B$19,2,0)</f>
        <v>SA</v>
      </c>
      <c r="E3246" s="4" t="str">
        <f>IF(AND((Data[[#This Row],[Min Notif Date]]&gt;$G$3),Data[[#This Row],[Min Notif Date]]&lt;$F$3),"Last Week","No")</f>
        <v>No</v>
      </c>
      <c r="F3246" s="4" t="str">
        <f>VLOOKUP(MONTH(Data[[#This Row],[Min Notif Date]]),Lookup!$G$1:$H$12,2,0)</f>
        <v>12. Dec</v>
      </c>
      <c r="G3246" s="4" t="str">
        <f t="shared" si="50"/>
        <v/>
      </c>
      <c r="H3246" s="4" t="str">
        <f>IF(AND(Data[[#This Row],[Min Notif Time]]&gt;6,Data[[#This Row],[Min Notif Time]]&lt;17),"Business Hours","Non-Business Hours")</f>
        <v>Business Hours</v>
      </c>
      <c r="I3246" s="4" t="str" cm="1">
        <f t="array" ref="I3246">IFERROR(VLOOKUP(Data[[#This Row],[Min Notif Date]],Lookup!$N$1:$P$11,2,0),_xlfn.IFS(VLOOKUP(WEEKDAY(Data[[#This Row],[Min Notif Date]],2),Lookup!$J$1:$L$7,3,0)="Weekend","Weekend",VLOOKUP(WEEKDAY(Data[[#This Row],[Min Notif Date]],2),Lookup!$J$1:$L$7,3,0)="Weekday","Weekday"))</f>
        <v>Weekday</v>
      </c>
      <c r="J3246" s="4" t="str">
        <f>VLOOKUP(WEEKDAY(Data[[#This Row],[Min Notif Date]],2),Lookup!$J$1:$K$7,2,0)</f>
        <v>1. Mon</v>
      </c>
      <c r="K3246" s="37">
        <f>ROUNDDOWN(Data[[#This Row],[PGE Notified Time]],0)</f>
        <v>45649</v>
      </c>
      <c r="L3246" s="4">
        <f>HOUR(Data[[#This Row],[PGE Notified Time]])</f>
        <v>9</v>
      </c>
      <c r="M3246">
        <v>116072</v>
      </c>
      <c r="O3246" t="s">
        <v>117</v>
      </c>
      <c r="P3246" t="s">
        <v>175</v>
      </c>
      <c r="Q3246" s="44" t="s">
        <v>117</v>
      </c>
      <c r="R3246" t="s">
        <v>215</v>
      </c>
      <c r="S3246" s="1" t="s">
        <v>5</v>
      </c>
      <c r="T3246" s="1">
        <v>45649.399201388886</v>
      </c>
      <c r="U3246" s="1">
        <v>45649.462395833332</v>
      </c>
      <c r="V3246" t="s">
        <v>120</v>
      </c>
      <c r="W3246" t="s">
        <v>608</v>
      </c>
      <c r="X3246" t="s">
        <v>209</v>
      </c>
      <c r="Y3246" t="s">
        <v>123</v>
      </c>
      <c r="Z3246">
        <v>130533927</v>
      </c>
      <c r="AA3246" s="50">
        <v>47172492</v>
      </c>
      <c r="AB3246" t="s">
        <v>124</v>
      </c>
      <c r="AC3246" s="51">
        <v>91</v>
      </c>
    </row>
    <row r="3247" spans="1:29" x14ac:dyDescent="0.25">
      <c r="A3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7" s="4" t="str">
        <f>VLOOKUP(P3247,Lookup!$A$1:$D$19,4,0)</f>
        <v>South Bay</v>
      </c>
      <c r="C3247" s="4" t="str">
        <f>VLOOKUP(P3247,Lookup!$A$1:$E$19,5,0)</f>
        <v>Region 4</v>
      </c>
      <c r="D3247" s="4" t="str">
        <f>VLOOKUP(P3247,Lookup!$A$1:$B$19,2,0)</f>
        <v>DA</v>
      </c>
      <c r="E3247" s="4" t="str">
        <f>IF(AND((Data[[#This Row],[Min Notif Date]]&gt;$G$3),Data[[#This Row],[Min Notif Date]]&lt;$F$3),"Last Week","No")</f>
        <v>No</v>
      </c>
      <c r="F3247" s="4" t="str">
        <f>VLOOKUP(MONTH(Data[[#This Row],[Min Notif Date]]),Lookup!$G$1:$H$12,2,0)</f>
        <v>6. Jun</v>
      </c>
      <c r="G3247" s="4" t="str">
        <f t="shared" si="50"/>
        <v/>
      </c>
      <c r="H3247" s="4" t="str">
        <f>IF(AND(Data[[#This Row],[Min Notif Time]]&gt;6,Data[[#This Row],[Min Notif Time]]&lt;17),"Business Hours","Non-Business Hours")</f>
        <v>Business Hours</v>
      </c>
      <c r="I3247" s="4" t="str" cm="1">
        <f t="array" ref="I3247">IFERROR(VLOOKUP(Data[[#This Row],[Min Notif Date]],Lookup!$N$1:$P$11,2,0),_xlfn.IFS(VLOOKUP(WEEKDAY(Data[[#This Row],[Min Notif Date]],2),Lookup!$J$1:$L$7,3,0)="Weekend","Weekend",VLOOKUP(WEEKDAY(Data[[#This Row],[Min Notif Date]],2),Lookup!$J$1:$L$7,3,0)="Weekday","Weekday"))</f>
        <v>Weekday</v>
      </c>
      <c r="J3247" s="4" t="str">
        <f>VLOOKUP(WEEKDAY(Data[[#This Row],[Min Notif Date]],2),Lookup!$J$1:$K$7,2,0)</f>
        <v>2. Tue</v>
      </c>
      <c r="K3247" s="37">
        <f>ROUNDDOWN(Data[[#This Row],[PGE Notified Time]],0)</f>
        <v>45461</v>
      </c>
      <c r="L3247" s="4">
        <f>HOUR(Data[[#This Row],[PGE Notified Time]])</f>
        <v>10</v>
      </c>
      <c r="M3247">
        <v>109096</v>
      </c>
      <c r="O3247" t="s">
        <v>117</v>
      </c>
      <c r="P3247" t="s">
        <v>163</v>
      </c>
      <c r="Q3247" s="44" t="s">
        <v>117</v>
      </c>
      <c r="R3247" t="s">
        <v>119</v>
      </c>
      <c r="S3247" s="1" t="s">
        <v>5</v>
      </c>
      <c r="T3247" s="1">
        <v>45461.447233796294</v>
      </c>
      <c r="U3247" s="1">
        <v>45461.510416666664</v>
      </c>
      <c r="V3247" t="s">
        <v>120</v>
      </c>
      <c r="W3247" t="s">
        <v>608</v>
      </c>
      <c r="X3247" t="s">
        <v>180</v>
      </c>
      <c r="Y3247" t="s">
        <v>123</v>
      </c>
      <c r="Z3247">
        <v>129091796</v>
      </c>
      <c r="AA3247" s="50">
        <v>47098289</v>
      </c>
      <c r="AB3247" t="s">
        <v>124</v>
      </c>
      <c r="AC3247" s="51">
        <v>90.983333333000004</v>
      </c>
    </row>
    <row r="3248" spans="1:29" x14ac:dyDescent="0.25">
      <c r="A3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48" s="4" t="str">
        <f>VLOOKUP(P3248,Lookup!$A$1:$D$19,4,0)</f>
        <v>Bay Area</v>
      </c>
      <c r="C3248" s="4" t="str">
        <f>VLOOKUP(P3248,Lookup!$A$1:$E$19,5,0)</f>
        <v>Region 3</v>
      </c>
      <c r="D3248" s="4" t="str">
        <f>VLOOKUP(P3248,Lookup!$A$1:$B$19,2,0)</f>
        <v>DI</v>
      </c>
      <c r="E3248" s="4" t="str">
        <f>IF(AND((Data[[#This Row],[Min Notif Date]]&gt;$G$3),Data[[#This Row],[Min Notif Date]]&lt;$F$3),"Last Week","No")</f>
        <v>No</v>
      </c>
      <c r="F3248" s="4" t="str">
        <f>VLOOKUP(MONTH(Data[[#This Row],[Min Notif Date]]),Lookup!$G$1:$H$12,2,0)</f>
        <v>7. Jul</v>
      </c>
      <c r="G3248" s="4" t="str">
        <f t="shared" si="50"/>
        <v/>
      </c>
      <c r="H3248" s="4" t="str">
        <f>IF(AND(Data[[#This Row],[Min Notif Time]]&gt;6,Data[[#This Row],[Min Notif Time]]&lt;17),"Business Hours","Non-Business Hours")</f>
        <v>Business Hours</v>
      </c>
      <c r="I3248" s="4" t="str" cm="1">
        <f t="array" ref="I3248">IFERROR(VLOOKUP(Data[[#This Row],[Min Notif Date]],Lookup!$N$1:$P$11,2,0),_xlfn.IFS(VLOOKUP(WEEKDAY(Data[[#This Row],[Min Notif Date]],2),Lookup!$J$1:$L$7,3,0)="Weekend","Weekend",VLOOKUP(WEEKDAY(Data[[#This Row],[Min Notif Date]],2),Lookup!$J$1:$L$7,3,0)="Weekday","Weekday"))</f>
        <v>Weekday</v>
      </c>
      <c r="J3248" s="4" t="str">
        <f>VLOOKUP(WEEKDAY(Data[[#This Row],[Min Notif Date]],2),Lookup!$J$1:$K$7,2,0)</f>
        <v>1. Mon</v>
      </c>
      <c r="K3248" s="37">
        <f>ROUNDDOWN(Data[[#This Row],[PGE Notified Time]],0)</f>
        <v>45502</v>
      </c>
      <c r="L3248" s="4">
        <f>HOUR(Data[[#This Row],[PGE Notified Time]])</f>
        <v>15</v>
      </c>
      <c r="M3248">
        <v>110751</v>
      </c>
      <c r="N3248">
        <v>1810230830</v>
      </c>
      <c r="O3248" t="s">
        <v>52</v>
      </c>
      <c r="P3248" t="s">
        <v>141</v>
      </c>
      <c r="Q3248" s="44" t="s">
        <v>259</v>
      </c>
      <c r="R3248" t="s">
        <v>125</v>
      </c>
      <c r="S3248" s="1">
        <v>45502.638912037037</v>
      </c>
      <c r="T3248" s="1">
        <v>45502.645740740743</v>
      </c>
      <c r="U3248" s="1">
        <v>45502.70208333333</v>
      </c>
      <c r="V3248" t="s">
        <v>120</v>
      </c>
      <c r="W3248" t="s">
        <v>121</v>
      </c>
      <c r="X3248" t="s">
        <v>226</v>
      </c>
      <c r="Y3248" t="s">
        <v>123</v>
      </c>
      <c r="Z3248">
        <v>129304793</v>
      </c>
      <c r="AA3248" s="50">
        <v>47118966</v>
      </c>
      <c r="AB3248" t="s">
        <v>124</v>
      </c>
      <c r="AC3248" s="51">
        <v>90.966666666999998</v>
      </c>
    </row>
    <row r="3249" spans="1:29" x14ac:dyDescent="0.25">
      <c r="A3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9" s="4" t="str">
        <f>VLOOKUP(P3249,Lookup!$A$1:$D$19,4,0)</f>
        <v>Central Valley</v>
      </c>
      <c r="C3249" s="4" t="str">
        <f>VLOOKUP(P3249,Lookup!$A$1:$E$19,5,0)</f>
        <v>Region 5</v>
      </c>
      <c r="D3249" s="4" t="str">
        <f>VLOOKUP(P3249,Lookup!$A$1:$B$19,2,0)</f>
        <v>KE</v>
      </c>
      <c r="E3249" s="4" t="str">
        <f>IF(AND((Data[[#This Row],[Min Notif Date]]&gt;$G$3),Data[[#This Row],[Min Notif Date]]&lt;$F$3),"Last Week","No")</f>
        <v>No</v>
      </c>
      <c r="F3249" s="4" t="str">
        <f>VLOOKUP(MONTH(Data[[#This Row],[Min Notif Date]]),Lookup!$G$1:$H$12,2,0)</f>
        <v>10. Oct</v>
      </c>
      <c r="G3249" s="4" t="str">
        <f t="shared" si="50"/>
        <v/>
      </c>
      <c r="H3249" s="4" t="str">
        <f>IF(AND(Data[[#This Row],[Min Notif Time]]&gt;6,Data[[#This Row],[Min Notif Time]]&lt;17),"Business Hours","Non-Business Hours")</f>
        <v>Business Hours</v>
      </c>
      <c r="I3249" s="4" t="str" cm="1">
        <f t="array" ref="I3249">IFERROR(VLOOKUP(Data[[#This Row],[Min Notif Date]],Lookup!$N$1:$P$11,2,0),_xlfn.IFS(VLOOKUP(WEEKDAY(Data[[#This Row],[Min Notif Date]],2),Lookup!$J$1:$L$7,3,0)="Weekend","Weekend",VLOOKUP(WEEKDAY(Data[[#This Row],[Min Notif Date]],2),Lookup!$J$1:$L$7,3,0)="Weekday","Weekday"))</f>
        <v>Weekend</v>
      </c>
      <c r="J3249" s="4" t="str">
        <f>VLOOKUP(WEEKDAY(Data[[#This Row],[Min Notif Date]],2),Lookup!$J$1:$K$7,2,0)</f>
        <v>6. Sat</v>
      </c>
      <c r="K3249" s="37">
        <f>ROUNDDOWN(Data[[#This Row],[PGE Notified Time]],0)</f>
        <v>45577</v>
      </c>
      <c r="L3249" s="4">
        <f>HOUR(Data[[#This Row],[PGE Notified Time]])</f>
        <v>12</v>
      </c>
      <c r="M3249">
        <v>113598</v>
      </c>
      <c r="N3249">
        <v>6852902666</v>
      </c>
      <c r="O3249" t="s">
        <v>57</v>
      </c>
      <c r="P3249" t="s">
        <v>290</v>
      </c>
      <c r="Q3249" s="44" t="s">
        <v>259</v>
      </c>
      <c r="R3249" t="s">
        <v>119</v>
      </c>
      <c r="S3249" s="1">
        <v>45577.52851851852</v>
      </c>
      <c r="T3249" s="1">
        <v>45577.530729166669</v>
      </c>
      <c r="U3249" s="1">
        <v>45577.591666666667</v>
      </c>
      <c r="V3249" t="s">
        <v>120</v>
      </c>
      <c r="W3249" t="s">
        <v>121</v>
      </c>
      <c r="X3249" t="s">
        <v>318</v>
      </c>
      <c r="Y3249" t="s">
        <v>123</v>
      </c>
      <c r="Z3249">
        <v>129692410</v>
      </c>
      <c r="AA3249" s="50">
        <v>35588032</v>
      </c>
      <c r="AB3249" t="s">
        <v>124</v>
      </c>
      <c r="AC3249" s="51">
        <v>90.933333332999993</v>
      </c>
    </row>
    <row r="3250" spans="1:29" x14ac:dyDescent="0.25">
      <c r="A3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0" s="4" t="str">
        <f>VLOOKUP(P3250,Lookup!$A$1:$D$19,4,0)</f>
        <v>Bay Area</v>
      </c>
      <c r="C3250" s="4" t="str">
        <f>VLOOKUP(P3250,Lookup!$A$1:$E$19,5,0)</f>
        <v>Region 3</v>
      </c>
      <c r="D3250" s="4" t="str">
        <f>VLOOKUP(P3250,Lookup!$A$1:$B$19,2,0)</f>
        <v>PN</v>
      </c>
      <c r="E3250" s="4" t="str">
        <f>IF(AND((Data[[#This Row],[Min Notif Date]]&gt;$G$3),Data[[#This Row],[Min Notif Date]]&lt;$F$3),"Last Week","No")</f>
        <v>No</v>
      </c>
      <c r="F3250" s="4" t="str">
        <f>VLOOKUP(MONTH(Data[[#This Row],[Min Notif Date]]),Lookup!$G$1:$H$12,2,0)</f>
        <v>4. Apr</v>
      </c>
      <c r="G3250" s="4" t="str">
        <f t="shared" si="50"/>
        <v/>
      </c>
      <c r="H3250" s="4" t="str">
        <f>IF(AND(Data[[#This Row],[Min Notif Time]]&gt;6,Data[[#This Row],[Min Notif Time]]&lt;17),"Business Hours","Non-Business Hours")</f>
        <v>Business Hours</v>
      </c>
      <c r="I3250" s="4" t="str" cm="1">
        <f t="array" ref="I3250">IFERROR(VLOOKUP(Data[[#This Row],[Min Notif Date]],Lookup!$N$1:$P$11,2,0),_xlfn.IFS(VLOOKUP(WEEKDAY(Data[[#This Row],[Min Notif Date]],2),Lookup!$J$1:$L$7,3,0)="Weekend","Weekend",VLOOKUP(WEEKDAY(Data[[#This Row],[Min Notif Date]],2),Lookup!$J$1:$L$7,3,0)="Weekday","Weekday"))</f>
        <v>Weekday</v>
      </c>
      <c r="J3250" s="4" t="str">
        <f>VLOOKUP(WEEKDAY(Data[[#This Row],[Min Notif Date]],2),Lookup!$J$1:$K$7,2,0)</f>
        <v>4. Thu</v>
      </c>
      <c r="K3250" s="37">
        <f>ROUNDDOWN(Data[[#This Row],[PGE Notified Time]],0)</f>
        <v>45400</v>
      </c>
      <c r="L3250" s="4">
        <f>HOUR(Data[[#This Row],[PGE Notified Time]])</f>
        <v>10</v>
      </c>
      <c r="M3250">
        <v>106697</v>
      </c>
      <c r="O3250" t="s">
        <v>117</v>
      </c>
      <c r="P3250" t="s">
        <v>165</v>
      </c>
      <c r="Q3250" s="44" t="s">
        <v>117</v>
      </c>
      <c r="R3250" t="s">
        <v>147</v>
      </c>
      <c r="S3250" s="1" t="s">
        <v>5</v>
      </c>
      <c r="T3250" s="1">
        <v>45400.437314814815</v>
      </c>
      <c r="U3250" s="1">
        <v>45400.500416666669</v>
      </c>
      <c r="V3250" t="s">
        <v>120</v>
      </c>
      <c r="W3250" t="s">
        <v>608</v>
      </c>
      <c r="X3250" t="s">
        <v>285</v>
      </c>
      <c r="Y3250" t="s">
        <v>123</v>
      </c>
      <c r="Z3250">
        <v>128571814</v>
      </c>
      <c r="AA3250" s="50">
        <v>47060865</v>
      </c>
      <c r="AB3250" t="s">
        <v>124</v>
      </c>
      <c r="AC3250" s="51">
        <v>90.866666667000004</v>
      </c>
    </row>
    <row r="3251" spans="1:29" x14ac:dyDescent="0.25">
      <c r="A3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1" s="4" t="str">
        <f>VLOOKUP(P3251,Lookup!$A$1:$D$19,4,0)</f>
        <v>Central Valley</v>
      </c>
      <c r="C3251" s="4" t="str">
        <f>VLOOKUP(P3251,Lookup!$A$1:$E$19,5,0)</f>
        <v>Region 5</v>
      </c>
      <c r="D3251" s="4" t="str">
        <f>VLOOKUP(P3251,Lookup!$A$1:$B$19,2,0)</f>
        <v>FR</v>
      </c>
      <c r="E3251" s="4" t="str">
        <f>IF(AND((Data[[#This Row],[Min Notif Date]]&gt;$G$3),Data[[#This Row],[Min Notif Date]]&lt;$F$3),"Last Week","No")</f>
        <v>No</v>
      </c>
      <c r="F3251" s="4" t="str">
        <f>VLOOKUP(MONTH(Data[[#This Row],[Min Notif Date]]),Lookup!$G$1:$H$12,2,0)</f>
        <v>5. May</v>
      </c>
      <c r="G3251" s="4" t="str">
        <f t="shared" si="50"/>
        <v/>
      </c>
      <c r="H3251" s="4" t="str">
        <f>IF(AND(Data[[#This Row],[Min Notif Time]]&gt;6,Data[[#This Row],[Min Notif Time]]&lt;17),"Business Hours","Non-Business Hours")</f>
        <v>Business Hours</v>
      </c>
      <c r="I3251" s="4" t="str" cm="1">
        <f t="array" ref="I3251">IFERROR(VLOOKUP(Data[[#This Row],[Min Notif Date]],Lookup!$N$1:$P$11,2,0),_xlfn.IFS(VLOOKUP(WEEKDAY(Data[[#This Row],[Min Notif Date]],2),Lookup!$J$1:$L$7,3,0)="Weekend","Weekend",VLOOKUP(WEEKDAY(Data[[#This Row],[Min Notif Date]],2),Lookup!$J$1:$L$7,3,0)="Weekday","Weekday"))</f>
        <v>Weekday</v>
      </c>
      <c r="J3251" s="4" t="str">
        <f>VLOOKUP(WEEKDAY(Data[[#This Row],[Min Notif Date]],2),Lookup!$J$1:$K$7,2,0)</f>
        <v>4. Thu</v>
      </c>
      <c r="K3251" s="37">
        <f>ROUNDDOWN(Data[[#This Row],[PGE Notified Time]],0)</f>
        <v>45414</v>
      </c>
      <c r="L3251" s="4">
        <f>HOUR(Data[[#This Row],[PGE Notified Time]])</f>
        <v>8</v>
      </c>
      <c r="M3251">
        <v>107225</v>
      </c>
      <c r="O3251" t="s">
        <v>117</v>
      </c>
      <c r="P3251" t="s">
        <v>136</v>
      </c>
      <c r="Q3251" s="44" t="s">
        <v>117</v>
      </c>
      <c r="R3251" t="s">
        <v>147</v>
      </c>
      <c r="S3251" s="1" t="s">
        <v>5</v>
      </c>
      <c r="T3251" s="1">
        <v>45414.357372685183</v>
      </c>
      <c r="U3251" s="1">
        <v>45414.420451388891</v>
      </c>
      <c r="V3251" t="s">
        <v>120</v>
      </c>
      <c r="W3251" t="s">
        <v>608</v>
      </c>
      <c r="X3251" t="s">
        <v>137</v>
      </c>
      <c r="Y3251" t="s">
        <v>123</v>
      </c>
      <c r="Z3251">
        <v>128700429</v>
      </c>
      <c r="AA3251" s="50">
        <v>47065654</v>
      </c>
      <c r="AB3251" t="s">
        <v>124</v>
      </c>
      <c r="AC3251" s="51">
        <v>90.833333332999999</v>
      </c>
    </row>
    <row r="3252" spans="1:29" x14ac:dyDescent="0.25">
      <c r="A3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2" s="4" t="str">
        <f>VLOOKUP(P3252,Lookup!$A$1:$D$19,4,0)</f>
        <v>Bay Area</v>
      </c>
      <c r="C3252" s="4" t="str">
        <f>VLOOKUP(P3252,Lookup!$A$1:$E$19,5,0)</f>
        <v>Region 3</v>
      </c>
      <c r="D3252" s="4" t="str">
        <f>VLOOKUP(P3252,Lookup!$A$1:$B$19,2,0)</f>
        <v>SF</v>
      </c>
      <c r="E3252" s="4" t="str">
        <f>IF(AND((Data[[#This Row],[Min Notif Date]]&gt;$G$3),Data[[#This Row],[Min Notif Date]]&lt;$F$3),"Last Week","No")</f>
        <v>No</v>
      </c>
      <c r="F3252" s="4" t="str">
        <f>VLOOKUP(MONTH(Data[[#This Row],[Min Notif Date]]),Lookup!$G$1:$H$12,2,0)</f>
        <v>4. Apr</v>
      </c>
      <c r="G3252" s="4" t="str">
        <f t="shared" si="50"/>
        <v/>
      </c>
      <c r="H3252" s="4" t="str">
        <f>IF(AND(Data[[#This Row],[Min Notif Time]]&gt;6,Data[[#This Row],[Min Notif Time]]&lt;17),"Business Hours","Non-Business Hours")</f>
        <v>Business Hours</v>
      </c>
      <c r="I3252" s="4" t="str" cm="1">
        <f t="array" ref="I3252">IFERROR(VLOOKUP(Data[[#This Row],[Min Notif Date]],Lookup!$N$1:$P$11,2,0),_xlfn.IFS(VLOOKUP(WEEKDAY(Data[[#This Row],[Min Notif Date]],2),Lookup!$J$1:$L$7,3,0)="Weekend","Weekend",VLOOKUP(WEEKDAY(Data[[#This Row],[Min Notif Date]],2),Lookup!$J$1:$L$7,3,0)="Weekday","Weekday"))</f>
        <v>Weekday</v>
      </c>
      <c r="J3252" s="4" t="str">
        <f>VLOOKUP(WEEKDAY(Data[[#This Row],[Min Notif Date]],2),Lookup!$J$1:$K$7,2,0)</f>
        <v>2. Tue</v>
      </c>
      <c r="K3252" s="37">
        <f>ROUNDDOWN(Data[[#This Row],[PGE Notified Time]],0)</f>
        <v>45384</v>
      </c>
      <c r="L3252" s="4">
        <f>HOUR(Data[[#This Row],[PGE Notified Time]])</f>
        <v>11</v>
      </c>
      <c r="M3252">
        <v>106048</v>
      </c>
      <c r="O3252" t="s">
        <v>117</v>
      </c>
      <c r="P3252" t="s">
        <v>128</v>
      </c>
      <c r="Q3252" s="44" t="s">
        <v>117</v>
      </c>
      <c r="R3252" t="s">
        <v>119</v>
      </c>
      <c r="S3252" s="1" t="s">
        <v>5</v>
      </c>
      <c r="T3252" s="1">
        <v>45384.476655092592</v>
      </c>
      <c r="U3252" s="1">
        <v>45384.539710648147</v>
      </c>
      <c r="V3252" t="s">
        <v>120</v>
      </c>
      <c r="W3252" t="s">
        <v>608</v>
      </c>
      <c r="X3252" t="s">
        <v>129</v>
      </c>
      <c r="Y3252" t="s">
        <v>123</v>
      </c>
      <c r="Z3252">
        <v>128419549</v>
      </c>
      <c r="AA3252" s="50">
        <v>47045999</v>
      </c>
      <c r="AB3252" t="s">
        <v>124</v>
      </c>
      <c r="AC3252" s="51">
        <v>90.8</v>
      </c>
    </row>
    <row r="3253" spans="1:29" x14ac:dyDescent="0.25">
      <c r="A3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53" s="4" t="str">
        <f>VLOOKUP(P3253,Lookup!$A$1:$D$19,4,0)</f>
        <v>North Coast</v>
      </c>
      <c r="C3253" s="4" t="str">
        <f>VLOOKUP(P3253,Lookup!$A$1:$E$19,5,0)</f>
        <v>Region 1</v>
      </c>
      <c r="D3253" s="4" t="str">
        <f>VLOOKUP(P3253,Lookup!$A$1:$B$19,2,0)</f>
        <v>NB</v>
      </c>
      <c r="E3253" s="4" t="str">
        <f>IF(AND((Data[[#This Row],[Min Notif Date]]&gt;$G$3),Data[[#This Row],[Min Notif Date]]&lt;$F$3),"Last Week","No")</f>
        <v>No</v>
      </c>
      <c r="F3253" s="4" t="str">
        <f>VLOOKUP(MONTH(Data[[#This Row],[Min Notif Date]]),Lookup!$G$1:$H$12,2,0)</f>
        <v>9. Sep</v>
      </c>
      <c r="G3253" s="4" t="str">
        <f t="shared" si="50"/>
        <v/>
      </c>
      <c r="H3253" s="4" t="str">
        <f>IF(AND(Data[[#This Row],[Min Notif Time]]&gt;6,Data[[#This Row],[Min Notif Time]]&lt;17),"Business Hours","Non-Business Hours")</f>
        <v>Business Hours</v>
      </c>
      <c r="I3253" s="4" t="str" cm="1">
        <f t="array" ref="I3253">IFERROR(VLOOKUP(Data[[#This Row],[Min Notif Date]],Lookup!$N$1:$P$11,2,0),_xlfn.IFS(VLOOKUP(WEEKDAY(Data[[#This Row],[Min Notif Date]],2),Lookup!$J$1:$L$7,3,0)="Weekend","Weekend",VLOOKUP(WEEKDAY(Data[[#This Row],[Min Notif Date]],2),Lookup!$J$1:$L$7,3,0)="Weekday","Weekday"))</f>
        <v>Weekday</v>
      </c>
      <c r="J3253" s="4" t="str">
        <f>VLOOKUP(WEEKDAY(Data[[#This Row],[Min Notif Date]],2),Lookup!$J$1:$K$7,2,0)</f>
        <v>1. Mon</v>
      </c>
      <c r="K3253" s="37">
        <f>ROUNDDOWN(Data[[#This Row],[PGE Notified Time]],0)</f>
        <v>45551</v>
      </c>
      <c r="L3253" s="4">
        <f>HOUR(Data[[#This Row],[PGE Notified Time]])</f>
        <v>14</v>
      </c>
      <c r="M3253">
        <v>112619</v>
      </c>
      <c r="N3253">
        <v>3903501135</v>
      </c>
      <c r="O3253" t="s">
        <v>57</v>
      </c>
      <c r="P3253" t="s">
        <v>126</v>
      </c>
      <c r="Q3253" s="44" t="s">
        <v>259</v>
      </c>
      <c r="R3253" t="s">
        <v>119</v>
      </c>
      <c r="S3253" s="1">
        <v>45551.59946759259</v>
      </c>
      <c r="T3253" s="1">
        <v>45551.601678240739</v>
      </c>
      <c r="U3253" s="1">
        <v>45551.662499999999</v>
      </c>
      <c r="V3253" t="s">
        <v>120</v>
      </c>
      <c r="W3253" t="s">
        <v>121</v>
      </c>
      <c r="X3253" t="s">
        <v>168</v>
      </c>
      <c r="Y3253" t="s">
        <v>123</v>
      </c>
      <c r="Z3253">
        <v>129540535</v>
      </c>
      <c r="AA3253" s="50">
        <v>47134062</v>
      </c>
      <c r="AB3253" t="s">
        <v>124</v>
      </c>
      <c r="AC3253" s="51">
        <v>90.766666666999996</v>
      </c>
    </row>
    <row r="3254" spans="1:29" x14ac:dyDescent="0.25">
      <c r="A3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4" s="4" t="str">
        <f>VLOOKUP(P3254,Lookup!$A$1:$D$19,4,0)</f>
        <v>North Coast</v>
      </c>
      <c r="C3254" s="4" t="str">
        <f>VLOOKUP(P3254,Lookup!$A$1:$E$19,5,0)</f>
        <v>Region 1</v>
      </c>
      <c r="D3254" s="4" t="str">
        <f>VLOOKUP(P3254,Lookup!$A$1:$B$19,2,0)</f>
        <v>NB</v>
      </c>
      <c r="E3254" s="4" t="str">
        <f>IF(AND((Data[[#This Row],[Min Notif Date]]&gt;$G$3),Data[[#This Row],[Min Notif Date]]&lt;$F$3),"Last Week","No")</f>
        <v>No</v>
      </c>
      <c r="F3254" s="4" t="str">
        <f>VLOOKUP(MONTH(Data[[#This Row],[Min Notif Date]]),Lookup!$G$1:$H$12,2,0)</f>
        <v>8. Aug</v>
      </c>
      <c r="G3254" s="4" t="str">
        <f t="shared" si="50"/>
        <v/>
      </c>
      <c r="H3254" s="4" t="str">
        <f>IF(AND(Data[[#This Row],[Min Notif Time]]&gt;6,Data[[#This Row],[Min Notif Time]]&lt;17),"Business Hours","Non-Business Hours")</f>
        <v>Business Hours</v>
      </c>
      <c r="I3254" s="4" t="str" cm="1">
        <f t="array" ref="I3254">IFERROR(VLOOKUP(Data[[#This Row],[Min Notif Date]],Lookup!$N$1:$P$11,2,0),_xlfn.IFS(VLOOKUP(WEEKDAY(Data[[#This Row],[Min Notif Date]],2),Lookup!$J$1:$L$7,3,0)="Weekend","Weekend",VLOOKUP(WEEKDAY(Data[[#This Row],[Min Notif Date]],2),Lookup!$J$1:$L$7,3,0)="Weekday","Weekday"))</f>
        <v>Weekday</v>
      </c>
      <c r="J3254" s="4" t="str">
        <f>VLOOKUP(WEEKDAY(Data[[#This Row],[Min Notif Date]],2),Lookup!$J$1:$K$7,2,0)</f>
        <v>2. Tue</v>
      </c>
      <c r="K3254" s="37">
        <f>ROUNDDOWN(Data[[#This Row],[PGE Notified Time]],0)</f>
        <v>45531</v>
      </c>
      <c r="L3254" s="4">
        <f>HOUR(Data[[#This Row],[PGE Notified Time]])</f>
        <v>7</v>
      </c>
      <c r="M3254">
        <v>111817</v>
      </c>
      <c r="O3254" t="s">
        <v>117</v>
      </c>
      <c r="P3254" t="s">
        <v>126</v>
      </c>
      <c r="Q3254" s="44" t="s">
        <v>117</v>
      </c>
      <c r="R3254" t="s">
        <v>147</v>
      </c>
      <c r="S3254" s="1" t="s">
        <v>5</v>
      </c>
      <c r="T3254" s="1">
        <v>45531.312002314815</v>
      </c>
      <c r="U3254" s="1">
        <v>45531.375034722223</v>
      </c>
      <c r="V3254" t="s">
        <v>120</v>
      </c>
      <c r="W3254" t="s">
        <v>608</v>
      </c>
      <c r="X3254" t="s">
        <v>151</v>
      </c>
      <c r="Y3254" t="s">
        <v>123</v>
      </c>
      <c r="Z3254">
        <v>129439928</v>
      </c>
      <c r="AA3254" s="50">
        <v>47127228</v>
      </c>
      <c r="AB3254" t="s">
        <v>124</v>
      </c>
      <c r="AC3254" s="51">
        <v>90.766666666999996</v>
      </c>
    </row>
    <row r="3255" spans="1:29" x14ac:dyDescent="0.25">
      <c r="A3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5" s="4" t="str">
        <f>VLOOKUP(P3255,Lookup!$A$1:$D$19,4,0)</f>
        <v>Bay Area</v>
      </c>
      <c r="C3255" s="4" t="str">
        <f>VLOOKUP(P3255,Lookup!$A$1:$E$19,5,0)</f>
        <v>Region 3</v>
      </c>
      <c r="D3255" s="4" t="str">
        <f>VLOOKUP(P3255,Lookup!$A$1:$B$19,2,0)</f>
        <v>PN</v>
      </c>
      <c r="E3255" s="4" t="str">
        <f>IF(AND((Data[[#This Row],[Min Notif Date]]&gt;$G$3),Data[[#This Row],[Min Notif Date]]&lt;$F$3),"Last Week","No")</f>
        <v>No</v>
      </c>
      <c r="F3255" s="4" t="str">
        <f>VLOOKUP(MONTH(Data[[#This Row],[Min Notif Date]]),Lookup!$G$1:$H$12,2,0)</f>
        <v>2. Feb</v>
      </c>
      <c r="G3255" s="4" t="str">
        <f t="shared" si="50"/>
        <v/>
      </c>
      <c r="H3255" s="4" t="str">
        <f>IF(AND(Data[[#This Row],[Min Notif Time]]&gt;6,Data[[#This Row],[Min Notif Time]]&lt;17),"Business Hours","Non-Business Hours")</f>
        <v>Business Hours</v>
      </c>
      <c r="I3255" s="4" t="str" cm="1">
        <f t="array" ref="I3255">IFERROR(VLOOKUP(Data[[#This Row],[Min Notif Date]],Lookup!$N$1:$P$11,2,0),_xlfn.IFS(VLOOKUP(WEEKDAY(Data[[#This Row],[Min Notif Date]],2),Lookup!$J$1:$L$7,3,0)="Weekend","Weekend",VLOOKUP(WEEKDAY(Data[[#This Row],[Min Notif Date]],2),Lookup!$J$1:$L$7,3,0)="Weekday","Weekday"))</f>
        <v>Weekend</v>
      </c>
      <c r="J3255" s="4" t="str">
        <f>VLOOKUP(WEEKDAY(Data[[#This Row],[Min Notif Date]],2),Lookup!$J$1:$K$7,2,0)</f>
        <v>6. Sat</v>
      </c>
      <c r="K3255" s="37">
        <f>ROUNDDOWN(Data[[#This Row],[PGE Notified Time]],0)</f>
        <v>45332</v>
      </c>
      <c r="L3255" s="4">
        <f>HOUR(Data[[#This Row],[PGE Notified Time]])</f>
        <v>14</v>
      </c>
      <c r="M3255">
        <v>103989</v>
      </c>
      <c r="O3255" t="s">
        <v>117</v>
      </c>
      <c r="P3255" t="s">
        <v>165</v>
      </c>
      <c r="Q3255" s="44" t="s">
        <v>117</v>
      </c>
      <c r="R3255" t="s">
        <v>147</v>
      </c>
      <c r="S3255" s="1" t="s">
        <v>5</v>
      </c>
      <c r="T3255" s="1">
        <v>45332.610578703701</v>
      </c>
      <c r="U3255" s="1">
        <v>45332.673611111109</v>
      </c>
      <c r="V3255" t="s">
        <v>120</v>
      </c>
      <c r="W3255" t="s">
        <v>608</v>
      </c>
      <c r="X3255" t="s">
        <v>374</v>
      </c>
      <c r="Y3255" t="s">
        <v>123</v>
      </c>
      <c r="Z3255">
        <v>128162969</v>
      </c>
      <c r="AA3255" s="50">
        <v>46189561</v>
      </c>
      <c r="AB3255" t="s">
        <v>124</v>
      </c>
      <c r="AC3255" s="51">
        <v>90.766666666999996</v>
      </c>
    </row>
    <row r="3256" spans="1:29" x14ac:dyDescent="0.25">
      <c r="A3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6" s="4" t="str">
        <f>VLOOKUP(P3256,Lookup!$A$1:$D$19,4,0)</f>
        <v>South Bay</v>
      </c>
      <c r="C3256" s="4" t="str">
        <f>VLOOKUP(P3256,Lookup!$A$1:$E$19,5,0)</f>
        <v>Region 4</v>
      </c>
      <c r="D3256" s="4" t="str">
        <f>VLOOKUP(P3256,Lookup!$A$1:$B$19,2,0)</f>
        <v>SJ</v>
      </c>
      <c r="E3256" s="4" t="str">
        <f>IF(AND((Data[[#This Row],[Min Notif Date]]&gt;$G$3),Data[[#This Row],[Min Notif Date]]&lt;$F$3),"Last Week","No")</f>
        <v>No</v>
      </c>
      <c r="F3256" s="4" t="str">
        <f>VLOOKUP(MONTH(Data[[#This Row],[Min Notif Date]]),Lookup!$G$1:$H$12,2,0)</f>
        <v>2. Feb</v>
      </c>
      <c r="G3256" s="4" t="str">
        <f t="shared" si="50"/>
        <v/>
      </c>
      <c r="H3256" s="4" t="str">
        <f>IF(AND(Data[[#This Row],[Min Notif Time]]&gt;6,Data[[#This Row],[Min Notif Time]]&lt;17),"Business Hours","Non-Business Hours")</f>
        <v>Business Hours</v>
      </c>
      <c r="I3256" s="4" t="str" cm="1">
        <f t="array" ref="I3256">IFERROR(VLOOKUP(Data[[#This Row],[Min Notif Date]],Lookup!$N$1:$P$11,2,0),_xlfn.IFS(VLOOKUP(WEEKDAY(Data[[#This Row],[Min Notif Date]],2),Lookup!$J$1:$L$7,3,0)="Weekend","Weekend",VLOOKUP(WEEKDAY(Data[[#This Row],[Min Notif Date]],2),Lookup!$J$1:$L$7,3,0)="Weekday","Weekday"))</f>
        <v>Weekday</v>
      </c>
      <c r="J3256" s="4" t="str">
        <f>VLOOKUP(WEEKDAY(Data[[#This Row],[Min Notif Date]],2),Lookup!$J$1:$K$7,2,0)</f>
        <v>4. Thu</v>
      </c>
      <c r="K3256" s="37">
        <f>ROUNDDOWN(Data[[#This Row],[PGE Notified Time]],0)</f>
        <v>45351</v>
      </c>
      <c r="L3256" s="4">
        <f>HOUR(Data[[#This Row],[PGE Notified Time]])</f>
        <v>12</v>
      </c>
      <c r="M3256">
        <v>104736</v>
      </c>
      <c r="O3256" t="s">
        <v>117</v>
      </c>
      <c r="P3256" t="s">
        <v>145</v>
      </c>
      <c r="Q3256" s="44" t="s">
        <v>117</v>
      </c>
      <c r="R3256" t="s">
        <v>147</v>
      </c>
      <c r="S3256" s="1" t="s">
        <v>5</v>
      </c>
      <c r="T3256" s="1">
        <v>45351.541562500002</v>
      </c>
      <c r="U3256" s="1">
        <v>45351.604583333334</v>
      </c>
      <c r="V3256" t="s">
        <v>120</v>
      </c>
      <c r="W3256" t="s">
        <v>608</v>
      </c>
      <c r="X3256" t="s">
        <v>430</v>
      </c>
      <c r="Y3256" t="s">
        <v>123</v>
      </c>
      <c r="Z3256">
        <v>128228073</v>
      </c>
      <c r="AA3256" s="50">
        <v>47033159</v>
      </c>
      <c r="AB3256" t="s">
        <v>124</v>
      </c>
      <c r="AC3256" s="51">
        <v>90.75</v>
      </c>
    </row>
    <row r="3257" spans="1:29" x14ac:dyDescent="0.25">
      <c r="A3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7" s="4" t="str">
        <f>VLOOKUP(P3257,Lookup!$A$1:$D$19,4,0)</f>
        <v>North Valley</v>
      </c>
      <c r="C3257" s="4" t="str">
        <f>VLOOKUP(P3257,Lookup!$A$1:$E$19,5,0)</f>
        <v>Region 2</v>
      </c>
      <c r="D3257" s="4" t="str">
        <f>VLOOKUP(P3257,Lookup!$A$1:$B$19,2,0)</f>
        <v>SA</v>
      </c>
      <c r="E3257" s="4" t="str">
        <f>IF(AND((Data[[#This Row],[Min Notif Date]]&gt;$G$3),Data[[#This Row],[Min Notif Date]]&lt;$F$3),"Last Week","No")</f>
        <v>No</v>
      </c>
      <c r="F3257" s="4" t="str">
        <f>VLOOKUP(MONTH(Data[[#This Row],[Min Notif Date]]),Lookup!$G$1:$H$12,2,0)</f>
        <v>9. Sep</v>
      </c>
      <c r="G3257" s="4" t="str">
        <f t="shared" si="50"/>
        <v/>
      </c>
      <c r="H3257" s="4" t="str">
        <f>IF(AND(Data[[#This Row],[Min Notif Time]]&gt;6,Data[[#This Row],[Min Notif Time]]&lt;17),"Business Hours","Non-Business Hours")</f>
        <v>Business Hours</v>
      </c>
      <c r="I3257" s="4" t="str" cm="1">
        <f t="array" ref="I3257">IFERROR(VLOOKUP(Data[[#This Row],[Min Notif Date]],Lookup!$N$1:$P$11,2,0),_xlfn.IFS(VLOOKUP(WEEKDAY(Data[[#This Row],[Min Notif Date]],2),Lookup!$J$1:$L$7,3,0)="Weekend","Weekend",VLOOKUP(WEEKDAY(Data[[#This Row],[Min Notif Date]],2),Lookup!$J$1:$L$7,3,0)="Weekday","Weekday"))</f>
        <v>Weekday</v>
      </c>
      <c r="J3257" s="4" t="str">
        <f>VLOOKUP(WEEKDAY(Data[[#This Row],[Min Notif Date]],2),Lookup!$J$1:$K$7,2,0)</f>
        <v>3. Wed</v>
      </c>
      <c r="K3257" s="37">
        <f>ROUNDDOWN(Data[[#This Row],[PGE Notified Time]],0)</f>
        <v>45553</v>
      </c>
      <c r="L3257" s="4">
        <f>HOUR(Data[[#This Row],[PGE Notified Time]])</f>
        <v>13</v>
      </c>
      <c r="M3257">
        <v>112721</v>
      </c>
      <c r="O3257" t="s">
        <v>117</v>
      </c>
      <c r="P3257" t="s">
        <v>175</v>
      </c>
      <c r="Q3257" s="44" t="s">
        <v>117</v>
      </c>
      <c r="R3257" t="s">
        <v>119</v>
      </c>
      <c r="S3257" s="1" t="s">
        <v>5</v>
      </c>
      <c r="T3257" s="1">
        <v>45553.548321759263</v>
      </c>
      <c r="U3257" s="1">
        <v>45553.611307870371</v>
      </c>
      <c r="V3257" t="s">
        <v>120</v>
      </c>
      <c r="W3257" t="s">
        <v>608</v>
      </c>
      <c r="X3257" t="s">
        <v>496</v>
      </c>
      <c r="Y3257" t="s">
        <v>123</v>
      </c>
      <c r="Z3257">
        <v>129551080</v>
      </c>
      <c r="AA3257" s="50">
        <v>47135800</v>
      </c>
      <c r="AB3257" t="s">
        <v>124</v>
      </c>
      <c r="AC3257" s="51">
        <v>90.7</v>
      </c>
    </row>
    <row r="3258" spans="1:29" x14ac:dyDescent="0.25">
      <c r="A3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8" s="4" t="str">
        <f>VLOOKUP(P3258,Lookup!$A$1:$D$19,4,0)</f>
        <v>North Coast</v>
      </c>
      <c r="C3258" s="4" t="str">
        <f>VLOOKUP(P3258,Lookup!$A$1:$E$19,5,0)</f>
        <v>Region 1</v>
      </c>
      <c r="D3258" s="4" t="str">
        <f>VLOOKUP(P3258,Lookup!$A$1:$B$19,2,0)</f>
        <v>SO</v>
      </c>
      <c r="E3258" s="4" t="str">
        <f>IF(AND((Data[[#This Row],[Min Notif Date]]&gt;$G$3),Data[[#This Row],[Min Notif Date]]&lt;$F$3),"Last Week","No")</f>
        <v>No</v>
      </c>
      <c r="F3258" s="4" t="str">
        <f>VLOOKUP(MONTH(Data[[#This Row],[Min Notif Date]]),Lookup!$G$1:$H$12,2,0)</f>
        <v>2. Feb</v>
      </c>
      <c r="G3258" s="4" t="str">
        <f t="shared" si="50"/>
        <v/>
      </c>
      <c r="H3258" s="4" t="str">
        <f>IF(AND(Data[[#This Row],[Min Notif Time]]&gt;6,Data[[#This Row],[Min Notif Time]]&lt;17),"Business Hours","Non-Business Hours")</f>
        <v>Business Hours</v>
      </c>
      <c r="I3258" s="4" t="str" cm="1">
        <f t="array" ref="I3258">IFERROR(VLOOKUP(Data[[#This Row],[Min Notif Date]],Lookup!$N$1:$P$11,2,0),_xlfn.IFS(VLOOKUP(WEEKDAY(Data[[#This Row],[Min Notif Date]],2),Lookup!$J$1:$L$7,3,0)="Weekend","Weekend",VLOOKUP(WEEKDAY(Data[[#This Row],[Min Notif Date]],2),Lookup!$J$1:$L$7,3,0)="Weekday","Weekday"))</f>
        <v>Weekday</v>
      </c>
      <c r="J3258" s="4" t="str">
        <f>VLOOKUP(WEEKDAY(Data[[#This Row],[Min Notif Date]],2),Lookup!$J$1:$K$7,2,0)</f>
        <v>1. Mon</v>
      </c>
      <c r="K3258" s="37">
        <f>ROUNDDOWN(Data[[#This Row],[PGE Notified Time]],0)</f>
        <v>45334</v>
      </c>
      <c r="L3258" s="4">
        <f>HOUR(Data[[#This Row],[PGE Notified Time]])</f>
        <v>9</v>
      </c>
      <c r="M3258">
        <v>104055</v>
      </c>
      <c r="O3258" t="s">
        <v>117</v>
      </c>
      <c r="P3258" t="s">
        <v>130</v>
      </c>
      <c r="Q3258" s="44" t="s">
        <v>117</v>
      </c>
      <c r="R3258" t="s">
        <v>119</v>
      </c>
      <c r="S3258" s="1" t="s">
        <v>5</v>
      </c>
      <c r="T3258" s="1">
        <v>45334.416261574072</v>
      </c>
      <c r="U3258" s="1">
        <v>45334.479166666664</v>
      </c>
      <c r="V3258" t="s">
        <v>120</v>
      </c>
      <c r="W3258" t="s">
        <v>608</v>
      </c>
      <c r="X3258" t="s">
        <v>185</v>
      </c>
      <c r="Y3258" t="s">
        <v>123</v>
      </c>
      <c r="Z3258">
        <v>128165503</v>
      </c>
      <c r="AA3258" s="50">
        <v>47029355</v>
      </c>
      <c r="AB3258" t="s">
        <v>124</v>
      </c>
      <c r="AC3258" s="51">
        <v>90.583333332999999</v>
      </c>
    </row>
    <row r="3259" spans="1:29" x14ac:dyDescent="0.25">
      <c r="A3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9" s="4" t="str">
        <f>VLOOKUP(P3259,Lookup!$A$1:$D$19,4,0)</f>
        <v>North Coast</v>
      </c>
      <c r="C3259" s="4" t="str">
        <f>VLOOKUP(P3259,Lookup!$A$1:$E$19,5,0)</f>
        <v>Region 1</v>
      </c>
      <c r="D3259" s="4" t="str">
        <f>VLOOKUP(P3259,Lookup!$A$1:$B$19,2,0)</f>
        <v>SO</v>
      </c>
      <c r="E3259" s="4" t="str">
        <f>IF(AND((Data[[#This Row],[Min Notif Date]]&gt;$G$3),Data[[#This Row],[Min Notif Date]]&lt;$F$3),"Last Week","No")</f>
        <v>No</v>
      </c>
      <c r="F3259" s="4" t="str">
        <f>VLOOKUP(MONTH(Data[[#This Row],[Min Notif Date]]),Lookup!$G$1:$H$12,2,0)</f>
        <v>9. Sep</v>
      </c>
      <c r="G3259" s="4" t="str">
        <f t="shared" si="50"/>
        <v/>
      </c>
      <c r="H3259" s="4" t="str">
        <f>IF(AND(Data[[#This Row],[Min Notif Time]]&gt;6,Data[[#This Row],[Min Notif Time]]&lt;17),"Business Hours","Non-Business Hours")</f>
        <v>Business Hours</v>
      </c>
      <c r="I3259" s="4" t="str" cm="1">
        <f t="array" ref="I3259">IFERROR(VLOOKUP(Data[[#This Row],[Min Notif Date]],Lookup!$N$1:$P$11,2,0),_xlfn.IFS(VLOOKUP(WEEKDAY(Data[[#This Row],[Min Notif Date]],2),Lookup!$J$1:$L$7,3,0)="Weekend","Weekend",VLOOKUP(WEEKDAY(Data[[#This Row],[Min Notif Date]],2),Lookup!$J$1:$L$7,3,0)="Weekday","Weekday"))</f>
        <v>Weekday</v>
      </c>
      <c r="J3259" s="4" t="str">
        <f>VLOOKUP(WEEKDAY(Data[[#This Row],[Min Notif Date]],2),Lookup!$J$1:$K$7,2,0)</f>
        <v>2. Tue</v>
      </c>
      <c r="K3259" s="37">
        <f>ROUNDDOWN(Data[[#This Row],[PGE Notified Time]],0)</f>
        <v>45538</v>
      </c>
      <c r="L3259" s="4">
        <f>HOUR(Data[[#This Row],[PGE Notified Time]])</f>
        <v>12</v>
      </c>
      <c r="M3259">
        <v>112118</v>
      </c>
      <c r="O3259" t="s">
        <v>117</v>
      </c>
      <c r="P3259" t="s">
        <v>130</v>
      </c>
      <c r="Q3259" s="44" t="s">
        <v>117</v>
      </c>
      <c r="R3259" t="s">
        <v>119</v>
      </c>
      <c r="S3259" s="1" t="s">
        <v>5</v>
      </c>
      <c r="T3259" s="1">
        <v>45538.500057870369</v>
      </c>
      <c r="U3259" s="1">
        <v>45538.562881944446</v>
      </c>
      <c r="V3259" t="s">
        <v>120</v>
      </c>
      <c r="W3259" t="s">
        <v>608</v>
      </c>
      <c r="X3259" t="s">
        <v>185</v>
      </c>
      <c r="Y3259" t="s">
        <v>123</v>
      </c>
      <c r="Z3259">
        <v>129467717</v>
      </c>
      <c r="AA3259" s="50">
        <v>47129016</v>
      </c>
      <c r="AB3259" t="s">
        <v>124</v>
      </c>
      <c r="AC3259" s="51">
        <v>90.466666666999998</v>
      </c>
    </row>
    <row r="3260" spans="1:29" x14ac:dyDescent="0.25">
      <c r="A3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0" s="4" t="str">
        <f>VLOOKUP(P3260,Lookup!$A$1:$D$19,4,0)</f>
        <v>North Valley</v>
      </c>
      <c r="C3260" s="4" t="str">
        <f>VLOOKUP(P3260,Lookup!$A$1:$E$19,5,0)</f>
        <v>Region 2</v>
      </c>
      <c r="D3260" s="4" t="str">
        <f>VLOOKUP(P3260,Lookup!$A$1:$B$19,2,0)</f>
        <v>SA</v>
      </c>
      <c r="E3260" s="4" t="str">
        <f>IF(AND((Data[[#This Row],[Min Notif Date]]&gt;$G$3),Data[[#This Row],[Min Notif Date]]&lt;$F$3),"Last Week","No")</f>
        <v>No</v>
      </c>
      <c r="F3260" s="4" t="str">
        <f>VLOOKUP(MONTH(Data[[#This Row],[Min Notif Date]]),Lookup!$G$1:$H$12,2,0)</f>
        <v>4. Apr</v>
      </c>
      <c r="G3260" s="4" t="str">
        <f t="shared" si="50"/>
        <v/>
      </c>
      <c r="H3260" s="4" t="str">
        <f>IF(AND(Data[[#This Row],[Min Notif Time]]&gt;6,Data[[#This Row],[Min Notif Time]]&lt;17),"Business Hours","Non-Business Hours")</f>
        <v>Business Hours</v>
      </c>
      <c r="I3260" s="4" t="str" cm="1">
        <f t="array" ref="I3260">IFERROR(VLOOKUP(Data[[#This Row],[Min Notif Date]],Lookup!$N$1:$P$11,2,0),_xlfn.IFS(VLOOKUP(WEEKDAY(Data[[#This Row],[Min Notif Date]],2),Lookup!$J$1:$L$7,3,0)="Weekend","Weekend",VLOOKUP(WEEKDAY(Data[[#This Row],[Min Notif Date]],2),Lookup!$J$1:$L$7,3,0)="Weekday","Weekday"))</f>
        <v>Weekday</v>
      </c>
      <c r="J3260" s="4" t="str">
        <f>VLOOKUP(WEEKDAY(Data[[#This Row],[Min Notif Date]],2),Lookup!$J$1:$K$7,2,0)</f>
        <v>3. Wed</v>
      </c>
      <c r="K3260" s="37">
        <f>ROUNDDOWN(Data[[#This Row],[PGE Notified Time]],0)</f>
        <v>45399</v>
      </c>
      <c r="L3260" s="4">
        <f>HOUR(Data[[#This Row],[PGE Notified Time]])</f>
        <v>12</v>
      </c>
      <c r="M3260">
        <v>106664</v>
      </c>
      <c r="O3260" t="s">
        <v>117</v>
      </c>
      <c r="P3260" t="s">
        <v>175</v>
      </c>
      <c r="Q3260" s="44" t="s">
        <v>117</v>
      </c>
      <c r="R3260" t="s">
        <v>147</v>
      </c>
      <c r="S3260" s="1" t="s">
        <v>5</v>
      </c>
      <c r="T3260" s="1">
        <v>45399.520648148151</v>
      </c>
      <c r="U3260" s="1">
        <v>45399.583472222221</v>
      </c>
      <c r="V3260" t="s">
        <v>120</v>
      </c>
      <c r="W3260" t="s">
        <v>608</v>
      </c>
      <c r="X3260" t="s">
        <v>277</v>
      </c>
      <c r="Y3260" t="s">
        <v>123</v>
      </c>
      <c r="AA3260" s="50"/>
      <c r="AB3260" t="s">
        <v>124</v>
      </c>
      <c r="AC3260" s="51">
        <v>90.466666666999998</v>
      </c>
    </row>
    <row r="3261" spans="1:29" x14ac:dyDescent="0.25">
      <c r="A3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1" s="4" t="str">
        <f>VLOOKUP(P3261,Lookup!$A$1:$D$19,4,0)</f>
        <v>Bay Area</v>
      </c>
      <c r="C3261" s="4" t="str">
        <f>VLOOKUP(P3261,Lookup!$A$1:$E$19,5,0)</f>
        <v>Region 3</v>
      </c>
      <c r="D3261" s="4" t="str">
        <f>VLOOKUP(P3261,Lookup!$A$1:$B$19,2,0)</f>
        <v>EB</v>
      </c>
      <c r="E3261" s="4" t="str">
        <f>IF(AND((Data[[#This Row],[Min Notif Date]]&gt;$G$3),Data[[#This Row],[Min Notif Date]]&lt;$F$3),"Last Week","No")</f>
        <v>No</v>
      </c>
      <c r="F3261" s="4" t="str">
        <f>VLOOKUP(MONTH(Data[[#This Row],[Min Notif Date]]),Lookup!$G$1:$H$12,2,0)</f>
        <v>3. Mar</v>
      </c>
      <c r="G3261" s="4" t="str">
        <f t="shared" si="50"/>
        <v/>
      </c>
      <c r="H3261" s="4" t="str">
        <f>IF(AND(Data[[#This Row],[Min Notif Time]]&gt;6,Data[[#This Row],[Min Notif Time]]&lt;17),"Business Hours","Non-Business Hours")</f>
        <v>Business Hours</v>
      </c>
      <c r="I3261" s="4" t="str" cm="1">
        <f t="array" ref="I3261">IFERROR(VLOOKUP(Data[[#This Row],[Min Notif Date]],Lookup!$N$1:$P$11,2,0),_xlfn.IFS(VLOOKUP(WEEKDAY(Data[[#This Row],[Min Notif Date]],2),Lookup!$J$1:$L$7,3,0)="Weekend","Weekend",VLOOKUP(WEEKDAY(Data[[#This Row],[Min Notif Date]],2),Lookup!$J$1:$L$7,3,0)="Weekday","Weekday"))</f>
        <v>Weekday</v>
      </c>
      <c r="J3261" s="4" t="str">
        <f>VLOOKUP(WEEKDAY(Data[[#This Row],[Min Notif Date]],2),Lookup!$J$1:$K$7,2,0)</f>
        <v>5. Fri</v>
      </c>
      <c r="K3261" s="37">
        <f>ROUNDDOWN(Data[[#This Row],[PGE Notified Time]],0)</f>
        <v>45359</v>
      </c>
      <c r="L3261" s="4">
        <f>HOUR(Data[[#This Row],[PGE Notified Time]])</f>
        <v>12</v>
      </c>
      <c r="M3261">
        <v>105060</v>
      </c>
      <c r="O3261" t="s">
        <v>117</v>
      </c>
      <c r="P3261" t="s">
        <v>118</v>
      </c>
      <c r="Q3261" s="44" t="s">
        <v>117</v>
      </c>
      <c r="R3261" t="s">
        <v>119</v>
      </c>
      <c r="S3261" s="1" t="s">
        <v>5</v>
      </c>
      <c r="T3261" s="1">
        <v>45359.531851851854</v>
      </c>
      <c r="U3261" s="1">
        <v>45359.594652777778</v>
      </c>
      <c r="V3261" t="s">
        <v>120</v>
      </c>
      <c r="W3261" t="s">
        <v>608</v>
      </c>
      <c r="X3261" t="s">
        <v>188</v>
      </c>
      <c r="Y3261" t="s">
        <v>123</v>
      </c>
      <c r="Z3261">
        <v>128256936</v>
      </c>
      <c r="AA3261" s="50">
        <v>47036010</v>
      </c>
      <c r="AB3261" t="s">
        <v>124</v>
      </c>
      <c r="AC3261" s="51">
        <v>90.433333332999993</v>
      </c>
    </row>
    <row r="3262" spans="1:29" x14ac:dyDescent="0.25">
      <c r="A3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2" s="4" t="str">
        <f>VLOOKUP(P3262,Lookup!$A$1:$D$19,4,0)</f>
        <v>Bay Area</v>
      </c>
      <c r="C3262" s="4" t="str">
        <f>VLOOKUP(P3262,Lookup!$A$1:$E$19,5,0)</f>
        <v>Region 3</v>
      </c>
      <c r="D3262" s="4" t="str">
        <f>VLOOKUP(P3262,Lookup!$A$1:$B$19,2,0)</f>
        <v>DI</v>
      </c>
      <c r="E3262" s="4" t="str">
        <f>IF(AND((Data[[#This Row],[Min Notif Date]]&gt;$G$3),Data[[#This Row],[Min Notif Date]]&lt;$F$3),"Last Week","No")</f>
        <v>No</v>
      </c>
      <c r="F3262" s="4" t="str">
        <f>VLOOKUP(MONTH(Data[[#This Row],[Min Notif Date]]),Lookup!$G$1:$H$12,2,0)</f>
        <v>9. Sep</v>
      </c>
      <c r="G3262" s="4" t="str">
        <f t="shared" si="50"/>
        <v/>
      </c>
      <c r="H3262" s="4" t="str">
        <f>IF(AND(Data[[#This Row],[Min Notif Time]]&gt;6,Data[[#This Row],[Min Notif Time]]&lt;17),"Business Hours","Non-Business Hours")</f>
        <v>Business Hours</v>
      </c>
      <c r="I3262" s="4" t="str" cm="1">
        <f t="array" ref="I3262">IFERROR(VLOOKUP(Data[[#This Row],[Min Notif Date]],Lookup!$N$1:$P$11,2,0),_xlfn.IFS(VLOOKUP(WEEKDAY(Data[[#This Row],[Min Notif Date]],2),Lookup!$J$1:$L$7,3,0)="Weekend","Weekend",VLOOKUP(WEEKDAY(Data[[#This Row],[Min Notif Date]],2),Lookup!$J$1:$L$7,3,0)="Weekday","Weekday"))</f>
        <v>Weekday</v>
      </c>
      <c r="J3262" s="4" t="str">
        <f>VLOOKUP(WEEKDAY(Data[[#This Row],[Min Notif Date]],2),Lookup!$J$1:$K$7,2,0)</f>
        <v>3. Wed</v>
      </c>
      <c r="K3262" s="37">
        <f>ROUNDDOWN(Data[[#This Row],[PGE Notified Time]],0)</f>
        <v>45560</v>
      </c>
      <c r="L3262" s="4">
        <f>HOUR(Data[[#This Row],[PGE Notified Time]])</f>
        <v>13</v>
      </c>
      <c r="M3262">
        <v>112958</v>
      </c>
      <c r="O3262" t="s">
        <v>117</v>
      </c>
      <c r="P3262" t="s">
        <v>141</v>
      </c>
      <c r="Q3262" s="44" t="s">
        <v>117</v>
      </c>
      <c r="R3262" t="s">
        <v>147</v>
      </c>
      <c r="S3262" s="1" t="s">
        <v>5</v>
      </c>
      <c r="T3262" s="1">
        <v>45560.549016203702</v>
      </c>
      <c r="U3262" s="1">
        <v>45560.611805555556</v>
      </c>
      <c r="V3262" t="s">
        <v>120</v>
      </c>
      <c r="W3262" t="s">
        <v>608</v>
      </c>
      <c r="X3262" t="s">
        <v>235</v>
      </c>
      <c r="Y3262" t="s">
        <v>123</v>
      </c>
      <c r="Z3262">
        <v>129586325</v>
      </c>
      <c r="AA3262" s="50">
        <v>47145123</v>
      </c>
      <c r="AB3262" t="s">
        <v>124</v>
      </c>
      <c r="AC3262" s="51">
        <v>90.416666667000001</v>
      </c>
    </row>
    <row r="3263" spans="1:29" x14ac:dyDescent="0.25">
      <c r="A3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3" s="4" t="str">
        <f>VLOOKUP(P3263,Lookup!$A$1:$D$19,4,0)</f>
        <v>Bay Area</v>
      </c>
      <c r="C3263" s="4" t="str">
        <f>VLOOKUP(P3263,Lookup!$A$1:$E$19,5,0)</f>
        <v>Region 3</v>
      </c>
      <c r="D3263" s="4" t="str">
        <f>VLOOKUP(P3263,Lookup!$A$1:$B$19,2,0)</f>
        <v>MI</v>
      </c>
      <c r="E3263" s="4" t="str">
        <f>IF(AND((Data[[#This Row],[Min Notif Date]]&gt;$G$3),Data[[#This Row],[Min Notif Date]]&lt;$F$3),"Last Week","No")</f>
        <v>No</v>
      </c>
      <c r="F3263" s="4" t="str">
        <f>VLOOKUP(MONTH(Data[[#This Row],[Min Notif Date]]),Lookup!$G$1:$H$12,2,0)</f>
        <v>7. Jul</v>
      </c>
      <c r="G3263" s="4" t="str">
        <f t="shared" si="50"/>
        <v/>
      </c>
      <c r="H3263" s="4" t="str">
        <f>IF(AND(Data[[#This Row],[Min Notif Time]]&gt;6,Data[[#This Row],[Min Notif Time]]&lt;17),"Business Hours","Non-Business Hours")</f>
        <v>Business Hours</v>
      </c>
      <c r="I3263" s="4" t="str" cm="1">
        <f t="array" ref="I3263">IFERROR(VLOOKUP(Data[[#This Row],[Min Notif Date]],Lookup!$N$1:$P$11,2,0),_xlfn.IFS(VLOOKUP(WEEKDAY(Data[[#This Row],[Min Notif Date]],2),Lookup!$J$1:$L$7,3,0)="Weekend","Weekend",VLOOKUP(WEEKDAY(Data[[#This Row],[Min Notif Date]],2),Lookup!$J$1:$L$7,3,0)="Weekday","Weekday"))</f>
        <v>Weekday</v>
      </c>
      <c r="J3263" s="4" t="str">
        <f>VLOOKUP(WEEKDAY(Data[[#This Row],[Min Notif Date]],2),Lookup!$J$1:$K$7,2,0)</f>
        <v>1. Mon</v>
      </c>
      <c r="K3263" s="37">
        <f>ROUNDDOWN(Data[[#This Row],[PGE Notified Time]],0)</f>
        <v>45474</v>
      </c>
      <c r="L3263" s="4">
        <f>HOUR(Data[[#This Row],[PGE Notified Time]])</f>
        <v>10</v>
      </c>
      <c r="M3263">
        <v>109558</v>
      </c>
      <c r="O3263" t="s">
        <v>117</v>
      </c>
      <c r="P3263" t="s">
        <v>154</v>
      </c>
      <c r="Q3263" s="44" t="s">
        <v>117</v>
      </c>
      <c r="R3263" t="s">
        <v>119</v>
      </c>
      <c r="S3263" s="1" t="s">
        <v>5</v>
      </c>
      <c r="T3263" s="1">
        <v>45474.437800925924</v>
      </c>
      <c r="U3263" s="1">
        <v>45474.500567129631</v>
      </c>
      <c r="V3263" t="s">
        <v>120</v>
      </c>
      <c r="W3263" t="s">
        <v>608</v>
      </c>
      <c r="X3263" t="s">
        <v>160</v>
      </c>
      <c r="Y3263" t="s">
        <v>123</v>
      </c>
      <c r="Z3263">
        <v>129151568</v>
      </c>
      <c r="AA3263" s="50">
        <v>47106224</v>
      </c>
      <c r="AB3263" t="s">
        <v>124</v>
      </c>
      <c r="AC3263" s="51">
        <v>90.383333332999996</v>
      </c>
    </row>
    <row r="3264" spans="1:29" x14ac:dyDescent="0.25">
      <c r="A3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4" s="4" t="str">
        <f>VLOOKUP(P3264,Lookup!$A$1:$D$19,4,0)</f>
        <v>Bay Area</v>
      </c>
      <c r="C3264" s="4" t="str">
        <f>VLOOKUP(P3264,Lookup!$A$1:$E$19,5,0)</f>
        <v>Region 3</v>
      </c>
      <c r="D3264" s="4" t="str">
        <f>VLOOKUP(P3264,Lookup!$A$1:$B$19,2,0)</f>
        <v>SF</v>
      </c>
      <c r="E3264" s="4" t="str">
        <f>IF(AND((Data[[#This Row],[Min Notif Date]]&gt;$G$3),Data[[#This Row],[Min Notif Date]]&lt;$F$3),"Last Week","No")</f>
        <v>No</v>
      </c>
      <c r="F3264" s="4" t="str">
        <f>VLOOKUP(MONTH(Data[[#This Row],[Min Notif Date]]),Lookup!$G$1:$H$12,2,0)</f>
        <v>10. Oct</v>
      </c>
      <c r="G3264" s="4" t="str">
        <f t="shared" si="50"/>
        <v/>
      </c>
      <c r="H3264" s="4" t="str">
        <f>IF(AND(Data[[#This Row],[Min Notif Time]]&gt;6,Data[[#This Row],[Min Notif Time]]&lt;17),"Business Hours","Non-Business Hours")</f>
        <v>Business Hours</v>
      </c>
      <c r="I3264" s="4" t="str" cm="1">
        <f t="array" ref="I3264">IFERROR(VLOOKUP(Data[[#This Row],[Min Notif Date]],Lookup!$N$1:$P$11,2,0),_xlfn.IFS(VLOOKUP(WEEKDAY(Data[[#This Row],[Min Notif Date]],2),Lookup!$J$1:$L$7,3,0)="Weekend","Weekend",VLOOKUP(WEEKDAY(Data[[#This Row],[Min Notif Date]],2),Lookup!$J$1:$L$7,3,0)="Weekday","Weekday"))</f>
        <v>Weekday</v>
      </c>
      <c r="J3264" s="4" t="str">
        <f>VLOOKUP(WEEKDAY(Data[[#This Row],[Min Notif Date]],2),Lookup!$J$1:$K$7,2,0)</f>
        <v>4. Thu</v>
      </c>
      <c r="K3264" s="37">
        <f>ROUNDDOWN(Data[[#This Row],[PGE Notified Time]],0)</f>
        <v>45582</v>
      </c>
      <c r="L3264" s="4">
        <f>HOUR(Data[[#This Row],[PGE Notified Time]])</f>
        <v>15</v>
      </c>
      <c r="M3264">
        <v>113769</v>
      </c>
      <c r="O3264" t="s">
        <v>117</v>
      </c>
      <c r="P3264" t="s">
        <v>128</v>
      </c>
      <c r="Q3264" s="44" t="s">
        <v>117</v>
      </c>
      <c r="R3264" t="s">
        <v>119</v>
      </c>
      <c r="S3264" s="1" t="s">
        <v>5</v>
      </c>
      <c r="T3264" s="1">
        <v>45582.657534722224</v>
      </c>
      <c r="U3264" s="1">
        <v>45582.720289351855</v>
      </c>
      <c r="V3264" t="s">
        <v>120</v>
      </c>
      <c r="W3264" t="s">
        <v>608</v>
      </c>
      <c r="X3264" t="s">
        <v>129</v>
      </c>
      <c r="Y3264" t="s">
        <v>123</v>
      </c>
      <c r="Z3264">
        <v>129700391</v>
      </c>
      <c r="AA3264" s="50">
        <v>47160536</v>
      </c>
      <c r="AB3264" t="s">
        <v>124</v>
      </c>
      <c r="AC3264" s="51">
        <v>90.366666667000004</v>
      </c>
    </row>
    <row r="3265" spans="1:29" x14ac:dyDescent="0.25">
      <c r="A3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5" s="4" t="str">
        <f>VLOOKUP(P3265,Lookup!$A$1:$D$19,4,0)</f>
        <v>Bay Area</v>
      </c>
      <c r="C3265" s="4" t="str">
        <f>VLOOKUP(P3265,Lookup!$A$1:$E$19,5,0)</f>
        <v>Region 3</v>
      </c>
      <c r="D3265" s="4" t="str">
        <f>VLOOKUP(P3265,Lookup!$A$1:$B$19,2,0)</f>
        <v>PN</v>
      </c>
      <c r="E3265" s="4" t="str">
        <f>IF(AND((Data[[#This Row],[Min Notif Date]]&gt;$G$3),Data[[#This Row],[Min Notif Date]]&lt;$F$3),"Last Week","No")</f>
        <v>No</v>
      </c>
      <c r="F3265" s="4" t="str">
        <f>VLOOKUP(MONTH(Data[[#This Row],[Min Notif Date]]),Lookup!$G$1:$H$12,2,0)</f>
        <v>6. Jun</v>
      </c>
      <c r="G3265" s="4" t="str">
        <f t="shared" si="50"/>
        <v/>
      </c>
      <c r="H3265" s="4" t="str">
        <f>IF(AND(Data[[#This Row],[Min Notif Time]]&gt;6,Data[[#This Row],[Min Notif Time]]&lt;17),"Business Hours","Non-Business Hours")</f>
        <v>Non-Business Hours</v>
      </c>
      <c r="I3265" s="4" t="str" cm="1">
        <f t="array" ref="I3265">IFERROR(VLOOKUP(Data[[#This Row],[Min Notif Date]],Lookup!$N$1:$P$11,2,0),_xlfn.IFS(VLOOKUP(WEEKDAY(Data[[#This Row],[Min Notif Date]],2),Lookup!$J$1:$L$7,3,0)="Weekend","Weekend",VLOOKUP(WEEKDAY(Data[[#This Row],[Min Notif Date]],2),Lookup!$J$1:$L$7,3,0)="Weekday","Weekday"))</f>
        <v>Weekday</v>
      </c>
      <c r="J3265" s="4" t="str">
        <f>VLOOKUP(WEEKDAY(Data[[#This Row],[Min Notif Date]],2),Lookup!$J$1:$K$7,2,0)</f>
        <v>2. Tue</v>
      </c>
      <c r="K3265" s="37">
        <f>ROUNDDOWN(Data[[#This Row],[PGE Notified Time]],0)</f>
        <v>45454</v>
      </c>
      <c r="L3265" s="4">
        <f>HOUR(Data[[#This Row],[PGE Notified Time]])</f>
        <v>18</v>
      </c>
      <c r="M3265">
        <v>108813</v>
      </c>
      <c r="O3265" t="s">
        <v>117</v>
      </c>
      <c r="P3265" t="s">
        <v>165</v>
      </c>
      <c r="Q3265" s="44" t="s">
        <v>117</v>
      </c>
      <c r="R3265" t="s">
        <v>119</v>
      </c>
      <c r="S3265" s="1" t="s">
        <v>5</v>
      </c>
      <c r="T3265" s="1">
        <v>45454.768761574072</v>
      </c>
      <c r="U3265" s="1">
        <v>45454.831516203703</v>
      </c>
      <c r="V3265" t="s">
        <v>120</v>
      </c>
      <c r="W3265" t="s">
        <v>608</v>
      </c>
      <c r="X3265" t="s">
        <v>388</v>
      </c>
      <c r="Y3265" t="s">
        <v>123</v>
      </c>
      <c r="Z3265">
        <v>129063612</v>
      </c>
      <c r="AA3265" s="50">
        <v>47093322</v>
      </c>
      <c r="AB3265" t="s">
        <v>124</v>
      </c>
      <c r="AC3265" s="51">
        <v>90.366666667000004</v>
      </c>
    </row>
    <row r="3266" spans="1:29" x14ac:dyDescent="0.25">
      <c r="A3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6" s="4" t="str">
        <f>VLOOKUP(P3266,Lookup!$A$1:$D$19,4,0)</f>
        <v>North Valley</v>
      </c>
      <c r="C3266" s="4" t="str">
        <f>VLOOKUP(P3266,Lookup!$A$1:$E$19,5,0)</f>
        <v>Region 2</v>
      </c>
      <c r="D3266" s="4" t="str">
        <f>VLOOKUP(P3266,Lookup!$A$1:$B$19,2,0)</f>
        <v>SA</v>
      </c>
      <c r="E3266" s="4" t="str">
        <f>IF(AND((Data[[#This Row],[Min Notif Date]]&gt;$G$3),Data[[#This Row],[Min Notif Date]]&lt;$F$3),"Last Week","No")</f>
        <v>No</v>
      </c>
      <c r="F3266" s="4" t="str">
        <f>VLOOKUP(MONTH(Data[[#This Row],[Min Notif Date]]),Lookup!$G$1:$H$12,2,0)</f>
        <v>7. Jul</v>
      </c>
      <c r="G3266" s="4" t="str">
        <f t="shared" si="50"/>
        <v/>
      </c>
      <c r="H3266" s="4" t="str">
        <f>IF(AND(Data[[#This Row],[Min Notif Time]]&gt;6,Data[[#This Row],[Min Notif Time]]&lt;17),"Business Hours","Non-Business Hours")</f>
        <v>Business Hours</v>
      </c>
      <c r="I3266" s="4" t="str" cm="1">
        <f t="array" ref="I3266">IFERROR(VLOOKUP(Data[[#This Row],[Min Notif Date]],Lookup!$N$1:$P$11,2,0),_xlfn.IFS(VLOOKUP(WEEKDAY(Data[[#This Row],[Min Notif Date]],2),Lookup!$J$1:$L$7,3,0)="Weekend","Weekend",VLOOKUP(WEEKDAY(Data[[#This Row],[Min Notif Date]],2),Lookup!$J$1:$L$7,3,0)="Weekday","Weekday"))</f>
        <v>Weekday</v>
      </c>
      <c r="J3266" s="4" t="str">
        <f>VLOOKUP(WEEKDAY(Data[[#This Row],[Min Notif Date]],2),Lookup!$J$1:$K$7,2,0)</f>
        <v>5. Fri</v>
      </c>
      <c r="K3266" s="37">
        <f>ROUNDDOWN(Data[[#This Row],[PGE Notified Time]],0)</f>
        <v>45485</v>
      </c>
      <c r="L3266" s="4">
        <f>HOUR(Data[[#This Row],[PGE Notified Time]])</f>
        <v>8</v>
      </c>
      <c r="M3266">
        <v>110083</v>
      </c>
      <c r="O3266" t="s">
        <v>117</v>
      </c>
      <c r="P3266" t="s">
        <v>175</v>
      </c>
      <c r="Q3266" s="44" t="s">
        <v>117</v>
      </c>
      <c r="R3266" t="s">
        <v>119</v>
      </c>
      <c r="S3266" s="1" t="s">
        <v>5</v>
      </c>
      <c r="T3266" s="1">
        <v>45485.347511574073</v>
      </c>
      <c r="U3266" s="1">
        <v>45485.410254629627</v>
      </c>
      <c r="V3266" t="s">
        <v>120</v>
      </c>
      <c r="W3266" t="s">
        <v>608</v>
      </c>
      <c r="X3266" t="s">
        <v>398</v>
      </c>
      <c r="Y3266" t="s">
        <v>123</v>
      </c>
      <c r="Z3266">
        <v>129213729</v>
      </c>
      <c r="AA3266" s="50">
        <v>47114538</v>
      </c>
      <c r="AB3266" t="s">
        <v>124</v>
      </c>
      <c r="AC3266" s="51">
        <v>90.35</v>
      </c>
    </row>
    <row r="3267" spans="1:29" x14ac:dyDescent="0.25">
      <c r="A3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7" s="4" t="str">
        <f>VLOOKUP(P3267,Lookup!$A$1:$D$19,4,0)</f>
        <v>Bay Area</v>
      </c>
      <c r="C3267" s="4" t="str">
        <f>VLOOKUP(P3267,Lookup!$A$1:$E$19,5,0)</f>
        <v>Region 3</v>
      </c>
      <c r="D3267" s="4" t="str">
        <f>VLOOKUP(P3267,Lookup!$A$1:$B$19,2,0)</f>
        <v>EB</v>
      </c>
      <c r="E3267" s="4" t="str">
        <f>IF(AND((Data[[#This Row],[Min Notif Date]]&gt;$G$3),Data[[#This Row],[Min Notif Date]]&lt;$F$3),"Last Week","No")</f>
        <v>No</v>
      </c>
      <c r="F3267" s="4" t="str">
        <f>VLOOKUP(MONTH(Data[[#This Row],[Min Notif Date]]),Lookup!$G$1:$H$12,2,0)</f>
        <v>1. Jan</v>
      </c>
      <c r="G3267" s="4" t="str">
        <f t="shared" si="50"/>
        <v/>
      </c>
      <c r="H3267" s="4" t="str">
        <f>IF(AND(Data[[#This Row],[Min Notif Time]]&gt;6,Data[[#This Row],[Min Notif Time]]&lt;17),"Business Hours","Non-Business Hours")</f>
        <v>Non-Business Hours</v>
      </c>
      <c r="I3267" s="4" t="str" cm="1">
        <f t="array" ref="I3267">IFERROR(VLOOKUP(Data[[#This Row],[Min Notif Date]],Lookup!$N$1:$P$11,2,0),_xlfn.IFS(VLOOKUP(WEEKDAY(Data[[#This Row],[Min Notif Date]],2),Lookup!$J$1:$L$7,3,0)="Weekend","Weekend",VLOOKUP(WEEKDAY(Data[[#This Row],[Min Notif Date]],2),Lookup!$J$1:$L$7,3,0)="Weekday","Weekday"))</f>
        <v>Weekend</v>
      </c>
      <c r="J3267" s="4" t="str">
        <f>VLOOKUP(WEEKDAY(Data[[#This Row],[Min Notif Date]],2),Lookup!$J$1:$K$7,2,0)</f>
        <v>7. Sun</v>
      </c>
      <c r="K3267" s="37">
        <f>ROUNDDOWN(Data[[#This Row],[PGE Notified Time]],0)</f>
        <v>45298</v>
      </c>
      <c r="L3267" s="4">
        <f>HOUR(Data[[#This Row],[PGE Notified Time]])</f>
        <v>19</v>
      </c>
      <c r="M3267">
        <v>102737</v>
      </c>
      <c r="O3267" t="s">
        <v>117</v>
      </c>
      <c r="P3267" t="s">
        <v>118</v>
      </c>
      <c r="Q3267" s="44" t="s">
        <v>117</v>
      </c>
      <c r="R3267" t="s">
        <v>119</v>
      </c>
      <c r="S3267" s="1" t="s">
        <v>5</v>
      </c>
      <c r="T3267" s="1">
        <v>45298.8128125</v>
      </c>
      <c r="U3267" s="1">
        <v>45298.875497685185</v>
      </c>
      <c r="V3267" t="s">
        <v>120</v>
      </c>
      <c r="W3267" t="s">
        <v>608</v>
      </c>
      <c r="X3267" t="s">
        <v>122</v>
      </c>
      <c r="Y3267" t="s">
        <v>123</v>
      </c>
      <c r="Z3267">
        <v>128016833</v>
      </c>
      <c r="AA3267" s="50">
        <v>35522471</v>
      </c>
      <c r="AB3267" t="s">
        <v>124</v>
      </c>
      <c r="AC3267" s="51">
        <v>90.266666666999996</v>
      </c>
    </row>
    <row r="3268" spans="1:29" x14ac:dyDescent="0.25">
      <c r="A3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68" s="4" t="str">
        <f>VLOOKUP(P3268,Lookup!$A$1:$D$19,4,0)</f>
        <v>North Valley</v>
      </c>
      <c r="C3268" s="4" t="str">
        <f>VLOOKUP(P3268,Lookup!$A$1:$E$19,5,0)</f>
        <v>Region 2</v>
      </c>
      <c r="D3268" s="4" t="str">
        <f>VLOOKUP(P3268,Lookup!$A$1:$B$19,2,0)</f>
        <v>SA</v>
      </c>
      <c r="E3268" s="4" t="str">
        <f>IF(AND((Data[[#This Row],[Min Notif Date]]&gt;$G$3),Data[[#This Row],[Min Notif Date]]&lt;$F$3),"Last Week","No")</f>
        <v>No</v>
      </c>
      <c r="F3268" s="4" t="str">
        <f>VLOOKUP(MONTH(Data[[#This Row],[Min Notif Date]]),Lookup!$G$1:$H$12,2,0)</f>
        <v>10. Oct</v>
      </c>
      <c r="G3268" s="4" t="str">
        <f t="shared" si="50"/>
        <v/>
      </c>
      <c r="H3268" s="4" t="str">
        <f>IF(AND(Data[[#This Row],[Min Notif Time]]&gt;6,Data[[#This Row],[Min Notif Time]]&lt;17),"Business Hours","Non-Business Hours")</f>
        <v>Business Hours</v>
      </c>
      <c r="I3268" s="4" t="str" cm="1">
        <f t="array" ref="I3268">IFERROR(VLOOKUP(Data[[#This Row],[Min Notif Date]],Lookup!$N$1:$P$11,2,0),_xlfn.IFS(VLOOKUP(WEEKDAY(Data[[#This Row],[Min Notif Date]],2),Lookup!$J$1:$L$7,3,0)="Weekend","Weekend",VLOOKUP(WEEKDAY(Data[[#This Row],[Min Notif Date]],2),Lookup!$J$1:$L$7,3,0)="Weekday","Weekday"))</f>
        <v>Weekday</v>
      </c>
      <c r="J3268" s="4" t="str">
        <f>VLOOKUP(WEEKDAY(Data[[#This Row],[Min Notif Date]],2),Lookup!$J$1:$K$7,2,0)</f>
        <v>2. Tue</v>
      </c>
      <c r="K3268" s="37">
        <f>ROUNDDOWN(Data[[#This Row],[PGE Notified Time]],0)</f>
        <v>45573</v>
      </c>
      <c r="L3268" s="4">
        <f>HOUR(Data[[#This Row],[PGE Notified Time]])</f>
        <v>10</v>
      </c>
      <c r="M3268">
        <v>113441</v>
      </c>
      <c r="N3268" t="s">
        <v>825</v>
      </c>
      <c r="O3268" t="s">
        <v>52</v>
      </c>
      <c r="P3268" t="s">
        <v>175</v>
      </c>
      <c r="Q3268" s="44" t="s">
        <v>259</v>
      </c>
      <c r="R3268" t="s">
        <v>125</v>
      </c>
      <c r="S3268" s="1">
        <v>45573.423437500001</v>
      </c>
      <c r="T3268" s="1">
        <v>45573.424710648149</v>
      </c>
      <c r="U3268" s="1">
        <v>45573.486111111109</v>
      </c>
      <c r="V3268" t="s">
        <v>120</v>
      </c>
      <c r="W3268" t="s">
        <v>121</v>
      </c>
      <c r="X3268" t="s">
        <v>301</v>
      </c>
      <c r="Y3268" t="s">
        <v>123</v>
      </c>
      <c r="Z3268">
        <v>129654544</v>
      </c>
      <c r="AA3268" s="50">
        <v>47156379</v>
      </c>
      <c r="AB3268" t="s">
        <v>124</v>
      </c>
      <c r="AC3268" s="51">
        <v>90.25</v>
      </c>
    </row>
    <row r="3269" spans="1:29" x14ac:dyDescent="0.25">
      <c r="A3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9" s="4" t="str">
        <f>VLOOKUP(P3269,Lookup!$A$1:$D$19,4,0)</f>
        <v>North Coast</v>
      </c>
      <c r="C3269" s="4" t="str">
        <f>VLOOKUP(P3269,Lookup!$A$1:$E$19,5,0)</f>
        <v>Region 1</v>
      </c>
      <c r="D3269" s="4" t="str">
        <f>VLOOKUP(P3269,Lookup!$A$1:$B$19,2,0)</f>
        <v>HB</v>
      </c>
      <c r="E3269" s="4" t="str">
        <f>IF(AND((Data[[#This Row],[Min Notif Date]]&gt;$G$3),Data[[#This Row],[Min Notif Date]]&lt;$F$3),"Last Week","No")</f>
        <v>No</v>
      </c>
      <c r="F3269" s="4" t="str">
        <f>VLOOKUP(MONTH(Data[[#This Row],[Min Notif Date]]),Lookup!$G$1:$H$12,2,0)</f>
        <v>9. Sep</v>
      </c>
      <c r="G3269" s="4" t="str">
        <f t="shared" ref="G3269:G3332" si="51">IF(AC3269&lt;0,"Negative","")</f>
        <v/>
      </c>
      <c r="H3269" s="4" t="str">
        <f>IF(AND(Data[[#This Row],[Min Notif Time]]&gt;6,Data[[#This Row],[Min Notif Time]]&lt;17),"Business Hours","Non-Business Hours")</f>
        <v>Business Hours</v>
      </c>
      <c r="I3269" s="4" t="str" cm="1">
        <f t="array" ref="I3269">IFERROR(VLOOKUP(Data[[#This Row],[Min Notif Date]],Lookup!$N$1:$P$11,2,0),_xlfn.IFS(VLOOKUP(WEEKDAY(Data[[#This Row],[Min Notif Date]],2),Lookup!$J$1:$L$7,3,0)="Weekend","Weekend",VLOOKUP(WEEKDAY(Data[[#This Row],[Min Notif Date]],2),Lookup!$J$1:$L$7,3,0)="Weekday","Weekday"))</f>
        <v>Weekday</v>
      </c>
      <c r="J3269" s="4" t="str">
        <f>VLOOKUP(WEEKDAY(Data[[#This Row],[Min Notif Date]],2),Lookup!$J$1:$K$7,2,0)</f>
        <v>2. Tue</v>
      </c>
      <c r="K3269" s="37">
        <f>ROUNDDOWN(Data[[#This Row],[PGE Notified Time]],0)</f>
        <v>45538</v>
      </c>
      <c r="L3269" s="4">
        <f>HOUR(Data[[#This Row],[PGE Notified Time]])</f>
        <v>11</v>
      </c>
      <c r="M3269">
        <v>112111</v>
      </c>
      <c r="N3269">
        <v>3294666342</v>
      </c>
      <c r="O3269" t="s">
        <v>117</v>
      </c>
      <c r="P3269" t="s">
        <v>148</v>
      </c>
      <c r="Q3269" s="44" t="s">
        <v>117</v>
      </c>
      <c r="R3269" t="s">
        <v>125</v>
      </c>
      <c r="S3269" s="1">
        <v>45538.468611111108</v>
      </c>
      <c r="T3269" s="1">
        <v>45538.482812499999</v>
      </c>
      <c r="U3269" s="1">
        <v>45538.53125</v>
      </c>
      <c r="V3269" t="s">
        <v>120</v>
      </c>
      <c r="W3269" t="s">
        <v>608</v>
      </c>
      <c r="X3269" t="s">
        <v>354</v>
      </c>
      <c r="Y3269" t="s">
        <v>123</v>
      </c>
      <c r="Z3269">
        <v>129467638</v>
      </c>
      <c r="AA3269" s="50">
        <v>47129039</v>
      </c>
      <c r="AB3269" t="s">
        <v>124</v>
      </c>
      <c r="AC3269" s="51">
        <v>90.2</v>
      </c>
    </row>
    <row r="3270" spans="1:29" x14ac:dyDescent="0.25">
      <c r="A3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0" s="4" t="str">
        <f>VLOOKUP(P3270,Lookup!$A$1:$D$19,4,0)</f>
        <v>Central Valley</v>
      </c>
      <c r="C3270" s="4" t="str">
        <f>VLOOKUP(P3270,Lookup!$A$1:$E$19,5,0)</f>
        <v>Region 5</v>
      </c>
      <c r="D3270" s="4" t="str">
        <f>VLOOKUP(P3270,Lookup!$A$1:$B$19,2,0)</f>
        <v>FR</v>
      </c>
      <c r="E3270" s="4" t="str">
        <f>IF(AND((Data[[#This Row],[Min Notif Date]]&gt;$G$3),Data[[#This Row],[Min Notif Date]]&lt;$F$3),"Last Week","No")</f>
        <v>No</v>
      </c>
      <c r="F3270" s="4" t="str">
        <f>VLOOKUP(MONTH(Data[[#This Row],[Min Notif Date]]),Lookup!$G$1:$H$12,2,0)</f>
        <v>4. Apr</v>
      </c>
      <c r="G3270" s="4" t="str">
        <f t="shared" si="51"/>
        <v/>
      </c>
      <c r="H3270" s="4" t="str">
        <f>IF(AND(Data[[#This Row],[Min Notif Time]]&gt;6,Data[[#This Row],[Min Notif Time]]&lt;17),"Business Hours","Non-Business Hours")</f>
        <v>Business Hours</v>
      </c>
      <c r="I3270" s="4" t="str" cm="1">
        <f t="array" ref="I3270">IFERROR(VLOOKUP(Data[[#This Row],[Min Notif Date]],Lookup!$N$1:$P$11,2,0),_xlfn.IFS(VLOOKUP(WEEKDAY(Data[[#This Row],[Min Notif Date]],2),Lookup!$J$1:$L$7,3,0)="Weekend","Weekend",VLOOKUP(WEEKDAY(Data[[#This Row],[Min Notif Date]],2),Lookup!$J$1:$L$7,3,0)="Weekday","Weekday"))</f>
        <v>Weekday</v>
      </c>
      <c r="J3270" s="4" t="str">
        <f>VLOOKUP(WEEKDAY(Data[[#This Row],[Min Notif Date]],2),Lookup!$J$1:$K$7,2,0)</f>
        <v>2. Tue</v>
      </c>
      <c r="K3270" s="37">
        <f>ROUNDDOWN(Data[[#This Row],[PGE Notified Time]],0)</f>
        <v>45405</v>
      </c>
      <c r="L3270" s="4">
        <f>HOUR(Data[[#This Row],[PGE Notified Time]])</f>
        <v>11</v>
      </c>
      <c r="M3270">
        <v>106885</v>
      </c>
      <c r="O3270" t="s">
        <v>117</v>
      </c>
      <c r="P3270" t="s">
        <v>136</v>
      </c>
      <c r="Q3270" s="44" t="s">
        <v>117</v>
      </c>
      <c r="R3270" t="s">
        <v>119</v>
      </c>
      <c r="S3270" s="1" t="s">
        <v>5</v>
      </c>
      <c r="T3270" s="1">
        <v>45405.499976851854</v>
      </c>
      <c r="U3270" s="1">
        <v>45405.562615740739</v>
      </c>
      <c r="V3270" t="s">
        <v>120</v>
      </c>
      <c r="W3270" t="s">
        <v>608</v>
      </c>
      <c r="X3270" t="s">
        <v>335</v>
      </c>
      <c r="Y3270" t="s">
        <v>123</v>
      </c>
      <c r="Z3270">
        <v>128624974</v>
      </c>
      <c r="AA3270" s="50">
        <v>47062207</v>
      </c>
      <c r="AB3270" t="s">
        <v>124</v>
      </c>
      <c r="AC3270" s="51">
        <v>90.2</v>
      </c>
    </row>
    <row r="3271" spans="1:29" x14ac:dyDescent="0.25">
      <c r="A3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1" s="4" t="str">
        <f>VLOOKUP(P3271,Lookup!$A$1:$D$19,4,0)</f>
        <v>Central Valley</v>
      </c>
      <c r="C3271" s="4" t="str">
        <f>VLOOKUP(P3271,Lookup!$A$1:$E$19,5,0)</f>
        <v>Region 5</v>
      </c>
      <c r="D3271" s="4" t="str">
        <f>VLOOKUP(P3271,Lookup!$A$1:$B$19,2,0)</f>
        <v>YO</v>
      </c>
      <c r="E3271" s="4" t="str">
        <f>IF(AND((Data[[#This Row],[Min Notif Date]]&gt;$G$3),Data[[#This Row],[Min Notif Date]]&lt;$F$3),"Last Week","No")</f>
        <v>No</v>
      </c>
      <c r="F3271" s="4" t="str">
        <f>VLOOKUP(MONTH(Data[[#This Row],[Min Notif Date]]),Lookup!$G$1:$H$12,2,0)</f>
        <v>7. Jul</v>
      </c>
      <c r="G3271" s="4" t="str">
        <f t="shared" si="51"/>
        <v/>
      </c>
      <c r="H3271" s="4" t="str">
        <f>IF(AND(Data[[#This Row],[Min Notif Time]]&gt;6,Data[[#This Row],[Min Notif Time]]&lt;17),"Business Hours","Non-Business Hours")</f>
        <v>Business Hours</v>
      </c>
      <c r="I3271" s="4" t="str" cm="1">
        <f t="array" ref="I3271">IFERROR(VLOOKUP(Data[[#This Row],[Min Notif Date]],Lookup!$N$1:$P$11,2,0),_xlfn.IFS(VLOOKUP(WEEKDAY(Data[[#This Row],[Min Notif Date]],2),Lookup!$J$1:$L$7,3,0)="Weekend","Weekend",VLOOKUP(WEEKDAY(Data[[#This Row],[Min Notif Date]],2),Lookup!$J$1:$L$7,3,0)="Weekday","Weekday"))</f>
        <v>Weekday</v>
      </c>
      <c r="J3271" s="4" t="str">
        <f>VLOOKUP(WEEKDAY(Data[[#This Row],[Min Notif Date]],2),Lookup!$J$1:$K$7,2,0)</f>
        <v>2. Tue</v>
      </c>
      <c r="K3271" s="37">
        <f>ROUNDDOWN(Data[[#This Row],[PGE Notified Time]],0)</f>
        <v>45489</v>
      </c>
      <c r="L3271" s="4">
        <f>HOUR(Data[[#This Row],[PGE Notified Time]])</f>
        <v>13</v>
      </c>
      <c r="M3271">
        <v>110237</v>
      </c>
      <c r="O3271" t="s">
        <v>117</v>
      </c>
      <c r="P3271" t="s">
        <v>197</v>
      </c>
      <c r="Q3271" s="44" t="s">
        <v>117</v>
      </c>
      <c r="R3271" t="s">
        <v>119</v>
      </c>
      <c r="S3271" s="1" t="s">
        <v>5</v>
      </c>
      <c r="T3271" s="1">
        <v>45489.541747685187</v>
      </c>
      <c r="U3271" s="1">
        <v>45489.604375000003</v>
      </c>
      <c r="V3271" t="s">
        <v>120</v>
      </c>
      <c r="W3271" t="s">
        <v>608</v>
      </c>
      <c r="X3271" t="s">
        <v>260</v>
      </c>
      <c r="Y3271" t="s">
        <v>123</v>
      </c>
      <c r="Z3271">
        <v>129228767</v>
      </c>
      <c r="AA3271" s="50">
        <v>47115566</v>
      </c>
      <c r="AB3271" t="s">
        <v>124</v>
      </c>
      <c r="AC3271" s="51">
        <v>90.183333332999993</v>
      </c>
    </row>
    <row r="3272" spans="1:29" x14ac:dyDescent="0.25">
      <c r="A3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2" s="4" t="str">
        <f>VLOOKUP(P3272,Lookup!$A$1:$D$19,4,0)</f>
        <v>Bay Area</v>
      </c>
      <c r="C3272" s="4" t="str">
        <f>VLOOKUP(P3272,Lookup!$A$1:$E$19,5,0)</f>
        <v>Region 3</v>
      </c>
      <c r="D3272" s="4" t="str">
        <f>VLOOKUP(P3272,Lookup!$A$1:$B$19,2,0)</f>
        <v>SF</v>
      </c>
      <c r="E3272" s="4" t="str">
        <f>IF(AND((Data[[#This Row],[Min Notif Date]]&gt;$G$3),Data[[#This Row],[Min Notif Date]]&lt;$F$3),"Last Week","No")</f>
        <v>No</v>
      </c>
      <c r="F3272" s="4" t="str">
        <f>VLOOKUP(MONTH(Data[[#This Row],[Min Notif Date]]),Lookup!$G$1:$H$12,2,0)</f>
        <v>5. May</v>
      </c>
      <c r="G3272" s="4" t="str">
        <f t="shared" si="51"/>
        <v/>
      </c>
      <c r="H3272" s="4" t="str">
        <f>IF(AND(Data[[#This Row],[Min Notif Time]]&gt;6,Data[[#This Row],[Min Notif Time]]&lt;17),"Business Hours","Non-Business Hours")</f>
        <v>Business Hours</v>
      </c>
      <c r="I3272" s="4" t="str" cm="1">
        <f t="array" ref="I3272">IFERROR(VLOOKUP(Data[[#This Row],[Min Notif Date]],Lookup!$N$1:$P$11,2,0),_xlfn.IFS(VLOOKUP(WEEKDAY(Data[[#This Row],[Min Notif Date]],2),Lookup!$J$1:$L$7,3,0)="Weekend","Weekend",VLOOKUP(WEEKDAY(Data[[#This Row],[Min Notif Date]],2),Lookup!$J$1:$L$7,3,0)="Weekday","Weekday"))</f>
        <v>Weekday</v>
      </c>
      <c r="J3272" s="4" t="str">
        <f>VLOOKUP(WEEKDAY(Data[[#This Row],[Min Notif Date]],2),Lookup!$J$1:$K$7,2,0)</f>
        <v>3. Wed</v>
      </c>
      <c r="K3272" s="37">
        <f>ROUNDDOWN(Data[[#This Row],[PGE Notified Time]],0)</f>
        <v>45427</v>
      </c>
      <c r="L3272" s="4">
        <f>HOUR(Data[[#This Row],[PGE Notified Time]])</f>
        <v>9</v>
      </c>
      <c r="M3272">
        <v>107694</v>
      </c>
      <c r="O3272" t="s">
        <v>117</v>
      </c>
      <c r="P3272" t="s">
        <v>128</v>
      </c>
      <c r="Q3272" s="44" t="s">
        <v>117</v>
      </c>
      <c r="R3272" t="s">
        <v>119</v>
      </c>
      <c r="S3272" s="1" t="s">
        <v>5</v>
      </c>
      <c r="T3272" s="1">
        <v>45427.375451388885</v>
      </c>
      <c r="U3272" s="1">
        <v>45427.438078703701</v>
      </c>
      <c r="V3272" t="s">
        <v>120</v>
      </c>
      <c r="W3272" t="s">
        <v>608</v>
      </c>
      <c r="X3272" t="s">
        <v>129</v>
      </c>
      <c r="Y3272" t="s">
        <v>123</v>
      </c>
      <c r="Z3272">
        <v>128777554</v>
      </c>
      <c r="AA3272" s="50">
        <v>47074271</v>
      </c>
      <c r="AB3272" t="s">
        <v>124</v>
      </c>
      <c r="AC3272" s="51">
        <v>90.183333332999993</v>
      </c>
    </row>
    <row r="3273" spans="1:29" x14ac:dyDescent="0.25">
      <c r="A3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3" s="4" t="str">
        <f>VLOOKUP(P3273,Lookup!$A$1:$D$19,4,0)</f>
        <v>South Bay</v>
      </c>
      <c r="C3273" s="4" t="str">
        <f>VLOOKUP(P3273,Lookup!$A$1:$E$19,5,0)</f>
        <v>Region 4</v>
      </c>
      <c r="D3273" s="4" t="str">
        <f>VLOOKUP(P3273,Lookup!$A$1:$B$19,2,0)</f>
        <v>DA</v>
      </c>
      <c r="E3273" s="4" t="str">
        <f>IF(AND((Data[[#This Row],[Min Notif Date]]&gt;$G$3),Data[[#This Row],[Min Notif Date]]&lt;$F$3),"Last Week","No")</f>
        <v>No</v>
      </c>
      <c r="F3273" s="4" t="str">
        <f>VLOOKUP(MONTH(Data[[#This Row],[Min Notif Date]]),Lookup!$G$1:$H$12,2,0)</f>
        <v>4. Apr</v>
      </c>
      <c r="G3273" s="4" t="str">
        <f t="shared" si="51"/>
        <v/>
      </c>
      <c r="H3273" s="4" t="str">
        <f>IF(AND(Data[[#This Row],[Min Notif Time]]&gt;6,Data[[#This Row],[Min Notif Time]]&lt;17),"Business Hours","Non-Business Hours")</f>
        <v>Business Hours</v>
      </c>
      <c r="I3273" s="4" t="str" cm="1">
        <f t="array" ref="I3273">IFERROR(VLOOKUP(Data[[#This Row],[Min Notif Date]],Lookup!$N$1:$P$11,2,0),_xlfn.IFS(VLOOKUP(WEEKDAY(Data[[#This Row],[Min Notif Date]],2),Lookup!$J$1:$L$7,3,0)="Weekend","Weekend",VLOOKUP(WEEKDAY(Data[[#This Row],[Min Notif Date]],2),Lookup!$J$1:$L$7,3,0)="Weekday","Weekday"))</f>
        <v>Weekday</v>
      </c>
      <c r="J3273" s="4" t="str">
        <f>VLOOKUP(WEEKDAY(Data[[#This Row],[Min Notif Date]],2),Lookup!$J$1:$K$7,2,0)</f>
        <v>5. Fri</v>
      </c>
      <c r="K3273" s="37">
        <f>ROUNDDOWN(Data[[#This Row],[PGE Notified Time]],0)</f>
        <v>45387</v>
      </c>
      <c r="L3273" s="4">
        <f>HOUR(Data[[#This Row],[PGE Notified Time]])</f>
        <v>14</v>
      </c>
      <c r="M3273">
        <v>106191</v>
      </c>
      <c r="O3273" t="s">
        <v>117</v>
      </c>
      <c r="P3273" t="s">
        <v>163</v>
      </c>
      <c r="Q3273" s="44" t="s">
        <v>117</v>
      </c>
      <c r="R3273" t="s">
        <v>147</v>
      </c>
      <c r="S3273" s="1" t="s">
        <v>5</v>
      </c>
      <c r="T3273" s="1">
        <v>45387.618136574078</v>
      </c>
      <c r="U3273" s="1">
        <v>45387.680717592593</v>
      </c>
      <c r="V3273" t="s">
        <v>120</v>
      </c>
      <c r="W3273" t="s">
        <v>608</v>
      </c>
      <c r="X3273" t="s">
        <v>180</v>
      </c>
      <c r="Y3273" t="s">
        <v>123</v>
      </c>
      <c r="Z3273">
        <v>128465879</v>
      </c>
      <c r="AA3273" s="50">
        <v>47049712</v>
      </c>
      <c r="AB3273" t="s">
        <v>124</v>
      </c>
      <c r="AC3273" s="51">
        <v>90.116666667000004</v>
      </c>
    </row>
    <row r="3274" spans="1:29" x14ac:dyDescent="0.25">
      <c r="A3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4" s="4" t="str">
        <f>VLOOKUP(P3274,Lookup!$A$1:$D$19,4,0)</f>
        <v>North Valley</v>
      </c>
      <c r="C3274" s="4" t="str">
        <f>VLOOKUP(P3274,Lookup!$A$1:$E$19,5,0)</f>
        <v>Region 2</v>
      </c>
      <c r="D3274" s="4" t="str">
        <f>VLOOKUP(P3274,Lookup!$A$1:$B$19,2,0)</f>
        <v>SA</v>
      </c>
      <c r="E3274" s="4" t="str">
        <f>IF(AND((Data[[#This Row],[Min Notif Date]]&gt;$G$3),Data[[#This Row],[Min Notif Date]]&lt;$F$3),"Last Week","No")</f>
        <v>No</v>
      </c>
      <c r="F3274" s="4" t="str">
        <f>VLOOKUP(MONTH(Data[[#This Row],[Min Notif Date]]),Lookup!$G$1:$H$12,2,0)</f>
        <v>7. Jul</v>
      </c>
      <c r="G3274" s="4" t="str">
        <f t="shared" si="51"/>
        <v/>
      </c>
      <c r="H3274" s="4" t="str">
        <f>IF(AND(Data[[#This Row],[Min Notif Time]]&gt;6,Data[[#This Row],[Min Notif Time]]&lt;17),"Business Hours","Non-Business Hours")</f>
        <v>Business Hours</v>
      </c>
      <c r="I3274" s="4" t="str" cm="1">
        <f t="array" ref="I3274">IFERROR(VLOOKUP(Data[[#This Row],[Min Notif Date]],Lookup!$N$1:$P$11,2,0),_xlfn.IFS(VLOOKUP(WEEKDAY(Data[[#This Row],[Min Notif Date]],2),Lookup!$J$1:$L$7,3,0)="Weekend","Weekend",VLOOKUP(WEEKDAY(Data[[#This Row],[Min Notif Date]],2),Lookup!$J$1:$L$7,3,0)="Weekday","Weekday"))</f>
        <v>Weekday</v>
      </c>
      <c r="J3274" s="4" t="str">
        <f>VLOOKUP(WEEKDAY(Data[[#This Row],[Min Notif Date]],2),Lookup!$J$1:$K$7,2,0)</f>
        <v>1. Mon</v>
      </c>
      <c r="K3274" s="37">
        <f>ROUNDDOWN(Data[[#This Row],[PGE Notified Time]],0)</f>
        <v>45495</v>
      </c>
      <c r="L3274" s="4">
        <f>HOUR(Data[[#This Row],[PGE Notified Time]])</f>
        <v>12</v>
      </c>
      <c r="M3274">
        <v>110440</v>
      </c>
      <c r="O3274" t="s">
        <v>117</v>
      </c>
      <c r="P3274" t="s">
        <v>175</v>
      </c>
      <c r="Q3274" s="44" t="s">
        <v>117</v>
      </c>
      <c r="R3274" t="s">
        <v>147</v>
      </c>
      <c r="S3274" s="1" t="s">
        <v>5</v>
      </c>
      <c r="T3274" s="1">
        <v>45495.500243055554</v>
      </c>
      <c r="U3274" s="1">
        <v>45495.562800925924</v>
      </c>
      <c r="V3274" t="s">
        <v>120</v>
      </c>
      <c r="W3274" t="s">
        <v>608</v>
      </c>
      <c r="X3274" t="s">
        <v>398</v>
      </c>
      <c r="Y3274" t="s">
        <v>123</v>
      </c>
      <c r="Z3274">
        <v>129271666</v>
      </c>
      <c r="AA3274" s="50">
        <v>47117029</v>
      </c>
      <c r="AB3274" t="s">
        <v>124</v>
      </c>
      <c r="AC3274" s="51">
        <v>90.083333332999999</v>
      </c>
    </row>
    <row r="3275" spans="1:29" x14ac:dyDescent="0.25">
      <c r="A3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5" s="4" t="str">
        <f>VLOOKUP(P3275,Lookup!$A$1:$D$19,4,0)</f>
        <v>North Coast</v>
      </c>
      <c r="C3275" s="4" t="str">
        <f>VLOOKUP(P3275,Lookup!$A$1:$E$19,5,0)</f>
        <v>Region 1</v>
      </c>
      <c r="D3275" s="4" t="str">
        <f>VLOOKUP(P3275,Lookup!$A$1:$B$19,2,0)</f>
        <v>SO</v>
      </c>
      <c r="E3275" s="4" t="str">
        <f>IF(AND((Data[[#This Row],[Min Notif Date]]&gt;$G$3),Data[[#This Row],[Min Notif Date]]&lt;$F$3),"Last Week","No")</f>
        <v>No</v>
      </c>
      <c r="F3275" s="4" t="str">
        <f>VLOOKUP(MONTH(Data[[#This Row],[Min Notif Date]]),Lookup!$G$1:$H$12,2,0)</f>
        <v>1. Jan</v>
      </c>
      <c r="G3275" s="4" t="str">
        <f t="shared" si="51"/>
        <v/>
      </c>
      <c r="H3275" s="4" t="str">
        <f>IF(AND(Data[[#This Row],[Min Notif Time]]&gt;6,Data[[#This Row],[Min Notif Time]]&lt;17),"Business Hours","Non-Business Hours")</f>
        <v>Business Hours</v>
      </c>
      <c r="I3275" s="4" t="str" cm="1">
        <f t="array" ref="I3275">IFERROR(VLOOKUP(Data[[#This Row],[Min Notif Date]],Lookup!$N$1:$P$11,2,0),_xlfn.IFS(VLOOKUP(WEEKDAY(Data[[#This Row],[Min Notif Date]],2),Lookup!$J$1:$L$7,3,0)="Weekend","Weekend",VLOOKUP(WEEKDAY(Data[[#This Row],[Min Notif Date]],2),Lookup!$J$1:$L$7,3,0)="Weekday","Weekday"))</f>
        <v>Weekday</v>
      </c>
      <c r="J3275" s="4" t="str">
        <f>VLOOKUP(WEEKDAY(Data[[#This Row],[Min Notif Date]],2),Lookup!$J$1:$K$7,2,0)</f>
        <v>5. Fri</v>
      </c>
      <c r="K3275" s="37">
        <f>ROUNDDOWN(Data[[#This Row],[PGE Notified Time]],0)</f>
        <v>45310</v>
      </c>
      <c r="L3275" s="4">
        <f>HOUR(Data[[#This Row],[PGE Notified Time]])</f>
        <v>9</v>
      </c>
      <c r="M3275">
        <v>103149</v>
      </c>
      <c r="O3275" t="s">
        <v>117</v>
      </c>
      <c r="P3275" t="s">
        <v>130</v>
      </c>
      <c r="Q3275" s="44" t="s">
        <v>117</v>
      </c>
      <c r="R3275" t="s">
        <v>119</v>
      </c>
      <c r="S3275" s="1" t="s">
        <v>5</v>
      </c>
      <c r="T3275" s="1">
        <v>45310.389108796298</v>
      </c>
      <c r="U3275" s="1">
        <v>45310.451666666668</v>
      </c>
      <c r="V3275" t="s">
        <v>120</v>
      </c>
      <c r="W3275" t="s">
        <v>608</v>
      </c>
      <c r="X3275" t="s">
        <v>185</v>
      </c>
      <c r="Y3275" t="s">
        <v>123</v>
      </c>
      <c r="Z3275">
        <v>128065126</v>
      </c>
      <c r="AA3275" s="50">
        <v>46165405</v>
      </c>
      <c r="AB3275" t="s">
        <v>124</v>
      </c>
      <c r="AC3275" s="51">
        <v>90.083333332999999</v>
      </c>
    </row>
    <row r="3276" spans="1:29" x14ac:dyDescent="0.25">
      <c r="A3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6" s="4" t="str">
        <f>VLOOKUP(P3276,Lookup!$A$1:$D$19,4,0)</f>
        <v>Bay Area</v>
      </c>
      <c r="C3276" s="4" t="str">
        <f>VLOOKUP(P3276,Lookup!$A$1:$E$19,5,0)</f>
        <v>Region 3</v>
      </c>
      <c r="D3276" s="4" t="str">
        <f>VLOOKUP(P3276,Lookup!$A$1:$B$19,2,0)</f>
        <v>MI</v>
      </c>
      <c r="E3276" s="4" t="str">
        <f>IF(AND((Data[[#This Row],[Min Notif Date]]&gt;$G$3),Data[[#This Row],[Min Notif Date]]&lt;$F$3),"Last Week","No")</f>
        <v>No</v>
      </c>
      <c r="F3276" s="4" t="str">
        <f>VLOOKUP(MONTH(Data[[#This Row],[Min Notif Date]]),Lookup!$G$1:$H$12,2,0)</f>
        <v>6. Jun</v>
      </c>
      <c r="G3276" s="4" t="str">
        <f t="shared" si="51"/>
        <v/>
      </c>
      <c r="H3276" s="4" t="str">
        <f>IF(AND(Data[[#This Row],[Min Notif Time]]&gt;6,Data[[#This Row],[Min Notif Time]]&lt;17),"Business Hours","Non-Business Hours")</f>
        <v>Business Hours</v>
      </c>
      <c r="I3276" s="4" t="str" cm="1">
        <f t="array" ref="I3276">IFERROR(VLOOKUP(Data[[#This Row],[Min Notif Date]],Lookup!$N$1:$P$11,2,0),_xlfn.IFS(VLOOKUP(WEEKDAY(Data[[#This Row],[Min Notif Date]],2),Lookup!$J$1:$L$7,3,0)="Weekend","Weekend",VLOOKUP(WEEKDAY(Data[[#This Row],[Min Notif Date]],2),Lookup!$J$1:$L$7,3,0)="Weekday","Weekday"))</f>
        <v>Weekday</v>
      </c>
      <c r="J3276" s="4" t="str">
        <f>VLOOKUP(WEEKDAY(Data[[#This Row],[Min Notif Date]],2),Lookup!$J$1:$K$7,2,0)</f>
        <v>2. Tue</v>
      </c>
      <c r="K3276" s="37">
        <f>ROUNDDOWN(Data[[#This Row],[PGE Notified Time]],0)</f>
        <v>45454</v>
      </c>
      <c r="L3276" s="4">
        <f>HOUR(Data[[#This Row],[PGE Notified Time]])</f>
        <v>12</v>
      </c>
      <c r="M3276">
        <v>108790</v>
      </c>
      <c r="O3276" t="s">
        <v>117</v>
      </c>
      <c r="P3276" t="s">
        <v>154</v>
      </c>
      <c r="Q3276" s="44" t="s">
        <v>117</v>
      </c>
      <c r="R3276" t="s">
        <v>119</v>
      </c>
      <c r="S3276" s="1" t="s">
        <v>5</v>
      </c>
      <c r="T3276" s="1">
        <v>45454.5312962963</v>
      </c>
      <c r="U3276" s="1">
        <v>45454.593819444446</v>
      </c>
      <c r="V3276" t="s">
        <v>120</v>
      </c>
      <c r="W3276" t="s">
        <v>608</v>
      </c>
      <c r="X3276" t="s">
        <v>160</v>
      </c>
      <c r="Y3276" t="s">
        <v>123</v>
      </c>
      <c r="AA3276" s="50"/>
      <c r="AB3276" t="s">
        <v>124</v>
      </c>
      <c r="AC3276" s="51">
        <v>90.033333333000002</v>
      </c>
    </row>
    <row r="3277" spans="1:29" x14ac:dyDescent="0.25">
      <c r="A3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7" s="4" t="str">
        <f>VLOOKUP(P3277,Lookup!$A$1:$D$19,4,0)</f>
        <v>North Valley</v>
      </c>
      <c r="C3277" s="4" t="str">
        <f>VLOOKUP(P3277,Lookup!$A$1:$E$19,5,0)</f>
        <v>Region 2</v>
      </c>
      <c r="D3277" s="4" t="str">
        <f>VLOOKUP(P3277,Lookup!$A$1:$B$19,2,0)</f>
        <v>SI</v>
      </c>
      <c r="E3277" s="4" t="str">
        <f>IF(AND((Data[[#This Row],[Min Notif Date]]&gt;$G$3),Data[[#This Row],[Min Notif Date]]&lt;$F$3),"Last Week","No")</f>
        <v>No</v>
      </c>
      <c r="F3277" s="4" t="str">
        <f>VLOOKUP(MONTH(Data[[#This Row],[Min Notif Date]]),Lookup!$G$1:$H$12,2,0)</f>
        <v>8. Aug</v>
      </c>
      <c r="G3277" s="4" t="str">
        <f t="shared" si="51"/>
        <v/>
      </c>
      <c r="H3277" s="4" t="str">
        <f>IF(AND(Data[[#This Row],[Min Notif Time]]&gt;6,Data[[#This Row],[Min Notif Time]]&lt;17),"Business Hours","Non-Business Hours")</f>
        <v>Business Hours</v>
      </c>
      <c r="I3277" s="4" t="str" cm="1">
        <f t="array" ref="I3277">IFERROR(VLOOKUP(Data[[#This Row],[Min Notif Date]],Lookup!$N$1:$P$11,2,0),_xlfn.IFS(VLOOKUP(WEEKDAY(Data[[#This Row],[Min Notif Date]],2),Lookup!$J$1:$L$7,3,0)="Weekend","Weekend",VLOOKUP(WEEKDAY(Data[[#This Row],[Min Notif Date]],2),Lookup!$J$1:$L$7,3,0)="Weekday","Weekday"))</f>
        <v>Weekday</v>
      </c>
      <c r="J3277" s="4" t="str">
        <f>VLOOKUP(WEEKDAY(Data[[#This Row],[Min Notif Date]],2),Lookup!$J$1:$K$7,2,0)</f>
        <v>3. Wed</v>
      </c>
      <c r="K3277" s="37">
        <f>ROUNDDOWN(Data[[#This Row],[PGE Notified Time]],0)</f>
        <v>45525</v>
      </c>
      <c r="L3277" s="4">
        <f>HOUR(Data[[#This Row],[PGE Notified Time]])</f>
        <v>11</v>
      </c>
      <c r="M3277">
        <v>111616</v>
      </c>
      <c r="O3277" t="s">
        <v>117</v>
      </c>
      <c r="P3277" t="s">
        <v>172</v>
      </c>
      <c r="Q3277" s="44" t="s">
        <v>117</v>
      </c>
      <c r="R3277" t="s">
        <v>147</v>
      </c>
      <c r="S3277" s="1" t="s">
        <v>5</v>
      </c>
      <c r="T3277" s="1">
        <v>45525.489664351851</v>
      </c>
      <c r="U3277" s="1">
        <v>45525.552152777775</v>
      </c>
      <c r="V3277" t="s">
        <v>120</v>
      </c>
      <c r="W3277" t="s">
        <v>608</v>
      </c>
      <c r="X3277" t="s">
        <v>278</v>
      </c>
      <c r="Y3277" t="s">
        <v>123</v>
      </c>
      <c r="Z3277">
        <v>129417333</v>
      </c>
      <c r="AA3277" s="50">
        <v>47125888</v>
      </c>
      <c r="AB3277" t="s">
        <v>124</v>
      </c>
      <c r="AC3277" s="51">
        <v>89.983333333000004</v>
      </c>
    </row>
    <row r="3278" spans="1:29" x14ac:dyDescent="0.25">
      <c r="A3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8" s="4" t="str">
        <f>VLOOKUP(P3278,Lookup!$A$1:$D$19,4,0)</f>
        <v>North Valley</v>
      </c>
      <c r="C3278" s="4" t="str">
        <f>VLOOKUP(P3278,Lookup!$A$1:$E$19,5,0)</f>
        <v>Region 2</v>
      </c>
      <c r="D3278" s="4" t="str">
        <f>VLOOKUP(P3278,Lookup!$A$1:$B$19,2,0)</f>
        <v>NV</v>
      </c>
      <c r="E3278" s="4" t="str">
        <f>IF(AND((Data[[#This Row],[Min Notif Date]]&gt;$G$3),Data[[#This Row],[Min Notif Date]]&lt;$F$3),"Last Week","No")</f>
        <v>No</v>
      </c>
      <c r="F3278" s="4" t="str">
        <f>VLOOKUP(MONTH(Data[[#This Row],[Min Notif Date]]),Lookup!$G$1:$H$12,2,0)</f>
        <v>8. Aug</v>
      </c>
      <c r="G3278" s="4" t="str">
        <f t="shared" si="51"/>
        <v/>
      </c>
      <c r="H3278" s="4" t="str">
        <f>IF(AND(Data[[#This Row],[Min Notif Time]]&gt;6,Data[[#This Row],[Min Notif Time]]&lt;17),"Business Hours","Non-Business Hours")</f>
        <v>Business Hours</v>
      </c>
      <c r="I3278" s="4" t="str" cm="1">
        <f t="array" ref="I3278">IFERROR(VLOOKUP(Data[[#This Row],[Min Notif Date]],Lookup!$N$1:$P$11,2,0),_xlfn.IFS(VLOOKUP(WEEKDAY(Data[[#This Row],[Min Notif Date]],2),Lookup!$J$1:$L$7,3,0)="Weekend","Weekend",VLOOKUP(WEEKDAY(Data[[#This Row],[Min Notif Date]],2),Lookup!$J$1:$L$7,3,0)="Weekday","Weekday"))</f>
        <v>Weekday</v>
      </c>
      <c r="J3278" s="4" t="str">
        <f>VLOOKUP(WEEKDAY(Data[[#This Row],[Min Notif Date]],2),Lookup!$J$1:$K$7,2,0)</f>
        <v>5. Fri</v>
      </c>
      <c r="K3278" s="37">
        <f>ROUNDDOWN(Data[[#This Row],[PGE Notified Time]],0)</f>
        <v>45534</v>
      </c>
      <c r="L3278" s="4">
        <f>HOUR(Data[[#This Row],[PGE Notified Time]])</f>
        <v>13</v>
      </c>
      <c r="M3278">
        <v>112005</v>
      </c>
      <c r="O3278" t="s">
        <v>117</v>
      </c>
      <c r="P3278" t="s">
        <v>265</v>
      </c>
      <c r="Q3278" s="44" t="s">
        <v>117</v>
      </c>
      <c r="R3278" t="s">
        <v>147</v>
      </c>
      <c r="S3278" s="1" t="s">
        <v>5</v>
      </c>
      <c r="T3278" s="1">
        <v>45534.542256944442</v>
      </c>
      <c r="U3278" s="1">
        <v>45534.604710648149</v>
      </c>
      <c r="V3278" t="s">
        <v>120</v>
      </c>
      <c r="W3278" t="s">
        <v>608</v>
      </c>
      <c r="X3278" t="s">
        <v>826</v>
      </c>
      <c r="Y3278" t="s">
        <v>123</v>
      </c>
      <c r="Z3278">
        <v>129461263</v>
      </c>
      <c r="AA3278" s="50">
        <v>47128694</v>
      </c>
      <c r="AB3278" t="s">
        <v>124</v>
      </c>
      <c r="AC3278" s="51">
        <v>89.933333332999993</v>
      </c>
    </row>
    <row r="3279" spans="1:29" x14ac:dyDescent="0.25">
      <c r="A3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9" s="4" t="str">
        <f>VLOOKUP(P3279,Lookup!$A$1:$D$19,4,0)</f>
        <v>Bay Area</v>
      </c>
      <c r="C3279" s="4" t="str">
        <f>VLOOKUP(P3279,Lookup!$A$1:$E$19,5,0)</f>
        <v>Region 3</v>
      </c>
      <c r="D3279" s="4" t="str">
        <f>VLOOKUP(P3279,Lookup!$A$1:$B$19,2,0)</f>
        <v>EB</v>
      </c>
      <c r="E3279" s="4" t="str">
        <f>IF(AND((Data[[#This Row],[Min Notif Date]]&gt;$G$3),Data[[#This Row],[Min Notif Date]]&lt;$F$3),"Last Week","No")</f>
        <v>No</v>
      </c>
      <c r="F3279" s="4" t="str">
        <f>VLOOKUP(MONTH(Data[[#This Row],[Min Notif Date]]),Lookup!$G$1:$H$12,2,0)</f>
        <v>7. Jul</v>
      </c>
      <c r="G3279" s="4" t="str">
        <f t="shared" si="51"/>
        <v/>
      </c>
      <c r="H3279" s="4" t="str">
        <f>IF(AND(Data[[#This Row],[Min Notif Time]]&gt;6,Data[[#This Row],[Min Notif Time]]&lt;17),"Business Hours","Non-Business Hours")</f>
        <v>Business Hours</v>
      </c>
      <c r="I3279" s="4" t="str" cm="1">
        <f t="array" ref="I3279">IFERROR(VLOOKUP(Data[[#This Row],[Min Notif Date]],Lookup!$N$1:$P$11,2,0),_xlfn.IFS(VLOOKUP(WEEKDAY(Data[[#This Row],[Min Notif Date]],2),Lookup!$J$1:$L$7,3,0)="Weekend","Weekend",VLOOKUP(WEEKDAY(Data[[#This Row],[Min Notif Date]],2),Lookup!$J$1:$L$7,3,0)="Weekday","Weekday"))</f>
        <v>Weekday</v>
      </c>
      <c r="J3279" s="4" t="str">
        <f>VLOOKUP(WEEKDAY(Data[[#This Row],[Min Notif Date]],2),Lookup!$J$1:$K$7,2,0)</f>
        <v>3. Wed</v>
      </c>
      <c r="K3279" s="37">
        <f>ROUNDDOWN(Data[[#This Row],[PGE Notified Time]],0)</f>
        <v>45504</v>
      </c>
      <c r="L3279" s="4">
        <f>HOUR(Data[[#This Row],[PGE Notified Time]])</f>
        <v>7</v>
      </c>
      <c r="M3279">
        <v>110809</v>
      </c>
      <c r="O3279" t="s">
        <v>117</v>
      </c>
      <c r="P3279" t="s">
        <v>118</v>
      </c>
      <c r="Q3279" s="44" t="s">
        <v>117</v>
      </c>
      <c r="R3279" t="s">
        <v>147</v>
      </c>
      <c r="S3279" s="1" t="s">
        <v>5</v>
      </c>
      <c r="T3279" s="1">
        <v>45504.326435185183</v>
      </c>
      <c r="U3279" s="1">
        <v>45504.388888888891</v>
      </c>
      <c r="V3279" t="s">
        <v>120</v>
      </c>
      <c r="W3279" t="s">
        <v>608</v>
      </c>
      <c r="X3279" t="s">
        <v>143</v>
      </c>
      <c r="Y3279" t="s">
        <v>123</v>
      </c>
      <c r="Z3279">
        <v>129312885</v>
      </c>
      <c r="AA3279" s="50">
        <v>47119412</v>
      </c>
      <c r="AB3279" t="s">
        <v>124</v>
      </c>
      <c r="AC3279" s="51">
        <v>89.933333332999993</v>
      </c>
    </row>
    <row r="3280" spans="1:29" x14ac:dyDescent="0.25">
      <c r="A3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0" s="4" t="str">
        <f>VLOOKUP(P3280,Lookup!$A$1:$D$19,4,0)</f>
        <v>Bay Area</v>
      </c>
      <c r="C3280" s="4" t="str">
        <f>VLOOKUP(P3280,Lookup!$A$1:$E$19,5,0)</f>
        <v>Region 3</v>
      </c>
      <c r="D3280" s="4" t="str">
        <f>VLOOKUP(P3280,Lookup!$A$1:$B$19,2,0)</f>
        <v>MI</v>
      </c>
      <c r="E3280" s="4" t="str">
        <f>IF(AND((Data[[#This Row],[Min Notif Date]]&gt;$G$3),Data[[#This Row],[Min Notif Date]]&lt;$F$3),"Last Week","No")</f>
        <v>No</v>
      </c>
      <c r="F3280" s="4" t="str">
        <f>VLOOKUP(MONTH(Data[[#This Row],[Min Notif Date]]),Lookup!$G$1:$H$12,2,0)</f>
        <v>1. Jan</v>
      </c>
      <c r="G3280" s="4" t="str">
        <f t="shared" si="51"/>
        <v/>
      </c>
      <c r="H3280" s="4" t="str">
        <f>IF(AND(Data[[#This Row],[Min Notif Time]]&gt;6,Data[[#This Row],[Min Notif Time]]&lt;17),"Business Hours","Non-Business Hours")</f>
        <v>Non-Business Hours</v>
      </c>
      <c r="I3280" s="4" t="str" cm="1">
        <f t="array" ref="I3280">IFERROR(VLOOKUP(Data[[#This Row],[Min Notif Date]],Lookup!$N$1:$P$11,2,0),_xlfn.IFS(VLOOKUP(WEEKDAY(Data[[#This Row],[Min Notif Date]],2),Lookup!$J$1:$L$7,3,0)="Weekend","Weekend",VLOOKUP(WEEKDAY(Data[[#This Row],[Min Notif Date]],2),Lookup!$J$1:$L$7,3,0)="Weekday","Weekday"))</f>
        <v>Weekday</v>
      </c>
      <c r="J3280" s="4" t="str">
        <f>VLOOKUP(WEEKDAY(Data[[#This Row],[Min Notif Date]],2),Lookup!$J$1:$K$7,2,0)</f>
        <v>4. Thu</v>
      </c>
      <c r="K3280" s="37">
        <f>ROUNDDOWN(Data[[#This Row],[PGE Notified Time]],0)</f>
        <v>45302</v>
      </c>
      <c r="L3280" s="4">
        <f>HOUR(Data[[#This Row],[PGE Notified Time]])</f>
        <v>18</v>
      </c>
      <c r="M3280">
        <v>102867</v>
      </c>
      <c r="O3280" t="s">
        <v>117</v>
      </c>
      <c r="P3280" t="s">
        <v>154</v>
      </c>
      <c r="Q3280" s="44" t="s">
        <v>117</v>
      </c>
      <c r="R3280" t="s">
        <v>147</v>
      </c>
      <c r="S3280" s="1" t="s">
        <v>5</v>
      </c>
      <c r="T3280" s="1">
        <v>45302.770879629628</v>
      </c>
      <c r="U3280" s="1">
        <v>45302.833333333336</v>
      </c>
      <c r="V3280" t="s">
        <v>120</v>
      </c>
      <c r="W3280" t="s">
        <v>608</v>
      </c>
      <c r="X3280" t="s">
        <v>160</v>
      </c>
      <c r="Y3280" t="s">
        <v>123</v>
      </c>
      <c r="Z3280">
        <v>128031529</v>
      </c>
      <c r="AA3280" s="50">
        <v>46147420</v>
      </c>
      <c r="AB3280" t="s">
        <v>124</v>
      </c>
      <c r="AC3280" s="51">
        <v>89.933333332999993</v>
      </c>
    </row>
    <row r="3281" spans="1:29" x14ac:dyDescent="0.25">
      <c r="A3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1" s="4" t="str">
        <f>VLOOKUP(P3281,Lookup!$A$1:$D$19,4,0)</f>
        <v>North Coast</v>
      </c>
      <c r="C3281" s="4" t="str">
        <f>VLOOKUP(P3281,Lookup!$A$1:$E$19,5,0)</f>
        <v>Region 1</v>
      </c>
      <c r="D3281" s="4" t="str">
        <f>VLOOKUP(P3281,Lookup!$A$1:$B$19,2,0)</f>
        <v>NB</v>
      </c>
      <c r="E3281" s="4" t="str">
        <f>IF(AND((Data[[#This Row],[Min Notif Date]]&gt;$G$3),Data[[#This Row],[Min Notif Date]]&lt;$F$3),"Last Week","No")</f>
        <v>No</v>
      </c>
      <c r="F3281" s="4" t="str">
        <f>VLOOKUP(MONTH(Data[[#This Row],[Min Notif Date]]),Lookup!$G$1:$H$12,2,0)</f>
        <v>8. Aug</v>
      </c>
      <c r="G3281" s="4" t="str">
        <f t="shared" si="51"/>
        <v/>
      </c>
      <c r="H3281" s="4" t="str">
        <f>IF(AND(Data[[#This Row],[Min Notif Time]]&gt;6,Data[[#This Row],[Min Notif Time]]&lt;17),"Business Hours","Non-Business Hours")</f>
        <v>Business Hours</v>
      </c>
      <c r="I3281" s="4" t="str" cm="1">
        <f t="array" ref="I3281">IFERROR(VLOOKUP(Data[[#This Row],[Min Notif Date]],Lookup!$N$1:$P$11,2,0),_xlfn.IFS(VLOOKUP(WEEKDAY(Data[[#This Row],[Min Notif Date]],2),Lookup!$J$1:$L$7,3,0)="Weekend","Weekend",VLOOKUP(WEEKDAY(Data[[#This Row],[Min Notif Date]],2),Lookup!$J$1:$L$7,3,0)="Weekday","Weekday"))</f>
        <v>Weekday</v>
      </c>
      <c r="J3281" s="4" t="str">
        <f>VLOOKUP(WEEKDAY(Data[[#This Row],[Min Notif Date]],2),Lookup!$J$1:$K$7,2,0)</f>
        <v>5. Fri</v>
      </c>
      <c r="K3281" s="37">
        <f>ROUNDDOWN(Data[[#This Row],[PGE Notified Time]],0)</f>
        <v>45513</v>
      </c>
      <c r="L3281" s="4">
        <f>HOUR(Data[[#This Row],[PGE Notified Time]])</f>
        <v>11</v>
      </c>
      <c r="M3281">
        <v>111173</v>
      </c>
      <c r="O3281" t="s">
        <v>117</v>
      </c>
      <c r="P3281" t="s">
        <v>126</v>
      </c>
      <c r="Q3281" s="44" t="s">
        <v>117</v>
      </c>
      <c r="R3281" t="s">
        <v>147</v>
      </c>
      <c r="S3281" s="1" t="s">
        <v>5</v>
      </c>
      <c r="T3281" s="1">
        <v>45513.465462962966</v>
      </c>
      <c r="U3281" s="1">
        <v>45513.527905092589</v>
      </c>
      <c r="V3281" t="s">
        <v>120</v>
      </c>
      <c r="W3281" t="s">
        <v>608</v>
      </c>
      <c r="X3281" t="s">
        <v>179</v>
      </c>
      <c r="Y3281" t="s">
        <v>123</v>
      </c>
      <c r="AA3281" s="50"/>
      <c r="AB3281" t="s">
        <v>124</v>
      </c>
      <c r="AC3281" s="51">
        <v>89.916666667000001</v>
      </c>
    </row>
    <row r="3282" spans="1:29" x14ac:dyDescent="0.25">
      <c r="A3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2" s="4" t="str">
        <f>VLOOKUP(P3282,Lookup!$A$1:$D$19,4,0)</f>
        <v>South Bay</v>
      </c>
      <c r="C3282" s="4" t="str">
        <f>VLOOKUP(P3282,Lookup!$A$1:$E$19,5,0)</f>
        <v>Region 4</v>
      </c>
      <c r="D3282" s="4" t="str">
        <f>VLOOKUP(P3282,Lookup!$A$1:$B$19,2,0)</f>
        <v>CC</v>
      </c>
      <c r="E3282" s="4" t="str">
        <f>IF(AND((Data[[#This Row],[Min Notif Date]]&gt;$G$3),Data[[#This Row],[Min Notif Date]]&lt;$F$3),"Last Week","No")</f>
        <v>No</v>
      </c>
      <c r="F3282" s="4" t="str">
        <f>VLOOKUP(MONTH(Data[[#This Row],[Min Notif Date]]),Lookup!$G$1:$H$12,2,0)</f>
        <v>1. Jan</v>
      </c>
      <c r="G3282" s="4" t="str">
        <f t="shared" si="51"/>
        <v/>
      </c>
      <c r="H3282" s="4" t="str">
        <f>IF(AND(Data[[#This Row],[Min Notif Time]]&gt;6,Data[[#This Row],[Min Notif Time]]&lt;17),"Business Hours","Non-Business Hours")</f>
        <v>Business Hours</v>
      </c>
      <c r="I3282" s="4" t="str" cm="1">
        <f t="array" ref="I3282">IFERROR(VLOOKUP(Data[[#This Row],[Min Notif Date]],Lookup!$N$1:$P$11,2,0),_xlfn.IFS(VLOOKUP(WEEKDAY(Data[[#This Row],[Min Notif Date]],2),Lookup!$J$1:$L$7,3,0)="Weekend","Weekend",VLOOKUP(WEEKDAY(Data[[#This Row],[Min Notif Date]],2),Lookup!$J$1:$L$7,3,0)="Weekday","Weekday"))</f>
        <v>Weekday</v>
      </c>
      <c r="J3282" s="4" t="str">
        <f>VLOOKUP(WEEKDAY(Data[[#This Row],[Min Notif Date]],2),Lookup!$J$1:$K$7,2,0)</f>
        <v>2. Tue</v>
      </c>
      <c r="K3282" s="37">
        <f>ROUNDDOWN(Data[[#This Row],[PGE Notified Time]],0)</f>
        <v>45314</v>
      </c>
      <c r="L3282" s="4">
        <f>HOUR(Data[[#This Row],[PGE Notified Time]])</f>
        <v>10</v>
      </c>
      <c r="M3282">
        <v>103269</v>
      </c>
      <c r="N3282">
        <v>8831687992</v>
      </c>
      <c r="O3282" t="s">
        <v>117</v>
      </c>
      <c r="P3282" t="s">
        <v>134</v>
      </c>
      <c r="Q3282" s="44" t="s">
        <v>117</v>
      </c>
      <c r="R3282" t="s">
        <v>147</v>
      </c>
      <c r="S3282" s="1">
        <v>45314.406377314815</v>
      </c>
      <c r="T3282" s="1">
        <v>45314.429224537038</v>
      </c>
      <c r="U3282" s="1">
        <v>45314.468784722223</v>
      </c>
      <c r="V3282" t="s">
        <v>120</v>
      </c>
      <c r="W3282" t="s">
        <v>608</v>
      </c>
      <c r="X3282" t="s">
        <v>827</v>
      </c>
      <c r="Y3282" t="s">
        <v>123</v>
      </c>
      <c r="Z3282">
        <v>128073846</v>
      </c>
      <c r="AA3282" s="50">
        <v>46170822</v>
      </c>
      <c r="AB3282" t="s">
        <v>124</v>
      </c>
      <c r="AC3282" s="51">
        <v>89.866666667000004</v>
      </c>
    </row>
    <row r="3283" spans="1:29" x14ac:dyDescent="0.25">
      <c r="A3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3" s="4" t="str">
        <f>VLOOKUP(P3283,Lookup!$A$1:$D$19,4,0)</f>
        <v>Bay Area</v>
      </c>
      <c r="C3283" s="4" t="str">
        <f>VLOOKUP(P3283,Lookup!$A$1:$E$19,5,0)</f>
        <v>Region 3</v>
      </c>
      <c r="D3283" s="4" t="str">
        <f>VLOOKUP(P3283,Lookup!$A$1:$B$19,2,0)</f>
        <v>PN</v>
      </c>
      <c r="E3283" s="4" t="str">
        <f>IF(AND((Data[[#This Row],[Min Notif Date]]&gt;$G$3),Data[[#This Row],[Min Notif Date]]&lt;$F$3),"Last Week","No")</f>
        <v>No</v>
      </c>
      <c r="F3283" s="4" t="str">
        <f>VLOOKUP(MONTH(Data[[#This Row],[Min Notif Date]]),Lookup!$G$1:$H$12,2,0)</f>
        <v>8. Aug</v>
      </c>
      <c r="G3283" s="4" t="str">
        <f t="shared" si="51"/>
        <v/>
      </c>
      <c r="H3283" s="4" t="str">
        <f>IF(AND(Data[[#This Row],[Min Notif Time]]&gt;6,Data[[#This Row],[Min Notif Time]]&lt;17),"Business Hours","Non-Business Hours")</f>
        <v>Business Hours</v>
      </c>
      <c r="I3283" s="4" t="str" cm="1">
        <f t="array" ref="I3283">IFERROR(VLOOKUP(Data[[#This Row],[Min Notif Date]],Lookup!$N$1:$P$11,2,0),_xlfn.IFS(VLOOKUP(WEEKDAY(Data[[#This Row],[Min Notif Date]],2),Lookup!$J$1:$L$7,3,0)="Weekend","Weekend",VLOOKUP(WEEKDAY(Data[[#This Row],[Min Notif Date]],2),Lookup!$J$1:$L$7,3,0)="Weekday","Weekday"))</f>
        <v>Weekday</v>
      </c>
      <c r="J3283" s="4" t="str">
        <f>VLOOKUP(WEEKDAY(Data[[#This Row],[Min Notif Date]],2),Lookup!$J$1:$K$7,2,0)</f>
        <v>1. Mon</v>
      </c>
      <c r="K3283" s="37">
        <f>ROUNDDOWN(Data[[#This Row],[PGE Notified Time]],0)</f>
        <v>45516</v>
      </c>
      <c r="L3283" s="4">
        <f>HOUR(Data[[#This Row],[PGE Notified Time]])</f>
        <v>10</v>
      </c>
      <c r="M3283">
        <v>111242</v>
      </c>
      <c r="O3283" t="s">
        <v>117</v>
      </c>
      <c r="P3283" t="s">
        <v>165</v>
      </c>
      <c r="Q3283" s="44" t="s">
        <v>117</v>
      </c>
      <c r="R3283" t="s">
        <v>147</v>
      </c>
      <c r="S3283" s="1" t="s">
        <v>5</v>
      </c>
      <c r="T3283" s="1">
        <v>45516.450856481482</v>
      </c>
      <c r="U3283" s="1">
        <v>45516.513252314813</v>
      </c>
      <c r="V3283" t="s">
        <v>120</v>
      </c>
      <c r="W3283" t="s">
        <v>608</v>
      </c>
      <c r="X3283" t="s">
        <v>184</v>
      </c>
      <c r="Y3283" t="s">
        <v>123</v>
      </c>
      <c r="AA3283" s="50"/>
      <c r="AB3283" t="s">
        <v>124</v>
      </c>
      <c r="AC3283" s="51">
        <v>89.85</v>
      </c>
    </row>
    <row r="3284" spans="1:29" x14ac:dyDescent="0.25">
      <c r="A3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4" s="4" t="str">
        <f>VLOOKUP(P3284,Lookup!$A$1:$D$19,4,0)</f>
        <v>Central Valley</v>
      </c>
      <c r="C3284" s="4" t="str">
        <f>VLOOKUP(P3284,Lookup!$A$1:$E$19,5,0)</f>
        <v>Region 5</v>
      </c>
      <c r="D3284" s="4" t="str">
        <f>VLOOKUP(P3284,Lookup!$A$1:$B$19,2,0)</f>
        <v>ST</v>
      </c>
      <c r="E3284" s="4" t="str">
        <f>IF(AND((Data[[#This Row],[Min Notif Date]]&gt;$G$3),Data[[#This Row],[Min Notif Date]]&lt;$F$3),"Last Week","No")</f>
        <v>No</v>
      </c>
      <c r="F3284" s="4" t="str">
        <f>VLOOKUP(MONTH(Data[[#This Row],[Min Notif Date]]),Lookup!$G$1:$H$12,2,0)</f>
        <v>10. Oct</v>
      </c>
      <c r="G3284" s="4" t="str">
        <f t="shared" si="51"/>
        <v/>
      </c>
      <c r="H3284" s="4" t="str">
        <f>IF(AND(Data[[#This Row],[Min Notif Time]]&gt;6,Data[[#This Row],[Min Notif Time]]&lt;17),"Business Hours","Non-Business Hours")</f>
        <v>Business Hours</v>
      </c>
      <c r="I3284" s="4" t="str" cm="1">
        <f t="array" ref="I3284">IFERROR(VLOOKUP(Data[[#This Row],[Min Notif Date]],Lookup!$N$1:$P$11,2,0),_xlfn.IFS(VLOOKUP(WEEKDAY(Data[[#This Row],[Min Notif Date]],2),Lookup!$J$1:$L$7,3,0)="Weekend","Weekend",VLOOKUP(WEEKDAY(Data[[#This Row],[Min Notif Date]],2),Lookup!$J$1:$L$7,3,0)="Weekday","Weekday"))</f>
        <v>Weekday</v>
      </c>
      <c r="J3284" s="4" t="str">
        <f>VLOOKUP(WEEKDAY(Data[[#This Row],[Min Notif Date]],2),Lookup!$J$1:$K$7,2,0)</f>
        <v>3. Wed</v>
      </c>
      <c r="K3284" s="37">
        <f>ROUNDDOWN(Data[[#This Row],[PGE Notified Time]],0)</f>
        <v>45567</v>
      </c>
      <c r="L3284" s="4">
        <f>HOUR(Data[[#This Row],[PGE Notified Time]])</f>
        <v>16</v>
      </c>
      <c r="M3284">
        <v>113244</v>
      </c>
      <c r="O3284" t="s">
        <v>117</v>
      </c>
      <c r="P3284" t="s">
        <v>152</v>
      </c>
      <c r="Q3284" s="44" t="s">
        <v>117</v>
      </c>
      <c r="R3284" t="s">
        <v>147</v>
      </c>
      <c r="S3284" s="1" t="s">
        <v>5</v>
      </c>
      <c r="T3284" s="1">
        <v>45567.66679398148</v>
      </c>
      <c r="U3284" s="1">
        <v>45567.729166666664</v>
      </c>
      <c r="V3284" t="s">
        <v>120</v>
      </c>
      <c r="W3284" t="s">
        <v>608</v>
      </c>
      <c r="X3284" t="s">
        <v>190</v>
      </c>
      <c r="Y3284" t="s">
        <v>123</v>
      </c>
      <c r="Z3284">
        <v>129621502</v>
      </c>
      <c r="AA3284" s="50">
        <v>47150704</v>
      </c>
      <c r="AB3284" t="s">
        <v>124</v>
      </c>
      <c r="AC3284" s="51">
        <v>89.816666667000007</v>
      </c>
    </row>
    <row r="3285" spans="1:29" x14ac:dyDescent="0.25">
      <c r="A3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5" s="4" t="str">
        <f>VLOOKUP(P3285,Lookup!$A$1:$D$19,4,0)</f>
        <v>Central Valley</v>
      </c>
      <c r="C3285" s="4" t="str">
        <f>VLOOKUP(P3285,Lookup!$A$1:$E$19,5,0)</f>
        <v>Region 5</v>
      </c>
      <c r="D3285" s="4" t="str">
        <f>VLOOKUP(P3285,Lookup!$A$1:$B$19,2,0)</f>
        <v>FR</v>
      </c>
      <c r="E3285" s="4" t="str">
        <f>IF(AND((Data[[#This Row],[Min Notif Date]]&gt;$G$3),Data[[#This Row],[Min Notif Date]]&lt;$F$3),"Last Week","No")</f>
        <v>No</v>
      </c>
      <c r="F3285" s="4" t="str">
        <f>VLOOKUP(MONTH(Data[[#This Row],[Min Notif Date]]),Lookup!$G$1:$H$12,2,0)</f>
        <v>5. May</v>
      </c>
      <c r="G3285" s="4" t="str">
        <f t="shared" si="51"/>
        <v/>
      </c>
      <c r="H3285" s="4" t="str">
        <f>IF(AND(Data[[#This Row],[Min Notif Time]]&gt;6,Data[[#This Row],[Min Notif Time]]&lt;17),"Business Hours","Non-Business Hours")</f>
        <v>Business Hours</v>
      </c>
      <c r="I3285" s="4" t="str" cm="1">
        <f t="array" ref="I3285">IFERROR(VLOOKUP(Data[[#This Row],[Min Notif Date]],Lookup!$N$1:$P$11,2,0),_xlfn.IFS(VLOOKUP(WEEKDAY(Data[[#This Row],[Min Notif Date]],2),Lookup!$J$1:$L$7,3,0)="Weekend","Weekend",VLOOKUP(WEEKDAY(Data[[#This Row],[Min Notif Date]],2),Lookup!$J$1:$L$7,3,0)="Weekday","Weekday"))</f>
        <v>Weekday</v>
      </c>
      <c r="J3285" s="4" t="str">
        <f>VLOOKUP(WEEKDAY(Data[[#This Row],[Min Notif Date]],2),Lookup!$J$1:$K$7,2,0)</f>
        <v>5. Fri</v>
      </c>
      <c r="K3285" s="37">
        <f>ROUNDDOWN(Data[[#This Row],[PGE Notified Time]],0)</f>
        <v>45415</v>
      </c>
      <c r="L3285" s="4">
        <f>HOUR(Data[[#This Row],[PGE Notified Time]])</f>
        <v>12</v>
      </c>
      <c r="M3285">
        <v>107305</v>
      </c>
      <c r="O3285" t="s">
        <v>117</v>
      </c>
      <c r="P3285" t="s">
        <v>136</v>
      </c>
      <c r="Q3285" s="44" t="s">
        <v>117</v>
      </c>
      <c r="R3285" t="s">
        <v>119</v>
      </c>
      <c r="S3285" s="1" t="s">
        <v>5</v>
      </c>
      <c r="T3285" s="1">
        <v>45415.527928240743</v>
      </c>
      <c r="U3285" s="1">
        <v>45415.590277777781</v>
      </c>
      <c r="V3285" t="s">
        <v>120</v>
      </c>
      <c r="W3285" t="s">
        <v>608</v>
      </c>
      <c r="X3285" t="s">
        <v>137</v>
      </c>
      <c r="Y3285" t="s">
        <v>123</v>
      </c>
      <c r="Z3285">
        <v>128708606</v>
      </c>
      <c r="AA3285" s="50">
        <v>47067361</v>
      </c>
      <c r="AB3285" t="s">
        <v>124</v>
      </c>
      <c r="AC3285" s="51">
        <v>89.783333333000002</v>
      </c>
    </row>
    <row r="3286" spans="1:29" x14ac:dyDescent="0.25">
      <c r="A3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6" s="4" t="str">
        <f>VLOOKUP(P3286,Lookup!$A$1:$D$19,4,0)</f>
        <v>Central Valley</v>
      </c>
      <c r="C3286" s="4" t="str">
        <f>VLOOKUP(P3286,Lookup!$A$1:$E$19,5,0)</f>
        <v>Region 5</v>
      </c>
      <c r="D3286" s="4" t="str">
        <f>VLOOKUP(P3286,Lookup!$A$1:$B$19,2,0)</f>
        <v>YO</v>
      </c>
      <c r="E3286" s="4" t="str">
        <f>IF(AND((Data[[#This Row],[Min Notif Date]]&gt;$G$3),Data[[#This Row],[Min Notif Date]]&lt;$F$3),"Last Week","No")</f>
        <v>No</v>
      </c>
      <c r="F3286" s="4" t="str">
        <f>VLOOKUP(MONTH(Data[[#This Row],[Min Notif Date]]),Lookup!$G$1:$H$12,2,0)</f>
        <v>8. Aug</v>
      </c>
      <c r="G3286" s="4" t="str">
        <f t="shared" si="51"/>
        <v/>
      </c>
      <c r="H3286" s="4" t="str">
        <f>IF(AND(Data[[#This Row],[Min Notif Time]]&gt;6,Data[[#This Row],[Min Notif Time]]&lt;17),"Business Hours","Non-Business Hours")</f>
        <v>Business Hours</v>
      </c>
      <c r="I3286" s="4" t="str" cm="1">
        <f t="array" ref="I3286">IFERROR(VLOOKUP(Data[[#This Row],[Min Notif Date]],Lookup!$N$1:$P$11,2,0),_xlfn.IFS(VLOOKUP(WEEKDAY(Data[[#This Row],[Min Notif Date]],2),Lookup!$J$1:$L$7,3,0)="Weekend","Weekend",VLOOKUP(WEEKDAY(Data[[#This Row],[Min Notif Date]],2),Lookup!$J$1:$L$7,3,0)="Weekday","Weekday"))</f>
        <v>Weekday</v>
      </c>
      <c r="J3286" s="4" t="str">
        <f>VLOOKUP(WEEKDAY(Data[[#This Row],[Min Notif Date]],2),Lookup!$J$1:$K$7,2,0)</f>
        <v>4. Thu</v>
      </c>
      <c r="K3286" s="37">
        <f>ROUNDDOWN(Data[[#This Row],[PGE Notified Time]],0)</f>
        <v>45533</v>
      </c>
      <c r="L3286" s="4">
        <f>HOUR(Data[[#This Row],[PGE Notified Time]])</f>
        <v>9</v>
      </c>
      <c r="M3286">
        <v>111934</v>
      </c>
      <c r="O3286" t="s">
        <v>117</v>
      </c>
      <c r="P3286" t="s">
        <v>197</v>
      </c>
      <c r="Q3286" s="44" t="s">
        <v>117</v>
      </c>
      <c r="R3286" t="s">
        <v>119</v>
      </c>
      <c r="S3286" s="1" t="s">
        <v>5</v>
      </c>
      <c r="T3286" s="1">
        <v>45533.406909722224</v>
      </c>
      <c r="U3286" s="1">
        <v>45533.469201388885</v>
      </c>
      <c r="V3286" t="s">
        <v>120</v>
      </c>
      <c r="W3286" t="s">
        <v>608</v>
      </c>
      <c r="X3286" t="s">
        <v>427</v>
      </c>
      <c r="Y3286" t="s">
        <v>123</v>
      </c>
      <c r="AA3286" s="50"/>
      <c r="AB3286" t="s">
        <v>124</v>
      </c>
      <c r="AC3286" s="51">
        <v>89.7</v>
      </c>
    </row>
    <row r="3287" spans="1:29" x14ac:dyDescent="0.25">
      <c r="A3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7" s="4" t="str">
        <f>VLOOKUP(P3287,Lookup!$A$1:$D$19,4,0)</f>
        <v>Bay Area</v>
      </c>
      <c r="C3287" s="4" t="str">
        <f>VLOOKUP(P3287,Lookup!$A$1:$E$19,5,0)</f>
        <v>Region 3</v>
      </c>
      <c r="D3287" s="4" t="str">
        <f>VLOOKUP(P3287,Lookup!$A$1:$B$19,2,0)</f>
        <v>MI</v>
      </c>
      <c r="E3287" s="4" t="str">
        <f>IF(AND((Data[[#This Row],[Min Notif Date]]&gt;$G$3),Data[[#This Row],[Min Notif Date]]&lt;$F$3),"Last Week","No")</f>
        <v>No</v>
      </c>
      <c r="F3287" s="4" t="str">
        <f>VLOOKUP(MONTH(Data[[#This Row],[Min Notif Date]]),Lookup!$G$1:$H$12,2,0)</f>
        <v>7. Jul</v>
      </c>
      <c r="G3287" s="4" t="str">
        <f t="shared" si="51"/>
        <v/>
      </c>
      <c r="H3287" s="4" t="str">
        <f>IF(AND(Data[[#This Row],[Min Notif Time]]&gt;6,Data[[#This Row],[Min Notif Time]]&lt;17),"Business Hours","Non-Business Hours")</f>
        <v>Business Hours</v>
      </c>
      <c r="I3287" s="4" t="str" cm="1">
        <f t="array" ref="I3287">IFERROR(VLOOKUP(Data[[#This Row],[Min Notif Date]],Lookup!$N$1:$P$11,2,0),_xlfn.IFS(VLOOKUP(WEEKDAY(Data[[#This Row],[Min Notif Date]],2),Lookup!$J$1:$L$7,3,0)="Weekend","Weekend",VLOOKUP(WEEKDAY(Data[[#This Row],[Min Notif Date]],2),Lookup!$J$1:$L$7,3,0)="Weekday","Weekday"))</f>
        <v>Weekday</v>
      </c>
      <c r="J3287" s="4" t="str">
        <f>VLOOKUP(WEEKDAY(Data[[#This Row],[Min Notif Date]],2),Lookup!$J$1:$K$7,2,0)</f>
        <v>1. Mon</v>
      </c>
      <c r="K3287" s="37">
        <f>ROUNDDOWN(Data[[#This Row],[PGE Notified Time]],0)</f>
        <v>45502</v>
      </c>
      <c r="L3287" s="4">
        <f>HOUR(Data[[#This Row],[PGE Notified Time]])</f>
        <v>9</v>
      </c>
      <c r="M3287">
        <v>110707</v>
      </c>
      <c r="O3287" t="s">
        <v>117</v>
      </c>
      <c r="P3287" t="s">
        <v>154</v>
      </c>
      <c r="Q3287" s="44" t="s">
        <v>117</v>
      </c>
      <c r="R3287" t="s">
        <v>119</v>
      </c>
      <c r="S3287" s="1" t="s">
        <v>5</v>
      </c>
      <c r="T3287" s="1">
        <v>45502.396053240744</v>
      </c>
      <c r="U3287" s="1">
        <v>45502.458333333336</v>
      </c>
      <c r="V3287" t="s">
        <v>120</v>
      </c>
      <c r="W3287" t="s">
        <v>608</v>
      </c>
      <c r="X3287" t="s">
        <v>376</v>
      </c>
      <c r="Y3287" t="s">
        <v>123</v>
      </c>
      <c r="Z3287">
        <v>129302063</v>
      </c>
      <c r="AA3287" s="50">
        <v>47118708</v>
      </c>
      <c r="AB3287" t="s">
        <v>124</v>
      </c>
      <c r="AC3287" s="51">
        <v>89.683333332999993</v>
      </c>
    </row>
    <row r="3288" spans="1:29" x14ac:dyDescent="0.25">
      <c r="A3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8" s="4" t="str">
        <f>VLOOKUP(P3288,Lookup!$A$1:$D$19,4,0)</f>
        <v>North Valley</v>
      </c>
      <c r="C3288" s="4" t="str">
        <f>VLOOKUP(P3288,Lookup!$A$1:$E$19,5,0)</f>
        <v>Region 2</v>
      </c>
      <c r="D3288" s="4" t="str">
        <f>VLOOKUP(P3288,Lookup!$A$1:$B$19,2,0)</f>
        <v>NV</v>
      </c>
      <c r="E3288" s="4" t="str">
        <f>IF(AND((Data[[#This Row],[Min Notif Date]]&gt;$G$3),Data[[#This Row],[Min Notif Date]]&lt;$F$3),"Last Week","No")</f>
        <v>No</v>
      </c>
      <c r="F3288" s="4" t="str">
        <f>VLOOKUP(MONTH(Data[[#This Row],[Min Notif Date]]),Lookup!$G$1:$H$12,2,0)</f>
        <v>7. Jul</v>
      </c>
      <c r="G3288" s="4" t="str">
        <f t="shared" si="51"/>
        <v/>
      </c>
      <c r="H3288" s="4" t="str">
        <f>IF(AND(Data[[#This Row],[Min Notif Time]]&gt;6,Data[[#This Row],[Min Notif Time]]&lt;17),"Business Hours","Non-Business Hours")</f>
        <v>Business Hours</v>
      </c>
      <c r="I3288" s="4" t="str" cm="1">
        <f t="array" ref="I3288">IFERROR(VLOOKUP(Data[[#This Row],[Min Notif Date]],Lookup!$N$1:$P$11,2,0),_xlfn.IFS(VLOOKUP(WEEKDAY(Data[[#This Row],[Min Notif Date]],2),Lookup!$J$1:$L$7,3,0)="Weekend","Weekend",VLOOKUP(WEEKDAY(Data[[#This Row],[Min Notif Date]],2),Lookup!$J$1:$L$7,3,0)="Weekday","Weekday"))</f>
        <v>Weekday</v>
      </c>
      <c r="J3288" s="4" t="str">
        <f>VLOOKUP(WEEKDAY(Data[[#This Row],[Min Notif Date]],2),Lookup!$J$1:$K$7,2,0)</f>
        <v>4. Thu</v>
      </c>
      <c r="K3288" s="37">
        <f>ROUNDDOWN(Data[[#This Row],[PGE Notified Time]],0)</f>
        <v>45491</v>
      </c>
      <c r="L3288" s="4">
        <f>HOUR(Data[[#This Row],[PGE Notified Time]])</f>
        <v>7</v>
      </c>
      <c r="M3288">
        <v>110311</v>
      </c>
      <c r="O3288" t="s">
        <v>117</v>
      </c>
      <c r="P3288" t="s">
        <v>265</v>
      </c>
      <c r="Q3288" s="44" t="s">
        <v>117</v>
      </c>
      <c r="R3288" t="s">
        <v>119</v>
      </c>
      <c r="S3288" s="1" t="s">
        <v>5</v>
      </c>
      <c r="T3288" s="1">
        <v>45491.313148148147</v>
      </c>
      <c r="U3288" s="1">
        <v>45491.375416666669</v>
      </c>
      <c r="V3288" t="s">
        <v>120</v>
      </c>
      <c r="W3288" t="s">
        <v>608</v>
      </c>
      <c r="X3288" t="s">
        <v>485</v>
      </c>
      <c r="Y3288" t="s">
        <v>123</v>
      </c>
      <c r="Z3288">
        <v>129238653</v>
      </c>
      <c r="AA3288" s="50">
        <v>47116085</v>
      </c>
      <c r="AB3288" t="s">
        <v>124</v>
      </c>
      <c r="AC3288" s="51">
        <v>89.666666667000001</v>
      </c>
    </row>
    <row r="3289" spans="1:29" x14ac:dyDescent="0.25">
      <c r="A3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9" s="4" t="str">
        <f>VLOOKUP(P3289,Lookup!$A$1:$D$19,4,0)</f>
        <v>Central Valley</v>
      </c>
      <c r="C3289" s="4" t="str">
        <f>VLOOKUP(P3289,Lookup!$A$1:$E$19,5,0)</f>
        <v>Region 5</v>
      </c>
      <c r="D3289" s="4" t="str">
        <f>VLOOKUP(P3289,Lookup!$A$1:$B$19,2,0)</f>
        <v>KE</v>
      </c>
      <c r="E3289" s="4" t="str">
        <f>IF(AND((Data[[#This Row],[Min Notif Date]]&gt;$G$3),Data[[#This Row],[Min Notif Date]]&lt;$F$3),"Last Week","No")</f>
        <v>No</v>
      </c>
      <c r="F3289" s="4" t="str">
        <f>VLOOKUP(MONTH(Data[[#This Row],[Min Notif Date]]),Lookup!$G$1:$H$12,2,0)</f>
        <v>9. Sep</v>
      </c>
      <c r="G3289" s="4" t="str">
        <f t="shared" si="51"/>
        <v/>
      </c>
      <c r="H3289" s="4" t="str">
        <f>IF(AND(Data[[#This Row],[Min Notif Time]]&gt;6,Data[[#This Row],[Min Notif Time]]&lt;17),"Business Hours","Non-Business Hours")</f>
        <v>Business Hours</v>
      </c>
      <c r="I3289" s="4" t="str" cm="1">
        <f t="array" ref="I3289">IFERROR(VLOOKUP(Data[[#This Row],[Min Notif Date]],Lookup!$N$1:$P$11,2,0),_xlfn.IFS(VLOOKUP(WEEKDAY(Data[[#This Row],[Min Notif Date]],2),Lookup!$J$1:$L$7,3,0)="Weekend","Weekend",VLOOKUP(WEEKDAY(Data[[#This Row],[Min Notif Date]],2),Lookup!$J$1:$L$7,3,0)="Weekday","Weekday"))</f>
        <v>Weekday</v>
      </c>
      <c r="J3289" s="4" t="str">
        <f>VLOOKUP(WEEKDAY(Data[[#This Row],[Min Notif Date]],2),Lookup!$J$1:$K$7,2,0)</f>
        <v>4. Thu</v>
      </c>
      <c r="K3289" s="37">
        <f>ROUNDDOWN(Data[[#This Row],[PGE Notified Time]],0)</f>
        <v>45547</v>
      </c>
      <c r="L3289" s="4">
        <f>HOUR(Data[[#This Row],[PGE Notified Time]])</f>
        <v>12</v>
      </c>
      <c r="M3289">
        <v>112507</v>
      </c>
      <c r="O3289" t="s">
        <v>57</v>
      </c>
      <c r="P3289" t="s">
        <v>290</v>
      </c>
      <c r="Q3289" s="44" t="s">
        <v>259</v>
      </c>
      <c r="R3289" t="s">
        <v>119</v>
      </c>
      <c r="S3289" s="1" t="s">
        <v>5</v>
      </c>
      <c r="T3289" s="1">
        <v>45547.521087962959</v>
      </c>
      <c r="U3289" s="1">
        <v>45547.583333333336</v>
      </c>
      <c r="V3289" t="s">
        <v>120</v>
      </c>
      <c r="W3289" t="s">
        <v>121</v>
      </c>
      <c r="X3289" t="s">
        <v>291</v>
      </c>
      <c r="Y3289" t="s">
        <v>123</v>
      </c>
      <c r="AA3289" s="50"/>
      <c r="AB3289" t="s">
        <v>124</v>
      </c>
      <c r="AC3289" s="51">
        <v>89.633333332999996</v>
      </c>
    </row>
    <row r="3290" spans="1:29" x14ac:dyDescent="0.25">
      <c r="A3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0" s="4" t="str">
        <f>VLOOKUP(P3290,Lookup!$A$1:$D$19,4,0)</f>
        <v>Bay Area</v>
      </c>
      <c r="C3290" s="4" t="str">
        <f>VLOOKUP(P3290,Lookup!$A$1:$E$19,5,0)</f>
        <v>Region 3</v>
      </c>
      <c r="D3290" s="4" t="str">
        <f>VLOOKUP(P3290,Lookup!$A$1:$B$19,2,0)</f>
        <v>PN</v>
      </c>
      <c r="E3290" s="4" t="str">
        <f>IF(AND((Data[[#This Row],[Min Notif Date]]&gt;$G$3),Data[[#This Row],[Min Notif Date]]&lt;$F$3),"Last Week","No")</f>
        <v>No</v>
      </c>
      <c r="F3290" s="4" t="str">
        <f>VLOOKUP(MONTH(Data[[#This Row],[Min Notif Date]]),Lookup!$G$1:$H$12,2,0)</f>
        <v>5. May</v>
      </c>
      <c r="G3290" s="4" t="str">
        <f t="shared" si="51"/>
        <v/>
      </c>
      <c r="H3290" s="4" t="str">
        <f>IF(AND(Data[[#This Row],[Min Notif Time]]&gt;6,Data[[#This Row],[Min Notif Time]]&lt;17),"Business Hours","Non-Business Hours")</f>
        <v>Business Hours</v>
      </c>
      <c r="I3290" s="4" t="str" cm="1">
        <f t="array" ref="I3290">IFERROR(VLOOKUP(Data[[#This Row],[Min Notif Date]],Lookup!$N$1:$P$11,2,0),_xlfn.IFS(VLOOKUP(WEEKDAY(Data[[#This Row],[Min Notif Date]],2),Lookup!$J$1:$L$7,3,0)="Weekend","Weekend",VLOOKUP(WEEKDAY(Data[[#This Row],[Min Notif Date]],2),Lookup!$J$1:$L$7,3,0)="Weekday","Weekday"))</f>
        <v>Weekday</v>
      </c>
      <c r="J3290" s="4" t="str">
        <f>VLOOKUP(WEEKDAY(Data[[#This Row],[Min Notif Date]],2),Lookup!$J$1:$K$7,2,0)</f>
        <v>3. Wed</v>
      </c>
      <c r="K3290" s="37">
        <f>ROUNDDOWN(Data[[#This Row],[PGE Notified Time]],0)</f>
        <v>45427</v>
      </c>
      <c r="L3290" s="4">
        <f>HOUR(Data[[#This Row],[PGE Notified Time]])</f>
        <v>9</v>
      </c>
      <c r="M3290">
        <v>107695</v>
      </c>
      <c r="O3290" t="s">
        <v>117</v>
      </c>
      <c r="P3290" t="s">
        <v>165</v>
      </c>
      <c r="Q3290" s="44" t="s">
        <v>117</v>
      </c>
      <c r="R3290" t="s">
        <v>147</v>
      </c>
      <c r="S3290" s="1" t="s">
        <v>5</v>
      </c>
      <c r="T3290" s="1">
        <v>45427.375937500001</v>
      </c>
      <c r="U3290" s="1">
        <v>45427.438171296293</v>
      </c>
      <c r="V3290" t="s">
        <v>120</v>
      </c>
      <c r="W3290" t="s">
        <v>608</v>
      </c>
      <c r="X3290" t="s">
        <v>183</v>
      </c>
      <c r="Y3290" t="s">
        <v>123</v>
      </c>
      <c r="Z3290">
        <v>128776259</v>
      </c>
      <c r="AA3290" s="50">
        <v>47074322</v>
      </c>
      <c r="AB3290" t="s">
        <v>124</v>
      </c>
      <c r="AC3290" s="51">
        <v>89.616666667000004</v>
      </c>
    </row>
    <row r="3291" spans="1:29" x14ac:dyDescent="0.25">
      <c r="A3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1" s="4" t="str">
        <f>VLOOKUP(P3291,Lookup!$A$1:$D$19,4,0)</f>
        <v>North Valley</v>
      </c>
      <c r="C3291" s="4" t="str">
        <f>VLOOKUP(P3291,Lookup!$A$1:$E$19,5,0)</f>
        <v>Region 2</v>
      </c>
      <c r="D3291" s="4" t="str">
        <f>VLOOKUP(P3291,Lookup!$A$1:$B$19,2,0)</f>
        <v>SA</v>
      </c>
      <c r="E3291" s="4" t="str">
        <f>IF(AND((Data[[#This Row],[Min Notif Date]]&gt;$G$3),Data[[#This Row],[Min Notif Date]]&lt;$F$3),"Last Week","No")</f>
        <v>No</v>
      </c>
      <c r="F3291" s="4" t="str">
        <f>VLOOKUP(MONTH(Data[[#This Row],[Min Notif Date]]),Lookup!$G$1:$H$12,2,0)</f>
        <v>8. Aug</v>
      </c>
      <c r="G3291" s="4" t="str">
        <f t="shared" si="51"/>
        <v/>
      </c>
      <c r="H3291" s="4" t="str">
        <f>IF(AND(Data[[#This Row],[Min Notif Time]]&gt;6,Data[[#This Row],[Min Notif Time]]&lt;17),"Business Hours","Non-Business Hours")</f>
        <v>Business Hours</v>
      </c>
      <c r="I3291" s="4" t="str" cm="1">
        <f t="array" ref="I3291">IFERROR(VLOOKUP(Data[[#This Row],[Min Notif Date]],Lookup!$N$1:$P$11,2,0),_xlfn.IFS(VLOOKUP(WEEKDAY(Data[[#This Row],[Min Notif Date]],2),Lookup!$J$1:$L$7,3,0)="Weekend","Weekend",VLOOKUP(WEEKDAY(Data[[#This Row],[Min Notif Date]],2),Lookup!$J$1:$L$7,3,0)="Weekday","Weekday"))</f>
        <v>Weekday</v>
      </c>
      <c r="J3291" s="4" t="str">
        <f>VLOOKUP(WEEKDAY(Data[[#This Row],[Min Notif Date]],2),Lookup!$J$1:$K$7,2,0)</f>
        <v>3. Wed</v>
      </c>
      <c r="K3291" s="37">
        <f>ROUNDDOWN(Data[[#This Row],[PGE Notified Time]],0)</f>
        <v>45525</v>
      </c>
      <c r="L3291" s="4">
        <f>HOUR(Data[[#This Row],[PGE Notified Time]])</f>
        <v>10</v>
      </c>
      <c r="M3291">
        <v>111609</v>
      </c>
      <c r="O3291" t="s">
        <v>117</v>
      </c>
      <c r="P3291" t="s">
        <v>175</v>
      </c>
      <c r="Q3291" s="44" t="s">
        <v>117</v>
      </c>
      <c r="R3291" t="s">
        <v>119</v>
      </c>
      <c r="S3291" s="1" t="s">
        <v>5</v>
      </c>
      <c r="T3291" s="1">
        <v>45525.458032407405</v>
      </c>
      <c r="U3291" s="1">
        <v>45525.520243055558</v>
      </c>
      <c r="V3291" t="s">
        <v>120</v>
      </c>
      <c r="W3291" t="s">
        <v>608</v>
      </c>
      <c r="X3291" t="s">
        <v>177</v>
      </c>
      <c r="Y3291" t="s">
        <v>123</v>
      </c>
      <c r="Z3291">
        <v>129416911</v>
      </c>
      <c r="AA3291" s="50">
        <v>47125883</v>
      </c>
      <c r="AB3291" t="s">
        <v>124</v>
      </c>
      <c r="AC3291" s="51">
        <v>89.583333332999999</v>
      </c>
    </row>
    <row r="3292" spans="1:29" x14ac:dyDescent="0.25">
      <c r="A3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2" s="4" t="str">
        <f>VLOOKUP(P3292,Lookup!$A$1:$D$19,4,0)</f>
        <v>Bay Area</v>
      </c>
      <c r="C3292" s="4" t="str">
        <f>VLOOKUP(P3292,Lookup!$A$1:$E$19,5,0)</f>
        <v>Region 3</v>
      </c>
      <c r="D3292" s="4" t="str">
        <f>VLOOKUP(P3292,Lookup!$A$1:$B$19,2,0)</f>
        <v>PN</v>
      </c>
      <c r="E3292" s="4" t="str">
        <f>IF(AND((Data[[#This Row],[Min Notif Date]]&gt;$G$3),Data[[#This Row],[Min Notif Date]]&lt;$F$3),"Last Week","No")</f>
        <v>No</v>
      </c>
      <c r="F3292" s="4" t="str">
        <f>VLOOKUP(MONTH(Data[[#This Row],[Min Notif Date]]),Lookup!$G$1:$H$12,2,0)</f>
        <v>4. Apr</v>
      </c>
      <c r="G3292" s="4" t="str">
        <f t="shared" si="51"/>
        <v/>
      </c>
      <c r="H3292" s="4" t="str">
        <f>IF(AND(Data[[#This Row],[Min Notif Time]]&gt;6,Data[[#This Row],[Min Notif Time]]&lt;17),"Business Hours","Non-Business Hours")</f>
        <v>Business Hours</v>
      </c>
      <c r="I3292" s="4" t="str" cm="1">
        <f t="array" ref="I3292">IFERROR(VLOOKUP(Data[[#This Row],[Min Notif Date]],Lookup!$N$1:$P$11,2,0),_xlfn.IFS(VLOOKUP(WEEKDAY(Data[[#This Row],[Min Notif Date]],2),Lookup!$J$1:$L$7,3,0)="Weekend","Weekend",VLOOKUP(WEEKDAY(Data[[#This Row],[Min Notif Date]],2),Lookup!$J$1:$L$7,3,0)="Weekday","Weekday"))</f>
        <v>Weekday</v>
      </c>
      <c r="J3292" s="4" t="str">
        <f>VLOOKUP(WEEKDAY(Data[[#This Row],[Min Notif Date]],2),Lookup!$J$1:$K$7,2,0)</f>
        <v>2. Tue</v>
      </c>
      <c r="K3292" s="37">
        <f>ROUNDDOWN(Data[[#This Row],[PGE Notified Time]],0)</f>
        <v>45398</v>
      </c>
      <c r="L3292" s="4">
        <f>HOUR(Data[[#This Row],[PGE Notified Time]])</f>
        <v>11</v>
      </c>
      <c r="M3292">
        <v>106596</v>
      </c>
      <c r="O3292" t="s">
        <v>117</v>
      </c>
      <c r="P3292" t="s">
        <v>165</v>
      </c>
      <c r="Q3292" s="44" t="s">
        <v>117</v>
      </c>
      <c r="R3292" t="s">
        <v>125</v>
      </c>
      <c r="S3292" s="1" t="s">
        <v>5</v>
      </c>
      <c r="T3292" s="1">
        <v>45398.469548611109</v>
      </c>
      <c r="U3292" s="1">
        <v>45398.531689814816</v>
      </c>
      <c r="V3292" t="s">
        <v>120</v>
      </c>
      <c r="W3292" t="s">
        <v>608</v>
      </c>
      <c r="X3292" t="s">
        <v>285</v>
      </c>
      <c r="Y3292" t="s">
        <v>123</v>
      </c>
      <c r="Z3292">
        <v>128551403</v>
      </c>
      <c r="AA3292" s="50">
        <v>47060243</v>
      </c>
      <c r="AB3292" t="s">
        <v>124</v>
      </c>
      <c r="AC3292" s="51">
        <v>89.483333333000004</v>
      </c>
    </row>
    <row r="3293" spans="1:29" x14ac:dyDescent="0.25">
      <c r="A3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3" s="4" t="str">
        <f>VLOOKUP(P3293,Lookup!$A$1:$D$19,4,0)</f>
        <v>Bay Area</v>
      </c>
      <c r="C3293" s="4" t="str">
        <f>VLOOKUP(P3293,Lookup!$A$1:$E$19,5,0)</f>
        <v>Region 3</v>
      </c>
      <c r="D3293" s="4" t="str">
        <f>VLOOKUP(P3293,Lookup!$A$1:$B$19,2,0)</f>
        <v>EB</v>
      </c>
      <c r="E3293" s="4" t="str">
        <f>IF(AND((Data[[#This Row],[Min Notif Date]]&gt;$G$3),Data[[#This Row],[Min Notif Date]]&lt;$F$3),"Last Week","No")</f>
        <v>No</v>
      </c>
      <c r="F3293" s="4" t="str">
        <f>VLOOKUP(MONTH(Data[[#This Row],[Min Notif Date]]),Lookup!$G$1:$H$12,2,0)</f>
        <v>3. Mar</v>
      </c>
      <c r="G3293" s="4" t="str">
        <f t="shared" si="51"/>
        <v/>
      </c>
      <c r="H3293" s="4" t="str">
        <f>IF(AND(Data[[#This Row],[Min Notif Time]]&gt;6,Data[[#This Row],[Min Notif Time]]&lt;17),"Business Hours","Non-Business Hours")</f>
        <v>Business Hours</v>
      </c>
      <c r="I3293" s="4" t="str" cm="1">
        <f t="array" ref="I3293">IFERROR(VLOOKUP(Data[[#This Row],[Min Notif Date]],Lookup!$N$1:$P$11,2,0),_xlfn.IFS(VLOOKUP(WEEKDAY(Data[[#This Row],[Min Notif Date]],2),Lookup!$J$1:$L$7,3,0)="Weekend","Weekend",VLOOKUP(WEEKDAY(Data[[#This Row],[Min Notif Date]],2),Lookup!$J$1:$L$7,3,0)="Weekday","Weekday"))</f>
        <v>Weekday</v>
      </c>
      <c r="J3293" s="4" t="str">
        <f>VLOOKUP(WEEKDAY(Data[[#This Row],[Min Notif Date]],2),Lookup!$J$1:$K$7,2,0)</f>
        <v>2. Tue</v>
      </c>
      <c r="K3293" s="37">
        <f>ROUNDDOWN(Data[[#This Row],[PGE Notified Time]],0)</f>
        <v>45363</v>
      </c>
      <c r="L3293" s="4">
        <f>HOUR(Data[[#This Row],[PGE Notified Time]])</f>
        <v>13</v>
      </c>
      <c r="M3293">
        <v>105180</v>
      </c>
      <c r="O3293" t="s">
        <v>117</v>
      </c>
      <c r="P3293" t="s">
        <v>118</v>
      </c>
      <c r="Q3293" s="44" t="s">
        <v>117</v>
      </c>
      <c r="R3293" t="s">
        <v>147</v>
      </c>
      <c r="S3293" s="1" t="s">
        <v>5</v>
      </c>
      <c r="T3293" s="1">
        <v>45363.562858796293</v>
      </c>
      <c r="U3293" s="1">
        <v>45363.625</v>
      </c>
      <c r="V3293" t="s">
        <v>120</v>
      </c>
      <c r="W3293" t="s">
        <v>608</v>
      </c>
      <c r="X3293" t="s">
        <v>188</v>
      </c>
      <c r="Y3293" t="s">
        <v>123</v>
      </c>
      <c r="Z3293">
        <v>128279137</v>
      </c>
      <c r="AA3293" s="50">
        <v>47037962</v>
      </c>
      <c r="AB3293" t="s">
        <v>124</v>
      </c>
      <c r="AC3293" s="51">
        <v>89.483333333000004</v>
      </c>
    </row>
    <row r="3294" spans="1:29" x14ac:dyDescent="0.25">
      <c r="A3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4" s="4" t="str">
        <f>VLOOKUP(P3294,Lookup!$A$1:$D$19,4,0)</f>
        <v>Central Valley</v>
      </c>
      <c r="C3294" s="4" t="str">
        <f>VLOOKUP(P3294,Lookup!$A$1:$E$19,5,0)</f>
        <v>Region 5</v>
      </c>
      <c r="D3294" s="4" t="str">
        <f>VLOOKUP(P3294,Lookup!$A$1:$B$19,2,0)</f>
        <v>FR</v>
      </c>
      <c r="E3294" s="4" t="str">
        <f>IF(AND((Data[[#This Row],[Min Notif Date]]&gt;$G$3),Data[[#This Row],[Min Notif Date]]&lt;$F$3),"Last Week","No")</f>
        <v>No</v>
      </c>
      <c r="F3294" s="4" t="str">
        <f>VLOOKUP(MONTH(Data[[#This Row],[Min Notif Date]]),Lookup!$G$1:$H$12,2,0)</f>
        <v>9. Sep</v>
      </c>
      <c r="G3294" s="4" t="str">
        <f t="shared" si="51"/>
        <v/>
      </c>
      <c r="H3294" s="4" t="str">
        <f>IF(AND(Data[[#This Row],[Min Notif Time]]&gt;6,Data[[#This Row],[Min Notif Time]]&lt;17),"Business Hours","Non-Business Hours")</f>
        <v>Business Hours</v>
      </c>
      <c r="I3294" s="4" t="str" cm="1">
        <f t="array" ref="I3294">IFERROR(VLOOKUP(Data[[#This Row],[Min Notif Date]],Lookup!$N$1:$P$11,2,0),_xlfn.IFS(VLOOKUP(WEEKDAY(Data[[#This Row],[Min Notif Date]],2),Lookup!$J$1:$L$7,3,0)="Weekend","Weekend",VLOOKUP(WEEKDAY(Data[[#This Row],[Min Notif Date]],2),Lookup!$J$1:$L$7,3,0)="Weekday","Weekday"))</f>
        <v>Weekday</v>
      </c>
      <c r="J3294" s="4" t="str">
        <f>VLOOKUP(WEEKDAY(Data[[#This Row],[Min Notif Date]],2),Lookup!$J$1:$K$7,2,0)</f>
        <v>4. Thu</v>
      </c>
      <c r="K3294" s="37">
        <f>ROUNDDOWN(Data[[#This Row],[PGE Notified Time]],0)</f>
        <v>45561</v>
      </c>
      <c r="L3294" s="4">
        <f>HOUR(Data[[#This Row],[PGE Notified Time]])</f>
        <v>11</v>
      </c>
      <c r="M3294">
        <v>113003</v>
      </c>
      <c r="N3294" t="s">
        <v>828</v>
      </c>
      <c r="O3294" t="s">
        <v>117</v>
      </c>
      <c r="P3294" t="s">
        <v>136</v>
      </c>
      <c r="Q3294" s="44" t="s">
        <v>117</v>
      </c>
      <c r="R3294" t="s">
        <v>119</v>
      </c>
      <c r="S3294" s="1">
        <v>45561.489965277775</v>
      </c>
      <c r="T3294" s="1">
        <v>45561.49150462963</v>
      </c>
      <c r="U3294" s="1">
        <v>45561.552083333336</v>
      </c>
      <c r="V3294" t="s">
        <v>120</v>
      </c>
      <c r="W3294" t="s">
        <v>608</v>
      </c>
      <c r="X3294" t="s">
        <v>335</v>
      </c>
      <c r="Y3294" t="s">
        <v>123</v>
      </c>
      <c r="Z3294">
        <v>129592035</v>
      </c>
      <c r="AA3294" s="50">
        <v>47146475</v>
      </c>
      <c r="AB3294" t="s">
        <v>124</v>
      </c>
      <c r="AC3294" s="51">
        <v>89.45</v>
      </c>
    </row>
    <row r="3295" spans="1:29" x14ac:dyDescent="0.25">
      <c r="A3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5" s="4" t="str">
        <f>VLOOKUP(P3295,Lookup!$A$1:$D$19,4,0)</f>
        <v>Bay Area</v>
      </c>
      <c r="C3295" s="4" t="str">
        <f>VLOOKUP(P3295,Lookup!$A$1:$E$19,5,0)</f>
        <v>Region 3</v>
      </c>
      <c r="D3295" s="4" t="str">
        <f>VLOOKUP(P3295,Lookup!$A$1:$B$19,2,0)</f>
        <v>EB</v>
      </c>
      <c r="E3295" s="4" t="str">
        <f>IF(AND((Data[[#This Row],[Min Notif Date]]&gt;$G$3),Data[[#This Row],[Min Notif Date]]&lt;$F$3),"Last Week","No")</f>
        <v>No</v>
      </c>
      <c r="F3295" s="4" t="str">
        <f>VLOOKUP(MONTH(Data[[#This Row],[Min Notif Date]]),Lookup!$G$1:$H$12,2,0)</f>
        <v>8. Aug</v>
      </c>
      <c r="G3295" s="4" t="str">
        <f t="shared" si="51"/>
        <v/>
      </c>
      <c r="H3295" s="4" t="str">
        <f>IF(AND(Data[[#This Row],[Min Notif Time]]&gt;6,Data[[#This Row],[Min Notif Time]]&lt;17),"Business Hours","Non-Business Hours")</f>
        <v>Business Hours</v>
      </c>
      <c r="I3295" s="4" t="str" cm="1">
        <f t="array" ref="I3295">IFERROR(VLOOKUP(Data[[#This Row],[Min Notif Date]],Lookup!$N$1:$P$11,2,0),_xlfn.IFS(VLOOKUP(WEEKDAY(Data[[#This Row],[Min Notif Date]],2),Lookup!$J$1:$L$7,3,0)="Weekend","Weekend",VLOOKUP(WEEKDAY(Data[[#This Row],[Min Notif Date]],2),Lookup!$J$1:$L$7,3,0)="Weekday","Weekday"))</f>
        <v>Weekday</v>
      </c>
      <c r="J3295" s="4" t="str">
        <f>VLOOKUP(WEEKDAY(Data[[#This Row],[Min Notif Date]],2),Lookup!$J$1:$K$7,2,0)</f>
        <v>1. Mon</v>
      </c>
      <c r="K3295" s="37">
        <f>ROUNDDOWN(Data[[#This Row],[PGE Notified Time]],0)</f>
        <v>45523</v>
      </c>
      <c r="L3295" s="4">
        <f>HOUR(Data[[#This Row],[PGE Notified Time]])</f>
        <v>10</v>
      </c>
      <c r="M3295">
        <v>111499</v>
      </c>
      <c r="O3295" t="s">
        <v>117</v>
      </c>
      <c r="P3295" t="s">
        <v>118</v>
      </c>
      <c r="Q3295" s="44" t="s">
        <v>117</v>
      </c>
      <c r="R3295" t="s">
        <v>119</v>
      </c>
      <c r="S3295" s="1" t="s">
        <v>5</v>
      </c>
      <c r="T3295" s="1">
        <v>45523.417731481481</v>
      </c>
      <c r="U3295" s="1">
        <v>45523.479849537034</v>
      </c>
      <c r="V3295" t="s">
        <v>120</v>
      </c>
      <c r="W3295" t="s">
        <v>608</v>
      </c>
      <c r="X3295" t="s">
        <v>122</v>
      </c>
      <c r="Y3295" t="s">
        <v>123</v>
      </c>
      <c r="AA3295" s="50"/>
      <c r="AB3295" t="s">
        <v>124</v>
      </c>
      <c r="AC3295" s="51">
        <v>89.45</v>
      </c>
    </row>
    <row r="3296" spans="1:29" x14ac:dyDescent="0.25">
      <c r="A3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6" s="4" t="str">
        <f>VLOOKUP(P3296,Lookup!$A$1:$D$19,4,0)</f>
        <v>Bay Area</v>
      </c>
      <c r="C3296" s="4" t="str">
        <f>VLOOKUP(P3296,Lookup!$A$1:$E$19,5,0)</f>
        <v>Region 3</v>
      </c>
      <c r="D3296" s="4" t="str">
        <f>VLOOKUP(P3296,Lookup!$A$1:$B$19,2,0)</f>
        <v>EB</v>
      </c>
      <c r="E3296" s="4" t="str">
        <f>IF(AND((Data[[#This Row],[Min Notif Date]]&gt;$G$3),Data[[#This Row],[Min Notif Date]]&lt;$F$3),"Last Week","No")</f>
        <v>No</v>
      </c>
      <c r="F3296" s="4" t="str">
        <f>VLOOKUP(MONTH(Data[[#This Row],[Min Notif Date]]),Lookup!$G$1:$H$12,2,0)</f>
        <v>12. Dec</v>
      </c>
      <c r="G3296" s="4" t="str">
        <f t="shared" si="51"/>
        <v/>
      </c>
      <c r="H3296" s="4" t="str">
        <f>IF(AND(Data[[#This Row],[Min Notif Time]]&gt;6,Data[[#This Row],[Min Notif Time]]&lt;17),"Business Hours","Non-Business Hours")</f>
        <v>Business Hours</v>
      </c>
      <c r="I3296" s="4" t="str" cm="1">
        <f t="array" ref="I3296">IFERROR(VLOOKUP(Data[[#This Row],[Min Notif Date]],Lookup!$N$1:$P$11,2,0),_xlfn.IFS(VLOOKUP(WEEKDAY(Data[[#This Row],[Min Notif Date]],2),Lookup!$J$1:$L$7,3,0)="Weekend","Weekend",VLOOKUP(WEEKDAY(Data[[#This Row],[Min Notif Date]],2),Lookup!$J$1:$L$7,3,0)="Weekday","Weekday"))</f>
        <v>Weekday</v>
      </c>
      <c r="J3296" s="4" t="str">
        <f>VLOOKUP(WEEKDAY(Data[[#This Row],[Min Notif Date]],2),Lookup!$J$1:$K$7,2,0)</f>
        <v>5. Fri</v>
      </c>
      <c r="K3296" s="37">
        <f>ROUNDDOWN(Data[[#This Row],[PGE Notified Time]],0)</f>
        <v>45653</v>
      </c>
      <c r="L3296" s="4">
        <f>HOUR(Data[[#This Row],[PGE Notified Time]])</f>
        <v>12</v>
      </c>
      <c r="M3296">
        <v>116187</v>
      </c>
      <c r="N3296">
        <v>3228413805</v>
      </c>
      <c r="O3296" t="s">
        <v>117</v>
      </c>
      <c r="P3296" t="s">
        <v>118</v>
      </c>
      <c r="Q3296" s="44" t="s">
        <v>117</v>
      </c>
      <c r="R3296" t="s">
        <v>147</v>
      </c>
      <c r="S3296" s="1">
        <v>45653.511446759258</v>
      </c>
      <c r="T3296" s="1">
        <v>45653.526724537034</v>
      </c>
      <c r="U3296" s="1">
        <v>45653.573553240742</v>
      </c>
      <c r="V3296" t="s">
        <v>120</v>
      </c>
      <c r="W3296" t="s">
        <v>608</v>
      </c>
      <c r="X3296" t="s">
        <v>188</v>
      </c>
      <c r="Y3296" t="s">
        <v>123</v>
      </c>
      <c r="Z3296">
        <v>130549682</v>
      </c>
      <c r="AA3296" s="50">
        <v>47174975</v>
      </c>
      <c r="AB3296" t="s">
        <v>124</v>
      </c>
      <c r="AC3296" s="51">
        <v>89.433333332999993</v>
      </c>
    </row>
    <row r="3297" spans="1:29" x14ac:dyDescent="0.25">
      <c r="A3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7" s="4" t="str">
        <f>VLOOKUP(P3297,Lookup!$A$1:$D$19,4,0)</f>
        <v>Bay Area</v>
      </c>
      <c r="C3297" s="4" t="str">
        <f>VLOOKUP(P3297,Lookup!$A$1:$E$19,5,0)</f>
        <v>Region 3</v>
      </c>
      <c r="D3297" s="4" t="str">
        <f>VLOOKUP(P3297,Lookup!$A$1:$B$19,2,0)</f>
        <v>PN</v>
      </c>
      <c r="E3297" s="4" t="str">
        <f>IF(AND((Data[[#This Row],[Min Notif Date]]&gt;$G$3),Data[[#This Row],[Min Notif Date]]&lt;$F$3),"Last Week","No")</f>
        <v>No</v>
      </c>
      <c r="F3297" s="4" t="str">
        <f>VLOOKUP(MONTH(Data[[#This Row],[Min Notif Date]]),Lookup!$G$1:$H$12,2,0)</f>
        <v>6. Jun</v>
      </c>
      <c r="G3297" s="4" t="str">
        <f t="shared" si="51"/>
        <v/>
      </c>
      <c r="H3297" s="4" t="str">
        <f>IF(AND(Data[[#This Row],[Min Notif Time]]&gt;6,Data[[#This Row],[Min Notif Time]]&lt;17),"Business Hours","Non-Business Hours")</f>
        <v>Business Hours</v>
      </c>
      <c r="I3297" s="4" t="str" cm="1">
        <f t="array" ref="I3297">IFERROR(VLOOKUP(Data[[#This Row],[Min Notif Date]],Lookup!$N$1:$P$11,2,0),_xlfn.IFS(VLOOKUP(WEEKDAY(Data[[#This Row],[Min Notif Date]],2),Lookup!$J$1:$L$7,3,0)="Weekend","Weekend",VLOOKUP(WEEKDAY(Data[[#This Row],[Min Notif Date]],2),Lookup!$J$1:$L$7,3,0)="Weekday","Weekday"))</f>
        <v>Weekday</v>
      </c>
      <c r="J3297" s="4" t="str">
        <f>VLOOKUP(WEEKDAY(Data[[#This Row],[Min Notif Date]],2),Lookup!$J$1:$K$7,2,0)</f>
        <v>2. Tue</v>
      </c>
      <c r="K3297" s="37">
        <f>ROUNDDOWN(Data[[#This Row],[PGE Notified Time]],0)</f>
        <v>45461</v>
      </c>
      <c r="L3297" s="4">
        <f>HOUR(Data[[#This Row],[PGE Notified Time]])</f>
        <v>12</v>
      </c>
      <c r="M3297">
        <v>109105</v>
      </c>
      <c r="O3297" t="s">
        <v>117</v>
      </c>
      <c r="P3297" t="s">
        <v>165</v>
      </c>
      <c r="Q3297" s="44" t="s">
        <v>117</v>
      </c>
      <c r="R3297" t="s">
        <v>119</v>
      </c>
      <c r="S3297" s="1" t="s">
        <v>5</v>
      </c>
      <c r="T3297" s="1">
        <v>45461.507337962961</v>
      </c>
      <c r="U3297" s="1">
        <v>45461.569444444445</v>
      </c>
      <c r="V3297" t="s">
        <v>120</v>
      </c>
      <c r="W3297" t="s">
        <v>608</v>
      </c>
      <c r="X3297" t="s">
        <v>192</v>
      </c>
      <c r="Y3297" t="s">
        <v>123</v>
      </c>
      <c r="Z3297">
        <v>129092376</v>
      </c>
      <c r="AA3297" s="50">
        <v>47097017</v>
      </c>
      <c r="AB3297" t="s">
        <v>124</v>
      </c>
      <c r="AC3297" s="51">
        <v>89.433333332999993</v>
      </c>
    </row>
    <row r="3298" spans="1:29" x14ac:dyDescent="0.25">
      <c r="A3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8" s="4" t="str">
        <f>VLOOKUP(P3298,Lookup!$A$1:$D$19,4,0)</f>
        <v>North Valley</v>
      </c>
      <c r="C3298" s="4" t="str">
        <f>VLOOKUP(P3298,Lookup!$A$1:$E$19,5,0)</f>
        <v>Region 2</v>
      </c>
      <c r="D3298" s="4" t="str">
        <f>VLOOKUP(P3298,Lookup!$A$1:$B$19,2,0)</f>
        <v>SA</v>
      </c>
      <c r="E3298" s="4" t="str">
        <f>IF(AND((Data[[#This Row],[Min Notif Date]]&gt;$G$3),Data[[#This Row],[Min Notif Date]]&lt;$F$3),"Last Week","No")</f>
        <v>No</v>
      </c>
      <c r="F3298" s="4" t="str">
        <f>VLOOKUP(MONTH(Data[[#This Row],[Min Notif Date]]),Lookup!$G$1:$H$12,2,0)</f>
        <v>3. Mar</v>
      </c>
      <c r="G3298" s="4" t="str">
        <f t="shared" si="51"/>
        <v/>
      </c>
      <c r="H3298" s="4" t="str">
        <f>IF(AND(Data[[#This Row],[Min Notif Time]]&gt;6,Data[[#This Row],[Min Notif Time]]&lt;17),"Business Hours","Non-Business Hours")</f>
        <v>Business Hours</v>
      </c>
      <c r="I3298" s="4" t="str" cm="1">
        <f t="array" ref="I3298">IFERROR(VLOOKUP(Data[[#This Row],[Min Notif Date]],Lookup!$N$1:$P$11,2,0),_xlfn.IFS(VLOOKUP(WEEKDAY(Data[[#This Row],[Min Notif Date]],2),Lookup!$J$1:$L$7,3,0)="Weekend","Weekend",VLOOKUP(WEEKDAY(Data[[#This Row],[Min Notif Date]],2),Lookup!$J$1:$L$7,3,0)="Weekday","Weekday"))</f>
        <v>Weekday</v>
      </c>
      <c r="J3298" s="4" t="str">
        <f>VLOOKUP(WEEKDAY(Data[[#This Row],[Min Notif Date]],2),Lookup!$J$1:$K$7,2,0)</f>
        <v>4. Thu</v>
      </c>
      <c r="K3298" s="37">
        <f>ROUNDDOWN(Data[[#This Row],[PGE Notified Time]],0)</f>
        <v>45358</v>
      </c>
      <c r="L3298" s="4">
        <f>HOUR(Data[[#This Row],[PGE Notified Time]])</f>
        <v>16</v>
      </c>
      <c r="M3298">
        <v>105019</v>
      </c>
      <c r="O3298" t="s">
        <v>117</v>
      </c>
      <c r="P3298" t="s">
        <v>175</v>
      </c>
      <c r="Q3298" s="44" t="s">
        <v>117</v>
      </c>
      <c r="R3298" t="s">
        <v>215</v>
      </c>
      <c r="S3298" s="1" t="s">
        <v>5</v>
      </c>
      <c r="T3298" s="1">
        <v>45358.667175925926</v>
      </c>
      <c r="U3298" s="1">
        <v>45358.72928240741</v>
      </c>
      <c r="V3298" t="s">
        <v>120</v>
      </c>
      <c r="W3298" t="s">
        <v>608</v>
      </c>
      <c r="X3298" t="s">
        <v>297</v>
      </c>
      <c r="Y3298" t="s">
        <v>123</v>
      </c>
      <c r="Z3298">
        <v>128252500</v>
      </c>
      <c r="AA3298" s="50">
        <v>47035602</v>
      </c>
      <c r="AB3298" t="s">
        <v>124</v>
      </c>
      <c r="AC3298" s="51">
        <v>89.433333332999993</v>
      </c>
    </row>
    <row r="3299" spans="1:29" x14ac:dyDescent="0.25">
      <c r="A3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99" s="4" t="str">
        <f>VLOOKUP(P3299,Lookup!$A$1:$D$19,4,0)</f>
        <v>North Coast</v>
      </c>
      <c r="C3299" s="4" t="str">
        <f>VLOOKUP(P3299,Lookup!$A$1:$E$19,5,0)</f>
        <v>Region 1</v>
      </c>
      <c r="D3299" s="4" t="str">
        <f>VLOOKUP(P3299,Lookup!$A$1:$B$19,2,0)</f>
        <v>SO</v>
      </c>
      <c r="E3299" s="4" t="str">
        <f>IF(AND((Data[[#This Row],[Min Notif Date]]&gt;$G$3),Data[[#This Row],[Min Notif Date]]&lt;$F$3),"Last Week","No")</f>
        <v>No</v>
      </c>
      <c r="F3299" s="4" t="str">
        <f>VLOOKUP(MONTH(Data[[#This Row],[Min Notif Date]]),Lookup!$G$1:$H$12,2,0)</f>
        <v>9. Sep</v>
      </c>
      <c r="G3299" s="4" t="str">
        <f t="shared" si="51"/>
        <v/>
      </c>
      <c r="H3299" s="4" t="str">
        <f>IF(AND(Data[[#This Row],[Min Notif Time]]&gt;6,Data[[#This Row],[Min Notif Time]]&lt;17),"Business Hours","Non-Business Hours")</f>
        <v>Business Hours</v>
      </c>
      <c r="I3299" s="4" t="str" cm="1">
        <f t="array" ref="I3299">IFERROR(VLOOKUP(Data[[#This Row],[Min Notif Date]],Lookup!$N$1:$P$11,2,0),_xlfn.IFS(VLOOKUP(WEEKDAY(Data[[#This Row],[Min Notif Date]],2),Lookup!$J$1:$L$7,3,0)="Weekend","Weekend",VLOOKUP(WEEKDAY(Data[[#This Row],[Min Notif Date]],2),Lookup!$J$1:$L$7,3,0)="Weekday","Weekday"))</f>
        <v>Weekday</v>
      </c>
      <c r="J3299" s="4" t="str">
        <f>VLOOKUP(WEEKDAY(Data[[#This Row],[Min Notif Date]],2),Lookup!$J$1:$K$7,2,0)</f>
        <v>3. Wed</v>
      </c>
      <c r="K3299" s="37">
        <f>ROUNDDOWN(Data[[#This Row],[PGE Notified Time]],0)</f>
        <v>45539</v>
      </c>
      <c r="L3299" s="4">
        <f>HOUR(Data[[#This Row],[PGE Notified Time]])</f>
        <v>15</v>
      </c>
      <c r="M3299">
        <v>112171</v>
      </c>
      <c r="N3299">
        <v>8212901034</v>
      </c>
      <c r="O3299" t="s">
        <v>57</v>
      </c>
      <c r="P3299" t="s">
        <v>130</v>
      </c>
      <c r="Q3299" s="44" t="s">
        <v>259</v>
      </c>
      <c r="R3299" t="s">
        <v>119</v>
      </c>
      <c r="S3299" s="1">
        <v>45539.625416666669</v>
      </c>
      <c r="T3299" s="1">
        <v>45539.626168981478</v>
      </c>
      <c r="U3299" s="1">
        <v>45539.6875</v>
      </c>
      <c r="V3299" t="s">
        <v>120</v>
      </c>
      <c r="W3299" t="s">
        <v>121</v>
      </c>
      <c r="X3299" t="s">
        <v>829</v>
      </c>
      <c r="Y3299" t="s">
        <v>123</v>
      </c>
      <c r="Z3299">
        <v>129474634</v>
      </c>
      <c r="AA3299" s="50">
        <v>47129852</v>
      </c>
      <c r="AB3299" t="s">
        <v>124</v>
      </c>
      <c r="AC3299" s="51">
        <v>89.4</v>
      </c>
    </row>
    <row r="3300" spans="1:29" x14ac:dyDescent="0.25">
      <c r="A3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0" s="4" t="str">
        <f>VLOOKUP(P3300,Lookup!$A$1:$D$19,4,0)</f>
        <v>Central Valley</v>
      </c>
      <c r="C3300" s="4" t="str">
        <f>VLOOKUP(P3300,Lookup!$A$1:$E$19,5,0)</f>
        <v>Region 5</v>
      </c>
      <c r="D3300" s="4" t="str">
        <f>VLOOKUP(P3300,Lookup!$A$1:$B$19,2,0)</f>
        <v>YO</v>
      </c>
      <c r="E3300" s="4" t="str">
        <f>IF(AND((Data[[#This Row],[Min Notif Date]]&gt;$G$3),Data[[#This Row],[Min Notif Date]]&lt;$F$3),"Last Week","No")</f>
        <v>No</v>
      </c>
      <c r="F3300" s="4" t="str">
        <f>VLOOKUP(MONTH(Data[[#This Row],[Min Notif Date]]),Lookup!$G$1:$H$12,2,0)</f>
        <v>8. Aug</v>
      </c>
      <c r="G3300" s="4" t="str">
        <f t="shared" si="51"/>
        <v/>
      </c>
      <c r="H3300" s="4" t="str">
        <f>IF(AND(Data[[#This Row],[Min Notif Time]]&gt;6,Data[[#This Row],[Min Notif Time]]&lt;17),"Business Hours","Non-Business Hours")</f>
        <v>Non-Business Hours</v>
      </c>
      <c r="I3300" s="4" t="str" cm="1">
        <f t="array" ref="I3300">IFERROR(VLOOKUP(Data[[#This Row],[Min Notif Date]],Lookup!$N$1:$P$11,2,0),_xlfn.IFS(VLOOKUP(WEEKDAY(Data[[#This Row],[Min Notif Date]],2),Lookup!$J$1:$L$7,3,0)="Weekend","Weekend",VLOOKUP(WEEKDAY(Data[[#This Row],[Min Notif Date]],2),Lookup!$J$1:$L$7,3,0)="Weekday","Weekday"))</f>
        <v>Weekend</v>
      </c>
      <c r="J3300" s="4" t="str">
        <f>VLOOKUP(WEEKDAY(Data[[#This Row],[Min Notif Date]],2),Lookup!$J$1:$K$7,2,0)</f>
        <v>7. Sun</v>
      </c>
      <c r="K3300" s="37">
        <f>ROUNDDOWN(Data[[#This Row],[PGE Notified Time]],0)</f>
        <v>45508</v>
      </c>
      <c r="L3300" s="4">
        <f>HOUR(Data[[#This Row],[PGE Notified Time]])</f>
        <v>20</v>
      </c>
      <c r="M3300">
        <v>110960</v>
      </c>
      <c r="N3300">
        <v>9992591684</v>
      </c>
      <c r="O3300" t="s">
        <v>57</v>
      </c>
      <c r="P3300" t="s">
        <v>197</v>
      </c>
      <c r="Q3300" s="44" t="s">
        <v>259</v>
      </c>
      <c r="R3300" t="s">
        <v>119</v>
      </c>
      <c r="S3300" s="1">
        <v>45508.855995370373</v>
      </c>
      <c r="T3300" s="1">
        <v>45508.859166666669</v>
      </c>
      <c r="U3300" s="1">
        <v>45508.918055555558</v>
      </c>
      <c r="V3300" t="s">
        <v>120</v>
      </c>
      <c r="W3300" t="s">
        <v>121</v>
      </c>
      <c r="X3300" t="s">
        <v>198</v>
      </c>
      <c r="Y3300" t="s">
        <v>123</v>
      </c>
      <c r="Z3300">
        <v>129329023</v>
      </c>
      <c r="AA3300" s="50">
        <v>35570956</v>
      </c>
      <c r="AB3300" t="s">
        <v>124</v>
      </c>
      <c r="AC3300" s="51">
        <v>89.366666667000004</v>
      </c>
    </row>
    <row r="3301" spans="1:29" x14ac:dyDescent="0.25">
      <c r="A3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1" s="4" t="str">
        <f>VLOOKUP(P3301,Lookup!$A$1:$D$19,4,0)</f>
        <v>Bay Area</v>
      </c>
      <c r="C3301" s="4" t="str">
        <f>VLOOKUP(P3301,Lookup!$A$1:$E$19,5,0)</f>
        <v>Region 3</v>
      </c>
      <c r="D3301" s="4" t="str">
        <f>VLOOKUP(P3301,Lookup!$A$1:$B$19,2,0)</f>
        <v>PN</v>
      </c>
      <c r="E3301" s="4" t="str">
        <f>IF(AND((Data[[#This Row],[Min Notif Date]]&gt;$G$3),Data[[#This Row],[Min Notif Date]]&lt;$F$3),"Last Week","No")</f>
        <v>No</v>
      </c>
      <c r="F3301" s="4" t="str">
        <f>VLOOKUP(MONTH(Data[[#This Row],[Min Notif Date]]),Lookup!$G$1:$H$12,2,0)</f>
        <v>1. Jan</v>
      </c>
      <c r="G3301" s="4" t="str">
        <f t="shared" si="51"/>
        <v/>
      </c>
      <c r="H3301" s="4" t="str">
        <f>IF(AND(Data[[#This Row],[Min Notif Time]]&gt;6,Data[[#This Row],[Min Notif Time]]&lt;17),"Business Hours","Non-Business Hours")</f>
        <v>Business Hours</v>
      </c>
      <c r="I3301" s="4" t="str" cm="1">
        <f t="array" ref="I3301">IFERROR(VLOOKUP(Data[[#This Row],[Min Notif Date]],Lookup!$N$1:$P$11,2,0),_xlfn.IFS(VLOOKUP(WEEKDAY(Data[[#This Row],[Min Notif Date]],2),Lookup!$J$1:$L$7,3,0)="Weekend","Weekend",VLOOKUP(WEEKDAY(Data[[#This Row],[Min Notif Date]],2),Lookup!$J$1:$L$7,3,0)="Weekday","Weekday"))</f>
        <v>Weekday</v>
      </c>
      <c r="J3301" s="4" t="str">
        <f>VLOOKUP(WEEKDAY(Data[[#This Row],[Min Notif Date]],2),Lookup!$J$1:$K$7,2,0)</f>
        <v>3. Wed</v>
      </c>
      <c r="K3301" s="37">
        <f>ROUNDDOWN(Data[[#This Row],[PGE Notified Time]],0)</f>
        <v>45322</v>
      </c>
      <c r="L3301" s="4">
        <f>HOUR(Data[[#This Row],[PGE Notified Time]])</f>
        <v>10</v>
      </c>
      <c r="M3301">
        <v>103552</v>
      </c>
      <c r="N3301">
        <v>6260569905</v>
      </c>
      <c r="O3301" t="s">
        <v>57</v>
      </c>
      <c r="P3301" t="s">
        <v>165</v>
      </c>
      <c r="Q3301" s="44" t="s">
        <v>259</v>
      </c>
      <c r="R3301" t="s">
        <v>119</v>
      </c>
      <c r="S3301" s="1">
        <v>45322.421168981484</v>
      </c>
      <c r="T3301" s="1">
        <v>45322.424722222226</v>
      </c>
      <c r="U3301" s="1">
        <v>45322.483194444445</v>
      </c>
      <c r="V3301" t="s">
        <v>120</v>
      </c>
      <c r="W3301" t="s">
        <v>121</v>
      </c>
      <c r="X3301" t="s">
        <v>167</v>
      </c>
      <c r="Y3301" t="s">
        <v>123</v>
      </c>
      <c r="Z3301">
        <v>128115572</v>
      </c>
      <c r="AA3301" s="50">
        <v>46175803</v>
      </c>
      <c r="AB3301" t="s">
        <v>124</v>
      </c>
      <c r="AC3301" s="51">
        <v>89.316666667000007</v>
      </c>
    </row>
    <row r="3302" spans="1:29" x14ac:dyDescent="0.25">
      <c r="A3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2" s="4" t="str">
        <f>VLOOKUP(P3302,Lookup!$A$1:$D$19,4,0)</f>
        <v>Bay Area</v>
      </c>
      <c r="C3302" s="4" t="str">
        <f>VLOOKUP(P3302,Lookup!$A$1:$E$19,5,0)</f>
        <v>Region 3</v>
      </c>
      <c r="D3302" s="4" t="str">
        <f>VLOOKUP(P3302,Lookup!$A$1:$B$19,2,0)</f>
        <v>DI</v>
      </c>
      <c r="E3302" s="4" t="str">
        <f>IF(AND((Data[[#This Row],[Min Notif Date]]&gt;$G$3),Data[[#This Row],[Min Notif Date]]&lt;$F$3),"Last Week","No")</f>
        <v>No</v>
      </c>
      <c r="F3302" s="4" t="str">
        <f>VLOOKUP(MONTH(Data[[#This Row],[Min Notif Date]]),Lookup!$G$1:$H$12,2,0)</f>
        <v>10. Oct</v>
      </c>
      <c r="G3302" s="4" t="str">
        <f t="shared" si="51"/>
        <v/>
      </c>
      <c r="H3302" s="4" t="str">
        <f>IF(AND(Data[[#This Row],[Min Notif Time]]&gt;6,Data[[#This Row],[Min Notif Time]]&lt;17),"Business Hours","Non-Business Hours")</f>
        <v>Business Hours</v>
      </c>
      <c r="I3302" s="4" t="str" cm="1">
        <f t="array" ref="I3302">IFERROR(VLOOKUP(Data[[#This Row],[Min Notif Date]],Lookup!$N$1:$P$11,2,0),_xlfn.IFS(VLOOKUP(WEEKDAY(Data[[#This Row],[Min Notif Date]],2),Lookup!$J$1:$L$7,3,0)="Weekend","Weekend",VLOOKUP(WEEKDAY(Data[[#This Row],[Min Notif Date]],2),Lookup!$J$1:$L$7,3,0)="Weekday","Weekday"))</f>
        <v>Weekday</v>
      </c>
      <c r="J3302" s="4" t="str">
        <f>VLOOKUP(WEEKDAY(Data[[#This Row],[Min Notif Date]],2),Lookup!$J$1:$K$7,2,0)</f>
        <v>5. Fri</v>
      </c>
      <c r="K3302" s="37">
        <f>ROUNDDOWN(Data[[#This Row],[PGE Notified Time]],0)</f>
        <v>45590</v>
      </c>
      <c r="L3302" s="4">
        <f>HOUR(Data[[#This Row],[PGE Notified Time]])</f>
        <v>14</v>
      </c>
      <c r="M3302">
        <v>114102</v>
      </c>
      <c r="N3302">
        <v>1643262389</v>
      </c>
      <c r="O3302" t="s">
        <v>57</v>
      </c>
      <c r="P3302" t="s">
        <v>141</v>
      </c>
      <c r="Q3302" s="44" t="s">
        <v>259</v>
      </c>
      <c r="R3302" t="s">
        <v>119</v>
      </c>
      <c r="S3302" s="1">
        <v>45590.605358796296</v>
      </c>
      <c r="T3302" s="1">
        <v>45590.610914351855</v>
      </c>
      <c r="U3302" s="1">
        <v>45590.667361111111</v>
      </c>
      <c r="V3302" t="s">
        <v>120</v>
      </c>
      <c r="W3302" t="s">
        <v>121</v>
      </c>
      <c r="X3302" t="s">
        <v>342</v>
      </c>
      <c r="Y3302" t="s">
        <v>123</v>
      </c>
      <c r="Z3302">
        <v>129733377</v>
      </c>
      <c r="AA3302" s="50">
        <v>47162037</v>
      </c>
      <c r="AB3302" t="s">
        <v>124</v>
      </c>
      <c r="AC3302" s="51">
        <v>89.283333333000002</v>
      </c>
    </row>
    <row r="3303" spans="1:29" x14ac:dyDescent="0.25">
      <c r="A3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3" s="4" t="str">
        <f>VLOOKUP(P3303,Lookup!$A$1:$D$19,4,0)</f>
        <v>Central Valley</v>
      </c>
      <c r="C3303" s="4" t="str">
        <f>VLOOKUP(P3303,Lookup!$A$1:$E$19,5,0)</f>
        <v>Region 5</v>
      </c>
      <c r="D3303" s="4" t="str">
        <f>VLOOKUP(P3303,Lookup!$A$1:$B$19,2,0)</f>
        <v>YO</v>
      </c>
      <c r="E3303" s="4" t="str">
        <f>IF(AND((Data[[#This Row],[Min Notif Date]]&gt;$G$3),Data[[#This Row],[Min Notif Date]]&lt;$F$3),"Last Week","No")</f>
        <v>No</v>
      </c>
      <c r="F3303" s="4" t="str">
        <f>VLOOKUP(MONTH(Data[[#This Row],[Min Notif Date]]),Lookup!$G$1:$H$12,2,0)</f>
        <v>9. Sep</v>
      </c>
      <c r="G3303" s="4" t="str">
        <f t="shared" si="51"/>
        <v/>
      </c>
      <c r="H3303" s="4" t="str">
        <f>IF(AND(Data[[#This Row],[Min Notif Time]]&gt;6,Data[[#This Row],[Min Notif Time]]&lt;17),"Business Hours","Non-Business Hours")</f>
        <v>Business Hours</v>
      </c>
      <c r="I3303" s="4" t="str" cm="1">
        <f t="array" ref="I3303">IFERROR(VLOOKUP(Data[[#This Row],[Min Notif Date]],Lookup!$N$1:$P$11,2,0),_xlfn.IFS(VLOOKUP(WEEKDAY(Data[[#This Row],[Min Notif Date]],2),Lookup!$J$1:$L$7,3,0)="Weekend","Weekend",VLOOKUP(WEEKDAY(Data[[#This Row],[Min Notif Date]],2),Lookup!$J$1:$L$7,3,0)="Weekday","Weekday"))</f>
        <v>Weekday</v>
      </c>
      <c r="J3303" s="4" t="str">
        <f>VLOOKUP(WEEKDAY(Data[[#This Row],[Min Notif Date]],2),Lookup!$J$1:$K$7,2,0)</f>
        <v>5. Fri</v>
      </c>
      <c r="K3303" s="37">
        <f>ROUNDDOWN(Data[[#This Row],[PGE Notified Time]],0)</f>
        <v>45562</v>
      </c>
      <c r="L3303" s="4">
        <f>HOUR(Data[[#This Row],[PGE Notified Time]])</f>
        <v>10</v>
      </c>
      <c r="M3303">
        <v>113042</v>
      </c>
      <c r="N3303" t="s">
        <v>830</v>
      </c>
      <c r="O3303" t="s">
        <v>117</v>
      </c>
      <c r="P3303" t="s">
        <v>197</v>
      </c>
      <c r="Q3303" s="44" t="s">
        <v>117</v>
      </c>
      <c r="R3303" t="s">
        <v>119</v>
      </c>
      <c r="S3303" s="1">
        <v>45562.448449074072</v>
      </c>
      <c r="T3303" s="1">
        <v>45562.450624999998</v>
      </c>
      <c r="U3303" s="1">
        <v>45562.510416666664</v>
      </c>
      <c r="V3303" t="s">
        <v>120</v>
      </c>
      <c r="W3303" t="s">
        <v>608</v>
      </c>
      <c r="X3303" t="s">
        <v>559</v>
      </c>
      <c r="Y3303" t="s">
        <v>123</v>
      </c>
      <c r="Z3303">
        <v>129597829</v>
      </c>
      <c r="AA3303" s="50">
        <v>47147230</v>
      </c>
      <c r="AB3303" t="s">
        <v>124</v>
      </c>
      <c r="AC3303" s="51">
        <v>89.233333333000004</v>
      </c>
    </row>
    <row r="3304" spans="1:29" x14ac:dyDescent="0.25">
      <c r="A3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4" s="4" t="str">
        <f>VLOOKUP(P3304,Lookup!$A$1:$D$19,4,0)</f>
        <v>Bay Area</v>
      </c>
      <c r="C3304" s="4" t="str">
        <f>VLOOKUP(P3304,Lookup!$A$1:$E$19,5,0)</f>
        <v>Region 3</v>
      </c>
      <c r="D3304" s="4" t="str">
        <f>VLOOKUP(P3304,Lookup!$A$1:$B$19,2,0)</f>
        <v>DI</v>
      </c>
      <c r="E3304" s="4" t="str">
        <f>IF(AND((Data[[#This Row],[Min Notif Date]]&gt;$G$3),Data[[#This Row],[Min Notif Date]]&lt;$F$3),"Last Week","No")</f>
        <v>No</v>
      </c>
      <c r="F3304" s="4" t="str">
        <f>VLOOKUP(MONTH(Data[[#This Row],[Min Notif Date]]),Lookup!$G$1:$H$12,2,0)</f>
        <v>7. Jul</v>
      </c>
      <c r="G3304" s="4" t="str">
        <f t="shared" si="51"/>
        <v/>
      </c>
      <c r="H3304" s="4" t="str">
        <f>IF(AND(Data[[#This Row],[Min Notif Time]]&gt;6,Data[[#This Row],[Min Notif Time]]&lt;17),"Business Hours","Non-Business Hours")</f>
        <v>Business Hours</v>
      </c>
      <c r="I3304" s="4" t="str" cm="1">
        <f t="array" ref="I3304">IFERROR(VLOOKUP(Data[[#This Row],[Min Notif Date]],Lookup!$N$1:$P$11,2,0),_xlfn.IFS(VLOOKUP(WEEKDAY(Data[[#This Row],[Min Notif Date]],2),Lookup!$J$1:$L$7,3,0)="Weekend","Weekend",VLOOKUP(WEEKDAY(Data[[#This Row],[Min Notif Date]],2),Lookup!$J$1:$L$7,3,0)="Weekday","Weekday"))</f>
        <v>Weekday</v>
      </c>
      <c r="J3304" s="4" t="str">
        <f>VLOOKUP(WEEKDAY(Data[[#This Row],[Min Notif Date]],2),Lookup!$J$1:$K$7,2,0)</f>
        <v>1. Mon</v>
      </c>
      <c r="K3304" s="37">
        <f>ROUNDDOWN(Data[[#This Row],[PGE Notified Time]],0)</f>
        <v>45481</v>
      </c>
      <c r="L3304" s="4">
        <f>HOUR(Data[[#This Row],[PGE Notified Time]])</f>
        <v>11</v>
      </c>
      <c r="M3304">
        <v>109870</v>
      </c>
      <c r="O3304" t="s">
        <v>117</v>
      </c>
      <c r="P3304" t="s">
        <v>141</v>
      </c>
      <c r="Q3304" s="44" t="s">
        <v>117</v>
      </c>
      <c r="R3304" t="s">
        <v>119</v>
      </c>
      <c r="S3304" s="1" t="s">
        <v>5</v>
      </c>
      <c r="T3304" s="1">
        <v>45481.481087962966</v>
      </c>
      <c r="U3304" s="1">
        <v>45481.543055555558</v>
      </c>
      <c r="V3304" t="s">
        <v>120</v>
      </c>
      <c r="W3304" t="s">
        <v>608</v>
      </c>
      <c r="X3304" t="s">
        <v>194</v>
      </c>
      <c r="Y3304" t="s">
        <v>123</v>
      </c>
      <c r="Z3304">
        <v>129182161</v>
      </c>
      <c r="AA3304" s="50">
        <v>47112970</v>
      </c>
      <c r="AB3304" t="s">
        <v>124</v>
      </c>
      <c r="AC3304" s="51">
        <v>89.233333333000004</v>
      </c>
    </row>
    <row r="3305" spans="1:29" x14ac:dyDescent="0.25">
      <c r="A3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5" s="4" t="str">
        <f>VLOOKUP(P3305,Lookup!$A$1:$D$19,4,0)</f>
        <v>Bay Area</v>
      </c>
      <c r="C3305" s="4" t="str">
        <f>VLOOKUP(P3305,Lookup!$A$1:$E$19,5,0)</f>
        <v>Region 3</v>
      </c>
      <c r="D3305" s="4" t="str">
        <f>VLOOKUP(P3305,Lookup!$A$1:$B$19,2,0)</f>
        <v>SF</v>
      </c>
      <c r="E3305" s="4" t="str">
        <f>IF(AND((Data[[#This Row],[Min Notif Date]]&gt;$G$3),Data[[#This Row],[Min Notif Date]]&lt;$F$3),"Last Week","No")</f>
        <v>No</v>
      </c>
      <c r="F3305" s="4" t="str">
        <f>VLOOKUP(MONTH(Data[[#This Row],[Min Notif Date]]),Lookup!$G$1:$H$12,2,0)</f>
        <v>1. Jan</v>
      </c>
      <c r="G3305" s="4" t="str">
        <f t="shared" si="51"/>
        <v/>
      </c>
      <c r="H3305" s="4" t="str">
        <f>IF(AND(Data[[#This Row],[Min Notif Time]]&gt;6,Data[[#This Row],[Min Notif Time]]&lt;17),"Business Hours","Non-Business Hours")</f>
        <v>Business Hours</v>
      </c>
      <c r="I3305" s="4" t="str" cm="1">
        <f t="array" ref="I3305">IFERROR(VLOOKUP(Data[[#This Row],[Min Notif Date]],Lookup!$N$1:$P$11,2,0),_xlfn.IFS(VLOOKUP(WEEKDAY(Data[[#This Row],[Min Notif Date]],2),Lookup!$J$1:$L$7,3,0)="Weekend","Weekend",VLOOKUP(WEEKDAY(Data[[#This Row],[Min Notif Date]],2),Lookup!$J$1:$L$7,3,0)="Weekday","Weekday"))</f>
        <v>Weekday</v>
      </c>
      <c r="J3305" s="4" t="str">
        <f>VLOOKUP(WEEKDAY(Data[[#This Row],[Min Notif Date]],2),Lookup!$J$1:$K$7,2,0)</f>
        <v>5. Fri</v>
      </c>
      <c r="K3305" s="37">
        <f>ROUNDDOWN(Data[[#This Row],[PGE Notified Time]],0)</f>
        <v>45303</v>
      </c>
      <c r="L3305" s="4">
        <f>HOUR(Data[[#This Row],[PGE Notified Time]])</f>
        <v>11</v>
      </c>
      <c r="M3305">
        <v>102903</v>
      </c>
      <c r="O3305" t="s">
        <v>117</v>
      </c>
      <c r="P3305" t="s">
        <v>128</v>
      </c>
      <c r="Q3305" s="44" t="s">
        <v>117</v>
      </c>
      <c r="R3305" t="s">
        <v>147</v>
      </c>
      <c r="S3305" s="1" t="s">
        <v>5</v>
      </c>
      <c r="T3305" s="1">
        <v>45303.459201388891</v>
      </c>
      <c r="U3305" s="1">
        <v>45303.521168981482</v>
      </c>
      <c r="V3305" t="s">
        <v>120</v>
      </c>
      <c r="W3305" t="s">
        <v>608</v>
      </c>
      <c r="X3305" t="s">
        <v>129</v>
      </c>
      <c r="Y3305" t="s">
        <v>123</v>
      </c>
      <c r="Z3305">
        <v>128036962</v>
      </c>
      <c r="AA3305" s="50">
        <v>46149762</v>
      </c>
      <c r="AB3305" t="s">
        <v>124</v>
      </c>
      <c r="AC3305" s="51">
        <v>89.233333333000004</v>
      </c>
    </row>
    <row r="3306" spans="1:29" x14ac:dyDescent="0.25">
      <c r="A3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6" s="4" t="str">
        <f>VLOOKUP(P3306,Lookup!$A$1:$D$19,4,0)</f>
        <v>Bay Area</v>
      </c>
      <c r="C3306" s="4" t="str">
        <f>VLOOKUP(P3306,Lookup!$A$1:$E$19,5,0)</f>
        <v>Region 3</v>
      </c>
      <c r="D3306" s="4" t="str">
        <f>VLOOKUP(P3306,Lookup!$A$1:$B$19,2,0)</f>
        <v>SF</v>
      </c>
      <c r="E3306" s="4" t="str">
        <f>IF(AND((Data[[#This Row],[Min Notif Date]]&gt;$G$3),Data[[#This Row],[Min Notif Date]]&lt;$F$3),"Last Week","No")</f>
        <v>No</v>
      </c>
      <c r="F3306" s="4" t="str">
        <f>VLOOKUP(MONTH(Data[[#This Row],[Min Notif Date]]),Lookup!$G$1:$H$12,2,0)</f>
        <v>4. Apr</v>
      </c>
      <c r="G3306" s="4" t="str">
        <f t="shared" si="51"/>
        <v/>
      </c>
      <c r="H3306" s="4" t="str">
        <f>IF(AND(Data[[#This Row],[Min Notif Time]]&gt;6,Data[[#This Row],[Min Notif Time]]&lt;17),"Business Hours","Non-Business Hours")</f>
        <v>Business Hours</v>
      </c>
      <c r="I3306" s="4" t="str" cm="1">
        <f t="array" ref="I3306">IFERROR(VLOOKUP(Data[[#This Row],[Min Notif Date]],Lookup!$N$1:$P$11,2,0),_xlfn.IFS(VLOOKUP(WEEKDAY(Data[[#This Row],[Min Notif Date]],2),Lookup!$J$1:$L$7,3,0)="Weekend","Weekend",VLOOKUP(WEEKDAY(Data[[#This Row],[Min Notif Date]],2),Lookup!$J$1:$L$7,3,0)="Weekday","Weekday"))</f>
        <v>Weekday</v>
      </c>
      <c r="J3306" s="4" t="str">
        <f>VLOOKUP(WEEKDAY(Data[[#This Row],[Min Notif Date]],2),Lookup!$J$1:$K$7,2,0)</f>
        <v>4. Thu</v>
      </c>
      <c r="K3306" s="37">
        <f>ROUNDDOWN(Data[[#This Row],[PGE Notified Time]],0)</f>
        <v>45400</v>
      </c>
      <c r="L3306" s="4">
        <f>HOUR(Data[[#This Row],[PGE Notified Time]])</f>
        <v>11</v>
      </c>
      <c r="M3306">
        <v>106704</v>
      </c>
      <c r="O3306" t="s">
        <v>117</v>
      </c>
      <c r="P3306" t="s">
        <v>128</v>
      </c>
      <c r="Q3306" s="44" t="s">
        <v>117</v>
      </c>
      <c r="R3306" t="s">
        <v>119</v>
      </c>
      <c r="S3306" s="1" t="s">
        <v>5</v>
      </c>
      <c r="T3306" s="1">
        <v>45400.480046296296</v>
      </c>
      <c r="U3306" s="1">
        <v>45400.541979166665</v>
      </c>
      <c r="V3306" t="s">
        <v>120</v>
      </c>
      <c r="W3306" t="s">
        <v>608</v>
      </c>
      <c r="X3306" t="s">
        <v>129</v>
      </c>
      <c r="Y3306" t="s">
        <v>123</v>
      </c>
      <c r="Z3306">
        <v>128572381</v>
      </c>
      <c r="AA3306" s="50">
        <v>47060694</v>
      </c>
      <c r="AB3306" t="s">
        <v>124</v>
      </c>
      <c r="AC3306" s="51">
        <v>89.183333332999993</v>
      </c>
    </row>
    <row r="3307" spans="1:29" x14ac:dyDescent="0.25">
      <c r="A3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7" s="4" t="str">
        <f>VLOOKUP(P3307,Lookup!$A$1:$D$19,4,0)</f>
        <v>South Bay</v>
      </c>
      <c r="C3307" s="4" t="str">
        <f>VLOOKUP(P3307,Lookup!$A$1:$E$19,5,0)</f>
        <v>Region 4</v>
      </c>
      <c r="D3307" s="4" t="str">
        <f>VLOOKUP(P3307,Lookup!$A$1:$B$19,2,0)</f>
        <v>SJ</v>
      </c>
      <c r="E3307" s="4" t="str">
        <f>IF(AND((Data[[#This Row],[Min Notif Date]]&gt;$G$3),Data[[#This Row],[Min Notif Date]]&lt;$F$3),"Last Week","No")</f>
        <v>No</v>
      </c>
      <c r="F3307" s="4" t="str">
        <f>VLOOKUP(MONTH(Data[[#This Row],[Min Notif Date]]),Lookup!$G$1:$H$12,2,0)</f>
        <v>1. Jan</v>
      </c>
      <c r="G3307" s="4" t="str">
        <f t="shared" si="51"/>
        <v/>
      </c>
      <c r="H3307" s="4" t="str">
        <f>IF(AND(Data[[#This Row],[Min Notif Time]]&gt;6,Data[[#This Row],[Min Notif Time]]&lt;17),"Business Hours","Non-Business Hours")</f>
        <v>Business Hours</v>
      </c>
      <c r="I3307" s="4" t="str" cm="1">
        <f t="array" ref="I3307">IFERROR(VLOOKUP(Data[[#This Row],[Min Notif Date]],Lookup!$N$1:$P$11,2,0),_xlfn.IFS(VLOOKUP(WEEKDAY(Data[[#This Row],[Min Notif Date]],2),Lookup!$J$1:$L$7,3,0)="Weekend","Weekend",VLOOKUP(WEEKDAY(Data[[#This Row],[Min Notif Date]],2),Lookup!$J$1:$L$7,3,0)="Weekday","Weekday"))</f>
        <v>Weekday</v>
      </c>
      <c r="J3307" s="4" t="str">
        <f>VLOOKUP(WEEKDAY(Data[[#This Row],[Min Notif Date]],2),Lookup!$J$1:$K$7,2,0)</f>
        <v>3. Wed</v>
      </c>
      <c r="K3307" s="37">
        <f>ROUNDDOWN(Data[[#This Row],[PGE Notified Time]],0)</f>
        <v>45315</v>
      </c>
      <c r="L3307" s="4">
        <f>HOUR(Data[[#This Row],[PGE Notified Time]])</f>
        <v>14</v>
      </c>
      <c r="M3307">
        <v>103317</v>
      </c>
      <c r="O3307" t="s">
        <v>117</v>
      </c>
      <c r="P3307" t="s">
        <v>145</v>
      </c>
      <c r="Q3307" s="44" t="s">
        <v>117</v>
      </c>
      <c r="R3307" t="s">
        <v>147</v>
      </c>
      <c r="S3307" s="1" t="s">
        <v>5</v>
      </c>
      <c r="T3307" s="1">
        <v>45315.594317129631</v>
      </c>
      <c r="U3307" s="1">
        <v>45315.65625</v>
      </c>
      <c r="V3307" t="s">
        <v>120</v>
      </c>
      <c r="W3307" t="s">
        <v>608</v>
      </c>
      <c r="X3307" t="s">
        <v>146</v>
      </c>
      <c r="Y3307" t="s">
        <v>123</v>
      </c>
      <c r="Z3307">
        <v>128080920</v>
      </c>
      <c r="AA3307" s="50">
        <v>46171444</v>
      </c>
      <c r="AB3307" t="s">
        <v>124</v>
      </c>
      <c r="AC3307" s="51">
        <v>89.183333332999993</v>
      </c>
    </row>
    <row r="3308" spans="1:29" x14ac:dyDescent="0.25">
      <c r="A3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8" s="4" t="str">
        <f>VLOOKUP(P3308,Lookup!$A$1:$D$19,4,0)</f>
        <v>Central Valley</v>
      </c>
      <c r="C3308" s="4" t="str">
        <f>VLOOKUP(P3308,Lookup!$A$1:$E$19,5,0)</f>
        <v>Region 5</v>
      </c>
      <c r="D3308" s="4" t="str">
        <f>VLOOKUP(P3308,Lookup!$A$1:$B$19,2,0)</f>
        <v>KE</v>
      </c>
      <c r="E3308" s="4" t="str">
        <f>IF(AND((Data[[#This Row],[Min Notif Date]]&gt;$G$3),Data[[#This Row],[Min Notif Date]]&lt;$F$3),"Last Week","No")</f>
        <v>No</v>
      </c>
      <c r="F3308" s="4" t="str">
        <f>VLOOKUP(MONTH(Data[[#This Row],[Min Notif Date]]),Lookup!$G$1:$H$12,2,0)</f>
        <v>5. May</v>
      </c>
      <c r="G3308" s="4" t="str">
        <f t="shared" si="51"/>
        <v/>
      </c>
      <c r="H3308" s="4" t="str">
        <f>IF(AND(Data[[#This Row],[Min Notif Time]]&gt;6,Data[[#This Row],[Min Notif Time]]&lt;17),"Business Hours","Non-Business Hours")</f>
        <v>Business Hours</v>
      </c>
      <c r="I3308" s="4" t="str" cm="1">
        <f t="array" ref="I3308">IFERROR(VLOOKUP(Data[[#This Row],[Min Notif Date]],Lookup!$N$1:$P$11,2,0),_xlfn.IFS(VLOOKUP(WEEKDAY(Data[[#This Row],[Min Notif Date]],2),Lookup!$J$1:$L$7,3,0)="Weekend","Weekend",VLOOKUP(WEEKDAY(Data[[#This Row],[Min Notif Date]],2),Lookup!$J$1:$L$7,3,0)="Weekday","Weekday"))</f>
        <v>Weekday</v>
      </c>
      <c r="J3308" s="4" t="str">
        <f>VLOOKUP(WEEKDAY(Data[[#This Row],[Min Notif Date]],2),Lookup!$J$1:$K$7,2,0)</f>
        <v>5. Fri</v>
      </c>
      <c r="K3308" s="37">
        <f>ROUNDDOWN(Data[[#This Row],[PGE Notified Time]],0)</f>
        <v>45429</v>
      </c>
      <c r="L3308" s="4">
        <f>HOUR(Data[[#This Row],[PGE Notified Time]])</f>
        <v>10</v>
      </c>
      <c r="M3308">
        <v>107782</v>
      </c>
      <c r="O3308" t="s">
        <v>117</v>
      </c>
      <c r="P3308" t="s">
        <v>290</v>
      </c>
      <c r="Q3308" s="44" t="s">
        <v>117</v>
      </c>
      <c r="R3308" t="s">
        <v>119</v>
      </c>
      <c r="S3308" s="1" t="s">
        <v>5</v>
      </c>
      <c r="T3308" s="1">
        <v>45429.427673611113</v>
      </c>
      <c r="U3308" s="1">
        <v>45429.489583333336</v>
      </c>
      <c r="V3308" t="s">
        <v>120</v>
      </c>
      <c r="W3308" t="s">
        <v>608</v>
      </c>
      <c r="X3308" t="s">
        <v>318</v>
      </c>
      <c r="Y3308" t="s">
        <v>123</v>
      </c>
      <c r="Z3308">
        <v>128792807</v>
      </c>
      <c r="AA3308" s="50">
        <v>47075991</v>
      </c>
      <c r="AB3308" t="s">
        <v>124</v>
      </c>
      <c r="AC3308" s="51">
        <v>89.15</v>
      </c>
    </row>
    <row r="3309" spans="1:29" x14ac:dyDescent="0.25">
      <c r="A3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9" s="4" t="str">
        <f>VLOOKUP(P3309,Lookup!$A$1:$D$19,4,0)</f>
        <v>Bay Area</v>
      </c>
      <c r="C3309" s="4" t="str">
        <f>VLOOKUP(P3309,Lookup!$A$1:$E$19,5,0)</f>
        <v>Region 3</v>
      </c>
      <c r="D3309" s="4" t="str">
        <f>VLOOKUP(P3309,Lookup!$A$1:$B$19,2,0)</f>
        <v>PN</v>
      </c>
      <c r="E3309" s="4" t="str">
        <f>IF(AND((Data[[#This Row],[Min Notif Date]]&gt;$G$3),Data[[#This Row],[Min Notif Date]]&lt;$F$3),"Last Week","No")</f>
        <v>No</v>
      </c>
      <c r="F3309" s="4" t="str">
        <f>VLOOKUP(MONTH(Data[[#This Row],[Min Notif Date]]),Lookup!$G$1:$H$12,2,0)</f>
        <v>4. Apr</v>
      </c>
      <c r="G3309" s="4" t="str">
        <f t="shared" si="51"/>
        <v/>
      </c>
      <c r="H3309" s="4" t="str">
        <f>IF(AND(Data[[#This Row],[Min Notif Time]]&gt;6,Data[[#This Row],[Min Notif Time]]&lt;17),"Business Hours","Non-Business Hours")</f>
        <v>Business Hours</v>
      </c>
      <c r="I3309" s="4" t="str" cm="1">
        <f t="array" ref="I3309">IFERROR(VLOOKUP(Data[[#This Row],[Min Notif Date]],Lookup!$N$1:$P$11,2,0),_xlfn.IFS(VLOOKUP(WEEKDAY(Data[[#This Row],[Min Notif Date]],2),Lookup!$J$1:$L$7,3,0)="Weekend","Weekend",VLOOKUP(WEEKDAY(Data[[#This Row],[Min Notif Date]],2),Lookup!$J$1:$L$7,3,0)="Weekday","Weekday"))</f>
        <v>Weekday</v>
      </c>
      <c r="J3309" s="4" t="str">
        <f>VLOOKUP(WEEKDAY(Data[[#This Row],[Min Notif Date]],2),Lookup!$J$1:$K$7,2,0)</f>
        <v>2. Tue</v>
      </c>
      <c r="K3309" s="37">
        <f>ROUNDDOWN(Data[[#This Row],[PGE Notified Time]],0)</f>
        <v>45391</v>
      </c>
      <c r="L3309" s="4">
        <f>HOUR(Data[[#This Row],[PGE Notified Time]])</f>
        <v>13</v>
      </c>
      <c r="M3309">
        <v>106319</v>
      </c>
      <c r="O3309" t="s">
        <v>117</v>
      </c>
      <c r="P3309" t="s">
        <v>165</v>
      </c>
      <c r="Q3309" s="44" t="s">
        <v>117</v>
      </c>
      <c r="R3309" t="s">
        <v>119</v>
      </c>
      <c r="S3309" s="1" t="s">
        <v>5</v>
      </c>
      <c r="T3309" s="1">
        <v>45391.564629629633</v>
      </c>
      <c r="U3309" s="1">
        <v>45391.626527777778</v>
      </c>
      <c r="V3309" t="s">
        <v>120</v>
      </c>
      <c r="W3309" t="s">
        <v>608</v>
      </c>
      <c r="X3309" t="s">
        <v>192</v>
      </c>
      <c r="Y3309" t="s">
        <v>123</v>
      </c>
      <c r="Z3309">
        <v>128498994</v>
      </c>
      <c r="AA3309" s="50">
        <v>47052228</v>
      </c>
      <c r="AB3309" t="s">
        <v>124</v>
      </c>
      <c r="AC3309" s="51">
        <v>89.133333332999996</v>
      </c>
    </row>
    <row r="3310" spans="1:29" x14ac:dyDescent="0.25">
      <c r="A3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0" s="4" t="str">
        <f>VLOOKUP(P3310,Lookup!$A$1:$D$19,4,0)</f>
        <v>North Valley</v>
      </c>
      <c r="C3310" s="4" t="str">
        <f>VLOOKUP(P3310,Lookup!$A$1:$E$19,5,0)</f>
        <v>Region 2</v>
      </c>
      <c r="D3310" s="4" t="str">
        <f>VLOOKUP(P3310,Lookup!$A$1:$B$19,2,0)</f>
        <v>SI</v>
      </c>
      <c r="E3310" s="4" t="str">
        <f>IF(AND((Data[[#This Row],[Min Notif Date]]&gt;$G$3),Data[[#This Row],[Min Notif Date]]&lt;$F$3),"Last Week","No")</f>
        <v>No</v>
      </c>
      <c r="F3310" s="4" t="str">
        <f>VLOOKUP(MONTH(Data[[#This Row],[Min Notif Date]]),Lookup!$G$1:$H$12,2,0)</f>
        <v>1. Jan</v>
      </c>
      <c r="G3310" s="4" t="str">
        <f t="shared" si="51"/>
        <v/>
      </c>
      <c r="H3310" s="4" t="str">
        <f>IF(AND(Data[[#This Row],[Min Notif Time]]&gt;6,Data[[#This Row],[Min Notif Time]]&lt;17),"Business Hours","Non-Business Hours")</f>
        <v>Non-Business Hours</v>
      </c>
      <c r="I3310" s="4" t="str" cm="1">
        <f t="array" ref="I3310">IFERROR(VLOOKUP(Data[[#This Row],[Min Notif Date]],Lookup!$N$1:$P$11,2,0),_xlfn.IFS(VLOOKUP(WEEKDAY(Data[[#This Row],[Min Notif Date]],2),Lookup!$J$1:$L$7,3,0)="Weekend","Weekend",VLOOKUP(WEEKDAY(Data[[#This Row],[Min Notif Date]],2),Lookup!$J$1:$L$7,3,0)="Weekday","Weekday"))</f>
        <v>Weekday</v>
      </c>
      <c r="J3310" s="4" t="str">
        <f>VLOOKUP(WEEKDAY(Data[[#This Row],[Min Notif Date]],2),Lookup!$J$1:$K$7,2,0)</f>
        <v>4. Thu</v>
      </c>
      <c r="K3310" s="37">
        <f>ROUNDDOWN(Data[[#This Row],[PGE Notified Time]],0)</f>
        <v>45316</v>
      </c>
      <c r="L3310" s="4">
        <f>HOUR(Data[[#This Row],[PGE Notified Time]])</f>
        <v>18</v>
      </c>
      <c r="M3310">
        <v>103373</v>
      </c>
      <c r="O3310" t="s">
        <v>117</v>
      </c>
      <c r="P3310" t="s">
        <v>172</v>
      </c>
      <c r="Q3310" s="44" t="s">
        <v>117</v>
      </c>
      <c r="R3310" t="s">
        <v>119</v>
      </c>
      <c r="S3310" s="1" t="s">
        <v>5</v>
      </c>
      <c r="T3310" s="1">
        <v>45316.786180555559</v>
      </c>
      <c r="U3310" s="1">
        <v>45316.848078703704</v>
      </c>
      <c r="V3310" t="s">
        <v>120</v>
      </c>
      <c r="W3310" t="s">
        <v>608</v>
      </c>
      <c r="X3310" t="s">
        <v>187</v>
      </c>
      <c r="Y3310" t="s">
        <v>123</v>
      </c>
      <c r="Z3310">
        <v>128085151</v>
      </c>
      <c r="AA3310" s="50">
        <v>46172469</v>
      </c>
      <c r="AB3310" t="s">
        <v>124</v>
      </c>
      <c r="AC3310" s="51">
        <v>89.133333332999996</v>
      </c>
    </row>
    <row r="3311" spans="1:29" x14ac:dyDescent="0.25">
      <c r="A3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1" s="4" t="str">
        <f>VLOOKUP(P3311,Lookup!$A$1:$D$19,4,0)</f>
        <v>South Bay</v>
      </c>
      <c r="C3311" s="4" t="str">
        <f>VLOOKUP(P3311,Lookup!$A$1:$E$19,5,0)</f>
        <v>Region 4</v>
      </c>
      <c r="D3311" s="4" t="str">
        <f>VLOOKUP(P3311,Lookup!$A$1:$B$19,2,0)</f>
        <v>CC</v>
      </c>
      <c r="E3311" s="4" t="str">
        <f>IF(AND((Data[[#This Row],[Min Notif Date]]&gt;$G$3),Data[[#This Row],[Min Notif Date]]&lt;$F$3),"Last Week","No")</f>
        <v>No</v>
      </c>
      <c r="F3311" s="4" t="str">
        <f>VLOOKUP(MONTH(Data[[#This Row],[Min Notif Date]]),Lookup!$G$1:$H$12,2,0)</f>
        <v>6. Jun</v>
      </c>
      <c r="G3311" s="4" t="str">
        <f t="shared" si="51"/>
        <v/>
      </c>
      <c r="H3311" s="4" t="str">
        <f>IF(AND(Data[[#This Row],[Min Notif Time]]&gt;6,Data[[#This Row],[Min Notif Time]]&lt;17),"Business Hours","Non-Business Hours")</f>
        <v>Business Hours</v>
      </c>
      <c r="I3311" s="4" t="str" cm="1">
        <f t="array" ref="I3311">IFERROR(VLOOKUP(Data[[#This Row],[Min Notif Date]],Lookup!$N$1:$P$11,2,0),_xlfn.IFS(VLOOKUP(WEEKDAY(Data[[#This Row],[Min Notif Date]],2),Lookup!$J$1:$L$7,3,0)="Weekend","Weekend",VLOOKUP(WEEKDAY(Data[[#This Row],[Min Notif Date]],2),Lookup!$J$1:$L$7,3,0)="Weekday","Weekday"))</f>
        <v>Weekday</v>
      </c>
      <c r="J3311" s="4" t="str">
        <f>VLOOKUP(WEEKDAY(Data[[#This Row],[Min Notif Date]],2),Lookup!$J$1:$K$7,2,0)</f>
        <v>3. Wed</v>
      </c>
      <c r="K3311" s="37">
        <f>ROUNDDOWN(Data[[#This Row],[PGE Notified Time]],0)</f>
        <v>45448</v>
      </c>
      <c r="L3311" s="4">
        <f>HOUR(Data[[#This Row],[PGE Notified Time]])</f>
        <v>8</v>
      </c>
      <c r="M3311">
        <v>108504</v>
      </c>
      <c r="O3311" t="s">
        <v>117</v>
      </c>
      <c r="P3311" t="s">
        <v>134</v>
      </c>
      <c r="Q3311" s="44" t="s">
        <v>117</v>
      </c>
      <c r="R3311" t="s">
        <v>147</v>
      </c>
      <c r="S3311" s="1" t="s">
        <v>5</v>
      </c>
      <c r="T3311" s="1">
        <v>45448.334305555552</v>
      </c>
      <c r="U3311" s="1">
        <v>45448.396168981482</v>
      </c>
      <c r="V3311" t="s">
        <v>120</v>
      </c>
      <c r="W3311" t="s">
        <v>608</v>
      </c>
      <c r="X3311" t="s">
        <v>302</v>
      </c>
      <c r="Y3311" t="s">
        <v>123</v>
      </c>
      <c r="Z3311">
        <v>129022958</v>
      </c>
      <c r="AA3311" s="50">
        <v>47087590</v>
      </c>
      <c r="AB3311" t="s">
        <v>124</v>
      </c>
      <c r="AC3311" s="51">
        <v>89.083333332999999</v>
      </c>
    </row>
    <row r="3312" spans="1:29" x14ac:dyDescent="0.25">
      <c r="A3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2" s="4" t="str">
        <f>VLOOKUP(P3312,Lookup!$A$1:$D$19,4,0)</f>
        <v>Bay Area</v>
      </c>
      <c r="C3312" s="4" t="str">
        <f>VLOOKUP(P3312,Lookup!$A$1:$E$19,5,0)</f>
        <v>Region 3</v>
      </c>
      <c r="D3312" s="4" t="str">
        <f>VLOOKUP(P3312,Lookup!$A$1:$B$19,2,0)</f>
        <v>EB</v>
      </c>
      <c r="E3312" s="4" t="str">
        <f>IF(AND((Data[[#This Row],[Min Notif Date]]&gt;$G$3),Data[[#This Row],[Min Notif Date]]&lt;$F$3),"Last Week","No")</f>
        <v>No</v>
      </c>
      <c r="F3312" s="4" t="str">
        <f>VLOOKUP(MONTH(Data[[#This Row],[Min Notif Date]]),Lookup!$G$1:$H$12,2,0)</f>
        <v>3. Mar</v>
      </c>
      <c r="G3312" s="4" t="str">
        <f t="shared" si="51"/>
        <v/>
      </c>
      <c r="H3312" s="4" t="str">
        <f>IF(AND(Data[[#This Row],[Min Notif Time]]&gt;6,Data[[#This Row],[Min Notif Time]]&lt;17),"Business Hours","Non-Business Hours")</f>
        <v>Non-Business Hours</v>
      </c>
      <c r="I3312" s="4" t="str" cm="1">
        <f t="array" ref="I3312">IFERROR(VLOOKUP(Data[[#This Row],[Min Notif Date]],Lookup!$N$1:$P$11,2,0),_xlfn.IFS(VLOOKUP(WEEKDAY(Data[[#This Row],[Min Notif Date]],2),Lookup!$J$1:$L$7,3,0)="Weekend","Weekend",VLOOKUP(WEEKDAY(Data[[#This Row],[Min Notif Date]],2),Lookup!$J$1:$L$7,3,0)="Weekday","Weekday"))</f>
        <v>Weekday</v>
      </c>
      <c r="J3312" s="4" t="str">
        <f>VLOOKUP(WEEKDAY(Data[[#This Row],[Min Notif Date]],2),Lookup!$J$1:$K$7,2,0)</f>
        <v>2. Tue</v>
      </c>
      <c r="K3312" s="37">
        <f>ROUNDDOWN(Data[[#This Row],[PGE Notified Time]],0)</f>
        <v>45370</v>
      </c>
      <c r="L3312" s="4">
        <f>HOUR(Data[[#This Row],[PGE Notified Time]])</f>
        <v>17</v>
      </c>
      <c r="M3312">
        <v>105497</v>
      </c>
      <c r="N3312">
        <v>3092270593</v>
      </c>
      <c r="O3312" t="s">
        <v>117</v>
      </c>
      <c r="P3312" t="s">
        <v>118</v>
      </c>
      <c r="Q3312" s="44" t="s">
        <v>117</v>
      </c>
      <c r="R3312" t="s">
        <v>147</v>
      </c>
      <c r="S3312" s="1">
        <v>45370.69189814815</v>
      </c>
      <c r="T3312" s="1">
        <v>45370.715092592596</v>
      </c>
      <c r="U3312" s="1">
        <v>45370.75372685185</v>
      </c>
      <c r="V3312" t="s">
        <v>120</v>
      </c>
      <c r="W3312" t="s">
        <v>608</v>
      </c>
      <c r="X3312" t="s">
        <v>150</v>
      </c>
      <c r="Y3312" t="s">
        <v>123</v>
      </c>
      <c r="Z3312">
        <v>128322200</v>
      </c>
      <c r="AA3312" s="50">
        <v>47040827</v>
      </c>
      <c r="AB3312" t="s">
        <v>124</v>
      </c>
      <c r="AC3312" s="51">
        <v>89.033333333000002</v>
      </c>
    </row>
    <row r="3313" spans="1:29" x14ac:dyDescent="0.25">
      <c r="A3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3" s="4" t="str">
        <f>VLOOKUP(P3313,Lookup!$A$1:$D$19,4,0)</f>
        <v>North Valley</v>
      </c>
      <c r="C3313" s="4" t="str">
        <f>VLOOKUP(P3313,Lookup!$A$1:$E$19,5,0)</f>
        <v>Region 2</v>
      </c>
      <c r="D3313" s="4" t="str">
        <f>VLOOKUP(P3313,Lookup!$A$1:$B$19,2,0)</f>
        <v>SA</v>
      </c>
      <c r="E3313" s="4" t="str">
        <f>IF(AND((Data[[#This Row],[Min Notif Date]]&gt;$G$3),Data[[#This Row],[Min Notif Date]]&lt;$F$3),"Last Week","No")</f>
        <v>No</v>
      </c>
      <c r="F3313" s="4" t="str">
        <f>VLOOKUP(MONTH(Data[[#This Row],[Min Notif Date]]),Lookup!$G$1:$H$12,2,0)</f>
        <v>3. Mar</v>
      </c>
      <c r="G3313" s="4" t="str">
        <f t="shared" si="51"/>
        <v/>
      </c>
      <c r="H3313" s="4" t="str">
        <f>IF(AND(Data[[#This Row],[Min Notif Time]]&gt;6,Data[[#This Row],[Min Notif Time]]&lt;17),"Business Hours","Non-Business Hours")</f>
        <v>Business Hours</v>
      </c>
      <c r="I3313" s="4" t="str" cm="1">
        <f t="array" ref="I3313">IFERROR(VLOOKUP(Data[[#This Row],[Min Notif Date]],Lookup!$N$1:$P$11,2,0),_xlfn.IFS(VLOOKUP(WEEKDAY(Data[[#This Row],[Min Notif Date]],2),Lookup!$J$1:$L$7,3,0)="Weekend","Weekend",VLOOKUP(WEEKDAY(Data[[#This Row],[Min Notif Date]],2),Lookup!$J$1:$L$7,3,0)="Weekday","Weekday"))</f>
        <v>Weekday</v>
      </c>
      <c r="J3313" s="4" t="str">
        <f>VLOOKUP(WEEKDAY(Data[[#This Row],[Min Notif Date]],2),Lookup!$J$1:$K$7,2,0)</f>
        <v>3. Wed</v>
      </c>
      <c r="K3313" s="37">
        <f>ROUNDDOWN(Data[[#This Row],[PGE Notified Time]],0)</f>
        <v>45378</v>
      </c>
      <c r="L3313" s="4">
        <f>HOUR(Data[[#This Row],[PGE Notified Time]])</f>
        <v>13</v>
      </c>
      <c r="M3313">
        <v>105871</v>
      </c>
      <c r="O3313" t="s">
        <v>117</v>
      </c>
      <c r="P3313" t="s">
        <v>175</v>
      </c>
      <c r="Q3313" s="44" t="s">
        <v>117</v>
      </c>
      <c r="R3313" t="s">
        <v>119</v>
      </c>
      <c r="S3313" s="1" t="s">
        <v>5</v>
      </c>
      <c r="T3313" s="1">
        <v>45378.56318287037</v>
      </c>
      <c r="U3313" s="1">
        <v>45378.625</v>
      </c>
      <c r="V3313" t="s">
        <v>120</v>
      </c>
      <c r="W3313" t="s">
        <v>608</v>
      </c>
      <c r="X3313" t="s">
        <v>177</v>
      </c>
      <c r="Y3313" t="s">
        <v>123</v>
      </c>
      <c r="Z3313">
        <v>128423007</v>
      </c>
      <c r="AA3313" s="50">
        <v>35546025</v>
      </c>
      <c r="AB3313" t="s">
        <v>124</v>
      </c>
      <c r="AC3313" s="51">
        <v>89.016666666999996</v>
      </c>
    </row>
    <row r="3314" spans="1:29" x14ac:dyDescent="0.25">
      <c r="A3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4" s="4" t="str">
        <f>VLOOKUP(P3314,Lookup!$A$1:$D$19,4,0)</f>
        <v>Central Valley</v>
      </c>
      <c r="C3314" s="4" t="str">
        <f>VLOOKUP(P3314,Lookup!$A$1:$E$19,5,0)</f>
        <v>Region 5</v>
      </c>
      <c r="D3314" s="4" t="str">
        <f>VLOOKUP(P3314,Lookup!$A$1:$B$19,2,0)</f>
        <v>YO</v>
      </c>
      <c r="E3314" s="4" t="str">
        <f>IF(AND((Data[[#This Row],[Min Notif Date]]&gt;$G$3),Data[[#This Row],[Min Notif Date]]&lt;$F$3),"Last Week","No")</f>
        <v>No</v>
      </c>
      <c r="F3314" s="4" t="str">
        <f>VLOOKUP(MONTH(Data[[#This Row],[Min Notif Date]]),Lookup!$G$1:$H$12,2,0)</f>
        <v>5. May</v>
      </c>
      <c r="G3314" s="4" t="str">
        <f t="shared" si="51"/>
        <v/>
      </c>
      <c r="H3314" s="4" t="str">
        <f>IF(AND(Data[[#This Row],[Min Notif Time]]&gt;6,Data[[#This Row],[Min Notif Time]]&lt;17),"Business Hours","Non-Business Hours")</f>
        <v>Business Hours</v>
      </c>
      <c r="I3314" s="4" t="str" cm="1">
        <f t="array" ref="I3314">IFERROR(VLOOKUP(Data[[#This Row],[Min Notif Date]],Lookup!$N$1:$P$11,2,0),_xlfn.IFS(VLOOKUP(WEEKDAY(Data[[#This Row],[Min Notif Date]],2),Lookup!$J$1:$L$7,3,0)="Weekend","Weekend",VLOOKUP(WEEKDAY(Data[[#This Row],[Min Notif Date]],2),Lookup!$J$1:$L$7,3,0)="Weekday","Weekday"))</f>
        <v>Weekday</v>
      </c>
      <c r="J3314" s="4" t="str">
        <f>VLOOKUP(WEEKDAY(Data[[#This Row],[Min Notif Date]],2),Lookup!$J$1:$K$7,2,0)</f>
        <v>5. Fri</v>
      </c>
      <c r="K3314" s="37">
        <f>ROUNDDOWN(Data[[#This Row],[PGE Notified Time]],0)</f>
        <v>45422</v>
      </c>
      <c r="L3314" s="4">
        <f>HOUR(Data[[#This Row],[PGE Notified Time]])</f>
        <v>11</v>
      </c>
      <c r="M3314">
        <v>107543</v>
      </c>
      <c r="O3314" t="s">
        <v>117</v>
      </c>
      <c r="P3314" t="s">
        <v>197</v>
      </c>
      <c r="Q3314" s="44" t="s">
        <v>117</v>
      </c>
      <c r="R3314" t="s">
        <v>119</v>
      </c>
      <c r="S3314" s="1" t="s">
        <v>5</v>
      </c>
      <c r="T3314" s="1">
        <v>45422.490532407406</v>
      </c>
      <c r="U3314" s="1">
        <v>45422.552314814813</v>
      </c>
      <c r="V3314" t="s">
        <v>120</v>
      </c>
      <c r="W3314" t="s">
        <v>608</v>
      </c>
      <c r="X3314" t="s">
        <v>198</v>
      </c>
      <c r="Y3314" t="s">
        <v>123</v>
      </c>
      <c r="Z3314">
        <v>128744626</v>
      </c>
      <c r="AA3314" s="50">
        <v>47071460</v>
      </c>
      <c r="AB3314" t="s">
        <v>124</v>
      </c>
      <c r="AC3314" s="51">
        <v>88.966666666999998</v>
      </c>
    </row>
    <row r="3315" spans="1:29" x14ac:dyDescent="0.25">
      <c r="A3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5" s="4" t="str">
        <f>VLOOKUP(P3315,Lookup!$A$1:$D$19,4,0)</f>
        <v>North Coast</v>
      </c>
      <c r="C3315" s="4" t="str">
        <f>VLOOKUP(P3315,Lookup!$A$1:$E$19,5,0)</f>
        <v>Region 1</v>
      </c>
      <c r="D3315" s="4" t="str">
        <f>VLOOKUP(P3315,Lookup!$A$1:$B$19,2,0)</f>
        <v>NB</v>
      </c>
      <c r="E3315" s="4" t="str">
        <f>IF(AND((Data[[#This Row],[Min Notif Date]]&gt;$G$3),Data[[#This Row],[Min Notif Date]]&lt;$F$3),"Last Week","No")</f>
        <v>No</v>
      </c>
      <c r="F3315" s="4" t="str">
        <f>VLOOKUP(MONTH(Data[[#This Row],[Min Notif Date]]),Lookup!$G$1:$H$12,2,0)</f>
        <v>9. Sep</v>
      </c>
      <c r="G3315" s="4" t="str">
        <f t="shared" si="51"/>
        <v/>
      </c>
      <c r="H3315" s="4" t="str">
        <f>IF(AND(Data[[#This Row],[Min Notif Time]]&gt;6,Data[[#This Row],[Min Notif Time]]&lt;17),"Business Hours","Non-Business Hours")</f>
        <v>Business Hours</v>
      </c>
      <c r="I3315" s="4" t="str" cm="1">
        <f t="array" ref="I3315">IFERROR(VLOOKUP(Data[[#This Row],[Min Notif Date]],Lookup!$N$1:$P$11,2,0),_xlfn.IFS(VLOOKUP(WEEKDAY(Data[[#This Row],[Min Notif Date]],2),Lookup!$J$1:$L$7,3,0)="Weekend","Weekend",VLOOKUP(WEEKDAY(Data[[#This Row],[Min Notif Date]],2),Lookup!$J$1:$L$7,3,0)="Weekday","Weekday"))</f>
        <v>Weekday</v>
      </c>
      <c r="J3315" s="4" t="str">
        <f>VLOOKUP(WEEKDAY(Data[[#This Row],[Min Notif Date]],2),Lookup!$J$1:$K$7,2,0)</f>
        <v>2. Tue</v>
      </c>
      <c r="K3315" s="37">
        <f>ROUNDDOWN(Data[[#This Row],[PGE Notified Time]],0)</f>
        <v>45545</v>
      </c>
      <c r="L3315" s="4">
        <f>HOUR(Data[[#This Row],[PGE Notified Time]])</f>
        <v>13</v>
      </c>
      <c r="M3315">
        <v>112394</v>
      </c>
      <c r="O3315" t="s">
        <v>117</v>
      </c>
      <c r="P3315" t="s">
        <v>126</v>
      </c>
      <c r="Q3315" s="44" t="s">
        <v>117</v>
      </c>
      <c r="R3315" t="s">
        <v>119</v>
      </c>
      <c r="S3315" s="1" t="s">
        <v>5</v>
      </c>
      <c r="T3315" s="1">
        <v>45545.546273148146</v>
      </c>
      <c r="U3315" s="1">
        <v>45545.608043981483</v>
      </c>
      <c r="V3315" t="s">
        <v>120</v>
      </c>
      <c r="W3315" t="s">
        <v>608</v>
      </c>
      <c r="X3315" t="s">
        <v>386</v>
      </c>
      <c r="Y3315" t="s">
        <v>123</v>
      </c>
      <c r="Z3315">
        <v>129509028</v>
      </c>
      <c r="AA3315" s="50">
        <v>47131625</v>
      </c>
      <c r="AB3315" t="s">
        <v>124</v>
      </c>
      <c r="AC3315" s="51">
        <v>88.95</v>
      </c>
    </row>
    <row r="3316" spans="1:29" x14ac:dyDescent="0.25">
      <c r="A3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6" s="4" t="str">
        <f>VLOOKUP(P3316,Lookup!$A$1:$D$19,4,0)</f>
        <v>Bay Area</v>
      </c>
      <c r="C3316" s="4" t="str">
        <f>VLOOKUP(P3316,Lookup!$A$1:$E$19,5,0)</f>
        <v>Region 3</v>
      </c>
      <c r="D3316" s="4" t="str">
        <f>VLOOKUP(P3316,Lookup!$A$1:$B$19,2,0)</f>
        <v>PN</v>
      </c>
      <c r="E3316" s="4" t="str">
        <f>IF(AND((Data[[#This Row],[Min Notif Date]]&gt;$G$3),Data[[#This Row],[Min Notif Date]]&lt;$F$3),"Last Week","No")</f>
        <v>No</v>
      </c>
      <c r="F3316" s="4" t="str">
        <f>VLOOKUP(MONTH(Data[[#This Row],[Min Notif Date]]),Lookup!$G$1:$H$12,2,0)</f>
        <v>6. Jun</v>
      </c>
      <c r="G3316" s="4" t="str">
        <f t="shared" si="51"/>
        <v/>
      </c>
      <c r="H3316" s="4" t="str">
        <f>IF(AND(Data[[#This Row],[Min Notif Time]]&gt;6,Data[[#This Row],[Min Notif Time]]&lt;17),"Business Hours","Non-Business Hours")</f>
        <v>Business Hours</v>
      </c>
      <c r="I3316" s="4" t="str" cm="1">
        <f t="array" ref="I3316">IFERROR(VLOOKUP(Data[[#This Row],[Min Notif Date]],Lookup!$N$1:$P$11,2,0),_xlfn.IFS(VLOOKUP(WEEKDAY(Data[[#This Row],[Min Notif Date]],2),Lookup!$J$1:$L$7,3,0)="Weekend","Weekend",VLOOKUP(WEEKDAY(Data[[#This Row],[Min Notif Date]],2),Lookup!$J$1:$L$7,3,0)="Weekday","Weekday"))</f>
        <v>Weekday</v>
      </c>
      <c r="J3316" s="4" t="str">
        <f>VLOOKUP(WEEKDAY(Data[[#This Row],[Min Notif Date]],2),Lookup!$J$1:$K$7,2,0)</f>
        <v>3. Wed</v>
      </c>
      <c r="K3316" s="37">
        <f>ROUNDDOWN(Data[[#This Row],[PGE Notified Time]],0)</f>
        <v>45455</v>
      </c>
      <c r="L3316" s="4">
        <f>HOUR(Data[[#This Row],[PGE Notified Time]])</f>
        <v>16</v>
      </c>
      <c r="M3316">
        <v>108865</v>
      </c>
      <c r="O3316" t="s">
        <v>117</v>
      </c>
      <c r="P3316" t="s">
        <v>165</v>
      </c>
      <c r="Q3316" s="44" t="s">
        <v>117</v>
      </c>
      <c r="R3316" t="s">
        <v>147</v>
      </c>
      <c r="S3316" s="1" t="s">
        <v>5</v>
      </c>
      <c r="T3316" s="1">
        <v>45455.691759259258</v>
      </c>
      <c r="U3316" s="1">
        <v>45455.753530092596</v>
      </c>
      <c r="V3316" t="s">
        <v>120</v>
      </c>
      <c r="W3316" t="s">
        <v>608</v>
      </c>
      <c r="X3316" t="s">
        <v>167</v>
      </c>
      <c r="Y3316" t="s">
        <v>123</v>
      </c>
      <c r="Z3316">
        <v>129067114</v>
      </c>
      <c r="AA3316" s="50">
        <v>47093654</v>
      </c>
      <c r="AB3316" t="s">
        <v>124</v>
      </c>
      <c r="AC3316" s="51">
        <v>88.95</v>
      </c>
    </row>
    <row r="3317" spans="1:29" x14ac:dyDescent="0.25">
      <c r="A3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7" s="4" t="str">
        <f>VLOOKUP(P3317,Lookup!$A$1:$D$19,4,0)</f>
        <v>North Valley</v>
      </c>
      <c r="C3317" s="4" t="str">
        <f>VLOOKUP(P3317,Lookup!$A$1:$E$19,5,0)</f>
        <v>Region 2</v>
      </c>
      <c r="D3317" s="4" t="str">
        <f>VLOOKUP(P3317,Lookup!$A$1:$B$19,2,0)</f>
        <v>SI</v>
      </c>
      <c r="E3317" s="4" t="str">
        <f>IF(AND((Data[[#This Row],[Min Notif Date]]&gt;$G$3),Data[[#This Row],[Min Notif Date]]&lt;$F$3),"Last Week","No")</f>
        <v>No</v>
      </c>
      <c r="F3317" s="4" t="str">
        <f>VLOOKUP(MONTH(Data[[#This Row],[Min Notif Date]]),Lookup!$G$1:$H$12,2,0)</f>
        <v>5. May</v>
      </c>
      <c r="G3317" s="4" t="str">
        <f t="shared" si="51"/>
        <v/>
      </c>
      <c r="H3317" s="4" t="str">
        <f>IF(AND(Data[[#This Row],[Min Notif Time]]&gt;6,Data[[#This Row],[Min Notif Time]]&lt;17),"Business Hours","Non-Business Hours")</f>
        <v>Business Hours</v>
      </c>
      <c r="I3317" s="4" t="str" cm="1">
        <f t="array" ref="I3317">IFERROR(VLOOKUP(Data[[#This Row],[Min Notif Date]],Lookup!$N$1:$P$11,2,0),_xlfn.IFS(VLOOKUP(WEEKDAY(Data[[#This Row],[Min Notif Date]],2),Lookup!$J$1:$L$7,3,0)="Weekend","Weekend",VLOOKUP(WEEKDAY(Data[[#This Row],[Min Notif Date]],2),Lookup!$J$1:$L$7,3,0)="Weekday","Weekday"))</f>
        <v>Weekday</v>
      </c>
      <c r="J3317" s="4" t="str">
        <f>VLOOKUP(WEEKDAY(Data[[#This Row],[Min Notif Date]],2),Lookup!$J$1:$K$7,2,0)</f>
        <v>5. Fri</v>
      </c>
      <c r="K3317" s="37">
        <f>ROUNDDOWN(Data[[#This Row],[PGE Notified Time]],0)</f>
        <v>45436</v>
      </c>
      <c r="L3317" s="4">
        <f>HOUR(Data[[#This Row],[PGE Notified Time]])</f>
        <v>8</v>
      </c>
      <c r="M3317">
        <v>108057</v>
      </c>
      <c r="O3317" t="s">
        <v>117</v>
      </c>
      <c r="P3317" t="s">
        <v>172</v>
      </c>
      <c r="Q3317" s="44" t="s">
        <v>117</v>
      </c>
      <c r="R3317" t="s">
        <v>125</v>
      </c>
      <c r="S3317" s="1" t="s">
        <v>5</v>
      </c>
      <c r="T3317" s="1">
        <v>45436.355138888888</v>
      </c>
      <c r="U3317" s="1">
        <v>45436.416909722226</v>
      </c>
      <c r="V3317" t="s">
        <v>120</v>
      </c>
      <c r="W3317" t="s">
        <v>608</v>
      </c>
      <c r="X3317" t="s">
        <v>417</v>
      </c>
      <c r="Y3317" t="s">
        <v>123</v>
      </c>
      <c r="Z3317">
        <v>128886135</v>
      </c>
      <c r="AA3317" s="50">
        <v>47079543</v>
      </c>
      <c r="AB3317" t="s">
        <v>124</v>
      </c>
      <c r="AC3317" s="51">
        <v>88.95</v>
      </c>
    </row>
    <row r="3318" spans="1:29" x14ac:dyDescent="0.25">
      <c r="A3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8" s="4" t="str">
        <f>VLOOKUP(P3318,Lookup!$A$1:$D$19,4,0)</f>
        <v>Bay Area</v>
      </c>
      <c r="C3318" s="4" t="str">
        <f>VLOOKUP(P3318,Lookup!$A$1:$E$19,5,0)</f>
        <v>Region 3</v>
      </c>
      <c r="D3318" s="4" t="str">
        <f>VLOOKUP(P3318,Lookup!$A$1:$B$19,2,0)</f>
        <v>EB</v>
      </c>
      <c r="E3318" s="4" t="str">
        <f>IF(AND((Data[[#This Row],[Min Notif Date]]&gt;$G$3),Data[[#This Row],[Min Notif Date]]&lt;$F$3),"Last Week","No")</f>
        <v>No</v>
      </c>
      <c r="F3318" s="4" t="str">
        <f>VLOOKUP(MONTH(Data[[#This Row],[Min Notif Date]]),Lookup!$G$1:$H$12,2,0)</f>
        <v>12. Dec</v>
      </c>
      <c r="G3318" s="4" t="str">
        <f t="shared" si="51"/>
        <v/>
      </c>
      <c r="H3318" s="4" t="str">
        <f>IF(AND(Data[[#This Row],[Min Notif Time]]&gt;6,Data[[#This Row],[Min Notif Time]]&lt;17),"Business Hours","Non-Business Hours")</f>
        <v>Business Hours</v>
      </c>
      <c r="I3318" s="4" t="str" cm="1">
        <f t="array" ref="I3318">IFERROR(VLOOKUP(Data[[#This Row],[Min Notif Date]],Lookup!$N$1:$P$11,2,0),_xlfn.IFS(VLOOKUP(WEEKDAY(Data[[#This Row],[Min Notif Date]],2),Lookup!$J$1:$L$7,3,0)="Weekend","Weekend",VLOOKUP(WEEKDAY(Data[[#This Row],[Min Notif Date]],2),Lookup!$J$1:$L$7,3,0)="Weekday","Weekday"))</f>
        <v>Weekday</v>
      </c>
      <c r="J3318" s="4" t="str">
        <f>VLOOKUP(WEEKDAY(Data[[#This Row],[Min Notif Date]],2),Lookup!$J$1:$K$7,2,0)</f>
        <v>4. Thu</v>
      </c>
      <c r="K3318" s="37">
        <f>ROUNDDOWN(Data[[#This Row],[PGE Notified Time]],0)</f>
        <v>45631</v>
      </c>
      <c r="L3318" s="4">
        <f>HOUR(Data[[#This Row],[PGE Notified Time]])</f>
        <v>10</v>
      </c>
      <c r="M3318">
        <v>115483</v>
      </c>
      <c r="N3318" t="s">
        <v>831</v>
      </c>
      <c r="O3318" t="s">
        <v>117</v>
      </c>
      <c r="P3318" t="s">
        <v>118</v>
      </c>
      <c r="Q3318" s="44" t="s">
        <v>117</v>
      </c>
      <c r="R3318" t="s">
        <v>125</v>
      </c>
      <c r="S3318" s="1">
        <v>45631.41810185185</v>
      </c>
      <c r="T3318" s="1">
        <v>45631.421620370369</v>
      </c>
      <c r="U3318" s="1">
        <v>45631.479861111111</v>
      </c>
      <c r="V3318" t="s">
        <v>120</v>
      </c>
      <c r="W3318" t="s">
        <v>608</v>
      </c>
      <c r="X3318" t="s">
        <v>150</v>
      </c>
      <c r="Y3318" t="s">
        <v>123</v>
      </c>
      <c r="Z3318">
        <v>129896559</v>
      </c>
      <c r="AA3318" s="50">
        <v>47169755</v>
      </c>
      <c r="AB3318" t="s">
        <v>124</v>
      </c>
      <c r="AC3318" s="51">
        <v>88.933333332999993</v>
      </c>
    </row>
    <row r="3319" spans="1:29" x14ac:dyDescent="0.25">
      <c r="A3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9" s="4" t="str">
        <f>VLOOKUP(P3319,Lookup!$A$1:$D$19,4,0)</f>
        <v>Bay Area</v>
      </c>
      <c r="C3319" s="4" t="str">
        <f>VLOOKUP(P3319,Lookup!$A$1:$E$19,5,0)</f>
        <v>Region 3</v>
      </c>
      <c r="D3319" s="4" t="str">
        <f>VLOOKUP(P3319,Lookup!$A$1:$B$19,2,0)</f>
        <v>EB</v>
      </c>
      <c r="E3319" s="4" t="str">
        <f>IF(AND((Data[[#This Row],[Min Notif Date]]&gt;$G$3),Data[[#This Row],[Min Notif Date]]&lt;$F$3),"Last Week","No")</f>
        <v>No</v>
      </c>
      <c r="F3319" s="4" t="str">
        <f>VLOOKUP(MONTH(Data[[#This Row],[Min Notif Date]]),Lookup!$G$1:$H$12,2,0)</f>
        <v>2. Feb</v>
      </c>
      <c r="G3319" s="4" t="str">
        <f t="shared" si="51"/>
        <v/>
      </c>
      <c r="H3319" s="4" t="str">
        <f>IF(AND(Data[[#This Row],[Min Notif Time]]&gt;6,Data[[#This Row],[Min Notif Time]]&lt;17),"Business Hours","Non-Business Hours")</f>
        <v>Business Hours</v>
      </c>
      <c r="I3319" s="4" t="str" cm="1">
        <f t="array" ref="I3319">IFERROR(VLOOKUP(Data[[#This Row],[Min Notif Date]],Lookup!$N$1:$P$11,2,0),_xlfn.IFS(VLOOKUP(WEEKDAY(Data[[#This Row],[Min Notif Date]],2),Lookup!$J$1:$L$7,3,0)="Weekend","Weekend",VLOOKUP(WEEKDAY(Data[[#This Row],[Min Notif Date]],2),Lookup!$J$1:$L$7,3,0)="Weekday","Weekday"))</f>
        <v>Weekday</v>
      </c>
      <c r="J3319" s="4" t="str">
        <f>VLOOKUP(WEEKDAY(Data[[#This Row],[Min Notif Date]],2),Lookup!$J$1:$K$7,2,0)</f>
        <v>2. Tue</v>
      </c>
      <c r="K3319" s="37">
        <f>ROUNDDOWN(Data[[#This Row],[PGE Notified Time]],0)</f>
        <v>45335</v>
      </c>
      <c r="L3319" s="4">
        <f>HOUR(Data[[#This Row],[PGE Notified Time]])</f>
        <v>8</v>
      </c>
      <c r="M3319">
        <v>104090</v>
      </c>
      <c r="O3319" t="s">
        <v>117</v>
      </c>
      <c r="P3319" t="s">
        <v>118</v>
      </c>
      <c r="Q3319" s="44" t="s">
        <v>117</v>
      </c>
      <c r="R3319" t="s">
        <v>125</v>
      </c>
      <c r="S3319" s="1" t="s">
        <v>5</v>
      </c>
      <c r="T3319" s="1">
        <v>45335.355231481481</v>
      </c>
      <c r="U3319" s="1">
        <v>45335.416979166665</v>
      </c>
      <c r="V3319" t="s">
        <v>120</v>
      </c>
      <c r="W3319" t="s">
        <v>608</v>
      </c>
      <c r="X3319" t="s">
        <v>188</v>
      </c>
      <c r="Y3319" t="s">
        <v>123</v>
      </c>
      <c r="Z3319">
        <v>128168435</v>
      </c>
      <c r="AA3319" s="50">
        <v>47030324</v>
      </c>
      <c r="AB3319" t="s">
        <v>124</v>
      </c>
      <c r="AC3319" s="51">
        <v>88.916666667000001</v>
      </c>
    </row>
    <row r="3320" spans="1:29" x14ac:dyDescent="0.25">
      <c r="A3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0" s="4" t="str">
        <f>VLOOKUP(P3320,Lookup!$A$1:$D$19,4,0)</f>
        <v>South Bay</v>
      </c>
      <c r="C3320" s="4" t="str">
        <f>VLOOKUP(P3320,Lookup!$A$1:$E$19,5,0)</f>
        <v>Region 4</v>
      </c>
      <c r="D3320" s="4" t="str">
        <f>VLOOKUP(P3320,Lookup!$A$1:$B$19,2,0)</f>
        <v>SJ</v>
      </c>
      <c r="E3320" s="4" t="str">
        <f>IF(AND((Data[[#This Row],[Min Notif Date]]&gt;$G$3),Data[[#This Row],[Min Notif Date]]&lt;$F$3),"Last Week","No")</f>
        <v>No</v>
      </c>
      <c r="F3320" s="4" t="str">
        <f>VLOOKUP(MONTH(Data[[#This Row],[Min Notif Date]]),Lookup!$G$1:$H$12,2,0)</f>
        <v>9. Sep</v>
      </c>
      <c r="G3320" s="4" t="str">
        <f t="shared" si="51"/>
        <v/>
      </c>
      <c r="H3320" s="4" t="str">
        <f>IF(AND(Data[[#This Row],[Min Notif Time]]&gt;6,Data[[#This Row],[Min Notif Time]]&lt;17),"Business Hours","Non-Business Hours")</f>
        <v>Business Hours</v>
      </c>
      <c r="I3320" s="4" t="str" cm="1">
        <f t="array" ref="I3320">IFERROR(VLOOKUP(Data[[#This Row],[Min Notif Date]],Lookup!$N$1:$P$11,2,0),_xlfn.IFS(VLOOKUP(WEEKDAY(Data[[#This Row],[Min Notif Date]],2),Lookup!$J$1:$L$7,3,0)="Weekend","Weekend",VLOOKUP(WEEKDAY(Data[[#This Row],[Min Notif Date]],2),Lookup!$J$1:$L$7,3,0)="Weekday","Weekday"))</f>
        <v>Weekday</v>
      </c>
      <c r="J3320" s="4" t="str">
        <f>VLOOKUP(WEEKDAY(Data[[#This Row],[Min Notif Date]],2),Lookup!$J$1:$K$7,2,0)</f>
        <v>3. Wed</v>
      </c>
      <c r="K3320" s="37">
        <f>ROUNDDOWN(Data[[#This Row],[PGE Notified Time]],0)</f>
        <v>45560</v>
      </c>
      <c r="L3320" s="4">
        <f>HOUR(Data[[#This Row],[PGE Notified Time]])</f>
        <v>8</v>
      </c>
      <c r="M3320">
        <v>112928</v>
      </c>
      <c r="O3320" t="s">
        <v>117</v>
      </c>
      <c r="P3320" t="s">
        <v>145</v>
      </c>
      <c r="Q3320" s="44" t="s">
        <v>117</v>
      </c>
      <c r="R3320" t="s">
        <v>119</v>
      </c>
      <c r="S3320" s="1" t="s">
        <v>5</v>
      </c>
      <c r="T3320" s="1">
        <v>45560.34652777778</v>
      </c>
      <c r="U3320" s="1">
        <v>45560.408263888887</v>
      </c>
      <c r="V3320" t="s">
        <v>120</v>
      </c>
      <c r="W3320" t="s">
        <v>608</v>
      </c>
      <c r="X3320" t="s">
        <v>146</v>
      </c>
      <c r="Y3320" t="s">
        <v>123</v>
      </c>
      <c r="Z3320">
        <v>129584184</v>
      </c>
      <c r="AA3320" s="50">
        <v>47143749</v>
      </c>
      <c r="AB3320" t="s">
        <v>124</v>
      </c>
      <c r="AC3320" s="51">
        <v>88.9</v>
      </c>
    </row>
    <row r="3321" spans="1:29" x14ac:dyDescent="0.25">
      <c r="A3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1" s="4" t="str">
        <f>VLOOKUP(P3321,Lookup!$A$1:$D$19,4,0)</f>
        <v>North Valley</v>
      </c>
      <c r="C3321" s="4" t="str">
        <f>VLOOKUP(P3321,Lookup!$A$1:$E$19,5,0)</f>
        <v>Region 2</v>
      </c>
      <c r="D3321" s="4" t="str">
        <f>VLOOKUP(P3321,Lookup!$A$1:$B$19,2,0)</f>
        <v>SA</v>
      </c>
      <c r="E3321" s="4" t="str">
        <f>IF(AND((Data[[#This Row],[Min Notif Date]]&gt;$G$3),Data[[#This Row],[Min Notif Date]]&lt;$F$3),"Last Week","No")</f>
        <v>No</v>
      </c>
      <c r="F3321" s="4" t="str">
        <f>VLOOKUP(MONTH(Data[[#This Row],[Min Notif Date]]),Lookup!$G$1:$H$12,2,0)</f>
        <v>7. Jul</v>
      </c>
      <c r="G3321" s="4" t="str">
        <f t="shared" si="51"/>
        <v/>
      </c>
      <c r="H3321" s="4" t="str">
        <f>IF(AND(Data[[#This Row],[Min Notif Time]]&gt;6,Data[[#This Row],[Min Notif Time]]&lt;17),"Business Hours","Non-Business Hours")</f>
        <v>Business Hours</v>
      </c>
      <c r="I3321" s="4" t="str" cm="1">
        <f t="array" ref="I3321">IFERROR(VLOOKUP(Data[[#This Row],[Min Notif Date]],Lookup!$N$1:$P$11,2,0),_xlfn.IFS(VLOOKUP(WEEKDAY(Data[[#This Row],[Min Notif Date]],2),Lookup!$J$1:$L$7,3,0)="Weekend","Weekend",VLOOKUP(WEEKDAY(Data[[#This Row],[Min Notif Date]],2),Lookup!$J$1:$L$7,3,0)="Weekday","Weekday"))</f>
        <v>Weekend</v>
      </c>
      <c r="J3321" s="4" t="str">
        <f>VLOOKUP(WEEKDAY(Data[[#This Row],[Min Notif Date]],2),Lookup!$J$1:$K$7,2,0)</f>
        <v>7. Sun</v>
      </c>
      <c r="K3321" s="37">
        <f>ROUNDDOWN(Data[[#This Row],[PGE Notified Time]],0)</f>
        <v>45480</v>
      </c>
      <c r="L3321" s="4">
        <f>HOUR(Data[[#This Row],[PGE Notified Time]])</f>
        <v>11</v>
      </c>
      <c r="M3321">
        <v>109834</v>
      </c>
      <c r="O3321" t="s">
        <v>117</v>
      </c>
      <c r="P3321" t="s">
        <v>175</v>
      </c>
      <c r="Q3321" s="44" t="s">
        <v>117</v>
      </c>
      <c r="R3321" t="s">
        <v>119</v>
      </c>
      <c r="S3321" s="1" t="s">
        <v>5</v>
      </c>
      <c r="T3321" s="1">
        <v>45480.463043981479</v>
      </c>
      <c r="U3321" s="1">
        <v>45480.524780092594</v>
      </c>
      <c r="V3321" t="s">
        <v>120</v>
      </c>
      <c r="W3321" t="s">
        <v>608</v>
      </c>
      <c r="X3321" t="s">
        <v>176</v>
      </c>
      <c r="Y3321" t="s">
        <v>123</v>
      </c>
      <c r="AA3321" s="50"/>
      <c r="AB3321" t="s">
        <v>124</v>
      </c>
      <c r="AC3321" s="51">
        <v>88.9</v>
      </c>
    </row>
    <row r="3322" spans="1:29" x14ac:dyDescent="0.25">
      <c r="A3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2" s="4" t="str">
        <f>VLOOKUP(P3322,Lookup!$A$1:$D$19,4,0)</f>
        <v>North Valley</v>
      </c>
      <c r="C3322" s="4" t="str">
        <f>VLOOKUP(P3322,Lookup!$A$1:$E$19,5,0)</f>
        <v>Region 2</v>
      </c>
      <c r="D3322" s="4" t="str">
        <f>VLOOKUP(P3322,Lookup!$A$1:$B$19,2,0)</f>
        <v>SA</v>
      </c>
      <c r="E3322" s="4" t="str">
        <f>IF(AND((Data[[#This Row],[Min Notif Date]]&gt;$G$3),Data[[#This Row],[Min Notif Date]]&lt;$F$3),"Last Week","No")</f>
        <v>No</v>
      </c>
      <c r="F3322" s="4" t="str">
        <f>VLOOKUP(MONTH(Data[[#This Row],[Min Notif Date]]),Lookup!$G$1:$H$12,2,0)</f>
        <v>8. Aug</v>
      </c>
      <c r="G3322" s="4" t="str">
        <f t="shared" si="51"/>
        <v/>
      </c>
      <c r="H3322" s="4" t="str">
        <f>IF(AND(Data[[#This Row],[Min Notif Time]]&gt;6,Data[[#This Row],[Min Notif Time]]&lt;17),"Business Hours","Non-Business Hours")</f>
        <v>Business Hours</v>
      </c>
      <c r="I3322" s="4" t="str" cm="1">
        <f t="array" ref="I3322">IFERROR(VLOOKUP(Data[[#This Row],[Min Notif Date]],Lookup!$N$1:$P$11,2,0),_xlfn.IFS(VLOOKUP(WEEKDAY(Data[[#This Row],[Min Notif Date]],2),Lookup!$J$1:$L$7,3,0)="Weekend","Weekend",VLOOKUP(WEEKDAY(Data[[#This Row],[Min Notif Date]],2),Lookup!$J$1:$L$7,3,0)="Weekday","Weekday"))</f>
        <v>Weekday</v>
      </c>
      <c r="J3322" s="4" t="str">
        <f>VLOOKUP(WEEKDAY(Data[[#This Row],[Min Notif Date]],2),Lookup!$J$1:$K$7,2,0)</f>
        <v>3. Wed</v>
      </c>
      <c r="K3322" s="37">
        <f>ROUNDDOWN(Data[[#This Row],[PGE Notified Time]],0)</f>
        <v>45532</v>
      </c>
      <c r="L3322" s="4">
        <f>HOUR(Data[[#This Row],[PGE Notified Time]])</f>
        <v>10</v>
      </c>
      <c r="M3322">
        <v>111888</v>
      </c>
      <c r="O3322" t="s">
        <v>117</v>
      </c>
      <c r="P3322" t="s">
        <v>175</v>
      </c>
      <c r="Q3322" s="44" t="s">
        <v>117</v>
      </c>
      <c r="R3322" t="s">
        <v>119</v>
      </c>
      <c r="S3322" s="1" t="s">
        <v>5</v>
      </c>
      <c r="T3322" s="1">
        <v>45532.448842592596</v>
      </c>
      <c r="U3322" s="1">
        <v>45532.51054398148</v>
      </c>
      <c r="V3322" t="s">
        <v>120</v>
      </c>
      <c r="W3322" t="s">
        <v>608</v>
      </c>
      <c r="X3322" t="s">
        <v>177</v>
      </c>
      <c r="Y3322" t="s">
        <v>123</v>
      </c>
      <c r="Z3322">
        <v>129447750</v>
      </c>
      <c r="AA3322" s="50">
        <v>47127579</v>
      </c>
      <c r="AB3322" t="s">
        <v>124</v>
      </c>
      <c r="AC3322" s="51">
        <v>88.85</v>
      </c>
    </row>
    <row r="3323" spans="1:29" x14ac:dyDescent="0.25">
      <c r="A3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3" s="4" t="str">
        <f>VLOOKUP(P3323,Lookup!$A$1:$D$19,4,0)</f>
        <v>Bay Area</v>
      </c>
      <c r="C3323" s="4" t="str">
        <f>VLOOKUP(P3323,Lookup!$A$1:$E$19,5,0)</f>
        <v>Region 3</v>
      </c>
      <c r="D3323" s="4" t="str">
        <f>VLOOKUP(P3323,Lookup!$A$1:$B$19,2,0)</f>
        <v>PN</v>
      </c>
      <c r="E3323" s="4" t="str">
        <f>IF(AND((Data[[#This Row],[Min Notif Date]]&gt;$G$3),Data[[#This Row],[Min Notif Date]]&lt;$F$3),"Last Week","No")</f>
        <v>No</v>
      </c>
      <c r="F3323" s="4" t="str">
        <f>VLOOKUP(MONTH(Data[[#This Row],[Min Notif Date]]),Lookup!$G$1:$H$12,2,0)</f>
        <v>2. Feb</v>
      </c>
      <c r="G3323" s="4" t="str">
        <f t="shared" si="51"/>
        <v/>
      </c>
      <c r="H3323" s="4" t="str">
        <f>IF(AND(Data[[#This Row],[Min Notif Time]]&gt;6,Data[[#This Row],[Min Notif Time]]&lt;17),"Business Hours","Non-Business Hours")</f>
        <v>Business Hours</v>
      </c>
      <c r="I3323" s="4" t="str" cm="1">
        <f t="array" ref="I3323">IFERROR(VLOOKUP(Data[[#This Row],[Min Notif Date]],Lookup!$N$1:$P$11,2,0),_xlfn.IFS(VLOOKUP(WEEKDAY(Data[[#This Row],[Min Notif Date]],2),Lookup!$J$1:$L$7,3,0)="Weekend","Weekend",VLOOKUP(WEEKDAY(Data[[#This Row],[Min Notif Date]],2),Lookup!$J$1:$L$7,3,0)="Weekday","Weekday"))</f>
        <v>Weekday</v>
      </c>
      <c r="J3323" s="4" t="str">
        <f>VLOOKUP(WEEKDAY(Data[[#This Row],[Min Notif Date]],2),Lookup!$J$1:$K$7,2,0)</f>
        <v>4. Thu</v>
      </c>
      <c r="K3323" s="37">
        <f>ROUNDDOWN(Data[[#This Row],[PGE Notified Time]],0)</f>
        <v>45330</v>
      </c>
      <c r="L3323" s="4">
        <f>HOUR(Data[[#This Row],[PGE Notified Time]])</f>
        <v>11</v>
      </c>
      <c r="M3323">
        <v>103862</v>
      </c>
      <c r="O3323" t="s">
        <v>117</v>
      </c>
      <c r="P3323" t="s">
        <v>165</v>
      </c>
      <c r="Q3323" s="44" t="s">
        <v>117</v>
      </c>
      <c r="R3323" t="s">
        <v>119</v>
      </c>
      <c r="S3323" s="1" t="s">
        <v>5</v>
      </c>
      <c r="T3323" s="1">
        <v>45330.459305555552</v>
      </c>
      <c r="U3323" s="1">
        <v>45330.520983796298</v>
      </c>
      <c r="V3323" t="s">
        <v>120</v>
      </c>
      <c r="W3323" t="s">
        <v>608</v>
      </c>
      <c r="X3323" t="s">
        <v>183</v>
      </c>
      <c r="Y3323" t="s">
        <v>123</v>
      </c>
      <c r="Z3323">
        <v>128150068</v>
      </c>
      <c r="AA3323" s="50">
        <v>35530642</v>
      </c>
      <c r="AB3323" t="s">
        <v>124</v>
      </c>
      <c r="AC3323" s="51">
        <v>88.816666667000007</v>
      </c>
    </row>
    <row r="3324" spans="1:29" x14ac:dyDescent="0.25">
      <c r="A3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4" s="4" t="str">
        <f>VLOOKUP(P3324,Lookup!$A$1:$D$19,4,0)</f>
        <v>North Valley</v>
      </c>
      <c r="C3324" s="4" t="str">
        <f>VLOOKUP(P3324,Lookup!$A$1:$E$19,5,0)</f>
        <v>Region 2</v>
      </c>
      <c r="D3324" s="4" t="str">
        <f>VLOOKUP(P3324,Lookup!$A$1:$B$19,2,0)</f>
        <v>SA</v>
      </c>
      <c r="E3324" s="4" t="str">
        <f>IF(AND((Data[[#This Row],[Min Notif Date]]&gt;$G$3),Data[[#This Row],[Min Notif Date]]&lt;$F$3),"Last Week","No")</f>
        <v>No</v>
      </c>
      <c r="F3324" s="4" t="str">
        <f>VLOOKUP(MONTH(Data[[#This Row],[Min Notif Date]]),Lookup!$G$1:$H$12,2,0)</f>
        <v>11. Nov</v>
      </c>
      <c r="G3324" s="4" t="str">
        <f t="shared" si="51"/>
        <v/>
      </c>
      <c r="H3324" s="4" t="str">
        <f>IF(AND(Data[[#This Row],[Min Notif Time]]&gt;6,Data[[#This Row],[Min Notif Time]]&lt;17),"Business Hours","Non-Business Hours")</f>
        <v>Business Hours</v>
      </c>
      <c r="I3324" s="4" t="str" cm="1">
        <f t="array" ref="I3324">IFERROR(VLOOKUP(Data[[#This Row],[Min Notif Date]],Lookup!$N$1:$P$11,2,0),_xlfn.IFS(VLOOKUP(WEEKDAY(Data[[#This Row],[Min Notif Date]],2),Lookup!$J$1:$L$7,3,0)="Weekend","Weekend",VLOOKUP(WEEKDAY(Data[[#This Row],[Min Notif Date]],2),Lookup!$J$1:$L$7,3,0)="Weekday","Weekday"))</f>
        <v>Weekday</v>
      </c>
      <c r="J3324" s="4" t="str">
        <f>VLOOKUP(WEEKDAY(Data[[#This Row],[Min Notif Date]],2),Lookup!$J$1:$K$7,2,0)</f>
        <v>5. Fri</v>
      </c>
      <c r="K3324" s="37">
        <f>ROUNDDOWN(Data[[#This Row],[PGE Notified Time]],0)</f>
        <v>45618</v>
      </c>
      <c r="L3324" s="4">
        <f>HOUR(Data[[#This Row],[PGE Notified Time]])</f>
        <v>10</v>
      </c>
      <c r="M3324">
        <v>115044</v>
      </c>
      <c r="O3324" t="s">
        <v>117</v>
      </c>
      <c r="P3324" t="s">
        <v>175</v>
      </c>
      <c r="Q3324" s="44" t="s">
        <v>117</v>
      </c>
      <c r="R3324" t="s">
        <v>119</v>
      </c>
      <c r="S3324" s="1" t="s">
        <v>5</v>
      </c>
      <c r="T3324" s="1">
        <v>45618.427986111114</v>
      </c>
      <c r="U3324" s="1">
        <v>45618.489629629628</v>
      </c>
      <c r="V3324" t="s">
        <v>120</v>
      </c>
      <c r="W3324" t="s">
        <v>608</v>
      </c>
      <c r="X3324" t="s">
        <v>586</v>
      </c>
      <c r="Y3324" t="s">
        <v>123</v>
      </c>
      <c r="Z3324">
        <v>129853222</v>
      </c>
      <c r="AA3324" s="50">
        <v>47167876</v>
      </c>
      <c r="AB3324" t="s">
        <v>124</v>
      </c>
      <c r="AC3324" s="51">
        <v>88.766666666999996</v>
      </c>
    </row>
    <row r="3325" spans="1:29" x14ac:dyDescent="0.25">
      <c r="A3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5" s="4" t="str">
        <f>VLOOKUP(P3325,Lookup!$A$1:$D$19,4,0)</f>
        <v>South Bay</v>
      </c>
      <c r="C3325" s="4" t="str">
        <f>VLOOKUP(P3325,Lookup!$A$1:$E$19,5,0)</f>
        <v>Region 4</v>
      </c>
      <c r="D3325" s="4" t="str">
        <f>VLOOKUP(P3325,Lookup!$A$1:$B$19,2,0)</f>
        <v>DA</v>
      </c>
      <c r="E3325" s="4" t="str">
        <f>IF(AND((Data[[#This Row],[Min Notif Date]]&gt;$G$3),Data[[#This Row],[Min Notif Date]]&lt;$F$3),"Last Week","No")</f>
        <v>No</v>
      </c>
      <c r="F3325" s="4" t="str">
        <f>VLOOKUP(MONTH(Data[[#This Row],[Min Notif Date]]),Lookup!$G$1:$H$12,2,0)</f>
        <v>9. Sep</v>
      </c>
      <c r="G3325" s="4" t="str">
        <f t="shared" si="51"/>
        <v/>
      </c>
      <c r="H3325" s="4" t="str">
        <f>IF(AND(Data[[#This Row],[Min Notif Time]]&gt;6,Data[[#This Row],[Min Notif Time]]&lt;17),"Business Hours","Non-Business Hours")</f>
        <v>Business Hours</v>
      </c>
      <c r="I3325" s="4" t="str" cm="1">
        <f t="array" ref="I3325">IFERROR(VLOOKUP(Data[[#This Row],[Min Notif Date]],Lookup!$N$1:$P$11,2,0),_xlfn.IFS(VLOOKUP(WEEKDAY(Data[[#This Row],[Min Notif Date]],2),Lookup!$J$1:$L$7,3,0)="Weekend","Weekend",VLOOKUP(WEEKDAY(Data[[#This Row],[Min Notif Date]],2),Lookup!$J$1:$L$7,3,0)="Weekday","Weekday"))</f>
        <v>Weekday</v>
      </c>
      <c r="J3325" s="4" t="str">
        <f>VLOOKUP(WEEKDAY(Data[[#This Row],[Min Notif Date]],2),Lookup!$J$1:$K$7,2,0)</f>
        <v>4. Thu</v>
      </c>
      <c r="K3325" s="37">
        <f>ROUNDDOWN(Data[[#This Row],[PGE Notified Time]],0)</f>
        <v>45554</v>
      </c>
      <c r="L3325" s="4">
        <f>HOUR(Data[[#This Row],[PGE Notified Time]])</f>
        <v>11</v>
      </c>
      <c r="M3325">
        <v>112744</v>
      </c>
      <c r="O3325" t="s">
        <v>117</v>
      </c>
      <c r="P3325" t="s">
        <v>163</v>
      </c>
      <c r="Q3325" s="44" t="s">
        <v>117</v>
      </c>
      <c r="R3325" t="s">
        <v>147</v>
      </c>
      <c r="S3325" s="1" t="s">
        <v>5</v>
      </c>
      <c r="T3325" s="1">
        <v>45554.459236111114</v>
      </c>
      <c r="U3325" s="1">
        <v>45554.520856481482</v>
      </c>
      <c r="V3325" t="s">
        <v>120</v>
      </c>
      <c r="W3325" t="s">
        <v>608</v>
      </c>
      <c r="X3325" t="s">
        <v>180</v>
      </c>
      <c r="Y3325" t="s">
        <v>123</v>
      </c>
      <c r="Z3325">
        <v>129556946</v>
      </c>
      <c r="AA3325" s="50">
        <v>47137131</v>
      </c>
      <c r="AB3325" t="s">
        <v>124</v>
      </c>
      <c r="AC3325" s="51">
        <v>88.733333333000004</v>
      </c>
    </row>
    <row r="3326" spans="1:29" x14ac:dyDescent="0.25">
      <c r="A3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6" s="4" t="str">
        <f>VLOOKUP(P3326,Lookup!$A$1:$D$19,4,0)</f>
        <v>Bay Area</v>
      </c>
      <c r="C3326" s="4" t="str">
        <f>VLOOKUP(P3326,Lookup!$A$1:$E$19,5,0)</f>
        <v>Region 3</v>
      </c>
      <c r="D3326" s="4" t="str">
        <f>VLOOKUP(P3326,Lookup!$A$1:$B$19,2,0)</f>
        <v>MI</v>
      </c>
      <c r="E3326" s="4" t="str">
        <f>IF(AND((Data[[#This Row],[Min Notif Date]]&gt;$G$3),Data[[#This Row],[Min Notif Date]]&lt;$F$3),"Last Week","No")</f>
        <v>No</v>
      </c>
      <c r="F3326" s="4" t="str">
        <f>VLOOKUP(MONTH(Data[[#This Row],[Min Notif Date]]),Lookup!$G$1:$H$12,2,0)</f>
        <v>5. May</v>
      </c>
      <c r="G3326" s="4" t="str">
        <f t="shared" si="51"/>
        <v/>
      </c>
      <c r="H3326" s="4" t="str">
        <f>IF(AND(Data[[#This Row],[Min Notif Time]]&gt;6,Data[[#This Row],[Min Notif Time]]&lt;17),"Business Hours","Non-Business Hours")</f>
        <v>Business Hours</v>
      </c>
      <c r="I3326" s="4" t="str" cm="1">
        <f t="array" ref="I3326">IFERROR(VLOOKUP(Data[[#This Row],[Min Notif Date]],Lookup!$N$1:$P$11,2,0),_xlfn.IFS(VLOOKUP(WEEKDAY(Data[[#This Row],[Min Notif Date]],2),Lookup!$J$1:$L$7,3,0)="Weekend","Weekend",VLOOKUP(WEEKDAY(Data[[#This Row],[Min Notif Date]],2),Lookup!$J$1:$L$7,3,0)="Weekday","Weekday"))</f>
        <v>Weekday</v>
      </c>
      <c r="J3326" s="4" t="str">
        <f>VLOOKUP(WEEKDAY(Data[[#This Row],[Min Notif Date]],2),Lookup!$J$1:$K$7,2,0)</f>
        <v>4. Thu</v>
      </c>
      <c r="K3326" s="37">
        <f>ROUNDDOWN(Data[[#This Row],[PGE Notified Time]],0)</f>
        <v>45428</v>
      </c>
      <c r="L3326" s="4">
        <f>HOUR(Data[[#This Row],[PGE Notified Time]])</f>
        <v>11</v>
      </c>
      <c r="M3326">
        <v>107741</v>
      </c>
      <c r="O3326" t="s">
        <v>117</v>
      </c>
      <c r="P3326" t="s">
        <v>154</v>
      </c>
      <c r="Q3326" s="44" t="s">
        <v>117</v>
      </c>
      <c r="R3326" t="s">
        <v>147</v>
      </c>
      <c r="S3326" s="1" t="s">
        <v>5</v>
      </c>
      <c r="T3326" s="1">
        <v>45428.459236111114</v>
      </c>
      <c r="U3326" s="1">
        <v>45428.520833333336</v>
      </c>
      <c r="V3326" t="s">
        <v>120</v>
      </c>
      <c r="W3326" t="s">
        <v>608</v>
      </c>
      <c r="X3326" t="s">
        <v>174</v>
      </c>
      <c r="Y3326" t="s">
        <v>123</v>
      </c>
      <c r="Z3326">
        <v>128782121</v>
      </c>
      <c r="AA3326" s="50">
        <v>47074822</v>
      </c>
      <c r="AB3326" t="s">
        <v>124</v>
      </c>
      <c r="AC3326" s="51">
        <v>88.7</v>
      </c>
    </row>
    <row r="3327" spans="1:29" x14ac:dyDescent="0.25">
      <c r="A3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7" s="4" t="str">
        <f>VLOOKUP(P3327,Lookup!$A$1:$D$19,4,0)</f>
        <v>Bay Area</v>
      </c>
      <c r="C3327" s="4" t="str">
        <f>VLOOKUP(P3327,Lookup!$A$1:$E$19,5,0)</f>
        <v>Region 3</v>
      </c>
      <c r="D3327" s="4" t="str">
        <f>VLOOKUP(P3327,Lookup!$A$1:$B$19,2,0)</f>
        <v>MI</v>
      </c>
      <c r="E3327" s="4" t="str">
        <f>IF(AND((Data[[#This Row],[Min Notif Date]]&gt;$G$3),Data[[#This Row],[Min Notif Date]]&lt;$F$3),"Last Week","No")</f>
        <v>No</v>
      </c>
      <c r="F3327" s="4" t="str">
        <f>VLOOKUP(MONTH(Data[[#This Row],[Min Notif Date]]),Lookup!$G$1:$H$12,2,0)</f>
        <v>10. Oct</v>
      </c>
      <c r="G3327" s="4" t="str">
        <f t="shared" si="51"/>
        <v/>
      </c>
      <c r="H3327" s="4" t="str">
        <f>IF(AND(Data[[#This Row],[Min Notif Time]]&gt;6,Data[[#This Row],[Min Notif Time]]&lt;17),"Business Hours","Non-Business Hours")</f>
        <v>Business Hours</v>
      </c>
      <c r="I3327" s="4" t="str" cm="1">
        <f t="array" ref="I3327">IFERROR(VLOOKUP(Data[[#This Row],[Min Notif Date]],Lookup!$N$1:$P$11,2,0),_xlfn.IFS(VLOOKUP(WEEKDAY(Data[[#This Row],[Min Notif Date]],2),Lookup!$J$1:$L$7,3,0)="Weekend","Weekend",VLOOKUP(WEEKDAY(Data[[#This Row],[Min Notif Date]],2),Lookup!$J$1:$L$7,3,0)="Weekday","Weekday"))</f>
        <v>Weekday</v>
      </c>
      <c r="J3327" s="4" t="str">
        <f>VLOOKUP(WEEKDAY(Data[[#This Row],[Min Notif Date]],2),Lookup!$J$1:$K$7,2,0)</f>
        <v>5. Fri</v>
      </c>
      <c r="K3327" s="37">
        <f>ROUNDDOWN(Data[[#This Row],[PGE Notified Time]],0)</f>
        <v>45590</v>
      </c>
      <c r="L3327" s="4">
        <f>HOUR(Data[[#This Row],[PGE Notified Time]])</f>
        <v>11</v>
      </c>
      <c r="M3327">
        <v>114085</v>
      </c>
      <c r="O3327" t="s">
        <v>117</v>
      </c>
      <c r="P3327" t="s">
        <v>154</v>
      </c>
      <c r="Q3327" s="44" t="s">
        <v>117</v>
      </c>
      <c r="R3327" t="s">
        <v>119</v>
      </c>
      <c r="S3327" s="1" t="s">
        <v>5</v>
      </c>
      <c r="T3327" s="1">
        <v>45590.480104166665</v>
      </c>
      <c r="U3327" s="1">
        <v>45590.541666666664</v>
      </c>
      <c r="V3327" t="s">
        <v>120</v>
      </c>
      <c r="W3327" t="s">
        <v>608</v>
      </c>
      <c r="X3327" t="s">
        <v>376</v>
      </c>
      <c r="Y3327" t="s">
        <v>123</v>
      </c>
      <c r="Z3327">
        <v>129731402</v>
      </c>
      <c r="AA3327" s="50">
        <v>47161993</v>
      </c>
      <c r="AB3327" t="s">
        <v>124</v>
      </c>
      <c r="AC3327" s="51">
        <v>88.65</v>
      </c>
    </row>
    <row r="3328" spans="1:29" x14ac:dyDescent="0.25">
      <c r="A3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28" s="4" t="str">
        <f>VLOOKUP(P3328,Lookup!$A$1:$D$19,4,0)</f>
        <v>Central Valley</v>
      </c>
      <c r="C3328" s="4" t="str">
        <f>VLOOKUP(P3328,Lookup!$A$1:$E$19,5,0)</f>
        <v>Region 5</v>
      </c>
      <c r="D3328" s="4" t="str">
        <f>VLOOKUP(P3328,Lookup!$A$1:$B$19,2,0)</f>
        <v>FR</v>
      </c>
      <c r="E3328" s="4" t="str">
        <f>IF(AND((Data[[#This Row],[Min Notif Date]]&gt;$G$3),Data[[#This Row],[Min Notif Date]]&lt;$F$3),"Last Week","No")</f>
        <v>No</v>
      </c>
      <c r="F3328" s="4" t="str">
        <f>VLOOKUP(MONTH(Data[[#This Row],[Min Notif Date]]),Lookup!$G$1:$H$12,2,0)</f>
        <v>8. Aug</v>
      </c>
      <c r="G3328" s="4" t="str">
        <f t="shared" si="51"/>
        <v/>
      </c>
      <c r="H3328" s="4" t="str">
        <f>IF(AND(Data[[#This Row],[Min Notif Time]]&gt;6,Data[[#This Row],[Min Notif Time]]&lt;17),"Business Hours","Non-Business Hours")</f>
        <v>Business Hours</v>
      </c>
      <c r="I3328" s="4" t="str" cm="1">
        <f t="array" ref="I3328">IFERROR(VLOOKUP(Data[[#This Row],[Min Notif Date]],Lookup!$N$1:$P$11,2,0),_xlfn.IFS(VLOOKUP(WEEKDAY(Data[[#This Row],[Min Notif Date]],2),Lookup!$J$1:$L$7,3,0)="Weekend","Weekend",VLOOKUP(WEEKDAY(Data[[#This Row],[Min Notif Date]],2),Lookup!$J$1:$L$7,3,0)="Weekday","Weekday"))</f>
        <v>Weekday</v>
      </c>
      <c r="J3328" s="4" t="str">
        <f>VLOOKUP(WEEKDAY(Data[[#This Row],[Min Notif Date]],2),Lookup!$J$1:$K$7,2,0)</f>
        <v>4. Thu</v>
      </c>
      <c r="K3328" s="37">
        <f>ROUNDDOWN(Data[[#This Row],[PGE Notified Time]],0)</f>
        <v>45512</v>
      </c>
      <c r="L3328" s="4">
        <f>HOUR(Data[[#This Row],[PGE Notified Time]])</f>
        <v>13</v>
      </c>
      <c r="M3328">
        <v>111148</v>
      </c>
      <c r="N3328" t="s">
        <v>832</v>
      </c>
      <c r="O3328" t="s">
        <v>52</v>
      </c>
      <c r="P3328" t="s">
        <v>136</v>
      </c>
      <c r="Q3328" s="44" t="s">
        <v>259</v>
      </c>
      <c r="R3328" t="s">
        <v>125</v>
      </c>
      <c r="S3328" s="1">
        <v>45512.540532407409</v>
      </c>
      <c r="T3328" s="1">
        <v>45512.542175925926</v>
      </c>
      <c r="U3328" s="1">
        <v>45512.602083333331</v>
      </c>
      <c r="V3328" t="s">
        <v>120</v>
      </c>
      <c r="W3328" t="s">
        <v>121</v>
      </c>
      <c r="X3328" t="s">
        <v>137</v>
      </c>
      <c r="Y3328" t="s">
        <v>123</v>
      </c>
      <c r="Z3328">
        <v>129357133</v>
      </c>
      <c r="AA3328" s="50">
        <v>47122705</v>
      </c>
      <c r="AB3328" t="s">
        <v>124</v>
      </c>
      <c r="AC3328" s="51">
        <v>88.633333332999996</v>
      </c>
    </row>
    <row r="3329" spans="1:29" x14ac:dyDescent="0.25">
      <c r="A3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9" s="4" t="str">
        <f>VLOOKUP(P3329,Lookup!$A$1:$D$19,4,0)</f>
        <v>Bay Area</v>
      </c>
      <c r="C3329" s="4" t="str">
        <f>VLOOKUP(P3329,Lookup!$A$1:$E$19,5,0)</f>
        <v>Region 3</v>
      </c>
      <c r="D3329" s="4" t="str">
        <f>VLOOKUP(P3329,Lookup!$A$1:$B$19,2,0)</f>
        <v>PN</v>
      </c>
      <c r="E3329" s="4" t="str">
        <f>IF(AND((Data[[#This Row],[Min Notif Date]]&gt;$G$3),Data[[#This Row],[Min Notif Date]]&lt;$F$3),"Last Week","No")</f>
        <v>No</v>
      </c>
      <c r="F3329" s="4" t="str">
        <f>VLOOKUP(MONTH(Data[[#This Row],[Min Notif Date]]),Lookup!$G$1:$H$12,2,0)</f>
        <v>4. Apr</v>
      </c>
      <c r="G3329" s="4" t="str">
        <f t="shared" si="51"/>
        <v/>
      </c>
      <c r="H3329" s="4" t="str">
        <f>IF(AND(Data[[#This Row],[Min Notif Time]]&gt;6,Data[[#This Row],[Min Notif Time]]&lt;17),"Business Hours","Non-Business Hours")</f>
        <v>Business Hours</v>
      </c>
      <c r="I3329" s="4" t="str" cm="1">
        <f t="array" ref="I3329">IFERROR(VLOOKUP(Data[[#This Row],[Min Notif Date]],Lookup!$N$1:$P$11,2,0),_xlfn.IFS(VLOOKUP(WEEKDAY(Data[[#This Row],[Min Notif Date]],2),Lookup!$J$1:$L$7,3,0)="Weekend","Weekend",VLOOKUP(WEEKDAY(Data[[#This Row],[Min Notif Date]],2),Lookup!$J$1:$L$7,3,0)="Weekday","Weekday"))</f>
        <v>Weekday</v>
      </c>
      <c r="J3329" s="4" t="str">
        <f>VLOOKUP(WEEKDAY(Data[[#This Row],[Min Notif Date]],2),Lookup!$J$1:$K$7,2,0)</f>
        <v>1. Mon</v>
      </c>
      <c r="K3329" s="37">
        <f>ROUNDDOWN(Data[[#This Row],[PGE Notified Time]],0)</f>
        <v>45397</v>
      </c>
      <c r="L3329" s="4">
        <f>HOUR(Data[[#This Row],[PGE Notified Time]])</f>
        <v>11</v>
      </c>
      <c r="M3329">
        <v>106552</v>
      </c>
      <c r="O3329" t="s">
        <v>117</v>
      </c>
      <c r="P3329" t="s">
        <v>165</v>
      </c>
      <c r="Q3329" s="44" t="s">
        <v>117</v>
      </c>
      <c r="R3329" t="s">
        <v>147</v>
      </c>
      <c r="S3329" s="1" t="s">
        <v>5</v>
      </c>
      <c r="T3329" s="1">
        <v>45397.480115740742</v>
      </c>
      <c r="U3329" s="1">
        <v>45397.541666666664</v>
      </c>
      <c r="V3329" t="s">
        <v>120</v>
      </c>
      <c r="W3329" t="s">
        <v>608</v>
      </c>
      <c r="X3329" t="s">
        <v>285</v>
      </c>
      <c r="Y3329" t="s">
        <v>123</v>
      </c>
      <c r="Z3329">
        <v>128546386</v>
      </c>
      <c r="AA3329" s="50">
        <v>47059942</v>
      </c>
      <c r="AB3329" t="s">
        <v>124</v>
      </c>
      <c r="AC3329" s="51">
        <v>88.633333332999996</v>
      </c>
    </row>
    <row r="3330" spans="1:29" x14ac:dyDescent="0.25">
      <c r="A3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0" s="4" t="str">
        <f>VLOOKUP(P3330,Lookup!$A$1:$D$19,4,0)</f>
        <v>North Valley</v>
      </c>
      <c r="C3330" s="4" t="str">
        <f>VLOOKUP(P3330,Lookup!$A$1:$E$19,5,0)</f>
        <v>Region 2</v>
      </c>
      <c r="D3330" s="4" t="str">
        <f>VLOOKUP(P3330,Lookup!$A$1:$B$19,2,0)</f>
        <v>SA</v>
      </c>
      <c r="E3330" s="4" t="str">
        <f>IF(AND((Data[[#This Row],[Min Notif Date]]&gt;$G$3),Data[[#This Row],[Min Notif Date]]&lt;$F$3),"Last Week","No")</f>
        <v>No</v>
      </c>
      <c r="F3330" s="4" t="str">
        <f>VLOOKUP(MONTH(Data[[#This Row],[Min Notif Date]]),Lookup!$G$1:$H$12,2,0)</f>
        <v>8. Aug</v>
      </c>
      <c r="G3330" s="4" t="str">
        <f t="shared" si="51"/>
        <v/>
      </c>
      <c r="H3330" s="4" t="str">
        <f>IF(AND(Data[[#This Row],[Min Notif Time]]&gt;6,Data[[#This Row],[Min Notif Time]]&lt;17),"Business Hours","Non-Business Hours")</f>
        <v>Business Hours</v>
      </c>
      <c r="I3330" s="4" t="str" cm="1">
        <f t="array" ref="I3330">IFERROR(VLOOKUP(Data[[#This Row],[Min Notif Date]],Lookup!$N$1:$P$11,2,0),_xlfn.IFS(VLOOKUP(WEEKDAY(Data[[#This Row],[Min Notif Date]],2),Lookup!$J$1:$L$7,3,0)="Weekend","Weekend",VLOOKUP(WEEKDAY(Data[[#This Row],[Min Notif Date]],2),Lookup!$J$1:$L$7,3,0)="Weekday","Weekday"))</f>
        <v>Weekday</v>
      </c>
      <c r="J3330" s="4" t="str">
        <f>VLOOKUP(WEEKDAY(Data[[#This Row],[Min Notif Date]],2),Lookup!$J$1:$K$7,2,0)</f>
        <v>2. Tue</v>
      </c>
      <c r="K3330" s="37">
        <f>ROUNDDOWN(Data[[#This Row],[PGE Notified Time]],0)</f>
        <v>45510</v>
      </c>
      <c r="L3330" s="4">
        <f>HOUR(Data[[#This Row],[PGE Notified Time]])</f>
        <v>11</v>
      </c>
      <c r="M3330">
        <v>111037</v>
      </c>
      <c r="O3330" t="s">
        <v>117</v>
      </c>
      <c r="P3330" t="s">
        <v>175</v>
      </c>
      <c r="Q3330" s="44" t="s">
        <v>117</v>
      </c>
      <c r="R3330" t="s">
        <v>147</v>
      </c>
      <c r="S3330" s="1" t="s">
        <v>5</v>
      </c>
      <c r="T3330" s="1">
        <v>45510.470219907409</v>
      </c>
      <c r="U3330" s="1">
        <v>45510.531759259262</v>
      </c>
      <c r="V3330" t="s">
        <v>120</v>
      </c>
      <c r="W3330" t="s">
        <v>608</v>
      </c>
      <c r="X3330" t="s">
        <v>177</v>
      </c>
      <c r="Y3330" t="s">
        <v>123</v>
      </c>
      <c r="Z3330">
        <v>129336853</v>
      </c>
      <c r="AA3330" s="50">
        <v>47121070</v>
      </c>
      <c r="AB3330" t="s">
        <v>124</v>
      </c>
      <c r="AC3330" s="51">
        <v>88.616666667000004</v>
      </c>
    </row>
    <row r="3331" spans="1:29" x14ac:dyDescent="0.25">
      <c r="A3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1" s="4" t="str">
        <f>VLOOKUP(P3331,Lookup!$A$1:$D$19,4,0)</f>
        <v>Bay Area</v>
      </c>
      <c r="C3331" s="4" t="str">
        <f>VLOOKUP(P3331,Lookup!$A$1:$E$19,5,0)</f>
        <v>Region 3</v>
      </c>
      <c r="D3331" s="4" t="str">
        <f>VLOOKUP(P3331,Lookup!$A$1:$B$19,2,0)</f>
        <v>EB</v>
      </c>
      <c r="E3331" s="4" t="str">
        <f>IF(AND((Data[[#This Row],[Min Notif Date]]&gt;$G$3),Data[[#This Row],[Min Notif Date]]&lt;$F$3),"Last Week","No")</f>
        <v>No</v>
      </c>
      <c r="F3331" s="4" t="str">
        <f>VLOOKUP(MONTH(Data[[#This Row],[Min Notif Date]]),Lookup!$G$1:$H$12,2,0)</f>
        <v>8. Aug</v>
      </c>
      <c r="G3331" s="4" t="str">
        <f t="shared" si="51"/>
        <v/>
      </c>
      <c r="H3331" s="4" t="str">
        <f>IF(AND(Data[[#This Row],[Min Notif Time]]&gt;6,Data[[#This Row],[Min Notif Time]]&lt;17),"Business Hours","Non-Business Hours")</f>
        <v>Business Hours</v>
      </c>
      <c r="I3331" s="4" t="str" cm="1">
        <f t="array" ref="I3331">IFERROR(VLOOKUP(Data[[#This Row],[Min Notif Date]],Lookup!$N$1:$P$11,2,0),_xlfn.IFS(VLOOKUP(WEEKDAY(Data[[#This Row],[Min Notif Date]],2),Lookup!$J$1:$L$7,3,0)="Weekend","Weekend",VLOOKUP(WEEKDAY(Data[[#This Row],[Min Notif Date]],2),Lookup!$J$1:$L$7,3,0)="Weekday","Weekday"))</f>
        <v>Weekday</v>
      </c>
      <c r="J3331" s="4" t="str">
        <f>VLOOKUP(WEEKDAY(Data[[#This Row],[Min Notif Date]],2),Lookup!$J$1:$K$7,2,0)</f>
        <v>3. Wed</v>
      </c>
      <c r="K3331" s="37">
        <f>ROUNDDOWN(Data[[#This Row],[PGE Notified Time]],0)</f>
        <v>45518</v>
      </c>
      <c r="L3331" s="4">
        <f>HOUR(Data[[#This Row],[PGE Notified Time]])</f>
        <v>14</v>
      </c>
      <c r="M3331">
        <v>111374</v>
      </c>
      <c r="O3331" t="s">
        <v>117</v>
      </c>
      <c r="P3331" t="s">
        <v>118</v>
      </c>
      <c r="Q3331" s="44" t="s">
        <v>117</v>
      </c>
      <c r="R3331" t="s">
        <v>119</v>
      </c>
      <c r="S3331" s="1" t="s">
        <v>5</v>
      </c>
      <c r="T3331" s="1">
        <v>45518.584768518522</v>
      </c>
      <c r="U3331" s="1">
        <v>45518.646296296298</v>
      </c>
      <c r="V3331" t="s">
        <v>120</v>
      </c>
      <c r="W3331" t="s">
        <v>608</v>
      </c>
      <c r="X3331" t="s">
        <v>144</v>
      </c>
      <c r="Y3331" t="s">
        <v>123</v>
      </c>
      <c r="Z3331">
        <v>129385977</v>
      </c>
      <c r="AA3331" s="50">
        <v>47124265</v>
      </c>
      <c r="AB3331" t="s">
        <v>124</v>
      </c>
      <c r="AC3331" s="51">
        <v>88.6</v>
      </c>
    </row>
    <row r="3332" spans="1:29" x14ac:dyDescent="0.25">
      <c r="A3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2" s="4" t="str">
        <f>VLOOKUP(P3332,Lookup!$A$1:$D$19,4,0)</f>
        <v>Bay Area</v>
      </c>
      <c r="C3332" s="4" t="str">
        <f>VLOOKUP(P3332,Lookup!$A$1:$E$19,5,0)</f>
        <v>Region 3</v>
      </c>
      <c r="D3332" s="4" t="str">
        <f>VLOOKUP(P3332,Lookup!$A$1:$B$19,2,0)</f>
        <v>MI</v>
      </c>
      <c r="E3332" s="4" t="str">
        <f>IF(AND((Data[[#This Row],[Min Notif Date]]&gt;$G$3),Data[[#This Row],[Min Notif Date]]&lt;$F$3),"Last Week","No")</f>
        <v>No</v>
      </c>
      <c r="F3332" s="4" t="str">
        <f>VLOOKUP(MONTH(Data[[#This Row],[Min Notif Date]]),Lookup!$G$1:$H$12,2,0)</f>
        <v>4. Apr</v>
      </c>
      <c r="G3332" s="4" t="str">
        <f t="shared" si="51"/>
        <v/>
      </c>
      <c r="H3332" s="4" t="str">
        <f>IF(AND(Data[[#This Row],[Min Notif Time]]&gt;6,Data[[#This Row],[Min Notif Time]]&lt;17),"Business Hours","Non-Business Hours")</f>
        <v>Business Hours</v>
      </c>
      <c r="I3332" s="4" t="str" cm="1">
        <f t="array" ref="I3332">IFERROR(VLOOKUP(Data[[#This Row],[Min Notif Date]],Lookup!$N$1:$P$11,2,0),_xlfn.IFS(VLOOKUP(WEEKDAY(Data[[#This Row],[Min Notif Date]],2),Lookup!$J$1:$L$7,3,0)="Weekend","Weekend",VLOOKUP(WEEKDAY(Data[[#This Row],[Min Notif Date]],2),Lookup!$J$1:$L$7,3,0)="Weekday","Weekday"))</f>
        <v>Weekday</v>
      </c>
      <c r="J3332" s="4" t="str">
        <f>VLOOKUP(WEEKDAY(Data[[#This Row],[Min Notif Date]],2),Lookup!$J$1:$K$7,2,0)</f>
        <v>5. Fri</v>
      </c>
      <c r="K3332" s="37">
        <f>ROUNDDOWN(Data[[#This Row],[PGE Notified Time]],0)</f>
        <v>45394</v>
      </c>
      <c r="L3332" s="4">
        <f>HOUR(Data[[#This Row],[PGE Notified Time]])</f>
        <v>8</v>
      </c>
      <c r="M3332">
        <v>106453</v>
      </c>
      <c r="O3332" t="s">
        <v>117</v>
      </c>
      <c r="P3332" t="s">
        <v>154</v>
      </c>
      <c r="Q3332" s="44" t="s">
        <v>117</v>
      </c>
      <c r="R3332" t="s">
        <v>125</v>
      </c>
      <c r="S3332" s="1" t="s">
        <v>5</v>
      </c>
      <c r="T3332" s="1">
        <v>45394.365983796299</v>
      </c>
      <c r="U3332" s="1">
        <v>45394.427465277775</v>
      </c>
      <c r="V3332" t="s">
        <v>120</v>
      </c>
      <c r="W3332" t="s">
        <v>608</v>
      </c>
      <c r="X3332" t="s">
        <v>300</v>
      </c>
      <c r="Y3332" t="s">
        <v>123</v>
      </c>
      <c r="Z3332">
        <v>128537723</v>
      </c>
      <c r="AA3332" s="50">
        <v>47059005</v>
      </c>
      <c r="AB3332" t="s">
        <v>124</v>
      </c>
      <c r="AC3332" s="51">
        <v>88.533333333000002</v>
      </c>
    </row>
    <row r="3333" spans="1:29" x14ac:dyDescent="0.25">
      <c r="A3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3" s="4" t="str">
        <f>VLOOKUP(P3333,Lookup!$A$1:$D$19,4,0)</f>
        <v>Bay Area</v>
      </c>
      <c r="C3333" s="4" t="str">
        <f>VLOOKUP(P3333,Lookup!$A$1:$E$19,5,0)</f>
        <v>Region 3</v>
      </c>
      <c r="D3333" s="4" t="str">
        <f>VLOOKUP(P3333,Lookup!$A$1:$B$19,2,0)</f>
        <v>DI</v>
      </c>
      <c r="E3333" s="4" t="str">
        <f>IF(AND((Data[[#This Row],[Min Notif Date]]&gt;$G$3),Data[[#This Row],[Min Notif Date]]&lt;$F$3),"Last Week","No")</f>
        <v>No</v>
      </c>
      <c r="F3333" s="4" t="str">
        <f>VLOOKUP(MONTH(Data[[#This Row],[Min Notif Date]]),Lookup!$G$1:$H$12,2,0)</f>
        <v>2. Feb</v>
      </c>
      <c r="G3333" s="4" t="str">
        <f t="shared" ref="G3333:G3396" si="52">IF(AC3333&lt;0,"Negative","")</f>
        <v/>
      </c>
      <c r="H3333" s="4" t="str">
        <f>IF(AND(Data[[#This Row],[Min Notif Time]]&gt;6,Data[[#This Row],[Min Notif Time]]&lt;17),"Business Hours","Non-Business Hours")</f>
        <v>Business Hours</v>
      </c>
      <c r="I3333" s="4" t="str" cm="1">
        <f t="array" ref="I3333">IFERROR(VLOOKUP(Data[[#This Row],[Min Notif Date]],Lookup!$N$1:$P$11,2,0),_xlfn.IFS(VLOOKUP(WEEKDAY(Data[[#This Row],[Min Notif Date]],2),Lookup!$J$1:$L$7,3,0)="Weekend","Weekend",VLOOKUP(WEEKDAY(Data[[#This Row],[Min Notif Date]],2),Lookup!$J$1:$L$7,3,0)="Weekday","Weekday"))</f>
        <v>Weekday</v>
      </c>
      <c r="J3333" s="4" t="str">
        <f>VLOOKUP(WEEKDAY(Data[[#This Row],[Min Notif Date]],2),Lookup!$J$1:$K$7,2,0)</f>
        <v>1. Mon</v>
      </c>
      <c r="K3333" s="37">
        <f>ROUNDDOWN(Data[[#This Row],[PGE Notified Time]],0)</f>
        <v>45348</v>
      </c>
      <c r="L3333" s="4">
        <f>HOUR(Data[[#This Row],[PGE Notified Time]])</f>
        <v>9</v>
      </c>
      <c r="M3333">
        <v>104572</v>
      </c>
      <c r="O3333" t="s">
        <v>117</v>
      </c>
      <c r="P3333" t="s">
        <v>141</v>
      </c>
      <c r="Q3333" s="44" t="s">
        <v>117</v>
      </c>
      <c r="R3333" t="s">
        <v>147</v>
      </c>
      <c r="S3333" s="1" t="s">
        <v>5</v>
      </c>
      <c r="T3333" s="1">
        <v>45348.392048611109</v>
      </c>
      <c r="U3333" s="1">
        <v>45348.453506944446</v>
      </c>
      <c r="V3333" t="s">
        <v>120</v>
      </c>
      <c r="W3333" t="s">
        <v>608</v>
      </c>
      <c r="X3333" t="s">
        <v>232</v>
      </c>
      <c r="Y3333" t="s">
        <v>123</v>
      </c>
      <c r="Z3333">
        <v>128212263</v>
      </c>
      <c r="AA3333" s="50">
        <v>47032427</v>
      </c>
      <c r="AB3333" t="s">
        <v>124</v>
      </c>
      <c r="AC3333" s="51">
        <v>88.5</v>
      </c>
    </row>
    <row r="3334" spans="1:29" x14ac:dyDescent="0.25">
      <c r="A3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4" s="4" t="str">
        <f>VLOOKUP(P3334,Lookup!$A$1:$D$19,4,0)</f>
        <v>Central Valley</v>
      </c>
      <c r="C3334" s="4" t="str">
        <f>VLOOKUP(P3334,Lookup!$A$1:$E$19,5,0)</f>
        <v>Region 5</v>
      </c>
      <c r="D3334" s="4" t="str">
        <f>VLOOKUP(P3334,Lookup!$A$1:$B$19,2,0)</f>
        <v>ST</v>
      </c>
      <c r="E3334" s="4" t="str">
        <f>IF(AND((Data[[#This Row],[Min Notif Date]]&gt;$G$3),Data[[#This Row],[Min Notif Date]]&lt;$F$3),"Last Week","No")</f>
        <v>No</v>
      </c>
      <c r="F3334" s="4" t="str">
        <f>VLOOKUP(MONTH(Data[[#This Row],[Min Notif Date]]),Lookup!$G$1:$H$12,2,0)</f>
        <v>5. May</v>
      </c>
      <c r="G3334" s="4" t="str">
        <f t="shared" si="52"/>
        <v/>
      </c>
      <c r="H3334" s="4" t="str">
        <f>IF(AND(Data[[#This Row],[Min Notif Time]]&gt;6,Data[[#This Row],[Min Notif Time]]&lt;17),"Business Hours","Non-Business Hours")</f>
        <v>Business Hours</v>
      </c>
      <c r="I3334" s="4" t="str" cm="1">
        <f t="array" ref="I3334">IFERROR(VLOOKUP(Data[[#This Row],[Min Notif Date]],Lookup!$N$1:$P$11,2,0),_xlfn.IFS(VLOOKUP(WEEKDAY(Data[[#This Row],[Min Notif Date]],2),Lookup!$J$1:$L$7,3,0)="Weekend","Weekend",VLOOKUP(WEEKDAY(Data[[#This Row],[Min Notif Date]],2),Lookup!$J$1:$L$7,3,0)="Weekday","Weekday"))</f>
        <v>Weekday</v>
      </c>
      <c r="J3334" s="4" t="str">
        <f>VLOOKUP(WEEKDAY(Data[[#This Row],[Min Notif Date]],2),Lookup!$J$1:$K$7,2,0)</f>
        <v>4. Thu</v>
      </c>
      <c r="K3334" s="37">
        <f>ROUNDDOWN(Data[[#This Row],[PGE Notified Time]],0)</f>
        <v>45421</v>
      </c>
      <c r="L3334" s="4">
        <f>HOUR(Data[[#This Row],[PGE Notified Time]])</f>
        <v>11</v>
      </c>
      <c r="M3334">
        <v>107496</v>
      </c>
      <c r="N3334">
        <v>9443639635</v>
      </c>
      <c r="O3334" t="s">
        <v>57</v>
      </c>
      <c r="P3334" t="s">
        <v>152</v>
      </c>
      <c r="Q3334" s="44" t="s">
        <v>422</v>
      </c>
      <c r="R3334" t="s">
        <v>147</v>
      </c>
      <c r="S3334" s="1">
        <v>45421.473287037035</v>
      </c>
      <c r="T3334" s="1">
        <v>45421.495567129627</v>
      </c>
      <c r="U3334" s="1">
        <v>45421.534722222219</v>
      </c>
      <c r="V3334" t="s">
        <v>120</v>
      </c>
      <c r="W3334" t="s">
        <v>121</v>
      </c>
      <c r="X3334" t="s">
        <v>568</v>
      </c>
      <c r="Y3334" t="s">
        <v>123</v>
      </c>
      <c r="Z3334">
        <v>128731805</v>
      </c>
      <c r="AA3334" s="50">
        <v>47070911</v>
      </c>
      <c r="AB3334" t="s">
        <v>124</v>
      </c>
      <c r="AC3334" s="51">
        <v>88.466666666999998</v>
      </c>
    </row>
    <row r="3335" spans="1:29" x14ac:dyDescent="0.25">
      <c r="A3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35" s="4" t="str">
        <f>VLOOKUP(P3335,Lookup!$A$1:$D$19,4,0)</f>
        <v>South Bay</v>
      </c>
      <c r="C3335" s="4" t="str">
        <f>VLOOKUP(P3335,Lookup!$A$1:$E$19,5,0)</f>
        <v>Region 4</v>
      </c>
      <c r="D3335" s="4" t="str">
        <f>VLOOKUP(P3335,Lookup!$A$1:$B$19,2,0)</f>
        <v>DA</v>
      </c>
      <c r="E3335" s="4" t="str">
        <f>IF(AND((Data[[#This Row],[Min Notif Date]]&gt;$G$3),Data[[#This Row],[Min Notif Date]]&lt;$F$3),"Last Week","No")</f>
        <v>No</v>
      </c>
      <c r="F3335" s="4" t="str">
        <f>VLOOKUP(MONTH(Data[[#This Row],[Min Notif Date]]),Lookup!$G$1:$H$12,2,0)</f>
        <v>4. Apr</v>
      </c>
      <c r="G3335" s="4" t="str">
        <f t="shared" si="52"/>
        <v/>
      </c>
      <c r="H3335" s="4" t="str">
        <f>IF(AND(Data[[#This Row],[Min Notif Time]]&gt;6,Data[[#This Row],[Min Notif Time]]&lt;17),"Business Hours","Non-Business Hours")</f>
        <v>Business Hours</v>
      </c>
      <c r="I3335" s="4" t="str" cm="1">
        <f t="array" ref="I3335">IFERROR(VLOOKUP(Data[[#This Row],[Min Notif Date]],Lookup!$N$1:$P$11,2,0),_xlfn.IFS(VLOOKUP(WEEKDAY(Data[[#This Row],[Min Notif Date]],2),Lookup!$J$1:$L$7,3,0)="Weekend","Weekend",VLOOKUP(WEEKDAY(Data[[#This Row],[Min Notif Date]],2),Lookup!$J$1:$L$7,3,0)="Weekday","Weekday"))</f>
        <v>Weekday</v>
      </c>
      <c r="J3335" s="4" t="str">
        <f>VLOOKUP(WEEKDAY(Data[[#This Row],[Min Notif Date]],2),Lookup!$J$1:$K$7,2,0)</f>
        <v>4. Thu</v>
      </c>
      <c r="K3335" s="37">
        <f>ROUNDDOWN(Data[[#This Row],[PGE Notified Time]],0)</f>
        <v>45400</v>
      </c>
      <c r="L3335" s="4">
        <f>HOUR(Data[[#This Row],[PGE Notified Time]])</f>
        <v>12</v>
      </c>
      <c r="M3335">
        <v>106717</v>
      </c>
      <c r="N3335" t="s">
        <v>833</v>
      </c>
      <c r="O3335" t="s">
        <v>52</v>
      </c>
      <c r="P3335" t="s">
        <v>163</v>
      </c>
      <c r="Q3335" s="44" t="s">
        <v>259</v>
      </c>
      <c r="R3335" t="s">
        <v>125</v>
      </c>
      <c r="S3335" s="1">
        <v>45400.529583333337</v>
      </c>
      <c r="T3335" s="1">
        <v>45400.531122685185</v>
      </c>
      <c r="U3335" s="1">
        <v>45400.59097222222</v>
      </c>
      <c r="V3335" t="s">
        <v>120</v>
      </c>
      <c r="W3335" t="s">
        <v>121</v>
      </c>
      <c r="X3335" t="s">
        <v>164</v>
      </c>
      <c r="Y3335" t="s">
        <v>123</v>
      </c>
      <c r="Z3335">
        <v>128577896</v>
      </c>
      <c r="AA3335" s="50">
        <v>47061127</v>
      </c>
      <c r="AB3335" t="s">
        <v>124</v>
      </c>
      <c r="AC3335" s="51">
        <v>88.4</v>
      </c>
    </row>
    <row r="3336" spans="1:29" x14ac:dyDescent="0.25">
      <c r="A3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6" s="4" t="str">
        <f>VLOOKUP(P3336,Lookup!$A$1:$D$19,4,0)</f>
        <v>North Valley</v>
      </c>
      <c r="C3336" s="4" t="str">
        <f>VLOOKUP(P3336,Lookup!$A$1:$E$19,5,0)</f>
        <v>Region 2</v>
      </c>
      <c r="D3336" s="4" t="str">
        <f>VLOOKUP(P3336,Lookup!$A$1:$B$19,2,0)</f>
        <v>SI</v>
      </c>
      <c r="E3336" s="4" t="str">
        <f>IF(AND((Data[[#This Row],[Min Notif Date]]&gt;$G$3),Data[[#This Row],[Min Notif Date]]&lt;$F$3),"Last Week","No")</f>
        <v>No</v>
      </c>
      <c r="F3336" s="4" t="str">
        <f>VLOOKUP(MONTH(Data[[#This Row],[Min Notif Date]]),Lookup!$G$1:$H$12,2,0)</f>
        <v>5. May</v>
      </c>
      <c r="G3336" s="4" t="str">
        <f t="shared" si="52"/>
        <v/>
      </c>
      <c r="H3336" s="4" t="str">
        <f>IF(AND(Data[[#This Row],[Min Notif Time]]&gt;6,Data[[#This Row],[Min Notif Time]]&lt;17),"Business Hours","Non-Business Hours")</f>
        <v>Business Hours</v>
      </c>
      <c r="I3336" s="4" t="str" cm="1">
        <f t="array" ref="I3336">IFERROR(VLOOKUP(Data[[#This Row],[Min Notif Date]],Lookup!$N$1:$P$11,2,0),_xlfn.IFS(VLOOKUP(WEEKDAY(Data[[#This Row],[Min Notif Date]],2),Lookup!$J$1:$L$7,3,0)="Weekend","Weekend",VLOOKUP(WEEKDAY(Data[[#This Row],[Min Notif Date]],2),Lookup!$J$1:$L$7,3,0)="Weekday","Weekday"))</f>
        <v>Weekday</v>
      </c>
      <c r="J3336" s="4" t="str">
        <f>VLOOKUP(WEEKDAY(Data[[#This Row],[Min Notif Date]],2),Lookup!$J$1:$K$7,2,0)</f>
        <v>5. Fri</v>
      </c>
      <c r="K3336" s="37">
        <f>ROUNDDOWN(Data[[#This Row],[PGE Notified Time]],0)</f>
        <v>45422</v>
      </c>
      <c r="L3336" s="4">
        <f>HOUR(Data[[#This Row],[PGE Notified Time]])</f>
        <v>13</v>
      </c>
      <c r="M3336">
        <v>107550</v>
      </c>
      <c r="O3336" t="s">
        <v>117</v>
      </c>
      <c r="P3336" t="s">
        <v>172</v>
      </c>
      <c r="Q3336" s="44" t="s">
        <v>117</v>
      </c>
      <c r="R3336" t="s">
        <v>119</v>
      </c>
      <c r="S3336" s="1" t="s">
        <v>5</v>
      </c>
      <c r="T3336" s="1">
        <v>45422.553217592591</v>
      </c>
      <c r="U3336" s="1">
        <v>45422.614583333336</v>
      </c>
      <c r="V3336" t="s">
        <v>120</v>
      </c>
      <c r="W3336" t="s">
        <v>608</v>
      </c>
      <c r="X3336" t="s">
        <v>417</v>
      </c>
      <c r="Y3336" t="s">
        <v>123</v>
      </c>
      <c r="Z3336">
        <v>128745477</v>
      </c>
      <c r="AA3336" s="50">
        <v>47071116</v>
      </c>
      <c r="AB3336" t="s">
        <v>124</v>
      </c>
      <c r="AC3336" s="51">
        <v>88.366666667000004</v>
      </c>
    </row>
    <row r="3337" spans="1:29" x14ac:dyDescent="0.25">
      <c r="A3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7" s="4" t="str">
        <f>VLOOKUP(P3337,Lookup!$A$1:$D$19,4,0)</f>
        <v>Bay Area</v>
      </c>
      <c r="C3337" s="4" t="str">
        <f>VLOOKUP(P3337,Lookup!$A$1:$E$19,5,0)</f>
        <v>Region 3</v>
      </c>
      <c r="D3337" s="4" t="str">
        <f>VLOOKUP(P3337,Lookup!$A$1:$B$19,2,0)</f>
        <v>EB</v>
      </c>
      <c r="E3337" s="4" t="str">
        <f>IF(AND((Data[[#This Row],[Min Notif Date]]&gt;$G$3),Data[[#This Row],[Min Notif Date]]&lt;$F$3),"Last Week","No")</f>
        <v>No</v>
      </c>
      <c r="F3337" s="4" t="str">
        <f>VLOOKUP(MONTH(Data[[#This Row],[Min Notif Date]]),Lookup!$G$1:$H$12,2,0)</f>
        <v>10. Oct</v>
      </c>
      <c r="G3337" s="4" t="str">
        <f t="shared" si="52"/>
        <v/>
      </c>
      <c r="H3337" s="4" t="str">
        <f>IF(AND(Data[[#This Row],[Min Notif Time]]&gt;6,Data[[#This Row],[Min Notif Time]]&lt;17),"Business Hours","Non-Business Hours")</f>
        <v>Business Hours</v>
      </c>
      <c r="I3337" s="4" t="str" cm="1">
        <f t="array" ref="I3337">IFERROR(VLOOKUP(Data[[#This Row],[Min Notif Date]],Lookup!$N$1:$P$11,2,0),_xlfn.IFS(VLOOKUP(WEEKDAY(Data[[#This Row],[Min Notif Date]],2),Lookup!$J$1:$L$7,3,0)="Weekend","Weekend",VLOOKUP(WEEKDAY(Data[[#This Row],[Min Notif Date]],2),Lookup!$J$1:$L$7,3,0)="Weekday","Weekday"))</f>
        <v>Weekday</v>
      </c>
      <c r="J3337" s="4" t="str">
        <f>VLOOKUP(WEEKDAY(Data[[#This Row],[Min Notif Date]],2),Lookup!$J$1:$K$7,2,0)</f>
        <v>4. Thu</v>
      </c>
      <c r="K3337" s="37">
        <f>ROUNDDOWN(Data[[#This Row],[PGE Notified Time]],0)</f>
        <v>45589</v>
      </c>
      <c r="L3337" s="4">
        <f>HOUR(Data[[#This Row],[PGE Notified Time]])</f>
        <v>9</v>
      </c>
      <c r="M3337">
        <v>114022</v>
      </c>
      <c r="O3337" t="s">
        <v>117</v>
      </c>
      <c r="P3337" t="s">
        <v>118</v>
      </c>
      <c r="Q3337" s="44" t="s">
        <v>117</v>
      </c>
      <c r="R3337" t="s">
        <v>119</v>
      </c>
      <c r="S3337" s="1" t="s">
        <v>5</v>
      </c>
      <c r="T3337" s="1">
        <v>45589.390370370369</v>
      </c>
      <c r="U3337" s="1">
        <v>45589.451724537037</v>
      </c>
      <c r="V3337" t="s">
        <v>120</v>
      </c>
      <c r="W3337" t="s">
        <v>608</v>
      </c>
      <c r="X3337" t="s">
        <v>188</v>
      </c>
      <c r="Y3337" t="s">
        <v>123</v>
      </c>
      <c r="Z3337">
        <v>129724459</v>
      </c>
      <c r="AA3337" s="50">
        <v>47161848</v>
      </c>
      <c r="AB3337" t="s">
        <v>124</v>
      </c>
      <c r="AC3337" s="51">
        <v>88.35</v>
      </c>
    </row>
    <row r="3338" spans="1:29" x14ac:dyDescent="0.25">
      <c r="A3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8" s="4" t="str">
        <f>VLOOKUP(P3338,Lookup!$A$1:$D$19,4,0)</f>
        <v>Bay Area</v>
      </c>
      <c r="C3338" s="4" t="str">
        <f>VLOOKUP(P3338,Lookup!$A$1:$E$19,5,0)</f>
        <v>Region 3</v>
      </c>
      <c r="D3338" s="4" t="str">
        <f>VLOOKUP(P3338,Lookup!$A$1:$B$19,2,0)</f>
        <v>EB</v>
      </c>
      <c r="E3338" s="4" t="str">
        <f>IF(AND((Data[[#This Row],[Min Notif Date]]&gt;$G$3),Data[[#This Row],[Min Notif Date]]&lt;$F$3),"Last Week","No")</f>
        <v>No</v>
      </c>
      <c r="F3338" s="4" t="str">
        <f>VLOOKUP(MONTH(Data[[#This Row],[Min Notif Date]]),Lookup!$G$1:$H$12,2,0)</f>
        <v>5. May</v>
      </c>
      <c r="G3338" s="4" t="str">
        <f t="shared" si="52"/>
        <v/>
      </c>
      <c r="H3338" s="4" t="str">
        <f>IF(AND(Data[[#This Row],[Min Notif Time]]&gt;6,Data[[#This Row],[Min Notif Time]]&lt;17),"Business Hours","Non-Business Hours")</f>
        <v>Business Hours</v>
      </c>
      <c r="I3338" s="4" t="str" cm="1">
        <f t="array" ref="I3338">IFERROR(VLOOKUP(Data[[#This Row],[Min Notif Date]],Lookup!$N$1:$P$11,2,0),_xlfn.IFS(VLOOKUP(WEEKDAY(Data[[#This Row],[Min Notif Date]],2),Lookup!$J$1:$L$7,3,0)="Weekend","Weekend",VLOOKUP(WEEKDAY(Data[[#This Row],[Min Notif Date]],2),Lookup!$J$1:$L$7,3,0)="Weekday","Weekday"))</f>
        <v>Weekday</v>
      </c>
      <c r="J3338" s="4" t="str">
        <f>VLOOKUP(WEEKDAY(Data[[#This Row],[Min Notif Date]],2),Lookup!$J$1:$K$7,2,0)</f>
        <v>4. Thu</v>
      </c>
      <c r="K3338" s="37">
        <f>ROUNDDOWN(Data[[#This Row],[PGE Notified Time]],0)</f>
        <v>45428</v>
      </c>
      <c r="L3338" s="4">
        <f>HOUR(Data[[#This Row],[PGE Notified Time]])</f>
        <v>11</v>
      </c>
      <c r="M3338">
        <v>107745</v>
      </c>
      <c r="O3338" t="s">
        <v>117</v>
      </c>
      <c r="P3338" t="s">
        <v>118</v>
      </c>
      <c r="Q3338" s="44" t="s">
        <v>117</v>
      </c>
      <c r="R3338" t="s">
        <v>147</v>
      </c>
      <c r="S3338" s="1" t="s">
        <v>5</v>
      </c>
      <c r="T3338" s="1">
        <v>45428.480324074073</v>
      </c>
      <c r="U3338" s="1">
        <v>45428.541666666664</v>
      </c>
      <c r="V3338" t="s">
        <v>120</v>
      </c>
      <c r="W3338" t="s">
        <v>608</v>
      </c>
      <c r="X3338" t="s">
        <v>122</v>
      </c>
      <c r="Y3338" t="s">
        <v>123</v>
      </c>
      <c r="Z3338">
        <v>128782421</v>
      </c>
      <c r="AA3338" s="50">
        <v>47074713</v>
      </c>
      <c r="AB3338" t="s">
        <v>124</v>
      </c>
      <c r="AC3338" s="51">
        <v>88.333333332999999</v>
      </c>
    </row>
    <row r="3339" spans="1:29" x14ac:dyDescent="0.25">
      <c r="A3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9" s="4" t="str">
        <f>VLOOKUP(P3339,Lookup!$A$1:$D$19,4,0)</f>
        <v>Bay Area</v>
      </c>
      <c r="C3339" s="4" t="str">
        <f>VLOOKUP(P3339,Lookup!$A$1:$E$19,5,0)</f>
        <v>Region 3</v>
      </c>
      <c r="D3339" s="4" t="str">
        <f>VLOOKUP(P3339,Lookup!$A$1:$B$19,2,0)</f>
        <v>EB</v>
      </c>
      <c r="E3339" s="4" t="str">
        <f>IF(AND((Data[[#This Row],[Min Notif Date]]&gt;$G$3),Data[[#This Row],[Min Notif Date]]&lt;$F$3),"Last Week","No")</f>
        <v>No</v>
      </c>
      <c r="F3339" s="4" t="str">
        <f>VLOOKUP(MONTH(Data[[#This Row],[Min Notif Date]]),Lookup!$G$1:$H$12,2,0)</f>
        <v>8. Aug</v>
      </c>
      <c r="G3339" s="4" t="str">
        <f t="shared" si="52"/>
        <v/>
      </c>
      <c r="H3339" s="4" t="str">
        <f>IF(AND(Data[[#This Row],[Min Notif Time]]&gt;6,Data[[#This Row],[Min Notif Time]]&lt;17),"Business Hours","Non-Business Hours")</f>
        <v>Business Hours</v>
      </c>
      <c r="I3339" s="4" t="str" cm="1">
        <f t="array" ref="I3339">IFERROR(VLOOKUP(Data[[#This Row],[Min Notif Date]],Lookup!$N$1:$P$11,2,0),_xlfn.IFS(VLOOKUP(WEEKDAY(Data[[#This Row],[Min Notif Date]],2),Lookup!$J$1:$L$7,3,0)="Weekend","Weekend",VLOOKUP(WEEKDAY(Data[[#This Row],[Min Notif Date]],2),Lookup!$J$1:$L$7,3,0)="Weekday","Weekday"))</f>
        <v>Weekday</v>
      </c>
      <c r="J3339" s="4" t="str">
        <f>VLOOKUP(WEEKDAY(Data[[#This Row],[Min Notif Date]],2),Lookup!$J$1:$K$7,2,0)</f>
        <v>2. Tue</v>
      </c>
      <c r="K3339" s="37">
        <f>ROUNDDOWN(Data[[#This Row],[PGE Notified Time]],0)</f>
        <v>45510</v>
      </c>
      <c r="L3339" s="4">
        <f>HOUR(Data[[#This Row],[PGE Notified Time]])</f>
        <v>10</v>
      </c>
      <c r="M3339">
        <v>111030</v>
      </c>
      <c r="O3339" t="s">
        <v>117</v>
      </c>
      <c r="P3339" t="s">
        <v>118</v>
      </c>
      <c r="Q3339" s="44" t="s">
        <v>117</v>
      </c>
      <c r="R3339" t="s">
        <v>125</v>
      </c>
      <c r="S3339" s="1" t="s">
        <v>5</v>
      </c>
      <c r="T3339" s="1">
        <v>45510.428252314814</v>
      </c>
      <c r="U3339" s="1">
        <v>45510.489583333336</v>
      </c>
      <c r="V3339" t="s">
        <v>120</v>
      </c>
      <c r="W3339" t="s">
        <v>608</v>
      </c>
      <c r="X3339" t="s">
        <v>834</v>
      </c>
      <c r="Y3339" t="s">
        <v>123</v>
      </c>
      <c r="Z3339">
        <v>129336127</v>
      </c>
      <c r="AA3339" s="50">
        <v>47121068</v>
      </c>
      <c r="AB3339" t="s">
        <v>124</v>
      </c>
      <c r="AC3339" s="51">
        <v>88.316666667000007</v>
      </c>
    </row>
    <row r="3340" spans="1:29" x14ac:dyDescent="0.25">
      <c r="A3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0" s="4" t="str">
        <f>VLOOKUP(P3340,Lookup!$A$1:$D$19,4,0)</f>
        <v>North Coast</v>
      </c>
      <c r="C3340" s="4" t="str">
        <f>VLOOKUP(P3340,Lookup!$A$1:$E$19,5,0)</f>
        <v>Region 1</v>
      </c>
      <c r="D3340" s="4" t="str">
        <f>VLOOKUP(P3340,Lookup!$A$1:$B$19,2,0)</f>
        <v>NB</v>
      </c>
      <c r="E3340" s="4" t="str">
        <f>IF(AND((Data[[#This Row],[Min Notif Date]]&gt;$G$3),Data[[#This Row],[Min Notif Date]]&lt;$F$3),"Last Week","No")</f>
        <v>No</v>
      </c>
      <c r="F3340" s="4" t="str">
        <f>VLOOKUP(MONTH(Data[[#This Row],[Min Notif Date]]),Lookup!$G$1:$H$12,2,0)</f>
        <v>4. Apr</v>
      </c>
      <c r="G3340" s="4" t="str">
        <f t="shared" si="52"/>
        <v/>
      </c>
      <c r="H3340" s="4" t="str">
        <f>IF(AND(Data[[#This Row],[Min Notif Time]]&gt;6,Data[[#This Row],[Min Notif Time]]&lt;17),"Business Hours","Non-Business Hours")</f>
        <v>Business Hours</v>
      </c>
      <c r="I3340" s="4" t="str" cm="1">
        <f t="array" ref="I3340">IFERROR(VLOOKUP(Data[[#This Row],[Min Notif Date]],Lookup!$N$1:$P$11,2,0),_xlfn.IFS(VLOOKUP(WEEKDAY(Data[[#This Row],[Min Notif Date]],2),Lookup!$J$1:$L$7,3,0)="Weekend","Weekend",VLOOKUP(WEEKDAY(Data[[#This Row],[Min Notif Date]],2),Lookup!$J$1:$L$7,3,0)="Weekday","Weekday"))</f>
        <v>Weekday</v>
      </c>
      <c r="J3340" s="4" t="str">
        <f>VLOOKUP(WEEKDAY(Data[[#This Row],[Min Notif Date]],2),Lookup!$J$1:$K$7,2,0)</f>
        <v>3. Wed</v>
      </c>
      <c r="K3340" s="37">
        <f>ROUNDDOWN(Data[[#This Row],[PGE Notified Time]],0)</f>
        <v>45406</v>
      </c>
      <c r="L3340" s="4">
        <f>HOUR(Data[[#This Row],[PGE Notified Time]])</f>
        <v>11</v>
      </c>
      <c r="M3340">
        <v>106935</v>
      </c>
      <c r="O3340" t="s">
        <v>117</v>
      </c>
      <c r="P3340" t="s">
        <v>126</v>
      </c>
      <c r="Q3340" s="44" t="s">
        <v>117</v>
      </c>
      <c r="R3340" t="s">
        <v>119</v>
      </c>
      <c r="S3340" s="1" t="s">
        <v>5</v>
      </c>
      <c r="T3340" s="1">
        <v>45406.470335648148</v>
      </c>
      <c r="U3340" s="1">
        <v>45406.531666666669</v>
      </c>
      <c r="V3340" t="s">
        <v>120</v>
      </c>
      <c r="W3340" t="s">
        <v>608</v>
      </c>
      <c r="X3340" t="s">
        <v>221</v>
      </c>
      <c r="Y3340" t="s">
        <v>123</v>
      </c>
      <c r="Z3340">
        <v>128642490</v>
      </c>
      <c r="AA3340" s="50">
        <v>47062392</v>
      </c>
      <c r="AB3340" t="s">
        <v>124</v>
      </c>
      <c r="AC3340" s="51">
        <v>88.316666667000007</v>
      </c>
    </row>
    <row r="3341" spans="1:29" x14ac:dyDescent="0.25">
      <c r="A3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1" s="4" t="str">
        <f>VLOOKUP(P3341,Lookup!$A$1:$D$19,4,0)</f>
        <v>Bay Area</v>
      </c>
      <c r="C3341" s="4" t="str">
        <f>VLOOKUP(P3341,Lookup!$A$1:$E$19,5,0)</f>
        <v>Region 3</v>
      </c>
      <c r="D3341" s="4" t="str">
        <f>VLOOKUP(P3341,Lookup!$A$1:$B$19,2,0)</f>
        <v>MI</v>
      </c>
      <c r="E3341" s="4" t="str">
        <f>IF(AND((Data[[#This Row],[Min Notif Date]]&gt;$G$3),Data[[#This Row],[Min Notif Date]]&lt;$F$3),"Last Week","No")</f>
        <v>No</v>
      </c>
      <c r="F3341" s="4" t="str">
        <f>VLOOKUP(MONTH(Data[[#This Row],[Min Notif Date]]),Lookup!$G$1:$H$12,2,0)</f>
        <v>12. Dec</v>
      </c>
      <c r="G3341" s="4" t="str">
        <f t="shared" si="52"/>
        <v/>
      </c>
      <c r="H3341" s="4" t="str">
        <f>IF(AND(Data[[#This Row],[Min Notif Time]]&gt;6,Data[[#This Row],[Min Notif Time]]&lt;17),"Business Hours","Non-Business Hours")</f>
        <v>Business Hours</v>
      </c>
      <c r="I3341" s="4" t="str" cm="1">
        <f t="array" ref="I3341">IFERROR(VLOOKUP(Data[[#This Row],[Min Notif Date]],Lookup!$N$1:$P$11,2,0),_xlfn.IFS(VLOOKUP(WEEKDAY(Data[[#This Row],[Min Notif Date]],2),Lookup!$J$1:$L$7,3,0)="Weekend","Weekend",VLOOKUP(WEEKDAY(Data[[#This Row],[Min Notif Date]],2),Lookup!$J$1:$L$7,3,0)="Weekday","Weekday"))</f>
        <v>Weekday</v>
      </c>
      <c r="J3341" s="4" t="str">
        <f>VLOOKUP(WEEKDAY(Data[[#This Row],[Min Notif Date]],2),Lookup!$J$1:$K$7,2,0)</f>
        <v>4. Thu</v>
      </c>
      <c r="K3341" s="37">
        <f>ROUNDDOWN(Data[[#This Row],[PGE Notified Time]],0)</f>
        <v>45631</v>
      </c>
      <c r="L3341" s="4">
        <f>HOUR(Data[[#This Row],[PGE Notified Time]])</f>
        <v>8</v>
      </c>
      <c r="M3341">
        <v>115469</v>
      </c>
      <c r="O3341" t="s">
        <v>117</v>
      </c>
      <c r="P3341" t="s">
        <v>154</v>
      </c>
      <c r="Q3341" s="44" t="s">
        <v>117</v>
      </c>
      <c r="R3341" t="s">
        <v>119</v>
      </c>
      <c r="S3341" s="1" t="s">
        <v>5</v>
      </c>
      <c r="T3341" s="1">
        <v>45631.335057870368</v>
      </c>
      <c r="U3341" s="1">
        <v>45631.396377314813</v>
      </c>
      <c r="V3341" t="s">
        <v>120</v>
      </c>
      <c r="W3341" t="s">
        <v>608</v>
      </c>
      <c r="X3341" t="s">
        <v>170</v>
      </c>
      <c r="Y3341" t="s">
        <v>123</v>
      </c>
      <c r="Z3341">
        <v>129893733</v>
      </c>
      <c r="AA3341" s="50">
        <v>47055016</v>
      </c>
      <c r="AB3341" t="s">
        <v>124</v>
      </c>
      <c r="AC3341" s="51">
        <v>88.3</v>
      </c>
    </row>
    <row r="3342" spans="1:29" x14ac:dyDescent="0.25">
      <c r="A3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2" s="4" t="str">
        <f>VLOOKUP(P3342,Lookup!$A$1:$D$19,4,0)</f>
        <v>Central Valley</v>
      </c>
      <c r="C3342" s="4" t="str">
        <f>VLOOKUP(P3342,Lookup!$A$1:$E$19,5,0)</f>
        <v>Region 5</v>
      </c>
      <c r="D3342" s="4" t="str">
        <f>VLOOKUP(P3342,Lookup!$A$1:$B$19,2,0)</f>
        <v>FR</v>
      </c>
      <c r="E3342" s="4" t="str">
        <f>IF(AND((Data[[#This Row],[Min Notif Date]]&gt;$G$3),Data[[#This Row],[Min Notif Date]]&lt;$F$3),"Last Week","No")</f>
        <v>No</v>
      </c>
      <c r="F3342" s="4" t="str">
        <f>VLOOKUP(MONTH(Data[[#This Row],[Min Notif Date]]),Lookup!$G$1:$H$12,2,0)</f>
        <v>7. Jul</v>
      </c>
      <c r="G3342" s="4" t="str">
        <f t="shared" si="52"/>
        <v/>
      </c>
      <c r="H3342" s="4" t="str">
        <f>IF(AND(Data[[#This Row],[Min Notif Time]]&gt;6,Data[[#This Row],[Min Notif Time]]&lt;17),"Business Hours","Non-Business Hours")</f>
        <v>Business Hours</v>
      </c>
      <c r="I3342" s="4" t="str" cm="1">
        <f t="array" ref="I3342">IFERROR(VLOOKUP(Data[[#This Row],[Min Notif Date]],Lookup!$N$1:$P$11,2,0),_xlfn.IFS(VLOOKUP(WEEKDAY(Data[[#This Row],[Min Notif Date]],2),Lookup!$J$1:$L$7,3,0)="Weekend","Weekend",VLOOKUP(WEEKDAY(Data[[#This Row],[Min Notif Date]],2),Lookup!$J$1:$L$7,3,0)="Weekday","Weekday"))</f>
        <v>Weekday</v>
      </c>
      <c r="J3342" s="4" t="str">
        <f>VLOOKUP(WEEKDAY(Data[[#This Row],[Min Notif Date]],2),Lookup!$J$1:$K$7,2,0)</f>
        <v>4. Thu</v>
      </c>
      <c r="K3342" s="37">
        <f>ROUNDDOWN(Data[[#This Row],[PGE Notified Time]],0)</f>
        <v>45498</v>
      </c>
      <c r="L3342" s="4">
        <f>HOUR(Data[[#This Row],[PGE Notified Time]])</f>
        <v>11</v>
      </c>
      <c r="M3342">
        <v>110590</v>
      </c>
      <c r="O3342" t="s">
        <v>117</v>
      </c>
      <c r="P3342" t="s">
        <v>136</v>
      </c>
      <c r="Q3342" s="44" t="s">
        <v>117</v>
      </c>
      <c r="R3342" t="s">
        <v>119</v>
      </c>
      <c r="S3342" s="1" t="s">
        <v>5</v>
      </c>
      <c r="T3342" s="1">
        <v>45498.480347222219</v>
      </c>
      <c r="U3342" s="1">
        <v>45498.541666666664</v>
      </c>
      <c r="V3342" t="s">
        <v>120</v>
      </c>
      <c r="W3342" t="s">
        <v>608</v>
      </c>
      <c r="X3342" t="s">
        <v>335</v>
      </c>
      <c r="Y3342" t="s">
        <v>123</v>
      </c>
      <c r="Z3342">
        <v>129288295</v>
      </c>
      <c r="AA3342" s="50">
        <v>47118020</v>
      </c>
      <c r="AB3342" t="s">
        <v>124</v>
      </c>
      <c r="AC3342" s="51">
        <v>88.3</v>
      </c>
    </row>
    <row r="3343" spans="1:29" x14ac:dyDescent="0.25">
      <c r="A3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3" s="4" t="str">
        <f>VLOOKUP(P3343,Lookup!$A$1:$D$19,4,0)</f>
        <v>North Valley</v>
      </c>
      <c r="C3343" s="4" t="str">
        <f>VLOOKUP(P3343,Lookup!$A$1:$E$19,5,0)</f>
        <v>Region 2</v>
      </c>
      <c r="D3343" s="4" t="str">
        <f>VLOOKUP(P3343,Lookup!$A$1:$B$19,2,0)</f>
        <v>NV</v>
      </c>
      <c r="E3343" s="4" t="str">
        <f>IF(AND((Data[[#This Row],[Min Notif Date]]&gt;$G$3),Data[[#This Row],[Min Notif Date]]&lt;$F$3),"Last Week","No")</f>
        <v>No</v>
      </c>
      <c r="F3343" s="4" t="str">
        <f>VLOOKUP(MONTH(Data[[#This Row],[Min Notif Date]]),Lookup!$G$1:$H$12,2,0)</f>
        <v>2. Feb</v>
      </c>
      <c r="G3343" s="4" t="str">
        <f t="shared" si="52"/>
        <v/>
      </c>
      <c r="H3343" s="4" t="str">
        <f>IF(AND(Data[[#This Row],[Min Notif Time]]&gt;6,Data[[#This Row],[Min Notif Time]]&lt;17),"Business Hours","Non-Business Hours")</f>
        <v>Business Hours</v>
      </c>
      <c r="I3343" s="4" t="str" cm="1">
        <f t="array" ref="I3343">IFERROR(VLOOKUP(Data[[#This Row],[Min Notif Date]],Lookup!$N$1:$P$11,2,0),_xlfn.IFS(VLOOKUP(WEEKDAY(Data[[#This Row],[Min Notif Date]],2),Lookup!$J$1:$L$7,3,0)="Weekend","Weekend",VLOOKUP(WEEKDAY(Data[[#This Row],[Min Notif Date]],2),Lookup!$J$1:$L$7,3,0)="Weekday","Weekday"))</f>
        <v>Weekday</v>
      </c>
      <c r="J3343" s="4" t="str">
        <f>VLOOKUP(WEEKDAY(Data[[#This Row],[Min Notif Date]],2),Lookup!$J$1:$K$7,2,0)</f>
        <v>2. Tue</v>
      </c>
      <c r="K3343" s="37">
        <f>ROUNDDOWN(Data[[#This Row],[PGE Notified Time]],0)</f>
        <v>45349</v>
      </c>
      <c r="L3343" s="4">
        <f>HOUR(Data[[#This Row],[PGE Notified Time]])</f>
        <v>8</v>
      </c>
      <c r="M3343">
        <v>104618</v>
      </c>
      <c r="O3343" t="s">
        <v>117</v>
      </c>
      <c r="P3343" t="s">
        <v>265</v>
      </c>
      <c r="Q3343" s="44" t="s">
        <v>117</v>
      </c>
      <c r="R3343" t="s">
        <v>119</v>
      </c>
      <c r="S3343" s="1" t="s">
        <v>5</v>
      </c>
      <c r="T3343" s="1">
        <v>45349.365173611113</v>
      </c>
      <c r="U3343" s="1">
        <v>45349.426493055558</v>
      </c>
      <c r="V3343" t="s">
        <v>120</v>
      </c>
      <c r="W3343" t="s">
        <v>608</v>
      </c>
      <c r="X3343" t="s">
        <v>618</v>
      </c>
      <c r="Y3343" t="s">
        <v>123</v>
      </c>
      <c r="Z3343">
        <v>128216557</v>
      </c>
      <c r="AA3343" s="50">
        <v>47032692</v>
      </c>
      <c r="AB3343" t="s">
        <v>124</v>
      </c>
      <c r="AC3343" s="51">
        <v>88.3</v>
      </c>
    </row>
    <row r="3344" spans="1:29" x14ac:dyDescent="0.25">
      <c r="A3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4" s="4" t="str">
        <f>VLOOKUP(P3344,Lookup!$A$1:$D$19,4,0)</f>
        <v>Bay Area</v>
      </c>
      <c r="C3344" s="4" t="str">
        <f>VLOOKUP(P3344,Lookup!$A$1:$E$19,5,0)</f>
        <v>Region 3</v>
      </c>
      <c r="D3344" s="4" t="str">
        <f>VLOOKUP(P3344,Lookup!$A$1:$B$19,2,0)</f>
        <v>PN</v>
      </c>
      <c r="E3344" s="4" t="str">
        <f>IF(AND((Data[[#This Row],[Min Notif Date]]&gt;$G$3),Data[[#This Row],[Min Notif Date]]&lt;$F$3),"Last Week","No")</f>
        <v>No</v>
      </c>
      <c r="F3344" s="4" t="str">
        <f>VLOOKUP(MONTH(Data[[#This Row],[Min Notif Date]]),Lookup!$G$1:$H$12,2,0)</f>
        <v>10. Oct</v>
      </c>
      <c r="G3344" s="4" t="str">
        <f t="shared" si="52"/>
        <v/>
      </c>
      <c r="H3344" s="4" t="str">
        <f>IF(AND(Data[[#This Row],[Min Notif Time]]&gt;6,Data[[#This Row],[Min Notif Time]]&lt;17),"Business Hours","Non-Business Hours")</f>
        <v>Business Hours</v>
      </c>
      <c r="I3344" s="4" t="str" cm="1">
        <f t="array" ref="I3344">IFERROR(VLOOKUP(Data[[#This Row],[Min Notif Date]],Lookup!$N$1:$P$11,2,0),_xlfn.IFS(VLOOKUP(WEEKDAY(Data[[#This Row],[Min Notif Date]],2),Lookup!$J$1:$L$7,3,0)="Weekend","Weekend",VLOOKUP(WEEKDAY(Data[[#This Row],[Min Notif Date]],2),Lookup!$J$1:$L$7,3,0)="Weekday","Weekday"))</f>
        <v>Weekday</v>
      </c>
      <c r="J3344" s="4" t="str">
        <f>VLOOKUP(WEEKDAY(Data[[#This Row],[Min Notif Date]],2),Lookup!$J$1:$K$7,2,0)</f>
        <v>4. Thu</v>
      </c>
      <c r="K3344" s="37">
        <f>ROUNDDOWN(Data[[#This Row],[PGE Notified Time]],0)</f>
        <v>45596</v>
      </c>
      <c r="L3344" s="4">
        <f>HOUR(Data[[#This Row],[PGE Notified Time]])</f>
        <v>10</v>
      </c>
      <c r="M3344">
        <v>114273</v>
      </c>
      <c r="O3344" t="s">
        <v>117</v>
      </c>
      <c r="P3344" t="s">
        <v>165</v>
      </c>
      <c r="Q3344" s="44" t="s">
        <v>117</v>
      </c>
      <c r="R3344" t="s">
        <v>147</v>
      </c>
      <c r="S3344" s="1" t="s">
        <v>5</v>
      </c>
      <c r="T3344" s="1">
        <v>45596.452638888892</v>
      </c>
      <c r="U3344" s="1">
        <v>45596.513923611114</v>
      </c>
      <c r="V3344" t="s">
        <v>120</v>
      </c>
      <c r="W3344" t="s">
        <v>608</v>
      </c>
      <c r="X3344" t="s">
        <v>208</v>
      </c>
      <c r="Y3344" t="s">
        <v>123</v>
      </c>
      <c r="Z3344">
        <v>129752951</v>
      </c>
      <c r="AA3344" s="50">
        <v>47163225</v>
      </c>
      <c r="AB3344" t="s">
        <v>124</v>
      </c>
      <c r="AC3344" s="51">
        <v>88.25</v>
      </c>
    </row>
    <row r="3345" spans="1:29" x14ac:dyDescent="0.25">
      <c r="A3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5" s="4" t="str">
        <f>VLOOKUP(P3345,Lookup!$A$1:$D$19,4,0)</f>
        <v>Bay Area</v>
      </c>
      <c r="C3345" s="4" t="str">
        <f>VLOOKUP(P3345,Lookup!$A$1:$E$19,5,0)</f>
        <v>Region 3</v>
      </c>
      <c r="D3345" s="4" t="str">
        <f>VLOOKUP(P3345,Lookup!$A$1:$B$19,2,0)</f>
        <v>EB</v>
      </c>
      <c r="E3345" s="4" t="str">
        <f>IF(AND((Data[[#This Row],[Min Notif Date]]&gt;$G$3),Data[[#This Row],[Min Notif Date]]&lt;$F$3),"Last Week","No")</f>
        <v>No</v>
      </c>
      <c r="F3345" s="4" t="str">
        <f>VLOOKUP(MONTH(Data[[#This Row],[Min Notif Date]]),Lookup!$G$1:$H$12,2,0)</f>
        <v>5. May</v>
      </c>
      <c r="G3345" s="4" t="str">
        <f t="shared" si="52"/>
        <v/>
      </c>
      <c r="H3345" s="4" t="str">
        <f>IF(AND(Data[[#This Row],[Min Notif Time]]&gt;6,Data[[#This Row],[Min Notif Time]]&lt;17),"Business Hours","Non-Business Hours")</f>
        <v>Business Hours</v>
      </c>
      <c r="I3345" s="4" t="str" cm="1">
        <f t="array" ref="I3345">IFERROR(VLOOKUP(Data[[#This Row],[Min Notif Date]],Lookup!$N$1:$P$11,2,0),_xlfn.IFS(VLOOKUP(WEEKDAY(Data[[#This Row],[Min Notif Date]],2),Lookup!$J$1:$L$7,3,0)="Weekend","Weekend",VLOOKUP(WEEKDAY(Data[[#This Row],[Min Notif Date]],2),Lookup!$J$1:$L$7,3,0)="Weekday","Weekday"))</f>
        <v>Weekday</v>
      </c>
      <c r="J3345" s="4" t="str">
        <f>VLOOKUP(WEEKDAY(Data[[#This Row],[Min Notif Date]],2),Lookup!$J$1:$K$7,2,0)</f>
        <v>4. Thu</v>
      </c>
      <c r="K3345" s="37">
        <f>ROUNDDOWN(Data[[#This Row],[PGE Notified Time]],0)</f>
        <v>45414</v>
      </c>
      <c r="L3345" s="4">
        <f>HOUR(Data[[#This Row],[PGE Notified Time]])</f>
        <v>8</v>
      </c>
      <c r="M3345">
        <v>107223</v>
      </c>
      <c r="O3345" t="s">
        <v>117</v>
      </c>
      <c r="P3345" t="s">
        <v>118</v>
      </c>
      <c r="Q3345" s="44" t="s">
        <v>117</v>
      </c>
      <c r="R3345" t="s">
        <v>119</v>
      </c>
      <c r="S3345" s="1" t="s">
        <v>5</v>
      </c>
      <c r="T3345" s="1">
        <v>45414.338472222225</v>
      </c>
      <c r="U3345" s="1">
        <v>45414.399745370371</v>
      </c>
      <c r="V3345" t="s">
        <v>120</v>
      </c>
      <c r="W3345" t="s">
        <v>608</v>
      </c>
      <c r="X3345" t="s">
        <v>122</v>
      </c>
      <c r="Y3345" t="s">
        <v>123</v>
      </c>
      <c r="Z3345">
        <v>128700261</v>
      </c>
      <c r="AA3345" s="50">
        <v>47065636</v>
      </c>
      <c r="AB3345" t="s">
        <v>124</v>
      </c>
      <c r="AC3345" s="51">
        <v>88.233333333000004</v>
      </c>
    </row>
    <row r="3346" spans="1:29" x14ac:dyDescent="0.25">
      <c r="A3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6" s="4" t="str">
        <f>VLOOKUP(P3346,Lookup!$A$1:$D$19,4,0)</f>
        <v>North Coast</v>
      </c>
      <c r="C3346" s="4" t="str">
        <f>VLOOKUP(P3346,Lookup!$A$1:$E$19,5,0)</f>
        <v>Region 1</v>
      </c>
      <c r="D3346" s="4" t="str">
        <f>VLOOKUP(P3346,Lookup!$A$1:$B$19,2,0)</f>
        <v>NB</v>
      </c>
      <c r="E3346" s="4" t="str">
        <f>IF(AND((Data[[#This Row],[Min Notif Date]]&gt;$G$3),Data[[#This Row],[Min Notif Date]]&lt;$F$3),"Last Week","No")</f>
        <v>No</v>
      </c>
      <c r="F3346" s="4" t="str">
        <f>VLOOKUP(MONTH(Data[[#This Row],[Min Notif Date]]),Lookup!$G$1:$H$12,2,0)</f>
        <v>8. Aug</v>
      </c>
      <c r="G3346" s="4" t="str">
        <f t="shared" si="52"/>
        <v/>
      </c>
      <c r="H3346" s="4" t="str">
        <f>IF(AND(Data[[#This Row],[Min Notif Time]]&gt;6,Data[[#This Row],[Min Notif Time]]&lt;17),"Business Hours","Non-Business Hours")</f>
        <v>Business Hours</v>
      </c>
      <c r="I3346" s="4" t="str" cm="1">
        <f t="array" ref="I3346">IFERROR(VLOOKUP(Data[[#This Row],[Min Notif Date]],Lookup!$N$1:$P$11,2,0),_xlfn.IFS(VLOOKUP(WEEKDAY(Data[[#This Row],[Min Notif Date]],2),Lookup!$J$1:$L$7,3,0)="Weekend","Weekend",VLOOKUP(WEEKDAY(Data[[#This Row],[Min Notif Date]],2),Lookup!$J$1:$L$7,3,0)="Weekday","Weekday"))</f>
        <v>Weekday</v>
      </c>
      <c r="J3346" s="4" t="str">
        <f>VLOOKUP(WEEKDAY(Data[[#This Row],[Min Notif Date]],2),Lookup!$J$1:$K$7,2,0)</f>
        <v>5. Fri</v>
      </c>
      <c r="K3346" s="37">
        <f>ROUNDDOWN(Data[[#This Row],[PGE Notified Time]],0)</f>
        <v>45534</v>
      </c>
      <c r="L3346" s="4">
        <f>HOUR(Data[[#This Row],[PGE Notified Time]])</f>
        <v>10</v>
      </c>
      <c r="M3346">
        <v>111983</v>
      </c>
      <c r="N3346">
        <v>1758126519</v>
      </c>
      <c r="O3346" t="s">
        <v>117</v>
      </c>
      <c r="P3346" t="s">
        <v>126</v>
      </c>
      <c r="Q3346" s="44" t="s">
        <v>117</v>
      </c>
      <c r="R3346" t="s">
        <v>119</v>
      </c>
      <c r="S3346" s="1">
        <v>45534.402650462966</v>
      </c>
      <c r="T3346" s="1">
        <v>45534.426006944443</v>
      </c>
      <c r="U3346" s="1">
        <v>45534.463888888888</v>
      </c>
      <c r="V3346" t="s">
        <v>120</v>
      </c>
      <c r="W3346" t="s">
        <v>608</v>
      </c>
      <c r="X3346" t="s">
        <v>700</v>
      </c>
      <c r="Y3346" t="s">
        <v>123</v>
      </c>
      <c r="Z3346">
        <v>129460122</v>
      </c>
      <c r="AA3346" s="50">
        <v>47128256</v>
      </c>
      <c r="AB3346" t="s">
        <v>124</v>
      </c>
      <c r="AC3346" s="51">
        <v>88.183333332999993</v>
      </c>
    </row>
    <row r="3347" spans="1:29" x14ac:dyDescent="0.25">
      <c r="A3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7" s="4" t="str">
        <f>VLOOKUP(P3347,Lookup!$A$1:$D$19,4,0)</f>
        <v>Bay Area</v>
      </c>
      <c r="C3347" s="4" t="str">
        <f>VLOOKUP(P3347,Lookup!$A$1:$E$19,5,0)</f>
        <v>Region 3</v>
      </c>
      <c r="D3347" s="4" t="str">
        <f>VLOOKUP(P3347,Lookup!$A$1:$B$19,2,0)</f>
        <v>EB</v>
      </c>
      <c r="E3347" s="4" t="str">
        <f>IF(AND((Data[[#This Row],[Min Notif Date]]&gt;$G$3),Data[[#This Row],[Min Notif Date]]&lt;$F$3),"Last Week","No")</f>
        <v>No</v>
      </c>
      <c r="F3347" s="4" t="str">
        <f>VLOOKUP(MONTH(Data[[#This Row],[Min Notif Date]]),Lookup!$G$1:$H$12,2,0)</f>
        <v>3. Mar</v>
      </c>
      <c r="G3347" s="4" t="str">
        <f t="shared" si="52"/>
        <v/>
      </c>
      <c r="H3347" s="4" t="str">
        <f>IF(AND(Data[[#This Row],[Min Notif Time]]&gt;6,Data[[#This Row],[Min Notif Time]]&lt;17),"Business Hours","Non-Business Hours")</f>
        <v>Business Hours</v>
      </c>
      <c r="I3347" s="4" t="str" cm="1">
        <f t="array" ref="I3347">IFERROR(VLOOKUP(Data[[#This Row],[Min Notif Date]],Lookup!$N$1:$P$11,2,0),_xlfn.IFS(VLOOKUP(WEEKDAY(Data[[#This Row],[Min Notif Date]],2),Lookup!$J$1:$L$7,3,0)="Weekend","Weekend",VLOOKUP(WEEKDAY(Data[[#This Row],[Min Notif Date]],2),Lookup!$J$1:$L$7,3,0)="Weekday","Weekday"))</f>
        <v>Weekday</v>
      </c>
      <c r="J3347" s="4" t="str">
        <f>VLOOKUP(WEEKDAY(Data[[#This Row],[Min Notif Date]],2),Lookup!$J$1:$K$7,2,0)</f>
        <v>3. Wed</v>
      </c>
      <c r="K3347" s="37">
        <f>ROUNDDOWN(Data[[#This Row],[PGE Notified Time]],0)</f>
        <v>45378</v>
      </c>
      <c r="L3347" s="4">
        <f>HOUR(Data[[#This Row],[PGE Notified Time]])</f>
        <v>11</v>
      </c>
      <c r="M3347">
        <v>105835</v>
      </c>
      <c r="O3347" t="s">
        <v>117</v>
      </c>
      <c r="P3347" t="s">
        <v>118</v>
      </c>
      <c r="Q3347" s="44" t="s">
        <v>117</v>
      </c>
      <c r="R3347" t="s">
        <v>125</v>
      </c>
      <c r="S3347" s="1" t="s">
        <v>5</v>
      </c>
      <c r="T3347" s="1">
        <v>45378.459988425922</v>
      </c>
      <c r="U3347" s="1">
        <v>45378.521215277775</v>
      </c>
      <c r="V3347" t="s">
        <v>120</v>
      </c>
      <c r="W3347" t="s">
        <v>608</v>
      </c>
      <c r="X3347" t="s">
        <v>122</v>
      </c>
      <c r="Y3347" t="s">
        <v>123</v>
      </c>
      <c r="Z3347" t="s">
        <v>835</v>
      </c>
      <c r="AA3347" s="50" t="s">
        <v>836</v>
      </c>
      <c r="AB3347" t="s">
        <v>124</v>
      </c>
      <c r="AC3347" s="51">
        <v>88.166666667000001</v>
      </c>
    </row>
    <row r="3348" spans="1:29" x14ac:dyDescent="0.25">
      <c r="A3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8" s="4" t="str">
        <f>VLOOKUP(P3348,Lookup!$A$1:$D$19,4,0)</f>
        <v>Bay Area</v>
      </c>
      <c r="C3348" s="4" t="str">
        <f>VLOOKUP(P3348,Lookup!$A$1:$E$19,5,0)</f>
        <v>Region 3</v>
      </c>
      <c r="D3348" s="4" t="str">
        <f>VLOOKUP(P3348,Lookup!$A$1:$B$19,2,0)</f>
        <v>MI</v>
      </c>
      <c r="E3348" s="4" t="str">
        <f>IF(AND((Data[[#This Row],[Min Notif Date]]&gt;$G$3),Data[[#This Row],[Min Notif Date]]&lt;$F$3),"Last Week","No")</f>
        <v>No</v>
      </c>
      <c r="F3348" s="4" t="str">
        <f>VLOOKUP(MONTH(Data[[#This Row],[Min Notif Date]]),Lookup!$G$1:$H$12,2,0)</f>
        <v>10. Oct</v>
      </c>
      <c r="G3348" s="4" t="str">
        <f t="shared" si="52"/>
        <v/>
      </c>
      <c r="H3348" s="4" t="str">
        <f>IF(AND(Data[[#This Row],[Min Notif Time]]&gt;6,Data[[#This Row],[Min Notif Time]]&lt;17),"Business Hours","Non-Business Hours")</f>
        <v>Business Hours</v>
      </c>
      <c r="I3348" s="4" t="str" cm="1">
        <f t="array" ref="I3348">IFERROR(VLOOKUP(Data[[#This Row],[Min Notif Date]],Lookup!$N$1:$P$11,2,0),_xlfn.IFS(VLOOKUP(WEEKDAY(Data[[#This Row],[Min Notif Date]],2),Lookup!$J$1:$L$7,3,0)="Weekend","Weekend",VLOOKUP(WEEKDAY(Data[[#This Row],[Min Notif Date]],2),Lookup!$J$1:$L$7,3,0)="Weekday","Weekday"))</f>
        <v>Weekday</v>
      </c>
      <c r="J3348" s="4" t="str">
        <f>VLOOKUP(WEEKDAY(Data[[#This Row],[Min Notif Date]],2),Lookup!$J$1:$K$7,2,0)</f>
        <v>1. Mon</v>
      </c>
      <c r="K3348" s="37">
        <f>ROUNDDOWN(Data[[#This Row],[PGE Notified Time]],0)</f>
        <v>45579</v>
      </c>
      <c r="L3348" s="4">
        <f>HOUR(Data[[#This Row],[PGE Notified Time]])</f>
        <v>9</v>
      </c>
      <c r="M3348">
        <v>113624</v>
      </c>
      <c r="O3348" t="s">
        <v>117</v>
      </c>
      <c r="P3348" t="s">
        <v>154</v>
      </c>
      <c r="Q3348" s="44" t="s">
        <v>117</v>
      </c>
      <c r="R3348" t="s">
        <v>147</v>
      </c>
      <c r="S3348" s="1" t="s">
        <v>5</v>
      </c>
      <c r="T3348" s="1">
        <v>45579.397418981483</v>
      </c>
      <c r="U3348" s="1">
        <v>45579.458634259259</v>
      </c>
      <c r="V3348" t="s">
        <v>120</v>
      </c>
      <c r="W3348" t="s">
        <v>608</v>
      </c>
      <c r="X3348" t="s">
        <v>174</v>
      </c>
      <c r="Y3348" t="s">
        <v>123</v>
      </c>
      <c r="Z3348">
        <v>129682245</v>
      </c>
      <c r="AA3348" s="50">
        <v>47159363</v>
      </c>
      <c r="AB3348" t="s">
        <v>124</v>
      </c>
      <c r="AC3348" s="51">
        <v>88.15</v>
      </c>
    </row>
    <row r="3349" spans="1:29" x14ac:dyDescent="0.25">
      <c r="A3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9" s="4" t="str">
        <f>VLOOKUP(P3349,Lookup!$A$1:$D$19,4,0)</f>
        <v>Bay Area</v>
      </c>
      <c r="C3349" s="4" t="str">
        <f>VLOOKUP(P3349,Lookup!$A$1:$E$19,5,0)</f>
        <v>Region 3</v>
      </c>
      <c r="D3349" s="4" t="str">
        <f>VLOOKUP(P3349,Lookup!$A$1:$B$19,2,0)</f>
        <v>EB</v>
      </c>
      <c r="E3349" s="4" t="str">
        <f>IF(AND((Data[[#This Row],[Min Notif Date]]&gt;$G$3),Data[[#This Row],[Min Notif Date]]&lt;$F$3),"Last Week","No")</f>
        <v>No</v>
      </c>
      <c r="F3349" s="4" t="str">
        <f>VLOOKUP(MONTH(Data[[#This Row],[Min Notif Date]]),Lookup!$G$1:$H$12,2,0)</f>
        <v>4. Apr</v>
      </c>
      <c r="G3349" s="4" t="str">
        <f t="shared" si="52"/>
        <v/>
      </c>
      <c r="H3349" s="4" t="str">
        <f>IF(AND(Data[[#This Row],[Min Notif Time]]&gt;6,Data[[#This Row],[Min Notif Time]]&lt;17),"Business Hours","Non-Business Hours")</f>
        <v>Business Hours</v>
      </c>
      <c r="I3349" s="4" t="str" cm="1">
        <f t="array" ref="I3349">IFERROR(VLOOKUP(Data[[#This Row],[Min Notif Date]],Lookup!$N$1:$P$11,2,0),_xlfn.IFS(VLOOKUP(WEEKDAY(Data[[#This Row],[Min Notif Date]],2),Lookup!$J$1:$L$7,3,0)="Weekend","Weekend",VLOOKUP(WEEKDAY(Data[[#This Row],[Min Notif Date]],2),Lookup!$J$1:$L$7,3,0)="Weekday","Weekday"))</f>
        <v>Weekend</v>
      </c>
      <c r="J3349" s="4" t="str">
        <f>VLOOKUP(WEEKDAY(Data[[#This Row],[Min Notif Date]],2),Lookup!$J$1:$K$7,2,0)</f>
        <v>6. Sat</v>
      </c>
      <c r="K3349" s="37">
        <f>ROUNDDOWN(Data[[#This Row],[PGE Notified Time]],0)</f>
        <v>45409</v>
      </c>
      <c r="L3349" s="4">
        <f>HOUR(Data[[#This Row],[PGE Notified Time]])</f>
        <v>12</v>
      </c>
      <c r="M3349">
        <v>107054</v>
      </c>
      <c r="N3349">
        <v>3489677616</v>
      </c>
      <c r="O3349" t="s">
        <v>57</v>
      </c>
      <c r="P3349" t="s">
        <v>118</v>
      </c>
      <c r="Q3349" s="44" t="s">
        <v>259</v>
      </c>
      <c r="R3349" t="s">
        <v>119</v>
      </c>
      <c r="S3349" s="1">
        <v>45409.499236111114</v>
      </c>
      <c r="T3349" s="1">
        <v>45409.502152777779</v>
      </c>
      <c r="U3349" s="1">
        <v>45409.560416666667</v>
      </c>
      <c r="V3349" t="s">
        <v>120</v>
      </c>
      <c r="W3349" t="s">
        <v>121</v>
      </c>
      <c r="X3349" t="s">
        <v>214</v>
      </c>
      <c r="Y3349" t="s">
        <v>123</v>
      </c>
      <c r="Z3349">
        <v>128665311</v>
      </c>
      <c r="AA3349" s="50">
        <v>47063321</v>
      </c>
      <c r="AB3349" t="s">
        <v>124</v>
      </c>
      <c r="AC3349" s="51">
        <v>88.1</v>
      </c>
    </row>
    <row r="3350" spans="1:29" x14ac:dyDescent="0.25">
      <c r="A3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0" s="4" t="str">
        <f>VLOOKUP(P3350,Lookup!$A$1:$D$19,4,0)</f>
        <v>South Bay</v>
      </c>
      <c r="C3350" s="4" t="str">
        <f>VLOOKUP(P3350,Lookup!$A$1:$E$19,5,0)</f>
        <v>Region 4</v>
      </c>
      <c r="D3350" s="4" t="str">
        <f>VLOOKUP(P3350,Lookup!$A$1:$B$19,2,0)</f>
        <v>SJ</v>
      </c>
      <c r="E3350" s="4" t="str">
        <f>IF(AND((Data[[#This Row],[Min Notif Date]]&gt;$G$3),Data[[#This Row],[Min Notif Date]]&lt;$F$3),"Last Week","No")</f>
        <v>No</v>
      </c>
      <c r="F3350" s="4" t="str">
        <f>VLOOKUP(MONTH(Data[[#This Row],[Min Notif Date]]),Lookup!$G$1:$H$12,2,0)</f>
        <v>1. Jan</v>
      </c>
      <c r="G3350" s="4" t="str">
        <f t="shared" si="52"/>
        <v/>
      </c>
      <c r="H3350" s="4" t="str">
        <f>IF(AND(Data[[#This Row],[Min Notif Time]]&gt;6,Data[[#This Row],[Min Notif Time]]&lt;17),"Business Hours","Non-Business Hours")</f>
        <v>Business Hours</v>
      </c>
      <c r="I3350" s="4" t="str" cm="1">
        <f t="array" ref="I3350">IFERROR(VLOOKUP(Data[[#This Row],[Min Notif Date]],Lookup!$N$1:$P$11,2,0),_xlfn.IFS(VLOOKUP(WEEKDAY(Data[[#This Row],[Min Notif Date]],2),Lookup!$J$1:$L$7,3,0)="Weekend","Weekend",VLOOKUP(WEEKDAY(Data[[#This Row],[Min Notif Date]],2),Lookup!$J$1:$L$7,3,0)="Weekday","Weekday"))</f>
        <v>Weekday</v>
      </c>
      <c r="J3350" s="4" t="str">
        <f>VLOOKUP(WEEKDAY(Data[[#This Row],[Min Notif Date]],2),Lookup!$J$1:$K$7,2,0)</f>
        <v>4. Thu</v>
      </c>
      <c r="K3350" s="37">
        <f>ROUNDDOWN(Data[[#This Row],[PGE Notified Time]],0)</f>
        <v>45309</v>
      </c>
      <c r="L3350" s="4">
        <f>HOUR(Data[[#This Row],[PGE Notified Time]])</f>
        <v>11</v>
      </c>
      <c r="M3350">
        <v>103117</v>
      </c>
      <c r="O3350" t="s">
        <v>117</v>
      </c>
      <c r="P3350" t="s">
        <v>145</v>
      </c>
      <c r="Q3350" s="44" t="s">
        <v>117</v>
      </c>
      <c r="R3350" t="s">
        <v>147</v>
      </c>
      <c r="S3350" s="1" t="s">
        <v>5</v>
      </c>
      <c r="T3350" s="1">
        <v>45309.477071759262</v>
      </c>
      <c r="U3350" s="1">
        <v>45309.538194444445</v>
      </c>
      <c r="V3350" t="s">
        <v>120</v>
      </c>
      <c r="W3350" t="s">
        <v>608</v>
      </c>
      <c r="X3350" t="s">
        <v>146</v>
      </c>
      <c r="Y3350" t="s">
        <v>123</v>
      </c>
      <c r="Z3350">
        <v>128051418</v>
      </c>
      <c r="AA3350" s="50">
        <v>46164476</v>
      </c>
      <c r="AB3350" t="s">
        <v>124</v>
      </c>
      <c r="AC3350" s="51">
        <v>88.016666666999996</v>
      </c>
    </row>
    <row r="3351" spans="1:29" x14ac:dyDescent="0.25">
      <c r="A3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1" s="4" t="str">
        <f>VLOOKUP(P3351,Lookup!$A$1:$D$19,4,0)</f>
        <v>Bay Area</v>
      </c>
      <c r="C3351" s="4" t="str">
        <f>VLOOKUP(P3351,Lookup!$A$1:$E$19,5,0)</f>
        <v>Region 3</v>
      </c>
      <c r="D3351" s="4" t="str">
        <f>VLOOKUP(P3351,Lookup!$A$1:$B$19,2,0)</f>
        <v>DI</v>
      </c>
      <c r="E3351" s="4" t="str">
        <f>IF(AND((Data[[#This Row],[Min Notif Date]]&gt;$G$3),Data[[#This Row],[Min Notif Date]]&lt;$F$3),"Last Week","No")</f>
        <v>No</v>
      </c>
      <c r="F3351" s="4" t="str">
        <f>VLOOKUP(MONTH(Data[[#This Row],[Min Notif Date]]),Lookup!$G$1:$H$12,2,0)</f>
        <v>5. May</v>
      </c>
      <c r="G3351" s="4" t="str">
        <f t="shared" si="52"/>
        <v/>
      </c>
      <c r="H3351" s="4" t="str">
        <f>IF(AND(Data[[#This Row],[Min Notif Time]]&gt;6,Data[[#This Row],[Min Notif Time]]&lt;17),"Business Hours","Non-Business Hours")</f>
        <v>Business Hours</v>
      </c>
      <c r="I3351" s="4" t="str" cm="1">
        <f t="array" ref="I3351">IFERROR(VLOOKUP(Data[[#This Row],[Min Notif Date]],Lookup!$N$1:$P$11,2,0),_xlfn.IFS(VLOOKUP(WEEKDAY(Data[[#This Row],[Min Notif Date]],2),Lookup!$J$1:$L$7,3,0)="Weekend","Weekend",VLOOKUP(WEEKDAY(Data[[#This Row],[Min Notif Date]],2),Lookup!$J$1:$L$7,3,0)="Weekday","Weekday"))</f>
        <v>Weekday</v>
      </c>
      <c r="J3351" s="4" t="str">
        <f>VLOOKUP(WEEKDAY(Data[[#This Row],[Min Notif Date]],2),Lookup!$J$1:$K$7,2,0)</f>
        <v>4. Thu</v>
      </c>
      <c r="K3351" s="37">
        <f>ROUNDDOWN(Data[[#This Row],[PGE Notified Time]],0)</f>
        <v>45414</v>
      </c>
      <c r="L3351" s="4">
        <f>HOUR(Data[[#This Row],[PGE Notified Time]])</f>
        <v>10</v>
      </c>
      <c r="M3351">
        <v>107234</v>
      </c>
      <c r="O3351" t="s">
        <v>117</v>
      </c>
      <c r="P3351" t="s">
        <v>141</v>
      </c>
      <c r="Q3351" s="44" t="s">
        <v>117</v>
      </c>
      <c r="R3351" t="s">
        <v>147</v>
      </c>
      <c r="S3351" s="1" t="s">
        <v>5</v>
      </c>
      <c r="T3351" s="1">
        <v>45414.430393518516</v>
      </c>
      <c r="U3351" s="1">
        <v>45414.491493055553</v>
      </c>
      <c r="V3351" t="s">
        <v>120</v>
      </c>
      <c r="W3351" t="s">
        <v>608</v>
      </c>
      <c r="X3351" t="s">
        <v>446</v>
      </c>
      <c r="Y3351" t="s">
        <v>123</v>
      </c>
      <c r="Z3351">
        <v>128701344</v>
      </c>
      <c r="AA3351" s="50">
        <v>47066471</v>
      </c>
      <c r="AB3351" t="s">
        <v>124</v>
      </c>
      <c r="AC3351" s="51">
        <v>87.983333333000004</v>
      </c>
    </row>
    <row r="3352" spans="1:29" x14ac:dyDescent="0.25">
      <c r="A3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2" s="4" t="str">
        <f>VLOOKUP(P3352,Lookup!$A$1:$D$19,4,0)</f>
        <v>Bay Area</v>
      </c>
      <c r="C3352" s="4" t="str">
        <f>VLOOKUP(P3352,Lookup!$A$1:$E$19,5,0)</f>
        <v>Region 3</v>
      </c>
      <c r="D3352" s="4" t="str">
        <f>VLOOKUP(P3352,Lookup!$A$1:$B$19,2,0)</f>
        <v>MI</v>
      </c>
      <c r="E3352" s="4" t="str">
        <f>IF(AND((Data[[#This Row],[Min Notif Date]]&gt;$G$3),Data[[#This Row],[Min Notif Date]]&lt;$F$3),"Last Week","No")</f>
        <v>No</v>
      </c>
      <c r="F3352" s="4" t="str">
        <f>VLOOKUP(MONTH(Data[[#This Row],[Min Notif Date]]),Lookup!$G$1:$H$12,2,0)</f>
        <v>7. Jul</v>
      </c>
      <c r="G3352" s="4" t="str">
        <f t="shared" si="52"/>
        <v/>
      </c>
      <c r="H3352" s="4" t="str">
        <f>IF(AND(Data[[#This Row],[Min Notif Time]]&gt;6,Data[[#This Row],[Min Notif Time]]&lt;17),"Business Hours","Non-Business Hours")</f>
        <v>Business Hours</v>
      </c>
      <c r="I3352" s="4" t="str" cm="1">
        <f t="array" ref="I3352">IFERROR(VLOOKUP(Data[[#This Row],[Min Notif Date]],Lookup!$N$1:$P$11,2,0),_xlfn.IFS(VLOOKUP(WEEKDAY(Data[[#This Row],[Min Notif Date]],2),Lookup!$J$1:$L$7,3,0)="Weekend","Weekend",VLOOKUP(WEEKDAY(Data[[#This Row],[Min Notif Date]],2),Lookup!$J$1:$L$7,3,0)="Weekday","Weekday"))</f>
        <v>Weekday</v>
      </c>
      <c r="J3352" s="4" t="str">
        <f>VLOOKUP(WEEKDAY(Data[[#This Row],[Min Notif Date]],2),Lookup!$J$1:$K$7,2,0)</f>
        <v>3. Wed</v>
      </c>
      <c r="K3352" s="37">
        <f>ROUNDDOWN(Data[[#This Row],[PGE Notified Time]],0)</f>
        <v>45504</v>
      </c>
      <c r="L3352" s="4">
        <f>HOUR(Data[[#This Row],[PGE Notified Time]])</f>
        <v>8</v>
      </c>
      <c r="M3352">
        <v>110814</v>
      </c>
      <c r="O3352" t="s">
        <v>117</v>
      </c>
      <c r="P3352" t="s">
        <v>154</v>
      </c>
      <c r="Q3352" s="44" t="s">
        <v>117</v>
      </c>
      <c r="R3352" t="s">
        <v>125</v>
      </c>
      <c r="S3352" s="1" t="s">
        <v>5</v>
      </c>
      <c r="T3352" s="1">
        <v>45504.355590277781</v>
      </c>
      <c r="U3352" s="1">
        <v>45504.416666666664</v>
      </c>
      <c r="V3352" t="s">
        <v>120</v>
      </c>
      <c r="W3352" t="s">
        <v>608</v>
      </c>
      <c r="X3352" t="s">
        <v>376</v>
      </c>
      <c r="Y3352" t="s">
        <v>123</v>
      </c>
      <c r="Z3352">
        <v>129313109</v>
      </c>
      <c r="AA3352" s="50">
        <v>47119562</v>
      </c>
      <c r="AB3352" t="s">
        <v>124</v>
      </c>
      <c r="AC3352" s="51">
        <v>87.95</v>
      </c>
    </row>
    <row r="3353" spans="1:29" x14ac:dyDescent="0.25">
      <c r="A3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3" s="4" t="str">
        <f>VLOOKUP(P3353,Lookup!$A$1:$D$19,4,0)</f>
        <v>Bay Area</v>
      </c>
      <c r="C3353" s="4" t="str">
        <f>VLOOKUP(P3353,Lookup!$A$1:$E$19,5,0)</f>
        <v>Region 3</v>
      </c>
      <c r="D3353" s="4" t="str">
        <f>VLOOKUP(P3353,Lookup!$A$1:$B$19,2,0)</f>
        <v>PN</v>
      </c>
      <c r="E3353" s="4" t="str">
        <f>IF(AND((Data[[#This Row],[Min Notif Date]]&gt;$G$3),Data[[#This Row],[Min Notif Date]]&lt;$F$3),"Last Week","No")</f>
        <v>No</v>
      </c>
      <c r="F3353" s="4" t="str">
        <f>VLOOKUP(MONTH(Data[[#This Row],[Min Notif Date]]),Lookup!$G$1:$H$12,2,0)</f>
        <v>8. Aug</v>
      </c>
      <c r="G3353" s="4" t="str">
        <f t="shared" si="52"/>
        <v/>
      </c>
      <c r="H3353" s="4" t="str">
        <f>IF(AND(Data[[#This Row],[Min Notif Time]]&gt;6,Data[[#This Row],[Min Notif Time]]&lt;17),"Business Hours","Non-Business Hours")</f>
        <v>Business Hours</v>
      </c>
      <c r="I3353" s="4" t="str" cm="1">
        <f t="array" ref="I3353">IFERROR(VLOOKUP(Data[[#This Row],[Min Notif Date]],Lookup!$N$1:$P$11,2,0),_xlfn.IFS(VLOOKUP(WEEKDAY(Data[[#This Row],[Min Notif Date]],2),Lookup!$J$1:$L$7,3,0)="Weekend","Weekend",VLOOKUP(WEEKDAY(Data[[#This Row],[Min Notif Date]],2),Lookup!$J$1:$L$7,3,0)="Weekday","Weekday"))</f>
        <v>Weekday</v>
      </c>
      <c r="J3353" s="4" t="str">
        <f>VLOOKUP(WEEKDAY(Data[[#This Row],[Min Notif Date]],2),Lookup!$J$1:$K$7,2,0)</f>
        <v>5. Fri</v>
      </c>
      <c r="K3353" s="37">
        <f>ROUNDDOWN(Data[[#This Row],[PGE Notified Time]],0)</f>
        <v>45534</v>
      </c>
      <c r="L3353" s="4">
        <f>HOUR(Data[[#This Row],[PGE Notified Time]])</f>
        <v>14</v>
      </c>
      <c r="M3353">
        <v>112006</v>
      </c>
      <c r="O3353" t="s">
        <v>117</v>
      </c>
      <c r="P3353" t="s">
        <v>165</v>
      </c>
      <c r="Q3353" s="44" t="s">
        <v>117</v>
      </c>
      <c r="R3353" t="s">
        <v>147</v>
      </c>
      <c r="S3353" s="1" t="s">
        <v>5</v>
      </c>
      <c r="T3353" s="1">
        <v>45534.612604166665</v>
      </c>
      <c r="U3353" s="1">
        <v>45534.673611111109</v>
      </c>
      <c r="V3353" t="s">
        <v>120</v>
      </c>
      <c r="W3353" t="s">
        <v>608</v>
      </c>
      <c r="X3353" t="s">
        <v>388</v>
      </c>
      <c r="Y3353" t="s">
        <v>123</v>
      </c>
      <c r="Z3353">
        <v>129461812</v>
      </c>
      <c r="AA3353" s="50">
        <v>47128698</v>
      </c>
      <c r="AB3353" t="s">
        <v>124</v>
      </c>
      <c r="AC3353" s="51">
        <v>87.85</v>
      </c>
    </row>
    <row r="3354" spans="1:29" x14ac:dyDescent="0.25">
      <c r="A3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4" s="4" t="str">
        <f>VLOOKUP(P3354,Lookup!$A$1:$D$19,4,0)</f>
        <v>Bay Area</v>
      </c>
      <c r="C3354" s="4" t="str">
        <f>VLOOKUP(P3354,Lookup!$A$1:$E$19,5,0)</f>
        <v>Region 3</v>
      </c>
      <c r="D3354" s="4" t="str">
        <f>VLOOKUP(P3354,Lookup!$A$1:$B$19,2,0)</f>
        <v>MI</v>
      </c>
      <c r="E3354" s="4" t="str">
        <f>IF(AND((Data[[#This Row],[Min Notif Date]]&gt;$G$3),Data[[#This Row],[Min Notif Date]]&lt;$F$3),"Last Week","No")</f>
        <v>No</v>
      </c>
      <c r="F3354" s="4" t="str">
        <f>VLOOKUP(MONTH(Data[[#This Row],[Min Notif Date]]),Lookup!$G$1:$H$12,2,0)</f>
        <v>5. May</v>
      </c>
      <c r="G3354" s="4" t="str">
        <f t="shared" si="52"/>
        <v/>
      </c>
      <c r="H3354" s="4" t="str">
        <f>IF(AND(Data[[#This Row],[Min Notif Time]]&gt;6,Data[[#This Row],[Min Notif Time]]&lt;17),"Business Hours","Non-Business Hours")</f>
        <v>Business Hours</v>
      </c>
      <c r="I3354" s="4" t="str" cm="1">
        <f t="array" ref="I3354">IFERROR(VLOOKUP(Data[[#This Row],[Min Notif Date]],Lookup!$N$1:$P$11,2,0),_xlfn.IFS(VLOOKUP(WEEKDAY(Data[[#This Row],[Min Notif Date]],2),Lookup!$J$1:$L$7,3,0)="Weekend","Weekend",VLOOKUP(WEEKDAY(Data[[#This Row],[Min Notif Date]],2),Lookup!$J$1:$L$7,3,0)="Weekday","Weekday"))</f>
        <v>Weekday</v>
      </c>
      <c r="J3354" s="4" t="str">
        <f>VLOOKUP(WEEKDAY(Data[[#This Row],[Min Notif Date]],2),Lookup!$J$1:$K$7,2,0)</f>
        <v>5. Fri</v>
      </c>
      <c r="K3354" s="37">
        <f>ROUNDDOWN(Data[[#This Row],[PGE Notified Time]],0)</f>
        <v>45443</v>
      </c>
      <c r="L3354" s="4">
        <f>HOUR(Data[[#This Row],[PGE Notified Time]])</f>
        <v>15</v>
      </c>
      <c r="M3354">
        <v>108339</v>
      </c>
      <c r="O3354" t="s">
        <v>117</v>
      </c>
      <c r="P3354" t="s">
        <v>154</v>
      </c>
      <c r="Q3354" s="44" t="s">
        <v>117</v>
      </c>
      <c r="R3354" t="s">
        <v>147</v>
      </c>
      <c r="S3354" s="1" t="s">
        <v>5</v>
      </c>
      <c r="T3354" s="1">
        <v>45443.636932870373</v>
      </c>
      <c r="U3354" s="1">
        <v>45443.697916666664</v>
      </c>
      <c r="V3354" t="s">
        <v>120</v>
      </c>
      <c r="W3354" t="s">
        <v>608</v>
      </c>
      <c r="X3354" t="s">
        <v>174</v>
      </c>
      <c r="Y3354" t="s">
        <v>123</v>
      </c>
      <c r="Z3354">
        <v>128962881</v>
      </c>
      <c r="AA3354" s="50">
        <v>47084069</v>
      </c>
      <c r="AB3354" t="s">
        <v>124</v>
      </c>
      <c r="AC3354" s="51">
        <v>87.816666667000007</v>
      </c>
    </row>
    <row r="3355" spans="1:29" x14ac:dyDescent="0.25">
      <c r="A3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55" s="4" t="str">
        <f>VLOOKUP(P3355,Lookup!$A$1:$D$19,4,0)</f>
        <v>North Coast</v>
      </c>
      <c r="C3355" s="4" t="str">
        <f>VLOOKUP(P3355,Lookup!$A$1:$E$19,5,0)</f>
        <v>Region 1</v>
      </c>
      <c r="D3355" s="4" t="str">
        <f>VLOOKUP(P3355,Lookup!$A$1:$B$19,2,0)</f>
        <v>NB</v>
      </c>
      <c r="E3355" s="4" t="str">
        <f>IF(AND((Data[[#This Row],[Min Notif Date]]&gt;$G$3),Data[[#This Row],[Min Notif Date]]&lt;$F$3),"Last Week","No")</f>
        <v>No</v>
      </c>
      <c r="F3355" s="4" t="str">
        <f>VLOOKUP(MONTH(Data[[#This Row],[Min Notif Date]]),Lookup!$G$1:$H$12,2,0)</f>
        <v>11. Nov</v>
      </c>
      <c r="G3355" s="4" t="str">
        <f t="shared" si="52"/>
        <v/>
      </c>
      <c r="H3355" s="4" t="str">
        <f>IF(AND(Data[[#This Row],[Min Notif Time]]&gt;6,Data[[#This Row],[Min Notif Time]]&lt;17),"Business Hours","Non-Business Hours")</f>
        <v>Business Hours</v>
      </c>
      <c r="I3355" s="4" t="str" cm="1">
        <f t="array" ref="I3355">IFERROR(VLOOKUP(Data[[#This Row],[Min Notif Date]],Lookup!$N$1:$P$11,2,0),_xlfn.IFS(VLOOKUP(WEEKDAY(Data[[#This Row],[Min Notif Date]],2),Lookup!$J$1:$L$7,3,0)="Weekend","Weekend",VLOOKUP(WEEKDAY(Data[[#This Row],[Min Notif Date]],2),Lookup!$J$1:$L$7,3,0)="Weekday","Weekday"))</f>
        <v>Weekday</v>
      </c>
      <c r="J3355" s="4" t="str">
        <f>VLOOKUP(WEEKDAY(Data[[#This Row],[Min Notif Date]],2),Lookup!$J$1:$K$7,2,0)</f>
        <v>5. Fri</v>
      </c>
      <c r="K3355" s="37">
        <f>ROUNDDOWN(Data[[#This Row],[PGE Notified Time]],0)</f>
        <v>45597</v>
      </c>
      <c r="L3355" s="4">
        <f>HOUR(Data[[#This Row],[PGE Notified Time]])</f>
        <v>11</v>
      </c>
      <c r="M3355">
        <v>114319</v>
      </c>
      <c r="N3355">
        <v>3833024259</v>
      </c>
      <c r="O3355" t="s">
        <v>57</v>
      </c>
      <c r="P3355" t="s">
        <v>126</v>
      </c>
      <c r="Q3355" s="44" t="s">
        <v>259</v>
      </c>
      <c r="R3355" t="s">
        <v>119</v>
      </c>
      <c r="S3355" s="1">
        <v>45597.468912037039</v>
      </c>
      <c r="T3355" s="1">
        <v>45597.469907407409</v>
      </c>
      <c r="U3355" s="1">
        <v>45597.529861111114</v>
      </c>
      <c r="V3355" t="s">
        <v>120</v>
      </c>
      <c r="W3355" t="s">
        <v>121</v>
      </c>
      <c r="X3355" t="s">
        <v>837</v>
      </c>
      <c r="Y3355" t="s">
        <v>123</v>
      </c>
      <c r="Z3355">
        <v>129762473</v>
      </c>
      <c r="AA3355" s="50">
        <v>47163989</v>
      </c>
      <c r="AB3355" t="s">
        <v>124</v>
      </c>
      <c r="AC3355" s="51">
        <v>87.766666666999996</v>
      </c>
    </row>
    <row r="3356" spans="1:29" x14ac:dyDescent="0.25">
      <c r="A3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6" s="4" t="str">
        <f>VLOOKUP(P3356,Lookup!$A$1:$D$19,4,0)</f>
        <v>Bay Area</v>
      </c>
      <c r="C3356" s="4" t="str">
        <f>VLOOKUP(P3356,Lookup!$A$1:$E$19,5,0)</f>
        <v>Region 3</v>
      </c>
      <c r="D3356" s="4" t="str">
        <f>VLOOKUP(P3356,Lookup!$A$1:$B$19,2,0)</f>
        <v>MI</v>
      </c>
      <c r="E3356" s="4" t="str">
        <f>IF(AND((Data[[#This Row],[Min Notif Date]]&gt;$G$3),Data[[#This Row],[Min Notif Date]]&lt;$F$3),"Last Week","No")</f>
        <v>No</v>
      </c>
      <c r="F3356" s="4" t="str">
        <f>VLOOKUP(MONTH(Data[[#This Row],[Min Notif Date]]),Lookup!$G$1:$H$12,2,0)</f>
        <v>4. Apr</v>
      </c>
      <c r="G3356" s="4" t="str">
        <f t="shared" si="52"/>
        <v/>
      </c>
      <c r="H3356" s="4" t="str">
        <f>IF(AND(Data[[#This Row],[Min Notif Time]]&gt;6,Data[[#This Row],[Min Notif Time]]&lt;17),"Business Hours","Non-Business Hours")</f>
        <v>Business Hours</v>
      </c>
      <c r="I3356" s="4" t="str" cm="1">
        <f t="array" ref="I3356">IFERROR(VLOOKUP(Data[[#This Row],[Min Notif Date]],Lookup!$N$1:$P$11,2,0),_xlfn.IFS(VLOOKUP(WEEKDAY(Data[[#This Row],[Min Notif Date]],2),Lookup!$J$1:$L$7,3,0)="Weekend","Weekend",VLOOKUP(WEEKDAY(Data[[#This Row],[Min Notif Date]],2),Lookup!$J$1:$L$7,3,0)="Weekday","Weekday"))</f>
        <v>Weekday</v>
      </c>
      <c r="J3356" s="4" t="str">
        <f>VLOOKUP(WEEKDAY(Data[[#This Row],[Min Notif Date]],2),Lookup!$J$1:$K$7,2,0)</f>
        <v>3. Wed</v>
      </c>
      <c r="K3356" s="37">
        <f>ROUNDDOWN(Data[[#This Row],[PGE Notified Time]],0)</f>
        <v>45406</v>
      </c>
      <c r="L3356" s="4">
        <f>HOUR(Data[[#This Row],[PGE Notified Time]])</f>
        <v>9</v>
      </c>
      <c r="M3356">
        <v>106923</v>
      </c>
      <c r="O3356" t="s">
        <v>117</v>
      </c>
      <c r="P3356" t="s">
        <v>154</v>
      </c>
      <c r="Q3356" s="44" t="s">
        <v>117</v>
      </c>
      <c r="R3356" t="s">
        <v>147</v>
      </c>
      <c r="S3356" s="1" t="s">
        <v>5</v>
      </c>
      <c r="T3356" s="1">
        <v>45406.376805555556</v>
      </c>
      <c r="U3356" s="1">
        <v>45406.437754629631</v>
      </c>
      <c r="V3356" t="s">
        <v>120</v>
      </c>
      <c r="W3356" t="s">
        <v>608</v>
      </c>
      <c r="X3356" t="s">
        <v>229</v>
      </c>
      <c r="Y3356" t="s">
        <v>123</v>
      </c>
      <c r="Z3356">
        <v>128631009</v>
      </c>
      <c r="AA3356" s="50">
        <v>47062313</v>
      </c>
      <c r="AB3356" t="s">
        <v>124</v>
      </c>
      <c r="AC3356" s="51">
        <v>87.766666666999996</v>
      </c>
    </row>
    <row r="3357" spans="1:29" x14ac:dyDescent="0.25">
      <c r="A3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57" s="4" t="str">
        <f>VLOOKUP(P3357,Lookup!$A$1:$D$19,4,0)</f>
        <v>Bay Area</v>
      </c>
      <c r="C3357" s="4" t="str">
        <f>VLOOKUP(P3357,Lookup!$A$1:$E$19,5,0)</f>
        <v>Region 3</v>
      </c>
      <c r="D3357" s="4" t="str">
        <f>VLOOKUP(P3357,Lookup!$A$1:$B$19,2,0)</f>
        <v>MI</v>
      </c>
      <c r="E3357" s="4" t="str">
        <f>IF(AND((Data[[#This Row],[Min Notif Date]]&gt;$G$3),Data[[#This Row],[Min Notif Date]]&lt;$F$3),"Last Week","No")</f>
        <v>No</v>
      </c>
      <c r="F3357" s="4" t="str">
        <f>VLOOKUP(MONTH(Data[[#This Row],[Min Notif Date]]),Lookup!$G$1:$H$12,2,0)</f>
        <v>1. Jan</v>
      </c>
      <c r="G3357" s="4" t="str">
        <f t="shared" si="52"/>
        <v/>
      </c>
      <c r="H3357" s="4" t="str">
        <f>IF(AND(Data[[#This Row],[Min Notif Time]]&gt;6,Data[[#This Row],[Min Notif Time]]&lt;17),"Business Hours","Non-Business Hours")</f>
        <v>Business Hours</v>
      </c>
      <c r="I3357" s="4" t="str" cm="1">
        <f t="array" ref="I3357">IFERROR(VLOOKUP(Data[[#This Row],[Min Notif Date]],Lookup!$N$1:$P$11,2,0),_xlfn.IFS(VLOOKUP(WEEKDAY(Data[[#This Row],[Min Notif Date]],2),Lookup!$J$1:$L$7,3,0)="Weekend","Weekend",VLOOKUP(WEEKDAY(Data[[#This Row],[Min Notif Date]],2),Lookup!$J$1:$L$7,3,0)="Weekday","Weekday"))</f>
        <v>Holiday</v>
      </c>
      <c r="J3357" s="4" t="str">
        <f>VLOOKUP(WEEKDAY(Data[[#This Row],[Min Notif Date]],2),Lookup!$J$1:$K$7,2,0)</f>
        <v>1. Mon</v>
      </c>
      <c r="K3357" s="37">
        <f>ROUNDDOWN(Data[[#This Row],[PGE Notified Time]],0)</f>
        <v>45306</v>
      </c>
      <c r="L3357" s="4">
        <f>HOUR(Data[[#This Row],[PGE Notified Time]])</f>
        <v>12</v>
      </c>
      <c r="M3357">
        <v>102988</v>
      </c>
      <c r="N3357">
        <v>2169231154</v>
      </c>
      <c r="O3357" t="s">
        <v>57</v>
      </c>
      <c r="P3357" t="s">
        <v>154</v>
      </c>
      <c r="Q3357" s="44" t="s">
        <v>259</v>
      </c>
      <c r="R3357" t="s">
        <v>119</v>
      </c>
      <c r="S3357" s="1">
        <v>45306.536493055559</v>
      </c>
      <c r="T3357" s="1">
        <v>45306.537511574075</v>
      </c>
      <c r="U3357" s="1">
        <v>45306.597442129627</v>
      </c>
      <c r="V3357" t="s">
        <v>120</v>
      </c>
      <c r="W3357" t="s">
        <v>121</v>
      </c>
      <c r="X3357" t="s">
        <v>376</v>
      </c>
      <c r="Y3357" t="s">
        <v>123</v>
      </c>
      <c r="Z3357">
        <v>128044494</v>
      </c>
      <c r="AA3357" s="50">
        <v>46153498</v>
      </c>
      <c r="AB3357" t="s">
        <v>124</v>
      </c>
      <c r="AC3357" s="51">
        <v>87.766666666999996</v>
      </c>
    </row>
    <row r="3358" spans="1:29" x14ac:dyDescent="0.25">
      <c r="A3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8" s="4" t="str">
        <f>VLOOKUP(P3358,Lookup!$A$1:$D$19,4,0)</f>
        <v>North Valley</v>
      </c>
      <c r="C3358" s="4" t="str">
        <f>VLOOKUP(P3358,Lookup!$A$1:$E$19,5,0)</f>
        <v>Region 2</v>
      </c>
      <c r="D3358" s="4" t="str">
        <f>VLOOKUP(P3358,Lookup!$A$1:$B$19,2,0)</f>
        <v>SA</v>
      </c>
      <c r="E3358" s="4" t="str">
        <f>IF(AND((Data[[#This Row],[Min Notif Date]]&gt;$G$3),Data[[#This Row],[Min Notif Date]]&lt;$F$3),"Last Week","No")</f>
        <v>No</v>
      </c>
      <c r="F3358" s="4" t="str">
        <f>VLOOKUP(MONTH(Data[[#This Row],[Min Notif Date]]),Lookup!$G$1:$H$12,2,0)</f>
        <v>12. Dec</v>
      </c>
      <c r="G3358" s="4" t="str">
        <f t="shared" si="52"/>
        <v/>
      </c>
      <c r="H3358" s="4" t="str">
        <f>IF(AND(Data[[#This Row],[Min Notif Time]]&gt;6,Data[[#This Row],[Min Notif Time]]&lt;17),"Business Hours","Non-Business Hours")</f>
        <v>Business Hours</v>
      </c>
      <c r="I3358" s="4" t="str" cm="1">
        <f t="array" ref="I3358">IFERROR(VLOOKUP(Data[[#This Row],[Min Notif Date]],Lookup!$N$1:$P$11,2,0),_xlfn.IFS(VLOOKUP(WEEKDAY(Data[[#This Row],[Min Notif Date]],2),Lookup!$J$1:$L$7,3,0)="Weekend","Weekend",VLOOKUP(WEEKDAY(Data[[#This Row],[Min Notif Date]],2),Lookup!$J$1:$L$7,3,0)="Weekday","Weekday"))</f>
        <v>Weekday</v>
      </c>
      <c r="J3358" s="4" t="str">
        <f>VLOOKUP(WEEKDAY(Data[[#This Row],[Min Notif Date]],2),Lookup!$J$1:$K$7,2,0)</f>
        <v>2. Tue</v>
      </c>
      <c r="K3358" s="37">
        <f>ROUNDDOWN(Data[[#This Row],[PGE Notified Time]],0)</f>
        <v>45636</v>
      </c>
      <c r="L3358" s="4">
        <f>HOUR(Data[[#This Row],[PGE Notified Time]])</f>
        <v>9</v>
      </c>
      <c r="M3358">
        <v>115659</v>
      </c>
      <c r="O3358" t="s">
        <v>117</v>
      </c>
      <c r="P3358" t="s">
        <v>175</v>
      </c>
      <c r="Q3358" s="44" t="s">
        <v>117</v>
      </c>
      <c r="R3358" t="s">
        <v>147</v>
      </c>
      <c r="S3358" s="1" t="s">
        <v>5</v>
      </c>
      <c r="T3358" s="1">
        <v>45636.379340277781</v>
      </c>
      <c r="U3358" s="1">
        <v>45636.44027777778</v>
      </c>
      <c r="V3358" t="s">
        <v>120</v>
      </c>
      <c r="W3358" t="s">
        <v>608</v>
      </c>
      <c r="X3358" t="s">
        <v>306</v>
      </c>
      <c r="Y3358" t="s">
        <v>123</v>
      </c>
      <c r="AA3358" s="50"/>
      <c r="AB3358" t="s">
        <v>124</v>
      </c>
      <c r="AC3358" s="51">
        <v>87.75</v>
      </c>
    </row>
    <row r="3359" spans="1:29" x14ac:dyDescent="0.25">
      <c r="A3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59" s="4" t="str">
        <f>VLOOKUP(P3359,Lookup!$A$1:$D$19,4,0)</f>
        <v>Bay Area</v>
      </c>
      <c r="C3359" s="4" t="str">
        <f>VLOOKUP(P3359,Lookup!$A$1:$E$19,5,0)</f>
        <v>Region 3</v>
      </c>
      <c r="D3359" s="4" t="str">
        <f>VLOOKUP(P3359,Lookup!$A$1:$B$19,2,0)</f>
        <v>MI</v>
      </c>
      <c r="E3359" s="4" t="str">
        <f>IF(AND((Data[[#This Row],[Min Notif Date]]&gt;$G$3),Data[[#This Row],[Min Notif Date]]&lt;$F$3),"Last Week","No")</f>
        <v>No</v>
      </c>
      <c r="F3359" s="4" t="str">
        <f>VLOOKUP(MONTH(Data[[#This Row],[Min Notif Date]]),Lookup!$G$1:$H$12,2,0)</f>
        <v>6. Jun</v>
      </c>
      <c r="G3359" s="4" t="str">
        <f t="shared" si="52"/>
        <v/>
      </c>
      <c r="H3359" s="4" t="str">
        <f>IF(AND(Data[[#This Row],[Min Notif Time]]&gt;6,Data[[#This Row],[Min Notif Time]]&lt;17),"Business Hours","Non-Business Hours")</f>
        <v>Business Hours</v>
      </c>
      <c r="I3359" s="4" t="str" cm="1">
        <f t="array" ref="I3359">IFERROR(VLOOKUP(Data[[#This Row],[Min Notif Date]],Lookup!$N$1:$P$11,2,0),_xlfn.IFS(VLOOKUP(WEEKDAY(Data[[#This Row],[Min Notif Date]],2),Lookup!$J$1:$L$7,3,0)="Weekend","Weekend",VLOOKUP(WEEKDAY(Data[[#This Row],[Min Notif Date]],2),Lookup!$J$1:$L$7,3,0)="Weekday","Weekday"))</f>
        <v>Weekday</v>
      </c>
      <c r="J3359" s="4" t="str">
        <f>VLOOKUP(WEEKDAY(Data[[#This Row],[Min Notif Date]],2),Lookup!$J$1:$K$7,2,0)</f>
        <v>2. Tue</v>
      </c>
      <c r="K3359" s="37">
        <f>ROUNDDOWN(Data[[#This Row],[PGE Notified Time]],0)</f>
        <v>45447</v>
      </c>
      <c r="L3359" s="4">
        <f>HOUR(Data[[#This Row],[PGE Notified Time]])</f>
        <v>11</v>
      </c>
      <c r="M3359">
        <v>108465</v>
      </c>
      <c r="N3359">
        <v>2091997029</v>
      </c>
      <c r="O3359" t="s">
        <v>57</v>
      </c>
      <c r="P3359" t="s">
        <v>154</v>
      </c>
      <c r="Q3359" s="44" t="s">
        <v>259</v>
      </c>
      <c r="R3359" t="s">
        <v>119</v>
      </c>
      <c r="S3359" s="1">
        <v>45447.463379629633</v>
      </c>
      <c r="T3359" s="1">
        <v>45447.470833333333</v>
      </c>
      <c r="U3359" s="1">
        <v>45447.524305555555</v>
      </c>
      <c r="V3359" t="s">
        <v>120</v>
      </c>
      <c r="W3359" t="s">
        <v>121</v>
      </c>
      <c r="X3359" t="s">
        <v>376</v>
      </c>
      <c r="Y3359" t="s">
        <v>123</v>
      </c>
      <c r="Z3359">
        <v>129019232</v>
      </c>
      <c r="AA3359" s="50">
        <v>47087470</v>
      </c>
      <c r="AB3359" t="s">
        <v>124</v>
      </c>
      <c r="AC3359" s="51">
        <v>87.733333333000004</v>
      </c>
    </row>
    <row r="3360" spans="1:29" x14ac:dyDescent="0.25">
      <c r="A3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0" s="4" t="str">
        <f>VLOOKUP(P3360,Lookup!$A$1:$D$19,4,0)</f>
        <v>Central Valley</v>
      </c>
      <c r="C3360" s="4" t="str">
        <f>VLOOKUP(P3360,Lookup!$A$1:$E$19,5,0)</f>
        <v>Region 5</v>
      </c>
      <c r="D3360" s="4" t="str">
        <f>VLOOKUP(P3360,Lookup!$A$1:$B$19,2,0)</f>
        <v>ST</v>
      </c>
      <c r="E3360" s="4" t="str">
        <f>IF(AND((Data[[#This Row],[Min Notif Date]]&gt;$G$3),Data[[#This Row],[Min Notif Date]]&lt;$F$3),"Last Week","No")</f>
        <v>No</v>
      </c>
      <c r="F3360" s="4" t="str">
        <f>VLOOKUP(MONTH(Data[[#This Row],[Min Notif Date]]),Lookup!$G$1:$H$12,2,0)</f>
        <v>1. Jan</v>
      </c>
      <c r="G3360" s="4" t="str">
        <f t="shared" si="52"/>
        <v/>
      </c>
      <c r="H3360" s="4" t="str">
        <f>IF(AND(Data[[#This Row],[Min Notif Time]]&gt;6,Data[[#This Row],[Min Notif Time]]&lt;17),"Business Hours","Non-Business Hours")</f>
        <v>Business Hours</v>
      </c>
      <c r="I3360" s="4" t="str" cm="1">
        <f t="array" ref="I3360">IFERROR(VLOOKUP(Data[[#This Row],[Min Notif Date]],Lookup!$N$1:$P$11,2,0),_xlfn.IFS(VLOOKUP(WEEKDAY(Data[[#This Row],[Min Notif Date]],2),Lookup!$J$1:$L$7,3,0)="Weekend","Weekend",VLOOKUP(WEEKDAY(Data[[#This Row],[Min Notif Date]],2),Lookup!$J$1:$L$7,3,0)="Weekday","Weekday"))</f>
        <v>Weekday</v>
      </c>
      <c r="J3360" s="4" t="str">
        <f>VLOOKUP(WEEKDAY(Data[[#This Row],[Min Notif Date]],2),Lookup!$J$1:$K$7,2,0)</f>
        <v>4. Thu</v>
      </c>
      <c r="K3360" s="37">
        <f>ROUNDDOWN(Data[[#This Row],[PGE Notified Time]],0)</f>
        <v>45316</v>
      </c>
      <c r="L3360" s="4">
        <f>HOUR(Data[[#This Row],[PGE Notified Time]])</f>
        <v>8</v>
      </c>
      <c r="M3360">
        <v>103332</v>
      </c>
      <c r="O3360" t="s">
        <v>117</v>
      </c>
      <c r="P3360" t="s">
        <v>152</v>
      </c>
      <c r="Q3360" s="44" t="s">
        <v>117</v>
      </c>
      <c r="R3360" t="s">
        <v>119</v>
      </c>
      <c r="S3360" s="1" t="s">
        <v>5</v>
      </c>
      <c r="T3360" s="1">
        <v>45316.365393518521</v>
      </c>
      <c r="U3360" s="1">
        <v>45316.426307870373</v>
      </c>
      <c r="V3360" t="s">
        <v>120</v>
      </c>
      <c r="W3360" t="s">
        <v>608</v>
      </c>
      <c r="X3360" t="s">
        <v>153</v>
      </c>
      <c r="Y3360" t="s">
        <v>123</v>
      </c>
      <c r="Z3360">
        <v>128082475</v>
      </c>
      <c r="AA3360" s="50">
        <v>46171456</v>
      </c>
      <c r="AB3360" t="s">
        <v>124</v>
      </c>
      <c r="AC3360" s="51">
        <v>87.716666666999998</v>
      </c>
    </row>
    <row r="3361" spans="1:29" x14ac:dyDescent="0.25">
      <c r="A3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1" s="4" t="str">
        <f>VLOOKUP(P3361,Lookup!$A$1:$D$19,4,0)</f>
        <v>Bay Area</v>
      </c>
      <c r="C3361" s="4" t="str">
        <f>VLOOKUP(P3361,Lookup!$A$1:$E$19,5,0)</f>
        <v>Region 3</v>
      </c>
      <c r="D3361" s="4" t="str">
        <f>VLOOKUP(P3361,Lookup!$A$1:$B$19,2,0)</f>
        <v>PN</v>
      </c>
      <c r="E3361" s="4" t="str">
        <f>IF(AND((Data[[#This Row],[Min Notif Date]]&gt;$G$3),Data[[#This Row],[Min Notif Date]]&lt;$F$3),"Last Week","No")</f>
        <v>No</v>
      </c>
      <c r="F3361" s="4" t="str">
        <f>VLOOKUP(MONTH(Data[[#This Row],[Min Notif Date]]),Lookup!$G$1:$H$12,2,0)</f>
        <v>8. Aug</v>
      </c>
      <c r="G3361" s="4" t="str">
        <f t="shared" si="52"/>
        <v/>
      </c>
      <c r="H3361" s="4" t="str">
        <f>IF(AND(Data[[#This Row],[Min Notif Time]]&gt;6,Data[[#This Row],[Min Notif Time]]&lt;17),"Business Hours","Non-Business Hours")</f>
        <v>Business Hours</v>
      </c>
      <c r="I3361" s="4" t="str" cm="1">
        <f t="array" ref="I3361">IFERROR(VLOOKUP(Data[[#This Row],[Min Notif Date]],Lookup!$N$1:$P$11,2,0),_xlfn.IFS(VLOOKUP(WEEKDAY(Data[[#This Row],[Min Notif Date]],2),Lookup!$J$1:$L$7,3,0)="Weekend","Weekend",VLOOKUP(WEEKDAY(Data[[#This Row],[Min Notif Date]],2),Lookup!$J$1:$L$7,3,0)="Weekday","Weekday"))</f>
        <v>Weekday</v>
      </c>
      <c r="J3361" s="4" t="str">
        <f>VLOOKUP(WEEKDAY(Data[[#This Row],[Min Notif Date]],2),Lookup!$J$1:$K$7,2,0)</f>
        <v>2. Tue</v>
      </c>
      <c r="K3361" s="37">
        <f>ROUNDDOWN(Data[[#This Row],[PGE Notified Time]],0)</f>
        <v>45524</v>
      </c>
      <c r="L3361" s="4">
        <f>HOUR(Data[[#This Row],[PGE Notified Time]])</f>
        <v>11</v>
      </c>
      <c r="M3361">
        <v>111572</v>
      </c>
      <c r="O3361" t="s">
        <v>117</v>
      </c>
      <c r="P3361" t="s">
        <v>165</v>
      </c>
      <c r="Q3361" s="44" t="s">
        <v>117</v>
      </c>
      <c r="R3361" t="s">
        <v>119</v>
      </c>
      <c r="S3361" s="1" t="s">
        <v>5</v>
      </c>
      <c r="T3361" s="1">
        <v>45524.473935185182</v>
      </c>
      <c r="U3361" s="1">
        <v>45524.534756944442</v>
      </c>
      <c r="V3361" t="s">
        <v>120</v>
      </c>
      <c r="W3361" t="s">
        <v>608</v>
      </c>
      <c r="X3361" t="s">
        <v>183</v>
      </c>
      <c r="Y3361" t="s">
        <v>123</v>
      </c>
      <c r="Z3361">
        <v>129411932</v>
      </c>
      <c r="AA3361" s="50">
        <v>47125510</v>
      </c>
      <c r="AB3361" t="s">
        <v>124</v>
      </c>
      <c r="AC3361" s="51">
        <v>87.583333332999999</v>
      </c>
    </row>
    <row r="3362" spans="1:29" x14ac:dyDescent="0.25">
      <c r="A3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2" s="4" t="str">
        <f>VLOOKUP(P3362,Lookup!$A$1:$D$19,4,0)</f>
        <v>Bay Area</v>
      </c>
      <c r="C3362" s="4" t="str">
        <f>VLOOKUP(P3362,Lookup!$A$1:$E$19,5,0)</f>
        <v>Region 3</v>
      </c>
      <c r="D3362" s="4" t="str">
        <f>VLOOKUP(P3362,Lookup!$A$1:$B$19,2,0)</f>
        <v>DI</v>
      </c>
      <c r="E3362" s="4" t="str">
        <f>IF(AND((Data[[#This Row],[Min Notif Date]]&gt;$G$3),Data[[#This Row],[Min Notif Date]]&lt;$F$3),"Last Week","No")</f>
        <v>No</v>
      </c>
      <c r="F3362" s="4" t="str">
        <f>VLOOKUP(MONTH(Data[[#This Row],[Min Notif Date]]),Lookup!$G$1:$H$12,2,0)</f>
        <v>3. Mar</v>
      </c>
      <c r="G3362" s="4" t="str">
        <f t="shared" si="52"/>
        <v/>
      </c>
      <c r="H3362" s="4" t="str">
        <f>IF(AND(Data[[#This Row],[Min Notif Time]]&gt;6,Data[[#This Row],[Min Notif Time]]&lt;17),"Business Hours","Non-Business Hours")</f>
        <v>Business Hours</v>
      </c>
      <c r="I3362" s="4" t="str" cm="1">
        <f t="array" ref="I3362">IFERROR(VLOOKUP(Data[[#This Row],[Min Notif Date]],Lookup!$N$1:$P$11,2,0),_xlfn.IFS(VLOOKUP(WEEKDAY(Data[[#This Row],[Min Notif Date]],2),Lookup!$J$1:$L$7,3,0)="Weekend","Weekend",VLOOKUP(WEEKDAY(Data[[#This Row],[Min Notif Date]],2),Lookup!$J$1:$L$7,3,0)="Weekday","Weekday"))</f>
        <v>Weekday</v>
      </c>
      <c r="J3362" s="4" t="str">
        <f>VLOOKUP(WEEKDAY(Data[[#This Row],[Min Notif Date]],2),Lookup!$J$1:$K$7,2,0)</f>
        <v>4. Thu</v>
      </c>
      <c r="K3362" s="37">
        <f>ROUNDDOWN(Data[[#This Row],[PGE Notified Time]],0)</f>
        <v>45379</v>
      </c>
      <c r="L3362" s="4">
        <f>HOUR(Data[[#This Row],[PGE Notified Time]])</f>
        <v>12</v>
      </c>
      <c r="M3362">
        <v>105884</v>
      </c>
      <c r="O3362" t="s">
        <v>117</v>
      </c>
      <c r="P3362" t="s">
        <v>141</v>
      </c>
      <c r="Q3362" s="44" t="s">
        <v>117</v>
      </c>
      <c r="R3362" t="s">
        <v>513</v>
      </c>
      <c r="S3362" s="1" t="s">
        <v>5</v>
      </c>
      <c r="T3362" s="1">
        <v>45379.509120370371</v>
      </c>
      <c r="U3362" s="1">
        <v>45379.56994212963</v>
      </c>
      <c r="V3362" t="s">
        <v>120</v>
      </c>
      <c r="W3362" t="s">
        <v>608</v>
      </c>
      <c r="X3362" t="s">
        <v>356</v>
      </c>
      <c r="Y3362" t="s">
        <v>123</v>
      </c>
      <c r="AA3362" s="50"/>
      <c r="AB3362" t="s">
        <v>124</v>
      </c>
      <c r="AC3362" s="51">
        <v>87.583333332999999</v>
      </c>
    </row>
    <row r="3363" spans="1:29" x14ac:dyDescent="0.25">
      <c r="A3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3" s="4" t="str">
        <f>VLOOKUP(P3363,Lookup!$A$1:$D$19,4,0)</f>
        <v>North Coast</v>
      </c>
      <c r="C3363" s="4" t="str">
        <f>VLOOKUP(P3363,Lookup!$A$1:$E$19,5,0)</f>
        <v>Region 1</v>
      </c>
      <c r="D3363" s="4" t="str">
        <f>VLOOKUP(P3363,Lookup!$A$1:$B$19,2,0)</f>
        <v>NB</v>
      </c>
      <c r="E3363" s="4" t="str">
        <f>IF(AND((Data[[#This Row],[Min Notif Date]]&gt;$G$3),Data[[#This Row],[Min Notif Date]]&lt;$F$3),"Last Week","No")</f>
        <v>No</v>
      </c>
      <c r="F3363" s="4" t="str">
        <f>VLOOKUP(MONTH(Data[[#This Row],[Min Notif Date]]),Lookup!$G$1:$H$12,2,0)</f>
        <v>5. May</v>
      </c>
      <c r="G3363" s="4" t="str">
        <f t="shared" si="52"/>
        <v/>
      </c>
      <c r="H3363" s="4" t="str">
        <f>IF(AND(Data[[#This Row],[Min Notif Time]]&gt;6,Data[[#This Row],[Min Notif Time]]&lt;17),"Business Hours","Non-Business Hours")</f>
        <v>Business Hours</v>
      </c>
      <c r="I3363" s="4" t="str" cm="1">
        <f t="array" ref="I3363">IFERROR(VLOOKUP(Data[[#This Row],[Min Notif Date]],Lookup!$N$1:$P$11,2,0),_xlfn.IFS(VLOOKUP(WEEKDAY(Data[[#This Row],[Min Notif Date]],2),Lookup!$J$1:$L$7,3,0)="Weekend","Weekend",VLOOKUP(WEEKDAY(Data[[#This Row],[Min Notif Date]],2),Lookup!$J$1:$L$7,3,0)="Weekday","Weekday"))</f>
        <v>Weekday</v>
      </c>
      <c r="J3363" s="4" t="str">
        <f>VLOOKUP(WEEKDAY(Data[[#This Row],[Min Notif Date]],2),Lookup!$J$1:$K$7,2,0)</f>
        <v>2. Tue</v>
      </c>
      <c r="K3363" s="37">
        <f>ROUNDDOWN(Data[[#This Row],[PGE Notified Time]],0)</f>
        <v>45426</v>
      </c>
      <c r="L3363" s="4">
        <f>HOUR(Data[[#This Row],[PGE Notified Time]])</f>
        <v>12</v>
      </c>
      <c r="M3363">
        <v>107667</v>
      </c>
      <c r="O3363" t="s">
        <v>117</v>
      </c>
      <c r="P3363" t="s">
        <v>126</v>
      </c>
      <c r="Q3363" s="44" t="s">
        <v>117</v>
      </c>
      <c r="R3363" t="s">
        <v>119</v>
      </c>
      <c r="S3363" s="1" t="s">
        <v>5</v>
      </c>
      <c r="T3363" s="1">
        <v>45426.502349537041</v>
      </c>
      <c r="U3363" s="1">
        <v>45426.563159722224</v>
      </c>
      <c r="V3363" t="s">
        <v>120</v>
      </c>
      <c r="W3363" t="s">
        <v>608</v>
      </c>
      <c r="X3363" t="s">
        <v>221</v>
      </c>
      <c r="Y3363" t="s">
        <v>123</v>
      </c>
      <c r="Z3363">
        <v>128771413</v>
      </c>
      <c r="AA3363" s="50">
        <v>47073742</v>
      </c>
      <c r="AB3363" t="s">
        <v>124</v>
      </c>
      <c r="AC3363" s="51">
        <v>87.566666667000007</v>
      </c>
    </row>
    <row r="3364" spans="1:29" x14ac:dyDescent="0.25">
      <c r="A3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4" s="4" t="str">
        <f>VLOOKUP(P3364,Lookup!$A$1:$D$19,4,0)</f>
        <v>North Coast</v>
      </c>
      <c r="C3364" s="4" t="str">
        <f>VLOOKUP(P3364,Lookup!$A$1:$E$19,5,0)</f>
        <v>Region 1</v>
      </c>
      <c r="D3364" s="4" t="str">
        <f>VLOOKUP(P3364,Lookup!$A$1:$B$19,2,0)</f>
        <v>NB</v>
      </c>
      <c r="E3364" s="4" t="str">
        <f>IF(AND((Data[[#This Row],[Min Notif Date]]&gt;$G$3),Data[[#This Row],[Min Notif Date]]&lt;$F$3),"Last Week","No")</f>
        <v>No</v>
      </c>
      <c r="F3364" s="4" t="str">
        <f>VLOOKUP(MONTH(Data[[#This Row],[Min Notif Date]]),Lookup!$G$1:$H$12,2,0)</f>
        <v>11. Nov</v>
      </c>
      <c r="G3364" s="4" t="str">
        <f t="shared" si="52"/>
        <v/>
      </c>
      <c r="H3364" s="4" t="str">
        <f>IF(AND(Data[[#This Row],[Min Notif Time]]&gt;6,Data[[#This Row],[Min Notif Time]]&lt;17),"Business Hours","Non-Business Hours")</f>
        <v>Business Hours</v>
      </c>
      <c r="I3364" s="4" t="str" cm="1">
        <f t="array" ref="I3364">IFERROR(VLOOKUP(Data[[#This Row],[Min Notif Date]],Lookup!$N$1:$P$11,2,0),_xlfn.IFS(VLOOKUP(WEEKDAY(Data[[#This Row],[Min Notif Date]],2),Lookup!$J$1:$L$7,3,0)="Weekend","Weekend",VLOOKUP(WEEKDAY(Data[[#This Row],[Min Notif Date]],2),Lookup!$J$1:$L$7,3,0)="Weekday","Weekday"))</f>
        <v>Weekday</v>
      </c>
      <c r="J3364" s="4" t="str">
        <f>VLOOKUP(WEEKDAY(Data[[#This Row],[Min Notif Date]],2),Lookup!$J$1:$K$7,2,0)</f>
        <v>5. Fri</v>
      </c>
      <c r="K3364" s="37">
        <f>ROUNDDOWN(Data[[#This Row],[PGE Notified Time]],0)</f>
        <v>45597</v>
      </c>
      <c r="L3364" s="4">
        <f>HOUR(Data[[#This Row],[PGE Notified Time]])</f>
        <v>9</v>
      </c>
      <c r="M3364">
        <v>114309</v>
      </c>
      <c r="N3364">
        <v>3766942486</v>
      </c>
      <c r="O3364" t="s">
        <v>117</v>
      </c>
      <c r="P3364" t="s">
        <v>126</v>
      </c>
      <c r="Q3364" s="44" t="s">
        <v>117</v>
      </c>
      <c r="R3364" t="s">
        <v>119</v>
      </c>
      <c r="S3364" s="1">
        <v>45597.39775462963</v>
      </c>
      <c r="T3364" s="1">
        <v>45597.399201388886</v>
      </c>
      <c r="U3364" s="1">
        <v>45597.458518518521</v>
      </c>
      <c r="V3364" t="s">
        <v>120</v>
      </c>
      <c r="W3364" t="s">
        <v>608</v>
      </c>
      <c r="X3364" t="s">
        <v>252</v>
      </c>
      <c r="Y3364" t="s">
        <v>123</v>
      </c>
      <c r="Z3364">
        <v>129761344</v>
      </c>
      <c r="AA3364" s="50">
        <v>47163948</v>
      </c>
      <c r="AB3364" t="s">
        <v>124</v>
      </c>
      <c r="AC3364" s="51">
        <v>87.5</v>
      </c>
    </row>
    <row r="3365" spans="1:29" x14ac:dyDescent="0.25">
      <c r="A3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5" s="4" t="str">
        <f>VLOOKUP(P3365,Lookup!$A$1:$D$19,4,0)</f>
        <v>Bay Area</v>
      </c>
      <c r="C3365" s="4" t="str">
        <f>VLOOKUP(P3365,Lookup!$A$1:$E$19,5,0)</f>
        <v>Region 3</v>
      </c>
      <c r="D3365" s="4" t="str">
        <f>VLOOKUP(P3365,Lookup!$A$1:$B$19,2,0)</f>
        <v>DI</v>
      </c>
      <c r="E3365" s="4" t="str">
        <f>IF(AND((Data[[#This Row],[Min Notif Date]]&gt;$G$3),Data[[#This Row],[Min Notif Date]]&lt;$F$3),"Last Week","No")</f>
        <v>No</v>
      </c>
      <c r="F3365" s="4" t="str">
        <f>VLOOKUP(MONTH(Data[[#This Row],[Min Notif Date]]),Lookup!$G$1:$H$12,2,0)</f>
        <v>6. Jun</v>
      </c>
      <c r="G3365" s="4" t="str">
        <f t="shared" si="52"/>
        <v/>
      </c>
      <c r="H3365" s="4" t="str">
        <f>IF(AND(Data[[#This Row],[Min Notif Time]]&gt;6,Data[[#This Row],[Min Notif Time]]&lt;17),"Business Hours","Non-Business Hours")</f>
        <v>Business Hours</v>
      </c>
      <c r="I3365" s="4" t="str" cm="1">
        <f t="array" ref="I3365">IFERROR(VLOOKUP(Data[[#This Row],[Min Notif Date]],Lookup!$N$1:$P$11,2,0),_xlfn.IFS(VLOOKUP(WEEKDAY(Data[[#This Row],[Min Notif Date]],2),Lookup!$J$1:$L$7,3,0)="Weekend","Weekend",VLOOKUP(WEEKDAY(Data[[#This Row],[Min Notif Date]],2),Lookup!$J$1:$L$7,3,0)="Weekday","Weekday"))</f>
        <v>Weekday</v>
      </c>
      <c r="J3365" s="4" t="str">
        <f>VLOOKUP(WEEKDAY(Data[[#This Row],[Min Notif Date]],2),Lookup!$J$1:$K$7,2,0)</f>
        <v>2. Tue</v>
      </c>
      <c r="K3365" s="37">
        <f>ROUNDDOWN(Data[[#This Row],[PGE Notified Time]],0)</f>
        <v>45461</v>
      </c>
      <c r="L3365" s="4">
        <f>HOUR(Data[[#This Row],[PGE Notified Time]])</f>
        <v>16</v>
      </c>
      <c r="M3365">
        <v>109118</v>
      </c>
      <c r="N3365">
        <v>1937698115</v>
      </c>
      <c r="O3365" t="s">
        <v>57</v>
      </c>
      <c r="P3365" t="s">
        <v>141</v>
      </c>
      <c r="Q3365" s="44" t="s">
        <v>259</v>
      </c>
      <c r="R3365" t="s">
        <v>119</v>
      </c>
      <c r="S3365" s="1">
        <v>45461.669120370374</v>
      </c>
      <c r="T3365" s="1">
        <v>45461.673321759263</v>
      </c>
      <c r="U3365" s="1">
        <v>45461.729861111111</v>
      </c>
      <c r="V3365" t="s">
        <v>120</v>
      </c>
      <c r="W3365" t="s">
        <v>121</v>
      </c>
      <c r="X3365" t="s">
        <v>142</v>
      </c>
      <c r="Y3365" t="s">
        <v>123</v>
      </c>
      <c r="Z3365">
        <v>129094577</v>
      </c>
      <c r="AA3365" s="50">
        <v>47098370</v>
      </c>
      <c r="AB3365" t="s">
        <v>124</v>
      </c>
      <c r="AC3365" s="51">
        <v>87.466666666999998</v>
      </c>
    </row>
    <row r="3366" spans="1:29" x14ac:dyDescent="0.25">
      <c r="A3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6" s="4" t="str">
        <f>VLOOKUP(P3366,Lookup!$A$1:$D$19,4,0)</f>
        <v>North Valley</v>
      </c>
      <c r="C3366" s="4" t="str">
        <f>VLOOKUP(P3366,Lookup!$A$1:$E$19,5,0)</f>
        <v>Region 2</v>
      </c>
      <c r="D3366" s="4" t="str">
        <f>VLOOKUP(P3366,Lookup!$A$1:$B$19,2,0)</f>
        <v>SI</v>
      </c>
      <c r="E3366" s="4" t="str">
        <f>IF(AND((Data[[#This Row],[Min Notif Date]]&gt;$G$3),Data[[#This Row],[Min Notif Date]]&lt;$F$3),"Last Week","No")</f>
        <v>No</v>
      </c>
      <c r="F3366" s="4" t="str">
        <f>VLOOKUP(MONTH(Data[[#This Row],[Min Notif Date]]),Lookup!$G$1:$H$12,2,0)</f>
        <v>6. Jun</v>
      </c>
      <c r="G3366" s="4" t="str">
        <f t="shared" si="52"/>
        <v/>
      </c>
      <c r="H3366" s="4" t="str">
        <f>IF(AND(Data[[#This Row],[Min Notif Time]]&gt;6,Data[[#This Row],[Min Notif Time]]&lt;17),"Business Hours","Non-Business Hours")</f>
        <v>Business Hours</v>
      </c>
      <c r="I3366" s="4" t="str" cm="1">
        <f t="array" ref="I3366">IFERROR(VLOOKUP(Data[[#This Row],[Min Notif Date]],Lookup!$N$1:$P$11,2,0),_xlfn.IFS(VLOOKUP(WEEKDAY(Data[[#This Row],[Min Notif Date]],2),Lookup!$J$1:$L$7,3,0)="Weekend","Weekend",VLOOKUP(WEEKDAY(Data[[#This Row],[Min Notif Date]],2),Lookup!$J$1:$L$7,3,0)="Weekday","Weekday"))</f>
        <v>Weekday</v>
      </c>
      <c r="J3366" s="4" t="str">
        <f>VLOOKUP(WEEKDAY(Data[[#This Row],[Min Notif Date]],2),Lookup!$J$1:$K$7,2,0)</f>
        <v>2. Tue</v>
      </c>
      <c r="K3366" s="37">
        <f>ROUNDDOWN(Data[[#This Row],[PGE Notified Time]],0)</f>
        <v>45447</v>
      </c>
      <c r="L3366" s="4">
        <f>HOUR(Data[[#This Row],[PGE Notified Time]])</f>
        <v>13</v>
      </c>
      <c r="M3366">
        <v>108480</v>
      </c>
      <c r="N3366" t="s">
        <v>838</v>
      </c>
      <c r="O3366" t="s">
        <v>52</v>
      </c>
      <c r="P3366" t="s">
        <v>172</v>
      </c>
      <c r="Q3366" s="44" t="s">
        <v>259</v>
      </c>
      <c r="R3366" t="s">
        <v>125</v>
      </c>
      <c r="S3366" s="1">
        <v>45447.567731481482</v>
      </c>
      <c r="T3366" s="1">
        <v>45447.57203703704</v>
      </c>
      <c r="U3366" s="1">
        <v>45447.628472222219</v>
      </c>
      <c r="V3366" t="s">
        <v>120</v>
      </c>
      <c r="W3366" t="s">
        <v>121</v>
      </c>
      <c r="X3366" t="s">
        <v>509</v>
      </c>
      <c r="Y3366" t="s">
        <v>123</v>
      </c>
      <c r="Z3366">
        <v>129019723</v>
      </c>
      <c r="AA3366" s="50">
        <v>47087475</v>
      </c>
      <c r="AB3366" t="s">
        <v>124</v>
      </c>
      <c r="AC3366" s="51">
        <v>87.466666666999998</v>
      </c>
    </row>
    <row r="3367" spans="1:29" x14ac:dyDescent="0.25">
      <c r="A3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7" s="4" t="str">
        <f>VLOOKUP(P3367,Lookup!$A$1:$D$19,4,0)</f>
        <v>Bay Area</v>
      </c>
      <c r="C3367" s="4" t="str">
        <f>VLOOKUP(P3367,Lookup!$A$1:$E$19,5,0)</f>
        <v>Region 3</v>
      </c>
      <c r="D3367" s="4" t="str">
        <f>VLOOKUP(P3367,Lookup!$A$1:$B$19,2,0)</f>
        <v>MI</v>
      </c>
      <c r="E3367" s="4" t="str">
        <f>IF(AND((Data[[#This Row],[Min Notif Date]]&gt;$G$3),Data[[#This Row],[Min Notif Date]]&lt;$F$3),"Last Week","No")</f>
        <v>No</v>
      </c>
      <c r="F3367" s="4" t="str">
        <f>VLOOKUP(MONTH(Data[[#This Row],[Min Notif Date]]),Lookup!$G$1:$H$12,2,0)</f>
        <v>5. May</v>
      </c>
      <c r="G3367" s="4" t="str">
        <f t="shared" si="52"/>
        <v/>
      </c>
      <c r="H3367" s="4" t="str">
        <f>IF(AND(Data[[#This Row],[Min Notif Time]]&gt;6,Data[[#This Row],[Min Notif Time]]&lt;17),"Business Hours","Non-Business Hours")</f>
        <v>Business Hours</v>
      </c>
      <c r="I3367" s="4" t="str" cm="1">
        <f t="array" ref="I3367">IFERROR(VLOOKUP(Data[[#This Row],[Min Notif Date]],Lookup!$N$1:$P$11,2,0),_xlfn.IFS(VLOOKUP(WEEKDAY(Data[[#This Row],[Min Notif Date]],2),Lookup!$J$1:$L$7,3,0)="Weekend","Weekend",VLOOKUP(WEEKDAY(Data[[#This Row],[Min Notif Date]],2),Lookup!$J$1:$L$7,3,0)="Weekday","Weekday"))</f>
        <v>Weekday</v>
      </c>
      <c r="J3367" s="4" t="str">
        <f>VLOOKUP(WEEKDAY(Data[[#This Row],[Min Notif Date]],2),Lookup!$J$1:$K$7,2,0)</f>
        <v>4. Thu</v>
      </c>
      <c r="K3367" s="37">
        <f>ROUNDDOWN(Data[[#This Row],[PGE Notified Time]],0)</f>
        <v>45414</v>
      </c>
      <c r="L3367" s="4">
        <f>HOUR(Data[[#This Row],[PGE Notified Time]])</f>
        <v>8</v>
      </c>
      <c r="M3367">
        <v>107224</v>
      </c>
      <c r="O3367" t="s">
        <v>117</v>
      </c>
      <c r="P3367" t="s">
        <v>154</v>
      </c>
      <c r="Q3367" s="44" t="s">
        <v>117</v>
      </c>
      <c r="R3367" t="s">
        <v>147</v>
      </c>
      <c r="S3367" s="1" t="s">
        <v>5</v>
      </c>
      <c r="T3367" s="1">
        <v>45414.346168981479</v>
      </c>
      <c r="U3367" s="1">
        <v>45414.406886574077</v>
      </c>
      <c r="V3367" t="s">
        <v>120</v>
      </c>
      <c r="W3367" t="s">
        <v>608</v>
      </c>
      <c r="X3367" t="s">
        <v>300</v>
      </c>
      <c r="Y3367" t="s">
        <v>123</v>
      </c>
      <c r="Z3367">
        <v>128700402</v>
      </c>
      <c r="AA3367" s="50">
        <v>47066465</v>
      </c>
      <c r="AB3367" t="s">
        <v>124</v>
      </c>
      <c r="AC3367" s="51">
        <v>87.433333332999993</v>
      </c>
    </row>
    <row r="3368" spans="1:29" x14ac:dyDescent="0.25">
      <c r="A3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8" s="4" t="str">
        <f>VLOOKUP(P3368,Lookup!$A$1:$D$19,4,0)</f>
        <v>Bay Area</v>
      </c>
      <c r="C3368" s="4" t="str">
        <f>VLOOKUP(P3368,Lookup!$A$1:$E$19,5,0)</f>
        <v>Region 3</v>
      </c>
      <c r="D3368" s="4" t="str">
        <f>VLOOKUP(P3368,Lookup!$A$1:$B$19,2,0)</f>
        <v>MI</v>
      </c>
      <c r="E3368" s="4" t="str">
        <f>IF(AND((Data[[#This Row],[Min Notif Date]]&gt;$G$3),Data[[#This Row],[Min Notif Date]]&lt;$F$3),"Last Week","No")</f>
        <v>No</v>
      </c>
      <c r="F3368" s="4" t="str">
        <f>VLOOKUP(MONTH(Data[[#This Row],[Min Notif Date]]),Lookup!$G$1:$H$12,2,0)</f>
        <v>5. May</v>
      </c>
      <c r="G3368" s="4" t="str">
        <f t="shared" si="52"/>
        <v/>
      </c>
      <c r="H3368" s="4" t="str">
        <f>IF(AND(Data[[#This Row],[Min Notif Time]]&gt;6,Data[[#This Row],[Min Notif Time]]&lt;17),"Business Hours","Non-Business Hours")</f>
        <v>Business Hours</v>
      </c>
      <c r="I3368" s="4" t="str" cm="1">
        <f t="array" ref="I3368">IFERROR(VLOOKUP(Data[[#This Row],[Min Notif Date]],Lookup!$N$1:$P$11,2,0),_xlfn.IFS(VLOOKUP(WEEKDAY(Data[[#This Row],[Min Notif Date]],2),Lookup!$J$1:$L$7,3,0)="Weekend","Weekend",VLOOKUP(WEEKDAY(Data[[#This Row],[Min Notif Date]],2),Lookup!$J$1:$L$7,3,0)="Weekday","Weekday"))</f>
        <v>Weekday</v>
      </c>
      <c r="J3368" s="4" t="str">
        <f>VLOOKUP(WEEKDAY(Data[[#This Row],[Min Notif Date]],2),Lookup!$J$1:$K$7,2,0)</f>
        <v>3. Wed</v>
      </c>
      <c r="K3368" s="37">
        <f>ROUNDDOWN(Data[[#This Row],[PGE Notified Time]],0)</f>
        <v>45413</v>
      </c>
      <c r="L3368" s="4">
        <f>HOUR(Data[[#This Row],[PGE Notified Time]])</f>
        <v>9</v>
      </c>
      <c r="M3368">
        <v>107189</v>
      </c>
      <c r="O3368" t="s">
        <v>117</v>
      </c>
      <c r="P3368" t="s">
        <v>154</v>
      </c>
      <c r="Q3368" s="44" t="s">
        <v>117</v>
      </c>
      <c r="R3368" t="s">
        <v>119</v>
      </c>
      <c r="S3368" s="1" t="s">
        <v>5</v>
      </c>
      <c r="T3368" s="1">
        <v>45413.395567129628</v>
      </c>
      <c r="U3368" s="1">
        <v>45413.456250000003</v>
      </c>
      <c r="V3368" t="s">
        <v>120</v>
      </c>
      <c r="W3368" t="s">
        <v>608</v>
      </c>
      <c r="X3368" t="s">
        <v>300</v>
      </c>
      <c r="Y3368" t="s">
        <v>123</v>
      </c>
      <c r="Z3368">
        <v>128692148</v>
      </c>
      <c r="AA3368" s="50">
        <v>47065410</v>
      </c>
      <c r="AB3368" t="s">
        <v>124</v>
      </c>
      <c r="AC3368" s="51">
        <v>87.383333332999996</v>
      </c>
    </row>
    <row r="3369" spans="1:29" x14ac:dyDescent="0.25">
      <c r="A3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9" s="4" t="str">
        <f>VLOOKUP(P3369,Lookup!$A$1:$D$19,4,0)</f>
        <v>Bay Area</v>
      </c>
      <c r="C3369" s="4" t="str">
        <f>VLOOKUP(P3369,Lookup!$A$1:$E$19,5,0)</f>
        <v>Region 3</v>
      </c>
      <c r="D3369" s="4" t="str">
        <f>VLOOKUP(P3369,Lookup!$A$1:$B$19,2,0)</f>
        <v>SF</v>
      </c>
      <c r="E3369" s="4" t="str">
        <f>IF(AND((Data[[#This Row],[Min Notif Date]]&gt;$G$3),Data[[#This Row],[Min Notif Date]]&lt;$F$3),"Last Week","No")</f>
        <v>No</v>
      </c>
      <c r="F3369" s="4" t="str">
        <f>VLOOKUP(MONTH(Data[[#This Row],[Min Notif Date]]),Lookup!$G$1:$H$12,2,0)</f>
        <v>4. Apr</v>
      </c>
      <c r="G3369" s="4" t="str">
        <f t="shared" si="52"/>
        <v/>
      </c>
      <c r="H3369" s="4" t="str">
        <f>IF(AND(Data[[#This Row],[Min Notif Time]]&gt;6,Data[[#This Row],[Min Notif Time]]&lt;17),"Business Hours","Non-Business Hours")</f>
        <v>Business Hours</v>
      </c>
      <c r="I3369" s="4" t="str" cm="1">
        <f t="array" ref="I3369">IFERROR(VLOOKUP(Data[[#This Row],[Min Notif Date]],Lookup!$N$1:$P$11,2,0),_xlfn.IFS(VLOOKUP(WEEKDAY(Data[[#This Row],[Min Notif Date]],2),Lookup!$J$1:$L$7,3,0)="Weekend","Weekend",VLOOKUP(WEEKDAY(Data[[#This Row],[Min Notif Date]],2),Lookup!$J$1:$L$7,3,0)="Weekday","Weekday"))</f>
        <v>Weekday</v>
      </c>
      <c r="J3369" s="4" t="str">
        <f>VLOOKUP(WEEKDAY(Data[[#This Row],[Min Notif Date]],2),Lookup!$J$1:$K$7,2,0)</f>
        <v>3. Wed</v>
      </c>
      <c r="K3369" s="37">
        <f>ROUNDDOWN(Data[[#This Row],[PGE Notified Time]],0)</f>
        <v>45399</v>
      </c>
      <c r="L3369" s="4">
        <f>HOUR(Data[[#This Row],[PGE Notified Time]])</f>
        <v>11</v>
      </c>
      <c r="M3369">
        <v>106656</v>
      </c>
      <c r="O3369" t="s">
        <v>117</v>
      </c>
      <c r="P3369" t="s">
        <v>128</v>
      </c>
      <c r="Q3369" s="44" t="s">
        <v>117</v>
      </c>
      <c r="R3369" t="s">
        <v>119</v>
      </c>
      <c r="S3369" s="1" t="s">
        <v>5</v>
      </c>
      <c r="T3369" s="1">
        <v>45399.460231481484</v>
      </c>
      <c r="U3369" s="1">
        <v>45399.520833333336</v>
      </c>
      <c r="V3369" t="s">
        <v>120</v>
      </c>
      <c r="W3369" t="s">
        <v>608</v>
      </c>
      <c r="X3369" t="s">
        <v>129</v>
      </c>
      <c r="Y3369" t="s">
        <v>123</v>
      </c>
      <c r="Z3369">
        <v>128559968</v>
      </c>
      <c r="AA3369" s="50">
        <v>47060496</v>
      </c>
      <c r="AB3369" t="s">
        <v>124</v>
      </c>
      <c r="AC3369" s="51">
        <v>87.266666666999996</v>
      </c>
    </row>
    <row r="3370" spans="1:29" x14ac:dyDescent="0.25">
      <c r="A3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0" s="4" t="str">
        <f>VLOOKUP(P3370,Lookup!$A$1:$D$19,4,0)</f>
        <v>Bay Area</v>
      </c>
      <c r="C3370" s="4" t="str">
        <f>VLOOKUP(P3370,Lookup!$A$1:$E$19,5,0)</f>
        <v>Region 3</v>
      </c>
      <c r="D3370" s="4" t="str">
        <f>VLOOKUP(P3370,Lookup!$A$1:$B$19,2,0)</f>
        <v>PN</v>
      </c>
      <c r="E3370" s="4" t="str">
        <f>IF(AND((Data[[#This Row],[Min Notif Date]]&gt;$G$3),Data[[#This Row],[Min Notif Date]]&lt;$F$3),"Last Week","No")</f>
        <v>No</v>
      </c>
      <c r="F3370" s="4" t="str">
        <f>VLOOKUP(MONTH(Data[[#This Row],[Min Notif Date]]),Lookup!$G$1:$H$12,2,0)</f>
        <v>2. Feb</v>
      </c>
      <c r="G3370" s="4" t="str">
        <f t="shared" si="52"/>
        <v/>
      </c>
      <c r="H3370" s="4" t="str">
        <f>IF(AND(Data[[#This Row],[Min Notif Time]]&gt;6,Data[[#This Row],[Min Notif Time]]&lt;17),"Business Hours","Non-Business Hours")</f>
        <v>Business Hours</v>
      </c>
      <c r="I3370" s="4" t="str" cm="1">
        <f t="array" ref="I3370">IFERROR(VLOOKUP(Data[[#This Row],[Min Notif Date]],Lookup!$N$1:$P$11,2,0),_xlfn.IFS(VLOOKUP(WEEKDAY(Data[[#This Row],[Min Notif Date]],2),Lookup!$J$1:$L$7,3,0)="Weekend","Weekend",VLOOKUP(WEEKDAY(Data[[#This Row],[Min Notif Date]],2),Lookup!$J$1:$L$7,3,0)="Weekday","Weekday"))</f>
        <v>Weekday</v>
      </c>
      <c r="J3370" s="4" t="str">
        <f>VLOOKUP(WEEKDAY(Data[[#This Row],[Min Notif Date]],2),Lookup!$J$1:$K$7,2,0)</f>
        <v>5. Fri</v>
      </c>
      <c r="K3370" s="37">
        <f>ROUNDDOWN(Data[[#This Row],[PGE Notified Time]],0)</f>
        <v>45338</v>
      </c>
      <c r="L3370" s="4">
        <f>HOUR(Data[[#This Row],[PGE Notified Time]])</f>
        <v>11</v>
      </c>
      <c r="M3370">
        <v>104245</v>
      </c>
      <c r="O3370" t="s">
        <v>117</v>
      </c>
      <c r="P3370" t="s">
        <v>165</v>
      </c>
      <c r="Q3370" s="44" t="s">
        <v>117</v>
      </c>
      <c r="R3370" t="s">
        <v>119</v>
      </c>
      <c r="S3370" s="1" t="s">
        <v>5</v>
      </c>
      <c r="T3370" s="1">
        <v>45338.463958333334</v>
      </c>
      <c r="U3370" s="1">
        <v>45338.524548611109</v>
      </c>
      <c r="V3370" t="s">
        <v>120</v>
      </c>
      <c r="W3370" t="s">
        <v>608</v>
      </c>
      <c r="X3370" t="s">
        <v>208</v>
      </c>
      <c r="Y3370" t="s">
        <v>123</v>
      </c>
      <c r="Z3370">
        <v>128189607</v>
      </c>
      <c r="AA3370" s="50">
        <v>47031135</v>
      </c>
      <c r="AB3370" t="s">
        <v>124</v>
      </c>
      <c r="AC3370" s="51">
        <v>87.25</v>
      </c>
    </row>
    <row r="3371" spans="1:29" x14ac:dyDescent="0.25">
      <c r="A3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1" s="4" t="str">
        <f>VLOOKUP(P3371,Lookup!$A$1:$D$19,4,0)</f>
        <v>Bay Area</v>
      </c>
      <c r="C3371" s="4" t="str">
        <f>VLOOKUP(P3371,Lookup!$A$1:$E$19,5,0)</f>
        <v>Region 3</v>
      </c>
      <c r="D3371" s="4" t="str">
        <f>VLOOKUP(P3371,Lookup!$A$1:$B$19,2,0)</f>
        <v>MI</v>
      </c>
      <c r="E3371" s="4" t="str">
        <f>IF(AND((Data[[#This Row],[Min Notif Date]]&gt;$G$3),Data[[#This Row],[Min Notif Date]]&lt;$F$3),"Last Week","No")</f>
        <v>No</v>
      </c>
      <c r="F3371" s="4" t="str">
        <f>VLOOKUP(MONTH(Data[[#This Row],[Min Notif Date]]),Lookup!$G$1:$H$12,2,0)</f>
        <v>6. Jun</v>
      </c>
      <c r="G3371" s="4" t="str">
        <f t="shared" si="52"/>
        <v/>
      </c>
      <c r="H3371" s="4" t="str">
        <f>IF(AND(Data[[#This Row],[Min Notif Time]]&gt;6,Data[[#This Row],[Min Notif Time]]&lt;17),"Business Hours","Non-Business Hours")</f>
        <v>Business Hours</v>
      </c>
      <c r="I3371" s="4" t="str" cm="1">
        <f t="array" ref="I3371">IFERROR(VLOOKUP(Data[[#This Row],[Min Notif Date]],Lookup!$N$1:$P$11,2,0),_xlfn.IFS(VLOOKUP(WEEKDAY(Data[[#This Row],[Min Notif Date]],2),Lookup!$J$1:$L$7,3,0)="Weekend","Weekend",VLOOKUP(WEEKDAY(Data[[#This Row],[Min Notif Date]],2),Lookup!$J$1:$L$7,3,0)="Weekday","Weekday"))</f>
        <v>Weekday</v>
      </c>
      <c r="J3371" s="4" t="str">
        <f>VLOOKUP(WEEKDAY(Data[[#This Row],[Min Notif Date]],2),Lookup!$J$1:$K$7,2,0)</f>
        <v>1. Mon</v>
      </c>
      <c r="K3371" s="37">
        <f>ROUNDDOWN(Data[[#This Row],[PGE Notified Time]],0)</f>
        <v>45467</v>
      </c>
      <c r="L3371" s="4">
        <f>HOUR(Data[[#This Row],[PGE Notified Time]])</f>
        <v>11</v>
      </c>
      <c r="M3371">
        <v>109294</v>
      </c>
      <c r="O3371" t="s">
        <v>117</v>
      </c>
      <c r="P3371" t="s">
        <v>154</v>
      </c>
      <c r="Q3371" s="44" t="s">
        <v>117</v>
      </c>
      <c r="R3371" t="s">
        <v>119</v>
      </c>
      <c r="S3371" s="1" t="s">
        <v>5</v>
      </c>
      <c r="T3371" s="1">
        <v>45467.481087962966</v>
      </c>
      <c r="U3371" s="1">
        <v>45467.541666666664</v>
      </c>
      <c r="V3371" t="s">
        <v>120</v>
      </c>
      <c r="W3371" t="s">
        <v>608</v>
      </c>
      <c r="X3371" t="s">
        <v>160</v>
      </c>
      <c r="Y3371" t="s">
        <v>123</v>
      </c>
      <c r="Z3371">
        <v>129117890</v>
      </c>
      <c r="AA3371" s="50">
        <v>47102291</v>
      </c>
      <c r="AB3371" t="s">
        <v>124</v>
      </c>
      <c r="AC3371" s="51">
        <v>87.233333333000004</v>
      </c>
    </row>
    <row r="3372" spans="1:29" x14ac:dyDescent="0.25">
      <c r="A3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2" s="4" t="str">
        <f>VLOOKUP(P3372,Lookup!$A$1:$D$19,4,0)</f>
        <v>Bay Area</v>
      </c>
      <c r="C3372" s="4" t="str">
        <f>VLOOKUP(P3372,Lookup!$A$1:$E$19,5,0)</f>
        <v>Region 3</v>
      </c>
      <c r="D3372" s="4" t="str">
        <f>VLOOKUP(P3372,Lookup!$A$1:$B$19,2,0)</f>
        <v>PN</v>
      </c>
      <c r="E3372" s="4" t="str">
        <f>IF(AND((Data[[#This Row],[Min Notif Date]]&gt;$G$3),Data[[#This Row],[Min Notif Date]]&lt;$F$3),"Last Week","No")</f>
        <v>No</v>
      </c>
      <c r="F3372" s="4" t="str">
        <f>VLOOKUP(MONTH(Data[[#This Row],[Min Notif Date]]),Lookup!$G$1:$H$12,2,0)</f>
        <v>10. Oct</v>
      </c>
      <c r="G3372" s="4" t="str">
        <f t="shared" si="52"/>
        <v/>
      </c>
      <c r="H3372" s="4" t="str">
        <f>IF(AND(Data[[#This Row],[Min Notif Time]]&gt;6,Data[[#This Row],[Min Notif Time]]&lt;17),"Business Hours","Non-Business Hours")</f>
        <v>Business Hours</v>
      </c>
      <c r="I3372" s="4" t="str" cm="1">
        <f t="array" ref="I3372">IFERROR(VLOOKUP(Data[[#This Row],[Min Notif Date]],Lookup!$N$1:$P$11,2,0),_xlfn.IFS(VLOOKUP(WEEKDAY(Data[[#This Row],[Min Notif Date]],2),Lookup!$J$1:$L$7,3,0)="Weekend","Weekend",VLOOKUP(WEEKDAY(Data[[#This Row],[Min Notif Date]],2),Lookup!$J$1:$L$7,3,0)="Weekday","Weekday"))</f>
        <v>Weekday</v>
      </c>
      <c r="J3372" s="4" t="str">
        <f>VLOOKUP(WEEKDAY(Data[[#This Row],[Min Notif Date]],2),Lookup!$J$1:$K$7,2,0)</f>
        <v>2. Tue</v>
      </c>
      <c r="K3372" s="37">
        <f>ROUNDDOWN(Data[[#This Row],[PGE Notified Time]],0)</f>
        <v>45580</v>
      </c>
      <c r="L3372" s="4">
        <f>HOUR(Data[[#This Row],[PGE Notified Time]])</f>
        <v>7</v>
      </c>
      <c r="M3372">
        <v>113663</v>
      </c>
      <c r="O3372" t="s">
        <v>117</v>
      </c>
      <c r="P3372" t="s">
        <v>165</v>
      </c>
      <c r="Q3372" s="44" t="s">
        <v>117</v>
      </c>
      <c r="R3372" t="s">
        <v>147</v>
      </c>
      <c r="S3372" s="1" t="s">
        <v>5</v>
      </c>
      <c r="T3372" s="1">
        <v>45580.324872685182</v>
      </c>
      <c r="U3372" s="1">
        <v>45580.385416666664</v>
      </c>
      <c r="V3372" t="s">
        <v>120</v>
      </c>
      <c r="W3372" t="s">
        <v>608</v>
      </c>
      <c r="X3372" t="s">
        <v>167</v>
      </c>
      <c r="Y3372" t="s">
        <v>123</v>
      </c>
      <c r="Z3372">
        <v>129688094</v>
      </c>
      <c r="AA3372" s="50">
        <v>47159259</v>
      </c>
      <c r="AB3372" t="s">
        <v>124</v>
      </c>
      <c r="AC3372" s="51">
        <v>87.183333332999993</v>
      </c>
    </row>
    <row r="3373" spans="1:29" x14ac:dyDescent="0.25">
      <c r="A3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3" s="4" t="str">
        <f>VLOOKUP(P3373,Lookup!$A$1:$D$19,4,0)</f>
        <v>North Coast</v>
      </c>
      <c r="C3373" s="4" t="str">
        <f>VLOOKUP(P3373,Lookup!$A$1:$E$19,5,0)</f>
        <v>Region 1</v>
      </c>
      <c r="D3373" s="4" t="str">
        <f>VLOOKUP(P3373,Lookup!$A$1:$B$19,2,0)</f>
        <v>NB</v>
      </c>
      <c r="E3373" s="4" t="str">
        <f>IF(AND((Data[[#This Row],[Min Notif Date]]&gt;$G$3),Data[[#This Row],[Min Notif Date]]&lt;$F$3),"Last Week","No")</f>
        <v>No</v>
      </c>
      <c r="F3373" s="4" t="str">
        <f>VLOOKUP(MONTH(Data[[#This Row],[Min Notif Date]]),Lookup!$G$1:$H$12,2,0)</f>
        <v>7. Jul</v>
      </c>
      <c r="G3373" s="4" t="str">
        <f t="shared" si="52"/>
        <v/>
      </c>
      <c r="H3373" s="4" t="str">
        <f>IF(AND(Data[[#This Row],[Min Notif Time]]&gt;6,Data[[#This Row],[Min Notif Time]]&lt;17),"Business Hours","Non-Business Hours")</f>
        <v>Business Hours</v>
      </c>
      <c r="I3373" s="4" t="str" cm="1">
        <f t="array" ref="I3373">IFERROR(VLOOKUP(Data[[#This Row],[Min Notif Date]],Lookup!$N$1:$P$11,2,0),_xlfn.IFS(VLOOKUP(WEEKDAY(Data[[#This Row],[Min Notif Date]],2),Lookup!$J$1:$L$7,3,0)="Weekend","Weekend",VLOOKUP(WEEKDAY(Data[[#This Row],[Min Notif Date]],2),Lookup!$J$1:$L$7,3,0)="Weekday","Weekday"))</f>
        <v>Weekday</v>
      </c>
      <c r="J3373" s="4" t="str">
        <f>VLOOKUP(WEEKDAY(Data[[#This Row],[Min Notif Date]],2),Lookup!$J$1:$K$7,2,0)</f>
        <v>3. Wed</v>
      </c>
      <c r="K3373" s="37">
        <f>ROUNDDOWN(Data[[#This Row],[PGE Notified Time]],0)</f>
        <v>45483</v>
      </c>
      <c r="L3373" s="4">
        <f>HOUR(Data[[#This Row],[PGE Notified Time]])</f>
        <v>13</v>
      </c>
      <c r="M3373">
        <v>109978</v>
      </c>
      <c r="O3373" t="s">
        <v>117</v>
      </c>
      <c r="P3373" t="s">
        <v>126</v>
      </c>
      <c r="Q3373" s="44" t="s">
        <v>117</v>
      </c>
      <c r="R3373" t="s">
        <v>215</v>
      </c>
      <c r="S3373" s="1" t="s">
        <v>5</v>
      </c>
      <c r="T3373" s="1">
        <v>45483.543668981481</v>
      </c>
      <c r="U3373" s="1">
        <v>45483.604212962964</v>
      </c>
      <c r="V3373" t="s">
        <v>120</v>
      </c>
      <c r="W3373" t="s">
        <v>608</v>
      </c>
      <c r="X3373" t="s">
        <v>227</v>
      </c>
      <c r="Y3373" t="s">
        <v>123</v>
      </c>
      <c r="Z3373">
        <v>129205338</v>
      </c>
      <c r="AA3373" s="50">
        <v>47113823</v>
      </c>
      <c r="AB3373" t="s">
        <v>124</v>
      </c>
      <c r="AC3373" s="51">
        <v>87.183333332999993</v>
      </c>
    </row>
    <row r="3374" spans="1:29" x14ac:dyDescent="0.25">
      <c r="A3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4" s="4" t="str">
        <f>VLOOKUP(P3374,Lookup!$A$1:$D$19,4,0)</f>
        <v>Bay Area</v>
      </c>
      <c r="C3374" s="4" t="str">
        <f>VLOOKUP(P3374,Lookup!$A$1:$E$19,5,0)</f>
        <v>Region 3</v>
      </c>
      <c r="D3374" s="4" t="str">
        <f>VLOOKUP(P3374,Lookup!$A$1:$B$19,2,0)</f>
        <v>PN</v>
      </c>
      <c r="E3374" s="4" t="str">
        <f>IF(AND((Data[[#This Row],[Min Notif Date]]&gt;$G$3),Data[[#This Row],[Min Notif Date]]&lt;$F$3),"Last Week","No")</f>
        <v>No</v>
      </c>
      <c r="F3374" s="4" t="str">
        <f>VLOOKUP(MONTH(Data[[#This Row],[Min Notif Date]]),Lookup!$G$1:$H$12,2,0)</f>
        <v>5. May</v>
      </c>
      <c r="G3374" s="4" t="str">
        <f t="shared" si="52"/>
        <v/>
      </c>
      <c r="H3374" s="4" t="str">
        <f>IF(AND(Data[[#This Row],[Min Notif Time]]&gt;6,Data[[#This Row],[Min Notif Time]]&lt;17),"Business Hours","Non-Business Hours")</f>
        <v>Business Hours</v>
      </c>
      <c r="I3374" s="4" t="str" cm="1">
        <f t="array" ref="I3374">IFERROR(VLOOKUP(Data[[#This Row],[Min Notif Date]],Lookup!$N$1:$P$11,2,0),_xlfn.IFS(VLOOKUP(WEEKDAY(Data[[#This Row],[Min Notif Date]],2),Lookup!$J$1:$L$7,3,0)="Weekend","Weekend",VLOOKUP(WEEKDAY(Data[[#This Row],[Min Notif Date]],2),Lookup!$J$1:$L$7,3,0)="Weekday","Weekday"))</f>
        <v>Weekday</v>
      </c>
      <c r="J3374" s="4" t="str">
        <f>VLOOKUP(WEEKDAY(Data[[#This Row],[Min Notif Date]],2),Lookup!$J$1:$K$7,2,0)</f>
        <v>2. Tue</v>
      </c>
      <c r="K3374" s="37">
        <f>ROUNDDOWN(Data[[#This Row],[PGE Notified Time]],0)</f>
        <v>45440</v>
      </c>
      <c r="L3374" s="4">
        <f>HOUR(Data[[#This Row],[PGE Notified Time]])</f>
        <v>7</v>
      </c>
      <c r="M3374">
        <v>108157</v>
      </c>
      <c r="O3374" t="s">
        <v>117</v>
      </c>
      <c r="P3374" t="s">
        <v>165</v>
      </c>
      <c r="Q3374" s="44" t="s">
        <v>117</v>
      </c>
      <c r="R3374" t="s">
        <v>147</v>
      </c>
      <c r="S3374" s="1" t="s">
        <v>5</v>
      </c>
      <c r="T3374" s="1">
        <v>45440.319224537037</v>
      </c>
      <c r="U3374" s="1">
        <v>45440.379733796297</v>
      </c>
      <c r="V3374" t="s">
        <v>120</v>
      </c>
      <c r="W3374" t="s">
        <v>608</v>
      </c>
      <c r="X3374" t="s">
        <v>192</v>
      </c>
      <c r="Y3374" t="s">
        <v>123</v>
      </c>
      <c r="Z3374">
        <v>128896745</v>
      </c>
      <c r="AA3374" s="50">
        <v>47081879</v>
      </c>
      <c r="AB3374" t="s">
        <v>124</v>
      </c>
      <c r="AC3374" s="51">
        <v>87.133333332999996</v>
      </c>
    </row>
    <row r="3375" spans="1:29" x14ac:dyDescent="0.25">
      <c r="A3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5" s="4" t="str">
        <f>VLOOKUP(P3375,Lookup!$A$1:$D$19,4,0)</f>
        <v>Central Valley</v>
      </c>
      <c r="C3375" s="4" t="str">
        <f>VLOOKUP(P3375,Lookup!$A$1:$E$19,5,0)</f>
        <v>Region 5</v>
      </c>
      <c r="D3375" s="4" t="str">
        <f>VLOOKUP(P3375,Lookup!$A$1:$B$19,2,0)</f>
        <v>YO</v>
      </c>
      <c r="E3375" s="4" t="str">
        <f>IF(AND((Data[[#This Row],[Min Notif Date]]&gt;$G$3),Data[[#This Row],[Min Notif Date]]&lt;$F$3),"Last Week","No")</f>
        <v>No</v>
      </c>
      <c r="F3375" s="4" t="str">
        <f>VLOOKUP(MONTH(Data[[#This Row],[Min Notif Date]]),Lookup!$G$1:$H$12,2,0)</f>
        <v>6. Jun</v>
      </c>
      <c r="G3375" s="4" t="str">
        <f t="shared" si="52"/>
        <v/>
      </c>
      <c r="H3375" s="4" t="str">
        <f>IF(AND(Data[[#This Row],[Min Notif Time]]&gt;6,Data[[#This Row],[Min Notif Time]]&lt;17),"Business Hours","Non-Business Hours")</f>
        <v>Business Hours</v>
      </c>
      <c r="I3375" s="4" t="str" cm="1">
        <f t="array" ref="I3375">IFERROR(VLOOKUP(Data[[#This Row],[Min Notif Date]],Lookup!$N$1:$P$11,2,0),_xlfn.IFS(VLOOKUP(WEEKDAY(Data[[#This Row],[Min Notif Date]],2),Lookup!$J$1:$L$7,3,0)="Weekend","Weekend",VLOOKUP(WEEKDAY(Data[[#This Row],[Min Notif Date]],2),Lookup!$J$1:$L$7,3,0)="Weekday","Weekday"))</f>
        <v>Weekday</v>
      </c>
      <c r="J3375" s="4" t="str">
        <f>VLOOKUP(WEEKDAY(Data[[#This Row],[Min Notif Date]],2),Lookup!$J$1:$K$7,2,0)</f>
        <v>5. Fri</v>
      </c>
      <c r="K3375" s="37">
        <f>ROUNDDOWN(Data[[#This Row],[PGE Notified Time]],0)</f>
        <v>45464</v>
      </c>
      <c r="L3375" s="4">
        <f>HOUR(Data[[#This Row],[PGE Notified Time]])</f>
        <v>10</v>
      </c>
      <c r="M3375">
        <v>109194</v>
      </c>
      <c r="O3375" t="s">
        <v>117</v>
      </c>
      <c r="P3375" t="s">
        <v>197</v>
      </c>
      <c r="Q3375" s="44" t="s">
        <v>117</v>
      </c>
      <c r="R3375" t="s">
        <v>119</v>
      </c>
      <c r="S3375" s="1" t="s">
        <v>5</v>
      </c>
      <c r="T3375" s="1">
        <v>45464.422766203701</v>
      </c>
      <c r="U3375" s="1">
        <v>45464.483252314814</v>
      </c>
      <c r="V3375" t="s">
        <v>120</v>
      </c>
      <c r="W3375" t="s">
        <v>608</v>
      </c>
      <c r="X3375" t="s">
        <v>198</v>
      </c>
      <c r="Y3375" t="s">
        <v>123</v>
      </c>
      <c r="Z3375">
        <v>129108943</v>
      </c>
      <c r="AA3375" s="50">
        <v>47099813</v>
      </c>
      <c r="AB3375" t="s">
        <v>124</v>
      </c>
      <c r="AC3375" s="51">
        <v>87.1</v>
      </c>
    </row>
    <row r="3376" spans="1:29" x14ac:dyDescent="0.25">
      <c r="A3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6" s="4" t="str">
        <f>VLOOKUP(P3376,Lookup!$A$1:$D$19,4,0)</f>
        <v>North Coast</v>
      </c>
      <c r="C3376" s="4" t="str">
        <f>VLOOKUP(P3376,Lookup!$A$1:$E$19,5,0)</f>
        <v>Region 1</v>
      </c>
      <c r="D3376" s="4" t="str">
        <f>VLOOKUP(P3376,Lookup!$A$1:$B$19,2,0)</f>
        <v>HB</v>
      </c>
      <c r="E3376" s="4" t="str">
        <f>IF(AND((Data[[#This Row],[Min Notif Date]]&gt;$G$3),Data[[#This Row],[Min Notif Date]]&lt;$F$3),"Last Week","No")</f>
        <v>No</v>
      </c>
      <c r="F3376" s="4" t="str">
        <f>VLOOKUP(MONTH(Data[[#This Row],[Min Notif Date]]),Lookup!$G$1:$H$12,2,0)</f>
        <v>8. Aug</v>
      </c>
      <c r="G3376" s="4" t="str">
        <f t="shared" si="52"/>
        <v/>
      </c>
      <c r="H3376" s="4" t="str">
        <f>IF(AND(Data[[#This Row],[Min Notif Time]]&gt;6,Data[[#This Row],[Min Notif Time]]&lt;17),"Business Hours","Non-Business Hours")</f>
        <v>Business Hours</v>
      </c>
      <c r="I3376" s="4" t="str" cm="1">
        <f t="array" ref="I3376">IFERROR(VLOOKUP(Data[[#This Row],[Min Notif Date]],Lookup!$N$1:$P$11,2,0),_xlfn.IFS(VLOOKUP(WEEKDAY(Data[[#This Row],[Min Notif Date]],2),Lookup!$J$1:$L$7,3,0)="Weekend","Weekend",VLOOKUP(WEEKDAY(Data[[#This Row],[Min Notif Date]],2),Lookup!$J$1:$L$7,3,0)="Weekday","Weekday"))</f>
        <v>Weekday</v>
      </c>
      <c r="J3376" s="4" t="str">
        <f>VLOOKUP(WEEKDAY(Data[[#This Row],[Min Notif Date]],2),Lookup!$J$1:$K$7,2,0)</f>
        <v>5. Fri</v>
      </c>
      <c r="K3376" s="37">
        <f>ROUNDDOWN(Data[[#This Row],[PGE Notified Time]],0)</f>
        <v>45534</v>
      </c>
      <c r="L3376" s="4">
        <f>HOUR(Data[[#This Row],[PGE Notified Time]])</f>
        <v>13</v>
      </c>
      <c r="M3376">
        <v>111999</v>
      </c>
      <c r="O3376" t="s">
        <v>117</v>
      </c>
      <c r="P3376" t="s">
        <v>148</v>
      </c>
      <c r="Q3376" s="44" t="s">
        <v>117</v>
      </c>
      <c r="R3376" t="s">
        <v>119</v>
      </c>
      <c r="S3376" s="1" t="s">
        <v>5</v>
      </c>
      <c r="T3376" s="1">
        <v>45534.543703703705</v>
      </c>
      <c r="U3376" s="1">
        <v>45534.604178240741</v>
      </c>
      <c r="V3376" t="s">
        <v>120</v>
      </c>
      <c r="W3376" t="s">
        <v>608</v>
      </c>
      <c r="X3376" t="s">
        <v>217</v>
      </c>
      <c r="Y3376" t="s">
        <v>123</v>
      </c>
      <c r="Z3376">
        <v>129461161</v>
      </c>
      <c r="AA3376" s="50">
        <v>47128744</v>
      </c>
      <c r="AB3376" t="s">
        <v>124</v>
      </c>
      <c r="AC3376" s="51">
        <v>87.083333332999999</v>
      </c>
    </row>
    <row r="3377" spans="1:29" x14ac:dyDescent="0.25">
      <c r="A3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7" s="4" t="str">
        <f>VLOOKUP(P3377,Lookup!$A$1:$D$19,4,0)</f>
        <v>Bay Area</v>
      </c>
      <c r="C3377" s="4" t="str">
        <f>VLOOKUP(P3377,Lookup!$A$1:$E$19,5,0)</f>
        <v>Region 3</v>
      </c>
      <c r="D3377" s="4" t="str">
        <f>VLOOKUP(P3377,Lookup!$A$1:$B$19,2,0)</f>
        <v>SF</v>
      </c>
      <c r="E3377" s="4" t="str">
        <f>IF(AND((Data[[#This Row],[Min Notif Date]]&gt;$G$3),Data[[#This Row],[Min Notif Date]]&lt;$F$3),"Last Week","No")</f>
        <v>No</v>
      </c>
      <c r="F3377" s="4" t="str">
        <f>VLOOKUP(MONTH(Data[[#This Row],[Min Notif Date]]),Lookup!$G$1:$H$12,2,0)</f>
        <v>3. Mar</v>
      </c>
      <c r="G3377" s="4" t="str">
        <f t="shared" si="52"/>
        <v/>
      </c>
      <c r="H3377" s="4" t="str">
        <f>IF(AND(Data[[#This Row],[Min Notif Time]]&gt;6,Data[[#This Row],[Min Notif Time]]&lt;17),"Business Hours","Non-Business Hours")</f>
        <v>Business Hours</v>
      </c>
      <c r="I3377" s="4" t="str" cm="1">
        <f t="array" ref="I3377">IFERROR(VLOOKUP(Data[[#This Row],[Min Notif Date]],Lookup!$N$1:$P$11,2,0),_xlfn.IFS(VLOOKUP(WEEKDAY(Data[[#This Row],[Min Notif Date]],2),Lookup!$J$1:$L$7,3,0)="Weekend","Weekend",VLOOKUP(WEEKDAY(Data[[#This Row],[Min Notif Date]],2),Lookup!$J$1:$L$7,3,0)="Weekday","Weekday"))</f>
        <v>Weekday</v>
      </c>
      <c r="J3377" s="4" t="str">
        <f>VLOOKUP(WEEKDAY(Data[[#This Row],[Min Notif Date]],2),Lookup!$J$1:$K$7,2,0)</f>
        <v>5. Fri</v>
      </c>
      <c r="K3377" s="37">
        <f>ROUNDDOWN(Data[[#This Row],[PGE Notified Time]],0)</f>
        <v>45373</v>
      </c>
      <c r="L3377" s="4">
        <f>HOUR(Data[[#This Row],[PGE Notified Time]])</f>
        <v>13</v>
      </c>
      <c r="M3377">
        <v>105645</v>
      </c>
      <c r="O3377" t="s">
        <v>117</v>
      </c>
      <c r="P3377" t="s">
        <v>128</v>
      </c>
      <c r="Q3377" s="44" t="s">
        <v>117</v>
      </c>
      <c r="R3377" t="s">
        <v>119</v>
      </c>
      <c r="S3377" s="1" t="s">
        <v>5</v>
      </c>
      <c r="T3377" s="1">
        <v>45373.547395833331</v>
      </c>
      <c r="U3377" s="1">
        <v>45373.607835648145</v>
      </c>
      <c r="V3377" t="s">
        <v>120</v>
      </c>
      <c r="W3377" t="s">
        <v>608</v>
      </c>
      <c r="X3377" t="s">
        <v>129</v>
      </c>
      <c r="Y3377" t="s">
        <v>123</v>
      </c>
      <c r="Z3377">
        <v>128351865</v>
      </c>
      <c r="AA3377" s="50">
        <v>47041879</v>
      </c>
      <c r="AB3377" t="s">
        <v>124</v>
      </c>
      <c r="AC3377" s="51">
        <v>87.033333333000002</v>
      </c>
    </row>
    <row r="3378" spans="1:29" x14ac:dyDescent="0.25">
      <c r="A3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8" s="4" t="str">
        <f>VLOOKUP(P3378,Lookup!$A$1:$D$19,4,0)</f>
        <v>Bay Area</v>
      </c>
      <c r="C3378" s="4" t="str">
        <f>VLOOKUP(P3378,Lookup!$A$1:$E$19,5,0)</f>
        <v>Region 3</v>
      </c>
      <c r="D3378" s="4" t="str">
        <f>VLOOKUP(P3378,Lookup!$A$1:$B$19,2,0)</f>
        <v>PN</v>
      </c>
      <c r="E3378" s="4" t="str">
        <f>IF(AND((Data[[#This Row],[Min Notif Date]]&gt;$G$3),Data[[#This Row],[Min Notif Date]]&lt;$F$3),"Last Week","No")</f>
        <v>No</v>
      </c>
      <c r="F3378" s="4" t="str">
        <f>VLOOKUP(MONTH(Data[[#This Row],[Min Notif Date]]),Lookup!$G$1:$H$12,2,0)</f>
        <v>11. Nov</v>
      </c>
      <c r="G3378" s="4" t="str">
        <f t="shared" si="52"/>
        <v/>
      </c>
      <c r="H3378" s="4" t="str">
        <f>IF(AND(Data[[#This Row],[Min Notif Time]]&gt;6,Data[[#This Row],[Min Notif Time]]&lt;17),"Business Hours","Non-Business Hours")</f>
        <v>Business Hours</v>
      </c>
      <c r="I3378" s="4" t="str" cm="1">
        <f t="array" ref="I3378">IFERROR(VLOOKUP(Data[[#This Row],[Min Notif Date]],Lookup!$N$1:$P$11,2,0),_xlfn.IFS(VLOOKUP(WEEKDAY(Data[[#This Row],[Min Notif Date]],2),Lookup!$J$1:$L$7,3,0)="Weekend","Weekend",VLOOKUP(WEEKDAY(Data[[#This Row],[Min Notif Date]],2),Lookup!$J$1:$L$7,3,0)="Weekday","Weekday"))</f>
        <v>Weekday</v>
      </c>
      <c r="J3378" s="4" t="str">
        <f>VLOOKUP(WEEKDAY(Data[[#This Row],[Min Notif Date]],2),Lookup!$J$1:$K$7,2,0)</f>
        <v>2. Tue</v>
      </c>
      <c r="K3378" s="37">
        <f>ROUNDDOWN(Data[[#This Row],[PGE Notified Time]],0)</f>
        <v>45615</v>
      </c>
      <c r="L3378" s="4">
        <f>HOUR(Data[[#This Row],[PGE Notified Time]])</f>
        <v>10</v>
      </c>
      <c r="M3378">
        <v>114937</v>
      </c>
      <c r="N3378">
        <v>6256368403</v>
      </c>
      <c r="O3378" t="s">
        <v>57</v>
      </c>
      <c r="P3378" t="s">
        <v>165</v>
      </c>
      <c r="Q3378" s="44" t="s">
        <v>259</v>
      </c>
      <c r="R3378" t="s">
        <v>119</v>
      </c>
      <c r="S3378" s="1">
        <v>45615.45</v>
      </c>
      <c r="T3378" s="1">
        <v>45615.455428240741</v>
      </c>
      <c r="U3378" s="1">
        <v>45615.510416666664</v>
      </c>
      <c r="V3378" t="s">
        <v>120</v>
      </c>
      <c r="W3378" t="s">
        <v>121</v>
      </c>
      <c r="X3378" t="s">
        <v>236</v>
      </c>
      <c r="Y3378" t="s">
        <v>123</v>
      </c>
      <c r="Z3378">
        <v>129835323</v>
      </c>
      <c r="AA3378" s="50">
        <v>47167517</v>
      </c>
      <c r="AB3378" t="s">
        <v>124</v>
      </c>
      <c r="AC3378" s="51">
        <v>87</v>
      </c>
    </row>
    <row r="3379" spans="1:29" x14ac:dyDescent="0.25">
      <c r="A3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9" s="4" t="str">
        <f>VLOOKUP(P3379,Lookup!$A$1:$D$19,4,0)</f>
        <v>Bay Area</v>
      </c>
      <c r="C3379" s="4" t="str">
        <f>VLOOKUP(P3379,Lookup!$A$1:$E$19,5,0)</f>
        <v>Region 3</v>
      </c>
      <c r="D3379" s="4" t="str">
        <f>VLOOKUP(P3379,Lookup!$A$1:$B$19,2,0)</f>
        <v>MI</v>
      </c>
      <c r="E3379" s="4" t="str">
        <f>IF(AND((Data[[#This Row],[Min Notif Date]]&gt;$G$3),Data[[#This Row],[Min Notif Date]]&lt;$F$3),"Last Week","No")</f>
        <v>No</v>
      </c>
      <c r="F3379" s="4" t="str">
        <f>VLOOKUP(MONTH(Data[[#This Row],[Min Notif Date]]),Lookup!$G$1:$H$12,2,0)</f>
        <v>10. Oct</v>
      </c>
      <c r="G3379" s="4" t="str">
        <f t="shared" si="52"/>
        <v/>
      </c>
      <c r="H3379" s="4" t="str">
        <f>IF(AND(Data[[#This Row],[Min Notif Time]]&gt;6,Data[[#This Row],[Min Notif Time]]&lt;17),"Business Hours","Non-Business Hours")</f>
        <v>Business Hours</v>
      </c>
      <c r="I3379" s="4" t="str" cm="1">
        <f t="array" ref="I3379">IFERROR(VLOOKUP(Data[[#This Row],[Min Notif Date]],Lookup!$N$1:$P$11,2,0),_xlfn.IFS(VLOOKUP(WEEKDAY(Data[[#This Row],[Min Notif Date]],2),Lookup!$J$1:$L$7,3,0)="Weekend","Weekend",VLOOKUP(WEEKDAY(Data[[#This Row],[Min Notif Date]],2),Lookup!$J$1:$L$7,3,0)="Weekday","Weekday"))</f>
        <v>Weekday</v>
      </c>
      <c r="J3379" s="4" t="str">
        <f>VLOOKUP(WEEKDAY(Data[[#This Row],[Min Notif Date]],2),Lookup!$J$1:$K$7,2,0)</f>
        <v>1. Mon</v>
      </c>
      <c r="K3379" s="37">
        <f>ROUNDDOWN(Data[[#This Row],[PGE Notified Time]],0)</f>
        <v>45579</v>
      </c>
      <c r="L3379" s="4">
        <f>HOUR(Data[[#This Row],[PGE Notified Time]])</f>
        <v>11</v>
      </c>
      <c r="M3379">
        <v>113639</v>
      </c>
      <c r="O3379" t="s">
        <v>117</v>
      </c>
      <c r="P3379" t="s">
        <v>154</v>
      </c>
      <c r="Q3379" s="44" t="s">
        <v>117</v>
      </c>
      <c r="R3379" t="s">
        <v>147</v>
      </c>
      <c r="S3379" s="1" t="s">
        <v>5</v>
      </c>
      <c r="T3379" s="1">
        <v>45579.495462962965</v>
      </c>
      <c r="U3379" s="1">
        <v>45579.555868055555</v>
      </c>
      <c r="V3379" t="s">
        <v>120</v>
      </c>
      <c r="W3379" t="s">
        <v>608</v>
      </c>
      <c r="X3379" t="s">
        <v>300</v>
      </c>
      <c r="Y3379" t="s">
        <v>123</v>
      </c>
      <c r="Z3379">
        <v>129685552</v>
      </c>
      <c r="AA3379" s="50">
        <v>47159550</v>
      </c>
      <c r="AB3379" t="s">
        <v>124</v>
      </c>
      <c r="AC3379" s="51">
        <v>86.983333333000004</v>
      </c>
    </row>
    <row r="3380" spans="1:29" x14ac:dyDescent="0.25">
      <c r="A3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0" s="4" t="str">
        <f>VLOOKUP(P3380,Lookup!$A$1:$D$19,4,0)</f>
        <v>Bay Area</v>
      </c>
      <c r="C3380" s="4" t="str">
        <f>VLOOKUP(P3380,Lookup!$A$1:$E$19,5,0)</f>
        <v>Region 3</v>
      </c>
      <c r="D3380" s="4" t="str">
        <f>VLOOKUP(P3380,Lookup!$A$1:$B$19,2,0)</f>
        <v>PN</v>
      </c>
      <c r="E3380" s="4" t="str">
        <f>IF(AND((Data[[#This Row],[Min Notif Date]]&gt;$G$3),Data[[#This Row],[Min Notif Date]]&lt;$F$3),"Last Week","No")</f>
        <v>No</v>
      </c>
      <c r="F3380" s="4" t="str">
        <f>VLOOKUP(MONTH(Data[[#This Row],[Min Notif Date]]),Lookup!$G$1:$H$12,2,0)</f>
        <v>1. Jan</v>
      </c>
      <c r="G3380" s="4" t="str">
        <f t="shared" si="52"/>
        <v/>
      </c>
      <c r="H3380" s="4" t="str">
        <f>IF(AND(Data[[#This Row],[Min Notif Time]]&gt;6,Data[[#This Row],[Min Notif Time]]&lt;17),"Business Hours","Non-Business Hours")</f>
        <v>Business Hours</v>
      </c>
      <c r="I3380" s="4" t="str" cm="1">
        <f t="array" ref="I3380">IFERROR(VLOOKUP(Data[[#This Row],[Min Notif Date]],Lookup!$N$1:$P$11,2,0),_xlfn.IFS(VLOOKUP(WEEKDAY(Data[[#This Row],[Min Notif Date]],2),Lookup!$J$1:$L$7,3,0)="Weekend","Weekend",VLOOKUP(WEEKDAY(Data[[#This Row],[Min Notif Date]],2),Lookup!$J$1:$L$7,3,0)="Weekday","Weekday"))</f>
        <v>Weekday</v>
      </c>
      <c r="J3380" s="4" t="str">
        <f>VLOOKUP(WEEKDAY(Data[[#This Row],[Min Notif Date]],2),Lookup!$J$1:$K$7,2,0)</f>
        <v>3. Wed</v>
      </c>
      <c r="K3380" s="37">
        <f>ROUNDDOWN(Data[[#This Row],[PGE Notified Time]],0)</f>
        <v>45308</v>
      </c>
      <c r="L3380" s="4">
        <f>HOUR(Data[[#This Row],[PGE Notified Time]])</f>
        <v>16</v>
      </c>
      <c r="M3380">
        <v>103092</v>
      </c>
      <c r="O3380" t="s">
        <v>117</v>
      </c>
      <c r="P3380" t="s">
        <v>165</v>
      </c>
      <c r="Q3380" s="44" t="s">
        <v>117</v>
      </c>
      <c r="R3380" t="s">
        <v>147</v>
      </c>
      <c r="S3380" s="1" t="s">
        <v>5</v>
      </c>
      <c r="T3380" s="1">
        <v>45308.689606481479</v>
      </c>
      <c r="U3380" s="1">
        <v>45308.75</v>
      </c>
      <c r="V3380" t="s">
        <v>120</v>
      </c>
      <c r="W3380" t="s">
        <v>608</v>
      </c>
      <c r="X3380" t="s">
        <v>183</v>
      </c>
      <c r="Y3380" t="s">
        <v>123</v>
      </c>
      <c r="Z3380">
        <v>128050032</v>
      </c>
      <c r="AA3380" s="50">
        <v>46161980</v>
      </c>
      <c r="AB3380" t="s">
        <v>124</v>
      </c>
      <c r="AC3380" s="51">
        <v>86.966666666999998</v>
      </c>
    </row>
    <row r="3381" spans="1:29" x14ac:dyDescent="0.25">
      <c r="A3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1" s="4" t="str">
        <f>VLOOKUP(P3381,Lookup!$A$1:$D$19,4,0)</f>
        <v>South Bay</v>
      </c>
      <c r="C3381" s="4" t="str">
        <f>VLOOKUP(P3381,Lookup!$A$1:$E$19,5,0)</f>
        <v>Region 4</v>
      </c>
      <c r="D3381" s="4" t="str">
        <f>VLOOKUP(P3381,Lookup!$A$1:$B$19,2,0)</f>
        <v>CC</v>
      </c>
      <c r="E3381" s="4" t="str">
        <f>IF(AND((Data[[#This Row],[Min Notif Date]]&gt;$G$3),Data[[#This Row],[Min Notif Date]]&lt;$F$3),"Last Week","No")</f>
        <v>No</v>
      </c>
      <c r="F3381" s="4" t="str">
        <f>VLOOKUP(MONTH(Data[[#This Row],[Min Notif Date]]),Lookup!$G$1:$H$12,2,0)</f>
        <v>4. Apr</v>
      </c>
      <c r="G3381" s="4" t="str">
        <f t="shared" si="52"/>
        <v/>
      </c>
      <c r="H3381" s="4" t="str">
        <f>IF(AND(Data[[#This Row],[Min Notif Time]]&gt;6,Data[[#This Row],[Min Notif Time]]&lt;17),"Business Hours","Non-Business Hours")</f>
        <v>Non-Business Hours</v>
      </c>
      <c r="I3381" s="4" t="str" cm="1">
        <f t="array" ref="I3381">IFERROR(VLOOKUP(Data[[#This Row],[Min Notif Date]],Lookup!$N$1:$P$11,2,0),_xlfn.IFS(VLOOKUP(WEEKDAY(Data[[#This Row],[Min Notif Date]],2),Lookup!$J$1:$L$7,3,0)="Weekend","Weekend",VLOOKUP(WEEKDAY(Data[[#This Row],[Min Notif Date]],2),Lookup!$J$1:$L$7,3,0)="Weekday","Weekday"))</f>
        <v>Weekday</v>
      </c>
      <c r="J3381" s="4" t="str">
        <f>VLOOKUP(WEEKDAY(Data[[#This Row],[Min Notif Date]],2),Lookup!$J$1:$K$7,2,0)</f>
        <v>3. Wed</v>
      </c>
      <c r="K3381" s="37">
        <f>ROUNDDOWN(Data[[#This Row],[PGE Notified Time]],0)</f>
        <v>45399</v>
      </c>
      <c r="L3381" s="4">
        <f>HOUR(Data[[#This Row],[PGE Notified Time]])</f>
        <v>19</v>
      </c>
      <c r="M3381">
        <v>106681</v>
      </c>
      <c r="O3381" t="s">
        <v>117</v>
      </c>
      <c r="P3381" t="s">
        <v>134</v>
      </c>
      <c r="Q3381" s="44" t="s">
        <v>117</v>
      </c>
      <c r="R3381" t="s">
        <v>147</v>
      </c>
      <c r="S3381" s="1" t="s">
        <v>5</v>
      </c>
      <c r="T3381" s="1">
        <v>45399.825127314813</v>
      </c>
      <c r="U3381" s="1">
        <v>45399.885416666664</v>
      </c>
      <c r="V3381" t="s">
        <v>120</v>
      </c>
      <c r="W3381" t="s">
        <v>608</v>
      </c>
      <c r="X3381" t="s">
        <v>839</v>
      </c>
      <c r="Y3381" t="s">
        <v>123</v>
      </c>
      <c r="Z3381">
        <v>128570040</v>
      </c>
      <c r="AA3381" s="50">
        <v>35546352</v>
      </c>
      <c r="AB3381" t="s">
        <v>124</v>
      </c>
      <c r="AC3381" s="51">
        <v>86.816666667000007</v>
      </c>
    </row>
    <row r="3382" spans="1:29" x14ac:dyDescent="0.25">
      <c r="A3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2" s="4" t="str">
        <f>VLOOKUP(P3382,Lookup!$A$1:$D$19,4,0)</f>
        <v>Bay Area</v>
      </c>
      <c r="C3382" s="4" t="str">
        <f>VLOOKUP(P3382,Lookup!$A$1:$E$19,5,0)</f>
        <v>Region 3</v>
      </c>
      <c r="D3382" s="4" t="str">
        <f>VLOOKUP(P3382,Lookup!$A$1:$B$19,2,0)</f>
        <v>MI</v>
      </c>
      <c r="E3382" s="4" t="str">
        <f>IF(AND((Data[[#This Row],[Min Notif Date]]&gt;$G$3),Data[[#This Row],[Min Notif Date]]&lt;$F$3),"Last Week","No")</f>
        <v>No</v>
      </c>
      <c r="F3382" s="4" t="str">
        <f>VLOOKUP(MONTH(Data[[#This Row],[Min Notif Date]]),Lookup!$G$1:$H$12,2,0)</f>
        <v>12. Dec</v>
      </c>
      <c r="G3382" s="4" t="str">
        <f t="shared" si="52"/>
        <v/>
      </c>
      <c r="H3382" s="4" t="str">
        <f>IF(AND(Data[[#This Row],[Min Notif Time]]&gt;6,Data[[#This Row],[Min Notif Time]]&lt;17),"Business Hours","Non-Business Hours")</f>
        <v>Business Hours</v>
      </c>
      <c r="I3382" s="4" t="str" cm="1">
        <f t="array" ref="I3382">IFERROR(VLOOKUP(Data[[#This Row],[Min Notif Date]],Lookup!$N$1:$P$11,2,0),_xlfn.IFS(VLOOKUP(WEEKDAY(Data[[#This Row],[Min Notif Date]],2),Lookup!$J$1:$L$7,3,0)="Weekend","Weekend",VLOOKUP(WEEKDAY(Data[[#This Row],[Min Notif Date]],2),Lookup!$J$1:$L$7,3,0)="Weekday","Weekday"))</f>
        <v>Weekday</v>
      </c>
      <c r="J3382" s="4" t="str">
        <f>VLOOKUP(WEEKDAY(Data[[#This Row],[Min Notif Date]],2),Lookup!$J$1:$K$7,2,0)</f>
        <v>5. Fri</v>
      </c>
      <c r="K3382" s="37">
        <f>ROUNDDOWN(Data[[#This Row],[PGE Notified Time]],0)</f>
        <v>45646</v>
      </c>
      <c r="L3382" s="4">
        <f>HOUR(Data[[#This Row],[PGE Notified Time]])</f>
        <v>8</v>
      </c>
      <c r="M3382">
        <v>116007</v>
      </c>
      <c r="O3382" t="s">
        <v>117</v>
      </c>
      <c r="P3382" t="s">
        <v>154</v>
      </c>
      <c r="Q3382" s="44" t="s">
        <v>117</v>
      </c>
      <c r="R3382" t="s">
        <v>119</v>
      </c>
      <c r="S3382" s="1" t="s">
        <v>5</v>
      </c>
      <c r="T3382" s="1">
        <v>45646.370486111111</v>
      </c>
      <c r="U3382" s="1">
        <v>45646.43074074074</v>
      </c>
      <c r="V3382" t="s">
        <v>120</v>
      </c>
      <c r="W3382" t="s">
        <v>608</v>
      </c>
      <c r="X3382" t="s">
        <v>156</v>
      </c>
      <c r="Y3382" t="s">
        <v>123</v>
      </c>
      <c r="Z3382">
        <v>130314824</v>
      </c>
      <c r="AA3382" s="50">
        <v>47172205</v>
      </c>
      <c r="AB3382" t="s">
        <v>124</v>
      </c>
      <c r="AC3382" s="51">
        <v>86.766666666999996</v>
      </c>
    </row>
    <row r="3383" spans="1:29" x14ac:dyDescent="0.25">
      <c r="A3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3" s="4" t="str">
        <f>VLOOKUP(P3383,Lookup!$A$1:$D$19,4,0)</f>
        <v>North Valley</v>
      </c>
      <c r="C3383" s="4" t="str">
        <f>VLOOKUP(P3383,Lookup!$A$1:$E$19,5,0)</f>
        <v>Region 2</v>
      </c>
      <c r="D3383" s="4" t="str">
        <f>VLOOKUP(P3383,Lookup!$A$1:$B$19,2,0)</f>
        <v>SA</v>
      </c>
      <c r="E3383" s="4" t="str">
        <f>IF(AND((Data[[#This Row],[Min Notif Date]]&gt;$G$3),Data[[#This Row],[Min Notif Date]]&lt;$F$3),"Last Week","No")</f>
        <v>No</v>
      </c>
      <c r="F3383" s="4" t="str">
        <f>VLOOKUP(MONTH(Data[[#This Row],[Min Notif Date]]),Lookup!$G$1:$H$12,2,0)</f>
        <v>5. May</v>
      </c>
      <c r="G3383" s="4" t="str">
        <f t="shared" si="52"/>
        <v/>
      </c>
      <c r="H3383" s="4" t="str">
        <f>IF(AND(Data[[#This Row],[Min Notif Time]]&gt;6,Data[[#This Row],[Min Notif Time]]&lt;17),"Business Hours","Non-Business Hours")</f>
        <v>Business Hours</v>
      </c>
      <c r="I3383" s="4" t="str" cm="1">
        <f t="array" ref="I3383">IFERROR(VLOOKUP(Data[[#This Row],[Min Notif Date]],Lookup!$N$1:$P$11,2,0),_xlfn.IFS(VLOOKUP(WEEKDAY(Data[[#This Row],[Min Notif Date]],2),Lookup!$J$1:$L$7,3,0)="Weekend","Weekend",VLOOKUP(WEEKDAY(Data[[#This Row],[Min Notif Date]],2),Lookup!$J$1:$L$7,3,0)="Weekday","Weekday"))</f>
        <v>Weekday</v>
      </c>
      <c r="J3383" s="4" t="str">
        <f>VLOOKUP(WEEKDAY(Data[[#This Row],[Min Notif Date]],2),Lookup!$J$1:$K$7,2,0)</f>
        <v>5. Fri</v>
      </c>
      <c r="K3383" s="37">
        <f>ROUNDDOWN(Data[[#This Row],[PGE Notified Time]],0)</f>
        <v>45436</v>
      </c>
      <c r="L3383" s="4">
        <f>HOUR(Data[[#This Row],[PGE Notified Time]])</f>
        <v>11</v>
      </c>
      <c r="M3383">
        <v>108071</v>
      </c>
      <c r="O3383" t="s">
        <v>117</v>
      </c>
      <c r="P3383" t="s">
        <v>175</v>
      </c>
      <c r="Q3383" s="44" t="s">
        <v>117</v>
      </c>
      <c r="R3383" t="s">
        <v>119</v>
      </c>
      <c r="S3383" s="1" t="s">
        <v>5</v>
      </c>
      <c r="T3383" s="1">
        <v>45436.47928240741</v>
      </c>
      <c r="U3383" s="1">
        <v>45436.539525462962</v>
      </c>
      <c r="V3383" t="s">
        <v>120</v>
      </c>
      <c r="W3383" t="s">
        <v>608</v>
      </c>
      <c r="X3383" t="s">
        <v>177</v>
      </c>
      <c r="Y3383" t="s">
        <v>123</v>
      </c>
      <c r="Z3383">
        <v>128890300</v>
      </c>
      <c r="AA3383" s="50">
        <v>35558052</v>
      </c>
      <c r="AB3383" t="s">
        <v>124</v>
      </c>
      <c r="AC3383" s="51">
        <v>86.75</v>
      </c>
    </row>
    <row r="3384" spans="1:29" x14ac:dyDescent="0.25">
      <c r="A3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4" s="4" t="str">
        <f>VLOOKUP(P3384,Lookup!$A$1:$D$19,4,0)</f>
        <v>North Coast</v>
      </c>
      <c r="C3384" s="4" t="str">
        <f>VLOOKUP(P3384,Lookup!$A$1:$E$19,5,0)</f>
        <v>Region 1</v>
      </c>
      <c r="D3384" s="4" t="str">
        <f>VLOOKUP(P3384,Lookup!$A$1:$B$19,2,0)</f>
        <v>HB</v>
      </c>
      <c r="E3384" s="4" t="str">
        <f>IF(AND((Data[[#This Row],[Min Notif Date]]&gt;$G$3),Data[[#This Row],[Min Notif Date]]&lt;$F$3),"Last Week","No")</f>
        <v>No</v>
      </c>
      <c r="F3384" s="4" t="str">
        <f>VLOOKUP(MONTH(Data[[#This Row],[Min Notif Date]]),Lookup!$G$1:$H$12,2,0)</f>
        <v>1. Jan</v>
      </c>
      <c r="G3384" s="4" t="str">
        <f t="shared" si="52"/>
        <v/>
      </c>
      <c r="H3384" s="4" t="str">
        <f>IF(AND(Data[[#This Row],[Min Notif Time]]&gt;6,Data[[#This Row],[Min Notif Time]]&lt;17),"Business Hours","Non-Business Hours")</f>
        <v>Business Hours</v>
      </c>
      <c r="I3384" s="4" t="str" cm="1">
        <f t="array" ref="I3384">IFERROR(VLOOKUP(Data[[#This Row],[Min Notif Date]],Lookup!$N$1:$P$11,2,0),_xlfn.IFS(VLOOKUP(WEEKDAY(Data[[#This Row],[Min Notif Date]],2),Lookup!$J$1:$L$7,3,0)="Weekend","Weekend",VLOOKUP(WEEKDAY(Data[[#This Row],[Min Notif Date]],2),Lookup!$J$1:$L$7,3,0)="Weekday","Weekday"))</f>
        <v>Weekday</v>
      </c>
      <c r="J3384" s="4" t="str">
        <f>VLOOKUP(WEEKDAY(Data[[#This Row],[Min Notif Date]],2),Lookup!$J$1:$K$7,2,0)</f>
        <v>5. Fri</v>
      </c>
      <c r="K3384" s="37">
        <f>ROUNDDOWN(Data[[#This Row],[PGE Notified Time]],0)</f>
        <v>45310</v>
      </c>
      <c r="L3384" s="4">
        <f>HOUR(Data[[#This Row],[PGE Notified Time]])</f>
        <v>15</v>
      </c>
      <c r="M3384">
        <v>103169</v>
      </c>
      <c r="O3384" t="s">
        <v>117</v>
      </c>
      <c r="P3384" t="s">
        <v>148</v>
      </c>
      <c r="Q3384" s="44" t="s">
        <v>117</v>
      </c>
      <c r="R3384" t="s">
        <v>119</v>
      </c>
      <c r="S3384" s="1" t="s">
        <v>5</v>
      </c>
      <c r="T3384" s="1">
        <v>45310.627256944441</v>
      </c>
      <c r="U3384" s="1">
        <v>45310.6875</v>
      </c>
      <c r="V3384" t="s">
        <v>120</v>
      </c>
      <c r="W3384" t="s">
        <v>608</v>
      </c>
      <c r="X3384" t="s">
        <v>217</v>
      </c>
      <c r="Y3384" t="s">
        <v>123</v>
      </c>
      <c r="Z3384">
        <v>128066550</v>
      </c>
      <c r="AA3384" s="50">
        <v>46166005</v>
      </c>
      <c r="AB3384" t="s">
        <v>124</v>
      </c>
      <c r="AC3384" s="51">
        <v>86.75</v>
      </c>
    </row>
    <row r="3385" spans="1:29" x14ac:dyDescent="0.25">
      <c r="A3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5" s="4" t="str">
        <f>VLOOKUP(P3385,Lookup!$A$1:$D$19,4,0)</f>
        <v>Bay Area</v>
      </c>
      <c r="C3385" s="4" t="str">
        <f>VLOOKUP(P3385,Lookup!$A$1:$E$19,5,0)</f>
        <v>Region 3</v>
      </c>
      <c r="D3385" s="4" t="str">
        <f>VLOOKUP(P3385,Lookup!$A$1:$B$19,2,0)</f>
        <v>DI</v>
      </c>
      <c r="E3385" s="4" t="str">
        <f>IF(AND((Data[[#This Row],[Min Notif Date]]&gt;$G$3),Data[[#This Row],[Min Notif Date]]&lt;$F$3),"Last Week","No")</f>
        <v>No</v>
      </c>
      <c r="F3385" s="4" t="str">
        <f>VLOOKUP(MONTH(Data[[#This Row],[Min Notif Date]]),Lookup!$G$1:$H$12,2,0)</f>
        <v>6. Jun</v>
      </c>
      <c r="G3385" s="4" t="str">
        <f t="shared" si="52"/>
        <v/>
      </c>
      <c r="H3385" s="4" t="str">
        <f>IF(AND(Data[[#This Row],[Min Notif Time]]&gt;6,Data[[#This Row],[Min Notif Time]]&lt;17),"Business Hours","Non-Business Hours")</f>
        <v>Business Hours</v>
      </c>
      <c r="I3385" s="4" t="str" cm="1">
        <f t="array" ref="I3385">IFERROR(VLOOKUP(Data[[#This Row],[Min Notif Date]],Lookup!$N$1:$P$11,2,0),_xlfn.IFS(VLOOKUP(WEEKDAY(Data[[#This Row],[Min Notif Date]],2),Lookup!$J$1:$L$7,3,0)="Weekend","Weekend",VLOOKUP(WEEKDAY(Data[[#This Row],[Min Notif Date]],2),Lookup!$J$1:$L$7,3,0)="Weekday","Weekday"))</f>
        <v>Weekday</v>
      </c>
      <c r="J3385" s="4" t="str">
        <f>VLOOKUP(WEEKDAY(Data[[#This Row],[Min Notif Date]],2),Lookup!$J$1:$K$7,2,0)</f>
        <v>2. Tue</v>
      </c>
      <c r="K3385" s="37">
        <f>ROUNDDOWN(Data[[#This Row],[PGE Notified Time]],0)</f>
        <v>45454</v>
      </c>
      <c r="L3385" s="4">
        <f>HOUR(Data[[#This Row],[PGE Notified Time]])</f>
        <v>8</v>
      </c>
      <c r="M3385">
        <v>108764</v>
      </c>
      <c r="N3385" t="s">
        <v>840</v>
      </c>
      <c r="O3385" t="s">
        <v>117</v>
      </c>
      <c r="P3385" t="s">
        <v>141</v>
      </c>
      <c r="Q3385" s="44" t="s">
        <v>117</v>
      </c>
      <c r="R3385" t="s">
        <v>119</v>
      </c>
      <c r="S3385" s="1">
        <v>45454.336944444447</v>
      </c>
      <c r="T3385" s="1">
        <v>45454.367534722223</v>
      </c>
      <c r="U3385" s="1">
        <v>45454.397175925929</v>
      </c>
      <c r="V3385" t="s">
        <v>120</v>
      </c>
      <c r="W3385" t="s">
        <v>608</v>
      </c>
      <c r="X3385" t="s">
        <v>235</v>
      </c>
      <c r="Y3385" t="s">
        <v>123</v>
      </c>
      <c r="Z3385">
        <v>129057006</v>
      </c>
      <c r="AA3385" s="50">
        <v>47091133</v>
      </c>
      <c r="AB3385" t="s">
        <v>124</v>
      </c>
      <c r="AC3385" s="51">
        <v>86.733333333000004</v>
      </c>
    </row>
    <row r="3386" spans="1:29" x14ac:dyDescent="0.25">
      <c r="A3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6" s="4" t="str">
        <f>VLOOKUP(P3386,Lookup!$A$1:$D$19,4,0)</f>
        <v>North Valley</v>
      </c>
      <c r="C3386" s="4" t="str">
        <f>VLOOKUP(P3386,Lookup!$A$1:$E$19,5,0)</f>
        <v>Region 2</v>
      </c>
      <c r="D3386" s="4" t="str">
        <f>VLOOKUP(P3386,Lookup!$A$1:$B$19,2,0)</f>
        <v>SI</v>
      </c>
      <c r="E3386" s="4" t="str">
        <f>IF(AND((Data[[#This Row],[Min Notif Date]]&gt;$G$3),Data[[#This Row],[Min Notif Date]]&lt;$F$3),"Last Week","No")</f>
        <v>No</v>
      </c>
      <c r="F3386" s="4" t="str">
        <f>VLOOKUP(MONTH(Data[[#This Row],[Min Notif Date]]),Lookup!$G$1:$H$12,2,0)</f>
        <v>5. May</v>
      </c>
      <c r="G3386" s="4" t="str">
        <f t="shared" si="52"/>
        <v/>
      </c>
      <c r="H3386" s="4" t="str">
        <f>IF(AND(Data[[#This Row],[Min Notif Time]]&gt;6,Data[[#This Row],[Min Notif Time]]&lt;17),"Business Hours","Non-Business Hours")</f>
        <v>Business Hours</v>
      </c>
      <c r="I3386" s="4" t="str" cm="1">
        <f t="array" ref="I3386">IFERROR(VLOOKUP(Data[[#This Row],[Min Notif Date]],Lookup!$N$1:$P$11,2,0),_xlfn.IFS(VLOOKUP(WEEKDAY(Data[[#This Row],[Min Notif Date]],2),Lookup!$J$1:$L$7,3,0)="Weekend","Weekend",VLOOKUP(WEEKDAY(Data[[#This Row],[Min Notif Date]],2),Lookup!$J$1:$L$7,3,0)="Weekday","Weekday"))</f>
        <v>Weekday</v>
      </c>
      <c r="J3386" s="4" t="str">
        <f>VLOOKUP(WEEKDAY(Data[[#This Row],[Min Notif Date]],2),Lookup!$J$1:$K$7,2,0)</f>
        <v>3. Wed</v>
      </c>
      <c r="K3386" s="37">
        <f>ROUNDDOWN(Data[[#This Row],[PGE Notified Time]],0)</f>
        <v>45413</v>
      </c>
      <c r="L3386" s="4">
        <f>HOUR(Data[[#This Row],[PGE Notified Time]])</f>
        <v>10</v>
      </c>
      <c r="M3386">
        <v>107199</v>
      </c>
      <c r="O3386" t="s">
        <v>117</v>
      </c>
      <c r="P3386" t="s">
        <v>172</v>
      </c>
      <c r="Q3386" s="44" t="s">
        <v>117</v>
      </c>
      <c r="R3386" t="s">
        <v>147</v>
      </c>
      <c r="S3386" s="1" t="s">
        <v>5</v>
      </c>
      <c r="T3386" s="1">
        <v>45413.455601851849</v>
      </c>
      <c r="U3386" s="1">
        <v>45413.515833333331</v>
      </c>
      <c r="V3386" t="s">
        <v>120</v>
      </c>
      <c r="W3386" t="s">
        <v>608</v>
      </c>
      <c r="X3386" t="s">
        <v>470</v>
      </c>
      <c r="Y3386" t="s">
        <v>123</v>
      </c>
      <c r="Z3386">
        <v>128692839</v>
      </c>
      <c r="AA3386" s="50">
        <v>47065114</v>
      </c>
      <c r="AB3386" t="s">
        <v>124</v>
      </c>
      <c r="AC3386" s="51">
        <v>86.733333333000004</v>
      </c>
    </row>
    <row r="3387" spans="1:29" x14ac:dyDescent="0.25">
      <c r="A3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7" s="4" t="str">
        <f>VLOOKUP(P3387,Lookup!$A$1:$D$19,4,0)</f>
        <v>Bay Area</v>
      </c>
      <c r="C3387" s="4" t="str">
        <f>VLOOKUP(P3387,Lookup!$A$1:$E$19,5,0)</f>
        <v>Region 3</v>
      </c>
      <c r="D3387" s="4" t="str">
        <f>VLOOKUP(P3387,Lookup!$A$1:$B$19,2,0)</f>
        <v>SF</v>
      </c>
      <c r="E3387" s="4" t="str">
        <f>IF(AND((Data[[#This Row],[Min Notif Date]]&gt;$G$3),Data[[#This Row],[Min Notif Date]]&lt;$F$3),"Last Week","No")</f>
        <v>Last Week</v>
      </c>
      <c r="F3387" s="4" t="str">
        <f>VLOOKUP(MONTH(Data[[#This Row],[Min Notif Date]]),Lookup!$G$1:$H$12,2,0)</f>
        <v>12. Dec</v>
      </c>
      <c r="G3387" s="4" t="str">
        <f t="shared" si="52"/>
        <v/>
      </c>
      <c r="H3387" s="4" t="str">
        <f>IF(AND(Data[[#This Row],[Min Notif Time]]&gt;6,Data[[#This Row],[Min Notif Time]]&lt;17),"Business Hours","Non-Business Hours")</f>
        <v>Business Hours</v>
      </c>
      <c r="I3387" s="4" t="str" cm="1">
        <f t="array" ref="I3387">IFERROR(VLOOKUP(Data[[#This Row],[Min Notif Date]],Lookup!$N$1:$P$11,2,0),_xlfn.IFS(VLOOKUP(WEEKDAY(Data[[#This Row],[Min Notif Date]],2),Lookup!$J$1:$L$7,3,0)="Weekend","Weekend",VLOOKUP(WEEKDAY(Data[[#This Row],[Min Notif Date]],2),Lookup!$J$1:$L$7,3,0)="Weekday","Weekday"))</f>
        <v>Weekday</v>
      </c>
      <c r="J3387" s="4" t="str">
        <f>VLOOKUP(WEEKDAY(Data[[#This Row],[Min Notif Date]],2),Lookup!$J$1:$K$7,2,0)</f>
        <v>1. Mon</v>
      </c>
      <c r="K3387" s="37">
        <f>ROUNDDOWN(Data[[#This Row],[PGE Notified Time]],0)</f>
        <v>45656</v>
      </c>
      <c r="L3387" s="4">
        <f>HOUR(Data[[#This Row],[PGE Notified Time]])</f>
        <v>11</v>
      </c>
      <c r="M3387">
        <v>116238</v>
      </c>
      <c r="O3387" t="s">
        <v>117</v>
      </c>
      <c r="P3387" t="s">
        <v>128</v>
      </c>
      <c r="Q3387" s="44" t="s">
        <v>117</v>
      </c>
      <c r="R3387" t="s">
        <v>147</v>
      </c>
      <c r="S3387" s="1" t="s">
        <v>5</v>
      </c>
      <c r="T3387" s="1">
        <v>45656.460682870369</v>
      </c>
      <c r="U3387" s="1">
        <v>45656.520879629628</v>
      </c>
      <c r="V3387" t="s">
        <v>120</v>
      </c>
      <c r="W3387" t="s">
        <v>608</v>
      </c>
      <c r="X3387" t="s">
        <v>129</v>
      </c>
      <c r="Y3387" t="s">
        <v>123</v>
      </c>
      <c r="Z3387">
        <v>130573641</v>
      </c>
      <c r="AA3387" s="50">
        <v>47176212</v>
      </c>
      <c r="AB3387" t="s">
        <v>124</v>
      </c>
      <c r="AC3387" s="51">
        <v>86.683333332999993</v>
      </c>
    </row>
    <row r="3388" spans="1:29" x14ac:dyDescent="0.25">
      <c r="A3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88" s="4" t="str">
        <f>VLOOKUP(P3388,Lookup!$A$1:$D$19,4,0)</f>
        <v>North Valley</v>
      </c>
      <c r="C3388" s="4" t="str">
        <f>VLOOKUP(P3388,Lookup!$A$1:$E$19,5,0)</f>
        <v>Region 2</v>
      </c>
      <c r="D3388" s="4" t="str">
        <f>VLOOKUP(P3388,Lookup!$A$1:$B$19,2,0)</f>
        <v>SA</v>
      </c>
      <c r="E3388" s="4" t="str">
        <f>IF(AND((Data[[#This Row],[Min Notif Date]]&gt;$G$3),Data[[#This Row],[Min Notif Date]]&lt;$F$3),"Last Week","No")</f>
        <v>No</v>
      </c>
      <c r="F3388" s="4" t="str">
        <f>VLOOKUP(MONTH(Data[[#This Row],[Min Notif Date]]),Lookup!$G$1:$H$12,2,0)</f>
        <v>8. Aug</v>
      </c>
      <c r="G3388" s="4" t="str">
        <f t="shared" si="52"/>
        <v/>
      </c>
      <c r="H3388" s="4" t="str">
        <f>IF(AND(Data[[#This Row],[Min Notif Time]]&gt;6,Data[[#This Row],[Min Notif Time]]&lt;17),"Business Hours","Non-Business Hours")</f>
        <v>Business Hours</v>
      </c>
      <c r="I3388" s="4" t="str" cm="1">
        <f t="array" ref="I3388">IFERROR(VLOOKUP(Data[[#This Row],[Min Notif Date]],Lookup!$N$1:$P$11,2,0),_xlfn.IFS(VLOOKUP(WEEKDAY(Data[[#This Row],[Min Notif Date]],2),Lookup!$J$1:$L$7,3,0)="Weekend","Weekend",VLOOKUP(WEEKDAY(Data[[#This Row],[Min Notif Date]],2),Lookup!$J$1:$L$7,3,0)="Weekday","Weekday"))</f>
        <v>Weekday</v>
      </c>
      <c r="J3388" s="4" t="str">
        <f>VLOOKUP(WEEKDAY(Data[[#This Row],[Min Notif Date]],2),Lookup!$J$1:$K$7,2,0)</f>
        <v>1. Mon</v>
      </c>
      <c r="K3388" s="37">
        <f>ROUNDDOWN(Data[[#This Row],[PGE Notified Time]],0)</f>
        <v>45523</v>
      </c>
      <c r="L3388" s="4">
        <f>HOUR(Data[[#This Row],[PGE Notified Time]])</f>
        <v>7</v>
      </c>
      <c r="M3388">
        <v>111489</v>
      </c>
      <c r="N3388">
        <v>5229164219</v>
      </c>
      <c r="O3388" t="s">
        <v>57</v>
      </c>
      <c r="P3388" t="s">
        <v>175</v>
      </c>
      <c r="Q3388" s="44" t="s">
        <v>259</v>
      </c>
      <c r="R3388" t="s">
        <v>119</v>
      </c>
      <c r="S3388" s="1">
        <v>45523.325590277775</v>
      </c>
      <c r="T3388" s="1">
        <v>45523.325231481482</v>
      </c>
      <c r="U3388" s="1">
        <v>45523.385416666664</v>
      </c>
      <c r="V3388" t="s">
        <v>120</v>
      </c>
      <c r="W3388" t="s">
        <v>121</v>
      </c>
      <c r="X3388" t="s">
        <v>294</v>
      </c>
      <c r="Y3388" t="s">
        <v>123</v>
      </c>
      <c r="Z3388">
        <v>129405457</v>
      </c>
      <c r="AA3388" s="50">
        <v>47125117</v>
      </c>
      <c r="AB3388" t="s">
        <v>124</v>
      </c>
      <c r="AC3388" s="51">
        <v>86.666666667000001</v>
      </c>
    </row>
    <row r="3389" spans="1:29" x14ac:dyDescent="0.25">
      <c r="A3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9" s="4" t="str">
        <f>VLOOKUP(P3389,Lookup!$A$1:$D$19,4,0)</f>
        <v>North Valley</v>
      </c>
      <c r="C3389" s="4" t="str">
        <f>VLOOKUP(P3389,Lookup!$A$1:$E$19,5,0)</f>
        <v>Region 2</v>
      </c>
      <c r="D3389" s="4" t="str">
        <f>VLOOKUP(P3389,Lookup!$A$1:$B$19,2,0)</f>
        <v>SA</v>
      </c>
      <c r="E3389" s="4" t="str">
        <f>IF(AND((Data[[#This Row],[Min Notif Date]]&gt;$G$3),Data[[#This Row],[Min Notif Date]]&lt;$F$3),"Last Week","No")</f>
        <v>No</v>
      </c>
      <c r="F3389" s="4" t="str">
        <f>VLOOKUP(MONTH(Data[[#This Row],[Min Notif Date]]),Lookup!$G$1:$H$12,2,0)</f>
        <v>3. Mar</v>
      </c>
      <c r="G3389" s="4" t="str">
        <f t="shared" si="52"/>
        <v/>
      </c>
      <c r="H3389" s="4" t="str">
        <f>IF(AND(Data[[#This Row],[Min Notif Time]]&gt;6,Data[[#This Row],[Min Notif Time]]&lt;17),"Business Hours","Non-Business Hours")</f>
        <v>Business Hours</v>
      </c>
      <c r="I3389" s="4" t="str" cm="1">
        <f t="array" ref="I3389">IFERROR(VLOOKUP(Data[[#This Row],[Min Notif Date]],Lookup!$N$1:$P$11,2,0),_xlfn.IFS(VLOOKUP(WEEKDAY(Data[[#This Row],[Min Notif Date]],2),Lookup!$J$1:$L$7,3,0)="Weekend","Weekend",VLOOKUP(WEEKDAY(Data[[#This Row],[Min Notif Date]],2),Lookup!$J$1:$L$7,3,0)="Weekday","Weekday"))</f>
        <v>Weekday</v>
      </c>
      <c r="J3389" s="4" t="str">
        <f>VLOOKUP(WEEKDAY(Data[[#This Row],[Min Notif Date]],2),Lookup!$J$1:$K$7,2,0)</f>
        <v>4. Thu</v>
      </c>
      <c r="K3389" s="37">
        <f>ROUNDDOWN(Data[[#This Row],[PGE Notified Time]],0)</f>
        <v>45365</v>
      </c>
      <c r="L3389" s="4">
        <f>HOUR(Data[[#This Row],[PGE Notified Time]])</f>
        <v>10</v>
      </c>
      <c r="M3389">
        <v>105255</v>
      </c>
      <c r="O3389" t="s">
        <v>117</v>
      </c>
      <c r="P3389" t="s">
        <v>175</v>
      </c>
      <c r="Q3389" s="44" t="s">
        <v>117</v>
      </c>
      <c r="R3389" t="s">
        <v>147</v>
      </c>
      <c r="S3389" s="1" t="s">
        <v>5</v>
      </c>
      <c r="T3389" s="1">
        <v>45365.429745370369</v>
      </c>
      <c r="U3389" s="1">
        <v>45365.489918981482</v>
      </c>
      <c r="V3389" t="s">
        <v>120</v>
      </c>
      <c r="W3389" t="s">
        <v>608</v>
      </c>
      <c r="X3389" t="s">
        <v>277</v>
      </c>
      <c r="Y3389" t="s">
        <v>123</v>
      </c>
      <c r="Z3389">
        <v>128287822</v>
      </c>
      <c r="AA3389" s="50">
        <v>47039464</v>
      </c>
      <c r="AB3389" t="s">
        <v>124</v>
      </c>
      <c r="AC3389" s="51">
        <v>86.65</v>
      </c>
    </row>
    <row r="3390" spans="1:29" x14ac:dyDescent="0.25">
      <c r="A3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0" s="4" t="str">
        <f>VLOOKUP(P3390,Lookup!$A$1:$D$19,4,0)</f>
        <v>North Coast</v>
      </c>
      <c r="C3390" s="4" t="str">
        <f>VLOOKUP(P3390,Lookup!$A$1:$E$19,5,0)</f>
        <v>Region 1</v>
      </c>
      <c r="D3390" s="4" t="str">
        <f>VLOOKUP(P3390,Lookup!$A$1:$B$19,2,0)</f>
        <v>SO</v>
      </c>
      <c r="E3390" s="4" t="str">
        <f>IF(AND((Data[[#This Row],[Min Notif Date]]&gt;$G$3),Data[[#This Row],[Min Notif Date]]&lt;$F$3),"Last Week","No")</f>
        <v>No</v>
      </c>
      <c r="F3390" s="4" t="str">
        <f>VLOOKUP(MONTH(Data[[#This Row],[Min Notif Date]]),Lookup!$G$1:$H$12,2,0)</f>
        <v>12. Dec</v>
      </c>
      <c r="G3390" s="4" t="str">
        <f t="shared" si="52"/>
        <v/>
      </c>
      <c r="H3390" s="4" t="str">
        <f>IF(AND(Data[[#This Row],[Min Notif Time]]&gt;6,Data[[#This Row],[Min Notif Time]]&lt;17),"Business Hours","Non-Business Hours")</f>
        <v>Business Hours</v>
      </c>
      <c r="I3390" s="4" t="str" cm="1">
        <f t="array" ref="I3390">IFERROR(VLOOKUP(Data[[#This Row],[Min Notif Date]],Lookup!$N$1:$P$11,2,0),_xlfn.IFS(VLOOKUP(WEEKDAY(Data[[#This Row],[Min Notif Date]],2),Lookup!$J$1:$L$7,3,0)="Weekend","Weekend",VLOOKUP(WEEKDAY(Data[[#This Row],[Min Notif Date]],2),Lookup!$J$1:$L$7,3,0)="Weekday","Weekday"))</f>
        <v>Weekday</v>
      </c>
      <c r="J3390" s="4" t="str">
        <f>VLOOKUP(WEEKDAY(Data[[#This Row],[Min Notif Date]],2),Lookup!$J$1:$K$7,2,0)</f>
        <v>2. Tue</v>
      </c>
      <c r="K3390" s="37">
        <f>ROUNDDOWN(Data[[#This Row],[PGE Notified Time]],0)</f>
        <v>45636</v>
      </c>
      <c r="L3390" s="4">
        <f>HOUR(Data[[#This Row],[PGE Notified Time]])</f>
        <v>9</v>
      </c>
      <c r="M3390">
        <v>115658</v>
      </c>
      <c r="O3390" t="s">
        <v>117</v>
      </c>
      <c r="P3390" t="s">
        <v>130</v>
      </c>
      <c r="Q3390" s="44" t="s">
        <v>117</v>
      </c>
      <c r="R3390" t="s">
        <v>147</v>
      </c>
      <c r="S3390" s="1" t="s">
        <v>5</v>
      </c>
      <c r="T3390" s="1">
        <v>45636.37740740741</v>
      </c>
      <c r="U3390" s="1">
        <v>45636.437569444446</v>
      </c>
      <c r="V3390" t="s">
        <v>120</v>
      </c>
      <c r="W3390" t="s">
        <v>608</v>
      </c>
      <c r="X3390" t="s">
        <v>158</v>
      </c>
      <c r="Y3390" t="s">
        <v>123</v>
      </c>
      <c r="Z3390">
        <v>129920573</v>
      </c>
      <c r="AA3390" s="50">
        <v>46021952</v>
      </c>
      <c r="AB3390" t="s">
        <v>124</v>
      </c>
      <c r="AC3390" s="51">
        <v>86.633333332999996</v>
      </c>
    </row>
    <row r="3391" spans="1:29" x14ac:dyDescent="0.25">
      <c r="A3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1" s="4" t="str">
        <f>VLOOKUP(P3391,Lookup!$A$1:$D$19,4,0)</f>
        <v>Bay Area</v>
      </c>
      <c r="C3391" s="4" t="str">
        <f>VLOOKUP(P3391,Lookup!$A$1:$E$19,5,0)</f>
        <v>Region 3</v>
      </c>
      <c r="D3391" s="4" t="str">
        <f>VLOOKUP(P3391,Lookup!$A$1:$B$19,2,0)</f>
        <v>EB</v>
      </c>
      <c r="E3391" s="4" t="str">
        <f>IF(AND((Data[[#This Row],[Min Notif Date]]&gt;$G$3),Data[[#This Row],[Min Notif Date]]&lt;$F$3),"Last Week","No")</f>
        <v>No</v>
      </c>
      <c r="F3391" s="4" t="str">
        <f>VLOOKUP(MONTH(Data[[#This Row],[Min Notif Date]]),Lookup!$G$1:$H$12,2,0)</f>
        <v>10. Oct</v>
      </c>
      <c r="G3391" s="4" t="str">
        <f t="shared" si="52"/>
        <v/>
      </c>
      <c r="H3391" s="4" t="str">
        <f>IF(AND(Data[[#This Row],[Min Notif Time]]&gt;6,Data[[#This Row],[Min Notif Time]]&lt;17),"Business Hours","Non-Business Hours")</f>
        <v>Business Hours</v>
      </c>
      <c r="I3391" s="4" t="str" cm="1">
        <f t="array" ref="I3391">IFERROR(VLOOKUP(Data[[#This Row],[Min Notif Date]],Lookup!$N$1:$P$11,2,0),_xlfn.IFS(VLOOKUP(WEEKDAY(Data[[#This Row],[Min Notif Date]],2),Lookup!$J$1:$L$7,3,0)="Weekend","Weekend",VLOOKUP(WEEKDAY(Data[[#This Row],[Min Notif Date]],2),Lookup!$J$1:$L$7,3,0)="Weekday","Weekday"))</f>
        <v>Weekday</v>
      </c>
      <c r="J3391" s="4" t="str">
        <f>VLOOKUP(WEEKDAY(Data[[#This Row],[Min Notif Date]],2),Lookup!$J$1:$K$7,2,0)</f>
        <v>5. Fri</v>
      </c>
      <c r="K3391" s="37">
        <f>ROUNDDOWN(Data[[#This Row],[PGE Notified Time]],0)</f>
        <v>45576</v>
      </c>
      <c r="L3391" s="4">
        <f>HOUR(Data[[#This Row],[PGE Notified Time]])</f>
        <v>12</v>
      </c>
      <c r="M3391">
        <v>113576</v>
      </c>
      <c r="O3391" t="s">
        <v>117</v>
      </c>
      <c r="P3391" t="s">
        <v>118</v>
      </c>
      <c r="Q3391" s="44" t="s">
        <v>117</v>
      </c>
      <c r="R3391" t="s">
        <v>147</v>
      </c>
      <c r="S3391" s="1" t="s">
        <v>5</v>
      </c>
      <c r="T3391" s="1">
        <v>45576.52375</v>
      </c>
      <c r="U3391" s="1">
        <v>45576.583912037036</v>
      </c>
      <c r="V3391" t="s">
        <v>120</v>
      </c>
      <c r="W3391" t="s">
        <v>608</v>
      </c>
      <c r="X3391" t="s">
        <v>214</v>
      </c>
      <c r="Y3391" t="s">
        <v>123</v>
      </c>
      <c r="AA3391" s="50"/>
      <c r="AB3391" t="s">
        <v>124</v>
      </c>
      <c r="AC3391" s="51">
        <v>86.633333332999996</v>
      </c>
    </row>
    <row r="3392" spans="1:29" x14ac:dyDescent="0.25">
      <c r="A3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2" s="4" t="str">
        <f>VLOOKUP(P3392,Lookup!$A$1:$D$19,4,0)</f>
        <v>North Valley</v>
      </c>
      <c r="C3392" s="4" t="str">
        <f>VLOOKUP(P3392,Lookup!$A$1:$E$19,5,0)</f>
        <v>Region 2</v>
      </c>
      <c r="D3392" s="4" t="str">
        <f>VLOOKUP(P3392,Lookup!$A$1:$B$19,2,0)</f>
        <v>SA</v>
      </c>
      <c r="E3392" s="4" t="str">
        <f>IF(AND((Data[[#This Row],[Min Notif Date]]&gt;$G$3),Data[[#This Row],[Min Notif Date]]&lt;$F$3),"Last Week","No")</f>
        <v>No</v>
      </c>
      <c r="F3392" s="4" t="str">
        <f>VLOOKUP(MONTH(Data[[#This Row],[Min Notif Date]]),Lookup!$G$1:$H$12,2,0)</f>
        <v>7. Jul</v>
      </c>
      <c r="G3392" s="4" t="str">
        <f t="shared" si="52"/>
        <v/>
      </c>
      <c r="H3392" s="4" t="str">
        <f>IF(AND(Data[[#This Row],[Min Notif Time]]&gt;6,Data[[#This Row],[Min Notif Time]]&lt;17),"Business Hours","Non-Business Hours")</f>
        <v>Business Hours</v>
      </c>
      <c r="I3392" s="4" t="str" cm="1">
        <f t="array" ref="I3392">IFERROR(VLOOKUP(Data[[#This Row],[Min Notif Date]],Lookup!$N$1:$P$11,2,0),_xlfn.IFS(VLOOKUP(WEEKDAY(Data[[#This Row],[Min Notif Date]],2),Lookup!$J$1:$L$7,3,0)="Weekend","Weekend",VLOOKUP(WEEKDAY(Data[[#This Row],[Min Notif Date]],2),Lookup!$J$1:$L$7,3,0)="Weekday","Weekday"))</f>
        <v>Weekend</v>
      </c>
      <c r="J3392" s="4" t="str">
        <f>VLOOKUP(WEEKDAY(Data[[#This Row],[Min Notif Date]],2),Lookup!$J$1:$K$7,2,0)</f>
        <v>6. Sat</v>
      </c>
      <c r="K3392" s="37">
        <f>ROUNDDOWN(Data[[#This Row],[PGE Notified Time]],0)</f>
        <v>45493</v>
      </c>
      <c r="L3392" s="4">
        <f>HOUR(Data[[#This Row],[PGE Notified Time]])</f>
        <v>9</v>
      </c>
      <c r="M3392">
        <v>110384</v>
      </c>
      <c r="O3392" t="s">
        <v>117</v>
      </c>
      <c r="P3392" t="s">
        <v>175</v>
      </c>
      <c r="Q3392" s="44" t="s">
        <v>117</v>
      </c>
      <c r="R3392" t="s">
        <v>147</v>
      </c>
      <c r="S3392" s="1" t="s">
        <v>5</v>
      </c>
      <c r="T3392" s="1">
        <v>45493.398657407408</v>
      </c>
      <c r="U3392" s="1">
        <v>45493.458796296298</v>
      </c>
      <c r="V3392" t="s">
        <v>120</v>
      </c>
      <c r="W3392" t="s">
        <v>608</v>
      </c>
      <c r="X3392" t="s">
        <v>177</v>
      </c>
      <c r="Y3392" t="s">
        <v>123</v>
      </c>
      <c r="Z3392">
        <v>129255764</v>
      </c>
      <c r="AA3392" s="50">
        <v>47116643</v>
      </c>
      <c r="AB3392" t="s">
        <v>124</v>
      </c>
      <c r="AC3392" s="51">
        <v>86.6</v>
      </c>
    </row>
    <row r="3393" spans="1:29" x14ac:dyDescent="0.25">
      <c r="A3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3" s="4" t="str">
        <f>VLOOKUP(P3393,Lookup!$A$1:$D$19,4,0)</f>
        <v>Central Valley</v>
      </c>
      <c r="C3393" s="4" t="str">
        <f>VLOOKUP(P3393,Lookup!$A$1:$E$19,5,0)</f>
        <v>Region 5</v>
      </c>
      <c r="D3393" s="4" t="str">
        <f>VLOOKUP(P3393,Lookup!$A$1:$B$19,2,0)</f>
        <v>FR</v>
      </c>
      <c r="E3393" s="4" t="str">
        <f>IF(AND((Data[[#This Row],[Min Notif Date]]&gt;$G$3),Data[[#This Row],[Min Notif Date]]&lt;$F$3),"Last Week","No")</f>
        <v>No</v>
      </c>
      <c r="F3393" s="4" t="str">
        <f>VLOOKUP(MONTH(Data[[#This Row],[Min Notif Date]]),Lookup!$G$1:$H$12,2,0)</f>
        <v>2. Feb</v>
      </c>
      <c r="G3393" s="4" t="str">
        <f t="shared" si="52"/>
        <v/>
      </c>
      <c r="H3393" s="4" t="str">
        <f>IF(AND(Data[[#This Row],[Min Notif Time]]&gt;6,Data[[#This Row],[Min Notif Time]]&lt;17),"Business Hours","Non-Business Hours")</f>
        <v>Business Hours</v>
      </c>
      <c r="I3393" s="4" t="str" cm="1">
        <f t="array" ref="I3393">IFERROR(VLOOKUP(Data[[#This Row],[Min Notif Date]],Lookup!$N$1:$P$11,2,0),_xlfn.IFS(VLOOKUP(WEEKDAY(Data[[#This Row],[Min Notif Date]],2),Lookup!$J$1:$L$7,3,0)="Weekend","Weekend",VLOOKUP(WEEKDAY(Data[[#This Row],[Min Notif Date]],2),Lookup!$J$1:$L$7,3,0)="Weekday","Weekday"))</f>
        <v>Weekend</v>
      </c>
      <c r="J3393" s="4" t="str">
        <f>VLOOKUP(WEEKDAY(Data[[#This Row],[Min Notif Date]],2),Lookup!$J$1:$K$7,2,0)</f>
        <v>6. Sat</v>
      </c>
      <c r="K3393" s="37">
        <f>ROUNDDOWN(Data[[#This Row],[PGE Notified Time]],0)</f>
        <v>45332</v>
      </c>
      <c r="L3393" s="4">
        <f>HOUR(Data[[#This Row],[PGE Notified Time]])</f>
        <v>10</v>
      </c>
      <c r="M3393">
        <v>103972</v>
      </c>
      <c r="O3393" t="s">
        <v>117</v>
      </c>
      <c r="P3393" t="s">
        <v>136</v>
      </c>
      <c r="Q3393" s="44" t="s">
        <v>117</v>
      </c>
      <c r="R3393" t="s">
        <v>119</v>
      </c>
      <c r="S3393" s="1" t="s">
        <v>5</v>
      </c>
      <c r="T3393" s="1">
        <v>45332.440416666665</v>
      </c>
      <c r="U3393" s="1">
        <v>45332.500555555554</v>
      </c>
      <c r="V3393" t="s">
        <v>120</v>
      </c>
      <c r="W3393" t="s">
        <v>608</v>
      </c>
      <c r="X3393" t="s">
        <v>137</v>
      </c>
      <c r="Y3393" t="s">
        <v>123</v>
      </c>
      <c r="Z3393">
        <v>128162815</v>
      </c>
      <c r="AA3393" s="50">
        <v>46185374</v>
      </c>
      <c r="AB3393" t="s">
        <v>124</v>
      </c>
      <c r="AC3393" s="51">
        <v>86.6</v>
      </c>
    </row>
    <row r="3394" spans="1:29" x14ac:dyDescent="0.25">
      <c r="A3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4" s="4" t="str">
        <f>VLOOKUP(P3394,Lookup!$A$1:$D$19,4,0)</f>
        <v>Bay Area</v>
      </c>
      <c r="C3394" s="4" t="str">
        <f>VLOOKUP(P3394,Lookup!$A$1:$E$19,5,0)</f>
        <v>Region 3</v>
      </c>
      <c r="D3394" s="4" t="str">
        <f>VLOOKUP(P3394,Lookup!$A$1:$B$19,2,0)</f>
        <v>DI</v>
      </c>
      <c r="E3394" s="4" t="str">
        <f>IF(AND((Data[[#This Row],[Min Notif Date]]&gt;$G$3),Data[[#This Row],[Min Notif Date]]&lt;$F$3),"Last Week","No")</f>
        <v>No</v>
      </c>
      <c r="F3394" s="4" t="str">
        <f>VLOOKUP(MONTH(Data[[#This Row],[Min Notif Date]]),Lookup!$G$1:$H$12,2,0)</f>
        <v>10. Oct</v>
      </c>
      <c r="G3394" s="4" t="str">
        <f t="shared" si="52"/>
        <v/>
      </c>
      <c r="H3394" s="4" t="str">
        <f>IF(AND(Data[[#This Row],[Min Notif Time]]&gt;6,Data[[#This Row],[Min Notif Time]]&lt;17),"Business Hours","Non-Business Hours")</f>
        <v>Business Hours</v>
      </c>
      <c r="I3394" s="4" t="str" cm="1">
        <f t="array" ref="I3394">IFERROR(VLOOKUP(Data[[#This Row],[Min Notif Date]],Lookup!$N$1:$P$11,2,0),_xlfn.IFS(VLOOKUP(WEEKDAY(Data[[#This Row],[Min Notif Date]],2),Lookup!$J$1:$L$7,3,0)="Weekend","Weekend",VLOOKUP(WEEKDAY(Data[[#This Row],[Min Notif Date]],2),Lookup!$J$1:$L$7,3,0)="Weekday","Weekday"))</f>
        <v>Weekday</v>
      </c>
      <c r="J3394" s="4" t="str">
        <f>VLOOKUP(WEEKDAY(Data[[#This Row],[Min Notif Date]],2),Lookup!$J$1:$K$7,2,0)</f>
        <v>1. Mon</v>
      </c>
      <c r="K3394" s="37">
        <f>ROUNDDOWN(Data[[#This Row],[PGE Notified Time]],0)</f>
        <v>45586</v>
      </c>
      <c r="L3394" s="4">
        <f>HOUR(Data[[#This Row],[PGE Notified Time]])</f>
        <v>14</v>
      </c>
      <c r="M3394">
        <v>113910</v>
      </c>
      <c r="O3394" t="s">
        <v>117</v>
      </c>
      <c r="P3394" t="s">
        <v>141</v>
      </c>
      <c r="Q3394" s="44" t="s">
        <v>117</v>
      </c>
      <c r="R3394" t="s">
        <v>125</v>
      </c>
      <c r="S3394" s="1" t="s">
        <v>5</v>
      </c>
      <c r="T3394" s="1">
        <v>45586.606886574074</v>
      </c>
      <c r="U3394" s="1">
        <v>45586.667013888888</v>
      </c>
      <c r="V3394" t="s">
        <v>120</v>
      </c>
      <c r="W3394" t="s">
        <v>608</v>
      </c>
      <c r="X3394" t="s">
        <v>342</v>
      </c>
      <c r="Y3394" t="s">
        <v>123</v>
      </c>
      <c r="Z3394">
        <v>129712307</v>
      </c>
      <c r="AA3394" s="50">
        <v>47161036</v>
      </c>
      <c r="AB3394" t="s">
        <v>124</v>
      </c>
      <c r="AC3394" s="51">
        <v>86.583333332999999</v>
      </c>
    </row>
    <row r="3395" spans="1:29" x14ac:dyDescent="0.25">
      <c r="A3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5" s="4" t="str">
        <f>VLOOKUP(P3395,Lookup!$A$1:$D$19,4,0)</f>
        <v>North Valley</v>
      </c>
      <c r="C3395" s="4" t="str">
        <f>VLOOKUP(P3395,Lookup!$A$1:$E$19,5,0)</f>
        <v>Region 2</v>
      </c>
      <c r="D3395" s="4" t="str">
        <f>VLOOKUP(P3395,Lookup!$A$1:$B$19,2,0)</f>
        <v>SA</v>
      </c>
      <c r="E3395" s="4" t="str">
        <f>IF(AND((Data[[#This Row],[Min Notif Date]]&gt;$G$3),Data[[#This Row],[Min Notif Date]]&lt;$F$3),"Last Week","No")</f>
        <v>No</v>
      </c>
      <c r="F3395" s="4" t="str">
        <f>VLOOKUP(MONTH(Data[[#This Row],[Min Notif Date]]),Lookup!$G$1:$H$12,2,0)</f>
        <v>7. Jul</v>
      </c>
      <c r="G3395" s="4" t="str">
        <f t="shared" si="52"/>
        <v/>
      </c>
      <c r="H3395" s="4" t="str">
        <f>IF(AND(Data[[#This Row],[Min Notif Time]]&gt;6,Data[[#This Row],[Min Notif Time]]&lt;17),"Business Hours","Non-Business Hours")</f>
        <v>Business Hours</v>
      </c>
      <c r="I3395" s="4" t="str" cm="1">
        <f t="array" ref="I3395">IFERROR(VLOOKUP(Data[[#This Row],[Min Notif Date]],Lookup!$N$1:$P$11,2,0),_xlfn.IFS(VLOOKUP(WEEKDAY(Data[[#This Row],[Min Notif Date]],2),Lookup!$J$1:$L$7,3,0)="Weekend","Weekend",VLOOKUP(WEEKDAY(Data[[#This Row],[Min Notif Date]],2),Lookup!$J$1:$L$7,3,0)="Weekday","Weekday"))</f>
        <v>Weekday</v>
      </c>
      <c r="J3395" s="4" t="str">
        <f>VLOOKUP(WEEKDAY(Data[[#This Row],[Min Notif Date]],2),Lookup!$J$1:$K$7,2,0)</f>
        <v>3. Wed</v>
      </c>
      <c r="K3395" s="37">
        <f>ROUNDDOWN(Data[[#This Row],[PGE Notified Time]],0)</f>
        <v>45497</v>
      </c>
      <c r="L3395" s="4">
        <f>HOUR(Data[[#This Row],[PGE Notified Time]])</f>
        <v>10</v>
      </c>
      <c r="M3395">
        <v>110538</v>
      </c>
      <c r="O3395" t="s">
        <v>117</v>
      </c>
      <c r="P3395" t="s">
        <v>175</v>
      </c>
      <c r="Q3395" s="44" t="s">
        <v>117</v>
      </c>
      <c r="R3395" t="s">
        <v>215</v>
      </c>
      <c r="S3395" s="1" t="s">
        <v>5</v>
      </c>
      <c r="T3395" s="1">
        <v>45497.450381944444</v>
      </c>
      <c r="U3395" s="1">
        <v>45497.51048611111</v>
      </c>
      <c r="V3395" t="s">
        <v>120</v>
      </c>
      <c r="W3395" t="s">
        <v>608</v>
      </c>
      <c r="X3395" t="s">
        <v>209</v>
      </c>
      <c r="Y3395" t="s">
        <v>123</v>
      </c>
      <c r="Z3395">
        <v>129282434</v>
      </c>
      <c r="AA3395" s="50">
        <v>47117660</v>
      </c>
      <c r="AB3395" t="s">
        <v>124</v>
      </c>
      <c r="AC3395" s="51">
        <v>86.55</v>
      </c>
    </row>
    <row r="3396" spans="1:29" x14ac:dyDescent="0.25">
      <c r="A3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6" s="4" t="str">
        <f>VLOOKUP(P3396,Lookup!$A$1:$D$19,4,0)</f>
        <v>South Bay</v>
      </c>
      <c r="C3396" s="4" t="str">
        <f>VLOOKUP(P3396,Lookup!$A$1:$E$19,5,0)</f>
        <v>Region 4</v>
      </c>
      <c r="D3396" s="4" t="str">
        <f>VLOOKUP(P3396,Lookup!$A$1:$B$19,2,0)</f>
        <v>DA</v>
      </c>
      <c r="E3396" s="4" t="str">
        <f>IF(AND((Data[[#This Row],[Min Notif Date]]&gt;$G$3),Data[[#This Row],[Min Notif Date]]&lt;$F$3),"Last Week","No")</f>
        <v>No</v>
      </c>
      <c r="F3396" s="4" t="str">
        <f>VLOOKUP(MONTH(Data[[#This Row],[Min Notif Date]]),Lookup!$G$1:$H$12,2,0)</f>
        <v>6. Jun</v>
      </c>
      <c r="G3396" s="4" t="str">
        <f t="shared" si="52"/>
        <v/>
      </c>
      <c r="H3396" s="4" t="str">
        <f>IF(AND(Data[[#This Row],[Min Notif Time]]&gt;6,Data[[#This Row],[Min Notif Time]]&lt;17),"Business Hours","Non-Business Hours")</f>
        <v>Business Hours</v>
      </c>
      <c r="I3396" s="4" t="str" cm="1">
        <f t="array" ref="I3396">IFERROR(VLOOKUP(Data[[#This Row],[Min Notif Date]],Lookup!$N$1:$P$11,2,0),_xlfn.IFS(VLOOKUP(WEEKDAY(Data[[#This Row],[Min Notif Date]],2),Lookup!$J$1:$L$7,3,0)="Weekend","Weekend",VLOOKUP(WEEKDAY(Data[[#This Row],[Min Notif Date]],2),Lookup!$J$1:$L$7,3,0)="Weekday","Weekday"))</f>
        <v>Weekday</v>
      </c>
      <c r="J3396" s="4" t="str">
        <f>VLOOKUP(WEEKDAY(Data[[#This Row],[Min Notif Date]],2),Lookup!$J$1:$K$7,2,0)</f>
        <v>1. Mon</v>
      </c>
      <c r="K3396" s="37">
        <f>ROUNDDOWN(Data[[#This Row],[PGE Notified Time]],0)</f>
        <v>45446</v>
      </c>
      <c r="L3396" s="4">
        <f>HOUR(Data[[#This Row],[PGE Notified Time]])</f>
        <v>10</v>
      </c>
      <c r="M3396">
        <v>108408</v>
      </c>
      <c r="O3396" t="s">
        <v>117</v>
      </c>
      <c r="P3396" t="s">
        <v>163</v>
      </c>
      <c r="Q3396" s="44" t="s">
        <v>117</v>
      </c>
      <c r="R3396" t="s">
        <v>119</v>
      </c>
      <c r="S3396" s="1" t="s">
        <v>5</v>
      </c>
      <c r="T3396" s="1">
        <v>45446.454386574071</v>
      </c>
      <c r="U3396" s="1">
        <v>45446.514490740738</v>
      </c>
      <c r="V3396" t="s">
        <v>120</v>
      </c>
      <c r="W3396" t="s">
        <v>608</v>
      </c>
      <c r="X3396" t="s">
        <v>180</v>
      </c>
      <c r="Y3396" t="s">
        <v>123</v>
      </c>
      <c r="Z3396">
        <v>129016649</v>
      </c>
      <c r="AA3396" s="50">
        <v>35558122</v>
      </c>
      <c r="AB3396" t="s">
        <v>124</v>
      </c>
      <c r="AC3396" s="51">
        <v>86.55</v>
      </c>
    </row>
    <row r="3397" spans="1:29" x14ac:dyDescent="0.25">
      <c r="A3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7" s="4" t="str">
        <f>VLOOKUP(P3397,Lookup!$A$1:$D$19,4,0)</f>
        <v>North Coast</v>
      </c>
      <c r="C3397" s="4" t="str">
        <f>VLOOKUP(P3397,Lookup!$A$1:$E$19,5,0)</f>
        <v>Region 1</v>
      </c>
      <c r="D3397" s="4" t="str">
        <f>VLOOKUP(P3397,Lookup!$A$1:$B$19,2,0)</f>
        <v>NB</v>
      </c>
      <c r="E3397" s="4" t="str">
        <f>IF(AND((Data[[#This Row],[Min Notif Date]]&gt;$G$3),Data[[#This Row],[Min Notif Date]]&lt;$F$3),"Last Week","No")</f>
        <v>No</v>
      </c>
      <c r="F3397" s="4" t="str">
        <f>VLOOKUP(MONTH(Data[[#This Row],[Min Notif Date]]),Lookup!$G$1:$H$12,2,0)</f>
        <v>3. Mar</v>
      </c>
      <c r="G3397" s="4" t="str">
        <f t="shared" ref="G3397:G3460" si="53">IF(AC3397&lt;0,"Negative","")</f>
        <v/>
      </c>
      <c r="H3397" s="4" t="str">
        <f>IF(AND(Data[[#This Row],[Min Notif Time]]&gt;6,Data[[#This Row],[Min Notif Time]]&lt;17),"Business Hours","Non-Business Hours")</f>
        <v>Business Hours</v>
      </c>
      <c r="I3397" s="4" t="str" cm="1">
        <f t="array" ref="I3397">IFERROR(VLOOKUP(Data[[#This Row],[Min Notif Date]],Lookup!$N$1:$P$11,2,0),_xlfn.IFS(VLOOKUP(WEEKDAY(Data[[#This Row],[Min Notif Date]],2),Lookup!$J$1:$L$7,3,0)="Weekend","Weekend",VLOOKUP(WEEKDAY(Data[[#This Row],[Min Notif Date]],2),Lookup!$J$1:$L$7,3,0)="Weekday","Weekday"))</f>
        <v>Weekday</v>
      </c>
      <c r="J3397" s="4" t="str">
        <f>VLOOKUP(WEEKDAY(Data[[#This Row],[Min Notif Date]],2),Lookup!$J$1:$K$7,2,0)</f>
        <v>1. Mon</v>
      </c>
      <c r="K3397" s="37">
        <f>ROUNDDOWN(Data[[#This Row],[PGE Notified Time]],0)</f>
        <v>45369</v>
      </c>
      <c r="L3397" s="4">
        <f>HOUR(Data[[#This Row],[PGE Notified Time]])</f>
        <v>9</v>
      </c>
      <c r="M3397">
        <v>105400</v>
      </c>
      <c r="O3397" t="s">
        <v>117</v>
      </c>
      <c r="P3397" t="s">
        <v>126</v>
      </c>
      <c r="Q3397" s="44" t="s">
        <v>117</v>
      </c>
      <c r="R3397" t="s">
        <v>119</v>
      </c>
      <c r="S3397" s="1" t="s">
        <v>5</v>
      </c>
      <c r="T3397" s="1">
        <v>45369.391365740739</v>
      </c>
      <c r="U3397" s="1">
        <v>45369.45144675926</v>
      </c>
      <c r="V3397" t="s">
        <v>120</v>
      </c>
      <c r="W3397" t="s">
        <v>608</v>
      </c>
      <c r="X3397" t="s">
        <v>227</v>
      </c>
      <c r="Y3397" t="s">
        <v>123</v>
      </c>
      <c r="Z3397">
        <v>128298921</v>
      </c>
      <c r="AA3397" s="50">
        <v>47040164</v>
      </c>
      <c r="AB3397" t="s">
        <v>124</v>
      </c>
      <c r="AC3397" s="51">
        <v>86.516666666999996</v>
      </c>
    </row>
    <row r="3398" spans="1:29" x14ac:dyDescent="0.25">
      <c r="A3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8" s="4" t="str">
        <f>VLOOKUP(P3398,Lookup!$A$1:$D$19,4,0)</f>
        <v>North Valley</v>
      </c>
      <c r="C3398" s="4" t="str">
        <f>VLOOKUP(P3398,Lookup!$A$1:$E$19,5,0)</f>
        <v>Region 2</v>
      </c>
      <c r="D3398" s="4" t="str">
        <f>VLOOKUP(P3398,Lookup!$A$1:$B$19,2,0)</f>
        <v>NV</v>
      </c>
      <c r="E3398" s="4" t="str">
        <f>IF(AND((Data[[#This Row],[Min Notif Date]]&gt;$G$3),Data[[#This Row],[Min Notif Date]]&lt;$F$3),"Last Week","No")</f>
        <v>No</v>
      </c>
      <c r="F3398" s="4" t="str">
        <f>VLOOKUP(MONTH(Data[[#This Row],[Min Notif Date]]),Lookup!$G$1:$H$12,2,0)</f>
        <v>5. May</v>
      </c>
      <c r="G3398" s="4" t="str">
        <f t="shared" si="53"/>
        <v/>
      </c>
      <c r="H3398" s="4" t="str">
        <f>IF(AND(Data[[#This Row],[Min Notif Time]]&gt;6,Data[[#This Row],[Min Notif Time]]&lt;17),"Business Hours","Non-Business Hours")</f>
        <v>Business Hours</v>
      </c>
      <c r="I3398" s="4" t="str" cm="1">
        <f t="array" ref="I3398">IFERROR(VLOOKUP(Data[[#This Row],[Min Notif Date]],Lookup!$N$1:$P$11,2,0),_xlfn.IFS(VLOOKUP(WEEKDAY(Data[[#This Row],[Min Notif Date]],2),Lookup!$J$1:$L$7,3,0)="Weekend","Weekend",VLOOKUP(WEEKDAY(Data[[#This Row],[Min Notif Date]],2),Lookup!$J$1:$L$7,3,0)="Weekday","Weekday"))</f>
        <v>Weekday</v>
      </c>
      <c r="J3398" s="4" t="str">
        <f>VLOOKUP(WEEKDAY(Data[[#This Row],[Min Notif Date]],2),Lookup!$J$1:$K$7,2,0)</f>
        <v>4. Thu</v>
      </c>
      <c r="K3398" s="37">
        <f>ROUNDDOWN(Data[[#This Row],[PGE Notified Time]],0)</f>
        <v>45435</v>
      </c>
      <c r="L3398" s="4">
        <f>HOUR(Data[[#This Row],[PGE Notified Time]])</f>
        <v>12</v>
      </c>
      <c r="M3398">
        <v>108040</v>
      </c>
      <c r="N3398" t="s">
        <v>841</v>
      </c>
      <c r="O3398" t="s">
        <v>117</v>
      </c>
      <c r="P3398" t="s">
        <v>265</v>
      </c>
      <c r="Q3398" s="44" t="s">
        <v>117</v>
      </c>
      <c r="R3398" t="s">
        <v>147</v>
      </c>
      <c r="S3398" s="1">
        <v>45435.511446759258</v>
      </c>
      <c r="T3398" s="1">
        <v>45435.515023148146</v>
      </c>
      <c r="U3398" s="1">
        <v>45435.571493055555</v>
      </c>
      <c r="V3398" t="s">
        <v>120</v>
      </c>
      <c r="W3398" t="s">
        <v>608</v>
      </c>
      <c r="X3398" t="s">
        <v>266</v>
      </c>
      <c r="Y3398" t="s">
        <v>123</v>
      </c>
      <c r="AA3398" s="50"/>
      <c r="AB3398" t="s">
        <v>124</v>
      </c>
      <c r="AC3398" s="51">
        <v>86.466666666999998</v>
      </c>
    </row>
    <row r="3399" spans="1:29" x14ac:dyDescent="0.25">
      <c r="A3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9" s="4" t="str">
        <f>VLOOKUP(P3399,Lookup!$A$1:$D$19,4,0)</f>
        <v>North Coast</v>
      </c>
      <c r="C3399" s="4" t="str">
        <f>VLOOKUP(P3399,Lookup!$A$1:$E$19,5,0)</f>
        <v>Region 1</v>
      </c>
      <c r="D3399" s="4" t="str">
        <f>VLOOKUP(P3399,Lookup!$A$1:$B$19,2,0)</f>
        <v>HB</v>
      </c>
      <c r="E3399" s="4" t="str">
        <f>IF(AND((Data[[#This Row],[Min Notif Date]]&gt;$G$3),Data[[#This Row],[Min Notif Date]]&lt;$F$3),"Last Week","No")</f>
        <v>No</v>
      </c>
      <c r="F3399" s="4" t="str">
        <f>VLOOKUP(MONTH(Data[[#This Row],[Min Notif Date]]),Lookup!$G$1:$H$12,2,0)</f>
        <v>10. Oct</v>
      </c>
      <c r="G3399" s="4" t="str">
        <f t="shared" si="53"/>
        <v/>
      </c>
      <c r="H3399" s="4" t="str">
        <f>IF(AND(Data[[#This Row],[Min Notif Time]]&gt;6,Data[[#This Row],[Min Notif Time]]&lt;17),"Business Hours","Non-Business Hours")</f>
        <v>Business Hours</v>
      </c>
      <c r="I3399" s="4" t="str" cm="1">
        <f t="array" ref="I3399">IFERROR(VLOOKUP(Data[[#This Row],[Min Notif Date]],Lookup!$N$1:$P$11,2,0),_xlfn.IFS(VLOOKUP(WEEKDAY(Data[[#This Row],[Min Notif Date]],2),Lookup!$J$1:$L$7,3,0)="Weekend","Weekend",VLOOKUP(WEEKDAY(Data[[#This Row],[Min Notif Date]],2),Lookup!$J$1:$L$7,3,0)="Weekday","Weekday"))</f>
        <v>Weekday</v>
      </c>
      <c r="J3399" s="4" t="str">
        <f>VLOOKUP(WEEKDAY(Data[[#This Row],[Min Notif Date]],2),Lookup!$J$1:$K$7,2,0)</f>
        <v>2. Tue</v>
      </c>
      <c r="K3399" s="37">
        <f>ROUNDDOWN(Data[[#This Row],[PGE Notified Time]],0)</f>
        <v>45587</v>
      </c>
      <c r="L3399" s="4">
        <f>HOUR(Data[[#This Row],[PGE Notified Time]])</f>
        <v>9</v>
      </c>
      <c r="M3399">
        <v>113930</v>
      </c>
      <c r="O3399" t="s">
        <v>117</v>
      </c>
      <c r="P3399" t="s">
        <v>148</v>
      </c>
      <c r="Q3399" s="44" t="s">
        <v>117</v>
      </c>
      <c r="R3399" t="s">
        <v>147</v>
      </c>
      <c r="S3399" s="1" t="s">
        <v>5</v>
      </c>
      <c r="T3399" s="1">
        <v>45587.40724537037</v>
      </c>
      <c r="U3399" s="1">
        <v>45587.467280092591</v>
      </c>
      <c r="V3399" t="s">
        <v>120</v>
      </c>
      <c r="W3399" t="s">
        <v>608</v>
      </c>
      <c r="X3399" t="s">
        <v>217</v>
      </c>
      <c r="Y3399" t="s">
        <v>123</v>
      </c>
      <c r="Z3399">
        <v>129714183</v>
      </c>
      <c r="AA3399" s="50">
        <v>47161381</v>
      </c>
      <c r="AB3399" t="s">
        <v>124</v>
      </c>
      <c r="AC3399" s="51">
        <v>86.45</v>
      </c>
    </row>
    <row r="3400" spans="1:29" x14ac:dyDescent="0.25">
      <c r="A3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0" s="4" t="str">
        <f>VLOOKUP(P3400,Lookup!$A$1:$D$19,4,0)</f>
        <v>Central Valley</v>
      </c>
      <c r="C3400" s="4" t="str">
        <f>VLOOKUP(P3400,Lookup!$A$1:$E$19,5,0)</f>
        <v>Region 5</v>
      </c>
      <c r="D3400" s="4" t="str">
        <f>VLOOKUP(P3400,Lookup!$A$1:$B$19,2,0)</f>
        <v>FR</v>
      </c>
      <c r="E3400" s="4" t="str">
        <f>IF(AND((Data[[#This Row],[Min Notif Date]]&gt;$G$3),Data[[#This Row],[Min Notif Date]]&lt;$F$3),"Last Week","No")</f>
        <v>No</v>
      </c>
      <c r="F3400" s="4" t="str">
        <f>VLOOKUP(MONTH(Data[[#This Row],[Min Notif Date]]),Lookup!$G$1:$H$12,2,0)</f>
        <v>8. Aug</v>
      </c>
      <c r="G3400" s="4" t="str">
        <f t="shared" si="53"/>
        <v/>
      </c>
      <c r="H3400" s="4" t="str">
        <f>IF(AND(Data[[#This Row],[Min Notif Time]]&gt;6,Data[[#This Row],[Min Notif Time]]&lt;17),"Business Hours","Non-Business Hours")</f>
        <v>Business Hours</v>
      </c>
      <c r="I3400" s="4" t="str" cm="1">
        <f t="array" ref="I3400">IFERROR(VLOOKUP(Data[[#This Row],[Min Notif Date]],Lookup!$N$1:$P$11,2,0),_xlfn.IFS(VLOOKUP(WEEKDAY(Data[[#This Row],[Min Notif Date]],2),Lookup!$J$1:$L$7,3,0)="Weekend","Weekend",VLOOKUP(WEEKDAY(Data[[#This Row],[Min Notif Date]],2),Lookup!$J$1:$L$7,3,0)="Weekday","Weekday"))</f>
        <v>Weekday</v>
      </c>
      <c r="J3400" s="4" t="str">
        <f>VLOOKUP(WEEKDAY(Data[[#This Row],[Min Notif Date]],2),Lookup!$J$1:$K$7,2,0)</f>
        <v>5. Fri</v>
      </c>
      <c r="K3400" s="37">
        <f>ROUNDDOWN(Data[[#This Row],[PGE Notified Time]],0)</f>
        <v>45534</v>
      </c>
      <c r="L3400" s="4">
        <f>HOUR(Data[[#This Row],[PGE Notified Time]])</f>
        <v>8</v>
      </c>
      <c r="M3400">
        <v>111973</v>
      </c>
      <c r="O3400" t="s">
        <v>117</v>
      </c>
      <c r="P3400" t="s">
        <v>136</v>
      </c>
      <c r="Q3400" s="44" t="s">
        <v>117</v>
      </c>
      <c r="R3400" t="s">
        <v>147</v>
      </c>
      <c r="S3400" s="1" t="s">
        <v>5</v>
      </c>
      <c r="T3400" s="1">
        <v>45534.370717592596</v>
      </c>
      <c r="U3400" s="1">
        <v>45534.43074074074</v>
      </c>
      <c r="V3400" t="s">
        <v>120</v>
      </c>
      <c r="W3400" t="s">
        <v>608</v>
      </c>
      <c r="X3400" t="s">
        <v>137</v>
      </c>
      <c r="Y3400" t="s">
        <v>123</v>
      </c>
      <c r="Z3400">
        <v>129459397</v>
      </c>
      <c r="AA3400" s="50">
        <v>47128507</v>
      </c>
      <c r="AB3400" t="s">
        <v>124</v>
      </c>
      <c r="AC3400" s="51">
        <v>86.433333332999993</v>
      </c>
    </row>
    <row r="3401" spans="1:29" x14ac:dyDescent="0.25">
      <c r="A3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01" s="4" t="str">
        <f>VLOOKUP(P3401,Lookup!$A$1:$D$19,4,0)</f>
        <v>North Valley</v>
      </c>
      <c r="C3401" s="4" t="str">
        <f>VLOOKUP(P3401,Lookup!$A$1:$E$19,5,0)</f>
        <v>Region 2</v>
      </c>
      <c r="D3401" s="4" t="str">
        <f>VLOOKUP(P3401,Lookup!$A$1:$B$19,2,0)</f>
        <v>NV</v>
      </c>
      <c r="E3401" s="4" t="str">
        <f>IF(AND((Data[[#This Row],[Min Notif Date]]&gt;$G$3),Data[[#This Row],[Min Notif Date]]&lt;$F$3),"Last Week","No")</f>
        <v>No</v>
      </c>
      <c r="F3401" s="4" t="str">
        <f>VLOOKUP(MONTH(Data[[#This Row],[Min Notif Date]]),Lookup!$G$1:$H$12,2,0)</f>
        <v>4. Apr</v>
      </c>
      <c r="G3401" s="4" t="str">
        <f t="shared" si="53"/>
        <v/>
      </c>
      <c r="H3401" s="4" t="str">
        <f>IF(AND(Data[[#This Row],[Min Notif Time]]&gt;6,Data[[#This Row],[Min Notif Time]]&lt;17),"Business Hours","Non-Business Hours")</f>
        <v>Business Hours</v>
      </c>
      <c r="I3401" s="4" t="str" cm="1">
        <f t="array" ref="I3401">IFERROR(VLOOKUP(Data[[#This Row],[Min Notif Date]],Lookup!$N$1:$P$11,2,0),_xlfn.IFS(VLOOKUP(WEEKDAY(Data[[#This Row],[Min Notif Date]],2),Lookup!$J$1:$L$7,3,0)="Weekend","Weekend",VLOOKUP(WEEKDAY(Data[[#This Row],[Min Notif Date]],2),Lookup!$J$1:$L$7,3,0)="Weekday","Weekday"))</f>
        <v>Weekday</v>
      </c>
      <c r="J3401" s="4" t="str">
        <f>VLOOKUP(WEEKDAY(Data[[#This Row],[Min Notif Date]],2),Lookup!$J$1:$K$7,2,0)</f>
        <v>1. Mon</v>
      </c>
      <c r="K3401" s="37">
        <f>ROUNDDOWN(Data[[#This Row],[PGE Notified Time]],0)</f>
        <v>45390</v>
      </c>
      <c r="L3401" s="4">
        <f>HOUR(Data[[#This Row],[PGE Notified Time]])</f>
        <v>11</v>
      </c>
      <c r="M3401">
        <v>106260</v>
      </c>
      <c r="N3401" t="s">
        <v>842</v>
      </c>
      <c r="O3401" t="s">
        <v>57</v>
      </c>
      <c r="P3401" t="s">
        <v>265</v>
      </c>
      <c r="Q3401" s="44" t="s">
        <v>259</v>
      </c>
      <c r="R3401" t="s">
        <v>119</v>
      </c>
      <c r="S3401" s="1">
        <v>45390.476087962961</v>
      </c>
      <c r="T3401" s="1">
        <v>45390.490046296298</v>
      </c>
      <c r="U3401" s="1">
        <v>45390.536111111112</v>
      </c>
      <c r="V3401" t="s">
        <v>120</v>
      </c>
      <c r="W3401" t="s">
        <v>121</v>
      </c>
      <c r="X3401" t="s">
        <v>367</v>
      </c>
      <c r="Y3401" t="s">
        <v>123</v>
      </c>
      <c r="Z3401">
        <v>128487603</v>
      </c>
      <c r="AA3401" s="50">
        <v>35555410</v>
      </c>
      <c r="AB3401" t="s">
        <v>124</v>
      </c>
      <c r="AC3401" s="51">
        <v>86.433333332999993</v>
      </c>
    </row>
    <row r="3402" spans="1:29" x14ac:dyDescent="0.25">
      <c r="A3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2" s="4" t="str">
        <f>VLOOKUP(P3402,Lookup!$A$1:$D$19,4,0)</f>
        <v>Central Valley</v>
      </c>
      <c r="C3402" s="4" t="str">
        <f>VLOOKUP(P3402,Lookup!$A$1:$E$19,5,0)</f>
        <v>Region 5</v>
      </c>
      <c r="D3402" s="4" t="str">
        <f>VLOOKUP(P3402,Lookup!$A$1:$B$19,2,0)</f>
        <v>FR</v>
      </c>
      <c r="E3402" s="4" t="str">
        <f>IF(AND((Data[[#This Row],[Min Notif Date]]&gt;$G$3),Data[[#This Row],[Min Notif Date]]&lt;$F$3),"Last Week","No")</f>
        <v>No</v>
      </c>
      <c r="F3402" s="4" t="str">
        <f>VLOOKUP(MONTH(Data[[#This Row],[Min Notif Date]]),Lookup!$G$1:$H$12,2,0)</f>
        <v>8. Aug</v>
      </c>
      <c r="G3402" s="4" t="str">
        <f t="shared" si="53"/>
        <v/>
      </c>
      <c r="H3402" s="4" t="str">
        <f>IF(AND(Data[[#This Row],[Min Notif Time]]&gt;6,Data[[#This Row],[Min Notif Time]]&lt;17),"Business Hours","Non-Business Hours")</f>
        <v>Business Hours</v>
      </c>
      <c r="I3402" s="4" t="str" cm="1">
        <f t="array" ref="I3402">IFERROR(VLOOKUP(Data[[#This Row],[Min Notif Date]],Lookup!$N$1:$P$11,2,0),_xlfn.IFS(VLOOKUP(WEEKDAY(Data[[#This Row],[Min Notif Date]],2),Lookup!$J$1:$L$7,3,0)="Weekend","Weekend",VLOOKUP(WEEKDAY(Data[[#This Row],[Min Notif Date]],2),Lookup!$J$1:$L$7,3,0)="Weekday","Weekday"))</f>
        <v>Weekday</v>
      </c>
      <c r="J3402" s="4" t="str">
        <f>VLOOKUP(WEEKDAY(Data[[#This Row],[Min Notif Date]],2),Lookup!$J$1:$K$7,2,0)</f>
        <v>5. Fri</v>
      </c>
      <c r="K3402" s="37">
        <f>ROUNDDOWN(Data[[#This Row],[PGE Notified Time]],0)</f>
        <v>45506</v>
      </c>
      <c r="L3402" s="4">
        <f>HOUR(Data[[#This Row],[PGE Notified Time]])</f>
        <v>10</v>
      </c>
      <c r="M3402">
        <v>110901</v>
      </c>
      <c r="O3402" t="s">
        <v>117</v>
      </c>
      <c r="P3402" t="s">
        <v>136</v>
      </c>
      <c r="Q3402" s="44" t="s">
        <v>117</v>
      </c>
      <c r="R3402" t="s">
        <v>119</v>
      </c>
      <c r="S3402" s="1" t="s">
        <v>5</v>
      </c>
      <c r="T3402" s="1">
        <v>45506.44021990741</v>
      </c>
      <c r="U3402" s="1">
        <v>45506.500219907408</v>
      </c>
      <c r="V3402" t="s">
        <v>120</v>
      </c>
      <c r="W3402" t="s">
        <v>608</v>
      </c>
      <c r="X3402" t="s">
        <v>335</v>
      </c>
      <c r="Y3402" t="s">
        <v>123</v>
      </c>
      <c r="Z3402">
        <v>129325094</v>
      </c>
      <c r="AA3402" s="50">
        <v>47120281</v>
      </c>
      <c r="AB3402" t="s">
        <v>124</v>
      </c>
      <c r="AC3402" s="51">
        <v>86.4</v>
      </c>
    </row>
    <row r="3403" spans="1:29" x14ac:dyDescent="0.25">
      <c r="A3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3" s="4" t="str">
        <f>VLOOKUP(P3403,Lookup!$A$1:$D$19,4,0)</f>
        <v>Bay Area</v>
      </c>
      <c r="C3403" s="4" t="str">
        <f>VLOOKUP(P3403,Lookup!$A$1:$E$19,5,0)</f>
        <v>Region 3</v>
      </c>
      <c r="D3403" s="4" t="str">
        <f>VLOOKUP(P3403,Lookup!$A$1:$B$19,2,0)</f>
        <v>PN</v>
      </c>
      <c r="E3403" s="4" t="str">
        <f>IF(AND((Data[[#This Row],[Min Notif Date]]&gt;$G$3),Data[[#This Row],[Min Notif Date]]&lt;$F$3),"Last Week","No")</f>
        <v>No</v>
      </c>
      <c r="F3403" s="4" t="str">
        <f>VLOOKUP(MONTH(Data[[#This Row],[Min Notif Date]]),Lookup!$G$1:$H$12,2,0)</f>
        <v>1. Jan</v>
      </c>
      <c r="G3403" s="4" t="str">
        <f t="shared" si="53"/>
        <v/>
      </c>
      <c r="H3403" s="4" t="str">
        <f>IF(AND(Data[[#This Row],[Min Notif Time]]&gt;6,Data[[#This Row],[Min Notif Time]]&lt;17),"Business Hours","Non-Business Hours")</f>
        <v>Business Hours</v>
      </c>
      <c r="I3403" s="4" t="str" cm="1">
        <f t="array" ref="I3403">IFERROR(VLOOKUP(Data[[#This Row],[Min Notif Date]],Lookup!$N$1:$P$11,2,0),_xlfn.IFS(VLOOKUP(WEEKDAY(Data[[#This Row],[Min Notif Date]],2),Lookup!$J$1:$L$7,3,0)="Weekend","Weekend",VLOOKUP(WEEKDAY(Data[[#This Row],[Min Notif Date]],2),Lookup!$J$1:$L$7,3,0)="Weekday","Weekday"))</f>
        <v>Weekday</v>
      </c>
      <c r="J3403" s="4" t="str">
        <f>VLOOKUP(WEEKDAY(Data[[#This Row],[Min Notif Date]],2),Lookup!$J$1:$K$7,2,0)</f>
        <v>4. Thu</v>
      </c>
      <c r="K3403" s="37">
        <f>ROUNDDOWN(Data[[#This Row],[PGE Notified Time]],0)</f>
        <v>45302</v>
      </c>
      <c r="L3403" s="4">
        <f>HOUR(Data[[#This Row],[PGE Notified Time]])</f>
        <v>10</v>
      </c>
      <c r="M3403">
        <v>102848</v>
      </c>
      <c r="O3403" t="s">
        <v>117</v>
      </c>
      <c r="P3403" t="s">
        <v>165</v>
      </c>
      <c r="Q3403" s="44" t="s">
        <v>117</v>
      </c>
      <c r="R3403" t="s">
        <v>147</v>
      </c>
      <c r="S3403" s="1" t="s">
        <v>5</v>
      </c>
      <c r="T3403" s="1">
        <v>45302.419189814813</v>
      </c>
      <c r="U3403" s="1">
        <v>45302.479166666664</v>
      </c>
      <c r="V3403" t="s">
        <v>120</v>
      </c>
      <c r="W3403" t="s">
        <v>608</v>
      </c>
      <c r="X3403" t="s">
        <v>183</v>
      </c>
      <c r="Y3403" t="s">
        <v>123</v>
      </c>
      <c r="Z3403">
        <v>128029734</v>
      </c>
      <c r="AA3403" s="50">
        <v>46146558</v>
      </c>
      <c r="AB3403" t="s">
        <v>124</v>
      </c>
      <c r="AC3403" s="51">
        <v>86.366666667000004</v>
      </c>
    </row>
    <row r="3404" spans="1:29" x14ac:dyDescent="0.25">
      <c r="A3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4" s="4" t="str">
        <f>VLOOKUP(P3404,Lookup!$A$1:$D$19,4,0)</f>
        <v>Bay Area</v>
      </c>
      <c r="C3404" s="4" t="str">
        <f>VLOOKUP(P3404,Lookup!$A$1:$E$19,5,0)</f>
        <v>Region 3</v>
      </c>
      <c r="D3404" s="4" t="str">
        <f>VLOOKUP(P3404,Lookup!$A$1:$B$19,2,0)</f>
        <v>MI</v>
      </c>
      <c r="E3404" s="4" t="str">
        <f>IF(AND((Data[[#This Row],[Min Notif Date]]&gt;$G$3),Data[[#This Row],[Min Notif Date]]&lt;$F$3),"Last Week","No")</f>
        <v>No</v>
      </c>
      <c r="F3404" s="4" t="str">
        <f>VLOOKUP(MONTH(Data[[#This Row],[Min Notif Date]]),Lookup!$G$1:$H$12,2,0)</f>
        <v>12. Dec</v>
      </c>
      <c r="G3404" s="4" t="str">
        <f t="shared" si="53"/>
        <v/>
      </c>
      <c r="H3404" s="4" t="str">
        <f>IF(AND(Data[[#This Row],[Min Notif Time]]&gt;6,Data[[#This Row],[Min Notif Time]]&lt;17),"Business Hours","Non-Business Hours")</f>
        <v>Business Hours</v>
      </c>
      <c r="I3404" s="4" t="str" cm="1">
        <f t="array" ref="I3404">IFERROR(VLOOKUP(Data[[#This Row],[Min Notif Date]],Lookup!$N$1:$P$11,2,0),_xlfn.IFS(VLOOKUP(WEEKDAY(Data[[#This Row],[Min Notif Date]],2),Lookup!$J$1:$L$7,3,0)="Weekend","Weekend",VLOOKUP(WEEKDAY(Data[[#This Row],[Min Notif Date]],2),Lookup!$J$1:$L$7,3,0)="Weekday","Weekday"))</f>
        <v>Weekday</v>
      </c>
      <c r="J3404" s="4" t="str">
        <f>VLOOKUP(WEEKDAY(Data[[#This Row],[Min Notif Date]],2),Lookup!$J$1:$K$7,2,0)</f>
        <v>3. Wed</v>
      </c>
      <c r="K3404" s="37">
        <f>ROUNDDOWN(Data[[#This Row],[PGE Notified Time]],0)</f>
        <v>45644</v>
      </c>
      <c r="L3404" s="4">
        <f>HOUR(Data[[#This Row],[PGE Notified Time]])</f>
        <v>10</v>
      </c>
      <c r="M3404">
        <v>115933</v>
      </c>
      <c r="O3404" t="s">
        <v>117</v>
      </c>
      <c r="P3404" t="s">
        <v>154</v>
      </c>
      <c r="Q3404" s="44" t="s">
        <v>117</v>
      </c>
      <c r="R3404" t="s">
        <v>147</v>
      </c>
      <c r="S3404" s="1" t="s">
        <v>5</v>
      </c>
      <c r="T3404" s="1">
        <v>45644.440138888887</v>
      </c>
      <c r="U3404" s="1">
        <v>45644.5</v>
      </c>
      <c r="V3404" t="s">
        <v>120</v>
      </c>
      <c r="W3404" t="s">
        <v>608</v>
      </c>
      <c r="X3404" t="s">
        <v>174</v>
      </c>
      <c r="Y3404" t="s">
        <v>123</v>
      </c>
      <c r="Z3404">
        <v>130114350</v>
      </c>
      <c r="AA3404" s="50">
        <v>47171834</v>
      </c>
      <c r="AB3404" t="s">
        <v>124</v>
      </c>
      <c r="AC3404" s="51">
        <v>86.2</v>
      </c>
    </row>
    <row r="3405" spans="1:29" x14ac:dyDescent="0.25">
      <c r="A3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5" s="4" t="str">
        <f>VLOOKUP(P3405,Lookup!$A$1:$D$19,4,0)</f>
        <v>Central Valley</v>
      </c>
      <c r="C3405" s="4" t="str">
        <f>VLOOKUP(P3405,Lookup!$A$1:$E$19,5,0)</f>
        <v>Region 5</v>
      </c>
      <c r="D3405" s="4" t="str">
        <f>VLOOKUP(P3405,Lookup!$A$1:$B$19,2,0)</f>
        <v>FR</v>
      </c>
      <c r="E3405" s="4" t="str">
        <f>IF(AND((Data[[#This Row],[Min Notif Date]]&gt;$G$3),Data[[#This Row],[Min Notif Date]]&lt;$F$3),"Last Week","No")</f>
        <v>No</v>
      </c>
      <c r="F3405" s="4" t="str">
        <f>VLOOKUP(MONTH(Data[[#This Row],[Min Notif Date]]),Lookup!$G$1:$H$12,2,0)</f>
        <v>9. Sep</v>
      </c>
      <c r="G3405" s="4" t="str">
        <f t="shared" si="53"/>
        <v/>
      </c>
      <c r="H3405" s="4" t="str">
        <f>IF(AND(Data[[#This Row],[Min Notif Time]]&gt;6,Data[[#This Row],[Min Notif Time]]&lt;17),"Business Hours","Non-Business Hours")</f>
        <v>Business Hours</v>
      </c>
      <c r="I3405" s="4" t="str" cm="1">
        <f t="array" ref="I3405">IFERROR(VLOOKUP(Data[[#This Row],[Min Notif Date]],Lookup!$N$1:$P$11,2,0),_xlfn.IFS(VLOOKUP(WEEKDAY(Data[[#This Row],[Min Notif Date]],2),Lookup!$J$1:$L$7,3,0)="Weekend","Weekend",VLOOKUP(WEEKDAY(Data[[#This Row],[Min Notif Date]],2),Lookup!$J$1:$L$7,3,0)="Weekday","Weekday"))</f>
        <v>Weekday</v>
      </c>
      <c r="J3405" s="4" t="str">
        <f>VLOOKUP(WEEKDAY(Data[[#This Row],[Min Notif Date]],2),Lookup!$J$1:$K$7,2,0)</f>
        <v>2. Tue</v>
      </c>
      <c r="K3405" s="37">
        <f>ROUNDDOWN(Data[[#This Row],[PGE Notified Time]],0)</f>
        <v>45559</v>
      </c>
      <c r="L3405" s="4">
        <f>HOUR(Data[[#This Row],[PGE Notified Time]])</f>
        <v>13</v>
      </c>
      <c r="M3405">
        <v>112910</v>
      </c>
      <c r="O3405" t="s">
        <v>117</v>
      </c>
      <c r="P3405" t="s">
        <v>136</v>
      </c>
      <c r="Q3405" s="44" t="s">
        <v>117</v>
      </c>
      <c r="R3405" t="s">
        <v>147</v>
      </c>
      <c r="S3405" s="1" t="s">
        <v>5</v>
      </c>
      <c r="T3405" s="1">
        <v>45559.562071759261</v>
      </c>
      <c r="U3405" s="1">
        <v>45559.621921296297</v>
      </c>
      <c r="V3405" t="s">
        <v>120</v>
      </c>
      <c r="W3405" t="s">
        <v>608</v>
      </c>
      <c r="X3405" t="s">
        <v>137</v>
      </c>
      <c r="Y3405" t="s">
        <v>123</v>
      </c>
      <c r="Z3405">
        <v>129579885</v>
      </c>
      <c r="AA3405" s="50">
        <v>47143622</v>
      </c>
      <c r="AB3405" t="s">
        <v>124</v>
      </c>
      <c r="AC3405" s="51">
        <v>86.183333332999993</v>
      </c>
    </row>
    <row r="3406" spans="1:29" x14ac:dyDescent="0.25">
      <c r="A3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6" s="4" t="str">
        <f>VLOOKUP(P3406,Lookup!$A$1:$D$19,4,0)</f>
        <v>Bay Area</v>
      </c>
      <c r="C3406" s="4" t="str">
        <f>VLOOKUP(P3406,Lookup!$A$1:$E$19,5,0)</f>
        <v>Region 3</v>
      </c>
      <c r="D3406" s="4" t="str">
        <f>VLOOKUP(P3406,Lookup!$A$1:$B$19,2,0)</f>
        <v>PN</v>
      </c>
      <c r="E3406" s="4" t="str">
        <f>IF(AND((Data[[#This Row],[Min Notif Date]]&gt;$G$3),Data[[#This Row],[Min Notif Date]]&lt;$F$3),"Last Week","No")</f>
        <v>No</v>
      </c>
      <c r="F3406" s="4" t="str">
        <f>VLOOKUP(MONTH(Data[[#This Row],[Min Notif Date]]),Lookup!$G$1:$H$12,2,0)</f>
        <v>10. Oct</v>
      </c>
      <c r="G3406" s="4" t="str">
        <f t="shared" si="53"/>
        <v/>
      </c>
      <c r="H3406" s="4" t="str">
        <f>IF(AND(Data[[#This Row],[Min Notif Time]]&gt;6,Data[[#This Row],[Min Notif Time]]&lt;17),"Business Hours","Non-Business Hours")</f>
        <v>Business Hours</v>
      </c>
      <c r="I3406" s="4" t="str" cm="1">
        <f t="array" ref="I3406">IFERROR(VLOOKUP(Data[[#This Row],[Min Notif Date]],Lookup!$N$1:$P$11,2,0),_xlfn.IFS(VLOOKUP(WEEKDAY(Data[[#This Row],[Min Notif Date]],2),Lookup!$J$1:$L$7,3,0)="Weekend","Weekend",VLOOKUP(WEEKDAY(Data[[#This Row],[Min Notif Date]],2),Lookup!$J$1:$L$7,3,0)="Weekday","Weekday"))</f>
        <v>Weekday</v>
      </c>
      <c r="J3406" s="4" t="str">
        <f>VLOOKUP(WEEKDAY(Data[[#This Row],[Min Notif Date]],2),Lookup!$J$1:$K$7,2,0)</f>
        <v>3. Wed</v>
      </c>
      <c r="K3406" s="37">
        <f>ROUNDDOWN(Data[[#This Row],[PGE Notified Time]],0)</f>
        <v>45588</v>
      </c>
      <c r="L3406" s="4">
        <f>HOUR(Data[[#This Row],[PGE Notified Time]])</f>
        <v>9</v>
      </c>
      <c r="M3406">
        <v>113977</v>
      </c>
      <c r="N3406">
        <v>5427879394</v>
      </c>
      <c r="O3406" t="s">
        <v>117</v>
      </c>
      <c r="P3406" t="s">
        <v>165</v>
      </c>
      <c r="Q3406" s="44" t="s">
        <v>117</v>
      </c>
      <c r="R3406" t="s">
        <v>119</v>
      </c>
      <c r="S3406" s="1">
        <v>45588.353356481479</v>
      </c>
      <c r="T3406" s="1">
        <v>45588.391597222224</v>
      </c>
      <c r="U3406" s="1">
        <v>45588.413194444445</v>
      </c>
      <c r="V3406" t="s">
        <v>120</v>
      </c>
      <c r="W3406" t="s">
        <v>608</v>
      </c>
      <c r="X3406" t="s">
        <v>208</v>
      </c>
      <c r="Y3406" t="s">
        <v>123</v>
      </c>
      <c r="Z3406">
        <v>129734216</v>
      </c>
      <c r="AA3406" s="50">
        <v>47162138</v>
      </c>
      <c r="AB3406" t="s">
        <v>124</v>
      </c>
      <c r="AC3406" s="51">
        <v>86.166666667000001</v>
      </c>
    </row>
    <row r="3407" spans="1:29" x14ac:dyDescent="0.25">
      <c r="A3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7" s="4" t="str">
        <f>VLOOKUP(P3407,Lookup!$A$1:$D$19,4,0)</f>
        <v>Central Valley</v>
      </c>
      <c r="C3407" s="4" t="str">
        <f>VLOOKUP(P3407,Lookup!$A$1:$E$19,5,0)</f>
        <v>Region 5</v>
      </c>
      <c r="D3407" s="4" t="str">
        <f>VLOOKUP(P3407,Lookup!$A$1:$B$19,2,0)</f>
        <v>FR</v>
      </c>
      <c r="E3407" s="4" t="str">
        <f>IF(AND((Data[[#This Row],[Min Notif Date]]&gt;$G$3),Data[[#This Row],[Min Notif Date]]&lt;$F$3),"Last Week","No")</f>
        <v>No</v>
      </c>
      <c r="F3407" s="4" t="str">
        <f>VLOOKUP(MONTH(Data[[#This Row],[Min Notif Date]]),Lookup!$G$1:$H$12,2,0)</f>
        <v>5. May</v>
      </c>
      <c r="G3407" s="4" t="str">
        <f t="shared" si="53"/>
        <v/>
      </c>
      <c r="H3407" s="4" t="str">
        <f>IF(AND(Data[[#This Row],[Min Notif Time]]&gt;6,Data[[#This Row],[Min Notif Time]]&lt;17),"Business Hours","Non-Business Hours")</f>
        <v>Business Hours</v>
      </c>
      <c r="I3407" s="4" t="str" cm="1">
        <f t="array" ref="I3407">IFERROR(VLOOKUP(Data[[#This Row],[Min Notif Date]],Lookup!$N$1:$P$11,2,0),_xlfn.IFS(VLOOKUP(WEEKDAY(Data[[#This Row],[Min Notif Date]],2),Lookup!$J$1:$L$7,3,0)="Weekend","Weekend",VLOOKUP(WEEKDAY(Data[[#This Row],[Min Notif Date]],2),Lookup!$J$1:$L$7,3,0)="Weekday","Weekday"))</f>
        <v>Weekday</v>
      </c>
      <c r="J3407" s="4" t="str">
        <f>VLOOKUP(WEEKDAY(Data[[#This Row],[Min Notif Date]],2),Lookup!$J$1:$K$7,2,0)</f>
        <v>3. Wed</v>
      </c>
      <c r="K3407" s="37">
        <f>ROUNDDOWN(Data[[#This Row],[PGE Notified Time]],0)</f>
        <v>45413</v>
      </c>
      <c r="L3407" s="4">
        <f>HOUR(Data[[#This Row],[PGE Notified Time]])</f>
        <v>10</v>
      </c>
      <c r="M3407">
        <v>107200</v>
      </c>
      <c r="O3407" t="s">
        <v>117</v>
      </c>
      <c r="P3407" t="s">
        <v>136</v>
      </c>
      <c r="Q3407" s="44" t="s">
        <v>117</v>
      </c>
      <c r="R3407" t="s">
        <v>119</v>
      </c>
      <c r="S3407" s="1" t="s">
        <v>5</v>
      </c>
      <c r="T3407" s="1">
        <v>45413.457280092596</v>
      </c>
      <c r="U3407" s="1">
        <v>45413.517094907409</v>
      </c>
      <c r="V3407" t="s">
        <v>120</v>
      </c>
      <c r="W3407" t="s">
        <v>608</v>
      </c>
      <c r="X3407" t="s">
        <v>137</v>
      </c>
      <c r="Y3407" t="s">
        <v>123</v>
      </c>
      <c r="Z3407">
        <v>128697951</v>
      </c>
      <c r="AA3407" s="50">
        <v>35553099</v>
      </c>
      <c r="AB3407" t="s">
        <v>124</v>
      </c>
      <c r="AC3407" s="51">
        <v>86.133333332999996</v>
      </c>
    </row>
    <row r="3408" spans="1:29" x14ac:dyDescent="0.25">
      <c r="A3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8" s="4" t="str">
        <f>VLOOKUP(P3408,Lookup!$A$1:$D$19,4,0)</f>
        <v>Bay Area</v>
      </c>
      <c r="C3408" s="4" t="str">
        <f>VLOOKUP(P3408,Lookup!$A$1:$E$19,5,0)</f>
        <v>Region 3</v>
      </c>
      <c r="D3408" s="4" t="str">
        <f>VLOOKUP(P3408,Lookup!$A$1:$B$19,2,0)</f>
        <v>DI</v>
      </c>
      <c r="E3408" s="4" t="str">
        <f>IF(AND((Data[[#This Row],[Min Notif Date]]&gt;$G$3),Data[[#This Row],[Min Notif Date]]&lt;$F$3),"Last Week","No")</f>
        <v>No</v>
      </c>
      <c r="F3408" s="4" t="str">
        <f>VLOOKUP(MONTH(Data[[#This Row],[Min Notif Date]]),Lookup!$G$1:$H$12,2,0)</f>
        <v>10. Oct</v>
      </c>
      <c r="G3408" s="4" t="str">
        <f t="shared" si="53"/>
        <v/>
      </c>
      <c r="H3408" s="4" t="str">
        <f>IF(AND(Data[[#This Row],[Min Notif Time]]&gt;6,Data[[#This Row],[Min Notif Time]]&lt;17),"Business Hours","Non-Business Hours")</f>
        <v>Business Hours</v>
      </c>
      <c r="I3408" s="4" t="str" cm="1">
        <f t="array" ref="I3408">IFERROR(VLOOKUP(Data[[#This Row],[Min Notif Date]],Lookup!$N$1:$P$11,2,0),_xlfn.IFS(VLOOKUP(WEEKDAY(Data[[#This Row],[Min Notif Date]],2),Lookup!$J$1:$L$7,3,0)="Weekend","Weekend",VLOOKUP(WEEKDAY(Data[[#This Row],[Min Notif Date]],2),Lookup!$J$1:$L$7,3,0)="Weekday","Weekday"))</f>
        <v>Weekday</v>
      </c>
      <c r="J3408" s="4" t="str">
        <f>VLOOKUP(WEEKDAY(Data[[#This Row],[Min Notif Date]],2),Lookup!$J$1:$K$7,2,0)</f>
        <v>3. Wed</v>
      </c>
      <c r="K3408" s="37">
        <f>ROUNDDOWN(Data[[#This Row],[PGE Notified Time]],0)</f>
        <v>45567</v>
      </c>
      <c r="L3408" s="4">
        <f>HOUR(Data[[#This Row],[PGE Notified Time]])</f>
        <v>8</v>
      </c>
      <c r="M3408">
        <v>113207</v>
      </c>
      <c r="O3408" t="s">
        <v>117</v>
      </c>
      <c r="P3408" t="s">
        <v>141</v>
      </c>
      <c r="Q3408" s="44" t="s">
        <v>117</v>
      </c>
      <c r="R3408" t="s">
        <v>147</v>
      </c>
      <c r="S3408" s="1" t="s">
        <v>5</v>
      </c>
      <c r="T3408" s="1">
        <v>45567.348090277781</v>
      </c>
      <c r="U3408" s="1">
        <v>45567.407893518517</v>
      </c>
      <c r="V3408" t="s">
        <v>120</v>
      </c>
      <c r="W3408" t="s">
        <v>608</v>
      </c>
      <c r="X3408" t="s">
        <v>182</v>
      </c>
      <c r="Y3408" t="s">
        <v>123</v>
      </c>
      <c r="Z3408">
        <v>129616903</v>
      </c>
      <c r="AA3408" s="50">
        <v>47149033</v>
      </c>
      <c r="AB3408" t="s">
        <v>124</v>
      </c>
      <c r="AC3408" s="51">
        <v>86.116666667000004</v>
      </c>
    </row>
    <row r="3409" spans="1:29" x14ac:dyDescent="0.25">
      <c r="A3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9" s="4" t="str">
        <f>VLOOKUP(P3409,Lookup!$A$1:$D$19,4,0)</f>
        <v>Bay Area</v>
      </c>
      <c r="C3409" s="4" t="str">
        <f>VLOOKUP(P3409,Lookup!$A$1:$E$19,5,0)</f>
        <v>Region 3</v>
      </c>
      <c r="D3409" s="4" t="str">
        <f>VLOOKUP(P3409,Lookup!$A$1:$B$19,2,0)</f>
        <v>SF</v>
      </c>
      <c r="E3409" s="4" t="str">
        <f>IF(AND((Data[[#This Row],[Min Notif Date]]&gt;$G$3),Data[[#This Row],[Min Notif Date]]&lt;$F$3),"Last Week","No")</f>
        <v>No</v>
      </c>
      <c r="F3409" s="4" t="str">
        <f>VLOOKUP(MONTH(Data[[#This Row],[Min Notif Date]]),Lookup!$G$1:$H$12,2,0)</f>
        <v>11. Nov</v>
      </c>
      <c r="G3409" s="4" t="str">
        <f t="shared" si="53"/>
        <v/>
      </c>
      <c r="H3409" s="4" t="str">
        <f>IF(AND(Data[[#This Row],[Min Notif Time]]&gt;6,Data[[#This Row],[Min Notif Time]]&lt;17),"Business Hours","Non-Business Hours")</f>
        <v>Business Hours</v>
      </c>
      <c r="I3409" s="4" t="str" cm="1">
        <f t="array" ref="I3409">IFERROR(VLOOKUP(Data[[#This Row],[Min Notif Date]],Lookup!$N$1:$P$11,2,0),_xlfn.IFS(VLOOKUP(WEEKDAY(Data[[#This Row],[Min Notif Date]],2),Lookup!$J$1:$L$7,3,0)="Weekend","Weekend",VLOOKUP(WEEKDAY(Data[[#This Row],[Min Notif Date]],2),Lookup!$J$1:$L$7,3,0)="Weekday","Weekday"))</f>
        <v>Weekday</v>
      </c>
      <c r="J3409" s="4" t="str">
        <f>VLOOKUP(WEEKDAY(Data[[#This Row],[Min Notif Date]],2),Lookup!$J$1:$K$7,2,0)</f>
        <v>4. Thu</v>
      </c>
      <c r="K3409" s="37">
        <f>ROUNDDOWN(Data[[#This Row],[PGE Notified Time]],0)</f>
        <v>45610</v>
      </c>
      <c r="L3409" s="4">
        <f>HOUR(Data[[#This Row],[PGE Notified Time]])</f>
        <v>10</v>
      </c>
      <c r="M3409">
        <v>114780</v>
      </c>
      <c r="O3409" t="s">
        <v>117</v>
      </c>
      <c r="P3409" t="s">
        <v>128</v>
      </c>
      <c r="Q3409" s="44" t="s">
        <v>117</v>
      </c>
      <c r="R3409" t="s">
        <v>147</v>
      </c>
      <c r="S3409" s="1" t="s">
        <v>5</v>
      </c>
      <c r="T3409" s="1">
        <v>45610.430104166669</v>
      </c>
      <c r="U3409" s="1">
        <v>45610.489861111113</v>
      </c>
      <c r="V3409" t="s">
        <v>120</v>
      </c>
      <c r="W3409" t="s">
        <v>608</v>
      </c>
      <c r="X3409" t="s">
        <v>129</v>
      </c>
      <c r="Y3409" t="s">
        <v>123</v>
      </c>
      <c r="Z3409">
        <v>129815172</v>
      </c>
      <c r="AA3409" s="50">
        <v>47166603</v>
      </c>
      <c r="AB3409" t="s">
        <v>124</v>
      </c>
      <c r="AC3409" s="51">
        <v>86.05</v>
      </c>
    </row>
    <row r="3410" spans="1:29" x14ac:dyDescent="0.25">
      <c r="A3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0" s="4" t="str">
        <f>VLOOKUP(P3410,Lookup!$A$1:$D$19,4,0)</f>
        <v>Central Valley</v>
      </c>
      <c r="C3410" s="4" t="str">
        <f>VLOOKUP(P3410,Lookup!$A$1:$E$19,5,0)</f>
        <v>Region 5</v>
      </c>
      <c r="D3410" s="4" t="str">
        <f>VLOOKUP(P3410,Lookup!$A$1:$B$19,2,0)</f>
        <v>FR</v>
      </c>
      <c r="E3410" s="4" t="str">
        <f>IF(AND((Data[[#This Row],[Min Notif Date]]&gt;$G$3),Data[[#This Row],[Min Notif Date]]&lt;$F$3),"Last Week","No")</f>
        <v>No</v>
      </c>
      <c r="F3410" s="4" t="str">
        <f>VLOOKUP(MONTH(Data[[#This Row],[Min Notif Date]]),Lookup!$G$1:$H$12,2,0)</f>
        <v>9. Sep</v>
      </c>
      <c r="G3410" s="4" t="str">
        <f t="shared" si="53"/>
        <v/>
      </c>
      <c r="H3410" s="4" t="str">
        <f>IF(AND(Data[[#This Row],[Min Notif Time]]&gt;6,Data[[#This Row],[Min Notif Time]]&lt;17),"Business Hours","Non-Business Hours")</f>
        <v>Business Hours</v>
      </c>
      <c r="I3410" s="4" t="str" cm="1">
        <f t="array" ref="I3410">IFERROR(VLOOKUP(Data[[#This Row],[Min Notif Date]],Lookup!$N$1:$P$11,2,0),_xlfn.IFS(VLOOKUP(WEEKDAY(Data[[#This Row],[Min Notif Date]],2),Lookup!$J$1:$L$7,3,0)="Weekend","Weekend",VLOOKUP(WEEKDAY(Data[[#This Row],[Min Notif Date]],2),Lookup!$J$1:$L$7,3,0)="Weekday","Weekday"))</f>
        <v>Weekday</v>
      </c>
      <c r="J3410" s="4" t="str">
        <f>VLOOKUP(WEEKDAY(Data[[#This Row],[Min Notif Date]],2),Lookup!$J$1:$K$7,2,0)</f>
        <v>1. Mon</v>
      </c>
      <c r="K3410" s="37">
        <f>ROUNDDOWN(Data[[#This Row],[PGE Notified Time]],0)</f>
        <v>45565</v>
      </c>
      <c r="L3410" s="4">
        <f>HOUR(Data[[#This Row],[PGE Notified Time]])</f>
        <v>12</v>
      </c>
      <c r="M3410">
        <v>113123</v>
      </c>
      <c r="O3410" t="s">
        <v>117</v>
      </c>
      <c r="P3410" t="s">
        <v>136</v>
      </c>
      <c r="Q3410" s="44" t="s">
        <v>117</v>
      </c>
      <c r="R3410" t="s">
        <v>215</v>
      </c>
      <c r="S3410" s="1" t="s">
        <v>5</v>
      </c>
      <c r="T3410" s="1">
        <v>45565.510358796295</v>
      </c>
      <c r="U3410" s="1">
        <v>45565.570104166669</v>
      </c>
      <c r="V3410" t="s">
        <v>120</v>
      </c>
      <c r="W3410" t="s">
        <v>608</v>
      </c>
      <c r="X3410" t="s">
        <v>137</v>
      </c>
      <c r="Y3410" t="s">
        <v>123</v>
      </c>
      <c r="Z3410">
        <v>129606128</v>
      </c>
      <c r="AA3410" s="50">
        <v>47147691</v>
      </c>
      <c r="AB3410" t="s">
        <v>124</v>
      </c>
      <c r="AC3410" s="51">
        <v>86.033333333000002</v>
      </c>
    </row>
    <row r="3411" spans="1:29" x14ac:dyDescent="0.25">
      <c r="A3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1" s="4" t="str">
        <f>VLOOKUP(P3411,Lookup!$A$1:$D$19,4,0)</f>
        <v>South Bay</v>
      </c>
      <c r="C3411" s="4" t="str">
        <f>VLOOKUP(P3411,Lookup!$A$1:$E$19,5,0)</f>
        <v>Region 4</v>
      </c>
      <c r="D3411" s="4" t="str">
        <f>VLOOKUP(P3411,Lookup!$A$1:$B$19,2,0)</f>
        <v>SJ</v>
      </c>
      <c r="E3411" s="4" t="str">
        <f>IF(AND((Data[[#This Row],[Min Notif Date]]&gt;$G$3),Data[[#This Row],[Min Notif Date]]&lt;$F$3),"Last Week","No")</f>
        <v>No</v>
      </c>
      <c r="F3411" s="4" t="str">
        <f>VLOOKUP(MONTH(Data[[#This Row],[Min Notif Date]]),Lookup!$G$1:$H$12,2,0)</f>
        <v>5. May</v>
      </c>
      <c r="G3411" s="4" t="str">
        <f t="shared" si="53"/>
        <v/>
      </c>
      <c r="H3411" s="4" t="str">
        <f>IF(AND(Data[[#This Row],[Min Notif Time]]&gt;6,Data[[#This Row],[Min Notif Time]]&lt;17),"Business Hours","Non-Business Hours")</f>
        <v>Business Hours</v>
      </c>
      <c r="I3411" s="4" t="str" cm="1">
        <f t="array" ref="I3411">IFERROR(VLOOKUP(Data[[#This Row],[Min Notif Date]],Lookup!$N$1:$P$11,2,0),_xlfn.IFS(VLOOKUP(WEEKDAY(Data[[#This Row],[Min Notif Date]],2),Lookup!$J$1:$L$7,3,0)="Weekend","Weekend",VLOOKUP(WEEKDAY(Data[[#This Row],[Min Notif Date]],2),Lookup!$J$1:$L$7,3,0)="Weekday","Weekday"))</f>
        <v>Weekday</v>
      </c>
      <c r="J3411" s="4" t="str">
        <f>VLOOKUP(WEEKDAY(Data[[#This Row],[Min Notif Date]],2),Lookup!$J$1:$K$7,2,0)</f>
        <v>2. Tue</v>
      </c>
      <c r="K3411" s="37">
        <f>ROUNDDOWN(Data[[#This Row],[PGE Notified Time]],0)</f>
        <v>45433</v>
      </c>
      <c r="L3411" s="4">
        <f>HOUR(Data[[#This Row],[PGE Notified Time]])</f>
        <v>10</v>
      </c>
      <c r="M3411">
        <v>107910</v>
      </c>
      <c r="O3411" t="s">
        <v>117</v>
      </c>
      <c r="P3411" t="s">
        <v>145</v>
      </c>
      <c r="Q3411" s="44" t="s">
        <v>117</v>
      </c>
      <c r="R3411" t="s">
        <v>119</v>
      </c>
      <c r="S3411" s="1" t="s">
        <v>5</v>
      </c>
      <c r="T3411" s="1">
        <v>45433.440613425926</v>
      </c>
      <c r="U3411" s="1">
        <v>45433.500347222223</v>
      </c>
      <c r="V3411" t="s">
        <v>120</v>
      </c>
      <c r="W3411" t="s">
        <v>608</v>
      </c>
      <c r="X3411" t="s">
        <v>146</v>
      </c>
      <c r="Y3411" t="s">
        <v>123</v>
      </c>
      <c r="Z3411">
        <v>128830514</v>
      </c>
      <c r="AA3411" s="50">
        <v>47077716</v>
      </c>
      <c r="AB3411" t="s">
        <v>124</v>
      </c>
      <c r="AC3411" s="51">
        <v>86.016666666999996</v>
      </c>
    </row>
    <row r="3412" spans="1:29" x14ac:dyDescent="0.25">
      <c r="A3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2" s="4" t="str">
        <f>VLOOKUP(P3412,Lookup!$A$1:$D$19,4,0)</f>
        <v>Bay Area</v>
      </c>
      <c r="C3412" s="4" t="str">
        <f>VLOOKUP(P3412,Lookup!$A$1:$E$19,5,0)</f>
        <v>Region 3</v>
      </c>
      <c r="D3412" s="4" t="str">
        <f>VLOOKUP(P3412,Lookup!$A$1:$B$19,2,0)</f>
        <v>SF</v>
      </c>
      <c r="E3412" s="4" t="str">
        <f>IF(AND((Data[[#This Row],[Min Notif Date]]&gt;$G$3),Data[[#This Row],[Min Notif Date]]&lt;$F$3),"Last Week","No")</f>
        <v>No</v>
      </c>
      <c r="F3412" s="4" t="str">
        <f>VLOOKUP(MONTH(Data[[#This Row],[Min Notif Date]]),Lookup!$G$1:$H$12,2,0)</f>
        <v>3. Mar</v>
      </c>
      <c r="G3412" s="4" t="str">
        <f t="shared" si="53"/>
        <v/>
      </c>
      <c r="H3412" s="4" t="str">
        <f>IF(AND(Data[[#This Row],[Min Notif Time]]&gt;6,Data[[#This Row],[Min Notif Time]]&lt;17),"Business Hours","Non-Business Hours")</f>
        <v>Business Hours</v>
      </c>
      <c r="I3412" s="4" t="str" cm="1">
        <f t="array" ref="I3412">IFERROR(VLOOKUP(Data[[#This Row],[Min Notif Date]],Lookup!$N$1:$P$11,2,0),_xlfn.IFS(VLOOKUP(WEEKDAY(Data[[#This Row],[Min Notif Date]],2),Lookup!$J$1:$L$7,3,0)="Weekend","Weekend",VLOOKUP(WEEKDAY(Data[[#This Row],[Min Notif Date]],2),Lookup!$J$1:$L$7,3,0)="Weekday","Weekday"))</f>
        <v>Weekday</v>
      </c>
      <c r="J3412" s="4" t="str">
        <f>VLOOKUP(WEEKDAY(Data[[#This Row],[Min Notif Date]],2),Lookup!$J$1:$K$7,2,0)</f>
        <v>1. Mon</v>
      </c>
      <c r="K3412" s="37">
        <f>ROUNDDOWN(Data[[#This Row],[PGE Notified Time]],0)</f>
        <v>45369</v>
      </c>
      <c r="L3412" s="4">
        <f>HOUR(Data[[#This Row],[PGE Notified Time]])</f>
        <v>10</v>
      </c>
      <c r="M3412">
        <v>105414</v>
      </c>
      <c r="O3412" t="s">
        <v>117</v>
      </c>
      <c r="P3412" t="s">
        <v>128</v>
      </c>
      <c r="Q3412" s="44" t="s">
        <v>117</v>
      </c>
      <c r="R3412" t="s">
        <v>147</v>
      </c>
      <c r="S3412" s="1" t="s">
        <v>5</v>
      </c>
      <c r="T3412" s="1">
        <v>45369.450682870367</v>
      </c>
      <c r="U3412" s="1">
        <v>45369.510416666664</v>
      </c>
      <c r="V3412" t="s">
        <v>120</v>
      </c>
      <c r="W3412" t="s">
        <v>608</v>
      </c>
      <c r="X3412" t="s">
        <v>129</v>
      </c>
      <c r="Y3412" t="s">
        <v>123</v>
      </c>
      <c r="Z3412">
        <v>128299493</v>
      </c>
      <c r="AA3412" s="50">
        <v>47040142</v>
      </c>
      <c r="AB3412" t="s">
        <v>124</v>
      </c>
      <c r="AC3412" s="51">
        <v>86.016666666999996</v>
      </c>
    </row>
    <row r="3413" spans="1:29" x14ac:dyDescent="0.25">
      <c r="A3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3" s="4" t="str">
        <f>VLOOKUP(P3413,Lookup!$A$1:$D$19,4,0)</f>
        <v>Bay Area</v>
      </c>
      <c r="C3413" s="4" t="str">
        <f>VLOOKUP(P3413,Lookup!$A$1:$E$19,5,0)</f>
        <v>Region 3</v>
      </c>
      <c r="D3413" s="4" t="str">
        <f>VLOOKUP(P3413,Lookup!$A$1:$B$19,2,0)</f>
        <v>PN</v>
      </c>
      <c r="E3413" s="4" t="str">
        <f>IF(AND((Data[[#This Row],[Min Notif Date]]&gt;$G$3),Data[[#This Row],[Min Notif Date]]&lt;$F$3),"Last Week","No")</f>
        <v>No</v>
      </c>
      <c r="F3413" s="4" t="str">
        <f>VLOOKUP(MONTH(Data[[#This Row],[Min Notif Date]]),Lookup!$G$1:$H$12,2,0)</f>
        <v>6. Jun</v>
      </c>
      <c r="G3413" s="4" t="str">
        <f t="shared" si="53"/>
        <v/>
      </c>
      <c r="H3413" s="4" t="str">
        <f>IF(AND(Data[[#This Row],[Min Notif Time]]&gt;6,Data[[#This Row],[Min Notif Time]]&lt;17),"Business Hours","Non-Business Hours")</f>
        <v>Business Hours</v>
      </c>
      <c r="I3413" s="4" t="str" cm="1">
        <f t="array" ref="I3413">IFERROR(VLOOKUP(Data[[#This Row],[Min Notif Date]],Lookup!$N$1:$P$11,2,0),_xlfn.IFS(VLOOKUP(WEEKDAY(Data[[#This Row],[Min Notif Date]],2),Lookup!$J$1:$L$7,3,0)="Weekend","Weekend",VLOOKUP(WEEKDAY(Data[[#This Row],[Min Notif Date]],2),Lookup!$J$1:$L$7,3,0)="Weekday","Weekday"))</f>
        <v>Weekday</v>
      </c>
      <c r="J3413" s="4" t="str">
        <f>VLOOKUP(WEEKDAY(Data[[#This Row],[Min Notif Date]],2),Lookup!$J$1:$K$7,2,0)</f>
        <v>2. Tue</v>
      </c>
      <c r="K3413" s="37">
        <f>ROUNDDOWN(Data[[#This Row],[PGE Notified Time]],0)</f>
        <v>45447</v>
      </c>
      <c r="L3413" s="4">
        <f>HOUR(Data[[#This Row],[PGE Notified Time]])</f>
        <v>12</v>
      </c>
      <c r="M3413">
        <v>108469</v>
      </c>
      <c r="O3413" t="s">
        <v>117</v>
      </c>
      <c r="P3413" t="s">
        <v>165</v>
      </c>
      <c r="Q3413" s="44" t="s">
        <v>117</v>
      </c>
      <c r="R3413" t="s">
        <v>147</v>
      </c>
      <c r="S3413" s="1" t="s">
        <v>5</v>
      </c>
      <c r="T3413" s="1">
        <v>45447.501354166663</v>
      </c>
      <c r="U3413" s="1">
        <v>45447.561076388891</v>
      </c>
      <c r="V3413" t="s">
        <v>120</v>
      </c>
      <c r="W3413" t="s">
        <v>608</v>
      </c>
      <c r="X3413" t="s">
        <v>388</v>
      </c>
      <c r="Y3413" t="s">
        <v>123</v>
      </c>
      <c r="Z3413">
        <v>129019026</v>
      </c>
      <c r="AA3413" s="50">
        <v>47087446</v>
      </c>
      <c r="AB3413" t="s">
        <v>124</v>
      </c>
      <c r="AC3413" s="51">
        <v>86</v>
      </c>
    </row>
    <row r="3414" spans="1:29" x14ac:dyDescent="0.25">
      <c r="A3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4" s="4" t="str">
        <f>VLOOKUP(P3414,Lookup!$A$1:$D$19,4,0)</f>
        <v>North Valley</v>
      </c>
      <c r="C3414" s="4" t="str">
        <f>VLOOKUP(P3414,Lookup!$A$1:$E$19,5,0)</f>
        <v>Region 2</v>
      </c>
      <c r="D3414" s="4" t="str">
        <f>VLOOKUP(P3414,Lookup!$A$1:$B$19,2,0)</f>
        <v>SA</v>
      </c>
      <c r="E3414" s="4" t="str">
        <f>IF(AND((Data[[#This Row],[Min Notif Date]]&gt;$G$3),Data[[#This Row],[Min Notif Date]]&lt;$F$3),"Last Week","No")</f>
        <v>No</v>
      </c>
      <c r="F3414" s="4" t="str">
        <f>VLOOKUP(MONTH(Data[[#This Row],[Min Notif Date]]),Lookup!$G$1:$H$12,2,0)</f>
        <v>4. Apr</v>
      </c>
      <c r="G3414" s="4" t="str">
        <f t="shared" si="53"/>
        <v/>
      </c>
      <c r="H3414" s="4" t="str">
        <f>IF(AND(Data[[#This Row],[Min Notif Time]]&gt;6,Data[[#This Row],[Min Notif Time]]&lt;17),"Business Hours","Non-Business Hours")</f>
        <v>Business Hours</v>
      </c>
      <c r="I3414" s="4" t="str" cm="1">
        <f t="array" ref="I3414">IFERROR(VLOOKUP(Data[[#This Row],[Min Notif Date]],Lookup!$N$1:$P$11,2,0),_xlfn.IFS(VLOOKUP(WEEKDAY(Data[[#This Row],[Min Notif Date]],2),Lookup!$J$1:$L$7,3,0)="Weekend","Weekend",VLOOKUP(WEEKDAY(Data[[#This Row],[Min Notif Date]],2),Lookup!$J$1:$L$7,3,0)="Weekday","Weekday"))</f>
        <v>Weekday</v>
      </c>
      <c r="J3414" s="4" t="str">
        <f>VLOOKUP(WEEKDAY(Data[[#This Row],[Min Notif Date]],2),Lookup!$J$1:$K$7,2,0)</f>
        <v>2. Tue</v>
      </c>
      <c r="K3414" s="37">
        <f>ROUNDDOWN(Data[[#This Row],[PGE Notified Time]],0)</f>
        <v>45398</v>
      </c>
      <c r="L3414" s="4">
        <f>HOUR(Data[[#This Row],[PGE Notified Time]])</f>
        <v>9</v>
      </c>
      <c r="M3414">
        <v>106580</v>
      </c>
      <c r="O3414" t="s">
        <v>117</v>
      </c>
      <c r="P3414" t="s">
        <v>175</v>
      </c>
      <c r="Q3414" s="44" t="s">
        <v>117</v>
      </c>
      <c r="R3414" t="s">
        <v>119</v>
      </c>
      <c r="S3414" s="1" t="s">
        <v>5</v>
      </c>
      <c r="T3414" s="1">
        <v>45398.398611111108</v>
      </c>
      <c r="U3414" s="1">
        <v>45398.458333333336</v>
      </c>
      <c r="V3414" t="s">
        <v>120</v>
      </c>
      <c r="W3414" t="s">
        <v>608</v>
      </c>
      <c r="X3414" t="s">
        <v>177</v>
      </c>
      <c r="Y3414" t="s">
        <v>123</v>
      </c>
      <c r="Z3414">
        <v>128550408</v>
      </c>
      <c r="AA3414" s="50">
        <v>47059894</v>
      </c>
      <c r="AB3414" t="s">
        <v>124</v>
      </c>
      <c r="AC3414" s="51">
        <v>86</v>
      </c>
    </row>
    <row r="3415" spans="1:29" x14ac:dyDescent="0.25">
      <c r="A3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5" s="4" t="str">
        <f>VLOOKUP(P3415,Lookup!$A$1:$D$19,4,0)</f>
        <v>North Valley</v>
      </c>
      <c r="C3415" s="4" t="str">
        <f>VLOOKUP(P3415,Lookup!$A$1:$E$19,5,0)</f>
        <v>Region 2</v>
      </c>
      <c r="D3415" s="4" t="str">
        <f>VLOOKUP(P3415,Lookup!$A$1:$B$19,2,0)</f>
        <v>SA</v>
      </c>
      <c r="E3415" s="4" t="str">
        <f>IF(AND((Data[[#This Row],[Min Notif Date]]&gt;$G$3),Data[[#This Row],[Min Notif Date]]&lt;$F$3),"Last Week","No")</f>
        <v>No</v>
      </c>
      <c r="F3415" s="4" t="str">
        <f>VLOOKUP(MONTH(Data[[#This Row],[Min Notif Date]]),Lookup!$G$1:$H$12,2,0)</f>
        <v>9. Sep</v>
      </c>
      <c r="G3415" s="4" t="str">
        <f t="shared" si="53"/>
        <v/>
      </c>
      <c r="H3415" s="4" t="str">
        <f>IF(AND(Data[[#This Row],[Min Notif Time]]&gt;6,Data[[#This Row],[Min Notif Time]]&lt;17),"Business Hours","Non-Business Hours")</f>
        <v>Business Hours</v>
      </c>
      <c r="I3415" s="4" t="str" cm="1">
        <f t="array" ref="I3415">IFERROR(VLOOKUP(Data[[#This Row],[Min Notif Date]],Lookup!$N$1:$P$11,2,0),_xlfn.IFS(VLOOKUP(WEEKDAY(Data[[#This Row],[Min Notif Date]],2),Lookup!$J$1:$L$7,3,0)="Weekend","Weekend",VLOOKUP(WEEKDAY(Data[[#This Row],[Min Notif Date]],2),Lookup!$J$1:$L$7,3,0)="Weekday","Weekday"))</f>
        <v>Weekday</v>
      </c>
      <c r="J3415" s="4" t="str">
        <f>VLOOKUP(WEEKDAY(Data[[#This Row],[Min Notif Date]],2),Lookup!$J$1:$K$7,2,0)</f>
        <v>5. Fri</v>
      </c>
      <c r="K3415" s="37">
        <f>ROUNDDOWN(Data[[#This Row],[PGE Notified Time]],0)</f>
        <v>45541</v>
      </c>
      <c r="L3415" s="4">
        <f>HOUR(Data[[#This Row],[PGE Notified Time]])</f>
        <v>9</v>
      </c>
      <c r="M3415">
        <v>112246</v>
      </c>
      <c r="O3415" t="s">
        <v>117</v>
      </c>
      <c r="P3415" t="s">
        <v>175</v>
      </c>
      <c r="Q3415" s="44" t="s">
        <v>117</v>
      </c>
      <c r="R3415" t="s">
        <v>147</v>
      </c>
      <c r="S3415" s="1" t="s">
        <v>5</v>
      </c>
      <c r="T3415" s="1">
        <v>45541.392384259256</v>
      </c>
      <c r="U3415" s="1">
        <v>45541.452094907407</v>
      </c>
      <c r="V3415" t="s">
        <v>120</v>
      </c>
      <c r="W3415" t="s">
        <v>608</v>
      </c>
      <c r="X3415" t="s">
        <v>177</v>
      </c>
      <c r="Y3415" t="s">
        <v>123</v>
      </c>
      <c r="Z3415">
        <v>129482955</v>
      </c>
      <c r="AA3415" s="50">
        <v>47130501</v>
      </c>
      <c r="AB3415" t="s">
        <v>124</v>
      </c>
      <c r="AC3415" s="51">
        <v>85.983333333000004</v>
      </c>
    </row>
    <row r="3416" spans="1:29" x14ac:dyDescent="0.25">
      <c r="A3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6" s="4" t="str">
        <f>VLOOKUP(P3416,Lookup!$A$1:$D$19,4,0)</f>
        <v>Central Valley</v>
      </c>
      <c r="C3416" s="4" t="str">
        <f>VLOOKUP(P3416,Lookup!$A$1:$E$19,5,0)</f>
        <v>Region 5</v>
      </c>
      <c r="D3416" s="4" t="str">
        <f>VLOOKUP(P3416,Lookup!$A$1:$B$19,2,0)</f>
        <v>YO</v>
      </c>
      <c r="E3416" s="4" t="str">
        <f>IF(AND((Data[[#This Row],[Min Notif Date]]&gt;$G$3),Data[[#This Row],[Min Notif Date]]&lt;$F$3),"Last Week","No")</f>
        <v>No</v>
      </c>
      <c r="F3416" s="4" t="str">
        <f>VLOOKUP(MONTH(Data[[#This Row],[Min Notif Date]]),Lookup!$G$1:$H$12,2,0)</f>
        <v>7. Jul</v>
      </c>
      <c r="G3416" s="4" t="str">
        <f t="shared" si="53"/>
        <v/>
      </c>
      <c r="H3416" s="4" t="str">
        <f>IF(AND(Data[[#This Row],[Min Notif Time]]&gt;6,Data[[#This Row],[Min Notif Time]]&lt;17),"Business Hours","Non-Business Hours")</f>
        <v>Business Hours</v>
      </c>
      <c r="I3416" s="4" t="str" cm="1">
        <f t="array" ref="I3416">IFERROR(VLOOKUP(Data[[#This Row],[Min Notif Date]],Lookup!$N$1:$P$11,2,0),_xlfn.IFS(VLOOKUP(WEEKDAY(Data[[#This Row],[Min Notif Date]],2),Lookup!$J$1:$L$7,3,0)="Weekend","Weekend",VLOOKUP(WEEKDAY(Data[[#This Row],[Min Notif Date]],2),Lookup!$J$1:$L$7,3,0)="Weekday","Weekday"))</f>
        <v>Weekday</v>
      </c>
      <c r="J3416" s="4" t="str">
        <f>VLOOKUP(WEEKDAY(Data[[#This Row],[Min Notif Date]],2),Lookup!$J$1:$K$7,2,0)</f>
        <v>1. Mon</v>
      </c>
      <c r="K3416" s="37">
        <f>ROUNDDOWN(Data[[#This Row],[PGE Notified Time]],0)</f>
        <v>45474</v>
      </c>
      <c r="L3416" s="4">
        <f>HOUR(Data[[#This Row],[PGE Notified Time]])</f>
        <v>11</v>
      </c>
      <c r="M3416">
        <v>109564</v>
      </c>
      <c r="O3416" t="s">
        <v>117</v>
      </c>
      <c r="P3416" t="s">
        <v>197</v>
      </c>
      <c r="Q3416" s="44" t="s">
        <v>117</v>
      </c>
      <c r="R3416" t="s">
        <v>119</v>
      </c>
      <c r="S3416" s="1" t="s">
        <v>5</v>
      </c>
      <c r="T3416" s="1">
        <v>45474.475011574075</v>
      </c>
      <c r="U3416" s="1">
        <v>45474.534722222219</v>
      </c>
      <c r="V3416" t="s">
        <v>120</v>
      </c>
      <c r="W3416" t="s">
        <v>608</v>
      </c>
      <c r="X3416" t="s">
        <v>260</v>
      </c>
      <c r="Y3416" t="s">
        <v>123</v>
      </c>
      <c r="Z3416">
        <v>129151960</v>
      </c>
      <c r="AA3416" s="50">
        <v>47105612</v>
      </c>
      <c r="AB3416" t="s">
        <v>124</v>
      </c>
      <c r="AC3416" s="51">
        <v>85.983333333000004</v>
      </c>
    </row>
    <row r="3417" spans="1:29" x14ac:dyDescent="0.25">
      <c r="A3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7" s="4" t="str">
        <f>VLOOKUP(P3417,Lookup!$A$1:$D$19,4,0)</f>
        <v>Central Valley</v>
      </c>
      <c r="C3417" s="4" t="str">
        <f>VLOOKUP(P3417,Lookup!$A$1:$E$19,5,0)</f>
        <v>Region 5</v>
      </c>
      <c r="D3417" s="4" t="str">
        <f>VLOOKUP(P3417,Lookup!$A$1:$B$19,2,0)</f>
        <v>KE</v>
      </c>
      <c r="E3417" s="4" t="str">
        <f>IF(AND((Data[[#This Row],[Min Notif Date]]&gt;$G$3),Data[[#This Row],[Min Notif Date]]&lt;$F$3),"Last Week","No")</f>
        <v>No</v>
      </c>
      <c r="F3417" s="4" t="str">
        <f>VLOOKUP(MONTH(Data[[#This Row],[Min Notif Date]]),Lookup!$G$1:$H$12,2,0)</f>
        <v>5. May</v>
      </c>
      <c r="G3417" s="4" t="str">
        <f t="shared" si="53"/>
        <v/>
      </c>
      <c r="H3417" s="4" t="str">
        <f>IF(AND(Data[[#This Row],[Min Notif Time]]&gt;6,Data[[#This Row],[Min Notif Time]]&lt;17),"Business Hours","Non-Business Hours")</f>
        <v>Business Hours</v>
      </c>
      <c r="I3417" s="4" t="str" cm="1">
        <f t="array" ref="I3417">IFERROR(VLOOKUP(Data[[#This Row],[Min Notif Date]],Lookup!$N$1:$P$11,2,0),_xlfn.IFS(VLOOKUP(WEEKDAY(Data[[#This Row],[Min Notif Date]],2),Lookup!$J$1:$L$7,3,0)="Weekend","Weekend",VLOOKUP(WEEKDAY(Data[[#This Row],[Min Notif Date]],2),Lookup!$J$1:$L$7,3,0)="Weekday","Weekday"))</f>
        <v>Weekday</v>
      </c>
      <c r="J3417" s="4" t="str">
        <f>VLOOKUP(WEEKDAY(Data[[#This Row],[Min Notif Date]],2),Lookup!$J$1:$K$7,2,0)</f>
        <v>3. Wed</v>
      </c>
      <c r="K3417" s="37">
        <f>ROUNDDOWN(Data[[#This Row],[PGE Notified Time]],0)</f>
        <v>45434</v>
      </c>
      <c r="L3417" s="4">
        <f>HOUR(Data[[#This Row],[PGE Notified Time]])</f>
        <v>10</v>
      </c>
      <c r="M3417">
        <v>107958</v>
      </c>
      <c r="O3417" t="s">
        <v>117</v>
      </c>
      <c r="P3417" t="s">
        <v>290</v>
      </c>
      <c r="Q3417" s="44" t="s">
        <v>117</v>
      </c>
      <c r="R3417" t="s">
        <v>119</v>
      </c>
      <c r="S3417" s="1" t="s">
        <v>5</v>
      </c>
      <c r="T3417" s="1">
        <v>45434.430069444446</v>
      </c>
      <c r="U3417" s="1">
        <v>45434.489733796298</v>
      </c>
      <c r="V3417" t="s">
        <v>120</v>
      </c>
      <c r="W3417" t="s">
        <v>608</v>
      </c>
      <c r="X3417" t="s">
        <v>318</v>
      </c>
      <c r="Y3417" t="s">
        <v>123</v>
      </c>
      <c r="Z3417">
        <v>128839105</v>
      </c>
      <c r="AA3417" s="50">
        <v>47078176</v>
      </c>
      <c r="AB3417" t="s">
        <v>124</v>
      </c>
      <c r="AC3417" s="51">
        <v>85.916666667000001</v>
      </c>
    </row>
    <row r="3418" spans="1:29" x14ac:dyDescent="0.25">
      <c r="A3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8" s="4" t="str">
        <f>VLOOKUP(P3418,Lookup!$A$1:$D$19,4,0)</f>
        <v>Bay Area</v>
      </c>
      <c r="C3418" s="4" t="str">
        <f>VLOOKUP(P3418,Lookup!$A$1:$E$19,5,0)</f>
        <v>Region 3</v>
      </c>
      <c r="D3418" s="4" t="str">
        <f>VLOOKUP(P3418,Lookup!$A$1:$B$19,2,0)</f>
        <v>SF</v>
      </c>
      <c r="E3418" s="4" t="str">
        <f>IF(AND((Data[[#This Row],[Min Notif Date]]&gt;$G$3),Data[[#This Row],[Min Notif Date]]&lt;$F$3),"Last Week","No")</f>
        <v>No</v>
      </c>
      <c r="F3418" s="4" t="str">
        <f>VLOOKUP(MONTH(Data[[#This Row],[Min Notif Date]]),Lookup!$G$1:$H$12,2,0)</f>
        <v>10. Oct</v>
      </c>
      <c r="G3418" s="4" t="str">
        <f t="shared" si="53"/>
        <v/>
      </c>
      <c r="H3418" s="4" t="str">
        <f>IF(AND(Data[[#This Row],[Min Notif Time]]&gt;6,Data[[#This Row],[Min Notif Time]]&lt;17),"Business Hours","Non-Business Hours")</f>
        <v>Business Hours</v>
      </c>
      <c r="I3418" s="4" t="str" cm="1">
        <f t="array" ref="I3418">IFERROR(VLOOKUP(Data[[#This Row],[Min Notif Date]],Lookup!$N$1:$P$11,2,0),_xlfn.IFS(VLOOKUP(WEEKDAY(Data[[#This Row],[Min Notif Date]],2),Lookup!$J$1:$L$7,3,0)="Weekend","Weekend",VLOOKUP(WEEKDAY(Data[[#This Row],[Min Notif Date]],2),Lookup!$J$1:$L$7,3,0)="Weekday","Weekday"))</f>
        <v>Weekday</v>
      </c>
      <c r="J3418" s="4" t="str">
        <f>VLOOKUP(WEEKDAY(Data[[#This Row],[Min Notif Date]],2),Lookup!$J$1:$K$7,2,0)</f>
        <v>2. Tue</v>
      </c>
      <c r="K3418" s="37">
        <f>ROUNDDOWN(Data[[#This Row],[PGE Notified Time]],0)</f>
        <v>45594</v>
      </c>
      <c r="L3418" s="4">
        <f>HOUR(Data[[#This Row],[PGE Notified Time]])</f>
        <v>8</v>
      </c>
      <c r="M3418">
        <v>114195</v>
      </c>
      <c r="O3418" t="s">
        <v>117</v>
      </c>
      <c r="P3418" t="s">
        <v>128</v>
      </c>
      <c r="Q3418" s="44" t="s">
        <v>117</v>
      </c>
      <c r="R3418" t="s">
        <v>215</v>
      </c>
      <c r="S3418" s="1" t="s">
        <v>5</v>
      </c>
      <c r="T3418" s="1">
        <v>45594.357037037036</v>
      </c>
      <c r="U3418" s="1">
        <v>45594.416666666664</v>
      </c>
      <c r="V3418" t="s">
        <v>120</v>
      </c>
      <c r="W3418" t="s">
        <v>608</v>
      </c>
      <c r="X3418" t="s">
        <v>129</v>
      </c>
      <c r="Y3418" t="s">
        <v>123</v>
      </c>
      <c r="Z3418">
        <v>129741427</v>
      </c>
      <c r="AA3418" s="50">
        <v>47162646</v>
      </c>
      <c r="AB3418" t="s">
        <v>124</v>
      </c>
      <c r="AC3418" s="51">
        <v>85.866666667000004</v>
      </c>
    </row>
    <row r="3419" spans="1:29" x14ac:dyDescent="0.25">
      <c r="A3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9" s="4" t="str">
        <f>VLOOKUP(P3419,Lookup!$A$1:$D$19,4,0)</f>
        <v>Central Valley</v>
      </c>
      <c r="C3419" s="4" t="str">
        <f>VLOOKUP(P3419,Lookup!$A$1:$E$19,5,0)</f>
        <v>Region 5</v>
      </c>
      <c r="D3419" s="4" t="str">
        <f>VLOOKUP(P3419,Lookup!$A$1:$B$19,2,0)</f>
        <v>KE</v>
      </c>
      <c r="E3419" s="4" t="str">
        <f>IF(AND((Data[[#This Row],[Min Notif Date]]&gt;$G$3),Data[[#This Row],[Min Notif Date]]&lt;$F$3),"Last Week","No")</f>
        <v>No</v>
      </c>
      <c r="F3419" s="4" t="str">
        <f>VLOOKUP(MONTH(Data[[#This Row],[Min Notif Date]]),Lookup!$G$1:$H$12,2,0)</f>
        <v>3. Mar</v>
      </c>
      <c r="G3419" s="4" t="str">
        <f t="shared" si="53"/>
        <v/>
      </c>
      <c r="H3419" s="4" t="str">
        <f>IF(AND(Data[[#This Row],[Min Notif Time]]&gt;6,Data[[#This Row],[Min Notif Time]]&lt;17),"Business Hours","Non-Business Hours")</f>
        <v>Business Hours</v>
      </c>
      <c r="I3419" s="4" t="str" cm="1">
        <f t="array" ref="I3419">IFERROR(VLOOKUP(Data[[#This Row],[Min Notif Date]],Lookup!$N$1:$P$11,2,0),_xlfn.IFS(VLOOKUP(WEEKDAY(Data[[#This Row],[Min Notif Date]],2),Lookup!$J$1:$L$7,3,0)="Weekend","Weekend",VLOOKUP(WEEKDAY(Data[[#This Row],[Min Notif Date]],2),Lookup!$J$1:$L$7,3,0)="Weekday","Weekday"))</f>
        <v>Weekday</v>
      </c>
      <c r="J3419" s="4" t="str">
        <f>VLOOKUP(WEEKDAY(Data[[#This Row],[Min Notif Date]],2),Lookup!$J$1:$K$7,2,0)</f>
        <v>1. Mon</v>
      </c>
      <c r="K3419" s="37">
        <f>ROUNDDOWN(Data[[#This Row],[PGE Notified Time]],0)</f>
        <v>45355</v>
      </c>
      <c r="L3419" s="4">
        <f>HOUR(Data[[#This Row],[PGE Notified Time]])</f>
        <v>8</v>
      </c>
      <c r="M3419">
        <v>104813</v>
      </c>
      <c r="N3419">
        <v>6798519061</v>
      </c>
      <c r="O3419" t="s">
        <v>57</v>
      </c>
      <c r="P3419" t="s">
        <v>290</v>
      </c>
      <c r="Q3419" s="44" t="s">
        <v>259</v>
      </c>
      <c r="R3419" t="s">
        <v>119</v>
      </c>
      <c r="S3419" s="1">
        <v>45355.334108796298</v>
      </c>
      <c r="T3419" s="1">
        <v>45355.335347222222</v>
      </c>
      <c r="U3419" s="1">
        <v>45355.393726851849</v>
      </c>
      <c r="V3419" t="s">
        <v>120</v>
      </c>
      <c r="W3419" t="s">
        <v>121</v>
      </c>
      <c r="X3419" t="s">
        <v>318</v>
      </c>
      <c r="Y3419" t="s">
        <v>123</v>
      </c>
      <c r="Z3419">
        <v>128236767</v>
      </c>
      <c r="AA3419" s="50">
        <v>47033235</v>
      </c>
      <c r="AB3419" t="s">
        <v>124</v>
      </c>
      <c r="AC3419" s="51">
        <v>85.85</v>
      </c>
    </row>
    <row r="3420" spans="1:29" x14ac:dyDescent="0.25">
      <c r="A3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0" s="4" t="str">
        <f>VLOOKUP(P3420,Lookup!$A$1:$D$19,4,0)</f>
        <v>Bay Area</v>
      </c>
      <c r="C3420" s="4" t="str">
        <f>VLOOKUP(P3420,Lookup!$A$1:$E$19,5,0)</f>
        <v>Region 3</v>
      </c>
      <c r="D3420" s="4" t="str">
        <f>VLOOKUP(P3420,Lookup!$A$1:$B$19,2,0)</f>
        <v>EB</v>
      </c>
      <c r="E3420" s="4" t="str">
        <f>IF(AND((Data[[#This Row],[Min Notif Date]]&gt;$G$3),Data[[#This Row],[Min Notif Date]]&lt;$F$3),"Last Week","No")</f>
        <v>No</v>
      </c>
      <c r="F3420" s="4" t="str">
        <f>VLOOKUP(MONTH(Data[[#This Row],[Min Notif Date]]),Lookup!$G$1:$H$12,2,0)</f>
        <v>5. May</v>
      </c>
      <c r="G3420" s="4" t="str">
        <f t="shared" si="53"/>
        <v/>
      </c>
      <c r="H3420" s="4" t="str">
        <f>IF(AND(Data[[#This Row],[Min Notif Time]]&gt;6,Data[[#This Row],[Min Notif Time]]&lt;17),"Business Hours","Non-Business Hours")</f>
        <v>Business Hours</v>
      </c>
      <c r="I3420" s="4" t="str" cm="1">
        <f t="array" ref="I3420">IFERROR(VLOOKUP(Data[[#This Row],[Min Notif Date]],Lookup!$N$1:$P$11,2,0),_xlfn.IFS(VLOOKUP(WEEKDAY(Data[[#This Row],[Min Notif Date]],2),Lookup!$J$1:$L$7,3,0)="Weekend","Weekend",VLOOKUP(WEEKDAY(Data[[#This Row],[Min Notif Date]],2),Lookup!$J$1:$L$7,3,0)="Weekday","Weekday"))</f>
        <v>Weekday</v>
      </c>
      <c r="J3420" s="4" t="str">
        <f>VLOOKUP(WEEKDAY(Data[[#This Row],[Min Notif Date]],2),Lookup!$J$1:$K$7,2,0)</f>
        <v>2. Tue</v>
      </c>
      <c r="K3420" s="37">
        <f>ROUNDDOWN(Data[[#This Row],[PGE Notified Time]],0)</f>
        <v>45440</v>
      </c>
      <c r="L3420" s="4">
        <f>HOUR(Data[[#This Row],[PGE Notified Time]])</f>
        <v>11</v>
      </c>
      <c r="M3420">
        <v>108175</v>
      </c>
      <c r="O3420" t="s">
        <v>117</v>
      </c>
      <c r="P3420" t="s">
        <v>118</v>
      </c>
      <c r="Q3420" s="44" t="s">
        <v>117</v>
      </c>
      <c r="R3420" t="s">
        <v>119</v>
      </c>
      <c r="S3420" s="1" t="s">
        <v>5</v>
      </c>
      <c r="T3420" s="1">
        <v>45440.485775462963</v>
      </c>
      <c r="U3420" s="1">
        <v>45440.545381944445</v>
      </c>
      <c r="V3420" t="s">
        <v>120</v>
      </c>
      <c r="W3420" t="s">
        <v>608</v>
      </c>
      <c r="X3420" t="s">
        <v>144</v>
      </c>
      <c r="Y3420" t="s">
        <v>123</v>
      </c>
      <c r="Z3420">
        <v>128900336</v>
      </c>
      <c r="AA3420" s="50">
        <v>47081955</v>
      </c>
      <c r="AB3420" t="s">
        <v>124</v>
      </c>
      <c r="AC3420" s="51">
        <v>85.833333332999999</v>
      </c>
    </row>
    <row r="3421" spans="1:29" x14ac:dyDescent="0.25">
      <c r="A3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1" s="4" t="str">
        <f>VLOOKUP(P3421,Lookup!$A$1:$D$19,4,0)</f>
        <v>Central Valley</v>
      </c>
      <c r="C3421" s="4" t="str">
        <f>VLOOKUP(P3421,Lookup!$A$1:$E$19,5,0)</f>
        <v>Region 5</v>
      </c>
      <c r="D3421" s="4" t="str">
        <f>VLOOKUP(P3421,Lookup!$A$1:$B$19,2,0)</f>
        <v>KE</v>
      </c>
      <c r="E3421" s="4" t="str">
        <f>IF(AND((Data[[#This Row],[Min Notif Date]]&gt;$G$3),Data[[#This Row],[Min Notif Date]]&lt;$F$3),"Last Week","No")</f>
        <v>No</v>
      </c>
      <c r="F3421" s="4" t="str">
        <f>VLOOKUP(MONTH(Data[[#This Row],[Min Notif Date]]),Lookup!$G$1:$H$12,2,0)</f>
        <v>5. May</v>
      </c>
      <c r="G3421" s="4" t="str">
        <f t="shared" si="53"/>
        <v/>
      </c>
      <c r="H3421" s="4" t="str">
        <f>IF(AND(Data[[#This Row],[Min Notif Time]]&gt;6,Data[[#This Row],[Min Notif Time]]&lt;17),"Business Hours","Non-Business Hours")</f>
        <v>Business Hours</v>
      </c>
      <c r="I3421" s="4" t="str" cm="1">
        <f t="array" ref="I3421">IFERROR(VLOOKUP(Data[[#This Row],[Min Notif Date]],Lookup!$N$1:$P$11,2,0),_xlfn.IFS(VLOOKUP(WEEKDAY(Data[[#This Row],[Min Notif Date]],2),Lookup!$J$1:$L$7,3,0)="Weekend","Weekend",VLOOKUP(WEEKDAY(Data[[#This Row],[Min Notif Date]],2),Lookup!$J$1:$L$7,3,0)="Weekday","Weekday"))</f>
        <v>Weekday</v>
      </c>
      <c r="J3421" s="4" t="str">
        <f>VLOOKUP(WEEKDAY(Data[[#This Row],[Min Notif Date]],2),Lookup!$J$1:$K$7,2,0)</f>
        <v>1. Mon</v>
      </c>
      <c r="K3421" s="37">
        <f>ROUNDDOWN(Data[[#This Row],[PGE Notified Time]],0)</f>
        <v>45432</v>
      </c>
      <c r="L3421" s="4">
        <f>HOUR(Data[[#This Row],[PGE Notified Time]])</f>
        <v>12</v>
      </c>
      <c r="M3421">
        <v>107871</v>
      </c>
      <c r="O3421" t="s">
        <v>117</v>
      </c>
      <c r="P3421" t="s">
        <v>290</v>
      </c>
      <c r="Q3421" s="44" t="s">
        <v>117</v>
      </c>
      <c r="R3421" t="s">
        <v>119</v>
      </c>
      <c r="S3421" s="1" t="s">
        <v>5</v>
      </c>
      <c r="T3421" s="1">
        <v>45432.523888888885</v>
      </c>
      <c r="U3421" s="1">
        <v>45432.583483796298</v>
      </c>
      <c r="V3421" t="s">
        <v>120</v>
      </c>
      <c r="W3421" t="s">
        <v>608</v>
      </c>
      <c r="X3421" t="s">
        <v>318</v>
      </c>
      <c r="Y3421" t="s">
        <v>123</v>
      </c>
      <c r="Z3421">
        <v>128811576</v>
      </c>
      <c r="AA3421" s="50">
        <v>47077482</v>
      </c>
      <c r="AB3421" t="s">
        <v>124</v>
      </c>
      <c r="AC3421" s="51">
        <v>85.816666667000007</v>
      </c>
    </row>
    <row r="3422" spans="1:29" x14ac:dyDescent="0.25">
      <c r="A3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2" s="4" t="str">
        <f>VLOOKUP(P3422,Lookup!$A$1:$D$19,4,0)</f>
        <v>North Coast</v>
      </c>
      <c r="C3422" s="4" t="str">
        <f>VLOOKUP(P3422,Lookup!$A$1:$E$19,5,0)</f>
        <v>Region 1</v>
      </c>
      <c r="D3422" s="4" t="str">
        <f>VLOOKUP(P3422,Lookup!$A$1:$B$19,2,0)</f>
        <v>NB</v>
      </c>
      <c r="E3422" s="4" t="str">
        <f>IF(AND((Data[[#This Row],[Min Notif Date]]&gt;$G$3),Data[[#This Row],[Min Notif Date]]&lt;$F$3),"Last Week","No")</f>
        <v>No</v>
      </c>
      <c r="F3422" s="4" t="str">
        <f>VLOOKUP(MONTH(Data[[#This Row],[Min Notif Date]]),Lookup!$G$1:$H$12,2,0)</f>
        <v>4. Apr</v>
      </c>
      <c r="G3422" s="4" t="str">
        <f t="shared" si="53"/>
        <v/>
      </c>
      <c r="H3422" s="4" t="str">
        <f>IF(AND(Data[[#This Row],[Min Notif Time]]&gt;6,Data[[#This Row],[Min Notif Time]]&lt;17),"Business Hours","Non-Business Hours")</f>
        <v>Business Hours</v>
      </c>
      <c r="I3422" s="4" t="str" cm="1">
        <f t="array" ref="I3422">IFERROR(VLOOKUP(Data[[#This Row],[Min Notif Date]],Lookup!$N$1:$P$11,2,0),_xlfn.IFS(VLOOKUP(WEEKDAY(Data[[#This Row],[Min Notif Date]],2),Lookup!$J$1:$L$7,3,0)="Weekend","Weekend",VLOOKUP(WEEKDAY(Data[[#This Row],[Min Notif Date]],2),Lookup!$J$1:$L$7,3,0)="Weekday","Weekday"))</f>
        <v>Weekday</v>
      </c>
      <c r="J3422" s="4" t="str">
        <f>VLOOKUP(WEEKDAY(Data[[#This Row],[Min Notif Date]],2),Lookup!$J$1:$K$7,2,0)</f>
        <v>3. Wed</v>
      </c>
      <c r="K3422" s="37">
        <f>ROUNDDOWN(Data[[#This Row],[PGE Notified Time]],0)</f>
        <v>45385</v>
      </c>
      <c r="L3422" s="4">
        <f>HOUR(Data[[#This Row],[PGE Notified Time]])</f>
        <v>11</v>
      </c>
      <c r="M3422">
        <v>106110</v>
      </c>
      <c r="N3422">
        <v>4315669686</v>
      </c>
      <c r="O3422" t="s">
        <v>57</v>
      </c>
      <c r="P3422" t="s">
        <v>126</v>
      </c>
      <c r="Q3422" s="44" t="s">
        <v>259</v>
      </c>
      <c r="R3422" t="s">
        <v>119</v>
      </c>
      <c r="S3422" s="1">
        <v>45385.477916666663</v>
      </c>
      <c r="T3422" s="1">
        <v>45385.479016203702</v>
      </c>
      <c r="U3422" s="1">
        <v>45385.537499999999</v>
      </c>
      <c r="V3422" t="s">
        <v>120</v>
      </c>
      <c r="W3422" t="s">
        <v>121</v>
      </c>
      <c r="X3422" t="s">
        <v>368</v>
      </c>
      <c r="Y3422" t="s">
        <v>123</v>
      </c>
      <c r="Z3422">
        <v>128438519</v>
      </c>
      <c r="AA3422" s="50">
        <v>47048076</v>
      </c>
      <c r="AB3422" t="s">
        <v>124</v>
      </c>
      <c r="AC3422" s="51">
        <v>85.8</v>
      </c>
    </row>
    <row r="3423" spans="1:29" x14ac:dyDescent="0.25">
      <c r="A3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3" s="4" t="str">
        <f>VLOOKUP(P3423,Lookup!$A$1:$D$19,4,0)</f>
        <v>North Coast</v>
      </c>
      <c r="C3423" s="4" t="str">
        <f>VLOOKUP(P3423,Lookup!$A$1:$E$19,5,0)</f>
        <v>Region 1</v>
      </c>
      <c r="D3423" s="4" t="str">
        <f>VLOOKUP(P3423,Lookup!$A$1:$B$19,2,0)</f>
        <v>NB</v>
      </c>
      <c r="E3423" s="4" t="str">
        <f>IF(AND((Data[[#This Row],[Min Notif Date]]&gt;$G$3),Data[[#This Row],[Min Notif Date]]&lt;$F$3),"Last Week","No")</f>
        <v>No</v>
      </c>
      <c r="F3423" s="4" t="str">
        <f>VLOOKUP(MONTH(Data[[#This Row],[Min Notif Date]]),Lookup!$G$1:$H$12,2,0)</f>
        <v>5. May</v>
      </c>
      <c r="G3423" s="4" t="str">
        <f t="shared" si="53"/>
        <v/>
      </c>
      <c r="H3423" s="4" t="str">
        <f>IF(AND(Data[[#This Row],[Min Notif Time]]&gt;6,Data[[#This Row],[Min Notif Time]]&lt;17),"Business Hours","Non-Business Hours")</f>
        <v>Non-Business Hours</v>
      </c>
      <c r="I3423" s="4" t="str" cm="1">
        <f t="array" ref="I3423">IFERROR(VLOOKUP(Data[[#This Row],[Min Notif Date]],Lookup!$N$1:$P$11,2,0),_xlfn.IFS(VLOOKUP(WEEKDAY(Data[[#This Row],[Min Notif Date]],2),Lookup!$J$1:$L$7,3,0)="Weekend","Weekend",VLOOKUP(WEEKDAY(Data[[#This Row],[Min Notif Date]],2),Lookup!$J$1:$L$7,3,0)="Weekday","Weekday"))</f>
        <v>Weekday</v>
      </c>
      <c r="J3423" s="4" t="str">
        <f>VLOOKUP(WEEKDAY(Data[[#This Row],[Min Notif Date]],2),Lookup!$J$1:$K$7,2,0)</f>
        <v>3. Wed</v>
      </c>
      <c r="K3423" s="37">
        <f>ROUNDDOWN(Data[[#This Row],[PGE Notified Time]],0)</f>
        <v>45441</v>
      </c>
      <c r="L3423" s="4">
        <f>HOUR(Data[[#This Row],[PGE Notified Time]])</f>
        <v>17</v>
      </c>
      <c r="M3423">
        <v>108258</v>
      </c>
      <c r="O3423" t="s">
        <v>117</v>
      </c>
      <c r="P3423" t="s">
        <v>126</v>
      </c>
      <c r="Q3423" s="44" t="s">
        <v>117</v>
      </c>
      <c r="R3423" t="s">
        <v>147</v>
      </c>
      <c r="S3423" s="1" t="s">
        <v>5</v>
      </c>
      <c r="T3423" s="1">
        <v>45441.721909722219</v>
      </c>
      <c r="U3423" s="1">
        <v>45441.781469907408</v>
      </c>
      <c r="V3423" t="s">
        <v>120</v>
      </c>
      <c r="W3423" t="s">
        <v>608</v>
      </c>
      <c r="X3423" t="s">
        <v>151</v>
      </c>
      <c r="Y3423" t="s">
        <v>123</v>
      </c>
      <c r="Z3423" t="s">
        <v>843</v>
      </c>
      <c r="AA3423" s="50" t="s">
        <v>844</v>
      </c>
      <c r="AB3423" t="s">
        <v>124</v>
      </c>
      <c r="AC3423" s="51">
        <v>85.766666666999996</v>
      </c>
    </row>
    <row r="3424" spans="1:29" x14ac:dyDescent="0.25">
      <c r="A3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4" s="4" t="str">
        <f>VLOOKUP(P3424,Lookup!$A$1:$D$19,4,0)</f>
        <v>North Coast</v>
      </c>
      <c r="C3424" s="4" t="str">
        <f>VLOOKUP(P3424,Lookup!$A$1:$E$19,5,0)</f>
        <v>Region 1</v>
      </c>
      <c r="D3424" s="4" t="str">
        <f>VLOOKUP(P3424,Lookup!$A$1:$B$19,2,0)</f>
        <v>NB</v>
      </c>
      <c r="E3424" s="4" t="str">
        <f>IF(AND((Data[[#This Row],[Min Notif Date]]&gt;$G$3),Data[[#This Row],[Min Notif Date]]&lt;$F$3),"Last Week","No")</f>
        <v>No</v>
      </c>
      <c r="F3424" s="4" t="str">
        <f>VLOOKUP(MONTH(Data[[#This Row],[Min Notif Date]]),Lookup!$G$1:$H$12,2,0)</f>
        <v>5. May</v>
      </c>
      <c r="G3424" s="4" t="str">
        <f t="shared" si="53"/>
        <v/>
      </c>
      <c r="H3424" s="4" t="str">
        <f>IF(AND(Data[[#This Row],[Min Notif Time]]&gt;6,Data[[#This Row],[Min Notif Time]]&lt;17),"Business Hours","Non-Business Hours")</f>
        <v>Business Hours</v>
      </c>
      <c r="I3424" s="4" t="str" cm="1">
        <f t="array" ref="I3424">IFERROR(VLOOKUP(Data[[#This Row],[Min Notif Date]],Lookup!$N$1:$P$11,2,0),_xlfn.IFS(VLOOKUP(WEEKDAY(Data[[#This Row],[Min Notif Date]],2),Lookup!$J$1:$L$7,3,0)="Weekend","Weekend",VLOOKUP(WEEKDAY(Data[[#This Row],[Min Notif Date]],2),Lookup!$J$1:$L$7,3,0)="Weekday","Weekday"))</f>
        <v>Weekday</v>
      </c>
      <c r="J3424" s="4" t="str">
        <f>VLOOKUP(WEEKDAY(Data[[#This Row],[Min Notif Date]],2),Lookup!$J$1:$K$7,2,0)</f>
        <v>5. Fri</v>
      </c>
      <c r="K3424" s="37">
        <f>ROUNDDOWN(Data[[#This Row],[PGE Notified Time]],0)</f>
        <v>45415</v>
      </c>
      <c r="L3424" s="4">
        <f>HOUR(Data[[#This Row],[PGE Notified Time]])</f>
        <v>13</v>
      </c>
      <c r="M3424">
        <v>107307</v>
      </c>
      <c r="O3424" t="s">
        <v>117</v>
      </c>
      <c r="P3424" t="s">
        <v>126</v>
      </c>
      <c r="Q3424" s="44" t="s">
        <v>117</v>
      </c>
      <c r="R3424" t="s">
        <v>119</v>
      </c>
      <c r="S3424" s="1" t="s">
        <v>5</v>
      </c>
      <c r="T3424" s="1">
        <v>45415.554340277777</v>
      </c>
      <c r="U3424" s="1">
        <v>45415.613888888889</v>
      </c>
      <c r="V3424" t="s">
        <v>120</v>
      </c>
      <c r="W3424" t="s">
        <v>608</v>
      </c>
      <c r="X3424" t="s">
        <v>179</v>
      </c>
      <c r="Y3424" t="s">
        <v>123</v>
      </c>
      <c r="Z3424">
        <v>128708910</v>
      </c>
      <c r="AA3424" s="50">
        <v>47067135</v>
      </c>
      <c r="AB3424" t="s">
        <v>124</v>
      </c>
      <c r="AC3424" s="51">
        <v>85.75</v>
      </c>
    </row>
    <row r="3425" spans="1:29" x14ac:dyDescent="0.25">
      <c r="A3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5" s="4" t="str">
        <f>VLOOKUP(P3425,Lookup!$A$1:$D$19,4,0)</f>
        <v>South Bay</v>
      </c>
      <c r="C3425" s="4" t="str">
        <f>VLOOKUP(P3425,Lookup!$A$1:$E$19,5,0)</f>
        <v>Region 4</v>
      </c>
      <c r="D3425" s="4" t="str">
        <f>VLOOKUP(P3425,Lookup!$A$1:$B$19,2,0)</f>
        <v>SJ</v>
      </c>
      <c r="E3425" s="4" t="str">
        <f>IF(AND((Data[[#This Row],[Min Notif Date]]&gt;$G$3),Data[[#This Row],[Min Notif Date]]&lt;$F$3),"Last Week","No")</f>
        <v>No</v>
      </c>
      <c r="F3425" s="4" t="str">
        <f>VLOOKUP(MONTH(Data[[#This Row],[Min Notif Date]]),Lookup!$G$1:$H$12,2,0)</f>
        <v>3. Mar</v>
      </c>
      <c r="G3425" s="4" t="str">
        <f t="shared" si="53"/>
        <v/>
      </c>
      <c r="H3425" s="4" t="str">
        <f>IF(AND(Data[[#This Row],[Min Notif Time]]&gt;6,Data[[#This Row],[Min Notif Time]]&lt;17),"Business Hours","Non-Business Hours")</f>
        <v>Business Hours</v>
      </c>
      <c r="I3425" s="4" t="str" cm="1">
        <f t="array" ref="I3425">IFERROR(VLOOKUP(Data[[#This Row],[Min Notif Date]],Lookup!$N$1:$P$11,2,0),_xlfn.IFS(VLOOKUP(WEEKDAY(Data[[#This Row],[Min Notif Date]],2),Lookup!$J$1:$L$7,3,0)="Weekend","Weekend",VLOOKUP(WEEKDAY(Data[[#This Row],[Min Notif Date]],2),Lookup!$J$1:$L$7,3,0)="Weekday","Weekday"))</f>
        <v>Weekday</v>
      </c>
      <c r="J3425" s="4" t="str">
        <f>VLOOKUP(WEEKDAY(Data[[#This Row],[Min Notif Date]],2),Lookup!$J$1:$K$7,2,0)</f>
        <v>1. Mon</v>
      </c>
      <c r="K3425" s="37">
        <f>ROUNDDOWN(Data[[#This Row],[PGE Notified Time]],0)</f>
        <v>45362</v>
      </c>
      <c r="L3425" s="4">
        <f>HOUR(Data[[#This Row],[PGE Notified Time]])</f>
        <v>16</v>
      </c>
      <c r="M3425">
        <v>105155</v>
      </c>
      <c r="O3425" t="s">
        <v>117</v>
      </c>
      <c r="P3425" t="s">
        <v>145</v>
      </c>
      <c r="Q3425" s="44" t="s">
        <v>117</v>
      </c>
      <c r="R3425" t="s">
        <v>147</v>
      </c>
      <c r="S3425" s="1" t="s">
        <v>5</v>
      </c>
      <c r="T3425" s="1">
        <v>45362.69054398148</v>
      </c>
      <c r="U3425" s="1">
        <v>45362.750057870369</v>
      </c>
      <c r="V3425" t="s">
        <v>120</v>
      </c>
      <c r="W3425" t="s">
        <v>608</v>
      </c>
      <c r="X3425" t="s">
        <v>146</v>
      </c>
      <c r="Y3425" t="s">
        <v>123</v>
      </c>
      <c r="Z3425">
        <v>128288020</v>
      </c>
      <c r="AA3425" s="50">
        <v>47039388</v>
      </c>
      <c r="AB3425" t="s">
        <v>124</v>
      </c>
      <c r="AC3425" s="51">
        <v>85.7</v>
      </c>
    </row>
    <row r="3426" spans="1:29" x14ac:dyDescent="0.25">
      <c r="A3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6" s="4" t="str">
        <f>VLOOKUP(P3426,Lookup!$A$1:$D$19,4,0)</f>
        <v>Bay Area</v>
      </c>
      <c r="C3426" s="4" t="str">
        <f>VLOOKUP(P3426,Lookup!$A$1:$E$19,5,0)</f>
        <v>Region 3</v>
      </c>
      <c r="D3426" s="4" t="str">
        <f>VLOOKUP(P3426,Lookup!$A$1:$B$19,2,0)</f>
        <v>MI</v>
      </c>
      <c r="E3426" s="4" t="str">
        <f>IF(AND((Data[[#This Row],[Min Notif Date]]&gt;$G$3),Data[[#This Row],[Min Notif Date]]&lt;$F$3),"Last Week","No")</f>
        <v>No</v>
      </c>
      <c r="F3426" s="4" t="str">
        <f>VLOOKUP(MONTH(Data[[#This Row],[Min Notif Date]]),Lookup!$G$1:$H$12,2,0)</f>
        <v>3. Mar</v>
      </c>
      <c r="G3426" s="4" t="str">
        <f t="shared" si="53"/>
        <v/>
      </c>
      <c r="H3426" s="4" t="str">
        <f>IF(AND(Data[[#This Row],[Min Notif Time]]&gt;6,Data[[#This Row],[Min Notif Time]]&lt;17),"Business Hours","Non-Business Hours")</f>
        <v>Business Hours</v>
      </c>
      <c r="I3426" s="4" t="str" cm="1">
        <f t="array" ref="I3426">IFERROR(VLOOKUP(Data[[#This Row],[Min Notif Date]],Lookup!$N$1:$P$11,2,0),_xlfn.IFS(VLOOKUP(WEEKDAY(Data[[#This Row],[Min Notif Date]],2),Lookup!$J$1:$L$7,3,0)="Weekend","Weekend",VLOOKUP(WEEKDAY(Data[[#This Row],[Min Notif Date]],2),Lookup!$J$1:$L$7,3,0)="Weekday","Weekday"))</f>
        <v>Weekday</v>
      </c>
      <c r="J3426" s="4" t="str">
        <f>VLOOKUP(WEEKDAY(Data[[#This Row],[Min Notif Date]],2),Lookup!$J$1:$K$7,2,0)</f>
        <v>1. Mon</v>
      </c>
      <c r="K3426" s="37">
        <f>ROUNDDOWN(Data[[#This Row],[PGE Notified Time]],0)</f>
        <v>45362</v>
      </c>
      <c r="L3426" s="4">
        <f>HOUR(Data[[#This Row],[PGE Notified Time]])</f>
        <v>10</v>
      </c>
      <c r="M3426">
        <v>105119</v>
      </c>
      <c r="O3426" t="s">
        <v>117</v>
      </c>
      <c r="P3426" t="s">
        <v>154</v>
      </c>
      <c r="Q3426" s="44" t="s">
        <v>117</v>
      </c>
      <c r="R3426" t="s">
        <v>147</v>
      </c>
      <c r="S3426" s="1" t="s">
        <v>5</v>
      </c>
      <c r="T3426" s="1">
        <v>45362.430069444446</v>
      </c>
      <c r="U3426" s="1">
        <v>45362.489583333336</v>
      </c>
      <c r="V3426" t="s">
        <v>120</v>
      </c>
      <c r="W3426" t="s">
        <v>608</v>
      </c>
      <c r="X3426" t="s">
        <v>300</v>
      </c>
      <c r="Y3426" t="s">
        <v>123</v>
      </c>
      <c r="Z3426">
        <v>128270369</v>
      </c>
      <c r="AA3426" s="50">
        <v>47036472</v>
      </c>
      <c r="AB3426" t="s">
        <v>124</v>
      </c>
      <c r="AC3426" s="51">
        <v>85.7</v>
      </c>
    </row>
    <row r="3427" spans="1:29" x14ac:dyDescent="0.25">
      <c r="A3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7" s="4" t="str">
        <f>VLOOKUP(P3427,Lookup!$A$1:$D$19,4,0)</f>
        <v>North Valley</v>
      </c>
      <c r="C3427" s="4" t="str">
        <f>VLOOKUP(P3427,Lookup!$A$1:$E$19,5,0)</f>
        <v>Region 2</v>
      </c>
      <c r="D3427" s="4" t="str">
        <f>VLOOKUP(P3427,Lookup!$A$1:$B$19,2,0)</f>
        <v>SA</v>
      </c>
      <c r="E3427" s="4" t="str">
        <f>IF(AND((Data[[#This Row],[Min Notif Date]]&gt;$G$3),Data[[#This Row],[Min Notif Date]]&lt;$F$3),"Last Week","No")</f>
        <v>No</v>
      </c>
      <c r="F3427" s="4" t="str">
        <f>VLOOKUP(MONTH(Data[[#This Row],[Min Notif Date]]),Lookup!$G$1:$H$12,2,0)</f>
        <v>11. Nov</v>
      </c>
      <c r="G3427" s="4" t="str">
        <f t="shared" si="53"/>
        <v/>
      </c>
      <c r="H3427" s="4" t="str">
        <f>IF(AND(Data[[#This Row],[Min Notif Time]]&gt;6,Data[[#This Row],[Min Notif Time]]&lt;17),"Business Hours","Non-Business Hours")</f>
        <v>Business Hours</v>
      </c>
      <c r="I3427" s="4" t="str" cm="1">
        <f t="array" ref="I3427">IFERROR(VLOOKUP(Data[[#This Row],[Min Notif Date]],Lookup!$N$1:$P$11,2,0),_xlfn.IFS(VLOOKUP(WEEKDAY(Data[[#This Row],[Min Notif Date]],2),Lookup!$J$1:$L$7,3,0)="Weekend","Weekend",VLOOKUP(WEEKDAY(Data[[#This Row],[Min Notif Date]],2),Lookup!$J$1:$L$7,3,0)="Weekday","Weekday"))</f>
        <v>Weekday</v>
      </c>
      <c r="J3427" s="4" t="str">
        <f>VLOOKUP(WEEKDAY(Data[[#This Row],[Min Notif Date]],2),Lookup!$J$1:$K$7,2,0)</f>
        <v>2. Tue</v>
      </c>
      <c r="K3427" s="37">
        <f>ROUNDDOWN(Data[[#This Row],[PGE Notified Time]],0)</f>
        <v>45608</v>
      </c>
      <c r="L3427" s="4">
        <f>HOUR(Data[[#This Row],[PGE Notified Time]])</f>
        <v>12</v>
      </c>
      <c r="M3427">
        <v>114689</v>
      </c>
      <c r="N3427">
        <v>5159661956</v>
      </c>
      <c r="O3427" t="s">
        <v>57</v>
      </c>
      <c r="P3427" t="s">
        <v>175</v>
      </c>
      <c r="Q3427" s="44" t="s">
        <v>259</v>
      </c>
      <c r="R3427" t="s">
        <v>119</v>
      </c>
      <c r="S3427" s="1">
        <v>45608.525208333333</v>
      </c>
      <c r="T3427" s="1">
        <v>45608.520358796297</v>
      </c>
      <c r="U3427" s="1">
        <v>45608.579861111109</v>
      </c>
      <c r="V3427" t="s">
        <v>120</v>
      </c>
      <c r="W3427" t="s">
        <v>121</v>
      </c>
      <c r="X3427" t="s">
        <v>177</v>
      </c>
      <c r="Y3427" t="s">
        <v>123</v>
      </c>
      <c r="Z3427">
        <v>129804998</v>
      </c>
      <c r="AA3427" s="50">
        <v>47165777</v>
      </c>
      <c r="AB3427" t="s">
        <v>124</v>
      </c>
      <c r="AC3427" s="51">
        <v>85.683333332999993</v>
      </c>
    </row>
    <row r="3428" spans="1:29" x14ac:dyDescent="0.25">
      <c r="A3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8" s="4" t="str">
        <f>VLOOKUP(P3428,Lookup!$A$1:$D$19,4,0)</f>
        <v>Central Valley</v>
      </c>
      <c r="C3428" s="4" t="str">
        <f>VLOOKUP(P3428,Lookup!$A$1:$E$19,5,0)</f>
        <v>Region 5</v>
      </c>
      <c r="D3428" s="4" t="str">
        <f>VLOOKUP(P3428,Lookup!$A$1:$B$19,2,0)</f>
        <v>YO</v>
      </c>
      <c r="E3428" s="4" t="str">
        <f>IF(AND((Data[[#This Row],[Min Notif Date]]&gt;$G$3),Data[[#This Row],[Min Notif Date]]&lt;$F$3),"Last Week","No")</f>
        <v>No</v>
      </c>
      <c r="F3428" s="4" t="str">
        <f>VLOOKUP(MONTH(Data[[#This Row],[Min Notif Date]]),Lookup!$G$1:$H$12,2,0)</f>
        <v>10. Oct</v>
      </c>
      <c r="G3428" s="4" t="str">
        <f t="shared" si="53"/>
        <v/>
      </c>
      <c r="H3428" s="4" t="str">
        <f>IF(AND(Data[[#This Row],[Min Notif Time]]&gt;6,Data[[#This Row],[Min Notif Time]]&lt;17),"Business Hours","Non-Business Hours")</f>
        <v>Business Hours</v>
      </c>
      <c r="I3428" s="4" t="str" cm="1">
        <f t="array" ref="I3428">IFERROR(VLOOKUP(Data[[#This Row],[Min Notif Date]],Lookup!$N$1:$P$11,2,0),_xlfn.IFS(VLOOKUP(WEEKDAY(Data[[#This Row],[Min Notif Date]],2),Lookup!$J$1:$L$7,3,0)="Weekend","Weekend",VLOOKUP(WEEKDAY(Data[[#This Row],[Min Notif Date]],2),Lookup!$J$1:$L$7,3,0)="Weekday","Weekday"))</f>
        <v>Weekday</v>
      </c>
      <c r="J3428" s="4" t="str">
        <f>VLOOKUP(WEEKDAY(Data[[#This Row],[Min Notif Date]],2),Lookup!$J$1:$K$7,2,0)</f>
        <v>3. Wed</v>
      </c>
      <c r="K3428" s="37">
        <f>ROUNDDOWN(Data[[#This Row],[PGE Notified Time]],0)</f>
        <v>45588</v>
      </c>
      <c r="L3428" s="4">
        <f>HOUR(Data[[#This Row],[PGE Notified Time]])</f>
        <v>11</v>
      </c>
      <c r="M3428">
        <v>113987</v>
      </c>
      <c r="O3428" t="s">
        <v>117</v>
      </c>
      <c r="P3428" t="s">
        <v>197</v>
      </c>
      <c r="Q3428" s="44" t="s">
        <v>117</v>
      </c>
      <c r="R3428" t="s">
        <v>119</v>
      </c>
      <c r="S3428" s="1" t="s">
        <v>5</v>
      </c>
      <c r="T3428" s="1">
        <v>45588.493159722224</v>
      </c>
      <c r="U3428" s="1">
        <v>45588.552662037036</v>
      </c>
      <c r="V3428" t="s">
        <v>120</v>
      </c>
      <c r="W3428" t="s">
        <v>608</v>
      </c>
      <c r="X3428" t="s">
        <v>423</v>
      </c>
      <c r="Y3428" t="s">
        <v>123</v>
      </c>
      <c r="Z3428">
        <v>129720841</v>
      </c>
      <c r="AA3428" s="50">
        <v>47161626</v>
      </c>
      <c r="AB3428" t="s">
        <v>124</v>
      </c>
      <c r="AC3428" s="51">
        <v>85.683333332999993</v>
      </c>
    </row>
    <row r="3429" spans="1:29" x14ac:dyDescent="0.25">
      <c r="A3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9" s="4" t="str">
        <f>VLOOKUP(P3429,Lookup!$A$1:$D$19,4,0)</f>
        <v>North Valley</v>
      </c>
      <c r="C3429" s="4" t="str">
        <f>VLOOKUP(P3429,Lookup!$A$1:$E$19,5,0)</f>
        <v>Region 2</v>
      </c>
      <c r="D3429" s="4" t="str">
        <f>VLOOKUP(P3429,Lookup!$A$1:$B$19,2,0)</f>
        <v>SA</v>
      </c>
      <c r="E3429" s="4" t="str">
        <f>IF(AND((Data[[#This Row],[Min Notif Date]]&gt;$G$3),Data[[#This Row],[Min Notif Date]]&lt;$F$3),"Last Week","No")</f>
        <v>No</v>
      </c>
      <c r="F3429" s="4" t="str">
        <f>VLOOKUP(MONTH(Data[[#This Row],[Min Notif Date]]),Lookup!$G$1:$H$12,2,0)</f>
        <v>9. Sep</v>
      </c>
      <c r="G3429" s="4" t="str">
        <f t="shared" si="53"/>
        <v/>
      </c>
      <c r="H3429" s="4" t="str">
        <f>IF(AND(Data[[#This Row],[Min Notif Time]]&gt;6,Data[[#This Row],[Min Notif Time]]&lt;17),"Business Hours","Non-Business Hours")</f>
        <v>Business Hours</v>
      </c>
      <c r="I3429" s="4" t="str" cm="1">
        <f t="array" ref="I3429">IFERROR(VLOOKUP(Data[[#This Row],[Min Notif Date]],Lookup!$N$1:$P$11,2,0),_xlfn.IFS(VLOOKUP(WEEKDAY(Data[[#This Row],[Min Notif Date]],2),Lookup!$J$1:$L$7,3,0)="Weekend","Weekend",VLOOKUP(WEEKDAY(Data[[#This Row],[Min Notif Date]],2),Lookup!$J$1:$L$7,3,0)="Weekday","Weekday"))</f>
        <v>Weekday</v>
      </c>
      <c r="J3429" s="4" t="str">
        <f>VLOOKUP(WEEKDAY(Data[[#This Row],[Min Notif Date]],2),Lookup!$J$1:$K$7,2,0)</f>
        <v>1. Mon</v>
      </c>
      <c r="K3429" s="37">
        <f>ROUNDDOWN(Data[[#This Row],[PGE Notified Time]],0)</f>
        <v>45544</v>
      </c>
      <c r="L3429" s="4">
        <f>HOUR(Data[[#This Row],[PGE Notified Time]])</f>
        <v>8</v>
      </c>
      <c r="M3429">
        <v>112324</v>
      </c>
      <c r="O3429" t="s">
        <v>117</v>
      </c>
      <c r="P3429" t="s">
        <v>175</v>
      </c>
      <c r="Q3429" s="44" t="s">
        <v>117</v>
      </c>
      <c r="R3429" t="s">
        <v>147</v>
      </c>
      <c r="S3429" s="1" t="s">
        <v>5</v>
      </c>
      <c r="T3429" s="1">
        <v>45544.354120370372</v>
      </c>
      <c r="U3429" s="1">
        <v>45544.413576388892</v>
      </c>
      <c r="V3429" t="s">
        <v>120</v>
      </c>
      <c r="W3429" t="s">
        <v>608</v>
      </c>
      <c r="X3429" t="s">
        <v>277</v>
      </c>
      <c r="Y3429" t="s">
        <v>123</v>
      </c>
      <c r="Z3429">
        <v>129490339</v>
      </c>
      <c r="AA3429" s="50">
        <v>47130804</v>
      </c>
      <c r="AB3429" t="s">
        <v>124</v>
      </c>
      <c r="AC3429" s="51">
        <v>85.616666667000004</v>
      </c>
    </row>
    <row r="3430" spans="1:29" x14ac:dyDescent="0.25">
      <c r="A3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0" s="4" t="str">
        <f>VLOOKUP(P3430,Lookup!$A$1:$D$19,4,0)</f>
        <v>Bay Area</v>
      </c>
      <c r="C3430" s="4" t="str">
        <f>VLOOKUP(P3430,Lookup!$A$1:$E$19,5,0)</f>
        <v>Region 3</v>
      </c>
      <c r="D3430" s="4" t="str">
        <f>VLOOKUP(P3430,Lookup!$A$1:$B$19,2,0)</f>
        <v>PN</v>
      </c>
      <c r="E3430" s="4" t="str">
        <f>IF(AND((Data[[#This Row],[Min Notif Date]]&gt;$G$3),Data[[#This Row],[Min Notif Date]]&lt;$F$3),"Last Week","No")</f>
        <v>No</v>
      </c>
      <c r="F3430" s="4" t="str">
        <f>VLOOKUP(MONTH(Data[[#This Row],[Min Notif Date]]),Lookup!$G$1:$H$12,2,0)</f>
        <v>7. Jul</v>
      </c>
      <c r="G3430" s="4" t="str">
        <f t="shared" si="53"/>
        <v/>
      </c>
      <c r="H3430" s="4" t="str">
        <f>IF(AND(Data[[#This Row],[Min Notif Time]]&gt;6,Data[[#This Row],[Min Notif Time]]&lt;17),"Business Hours","Non-Business Hours")</f>
        <v>Business Hours</v>
      </c>
      <c r="I3430" s="4" t="str" cm="1">
        <f t="array" ref="I3430">IFERROR(VLOOKUP(Data[[#This Row],[Min Notif Date]],Lookup!$N$1:$P$11,2,0),_xlfn.IFS(VLOOKUP(WEEKDAY(Data[[#This Row],[Min Notif Date]],2),Lookup!$J$1:$L$7,3,0)="Weekend","Weekend",VLOOKUP(WEEKDAY(Data[[#This Row],[Min Notif Date]],2),Lookup!$J$1:$L$7,3,0)="Weekday","Weekday"))</f>
        <v>Weekday</v>
      </c>
      <c r="J3430" s="4" t="str">
        <f>VLOOKUP(WEEKDAY(Data[[#This Row],[Min Notif Date]],2),Lookup!$J$1:$K$7,2,0)</f>
        <v>1. Mon</v>
      </c>
      <c r="K3430" s="37">
        <f>ROUNDDOWN(Data[[#This Row],[PGE Notified Time]],0)</f>
        <v>45474</v>
      </c>
      <c r="L3430" s="4">
        <f>HOUR(Data[[#This Row],[PGE Notified Time]])</f>
        <v>12</v>
      </c>
      <c r="M3430">
        <v>109566</v>
      </c>
      <c r="O3430" t="s">
        <v>117</v>
      </c>
      <c r="P3430" t="s">
        <v>165</v>
      </c>
      <c r="Q3430" s="44" t="s">
        <v>117</v>
      </c>
      <c r="R3430" t="s">
        <v>147</v>
      </c>
      <c r="S3430" s="1" t="s">
        <v>5</v>
      </c>
      <c r="T3430" s="1">
        <v>45474.503240740742</v>
      </c>
      <c r="U3430" s="1">
        <v>45474.562696759262</v>
      </c>
      <c r="V3430" t="s">
        <v>120</v>
      </c>
      <c r="W3430" t="s">
        <v>608</v>
      </c>
      <c r="X3430" t="s">
        <v>183</v>
      </c>
      <c r="Y3430" t="s">
        <v>123</v>
      </c>
      <c r="Z3430">
        <v>129152202</v>
      </c>
      <c r="AA3430" s="50">
        <v>47105613</v>
      </c>
      <c r="AB3430" t="s">
        <v>124</v>
      </c>
      <c r="AC3430" s="51">
        <v>85.616666667000004</v>
      </c>
    </row>
    <row r="3431" spans="1:29" x14ac:dyDescent="0.25">
      <c r="A3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1" s="4" t="str">
        <f>VLOOKUP(P3431,Lookup!$A$1:$D$19,4,0)</f>
        <v>Bay Area</v>
      </c>
      <c r="C3431" s="4" t="str">
        <f>VLOOKUP(P3431,Lookup!$A$1:$E$19,5,0)</f>
        <v>Region 3</v>
      </c>
      <c r="D3431" s="4" t="str">
        <f>VLOOKUP(P3431,Lookup!$A$1:$B$19,2,0)</f>
        <v>EB</v>
      </c>
      <c r="E3431" s="4" t="str">
        <f>IF(AND((Data[[#This Row],[Min Notif Date]]&gt;$G$3),Data[[#This Row],[Min Notif Date]]&lt;$F$3),"Last Week","No")</f>
        <v>No</v>
      </c>
      <c r="F3431" s="4" t="str">
        <f>VLOOKUP(MONTH(Data[[#This Row],[Min Notif Date]]),Lookup!$G$1:$H$12,2,0)</f>
        <v>4. Apr</v>
      </c>
      <c r="G3431" s="4" t="str">
        <f t="shared" si="53"/>
        <v/>
      </c>
      <c r="H3431" s="4" t="str">
        <f>IF(AND(Data[[#This Row],[Min Notif Time]]&gt;6,Data[[#This Row],[Min Notif Time]]&lt;17),"Business Hours","Non-Business Hours")</f>
        <v>Business Hours</v>
      </c>
      <c r="I3431" s="4" t="str" cm="1">
        <f t="array" ref="I3431">IFERROR(VLOOKUP(Data[[#This Row],[Min Notif Date]],Lookup!$N$1:$P$11,2,0),_xlfn.IFS(VLOOKUP(WEEKDAY(Data[[#This Row],[Min Notif Date]],2),Lookup!$J$1:$L$7,3,0)="Weekend","Weekend",VLOOKUP(WEEKDAY(Data[[#This Row],[Min Notif Date]],2),Lookup!$J$1:$L$7,3,0)="Weekday","Weekday"))</f>
        <v>Weekday</v>
      </c>
      <c r="J3431" s="4" t="str">
        <f>VLOOKUP(WEEKDAY(Data[[#This Row],[Min Notif Date]],2),Lookup!$J$1:$K$7,2,0)</f>
        <v>1. Mon</v>
      </c>
      <c r="K3431" s="37">
        <f>ROUNDDOWN(Data[[#This Row],[PGE Notified Time]],0)</f>
        <v>45397</v>
      </c>
      <c r="L3431" s="4">
        <f>HOUR(Data[[#This Row],[PGE Notified Time]])</f>
        <v>11</v>
      </c>
      <c r="M3431">
        <v>106553</v>
      </c>
      <c r="O3431" t="s">
        <v>117</v>
      </c>
      <c r="P3431" t="s">
        <v>118</v>
      </c>
      <c r="Q3431" s="44" t="s">
        <v>117</v>
      </c>
      <c r="R3431" t="s">
        <v>147</v>
      </c>
      <c r="S3431" s="1" t="s">
        <v>5</v>
      </c>
      <c r="T3431" s="1">
        <v>45397.483414351853</v>
      </c>
      <c r="U3431" s="1">
        <v>45397.542858796296</v>
      </c>
      <c r="V3431" t="s">
        <v>120</v>
      </c>
      <c r="W3431" t="s">
        <v>608</v>
      </c>
      <c r="X3431" t="s">
        <v>122</v>
      </c>
      <c r="Y3431" t="s">
        <v>123</v>
      </c>
      <c r="Z3431">
        <v>128546395</v>
      </c>
      <c r="AA3431" s="50">
        <v>47059882</v>
      </c>
      <c r="AB3431" t="s">
        <v>124</v>
      </c>
      <c r="AC3431" s="51">
        <v>85.6</v>
      </c>
    </row>
    <row r="3432" spans="1:29" x14ac:dyDescent="0.25">
      <c r="A3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2" s="4" t="str">
        <f>VLOOKUP(P3432,Lookup!$A$1:$D$19,4,0)</f>
        <v>Bay Area</v>
      </c>
      <c r="C3432" s="4" t="str">
        <f>VLOOKUP(P3432,Lookup!$A$1:$E$19,5,0)</f>
        <v>Region 3</v>
      </c>
      <c r="D3432" s="4" t="str">
        <f>VLOOKUP(P3432,Lookup!$A$1:$B$19,2,0)</f>
        <v>SF</v>
      </c>
      <c r="E3432" s="4" t="str">
        <f>IF(AND((Data[[#This Row],[Min Notif Date]]&gt;$G$3),Data[[#This Row],[Min Notif Date]]&lt;$F$3),"Last Week","No")</f>
        <v>No</v>
      </c>
      <c r="F3432" s="4" t="str">
        <f>VLOOKUP(MONTH(Data[[#This Row],[Min Notif Date]]),Lookup!$G$1:$H$12,2,0)</f>
        <v>3. Mar</v>
      </c>
      <c r="G3432" s="4" t="str">
        <f t="shared" si="53"/>
        <v/>
      </c>
      <c r="H3432" s="4" t="str">
        <f>IF(AND(Data[[#This Row],[Min Notif Time]]&gt;6,Data[[#This Row],[Min Notif Time]]&lt;17),"Business Hours","Non-Business Hours")</f>
        <v>Business Hours</v>
      </c>
      <c r="I3432" s="4" t="str" cm="1">
        <f t="array" ref="I3432">IFERROR(VLOOKUP(Data[[#This Row],[Min Notif Date]],Lookup!$N$1:$P$11,2,0),_xlfn.IFS(VLOOKUP(WEEKDAY(Data[[#This Row],[Min Notif Date]],2),Lookup!$J$1:$L$7,3,0)="Weekend","Weekend",VLOOKUP(WEEKDAY(Data[[#This Row],[Min Notif Date]],2),Lookup!$J$1:$L$7,3,0)="Weekday","Weekday"))</f>
        <v>Weekday</v>
      </c>
      <c r="J3432" s="4" t="str">
        <f>VLOOKUP(WEEKDAY(Data[[#This Row],[Min Notif Date]],2),Lookup!$J$1:$K$7,2,0)</f>
        <v>5. Fri</v>
      </c>
      <c r="K3432" s="37">
        <f>ROUNDDOWN(Data[[#This Row],[PGE Notified Time]],0)</f>
        <v>45373</v>
      </c>
      <c r="L3432" s="4">
        <f>HOUR(Data[[#This Row],[PGE Notified Time]])</f>
        <v>9</v>
      </c>
      <c r="M3432">
        <v>105620</v>
      </c>
      <c r="O3432" t="s">
        <v>117</v>
      </c>
      <c r="P3432" t="s">
        <v>128</v>
      </c>
      <c r="Q3432" s="44" t="s">
        <v>117</v>
      </c>
      <c r="R3432" t="s">
        <v>125</v>
      </c>
      <c r="S3432" s="1" t="s">
        <v>5</v>
      </c>
      <c r="T3432" s="1">
        <v>45373.381562499999</v>
      </c>
      <c r="U3432" s="1">
        <v>45373.440995370373</v>
      </c>
      <c r="V3432" t="s">
        <v>120</v>
      </c>
      <c r="W3432" t="s">
        <v>608</v>
      </c>
      <c r="X3432" t="s">
        <v>129</v>
      </c>
      <c r="Y3432" t="s">
        <v>123</v>
      </c>
      <c r="Z3432">
        <v>128346608</v>
      </c>
      <c r="AA3432" s="50">
        <v>47041939</v>
      </c>
      <c r="AB3432" t="s">
        <v>124</v>
      </c>
      <c r="AC3432" s="51">
        <v>85.583333332999999</v>
      </c>
    </row>
    <row r="3433" spans="1:29" x14ac:dyDescent="0.25">
      <c r="A3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3" s="4" t="str">
        <f>VLOOKUP(P3433,Lookup!$A$1:$D$19,4,0)</f>
        <v>North Valley</v>
      </c>
      <c r="C3433" s="4" t="str">
        <f>VLOOKUP(P3433,Lookup!$A$1:$E$19,5,0)</f>
        <v>Region 2</v>
      </c>
      <c r="D3433" s="4" t="str">
        <f>VLOOKUP(P3433,Lookup!$A$1:$B$19,2,0)</f>
        <v>SI</v>
      </c>
      <c r="E3433" s="4" t="str">
        <f>IF(AND((Data[[#This Row],[Min Notif Date]]&gt;$G$3),Data[[#This Row],[Min Notif Date]]&lt;$F$3),"Last Week","No")</f>
        <v>No</v>
      </c>
      <c r="F3433" s="4" t="str">
        <f>VLOOKUP(MONTH(Data[[#This Row],[Min Notif Date]]),Lookup!$G$1:$H$12,2,0)</f>
        <v>7. Jul</v>
      </c>
      <c r="G3433" s="4" t="str">
        <f t="shared" si="53"/>
        <v/>
      </c>
      <c r="H3433" s="4" t="str">
        <f>IF(AND(Data[[#This Row],[Min Notif Time]]&gt;6,Data[[#This Row],[Min Notif Time]]&lt;17),"Business Hours","Non-Business Hours")</f>
        <v>Business Hours</v>
      </c>
      <c r="I3433" s="4" t="str" cm="1">
        <f t="array" ref="I3433">IFERROR(VLOOKUP(Data[[#This Row],[Min Notif Date]],Lookup!$N$1:$P$11,2,0),_xlfn.IFS(VLOOKUP(WEEKDAY(Data[[#This Row],[Min Notif Date]],2),Lookup!$J$1:$L$7,3,0)="Weekend","Weekend",VLOOKUP(WEEKDAY(Data[[#This Row],[Min Notif Date]],2),Lookup!$J$1:$L$7,3,0)="Weekday","Weekday"))</f>
        <v>Weekday</v>
      </c>
      <c r="J3433" s="4" t="str">
        <f>VLOOKUP(WEEKDAY(Data[[#This Row],[Min Notif Date]],2),Lookup!$J$1:$K$7,2,0)</f>
        <v>2. Tue</v>
      </c>
      <c r="K3433" s="37">
        <f>ROUNDDOWN(Data[[#This Row],[PGE Notified Time]],0)</f>
        <v>45475</v>
      </c>
      <c r="L3433" s="4">
        <f>HOUR(Data[[#This Row],[PGE Notified Time]])</f>
        <v>9</v>
      </c>
      <c r="M3433">
        <v>109604</v>
      </c>
      <c r="O3433" t="s">
        <v>117</v>
      </c>
      <c r="P3433" t="s">
        <v>172</v>
      </c>
      <c r="Q3433" s="44" t="s">
        <v>117</v>
      </c>
      <c r="R3433" t="s">
        <v>147</v>
      </c>
      <c r="S3433" s="1" t="s">
        <v>5</v>
      </c>
      <c r="T3433" s="1">
        <v>45475.385023148148</v>
      </c>
      <c r="U3433" s="1">
        <v>45475.444444444445</v>
      </c>
      <c r="V3433" t="s">
        <v>120</v>
      </c>
      <c r="W3433" t="s">
        <v>608</v>
      </c>
      <c r="X3433" t="s">
        <v>417</v>
      </c>
      <c r="Y3433" t="s">
        <v>123</v>
      </c>
      <c r="Z3433">
        <v>129156008</v>
      </c>
      <c r="AA3433" s="50">
        <v>47106272</v>
      </c>
      <c r="AB3433" t="s">
        <v>124</v>
      </c>
      <c r="AC3433" s="51">
        <v>85.566666667000007</v>
      </c>
    </row>
    <row r="3434" spans="1:29" x14ac:dyDescent="0.25">
      <c r="A3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4" s="4" t="str">
        <f>VLOOKUP(P3434,Lookup!$A$1:$D$19,4,0)</f>
        <v>Central Valley</v>
      </c>
      <c r="C3434" s="4" t="str">
        <f>VLOOKUP(P3434,Lookup!$A$1:$E$19,5,0)</f>
        <v>Region 5</v>
      </c>
      <c r="D3434" s="4" t="str">
        <f>VLOOKUP(P3434,Lookup!$A$1:$B$19,2,0)</f>
        <v>KE</v>
      </c>
      <c r="E3434" s="4" t="str">
        <f>IF(AND((Data[[#This Row],[Min Notif Date]]&gt;$G$3),Data[[#This Row],[Min Notif Date]]&lt;$F$3),"Last Week","No")</f>
        <v>No</v>
      </c>
      <c r="F3434" s="4" t="str">
        <f>VLOOKUP(MONTH(Data[[#This Row],[Min Notif Date]]),Lookup!$G$1:$H$12,2,0)</f>
        <v>11. Nov</v>
      </c>
      <c r="G3434" s="4" t="str">
        <f t="shared" si="53"/>
        <v/>
      </c>
      <c r="H3434" s="4" t="str">
        <f>IF(AND(Data[[#This Row],[Min Notif Time]]&gt;6,Data[[#This Row],[Min Notif Time]]&lt;17),"Business Hours","Non-Business Hours")</f>
        <v>Non-Business Hours</v>
      </c>
      <c r="I3434" s="4" t="str" cm="1">
        <f t="array" ref="I3434">IFERROR(VLOOKUP(Data[[#This Row],[Min Notif Date]],Lookup!$N$1:$P$11,2,0),_xlfn.IFS(VLOOKUP(WEEKDAY(Data[[#This Row],[Min Notif Date]],2),Lookup!$J$1:$L$7,3,0)="Weekend","Weekend",VLOOKUP(WEEKDAY(Data[[#This Row],[Min Notif Date]],2),Lookup!$J$1:$L$7,3,0)="Weekday","Weekday"))</f>
        <v>Weekday</v>
      </c>
      <c r="J3434" s="4" t="str">
        <f>VLOOKUP(WEEKDAY(Data[[#This Row],[Min Notif Date]],2),Lookup!$J$1:$K$7,2,0)</f>
        <v>5. Fri</v>
      </c>
      <c r="K3434" s="37">
        <f>ROUNDDOWN(Data[[#This Row],[PGE Notified Time]],0)</f>
        <v>45597</v>
      </c>
      <c r="L3434" s="4">
        <f>HOUR(Data[[#This Row],[PGE Notified Time]])</f>
        <v>17</v>
      </c>
      <c r="M3434">
        <v>114335</v>
      </c>
      <c r="O3434" t="s">
        <v>117</v>
      </c>
      <c r="P3434" t="s">
        <v>290</v>
      </c>
      <c r="Q3434" s="44" t="s">
        <v>117</v>
      </c>
      <c r="R3434" t="s">
        <v>119</v>
      </c>
      <c r="S3434" s="1" t="s">
        <v>5</v>
      </c>
      <c r="T3434" s="1">
        <v>45597.742673611108</v>
      </c>
      <c r="U3434" s="1">
        <v>45597.802083333336</v>
      </c>
      <c r="V3434" t="s">
        <v>120</v>
      </c>
      <c r="W3434" t="s">
        <v>608</v>
      </c>
      <c r="X3434" t="s">
        <v>291</v>
      </c>
      <c r="Y3434" t="s">
        <v>123</v>
      </c>
      <c r="Z3434">
        <v>129763725</v>
      </c>
      <c r="AA3434" s="50">
        <v>47164123</v>
      </c>
      <c r="AB3434" t="s">
        <v>124</v>
      </c>
      <c r="AC3434" s="51">
        <v>85.55</v>
      </c>
    </row>
    <row r="3435" spans="1:29" x14ac:dyDescent="0.25">
      <c r="A3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5" s="4" t="str">
        <f>VLOOKUP(P3435,Lookup!$A$1:$D$19,4,0)</f>
        <v>Bay Area</v>
      </c>
      <c r="C3435" s="4" t="str">
        <f>VLOOKUP(P3435,Lookup!$A$1:$E$19,5,0)</f>
        <v>Region 3</v>
      </c>
      <c r="D3435" s="4" t="str">
        <f>VLOOKUP(P3435,Lookup!$A$1:$B$19,2,0)</f>
        <v>PN</v>
      </c>
      <c r="E3435" s="4" t="str">
        <f>IF(AND((Data[[#This Row],[Min Notif Date]]&gt;$G$3),Data[[#This Row],[Min Notif Date]]&lt;$F$3),"Last Week","No")</f>
        <v>No</v>
      </c>
      <c r="F3435" s="4" t="str">
        <f>VLOOKUP(MONTH(Data[[#This Row],[Min Notif Date]]),Lookup!$G$1:$H$12,2,0)</f>
        <v>3. Mar</v>
      </c>
      <c r="G3435" s="4" t="str">
        <f t="shared" si="53"/>
        <v/>
      </c>
      <c r="H3435" s="4" t="str">
        <f>IF(AND(Data[[#This Row],[Min Notif Time]]&gt;6,Data[[#This Row],[Min Notif Time]]&lt;17),"Business Hours","Non-Business Hours")</f>
        <v>Business Hours</v>
      </c>
      <c r="I3435" s="4" t="str" cm="1">
        <f t="array" ref="I3435">IFERROR(VLOOKUP(Data[[#This Row],[Min Notif Date]],Lookup!$N$1:$P$11,2,0),_xlfn.IFS(VLOOKUP(WEEKDAY(Data[[#This Row],[Min Notif Date]],2),Lookup!$J$1:$L$7,3,0)="Weekend","Weekend",VLOOKUP(WEEKDAY(Data[[#This Row],[Min Notif Date]],2),Lookup!$J$1:$L$7,3,0)="Weekday","Weekday"))</f>
        <v>Weekday</v>
      </c>
      <c r="J3435" s="4" t="str">
        <f>VLOOKUP(WEEKDAY(Data[[#This Row],[Min Notif Date]],2),Lookup!$J$1:$K$7,2,0)</f>
        <v>3. Wed</v>
      </c>
      <c r="K3435" s="37">
        <f>ROUNDDOWN(Data[[#This Row],[PGE Notified Time]],0)</f>
        <v>45378</v>
      </c>
      <c r="L3435" s="4">
        <f>HOUR(Data[[#This Row],[PGE Notified Time]])</f>
        <v>9</v>
      </c>
      <c r="M3435">
        <v>105820</v>
      </c>
      <c r="O3435" t="s">
        <v>117</v>
      </c>
      <c r="P3435" t="s">
        <v>165</v>
      </c>
      <c r="Q3435" s="44" t="s">
        <v>117</v>
      </c>
      <c r="R3435" t="s">
        <v>147</v>
      </c>
      <c r="S3435" s="1" t="s">
        <v>5</v>
      </c>
      <c r="T3435" s="1">
        <v>45378.388935185183</v>
      </c>
      <c r="U3435" s="1">
        <v>45378.448344907411</v>
      </c>
      <c r="V3435" t="s">
        <v>120</v>
      </c>
      <c r="W3435" t="s">
        <v>608</v>
      </c>
      <c r="X3435" t="s">
        <v>388</v>
      </c>
      <c r="Y3435" t="s">
        <v>123</v>
      </c>
      <c r="Z3435">
        <v>128374018</v>
      </c>
      <c r="AA3435" s="50">
        <v>47043948</v>
      </c>
      <c r="AB3435" t="s">
        <v>124</v>
      </c>
      <c r="AC3435" s="51">
        <v>85.55</v>
      </c>
    </row>
    <row r="3436" spans="1:29" x14ac:dyDescent="0.25">
      <c r="A3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6" s="4" t="str">
        <f>VLOOKUP(P3436,Lookup!$A$1:$D$19,4,0)</f>
        <v>South Bay</v>
      </c>
      <c r="C3436" s="4" t="str">
        <f>VLOOKUP(P3436,Lookup!$A$1:$E$19,5,0)</f>
        <v>Region 4</v>
      </c>
      <c r="D3436" s="4" t="str">
        <f>VLOOKUP(P3436,Lookup!$A$1:$B$19,2,0)</f>
        <v>SJ</v>
      </c>
      <c r="E3436" s="4" t="str">
        <f>IF(AND((Data[[#This Row],[Min Notif Date]]&gt;$G$3),Data[[#This Row],[Min Notif Date]]&lt;$F$3),"Last Week","No")</f>
        <v>No</v>
      </c>
      <c r="F3436" s="4" t="str">
        <f>VLOOKUP(MONTH(Data[[#This Row],[Min Notif Date]]),Lookup!$G$1:$H$12,2,0)</f>
        <v>6. Jun</v>
      </c>
      <c r="G3436" s="4" t="str">
        <f t="shared" si="53"/>
        <v/>
      </c>
      <c r="H3436" s="4" t="str">
        <f>IF(AND(Data[[#This Row],[Min Notif Time]]&gt;6,Data[[#This Row],[Min Notif Time]]&lt;17),"Business Hours","Non-Business Hours")</f>
        <v>Business Hours</v>
      </c>
      <c r="I3436" s="4" t="str" cm="1">
        <f t="array" ref="I3436">IFERROR(VLOOKUP(Data[[#This Row],[Min Notif Date]],Lookup!$N$1:$P$11,2,0),_xlfn.IFS(VLOOKUP(WEEKDAY(Data[[#This Row],[Min Notif Date]],2),Lookup!$J$1:$L$7,3,0)="Weekend","Weekend",VLOOKUP(WEEKDAY(Data[[#This Row],[Min Notif Date]],2),Lookup!$J$1:$L$7,3,0)="Weekday","Weekday"))</f>
        <v>Weekday</v>
      </c>
      <c r="J3436" s="4" t="str">
        <f>VLOOKUP(WEEKDAY(Data[[#This Row],[Min Notif Date]],2),Lookup!$J$1:$K$7,2,0)</f>
        <v>5. Fri</v>
      </c>
      <c r="K3436" s="37">
        <f>ROUNDDOWN(Data[[#This Row],[PGE Notified Time]],0)</f>
        <v>45464</v>
      </c>
      <c r="L3436" s="4">
        <f>HOUR(Data[[#This Row],[PGE Notified Time]])</f>
        <v>9</v>
      </c>
      <c r="M3436">
        <v>109191</v>
      </c>
      <c r="O3436" t="s">
        <v>117</v>
      </c>
      <c r="P3436" t="s">
        <v>145</v>
      </c>
      <c r="Q3436" s="44" t="s">
        <v>117</v>
      </c>
      <c r="R3436" t="s">
        <v>119</v>
      </c>
      <c r="S3436" s="1" t="s">
        <v>5</v>
      </c>
      <c r="T3436" s="1">
        <v>45464.399074074077</v>
      </c>
      <c r="U3436" s="1">
        <v>45464.458472222221</v>
      </c>
      <c r="V3436" t="s">
        <v>120</v>
      </c>
      <c r="W3436" t="s">
        <v>608</v>
      </c>
      <c r="X3436" t="s">
        <v>146</v>
      </c>
      <c r="Y3436" t="s">
        <v>123</v>
      </c>
      <c r="Z3436">
        <v>129108746</v>
      </c>
      <c r="AA3436" s="50">
        <v>47099811</v>
      </c>
      <c r="AB3436" t="s">
        <v>124</v>
      </c>
      <c r="AC3436" s="51">
        <v>85.533333333000002</v>
      </c>
    </row>
    <row r="3437" spans="1:29" x14ac:dyDescent="0.25">
      <c r="A3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437" s="4" t="str">
        <f>VLOOKUP(P3437,Lookup!$A$1:$D$19,4,0)</f>
        <v>Bay Area</v>
      </c>
      <c r="C3437" s="4" t="str">
        <f>VLOOKUP(P3437,Lookup!$A$1:$E$19,5,0)</f>
        <v>Region 3</v>
      </c>
      <c r="D3437" s="4" t="str">
        <f>VLOOKUP(P3437,Lookup!$A$1:$B$19,2,0)</f>
        <v>EB</v>
      </c>
      <c r="E3437" s="4" t="str">
        <f>IF(AND((Data[[#This Row],[Min Notif Date]]&gt;$G$3),Data[[#This Row],[Min Notif Date]]&lt;$F$3),"Last Week","No")</f>
        <v>No</v>
      </c>
      <c r="F3437" s="4" t="str">
        <f>VLOOKUP(MONTH(Data[[#This Row],[Min Notif Date]]),Lookup!$G$1:$H$12,2,0)</f>
        <v>1. Jan</v>
      </c>
      <c r="G3437" s="4" t="str">
        <f t="shared" si="53"/>
        <v/>
      </c>
      <c r="H3437" s="4" t="str">
        <f>IF(AND(Data[[#This Row],[Min Notif Time]]&gt;6,Data[[#This Row],[Min Notif Time]]&lt;17),"Business Hours","Non-Business Hours")</f>
        <v>Business Hours</v>
      </c>
      <c r="I3437" s="4" t="str" cm="1">
        <f t="array" ref="I3437">IFERROR(VLOOKUP(Data[[#This Row],[Min Notif Date]],Lookup!$N$1:$P$11,2,0),_xlfn.IFS(VLOOKUP(WEEKDAY(Data[[#This Row],[Min Notif Date]],2),Lookup!$J$1:$L$7,3,0)="Weekend","Weekend",VLOOKUP(WEEKDAY(Data[[#This Row],[Min Notif Date]],2),Lookup!$J$1:$L$7,3,0)="Weekday","Weekday"))</f>
        <v>Weekday</v>
      </c>
      <c r="J3437" s="4" t="str">
        <f>VLOOKUP(WEEKDAY(Data[[#This Row],[Min Notif Date]],2),Lookup!$J$1:$K$7,2,0)</f>
        <v>4. Thu</v>
      </c>
      <c r="K3437" s="37">
        <f>ROUNDDOWN(Data[[#This Row],[PGE Notified Time]],0)</f>
        <v>45309</v>
      </c>
      <c r="L3437" s="4">
        <f>HOUR(Data[[#This Row],[PGE Notified Time]])</f>
        <v>7</v>
      </c>
      <c r="M3437">
        <v>103109</v>
      </c>
      <c r="N3437">
        <v>3292386221</v>
      </c>
      <c r="O3437" t="s">
        <v>52</v>
      </c>
      <c r="P3437" t="s">
        <v>118</v>
      </c>
      <c r="Q3437" s="44" t="s">
        <v>259</v>
      </c>
      <c r="R3437" t="s">
        <v>125</v>
      </c>
      <c r="S3437" s="1">
        <v>45309.322569444441</v>
      </c>
      <c r="T3437" s="1">
        <v>45309.323391203703</v>
      </c>
      <c r="U3437" s="1">
        <v>45309.381944444445</v>
      </c>
      <c r="V3437" t="s">
        <v>120</v>
      </c>
      <c r="W3437" t="s">
        <v>121</v>
      </c>
      <c r="X3437" t="s">
        <v>144</v>
      </c>
      <c r="Y3437" t="s">
        <v>123</v>
      </c>
      <c r="Z3437">
        <v>128050848</v>
      </c>
      <c r="AA3437" s="50">
        <v>46161157</v>
      </c>
      <c r="AB3437" t="s">
        <v>124</v>
      </c>
      <c r="AC3437" s="51">
        <v>85.5</v>
      </c>
    </row>
    <row r="3438" spans="1:29" x14ac:dyDescent="0.25">
      <c r="A3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8" s="4" t="str">
        <f>VLOOKUP(P3438,Lookup!$A$1:$D$19,4,0)</f>
        <v>North Coast</v>
      </c>
      <c r="C3438" s="4" t="str">
        <f>VLOOKUP(P3438,Lookup!$A$1:$E$19,5,0)</f>
        <v>Region 1</v>
      </c>
      <c r="D3438" s="4" t="str">
        <f>VLOOKUP(P3438,Lookup!$A$1:$B$19,2,0)</f>
        <v>NB</v>
      </c>
      <c r="E3438" s="4" t="str">
        <f>IF(AND((Data[[#This Row],[Min Notif Date]]&gt;$G$3),Data[[#This Row],[Min Notif Date]]&lt;$F$3),"Last Week","No")</f>
        <v>No</v>
      </c>
      <c r="F3438" s="4" t="str">
        <f>VLOOKUP(MONTH(Data[[#This Row],[Min Notif Date]]),Lookup!$G$1:$H$12,2,0)</f>
        <v>3. Mar</v>
      </c>
      <c r="G3438" s="4" t="str">
        <f t="shared" si="53"/>
        <v/>
      </c>
      <c r="H3438" s="4" t="str">
        <f>IF(AND(Data[[#This Row],[Min Notif Time]]&gt;6,Data[[#This Row],[Min Notif Time]]&lt;17),"Business Hours","Non-Business Hours")</f>
        <v>Business Hours</v>
      </c>
      <c r="I3438" s="4" t="str" cm="1">
        <f t="array" ref="I3438">IFERROR(VLOOKUP(Data[[#This Row],[Min Notif Date]],Lookup!$N$1:$P$11,2,0),_xlfn.IFS(VLOOKUP(WEEKDAY(Data[[#This Row],[Min Notif Date]],2),Lookup!$J$1:$L$7,3,0)="Weekend","Weekend",VLOOKUP(WEEKDAY(Data[[#This Row],[Min Notif Date]],2),Lookup!$J$1:$L$7,3,0)="Weekday","Weekday"))</f>
        <v>Weekday</v>
      </c>
      <c r="J3438" s="4" t="str">
        <f>VLOOKUP(WEEKDAY(Data[[#This Row],[Min Notif Date]],2),Lookup!$J$1:$K$7,2,0)</f>
        <v>4. Thu</v>
      </c>
      <c r="K3438" s="37">
        <f>ROUNDDOWN(Data[[#This Row],[PGE Notified Time]],0)</f>
        <v>45365</v>
      </c>
      <c r="L3438" s="4">
        <f>HOUR(Data[[#This Row],[PGE Notified Time]])</f>
        <v>10</v>
      </c>
      <c r="M3438">
        <v>105251</v>
      </c>
      <c r="O3438" t="s">
        <v>117</v>
      </c>
      <c r="P3438" t="s">
        <v>126</v>
      </c>
      <c r="Q3438" s="44" t="s">
        <v>117</v>
      </c>
      <c r="R3438" t="s">
        <v>119</v>
      </c>
      <c r="S3438" s="1" t="s">
        <v>5</v>
      </c>
      <c r="T3438" s="1">
        <v>45365.41983796296</v>
      </c>
      <c r="U3438" s="1">
        <v>45365.479189814818</v>
      </c>
      <c r="V3438" t="s">
        <v>120</v>
      </c>
      <c r="W3438" t="s">
        <v>608</v>
      </c>
      <c r="X3438" t="s">
        <v>227</v>
      </c>
      <c r="Y3438" t="s">
        <v>123</v>
      </c>
      <c r="Z3438">
        <v>128287713</v>
      </c>
      <c r="AA3438" s="50">
        <v>47039453</v>
      </c>
      <c r="AB3438" t="s">
        <v>124</v>
      </c>
      <c r="AC3438" s="51">
        <v>85.466666666999998</v>
      </c>
    </row>
    <row r="3439" spans="1:29" x14ac:dyDescent="0.25">
      <c r="A3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9" s="4" t="str">
        <f>VLOOKUP(P3439,Lookup!$A$1:$D$19,4,0)</f>
        <v>Central Valley</v>
      </c>
      <c r="C3439" s="4" t="str">
        <f>VLOOKUP(P3439,Lookup!$A$1:$E$19,5,0)</f>
        <v>Region 5</v>
      </c>
      <c r="D3439" s="4" t="str">
        <f>VLOOKUP(P3439,Lookup!$A$1:$B$19,2,0)</f>
        <v>KE</v>
      </c>
      <c r="E3439" s="4" t="str">
        <f>IF(AND((Data[[#This Row],[Min Notif Date]]&gt;$G$3),Data[[#This Row],[Min Notif Date]]&lt;$F$3),"Last Week","No")</f>
        <v>No</v>
      </c>
      <c r="F3439" s="4" t="str">
        <f>VLOOKUP(MONTH(Data[[#This Row],[Min Notif Date]]),Lookup!$G$1:$H$12,2,0)</f>
        <v>9. Sep</v>
      </c>
      <c r="G3439" s="4" t="str">
        <f t="shared" si="53"/>
        <v/>
      </c>
      <c r="H3439" s="4" t="str">
        <f>IF(AND(Data[[#This Row],[Min Notif Time]]&gt;6,Data[[#This Row],[Min Notif Time]]&lt;17),"Business Hours","Non-Business Hours")</f>
        <v>Non-Business Hours</v>
      </c>
      <c r="I3439" s="4" t="str" cm="1">
        <f t="array" ref="I3439">IFERROR(VLOOKUP(Data[[#This Row],[Min Notif Date]],Lookup!$N$1:$P$11,2,0),_xlfn.IFS(VLOOKUP(WEEKDAY(Data[[#This Row],[Min Notif Date]],2),Lookup!$J$1:$L$7,3,0)="Weekend","Weekend",VLOOKUP(WEEKDAY(Data[[#This Row],[Min Notif Date]],2),Lookup!$J$1:$L$7,3,0)="Weekday","Weekday"))</f>
        <v>Weekday</v>
      </c>
      <c r="J3439" s="4" t="str">
        <f>VLOOKUP(WEEKDAY(Data[[#This Row],[Min Notif Date]],2),Lookup!$J$1:$K$7,2,0)</f>
        <v>4. Thu</v>
      </c>
      <c r="K3439" s="37">
        <f>ROUNDDOWN(Data[[#This Row],[PGE Notified Time]],0)</f>
        <v>45561</v>
      </c>
      <c r="L3439" s="4">
        <f>HOUR(Data[[#This Row],[PGE Notified Time]])</f>
        <v>19</v>
      </c>
      <c r="M3439">
        <v>113027</v>
      </c>
      <c r="O3439" t="s">
        <v>117</v>
      </c>
      <c r="P3439" t="s">
        <v>290</v>
      </c>
      <c r="Q3439" s="44" t="s">
        <v>117</v>
      </c>
      <c r="R3439" t="s">
        <v>147</v>
      </c>
      <c r="S3439" s="1" t="s">
        <v>5</v>
      </c>
      <c r="T3439" s="1">
        <v>45561.815706018519</v>
      </c>
      <c r="U3439" s="1">
        <v>45561.875</v>
      </c>
      <c r="V3439" t="s">
        <v>120</v>
      </c>
      <c r="W3439" t="s">
        <v>608</v>
      </c>
      <c r="X3439" t="s">
        <v>318</v>
      </c>
      <c r="Y3439" t="s">
        <v>123</v>
      </c>
      <c r="Z3439">
        <v>129594314</v>
      </c>
      <c r="AA3439" s="50">
        <v>47146556</v>
      </c>
      <c r="AB3439" t="s">
        <v>124</v>
      </c>
      <c r="AC3439" s="51">
        <v>85.383333332999996</v>
      </c>
    </row>
    <row r="3440" spans="1:29" x14ac:dyDescent="0.25">
      <c r="A3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0" s="4" t="str">
        <f>VLOOKUP(P3440,Lookup!$A$1:$D$19,4,0)</f>
        <v>Bay Area</v>
      </c>
      <c r="C3440" s="4" t="str">
        <f>VLOOKUP(P3440,Lookup!$A$1:$E$19,5,0)</f>
        <v>Region 3</v>
      </c>
      <c r="D3440" s="4" t="str">
        <f>VLOOKUP(P3440,Lookup!$A$1:$B$19,2,0)</f>
        <v>SF</v>
      </c>
      <c r="E3440" s="4" t="str">
        <f>IF(AND((Data[[#This Row],[Min Notif Date]]&gt;$G$3),Data[[#This Row],[Min Notif Date]]&lt;$F$3),"Last Week","No")</f>
        <v>No</v>
      </c>
      <c r="F3440" s="4" t="str">
        <f>VLOOKUP(MONTH(Data[[#This Row],[Min Notif Date]]),Lookup!$G$1:$H$12,2,0)</f>
        <v>11. Nov</v>
      </c>
      <c r="G3440" s="4" t="str">
        <f t="shared" si="53"/>
        <v/>
      </c>
      <c r="H3440" s="4" t="str">
        <f>IF(AND(Data[[#This Row],[Min Notif Time]]&gt;6,Data[[#This Row],[Min Notif Time]]&lt;17),"Business Hours","Non-Business Hours")</f>
        <v>Business Hours</v>
      </c>
      <c r="I3440" s="4" t="str" cm="1">
        <f t="array" ref="I3440">IFERROR(VLOOKUP(Data[[#This Row],[Min Notif Date]],Lookup!$N$1:$P$11,2,0),_xlfn.IFS(VLOOKUP(WEEKDAY(Data[[#This Row],[Min Notif Date]],2),Lookup!$J$1:$L$7,3,0)="Weekend","Weekend",VLOOKUP(WEEKDAY(Data[[#This Row],[Min Notif Date]],2),Lookup!$J$1:$L$7,3,0)="Weekday","Weekday"))</f>
        <v>Weekday</v>
      </c>
      <c r="J3440" s="4" t="str">
        <f>VLOOKUP(WEEKDAY(Data[[#This Row],[Min Notif Date]],2),Lookup!$J$1:$K$7,2,0)</f>
        <v>3. Wed</v>
      </c>
      <c r="K3440" s="37">
        <f>ROUNDDOWN(Data[[#This Row],[PGE Notified Time]],0)</f>
        <v>45602</v>
      </c>
      <c r="L3440" s="4">
        <f>HOUR(Data[[#This Row],[PGE Notified Time]])</f>
        <v>11</v>
      </c>
      <c r="M3440">
        <v>114487</v>
      </c>
      <c r="N3440">
        <v>5705801458</v>
      </c>
      <c r="O3440" t="s">
        <v>117</v>
      </c>
      <c r="P3440" t="s">
        <v>128</v>
      </c>
      <c r="Q3440" s="44" t="s">
        <v>117</v>
      </c>
      <c r="R3440" t="s">
        <v>147</v>
      </c>
      <c r="S3440" s="1">
        <v>45602.482453703706</v>
      </c>
      <c r="T3440" s="1">
        <v>45602.486354166664</v>
      </c>
      <c r="U3440" s="1">
        <v>45602.541666666664</v>
      </c>
      <c r="V3440" t="s">
        <v>120</v>
      </c>
      <c r="W3440" t="s">
        <v>608</v>
      </c>
      <c r="X3440" t="s">
        <v>129</v>
      </c>
      <c r="Y3440" t="s">
        <v>123</v>
      </c>
      <c r="Z3440">
        <v>129781545</v>
      </c>
      <c r="AA3440" s="50">
        <v>47164989</v>
      </c>
      <c r="AB3440" t="s">
        <v>124</v>
      </c>
      <c r="AC3440" s="51">
        <v>85.266666666999996</v>
      </c>
    </row>
    <row r="3441" spans="1:29" x14ac:dyDescent="0.25">
      <c r="A3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1" s="4" t="str">
        <f>VLOOKUP(P3441,Lookup!$A$1:$D$19,4,0)</f>
        <v>Central Valley</v>
      </c>
      <c r="C3441" s="4" t="str">
        <f>VLOOKUP(P3441,Lookup!$A$1:$E$19,5,0)</f>
        <v>Region 5</v>
      </c>
      <c r="D3441" s="4" t="str">
        <f>VLOOKUP(P3441,Lookup!$A$1:$B$19,2,0)</f>
        <v>YO</v>
      </c>
      <c r="E3441" s="4" t="str">
        <f>IF(AND((Data[[#This Row],[Min Notif Date]]&gt;$G$3),Data[[#This Row],[Min Notif Date]]&lt;$F$3),"Last Week","No")</f>
        <v>No</v>
      </c>
      <c r="F3441" s="4" t="str">
        <f>VLOOKUP(MONTH(Data[[#This Row],[Min Notif Date]]),Lookup!$G$1:$H$12,2,0)</f>
        <v>12. Dec</v>
      </c>
      <c r="G3441" s="4" t="str">
        <f t="shared" si="53"/>
        <v/>
      </c>
      <c r="H3441" s="4" t="str">
        <f>IF(AND(Data[[#This Row],[Min Notif Time]]&gt;6,Data[[#This Row],[Min Notif Time]]&lt;17),"Business Hours","Non-Business Hours")</f>
        <v>Business Hours</v>
      </c>
      <c r="I3441" s="4" t="str" cm="1">
        <f t="array" ref="I3441">IFERROR(VLOOKUP(Data[[#This Row],[Min Notif Date]],Lookup!$N$1:$P$11,2,0),_xlfn.IFS(VLOOKUP(WEEKDAY(Data[[#This Row],[Min Notif Date]],2),Lookup!$J$1:$L$7,3,0)="Weekend","Weekend",VLOOKUP(WEEKDAY(Data[[#This Row],[Min Notif Date]],2),Lookup!$J$1:$L$7,3,0)="Weekday","Weekday"))</f>
        <v>Weekday</v>
      </c>
      <c r="J3441" s="4" t="str">
        <f>VLOOKUP(WEEKDAY(Data[[#This Row],[Min Notif Date]],2),Lookup!$J$1:$K$7,2,0)</f>
        <v>5. Fri</v>
      </c>
      <c r="K3441" s="37">
        <f>ROUNDDOWN(Data[[#This Row],[PGE Notified Time]],0)</f>
        <v>45646</v>
      </c>
      <c r="L3441" s="4">
        <f>HOUR(Data[[#This Row],[PGE Notified Time]])</f>
        <v>16</v>
      </c>
      <c r="M3441">
        <v>116019</v>
      </c>
      <c r="O3441" t="s">
        <v>117</v>
      </c>
      <c r="P3441" t="s">
        <v>197</v>
      </c>
      <c r="Q3441" s="44" t="s">
        <v>117</v>
      </c>
      <c r="R3441" t="s">
        <v>147</v>
      </c>
      <c r="S3441" s="1" t="s">
        <v>5</v>
      </c>
      <c r="T3441" s="1">
        <v>45646.690879629627</v>
      </c>
      <c r="U3441" s="1">
        <v>45646.750081018516</v>
      </c>
      <c r="V3441" t="s">
        <v>120</v>
      </c>
      <c r="W3441" t="s">
        <v>608</v>
      </c>
      <c r="X3441" t="s">
        <v>260</v>
      </c>
      <c r="Y3441" t="s">
        <v>123</v>
      </c>
      <c r="Z3441">
        <v>130426915</v>
      </c>
      <c r="AA3441" s="50">
        <v>47172174</v>
      </c>
      <c r="AB3441" t="s">
        <v>124</v>
      </c>
      <c r="AC3441" s="51">
        <v>85.25</v>
      </c>
    </row>
    <row r="3442" spans="1:29" x14ac:dyDescent="0.25">
      <c r="A3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2" s="4" t="str">
        <f>VLOOKUP(P3442,Lookup!$A$1:$D$19,4,0)</f>
        <v>North Valley</v>
      </c>
      <c r="C3442" s="4" t="str">
        <f>VLOOKUP(P3442,Lookup!$A$1:$E$19,5,0)</f>
        <v>Region 2</v>
      </c>
      <c r="D3442" s="4" t="str">
        <f>VLOOKUP(P3442,Lookup!$A$1:$B$19,2,0)</f>
        <v>SA</v>
      </c>
      <c r="E3442" s="4" t="str">
        <f>IF(AND((Data[[#This Row],[Min Notif Date]]&gt;$G$3),Data[[#This Row],[Min Notif Date]]&lt;$F$3),"Last Week","No")</f>
        <v>No</v>
      </c>
      <c r="F3442" s="4" t="str">
        <f>VLOOKUP(MONTH(Data[[#This Row],[Min Notif Date]]),Lookup!$G$1:$H$12,2,0)</f>
        <v>1. Jan</v>
      </c>
      <c r="G3442" s="4" t="str">
        <f t="shared" si="53"/>
        <v/>
      </c>
      <c r="H3442" s="4" t="str">
        <f>IF(AND(Data[[#This Row],[Min Notif Time]]&gt;6,Data[[#This Row],[Min Notif Time]]&lt;17),"Business Hours","Non-Business Hours")</f>
        <v>Business Hours</v>
      </c>
      <c r="I3442" s="4" t="str" cm="1">
        <f t="array" ref="I3442">IFERROR(VLOOKUP(Data[[#This Row],[Min Notif Date]],Lookup!$N$1:$P$11,2,0),_xlfn.IFS(VLOOKUP(WEEKDAY(Data[[#This Row],[Min Notif Date]],2),Lookup!$J$1:$L$7,3,0)="Weekend","Weekend",VLOOKUP(WEEKDAY(Data[[#This Row],[Min Notif Date]],2),Lookup!$J$1:$L$7,3,0)="Weekday","Weekday"))</f>
        <v>Weekday</v>
      </c>
      <c r="J3442" s="4" t="str">
        <f>VLOOKUP(WEEKDAY(Data[[#This Row],[Min Notif Date]],2),Lookup!$J$1:$K$7,2,0)</f>
        <v>3. Wed</v>
      </c>
      <c r="K3442" s="37">
        <f>ROUNDDOWN(Data[[#This Row],[PGE Notified Time]],0)</f>
        <v>45294</v>
      </c>
      <c r="L3442" s="4">
        <f>HOUR(Data[[#This Row],[PGE Notified Time]])</f>
        <v>8</v>
      </c>
      <c r="M3442">
        <v>102577</v>
      </c>
      <c r="O3442" t="s">
        <v>117</v>
      </c>
      <c r="P3442" t="s">
        <v>175</v>
      </c>
      <c r="Q3442" s="44" t="s">
        <v>117</v>
      </c>
      <c r="R3442" t="s">
        <v>119</v>
      </c>
      <c r="S3442" s="1" t="s">
        <v>5</v>
      </c>
      <c r="T3442" s="1">
        <v>45294.351030092592</v>
      </c>
      <c r="U3442" s="1">
        <v>45294.410231481481</v>
      </c>
      <c r="V3442" t="s">
        <v>120</v>
      </c>
      <c r="W3442" t="s">
        <v>608</v>
      </c>
      <c r="X3442" t="s">
        <v>201</v>
      </c>
      <c r="Y3442" t="s">
        <v>123</v>
      </c>
      <c r="AA3442" s="50"/>
      <c r="AB3442" t="s">
        <v>124</v>
      </c>
      <c r="AC3442" s="51">
        <v>85.25</v>
      </c>
    </row>
    <row r="3443" spans="1:29" x14ac:dyDescent="0.25">
      <c r="A3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3" s="4" t="str">
        <f>VLOOKUP(P3443,Lookup!$A$1:$D$19,4,0)</f>
        <v>Central Valley</v>
      </c>
      <c r="C3443" s="4" t="str">
        <f>VLOOKUP(P3443,Lookup!$A$1:$E$19,5,0)</f>
        <v>Region 5</v>
      </c>
      <c r="D3443" s="4" t="str">
        <f>VLOOKUP(P3443,Lookup!$A$1:$B$19,2,0)</f>
        <v>YO</v>
      </c>
      <c r="E3443" s="4" t="str">
        <f>IF(AND((Data[[#This Row],[Min Notif Date]]&gt;$G$3),Data[[#This Row],[Min Notif Date]]&lt;$F$3),"Last Week","No")</f>
        <v>No</v>
      </c>
      <c r="F3443" s="4" t="str">
        <f>VLOOKUP(MONTH(Data[[#This Row],[Min Notif Date]]),Lookup!$G$1:$H$12,2,0)</f>
        <v>9. Sep</v>
      </c>
      <c r="G3443" s="4" t="str">
        <f t="shared" si="53"/>
        <v/>
      </c>
      <c r="H3443" s="4" t="str">
        <f>IF(AND(Data[[#This Row],[Min Notif Time]]&gt;6,Data[[#This Row],[Min Notif Time]]&lt;17),"Business Hours","Non-Business Hours")</f>
        <v>Business Hours</v>
      </c>
      <c r="I3443" s="4" t="str" cm="1">
        <f t="array" ref="I3443">IFERROR(VLOOKUP(Data[[#This Row],[Min Notif Date]],Lookup!$N$1:$P$11,2,0),_xlfn.IFS(VLOOKUP(WEEKDAY(Data[[#This Row],[Min Notif Date]],2),Lookup!$J$1:$L$7,3,0)="Weekend","Weekend",VLOOKUP(WEEKDAY(Data[[#This Row],[Min Notif Date]],2),Lookup!$J$1:$L$7,3,0)="Weekday","Weekday"))</f>
        <v>Weekday</v>
      </c>
      <c r="J3443" s="4" t="str">
        <f>VLOOKUP(WEEKDAY(Data[[#This Row],[Min Notif Date]],2),Lookup!$J$1:$K$7,2,0)</f>
        <v>3. Wed</v>
      </c>
      <c r="K3443" s="37">
        <f>ROUNDDOWN(Data[[#This Row],[PGE Notified Time]],0)</f>
        <v>45539</v>
      </c>
      <c r="L3443" s="4">
        <f>HOUR(Data[[#This Row],[PGE Notified Time]])</f>
        <v>10</v>
      </c>
      <c r="M3443">
        <v>112154</v>
      </c>
      <c r="O3443" t="s">
        <v>117</v>
      </c>
      <c r="P3443" t="s">
        <v>197</v>
      </c>
      <c r="Q3443" s="44" t="s">
        <v>117</v>
      </c>
      <c r="R3443" t="s">
        <v>147</v>
      </c>
      <c r="S3443" s="1" t="s">
        <v>5</v>
      </c>
      <c r="T3443" s="1">
        <v>45539.438020833331</v>
      </c>
      <c r="U3443" s="1">
        <v>45539.497187499997</v>
      </c>
      <c r="V3443" t="s">
        <v>120</v>
      </c>
      <c r="W3443" t="s">
        <v>608</v>
      </c>
      <c r="X3443" t="s">
        <v>845</v>
      </c>
      <c r="Y3443" t="s">
        <v>123</v>
      </c>
      <c r="Z3443">
        <v>129472251</v>
      </c>
      <c r="AA3443" s="50">
        <v>47129217</v>
      </c>
      <c r="AB3443" t="s">
        <v>124</v>
      </c>
      <c r="AC3443" s="51">
        <v>85.2</v>
      </c>
    </row>
    <row r="3444" spans="1:29" x14ac:dyDescent="0.25">
      <c r="A3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4" s="4" t="str">
        <f>VLOOKUP(P3444,Lookup!$A$1:$D$19,4,0)</f>
        <v>Bay Area</v>
      </c>
      <c r="C3444" s="4" t="str">
        <f>VLOOKUP(P3444,Lookup!$A$1:$E$19,5,0)</f>
        <v>Region 3</v>
      </c>
      <c r="D3444" s="4" t="str">
        <f>VLOOKUP(P3444,Lookup!$A$1:$B$19,2,0)</f>
        <v>DI</v>
      </c>
      <c r="E3444" s="4" t="str">
        <f>IF(AND((Data[[#This Row],[Min Notif Date]]&gt;$G$3),Data[[#This Row],[Min Notif Date]]&lt;$F$3),"Last Week","No")</f>
        <v>No</v>
      </c>
      <c r="F3444" s="4" t="str">
        <f>VLOOKUP(MONTH(Data[[#This Row],[Min Notif Date]]),Lookup!$G$1:$H$12,2,0)</f>
        <v>12. Dec</v>
      </c>
      <c r="G3444" s="4" t="str">
        <f t="shared" si="53"/>
        <v/>
      </c>
      <c r="H3444" s="4" t="str">
        <f>IF(AND(Data[[#This Row],[Min Notif Time]]&gt;6,Data[[#This Row],[Min Notif Time]]&lt;17),"Business Hours","Non-Business Hours")</f>
        <v>Business Hours</v>
      </c>
      <c r="I3444" s="4" t="str" cm="1">
        <f t="array" ref="I3444">IFERROR(VLOOKUP(Data[[#This Row],[Min Notif Date]],Lookup!$N$1:$P$11,2,0),_xlfn.IFS(VLOOKUP(WEEKDAY(Data[[#This Row],[Min Notif Date]],2),Lookup!$J$1:$L$7,3,0)="Weekend","Weekend",VLOOKUP(WEEKDAY(Data[[#This Row],[Min Notif Date]],2),Lookup!$J$1:$L$7,3,0)="Weekday","Weekday"))</f>
        <v>Weekday</v>
      </c>
      <c r="J3444" s="4" t="str">
        <f>VLOOKUP(WEEKDAY(Data[[#This Row],[Min Notif Date]],2),Lookup!$J$1:$K$7,2,0)</f>
        <v>4. Thu</v>
      </c>
      <c r="K3444" s="37">
        <f>ROUNDDOWN(Data[[#This Row],[PGE Notified Time]],0)</f>
        <v>45645</v>
      </c>
      <c r="L3444" s="4">
        <f>HOUR(Data[[#This Row],[PGE Notified Time]])</f>
        <v>7</v>
      </c>
      <c r="M3444">
        <v>115964</v>
      </c>
      <c r="O3444" t="s">
        <v>117</v>
      </c>
      <c r="P3444" t="s">
        <v>141</v>
      </c>
      <c r="Q3444" s="44" t="s">
        <v>117</v>
      </c>
      <c r="R3444" t="s">
        <v>125</v>
      </c>
      <c r="S3444" s="1" t="s">
        <v>5</v>
      </c>
      <c r="T3444" s="1">
        <v>45645.319513888891</v>
      </c>
      <c r="U3444" s="1">
        <v>45645.378657407404</v>
      </c>
      <c r="V3444" t="s">
        <v>120</v>
      </c>
      <c r="W3444" t="s">
        <v>608</v>
      </c>
      <c r="X3444" t="s">
        <v>194</v>
      </c>
      <c r="Y3444" t="s">
        <v>123</v>
      </c>
      <c r="Z3444">
        <v>130116343</v>
      </c>
      <c r="AA3444" s="50">
        <v>47115676</v>
      </c>
      <c r="AB3444" t="s">
        <v>124</v>
      </c>
      <c r="AC3444" s="51">
        <v>85.166666667000001</v>
      </c>
    </row>
    <row r="3445" spans="1:29" x14ac:dyDescent="0.25">
      <c r="A3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5" s="4" t="str">
        <f>VLOOKUP(P3445,Lookup!$A$1:$D$19,4,0)</f>
        <v>Bay Area</v>
      </c>
      <c r="C3445" s="4" t="str">
        <f>VLOOKUP(P3445,Lookup!$A$1:$E$19,5,0)</f>
        <v>Region 3</v>
      </c>
      <c r="D3445" s="4" t="str">
        <f>VLOOKUP(P3445,Lookup!$A$1:$B$19,2,0)</f>
        <v>DI</v>
      </c>
      <c r="E3445" s="4" t="str">
        <f>IF(AND((Data[[#This Row],[Min Notif Date]]&gt;$G$3),Data[[#This Row],[Min Notif Date]]&lt;$F$3),"Last Week","No")</f>
        <v>No</v>
      </c>
      <c r="F3445" s="4" t="str">
        <f>VLOOKUP(MONTH(Data[[#This Row],[Min Notif Date]]),Lookup!$G$1:$H$12,2,0)</f>
        <v>12. Dec</v>
      </c>
      <c r="G3445" s="4" t="str">
        <f t="shared" si="53"/>
        <v/>
      </c>
      <c r="H3445" s="4" t="str">
        <f>IF(AND(Data[[#This Row],[Min Notif Time]]&gt;6,Data[[#This Row],[Min Notif Time]]&lt;17),"Business Hours","Non-Business Hours")</f>
        <v>Business Hours</v>
      </c>
      <c r="I3445" s="4" t="str" cm="1">
        <f t="array" ref="I3445">IFERROR(VLOOKUP(Data[[#This Row],[Min Notif Date]],Lookup!$N$1:$P$11,2,0),_xlfn.IFS(VLOOKUP(WEEKDAY(Data[[#This Row],[Min Notif Date]],2),Lookup!$J$1:$L$7,3,0)="Weekend","Weekend",VLOOKUP(WEEKDAY(Data[[#This Row],[Min Notif Date]],2),Lookup!$J$1:$L$7,3,0)="Weekday","Weekday"))</f>
        <v>Weekday</v>
      </c>
      <c r="J3445" s="4" t="str">
        <f>VLOOKUP(WEEKDAY(Data[[#This Row],[Min Notif Date]],2),Lookup!$J$1:$K$7,2,0)</f>
        <v>5. Fri</v>
      </c>
      <c r="K3445" s="37">
        <f>ROUNDDOWN(Data[[#This Row],[PGE Notified Time]],0)</f>
        <v>45639</v>
      </c>
      <c r="L3445" s="4">
        <f>HOUR(Data[[#This Row],[PGE Notified Time]])</f>
        <v>12</v>
      </c>
      <c r="M3445">
        <v>115772</v>
      </c>
      <c r="O3445" t="s">
        <v>117</v>
      </c>
      <c r="P3445" t="s">
        <v>141</v>
      </c>
      <c r="Q3445" s="44" t="s">
        <v>117</v>
      </c>
      <c r="R3445" t="s">
        <v>215</v>
      </c>
      <c r="S3445" s="1" t="s">
        <v>5</v>
      </c>
      <c r="T3445" s="1">
        <v>45639.502511574072</v>
      </c>
      <c r="U3445" s="1">
        <v>45639.561608796299</v>
      </c>
      <c r="V3445" t="s">
        <v>120</v>
      </c>
      <c r="W3445" t="s">
        <v>608</v>
      </c>
      <c r="X3445" t="s">
        <v>142</v>
      </c>
      <c r="Y3445" t="s">
        <v>123</v>
      </c>
      <c r="Z3445">
        <v>129983309</v>
      </c>
      <c r="AA3445" s="50">
        <v>47171441</v>
      </c>
      <c r="AB3445" t="s">
        <v>124</v>
      </c>
      <c r="AC3445" s="51">
        <v>85.1</v>
      </c>
    </row>
    <row r="3446" spans="1:29" x14ac:dyDescent="0.25">
      <c r="A3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6" s="4" t="str">
        <f>VLOOKUP(P3446,Lookup!$A$1:$D$19,4,0)</f>
        <v>North Coast</v>
      </c>
      <c r="C3446" s="4" t="str">
        <f>VLOOKUP(P3446,Lookup!$A$1:$E$19,5,0)</f>
        <v>Region 1</v>
      </c>
      <c r="D3446" s="4" t="str">
        <f>VLOOKUP(P3446,Lookup!$A$1:$B$19,2,0)</f>
        <v>NB</v>
      </c>
      <c r="E3446" s="4" t="str">
        <f>IF(AND((Data[[#This Row],[Min Notif Date]]&gt;$G$3),Data[[#This Row],[Min Notif Date]]&lt;$F$3),"Last Week","No")</f>
        <v>No</v>
      </c>
      <c r="F3446" s="4" t="str">
        <f>VLOOKUP(MONTH(Data[[#This Row],[Min Notif Date]]),Lookup!$G$1:$H$12,2,0)</f>
        <v>5. May</v>
      </c>
      <c r="G3446" s="4" t="str">
        <f t="shared" si="53"/>
        <v/>
      </c>
      <c r="H3446" s="4" t="str">
        <f>IF(AND(Data[[#This Row],[Min Notif Time]]&gt;6,Data[[#This Row],[Min Notif Time]]&lt;17),"Business Hours","Non-Business Hours")</f>
        <v>Business Hours</v>
      </c>
      <c r="I3446" s="4" t="str" cm="1">
        <f t="array" ref="I3446">IFERROR(VLOOKUP(Data[[#This Row],[Min Notif Date]],Lookup!$N$1:$P$11,2,0),_xlfn.IFS(VLOOKUP(WEEKDAY(Data[[#This Row],[Min Notif Date]],2),Lookup!$J$1:$L$7,3,0)="Weekend","Weekend",VLOOKUP(WEEKDAY(Data[[#This Row],[Min Notif Date]],2),Lookup!$J$1:$L$7,3,0)="Weekday","Weekday"))</f>
        <v>Weekday</v>
      </c>
      <c r="J3446" s="4" t="str">
        <f>VLOOKUP(WEEKDAY(Data[[#This Row],[Min Notif Date]],2),Lookup!$J$1:$K$7,2,0)</f>
        <v>4. Thu</v>
      </c>
      <c r="K3446" s="37">
        <f>ROUNDDOWN(Data[[#This Row],[PGE Notified Time]],0)</f>
        <v>45435</v>
      </c>
      <c r="L3446" s="4">
        <f>HOUR(Data[[#This Row],[PGE Notified Time]])</f>
        <v>12</v>
      </c>
      <c r="M3446">
        <v>108038</v>
      </c>
      <c r="O3446" t="s">
        <v>117</v>
      </c>
      <c r="P3446" t="s">
        <v>126</v>
      </c>
      <c r="Q3446" s="44" t="s">
        <v>117</v>
      </c>
      <c r="R3446" t="s">
        <v>119</v>
      </c>
      <c r="S3446" s="1" t="s">
        <v>5</v>
      </c>
      <c r="T3446" s="1">
        <v>45435.503750000003</v>
      </c>
      <c r="U3446" s="1">
        <v>45435.562847222223</v>
      </c>
      <c r="V3446" t="s">
        <v>120</v>
      </c>
      <c r="W3446" t="s">
        <v>608</v>
      </c>
      <c r="X3446" t="s">
        <v>168</v>
      </c>
      <c r="Y3446" t="s">
        <v>123</v>
      </c>
      <c r="Z3446">
        <v>128873338</v>
      </c>
      <c r="AA3446" s="50">
        <v>47078816</v>
      </c>
      <c r="AB3446" t="s">
        <v>124</v>
      </c>
      <c r="AC3446" s="51">
        <v>85.1</v>
      </c>
    </row>
    <row r="3447" spans="1:29" x14ac:dyDescent="0.25">
      <c r="A3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7" s="4" t="str">
        <f>VLOOKUP(P3447,Lookup!$A$1:$D$19,4,0)</f>
        <v>North Coast</v>
      </c>
      <c r="C3447" s="4" t="str">
        <f>VLOOKUP(P3447,Lookup!$A$1:$E$19,5,0)</f>
        <v>Region 1</v>
      </c>
      <c r="D3447" s="4" t="str">
        <f>VLOOKUP(P3447,Lookup!$A$1:$B$19,2,0)</f>
        <v>SO</v>
      </c>
      <c r="E3447" s="4" t="str">
        <f>IF(AND((Data[[#This Row],[Min Notif Date]]&gt;$G$3),Data[[#This Row],[Min Notif Date]]&lt;$F$3),"Last Week","No")</f>
        <v>No</v>
      </c>
      <c r="F3447" s="4" t="str">
        <f>VLOOKUP(MONTH(Data[[#This Row],[Min Notif Date]]),Lookup!$G$1:$H$12,2,0)</f>
        <v>4. Apr</v>
      </c>
      <c r="G3447" s="4" t="str">
        <f t="shared" si="53"/>
        <v/>
      </c>
      <c r="H3447" s="4" t="str">
        <f>IF(AND(Data[[#This Row],[Min Notif Time]]&gt;6,Data[[#This Row],[Min Notif Time]]&lt;17),"Business Hours","Non-Business Hours")</f>
        <v>Business Hours</v>
      </c>
      <c r="I3447" s="4" t="str" cm="1">
        <f t="array" ref="I3447">IFERROR(VLOOKUP(Data[[#This Row],[Min Notif Date]],Lookup!$N$1:$P$11,2,0),_xlfn.IFS(VLOOKUP(WEEKDAY(Data[[#This Row],[Min Notif Date]],2),Lookup!$J$1:$L$7,3,0)="Weekend","Weekend",VLOOKUP(WEEKDAY(Data[[#This Row],[Min Notif Date]],2),Lookup!$J$1:$L$7,3,0)="Weekday","Weekday"))</f>
        <v>Weekday</v>
      </c>
      <c r="J3447" s="4" t="str">
        <f>VLOOKUP(WEEKDAY(Data[[#This Row],[Min Notif Date]],2),Lookup!$J$1:$K$7,2,0)</f>
        <v>5. Fri</v>
      </c>
      <c r="K3447" s="37">
        <f>ROUNDDOWN(Data[[#This Row],[PGE Notified Time]],0)</f>
        <v>45387</v>
      </c>
      <c r="L3447" s="4">
        <f>HOUR(Data[[#This Row],[PGE Notified Time]])</f>
        <v>12</v>
      </c>
      <c r="M3447">
        <v>106185</v>
      </c>
      <c r="N3447">
        <v>4308717838</v>
      </c>
      <c r="O3447" t="s">
        <v>57</v>
      </c>
      <c r="P3447" t="s">
        <v>130</v>
      </c>
      <c r="Q3447" s="44" t="s">
        <v>259</v>
      </c>
      <c r="R3447" t="s">
        <v>119</v>
      </c>
      <c r="S3447" s="1">
        <v>45387.527754629627</v>
      </c>
      <c r="T3447" s="1">
        <v>45387.530219907407</v>
      </c>
      <c r="U3447" s="1">
        <v>45387.586805555555</v>
      </c>
      <c r="V3447" t="s">
        <v>120</v>
      </c>
      <c r="W3447" t="s">
        <v>121</v>
      </c>
      <c r="X3447" t="s">
        <v>131</v>
      </c>
      <c r="Y3447" t="s">
        <v>123</v>
      </c>
      <c r="Z3447">
        <v>128465283</v>
      </c>
      <c r="AA3447" s="50">
        <v>47049949</v>
      </c>
      <c r="AB3447" t="s">
        <v>124</v>
      </c>
      <c r="AC3447" s="51">
        <v>85.033333333000002</v>
      </c>
    </row>
    <row r="3448" spans="1:29" x14ac:dyDescent="0.25">
      <c r="A3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8" s="4" t="str">
        <f>VLOOKUP(P3448,Lookup!$A$1:$D$19,4,0)</f>
        <v>Central Valley</v>
      </c>
      <c r="C3448" s="4" t="str">
        <f>VLOOKUP(P3448,Lookup!$A$1:$E$19,5,0)</f>
        <v>Region 5</v>
      </c>
      <c r="D3448" s="4" t="str">
        <f>VLOOKUP(P3448,Lookup!$A$1:$B$19,2,0)</f>
        <v>YO</v>
      </c>
      <c r="E3448" s="4" t="str">
        <f>IF(AND((Data[[#This Row],[Min Notif Date]]&gt;$G$3),Data[[#This Row],[Min Notif Date]]&lt;$F$3),"Last Week","No")</f>
        <v>No</v>
      </c>
      <c r="F3448" s="4" t="str">
        <f>VLOOKUP(MONTH(Data[[#This Row],[Min Notif Date]]),Lookup!$G$1:$H$12,2,0)</f>
        <v>7. Jul</v>
      </c>
      <c r="G3448" s="4" t="str">
        <f t="shared" si="53"/>
        <v/>
      </c>
      <c r="H3448" s="4" t="str">
        <f>IF(AND(Data[[#This Row],[Min Notif Time]]&gt;6,Data[[#This Row],[Min Notif Time]]&lt;17),"Business Hours","Non-Business Hours")</f>
        <v>Business Hours</v>
      </c>
      <c r="I3448" s="4" t="str" cm="1">
        <f t="array" ref="I3448">IFERROR(VLOOKUP(Data[[#This Row],[Min Notif Date]],Lookup!$N$1:$P$11,2,0),_xlfn.IFS(VLOOKUP(WEEKDAY(Data[[#This Row],[Min Notif Date]],2),Lookup!$J$1:$L$7,3,0)="Weekend","Weekend",VLOOKUP(WEEKDAY(Data[[#This Row],[Min Notif Date]],2),Lookup!$J$1:$L$7,3,0)="Weekday","Weekday"))</f>
        <v>Weekday</v>
      </c>
      <c r="J3448" s="4" t="str">
        <f>VLOOKUP(WEEKDAY(Data[[#This Row],[Min Notif Date]],2),Lookup!$J$1:$K$7,2,0)</f>
        <v>3. Wed</v>
      </c>
      <c r="K3448" s="37">
        <f>ROUNDDOWN(Data[[#This Row],[PGE Notified Time]],0)</f>
        <v>45476</v>
      </c>
      <c r="L3448" s="4">
        <f>HOUR(Data[[#This Row],[PGE Notified Time]])</f>
        <v>9</v>
      </c>
      <c r="M3448">
        <v>109654</v>
      </c>
      <c r="O3448" t="s">
        <v>117</v>
      </c>
      <c r="P3448" t="s">
        <v>197</v>
      </c>
      <c r="Q3448" s="44" t="s">
        <v>117</v>
      </c>
      <c r="R3448" t="s">
        <v>147</v>
      </c>
      <c r="S3448" s="1" t="s">
        <v>5</v>
      </c>
      <c r="T3448" s="1">
        <v>45476.386064814818</v>
      </c>
      <c r="U3448" s="1">
        <v>45476.445104166669</v>
      </c>
      <c r="V3448" t="s">
        <v>120</v>
      </c>
      <c r="W3448" t="s">
        <v>608</v>
      </c>
      <c r="X3448" t="s">
        <v>198</v>
      </c>
      <c r="Y3448" t="s">
        <v>123</v>
      </c>
      <c r="Z3448">
        <v>129162948</v>
      </c>
      <c r="AA3448" s="50">
        <v>47108241</v>
      </c>
      <c r="AB3448" t="s">
        <v>124</v>
      </c>
      <c r="AC3448" s="51">
        <v>85.016666666999996</v>
      </c>
    </row>
    <row r="3449" spans="1:29" x14ac:dyDescent="0.25">
      <c r="A3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9" s="4" t="str">
        <f>VLOOKUP(P3449,Lookup!$A$1:$D$19,4,0)</f>
        <v>Bay Area</v>
      </c>
      <c r="C3449" s="4" t="str">
        <f>VLOOKUP(P3449,Lookup!$A$1:$E$19,5,0)</f>
        <v>Region 3</v>
      </c>
      <c r="D3449" s="4" t="str">
        <f>VLOOKUP(P3449,Lookup!$A$1:$B$19,2,0)</f>
        <v>PN</v>
      </c>
      <c r="E3449" s="4" t="str">
        <f>IF(AND((Data[[#This Row],[Min Notif Date]]&gt;$G$3),Data[[#This Row],[Min Notif Date]]&lt;$F$3),"Last Week","No")</f>
        <v>No</v>
      </c>
      <c r="F3449" s="4" t="str">
        <f>VLOOKUP(MONTH(Data[[#This Row],[Min Notif Date]]),Lookup!$G$1:$H$12,2,0)</f>
        <v>9. Sep</v>
      </c>
      <c r="G3449" s="4" t="str">
        <f t="shared" si="53"/>
        <v/>
      </c>
      <c r="H3449" s="4" t="str">
        <f>IF(AND(Data[[#This Row],[Min Notif Time]]&gt;6,Data[[#This Row],[Min Notif Time]]&lt;17),"Business Hours","Non-Business Hours")</f>
        <v>Business Hours</v>
      </c>
      <c r="I3449" s="4" t="str" cm="1">
        <f t="array" ref="I3449">IFERROR(VLOOKUP(Data[[#This Row],[Min Notif Date]],Lookup!$N$1:$P$11,2,0),_xlfn.IFS(VLOOKUP(WEEKDAY(Data[[#This Row],[Min Notif Date]],2),Lookup!$J$1:$L$7,3,0)="Weekend","Weekend",VLOOKUP(WEEKDAY(Data[[#This Row],[Min Notif Date]],2),Lookup!$J$1:$L$7,3,0)="Weekday","Weekday"))</f>
        <v>Weekday</v>
      </c>
      <c r="J3449" s="4" t="str">
        <f>VLOOKUP(WEEKDAY(Data[[#This Row],[Min Notif Date]],2),Lookup!$J$1:$K$7,2,0)</f>
        <v>1. Mon</v>
      </c>
      <c r="K3449" s="37">
        <f>ROUNDDOWN(Data[[#This Row],[PGE Notified Time]],0)</f>
        <v>45551</v>
      </c>
      <c r="L3449" s="4">
        <f>HOUR(Data[[#This Row],[PGE Notified Time]])</f>
        <v>8</v>
      </c>
      <c r="M3449">
        <v>112590</v>
      </c>
      <c r="O3449" t="s">
        <v>117</v>
      </c>
      <c r="P3449" t="s">
        <v>165</v>
      </c>
      <c r="Q3449" s="44" t="s">
        <v>117</v>
      </c>
      <c r="R3449" t="s">
        <v>147</v>
      </c>
      <c r="S3449" s="1" t="s">
        <v>5</v>
      </c>
      <c r="T3449" s="1">
        <v>45551.358113425929</v>
      </c>
      <c r="U3449" s="1">
        <v>45551.417141203703</v>
      </c>
      <c r="V3449" t="s">
        <v>120</v>
      </c>
      <c r="W3449" t="s">
        <v>608</v>
      </c>
      <c r="X3449" t="s">
        <v>388</v>
      </c>
      <c r="Y3449" t="s">
        <v>123</v>
      </c>
      <c r="Z3449">
        <v>129536900</v>
      </c>
      <c r="AA3449" s="50">
        <v>47133905</v>
      </c>
      <c r="AB3449" t="s">
        <v>124</v>
      </c>
      <c r="AC3449" s="51">
        <v>85</v>
      </c>
    </row>
    <row r="3450" spans="1:29" x14ac:dyDescent="0.25">
      <c r="A3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0" s="4" t="str">
        <f>VLOOKUP(P3450,Lookup!$A$1:$D$19,4,0)</f>
        <v>North Valley</v>
      </c>
      <c r="C3450" s="4" t="str">
        <f>VLOOKUP(P3450,Lookup!$A$1:$E$19,5,0)</f>
        <v>Region 2</v>
      </c>
      <c r="D3450" s="4" t="str">
        <f>VLOOKUP(P3450,Lookup!$A$1:$B$19,2,0)</f>
        <v>SI</v>
      </c>
      <c r="E3450" s="4" t="str">
        <f>IF(AND((Data[[#This Row],[Min Notif Date]]&gt;$G$3),Data[[#This Row],[Min Notif Date]]&lt;$F$3),"Last Week","No")</f>
        <v>No</v>
      </c>
      <c r="F3450" s="4" t="str">
        <f>VLOOKUP(MONTH(Data[[#This Row],[Min Notif Date]]),Lookup!$G$1:$H$12,2,0)</f>
        <v>5. May</v>
      </c>
      <c r="G3450" s="4" t="str">
        <f t="shared" si="53"/>
        <v/>
      </c>
      <c r="H3450" s="4" t="str">
        <f>IF(AND(Data[[#This Row],[Min Notif Time]]&gt;6,Data[[#This Row],[Min Notif Time]]&lt;17),"Business Hours","Non-Business Hours")</f>
        <v>Business Hours</v>
      </c>
      <c r="I3450" s="4" t="str" cm="1">
        <f t="array" ref="I3450">IFERROR(VLOOKUP(Data[[#This Row],[Min Notif Date]],Lookup!$N$1:$P$11,2,0),_xlfn.IFS(VLOOKUP(WEEKDAY(Data[[#This Row],[Min Notif Date]],2),Lookup!$J$1:$L$7,3,0)="Weekend","Weekend",VLOOKUP(WEEKDAY(Data[[#This Row],[Min Notif Date]],2),Lookup!$J$1:$L$7,3,0)="Weekday","Weekday"))</f>
        <v>Weekday</v>
      </c>
      <c r="J3450" s="4" t="str">
        <f>VLOOKUP(WEEKDAY(Data[[#This Row],[Min Notif Date]],2),Lookup!$J$1:$K$7,2,0)</f>
        <v>5. Fri</v>
      </c>
      <c r="K3450" s="37">
        <f>ROUNDDOWN(Data[[#This Row],[PGE Notified Time]],0)</f>
        <v>45415</v>
      </c>
      <c r="L3450" s="4">
        <f>HOUR(Data[[#This Row],[PGE Notified Time]])</f>
        <v>9</v>
      </c>
      <c r="M3450">
        <v>107280</v>
      </c>
      <c r="O3450" t="s">
        <v>117</v>
      </c>
      <c r="P3450" t="s">
        <v>172</v>
      </c>
      <c r="Q3450" s="44" t="s">
        <v>117</v>
      </c>
      <c r="R3450" t="s">
        <v>147</v>
      </c>
      <c r="S3450" s="1" t="s">
        <v>5</v>
      </c>
      <c r="T3450" s="1">
        <v>45415.385625000003</v>
      </c>
      <c r="U3450" s="1">
        <v>45415.444594907407</v>
      </c>
      <c r="V3450" t="s">
        <v>120</v>
      </c>
      <c r="W3450" t="s">
        <v>608</v>
      </c>
      <c r="X3450" t="s">
        <v>470</v>
      </c>
      <c r="Y3450" t="s">
        <v>123</v>
      </c>
      <c r="Z3450">
        <v>128707036</v>
      </c>
      <c r="AA3450" s="50">
        <v>47067030</v>
      </c>
      <c r="AB3450" t="s">
        <v>124</v>
      </c>
      <c r="AC3450" s="51">
        <v>84.916666667000001</v>
      </c>
    </row>
    <row r="3451" spans="1:29" x14ac:dyDescent="0.25">
      <c r="A3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1" s="4" t="str">
        <f>VLOOKUP(P3451,Lookup!$A$1:$D$19,4,0)</f>
        <v>Bay Area</v>
      </c>
      <c r="C3451" s="4" t="str">
        <f>VLOOKUP(P3451,Lookup!$A$1:$E$19,5,0)</f>
        <v>Region 3</v>
      </c>
      <c r="D3451" s="4" t="str">
        <f>VLOOKUP(P3451,Lookup!$A$1:$B$19,2,0)</f>
        <v>EB</v>
      </c>
      <c r="E3451" s="4" t="str">
        <f>IF(AND((Data[[#This Row],[Min Notif Date]]&gt;$G$3),Data[[#This Row],[Min Notif Date]]&lt;$F$3),"Last Week","No")</f>
        <v>No</v>
      </c>
      <c r="F3451" s="4" t="str">
        <f>VLOOKUP(MONTH(Data[[#This Row],[Min Notif Date]]),Lookup!$G$1:$H$12,2,0)</f>
        <v>1. Jan</v>
      </c>
      <c r="G3451" s="4" t="str">
        <f t="shared" si="53"/>
        <v/>
      </c>
      <c r="H3451" s="4" t="str">
        <f>IF(AND(Data[[#This Row],[Min Notif Time]]&gt;6,Data[[#This Row],[Min Notif Time]]&lt;17),"Business Hours","Non-Business Hours")</f>
        <v>Business Hours</v>
      </c>
      <c r="I3451" s="4" t="str" cm="1">
        <f t="array" ref="I3451">IFERROR(VLOOKUP(Data[[#This Row],[Min Notif Date]],Lookup!$N$1:$P$11,2,0),_xlfn.IFS(VLOOKUP(WEEKDAY(Data[[#This Row],[Min Notif Date]],2),Lookup!$J$1:$L$7,3,0)="Weekend","Weekend",VLOOKUP(WEEKDAY(Data[[#This Row],[Min Notif Date]],2),Lookup!$J$1:$L$7,3,0)="Weekday","Weekday"))</f>
        <v>Weekday</v>
      </c>
      <c r="J3451" s="4" t="str">
        <f>VLOOKUP(WEEKDAY(Data[[#This Row],[Min Notif Date]],2),Lookup!$J$1:$K$7,2,0)</f>
        <v>3. Wed</v>
      </c>
      <c r="K3451" s="37">
        <f>ROUNDDOWN(Data[[#This Row],[PGE Notified Time]],0)</f>
        <v>45308</v>
      </c>
      <c r="L3451" s="4">
        <f>HOUR(Data[[#This Row],[PGE Notified Time]])</f>
        <v>11</v>
      </c>
      <c r="M3451">
        <v>103076</v>
      </c>
      <c r="O3451" t="s">
        <v>117</v>
      </c>
      <c r="P3451" t="s">
        <v>118</v>
      </c>
      <c r="Q3451" s="44" t="s">
        <v>117</v>
      </c>
      <c r="R3451" t="s">
        <v>147</v>
      </c>
      <c r="S3451" s="1" t="s">
        <v>5</v>
      </c>
      <c r="T3451" s="1">
        <v>45308.489641203705</v>
      </c>
      <c r="U3451" s="1">
        <v>45308.548611111109</v>
      </c>
      <c r="V3451" t="s">
        <v>120</v>
      </c>
      <c r="W3451" t="s">
        <v>608</v>
      </c>
      <c r="X3451" t="s">
        <v>234</v>
      </c>
      <c r="Y3451" t="s">
        <v>123</v>
      </c>
      <c r="Z3451">
        <v>128049029</v>
      </c>
      <c r="AA3451" s="50">
        <v>46160780</v>
      </c>
      <c r="AB3451" t="s">
        <v>124</v>
      </c>
      <c r="AC3451" s="51">
        <v>84.916666667000001</v>
      </c>
    </row>
    <row r="3452" spans="1:29" x14ac:dyDescent="0.25">
      <c r="A3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2" s="4" t="str">
        <f>VLOOKUP(P3452,Lookup!$A$1:$D$19,4,0)</f>
        <v>Bay Area</v>
      </c>
      <c r="C3452" s="4" t="str">
        <f>VLOOKUP(P3452,Lookup!$A$1:$E$19,5,0)</f>
        <v>Region 3</v>
      </c>
      <c r="D3452" s="4" t="str">
        <f>VLOOKUP(P3452,Lookup!$A$1:$B$19,2,0)</f>
        <v>MI</v>
      </c>
      <c r="E3452" s="4" t="str">
        <f>IF(AND((Data[[#This Row],[Min Notif Date]]&gt;$G$3),Data[[#This Row],[Min Notif Date]]&lt;$F$3),"Last Week","No")</f>
        <v>No</v>
      </c>
      <c r="F3452" s="4" t="str">
        <f>VLOOKUP(MONTH(Data[[#This Row],[Min Notif Date]]),Lookup!$G$1:$H$12,2,0)</f>
        <v>6. Jun</v>
      </c>
      <c r="G3452" s="4" t="str">
        <f t="shared" si="53"/>
        <v/>
      </c>
      <c r="H3452" s="4" t="str">
        <f>IF(AND(Data[[#This Row],[Min Notif Time]]&gt;6,Data[[#This Row],[Min Notif Time]]&lt;17),"Business Hours","Non-Business Hours")</f>
        <v>Business Hours</v>
      </c>
      <c r="I3452" s="4" t="str" cm="1">
        <f t="array" ref="I3452">IFERROR(VLOOKUP(Data[[#This Row],[Min Notif Date]],Lookup!$N$1:$P$11,2,0),_xlfn.IFS(VLOOKUP(WEEKDAY(Data[[#This Row],[Min Notif Date]],2),Lookup!$J$1:$L$7,3,0)="Weekend","Weekend",VLOOKUP(WEEKDAY(Data[[#This Row],[Min Notif Date]],2),Lookup!$J$1:$L$7,3,0)="Weekday","Weekday"))</f>
        <v>Weekday</v>
      </c>
      <c r="J3452" s="4" t="str">
        <f>VLOOKUP(WEEKDAY(Data[[#This Row],[Min Notif Date]],2),Lookup!$J$1:$K$7,2,0)</f>
        <v>5. Fri</v>
      </c>
      <c r="K3452" s="37">
        <f>ROUNDDOWN(Data[[#This Row],[PGE Notified Time]],0)</f>
        <v>45457</v>
      </c>
      <c r="L3452" s="4">
        <f>HOUR(Data[[#This Row],[PGE Notified Time]])</f>
        <v>8</v>
      </c>
      <c r="M3452">
        <v>108933</v>
      </c>
      <c r="O3452" t="s">
        <v>117</v>
      </c>
      <c r="P3452" t="s">
        <v>154</v>
      </c>
      <c r="Q3452" s="44" t="s">
        <v>117</v>
      </c>
      <c r="R3452" t="s">
        <v>119</v>
      </c>
      <c r="S3452" s="1" t="s">
        <v>5</v>
      </c>
      <c r="T3452" s="1">
        <v>45457.348749999997</v>
      </c>
      <c r="U3452" s="1">
        <v>45457.407696759263</v>
      </c>
      <c r="V3452" t="s">
        <v>120</v>
      </c>
      <c r="W3452" t="s">
        <v>608</v>
      </c>
      <c r="X3452" t="s">
        <v>160</v>
      </c>
      <c r="Y3452" t="s">
        <v>123</v>
      </c>
      <c r="Z3452">
        <v>129075843</v>
      </c>
      <c r="AA3452" s="50">
        <v>47094749</v>
      </c>
      <c r="AB3452" t="s">
        <v>124</v>
      </c>
      <c r="AC3452" s="51">
        <v>84.883333332999996</v>
      </c>
    </row>
    <row r="3453" spans="1:29" x14ac:dyDescent="0.25">
      <c r="A3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3" s="4" t="str">
        <f>VLOOKUP(P3453,Lookup!$A$1:$D$19,4,0)</f>
        <v>South Bay</v>
      </c>
      <c r="C3453" s="4" t="str">
        <f>VLOOKUP(P3453,Lookup!$A$1:$E$19,5,0)</f>
        <v>Region 4</v>
      </c>
      <c r="D3453" s="4" t="str">
        <f>VLOOKUP(P3453,Lookup!$A$1:$B$19,2,0)</f>
        <v>DA</v>
      </c>
      <c r="E3453" s="4" t="str">
        <f>IF(AND((Data[[#This Row],[Min Notif Date]]&gt;$G$3),Data[[#This Row],[Min Notif Date]]&lt;$F$3),"Last Week","No")</f>
        <v>No</v>
      </c>
      <c r="F3453" s="4" t="str">
        <f>VLOOKUP(MONTH(Data[[#This Row],[Min Notif Date]]),Lookup!$G$1:$H$12,2,0)</f>
        <v>8. Aug</v>
      </c>
      <c r="G3453" s="4" t="str">
        <f t="shared" si="53"/>
        <v/>
      </c>
      <c r="H3453" s="4" t="str">
        <f>IF(AND(Data[[#This Row],[Min Notif Time]]&gt;6,Data[[#This Row],[Min Notif Time]]&lt;17),"Business Hours","Non-Business Hours")</f>
        <v>Business Hours</v>
      </c>
      <c r="I3453" s="4" t="str" cm="1">
        <f t="array" ref="I3453">IFERROR(VLOOKUP(Data[[#This Row],[Min Notif Date]],Lookup!$N$1:$P$11,2,0),_xlfn.IFS(VLOOKUP(WEEKDAY(Data[[#This Row],[Min Notif Date]],2),Lookup!$J$1:$L$7,3,0)="Weekend","Weekend",VLOOKUP(WEEKDAY(Data[[#This Row],[Min Notif Date]],2),Lookup!$J$1:$L$7,3,0)="Weekday","Weekday"))</f>
        <v>Weekday</v>
      </c>
      <c r="J3453" s="4" t="str">
        <f>VLOOKUP(WEEKDAY(Data[[#This Row],[Min Notif Date]],2),Lookup!$J$1:$K$7,2,0)</f>
        <v>2. Tue</v>
      </c>
      <c r="K3453" s="37">
        <f>ROUNDDOWN(Data[[#This Row],[PGE Notified Time]],0)</f>
        <v>45531</v>
      </c>
      <c r="L3453" s="4">
        <f>HOUR(Data[[#This Row],[PGE Notified Time]])</f>
        <v>8</v>
      </c>
      <c r="M3453">
        <v>111820</v>
      </c>
      <c r="O3453" t="s">
        <v>117</v>
      </c>
      <c r="P3453" t="s">
        <v>163</v>
      </c>
      <c r="Q3453" s="44" t="s">
        <v>117</v>
      </c>
      <c r="R3453" t="s">
        <v>147</v>
      </c>
      <c r="S3453" s="1" t="s">
        <v>5</v>
      </c>
      <c r="T3453" s="1">
        <v>45531.342476851853</v>
      </c>
      <c r="U3453" s="1">
        <v>45531.401388888888</v>
      </c>
      <c r="V3453" t="s">
        <v>120</v>
      </c>
      <c r="W3453" t="s">
        <v>608</v>
      </c>
      <c r="X3453" t="s">
        <v>180</v>
      </c>
      <c r="Y3453" t="s">
        <v>123</v>
      </c>
      <c r="Z3453">
        <v>129440196</v>
      </c>
      <c r="AA3453" s="50">
        <v>47127229</v>
      </c>
      <c r="AB3453" t="s">
        <v>124</v>
      </c>
      <c r="AC3453" s="51">
        <v>84.833333332999999</v>
      </c>
    </row>
    <row r="3454" spans="1:29" x14ac:dyDescent="0.25">
      <c r="A3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4" s="4" t="str">
        <f>VLOOKUP(P3454,Lookup!$A$1:$D$19,4,0)</f>
        <v>North Valley</v>
      </c>
      <c r="C3454" s="4" t="str">
        <f>VLOOKUP(P3454,Lookup!$A$1:$E$19,5,0)</f>
        <v>Region 2</v>
      </c>
      <c r="D3454" s="4" t="str">
        <f>VLOOKUP(P3454,Lookup!$A$1:$B$19,2,0)</f>
        <v>SA</v>
      </c>
      <c r="E3454" s="4" t="str">
        <f>IF(AND((Data[[#This Row],[Min Notif Date]]&gt;$G$3),Data[[#This Row],[Min Notif Date]]&lt;$F$3),"Last Week","No")</f>
        <v>No</v>
      </c>
      <c r="F3454" s="4" t="str">
        <f>VLOOKUP(MONTH(Data[[#This Row],[Min Notif Date]]),Lookup!$G$1:$H$12,2,0)</f>
        <v>9. Sep</v>
      </c>
      <c r="G3454" s="4" t="str">
        <f t="shared" si="53"/>
        <v/>
      </c>
      <c r="H3454" s="4" t="str">
        <f>IF(AND(Data[[#This Row],[Min Notif Time]]&gt;6,Data[[#This Row],[Min Notif Time]]&lt;17),"Business Hours","Non-Business Hours")</f>
        <v>Business Hours</v>
      </c>
      <c r="I3454" s="4" t="str" cm="1">
        <f t="array" ref="I3454">IFERROR(VLOOKUP(Data[[#This Row],[Min Notif Date]],Lookup!$N$1:$P$11,2,0),_xlfn.IFS(VLOOKUP(WEEKDAY(Data[[#This Row],[Min Notif Date]],2),Lookup!$J$1:$L$7,3,0)="Weekend","Weekend",VLOOKUP(WEEKDAY(Data[[#This Row],[Min Notif Date]],2),Lookup!$J$1:$L$7,3,0)="Weekday","Weekday"))</f>
        <v>Weekday</v>
      </c>
      <c r="J3454" s="4" t="str">
        <f>VLOOKUP(WEEKDAY(Data[[#This Row],[Min Notif Date]],2),Lookup!$J$1:$K$7,2,0)</f>
        <v>4. Thu</v>
      </c>
      <c r="K3454" s="37">
        <f>ROUNDDOWN(Data[[#This Row],[PGE Notified Time]],0)</f>
        <v>45540</v>
      </c>
      <c r="L3454" s="4">
        <f>HOUR(Data[[#This Row],[PGE Notified Time]])</f>
        <v>10</v>
      </c>
      <c r="M3454">
        <v>112195</v>
      </c>
      <c r="O3454" t="s">
        <v>117</v>
      </c>
      <c r="P3454" t="s">
        <v>175</v>
      </c>
      <c r="Q3454" s="44" t="s">
        <v>117</v>
      </c>
      <c r="R3454" t="s">
        <v>119</v>
      </c>
      <c r="S3454" s="1" t="s">
        <v>5</v>
      </c>
      <c r="T3454" s="1">
        <v>45540.420659722222</v>
      </c>
      <c r="U3454" s="1">
        <v>45540.479467592595</v>
      </c>
      <c r="V3454" t="s">
        <v>120</v>
      </c>
      <c r="W3454" t="s">
        <v>608</v>
      </c>
      <c r="X3454" t="s">
        <v>277</v>
      </c>
      <c r="Y3454" t="s">
        <v>123</v>
      </c>
      <c r="AA3454" s="50"/>
      <c r="AB3454" t="s">
        <v>124</v>
      </c>
      <c r="AC3454" s="51">
        <v>84.683333332999993</v>
      </c>
    </row>
    <row r="3455" spans="1:29" x14ac:dyDescent="0.25">
      <c r="A3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5" s="4" t="str">
        <f>VLOOKUP(P3455,Lookup!$A$1:$D$19,4,0)</f>
        <v>North Valley</v>
      </c>
      <c r="C3455" s="4" t="str">
        <f>VLOOKUP(P3455,Lookup!$A$1:$E$19,5,0)</f>
        <v>Region 2</v>
      </c>
      <c r="D3455" s="4" t="str">
        <f>VLOOKUP(P3455,Lookup!$A$1:$B$19,2,0)</f>
        <v>SI</v>
      </c>
      <c r="E3455" s="4" t="str">
        <f>IF(AND((Data[[#This Row],[Min Notif Date]]&gt;$G$3),Data[[#This Row],[Min Notif Date]]&lt;$F$3),"Last Week","No")</f>
        <v>No</v>
      </c>
      <c r="F3455" s="4" t="str">
        <f>VLOOKUP(MONTH(Data[[#This Row],[Min Notif Date]]),Lookup!$G$1:$H$12,2,0)</f>
        <v>7. Jul</v>
      </c>
      <c r="G3455" s="4" t="str">
        <f t="shared" si="53"/>
        <v/>
      </c>
      <c r="H3455" s="4" t="str">
        <f>IF(AND(Data[[#This Row],[Min Notif Time]]&gt;6,Data[[#This Row],[Min Notif Time]]&lt;17),"Business Hours","Non-Business Hours")</f>
        <v>Business Hours</v>
      </c>
      <c r="I3455" s="4" t="str" cm="1">
        <f t="array" ref="I3455">IFERROR(VLOOKUP(Data[[#This Row],[Min Notif Date]],Lookup!$N$1:$P$11,2,0),_xlfn.IFS(VLOOKUP(WEEKDAY(Data[[#This Row],[Min Notif Date]],2),Lookup!$J$1:$L$7,3,0)="Weekend","Weekend",VLOOKUP(WEEKDAY(Data[[#This Row],[Min Notif Date]],2),Lookup!$J$1:$L$7,3,0)="Weekday","Weekday"))</f>
        <v>Weekday</v>
      </c>
      <c r="J3455" s="4" t="str">
        <f>VLOOKUP(WEEKDAY(Data[[#This Row],[Min Notif Date]],2),Lookup!$J$1:$K$7,2,0)</f>
        <v>3. Wed</v>
      </c>
      <c r="K3455" s="37">
        <f>ROUNDDOWN(Data[[#This Row],[PGE Notified Time]],0)</f>
        <v>45476</v>
      </c>
      <c r="L3455" s="4">
        <f>HOUR(Data[[#This Row],[PGE Notified Time]])</f>
        <v>9</v>
      </c>
      <c r="M3455">
        <v>109656</v>
      </c>
      <c r="O3455" t="s">
        <v>117</v>
      </c>
      <c r="P3455" t="s">
        <v>172</v>
      </c>
      <c r="Q3455" s="44" t="s">
        <v>117</v>
      </c>
      <c r="R3455" t="s">
        <v>119</v>
      </c>
      <c r="S3455" s="1" t="s">
        <v>5</v>
      </c>
      <c r="T3455" s="1">
        <v>45476.392592592594</v>
      </c>
      <c r="U3455" s="1">
        <v>45476.451388888891</v>
      </c>
      <c r="V3455" t="s">
        <v>120</v>
      </c>
      <c r="W3455" t="s">
        <v>608</v>
      </c>
      <c r="X3455" t="s">
        <v>417</v>
      </c>
      <c r="Y3455" t="s">
        <v>123</v>
      </c>
      <c r="Z3455">
        <v>129163011</v>
      </c>
      <c r="AA3455" s="50">
        <v>47108243</v>
      </c>
      <c r="AB3455" t="s">
        <v>124</v>
      </c>
      <c r="AC3455" s="51">
        <v>84.666666667000001</v>
      </c>
    </row>
    <row r="3456" spans="1:29" x14ac:dyDescent="0.25">
      <c r="A3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456" s="4" t="str">
        <f>VLOOKUP(P3456,Lookup!$A$1:$D$19,4,0)</f>
        <v>Central Valley</v>
      </c>
      <c r="C3456" s="4" t="str">
        <f>VLOOKUP(P3456,Lookup!$A$1:$E$19,5,0)</f>
        <v>Region 5</v>
      </c>
      <c r="D3456" s="4" t="str">
        <f>VLOOKUP(P3456,Lookup!$A$1:$B$19,2,0)</f>
        <v>FR</v>
      </c>
      <c r="E3456" s="4" t="str">
        <f>IF(AND((Data[[#This Row],[Min Notif Date]]&gt;$G$3),Data[[#This Row],[Min Notif Date]]&lt;$F$3),"Last Week","No")</f>
        <v>No</v>
      </c>
      <c r="F3456" s="4" t="str">
        <f>VLOOKUP(MONTH(Data[[#This Row],[Min Notif Date]]),Lookup!$G$1:$H$12,2,0)</f>
        <v>7. Jul</v>
      </c>
      <c r="G3456" s="4" t="str">
        <f t="shared" si="53"/>
        <v/>
      </c>
      <c r="H3456" s="4" t="str">
        <f>IF(AND(Data[[#This Row],[Min Notif Time]]&gt;6,Data[[#This Row],[Min Notif Time]]&lt;17),"Business Hours","Non-Business Hours")</f>
        <v>Business Hours</v>
      </c>
      <c r="I3456" s="4" t="str" cm="1">
        <f t="array" ref="I3456">IFERROR(VLOOKUP(Data[[#This Row],[Min Notif Date]],Lookup!$N$1:$P$11,2,0),_xlfn.IFS(VLOOKUP(WEEKDAY(Data[[#This Row],[Min Notif Date]],2),Lookup!$J$1:$L$7,3,0)="Weekend","Weekend",VLOOKUP(WEEKDAY(Data[[#This Row],[Min Notif Date]],2),Lookup!$J$1:$L$7,3,0)="Weekday","Weekday"))</f>
        <v>Weekday</v>
      </c>
      <c r="J3456" s="4" t="str">
        <f>VLOOKUP(WEEKDAY(Data[[#This Row],[Min Notif Date]],2),Lookup!$J$1:$K$7,2,0)</f>
        <v>3. Wed</v>
      </c>
      <c r="K3456" s="37">
        <f>ROUNDDOWN(Data[[#This Row],[PGE Notified Time]],0)</f>
        <v>45490</v>
      </c>
      <c r="L3456" s="4">
        <f>HOUR(Data[[#This Row],[PGE Notified Time]])</f>
        <v>14</v>
      </c>
      <c r="M3456">
        <v>110288</v>
      </c>
      <c r="N3456">
        <v>7307463859</v>
      </c>
      <c r="O3456" t="s">
        <v>52</v>
      </c>
      <c r="P3456" t="s">
        <v>136</v>
      </c>
      <c r="Q3456" s="44" t="s">
        <v>259</v>
      </c>
      <c r="R3456" t="s">
        <v>125</v>
      </c>
      <c r="S3456" s="1">
        <v>45490.604409722226</v>
      </c>
      <c r="T3456" s="1">
        <v>45490.60601851852</v>
      </c>
      <c r="U3456" s="1">
        <v>45490.663194444445</v>
      </c>
      <c r="V3456" t="s">
        <v>120</v>
      </c>
      <c r="W3456" t="s">
        <v>121</v>
      </c>
      <c r="X3456" t="s">
        <v>137</v>
      </c>
      <c r="Y3456" t="s">
        <v>123</v>
      </c>
      <c r="Z3456">
        <v>129245531</v>
      </c>
      <c r="AA3456" s="50">
        <v>35567812</v>
      </c>
      <c r="AB3456" t="s">
        <v>124</v>
      </c>
      <c r="AC3456" s="51">
        <v>84.65</v>
      </c>
    </row>
    <row r="3457" spans="1:29" x14ac:dyDescent="0.25">
      <c r="A3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57" s="4" t="str">
        <f>VLOOKUP(P3457,Lookup!$A$1:$D$19,4,0)</f>
        <v>South Bay</v>
      </c>
      <c r="C3457" s="4" t="str">
        <f>VLOOKUP(P3457,Lookup!$A$1:$E$19,5,0)</f>
        <v>Region 4</v>
      </c>
      <c r="D3457" s="4" t="str">
        <f>VLOOKUP(P3457,Lookup!$A$1:$B$19,2,0)</f>
        <v>SJ</v>
      </c>
      <c r="E3457" s="4" t="str">
        <f>IF(AND((Data[[#This Row],[Min Notif Date]]&gt;$G$3),Data[[#This Row],[Min Notif Date]]&lt;$F$3),"Last Week","No")</f>
        <v>No</v>
      </c>
      <c r="F3457" s="4" t="str">
        <f>VLOOKUP(MONTH(Data[[#This Row],[Min Notif Date]]),Lookup!$G$1:$H$12,2,0)</f>
        <v>6. Jun</v>
      </c>
      <c r="G3457" s="4" t="str">
        <f t="shared" si="53"/>
        <v/>
      </c>
      <c r="H3457" s="4" t="str">
        <f>IF(AND(Data[[#This Row],[Min Notif Time]]&gt;6,Data[[#This Row],[Min Notif Time]]&lt;17),"Business Hours","Non-Business Hours")</f>
        <v>Business Hours</v>
      </c>
      <c r="I3457" s="4" t="str" cm="1">
        <f t="array" ref="I3457">IFERROR(VLOOKUP(Data[[#This Row],[Min Notif Date]],Lookup!$N$1:$P$11,2,0),_xlfn.IFS(VLOOKUP(WEEKDAY(Data[[#This Row],[Min Notif Date]],2),Lookup!$J$1:$L$7,3,0)="Weekend","Weekend",VLOOKUP(WEEKDAY(Data[[#This Row],[Min Notif Date]],2),Lookup!$J$1:$L$7,3,0)="Weekday","Weekday"))</f>
        <v>Weekday</v>
      </c>
      <c r="J3457" s="4" t="str">
        <f>VLOOKUP(WEEKDAY(Data[[#This Row],[Min Notif Date]],2),Lookup!$J$1:$K$7,2,0)</f>
        <v>3. Wed</v>
      </c>
      <c r="K3457" s="37">
        <f>ROUNDDOWN(Data[[#This Row],[PGE Notified Time]],0)</f>
        <v>45448</v>
      </c>
      <c r="L3457" s="4">
        <f>HOUR(Data[[#This Row],[PGE Notified Time]])</f>
        <v>14</v>
      </c>
      <c r="M3457">
        <v>108543</v>
      </c>
      <c r="N3457">
        <v>3937451741</v>
      </c>
      <c r="O3457" t="s">
        <v>57</v>
      </c>
      <c r="P3457" t="s">
        <v>145</v>
      </c>
      <c r="Q3457" s="44" t="s">
        <v>259</v>
      </c>
      <c r="R3457" t="s">
        <v>119</v>
      </c>
      <c r="S3457" s="1">
        <v>45448.579444444447</v>
      </c>
      <c r="T3457" s="1">
        <v>45448.595347222225</v>
      </c>
      <c r="U3457" s="1">
        <v>45448.638194444444</v>
      </c>
      <c r="V3457" t="s">
        <v>120</v>
      </c>
      <c r="W3457" t="s">
        <v>121</v>
      </c>
      <c r="X3457" t="s">
        <v>146</v>
      </c>
      <c r="Y3457" t="s">
        <v>123</v>
      </c>
      <c r="Z3457">
        <v>129025633</v>
      </c>
      <c r="AA3457" s="50">
        <v>47088451</v>
      </c>
      <c r="AB3457" t="s">
        <v>124</v>
      </c>
      <c r="AC3457" s="51">
        <v>84.6</v>
      </c>
    </row>
    <row r="3458" spans="1:29" x14ac:dyDescent="0.25">
      <c r="A3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58" s="4" t="str">
        <f>VLOOKUP(P3458,Lookup!$A$1:$D$19,4,0)</f>
        <v>Bay Area</v>
      </c>
      <c r="C3458" s="4" t="str">
        <f>VLOOKUP(P3458,Lookup!$A$1:$E$19,5,0)</f>
        <v>Region 3</v>
      </c>
      <c r="D3458" s="4" t="str">
        <f>VLOOKUP(P3458,Lookup!$A$1:$B$19,2,0)</f>
        <v>EB</v>
      </c>
      <c r="E3458" s="4" t="str">
        <f>IF(AND((Data[[#This Row],[Min Notif Date]]&gt;$G$3),Data[[#This Row],[Min Notif Date]]&lt;$F$3),"Last Week","No")</f>
        <v>No</v>
      </c>
      <c r="F3458" s="4" t="str">
        <f>VLOOKUP(MONTH(Data[[#This Row],[Min Notif Date]]),Lookup!$G$1:$H$12,2,0)</f>
        <v>9. Sep</v>
      </c>
      <c r="G3458" s="4" t="str">
        <f t="shared" si="53"/>
        <v/>
      </c>
      <c r="H3458" s="4" t="str">
        <f>IF(AND(Data[[#This Row],[Min Notif Time]]&gt;6,Data[[#This Row],[Min Notif Time]]&lt;17),"Business Hours","Non-Business Hours")</f>
        <v>Business Hours</v>
      </c>
      <c r="I3458" s="4" t="str" cm="1">
        <f t="array" ref="I3458">IFERROR(VLOOKUP(Data[[#This Row],[Min Notif Date]],Lookup!$N$1:$P$11,2,0),_xlfn.IFS(VLOOKUP(WEEKDAY(Data[[#This Row],[Min Notif Date]],2),Lookup!$J$1:$L$7,3,0)="Weekend","Weekend",VLOOKUP(WEEKDAY(Data[[#This Row],[Min Notif Date]],2),Lookup!$J$1:$L$7,3,0)="Weekday","Weekday"))</f>
        <v>Weekend</v>
      </c>
      <c r="J3458" s="4" t="str">
        <f>VLOOKUP(WEEKDAY(Data[[#This Row],[Min Notif Date]],2),Lookup!$J$1:$K$7,2,0)</f>
        <v>6. Sat</v>
      </c>
      <c r="K3458" s="37">
        <f>ROUNDDOWN(Data[[#This Row],[PGE Notified Time]],0)</f>
        <v>45563</v>
      </c>
      <c r="L3458" s="4">
        <f>HOUR(Data[[#This Row],[PGE Notified Time]])</f>
        <v>16</v>
      </c>
      <c r="M3458">
        <v>113072</v>
      </c>
      <c r="N3458">
        <v>3223194086</v>
      </c>
      <c r="O3458" t="s">
        <v>57</v>
      </c>
      <c r="P3458" t="s">
        <v>118</v>
      </c>
      <c r="Q3458" s="44" t="s">
        <v>259</v>
      </c>
      <c r="R3458" t="s">
        <v>119</v>
      </c>
      <c r="S3458" s="1">
        <v>45563.663483796299</v>
      </c>
      <c r="T3458" s="1">
        <v>45563.67527777778</v>
      </c>
      <c r="U3458" s="1">
        <v>45563.722222222219</v>
      </c>
      <c r="V3458" t="s">
        <v>120</v>
      </c>
      <c r="W3458" t="s">
        <v>121</v>
      </c>
      <c r="X3458" t="s">
        <v>341</v>
      </c>
      <c r="Y3458" t="s">
        <v>123</v>
      </c>
      <c r="Z3458">
        <v>129603144</v>
      </c>
      <c r="AA3458" s="50">
        <v>47147467</v>
      </c>
      <c r="AB3458" t="s">
        <v>124</v>
      </c>
      <c r="AC3458" s="51">
        <v>84.583333332999999</v>
      </c>
    </row>
    <row r="3459" spans="1:29" x14ac:dyDescent="0.25">
      <c r="A3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9" s="4" t="str">
        <f>VLOOKUP(P3459,Lookup!$A$1:$D$19,4,0)</f>
        <v>Central Valley</v>
      </c>
      <c r="C3459" s="4" t="str">
        <f>VLOOKUP(P3459,Lookup!$A$1:$E$19,5,0)</f>
        <v>Region 5</v>
      </c>
      <c r="D3459" s="4" t="str">
        <f>VLOOKUP(P3459,Lookup!$A$1:$B$19,2,0)</f>
        <v>FR</v>
      </c>
      <c r="E3459" s="4" t="str">
        <f>IF(AND((Data[[#This Row],[Min Notif Date]]&gt;$G$3),Data[[#This Row],[Min Notif Date]]&lt;$F$3),"Last Week","No")</f>
        <v>No</v>
      </c>
      <c r="F3459" s="4" t="str">
        <f>VLOOKUP(MONTH(Data[[#This Row],[Min Notif Date]]),Lookup!$G$1:$H$12,2,0)</f>
        <v>6. Jun</v>
      </c>
      <c r="G3459" s="4" t="str">
        <f t="shared" si="53"/>
        <v/>
      </c>
      <c r="H3459" s="4" t="str">
        <f>IF(AND(Data[[#This Row],[Min Notif Time]]&gt;6,Data[[#This Row],[Min Notif Time]]&lt;17),"Business Hours","Non-Business Hours")</f>
        <v>Business Hours</v>
      </c>
      <c r="I3459" s="4" t="str" cm="1">
        <f t="array" ref="I3459">IFERROR(VLOOKUP(Data[[#This Row],[Min Notif Date]],Lookup!$N$1:$P$11,2,0),_xlfn.IFS(VLOOKUP(WEEKDAY(Data[[#This Row],[Min Notif Date]],2),Lookup!$J$1:$L$7,3,0)="Weekend","Weekend",VLOOKUP(WEEKDAY(Data[[#This Row],[Min Notif Date]],2),Lookup!$J$1:$L$7,3,0)="Weekday","Weekday"))</f>
        <v>Weekday</v>
      </c>
      <c r="J3459" s="4" t="str">
        <f>VLOOKUP(WEEKDAY(Data[[#This Row],[Min Notif Date]],2),Lookup!$J$1:$K$7,2,0)</f>
        <v>2. Tue</v>
      </c>
      <c r="K3459" s="37">
        <f>ROUNDDOWN(Data[[#This Row],[PGE Notified Time]],0)</f>
        <v>45454</v>
      </c>
      <c r="L3459" s="4">
        <f>HOUR(Data[[#This Row],[PGE Notified Time]])</f>
        <v>8</v>
      </c>
      <c r="M3459">
        <v>108763</v>
      </c>
      <c r="O3459" t="s">
        <v>117</v>
      </c>
      <c r="P3459" t="s">
        <v>136</v>
      </c>
      <c r="Q3459" s="44" t="s">
        <v>117</v>
      </c>
      <c r="R3459" t="s">
        <v>119</v>
      </c>
      <c r="S3459" s="1" t="s">
        <v>5</v>
      </c>
      <c r="T3459" s="1">
        <v>45454.347511574073</v>
      </c>
      <c r="U3459" s="1">
        <v>45454.40625</v>
      </c>
      <c r="V3459" t="s">
        <v>120</v>
      </c>
      <c r="W3459" t="s">
        <v>608</v>
      </c>
      <c r="X3459" t="s">
        <v>137</v>
      </c>
      <c r="Y3459" t="s">
        <v>123</v>
      </c>
      <c r="Z3459">
        <v>129056822</v>
      </c>
      <c r="AA3459" s="50">
        <v>47092120</v>
      </c>
      <c r="AB3459" t="s">
        <v>124</v>
      </c>
      <c r="AC3459" s="51">
        <v>84.583333332999999</v>
      </c>
    </row>
    <row r="3460" spans="1:29" x14ac:dyDescent="0.25">
      <c r="A3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0" s="4" t="str">
        <f>VLOOKUP(P3460,Lookup!$A$1:$D$19,4,0)</f>
        <v>Central Valley</v>
      </c>
      <c r="C3460" s="4" t="str">
        <f>VLOOKUP(P3460,Lookup!$A$1:$E$19,5,0)</f>
        <v>Region 5</v>
      </c>
      <c r="D3460" s="4" t="str">
        <f>VLOOKUP(P3460,Lookup!$A$1:$B$19,2,0)</f>
        <v>FR</v>
      </c>
      <c r="E3460" s="4" t="str">
        <f>IF(AND((Data[[#This Row],[Min Notif Date]]&gt;$G$3),Data[[#This Row],[Min Notif Date]]&lt;$F$3),"Last Week","No")</f>
        <v>No</v>
      </c>
      <c r="F3460" s="4" t="str">
        <f>VLOOKUP(MONTH(Data[[#This Row],[Min Notif Date]]),Lookup!$G$1:$H$12,2,0)</f>
        <v>4. Apr</v>
      </c>
      <c r="G3460" s="4" t="str">
        <f t="shared" si="53"/>
        <v/>
      </c>
      <c r="H3460" s="4" t="str">
        <f>IF(AND(Data[[#This Row],[Min Notif Time]]&gt;6,Data[[#This Row],[Min Notif Time]]&lt;17),"Business Hours","Non-Business Hours")</f>
        <v>Business Hours</v>
      </c>
      <c r="I3460" s="4" t="str" cm="1">
        <f t="array" ref="I3460">IFERROR(VLOOKUP(Data[[#This Row],[Min Notif Date]],Lookup!$N$1:$P$11,2,0),_xlfn.IFS(VLOOKUP(WEEKDAY(Data[[#This Row],[Min Notif Date]],2),Lookup!$J$1:$L$7,3,0)="Weekend","Weekend",VLOOKUP(WEEKDAY(Data[[#This Row],[Min Notif Date]],2),Lookup!$J$1:$L$7,3,0)="Weekday","Weekday"))</f>
        <v>Weekday</v>
      </c>
      <c r="J3460" s="4" t="str">
        <f>VLOOKUP(WEEKDAY(Data[[#This Row],[Min Notif Date]],2),Lookup!$J$1:$K$7,2,0)</f>
        <v>1. Mon</v>
      </c>
      <c r="K3460" s="37">
        <f>ROUNDDOWN(Data[[#This Row],[PGE Notified Time]],0)</f>
        <v>45383</v>
      </c>
      <c r="L3460" s="4">
        <f>HOUR(Data[[#This Row],[PGE Notified Time]])</f>
        <v>13</v>
      </c>
      <c r="M3460">
        <v>106008</v>
      </c>
      <c r="N3460">
        <v>7490328446</v>
      </c>
      <c r="O3460" t="s">
        <v>57</v>
      </c>
      <c r="P3460" t="s">
        <v>136</v>
      </c>
      <c r="Q3460" s="44" t="s">
        <v>259</v>
      </c>
      <c r="R3460" t="s">
        <v>119</v>
      </c>
      <c r="S3460" s="1">
        <v>45383.559317129628</v>
      </c>
      <c r="T3460" s="1">
        <v>45383.560358796298</v>
      </c>
      <c r="U3460" s="1">
        <v>45383.618055555555</v>
      </c>
      <c r="V3460" t="s">
        <v>120</v>
      </c>
      <c r="W3460" t="s">
        <v>121</v>
      </c>
      <c r="X3460" t="s">
        <v>137</v>
      </c>
      <c r="Y3460" t="s">
        <v>123</v>
      </c>
      <c r="Z3460">
        <v>128430898</v>
      </c>
      <c r="AA3460" s="50">
        <v>35543311</v>
      </c>
      <c r="AB3460" t="s">
        <v>124</v>
      </c>
      <c r="AC3460" s="51">
        <v>84.583333332999999</v>
      </c>
    </row>
    <row r="3461" spans="1:29" x14ac:dyDescent="0.25">
      <c r="A3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1" s="4" t="str">
        <f>VLOOKUP(P3461,Lookup!$A$1:$D$19,4,0)</f>
        <v>Bay Area</v>
      </c>
      <c r="C3461" s="4" t="str">
        <f>VLOOKUP(P3461,Lookup!$A$1:$E$19,5,0)</f>
        <v>Region 3</v>
      </c>
      <c r="D3461" s="4" t="str">
        <f>VLOOKUP(P3461,Lookup!$A$1:$B$19,2,0)</f>
        <v>EB</v>
      </c>
      <c r="E3461" s="4" t="str">
        <f>IF(AND((Data[[#This Row],[Min Notif Date]]&gt;$G$3),Data[[#This Row],[Min Notif Date]]&lt;$F$3),"Last Week","No")</f>
        <v>No</v>
      </c>
      <c r="F3461" s="4" t="str">
        <f>VLOOKUP(MONTH(Data[[#This Row],[Min Notif Date]]),Lookup!$G$1:$H$12,2,0)</f>
        <v>9. Sep</v>
      </c>
      <c r="G3461" s="4" t="str">
        <f t="shared" ref="G3461:G3524" si="54">IF(AC3461&lt;0,"Negative","")</f>
        <v/>
      </c>
      <c r="H3461" s="4" t="str">
        <f>IF(AND(Data[[#This Row],[Min Notif Time]]&gt;6,Data[[#This Row],[Min Notif Time]]&lt;17),"Business Hours","Non-Business Hours")</f>
        <v>Business Hours</v>
      </c>
      <c r="I3461" s="4" t="str" cm="1">
        <f t="array" ref="I3461">IFERROR(VLOOKUP(Data[[#This Row],[Min Notif Date]],Lookup!$N$1:$P$11,2,0),_xlfn.IFS(VLOOKUP(WEEKDAY(Data[[#This Row],[Min Notif Date]],2),Lookup!$J$1:$L$7,3,0)="Weekend","Weekend",VLOOKUP(WEEKDAY(Data[[#This Row],[Min Notif Date]],2),Lookup!$J$1:$L$7,3,0)="Weekday","Weekday"))</f>
        <v>Holiday</v>
      </c>
      <c r="J3461" s="4" t="str">
        <f>VLOOKUP(WEEKDAY(Data[[#This Row],[Min Notif Date]],2),Lookup!$J$1:$K$7,2,0)</f>
        <v>1. Mon</v>
      </c>
      <c r="K3461" s="37">
        <f>ROUNDDOWN(Data[[#This Row],[PGE Notified Time]],0)</f>
        <v>45537</v>
      </c>
      <c r="L3461" s="4">
        <f>HOUR(Data[[#This Row],[PGE Notified Time]])</f>
        <v>13</v>
      </c>
      <c r="M3461">
        <v>112077</v>
      </c>
      <c r="O3461" t="s">
        <v>117</v>
      </c>
      <c r="P3461" t="s">
        <v>118</v>
      </c>
      <c r="Q3461" s="44" t="s">
        <v>117</v>
      </c>
      <c r="R3461" t="s">
        <v>147</v>
      </c>
      <c r="S3461" s="1" t="s">
        <v>5</v>
      </c>
      <c r="T3461" s="1">
        <v>45537.555856481478</v>
      </c>
      <c r="U3461" s="1">
        <v>45537.614583333336</v>
      </c>
      <c r="V3461" t="s">
        <v>120</v>
      </c>
      <c r="W3461" t="s">
        <v>608</v>
      </c>
      <c r="X3461" t="s">
        <v>188</v>
      </c>
      <c r="Y3461" t="s">
        <v>123</v>
      </c>
      <c r="Z3461">
        <v>129465543</v>
      </c>
      <c r="AA3461" s="50">
        <v>35578405</v>
      </c>
      <c r="AB3461" t="s">
        <v>124</v>
      </c>
      <c r="AC3461" s="51">
        <v>84.566666667000007</v>
      </c>
    </row>
    <row r="3462" spans="1:29" x14ac:dyDescent="0.25">
      <c r="A3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2" s="4" t="str">
        <f>VLOOKUP(P3462,Lookup!$A$1:$D$19,4,0)</f>
        <v>Central Valley</v>
      </c>
      <c r="C3462" s="4" t="str">
        <f>VLOOKUP(P3462,Lookup!$A$1:$E$19,5,0)</f>
        <v>Region 5</v>
      </c>
      <c r="D3462" s="4" t="str">
        <f>VLOOKUP(P3462,Lookup!$A$1:$B$19,2,0)</f>
        <v>YO</v>
      </c>
      <c r="E3462" s="4" t="str">
        <f>IF(AND((Data[[#This Row],[Min Notif Date]]&gt;$G$3),Data[[#This Row],[Min Notif Date]]&lt;$F$3),"Last Week","No")</f>
        <v>No</v>
      </c>
      <c r="F3462" s="4" t="str">
        <f>VLOOKUP(MONTH(Data[[#This Row],[Min Notif Date]]),Lookup!$G$1:$H$12,2,0)</f>
        <v>2. Feb</v>
      </c>
      <c r="G3462" s="4" t="str">
        <f t="shared" si="54"/>
        <v/>
      </c>
      <c r="H3462" s="4" t="str">
        <f>IF(AND(Data[[#This Row],[Min Notif Time]]&gt;6,Data[[#This Row],[Min Notif Time]]&lt;17),"Business Hours","Non-Business Hours")</f>
        <v>Business Hours</v>
      </c>
      <c r="I3462" s="4" t="str" cm="1">
        <f t="array" ref="I3462">IFERROR(VLOOKUP(Data[[#This Row],[Min Notif Date]],Lookup!$N$1:$P$11,2,0),_xlfn.IFS(VLOOKUP(WEEKDAY(Data[[#This Row],[Min Notif Date]],2),Lookup!$J$1:$L$7,3,0)="Weekend","Weekend",VLOOKUP(WEEKDAY(Data[[#This Row],[Min Notif Date]],2),Lookup!$J$1:$L$7,3,0)="Weekday","Weekday"))</f>
        <v>Weekday</v>
      </c>
      <c r="J3462" s="4" t="str">
        <f>VLOOKUP(WEEKDAY(Data[[#This Row],[Min Notif Date]],2),Lookup!$J$1:$K$7,2,0)</f>
        <v>3. Wed</v>
      </c>
      <c r="K3462" s="37">
        <f>ROUNDDOWN(Data[[#This Row],[PGE Notified Time]],0)</f>
        <v>45350</v>
      </c>
      <c r="L3462" s="4">
        <f>HOUR(Data[[#This Row],[PGE Notified Time]])</f>
        <v>14</v>
      </c>
      <c r="M3462">
        <v>104716</v>
      </c>
      <c r="O3462" t="s">
        <v>117</v>
      </c>
      <c r="P3462" t="s">
        <v>197</v>
      </c>
      <c r="Q3462" s="44" t="s">
        <v>117</v>
      </c>
      <c r="R3462" t="s">
        <v>147</v>
      </c>
      <c r="S3462" s="1" t="s">
        <v>5</v>
      </c>
      <c r="T3462" s="1">
        <v>45350.611620370371</v>
      </c>
      <c r="U3462" s="1">
        <v>45350.670335648145</v>
      </c>
      <c r="V3462" t="s">
        <v>120</v>
      </c>
      <c r="W3462" t="s">
        <v>608</v>
      </c>
      <c r="X3462" t="s">
        <v>633</v>
      </c>
      <c r="Y3462" t="s">
        <v>123</v>
      </c>
      <c r="Z3462">
        <v>128224655</v>
      </c>
      <c r="AA3462" s="50">
        <v>47033054</v>
      </c>
      <c r="AB3462" t="s">
        <v>124</v>
      </c>
      <c r="AC3462" s="51">
        <v>84.55</v>
      </c>
    </row>
    <row r="3463" spans="1:29" x14ac:dyDescent="0.25">
      <c r="A3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3" s="4" t="str">
        <f>VLOOKUP(P3463,Lookup!$A$1:$D$19,4,0)</f>
        <v>North Valley</v>
      </c>
      <c r="C3463" s="4" t="str">
        <f>VLOOKUP(P3463,Lookup!$A$1:$E$19,5,0)</f>
        <v>Region 2</v>
      </c>
      <c r="D3463" s="4" t="str">
        <f>VLOOKUP(P3463,Lookup!$A$1:$B$19,2,0)</f>
        <v>NV</v>
      </c>
      <c r="E3463" s="4" t="str">
        <f>IF(AND((Data[[#This Row],[Min Notif Date]]&gt;$G$3),Data[[#This Row],[Min Notif Date]]&lt;$F$3),"Last Week","No")</f>
        <v>No</v>
      </c>
      <c r="F3463" s="4" t="str">
        <f>VLOOKUP(MONTH(Data[[#This Row],[Min Notif Date]]),Lookup!$G$1:$H$12,2,0)</f>
        <v>3. Mar</v>
      </c>
      <c r="G3463" s="4" t="str">
        <f t="shared" si="54"/>
        <v/>
      </c>
      <c r="H3463" s="4" t="str">
        <f>IF(AND(Data[[#This Row],[Min Notif Time]]&gt;6,Data[[#This Row],[Min Notif Time]]&lt;17),"Business Hours","Non-Business Hours")</f>
        <v>Business Hours</v>
      </c>
      <c r="I3463" s="4" t="str" cm="1">
        <f t="array" ref="I3463">IFERROR(VLOOKUP(Data[[#This Row],[Min Notif Date]],Lookup!$N$1:$P$11,2,0),_xlfn.IFS(VLOOKUP(WEEKDAY(Data[[#This Row],[Min Notif Date]],2),Lookup!$J$1:$L$7,3,0)="Weekend","Weekend",VLOOKUP(WEEKDAY(Data[[#This Row],[Min Notif Date]],2),Lookup!$J$1:$L$7,3,0)="Weekday","Weekday"))</f>
        <v>Weekday</v>
      </c>
      <c r="J3463" s="4" t="str">
        <f>VLOOKUP(WEEKDAY(Data[[#This Row],[Min Notif Date]],2),Lookup!$J$1:$K$7,2,0)</f>
        <v>3. Wed</v>
      </c>
      <c r="K3463" s="37">
        <f>ROUNDDOWN(Data[[#This Row],[PGE Notified Time]],0)</f>
        <v>45371</v>
      </c>
      <c r="L3463" s="4">
        <f>HOUR(Data[[#This Row],[PGE Notified Time]])</f>
        <v>9</v>
      </c>
      <c r="M3463">
        <v>105508</v>
      </c>
      <c r="O3463" t="s">
        <v>117</v>
      </c>
      <c r="P3463" t="s">
        <v>265</v>
      </c>
      <c r="Q3463" s="44" t="s">
        <v>117</v>
      </c>
      <c r="R3463" t="s">
        <v>119</v>
      </c>
      <c r="S3463" s="1" t="s">
        <v>5</v>
      </c>
      <c r="T3463" s="1">
        <v>45371.392708333333</v>
      </c>
      <c r="U3463" s="1">
        <v>45371.451388888891</v>
      </c>
      <c r="V3463" t="s">
        <v>120</v>
      </c>
      <c r="W3463" t="s">
        <v>608</v>
      </c>
      <c r="X3463" t="s">
        <v>411</v>
      </c>
      <c r="Y3463" t="s">
        <v>123</v>
      </c>
      <c r="Z3463">
        <v>128324002</v>
      </c>
      <c r="AA3463" s="50">
        <v>47040775</v>
      </c>
      <c r="AB3463" t="s">
        <v>124</v>
      </c>
      <c r="AC3463" s="51">
        <v>84.5</v>
      </c>
    </row>
    <row r="3464" spans="1:29" x14ac:dyDescent="0.25">
      <c r="A3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4" s="4" t="str">
        <f>VLOOKUP(P3464,Lookup!$A$1:$D$19,4,0)</f>
        <v>North Valley</v>
      </c>
      <c r="C3464" s="4" t="str">
        <f>VLOOKUP(P3464,Lookup!$A$1:$E$19,5,0)</f>
        <v>Region 2</v>
      </c>
      <c r="D3464" s="4" t="str">
        <f>VLOOKUP(P3464,Lookup!$A$1:$B$19,2,0)</f>
        <v>NV</v>
      </c>
      <c r="E3464" s="4" t="str">
        <f>IF(AND((Data[[#This Row],[Min Notif Date]]&gt;$G$3),Data[[#This Row],[Min Notif Date]]&lt;$F$3),"Last Week","No")</f>
        <v>No</v>
      </c>
      <c r="F3464" s="4" t="str">
        <f>VLOOKUP(MONTH(Data[[#This Row],[Min Notif Date]]),Lookup!$G$1:$H$12,2,0)</f>
        <v>2. Feb</v>
      </c>
      <c r="G3464" s="4" t="str">
        <f t="shared" si="54"/>
        <v/>
      </c>
      <c r="H3464" s="4" t="str">
        <f>IF(AND(Data[[#This Row],[Min Notif Time]]&gt;6,Data[[#This Row],[Min Notif Time]]&lt;17),"Business Hours","Non-Business Hours")</f>
        <v>Business Hours</v>
      </c>
      <c r="I3464" s="4" t="str" cm="1">
        <f t="array" ref="I3464">IFERROR(VLOOKUP(Data[[#This Row],[Min Notif Date]],Lookup!$N$1:$P$11,2,0),_xlfn.IFS(VLOOKUP(WEEKDAY(Data[[#This Row],[Min Notif Date]],2),Lookup!$J$1:$L$7,3,0)="Weekend","Weekend",VLOOKUP(WEEKDAY(Data[[#This Row],[Min Notif Date]],2),Lookup!$J$1:$L$7,3,0)="Weekday","Weekday"))</f>
        <v>Weekday</v>
      </c>
      <c r="J3464" s="4" t="str">
        <f>VLOOKUP(WEEKDAY(Data[[#This Row],[Min Notif Date]],2),Lookup!$J$1:$K$7,2,0)</f>
        <v>2. Tue</v>
      </c>
      <c r="K3464" s="37">
        <f>ROUNDDOWN(Data[[#This Row],[PGE Notified Time]],0)</f>
        <v>45349</v>
      </c>
      <c r="L3464" s="4">
        <f>HOUR(Data[[#This Row],[PGE Notified Time]])</f>
        <v>16</v>
      </c>
      <c r="M3464">
        <v>104663</v>
      </c>
      <c r="O3464" t="s">
        <v>117</v>
      </c>
      <c r="P3464" t="s">
        <v>265</v>
      </c>
      <c r="Q3464" s="44" t="s">
        <v>117</v>
      </c>
      <c r="R3464" t="s">
        <v>125</v>
      </c>
      <c r="S3464" s="1" t="s">
        <v>5</v>
      </c>
      <c r="T3464" s="1">
        <v>45349.67765046296</v>
      </c>
      <c r="U3464" s="1">
        <v>45349.736273148148</v>
      </c>
      <c r="V3464" t="s">
        <v>120</v>
      </c>
      <c r="W3464" t="s">
        <v>608</v>
      </c>
      <c r="X3464" t="s">
        <v>411</v>
      </c>
      <c r="Y3464" t="s">
        <v>123</v>
      </c>
      <c r="Z3464">
        <v>128221321</v>
      </c>
      <c r="AA3464" s="50">
        <v>47032805</v>
      </c>
      <c r="AB3464" t="s">
        <v>124</v>
      </c>
      <c r="AC3464" s="51">
        <v>84.416666667000001</v>
      </c>
    </row>
    <row r="3465" spans="1:29" x14ac:dyDescent="0.25">
      <c r="A3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5" s="4" t="str">
        <f>VLOOKUP(P3465,Lookup!$A$1:$D$19,4,0)</f>
        <v>South Bay</v>
      </c>
      <c r="C3465" s="4" t="str">
        <f>VLOOKUP(P3465,Lookup!$A$1:$E$19,5,0)</f>
        <v>Region 4</v>
      </c>
      <c r="D3465" s="4" t="str">
        <f>VLOOKUP(P3465,Lookup!$A$1:$B$19,2,0)</f>
        <v>SJ</v>
      </c>
      <c r="E3465" s="4" t="str">
        <f>IF(AND((Data[[#This Row],[Min Notif Date]]&gt;$G$3),Data[[#This Row],[Min Notif Date]]&lt;$F$3),"Last Week","No")</f>
        <v>No</v>
      </c>
      <c r="F3465" s="4" t="str">
        <f>VLOOKUP(MONTH(Data[[#This Row],[Min Notif Date]]),Lookup!$G$1:$H$12,2,0)</f>
        <v>6. Jun</v>
      </c>
      <c r="G3465" s="4" t="str">
        <f t="shared" si="54"/>
        <v/>
      </c>
      <c r="H3465" s="4" t="str">
        <f>IF(AND(Data[[#This Row],[Min Notif Time]]&gt;6,Data[[#This Row],[Min Notif Time]]&lt;17),"Business Hours","Non-Business Hours")</f>
        <v>Business Hours</v>
      </c>
      <c r="I3465" s="4" t="str" cm="1">
        <f t="array" ref="I3465">IFERROR(VLOOKUP(Data[[#This Row],[Min Notif Date]],Lookup!$N$1:$P$11,2,0),_xlfn.IFS(VLOOKUP(WEEKDAY(Data[[#This Row],[Min Notif Date]],2),Lookup!$J$1:$L$7,3,0)="Weekend","Weekend",VLOOKUP(WEEKDAY(Data[[#This Row],[Min Notif Date]],2),Lookup!$J$1:$L$7,3,0)="Weekday","Weekday"))</f>
        <v>Weekday</v>
      </c>
      <c r="J3465" s="4" t="str">
        <f>VLOOKUP(WEEKDAY(Data[[#This Row],[Min Notif Date]],2),Lookup!$J$1:$K$7,2,0)</f>
        <v>2. Tue</v>
      </c>
      <c r="K3465" s="37">
        <f>ROUNDDOWN(Data[[#This Row],[PGE Notified Time]],0)</f>
        <v>45461</v>
      </c>
      <c r="L3465" s="4">
        <f>HOUR(Data[[#This Row],[PGE Notified Time]])</f>
        <v>14</v>
      </c>
      <c r="M3465">
        <v>109109</v>
      </c>
      <c r="O3465" t="s">
        <v>117</v>
      </c>
      <c r="P3465" t="s">
        <v>145</v>
      </c>
      <c r="Q3465" s="44" t="s">
        <v>117</v>
      </c>
      <c r="R3465" t="s">
        <v>119</v>
      </c>
      <c r="S3465" s="1" t="s">
        <v>5</v>
      </c>
      <c r="T3465" s="1">
        <v>45461.587453703702</v>
      </c>
      <c r="U3465" s="1">
        <v>45461.646041666667</v>
      </c>
      <c r="V3465" t="s">
        <v>120</v>
      </c>
      <c r="W3465" t="s">
        <v>608</v>
      </c>
      <c r="X3465" t="s">
        <v>146</v>
      </c>
      <c r="Y3465" t="s">
        <v>123</v>
      </c>
      <c r="Z3465">
        <v>129093364</v>
      </c>
      <c r="AA3465" s="50">
        <v>47098577</v>
      </c>
      <c r="AB3465" t="s">
        <v>124</v>
      </c>
      <c r="AC3465" s="51">
        <v>84.366666667000004</v>
      </c>
    </row>
    <row r="3466" spans="1:29" x14ac:dyDescent="0.25">
      <c r="A3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6" s="4" t="str">
        <f>VLOOKUP(P3466,Lookup!$A$1:$D$19,4,0)</f>
        <v>North Coast</v>
      </c>
      <c r="C3466" s="4" t="str">
        <f>VLOOKUP(P3466,Lookup!$A$1:$E$19,5,0)</f>
        <v>Region 1</v>
      </c>
      <c r="D3466" s="4" t="str">
        <f>VLOOKUP(P3466,Lookup!$A$1:$B$19,2,0)</f>
        <v>NB</v>
      </c>
      <c r="E3466" s="4" t="str">
        <f>IF(AND((Data[[#This Row],[Min Notif Date]]&gt;$G$3),Data[[#This Row],[Min Notif Date]]&lt;$F$3),"Last Week","No")</f>
        <v>No</v>
      </c>
      <c r="F3466" s="4" t="str">
        <f>VLOOKUP(MONTH(Data[[#This Row],[Min Notif Date]]),Lookup!$G$1:$H$12,2,0)</f>
        <v>2. Feb</v>
      </c>
      <c r="G3466" s="4" t="str">
        <f t="shared" si="54"/>
        <v/>
      </c>
      <c r="H3466" s="4" t="str">
        <f>IF(AND(Data[[#This Row],[Min Notif Time]]&gt;6,Data[[#This Row],[Min Notif Time]]&lt;17),"Business Hours","Non-Business Hours")</f>
        <v>Non-Business Hours</v>
      </c>
      <c r="I3466" s="4" t="str" cm="1">
        <f t="array" ref="I3466">IFERROR(VLOOKUP(Data[[#This Row],[Min Notif Date]],Lookup!$N$1:$P$11,2,0),_xlfn.IFS(VLOOKUP(WEEKDAY(Data[[#This Row],[Min Notif Date]],2),Lookup!$J$1:$L$7,3,0)="Weekend","Weekend",VLOOKUP(WEEKDAY(Data[[#This Row],[Min Notif Date]],2),Lookup!$J$1:$L$7,3,0)="Weekday","Weekday"))</f>
        <v>Weekend</v>
      </c>
      <c r="J3466" s="4" t="str">
        <f>VLOOKUP(WEEKDAY(Data[[#This Row],[Min Notif Date]],2),Lookup!$J$1:$K$7,2,0)</f>
        <v>6. Sat</v>
      </c>
      <c r="K3466" s="37">
        <f>ROUNDDOWN(Data[[#This Row],[PGE Notified Time]],0)</f>
        <v>45346</v>
      </c>
      <c r="L3466" s="4">
        <f>HOUR(Data[[#This Row],[PGE Notified Time]])</f>
        <v>17</v>
      </c>
      <c r="M3466">
        <v>104531</v>
      </c>
      <c r="N3466">
        <v>4546081744</v>
      </c>
      <c r="O3466" t="s">
        <v>57</v>
      </c>
      <c r="P3466" t="s">
        <v>126</v>
      </c>
      <c r="Q3466" s="44" t="s">
        <v>259</v>
      </c>
      <c r="R3466" t="s">
        <v>119</v>
      </c>
      <c r="S3466" s="1">
        <v>45346.712314814817</v>
      </c>
      <c r="T3466" s="1">
        <v>45346.714502314811</v>
      </c>
      <c r="U3466" s="1">
        <v>45346.770833333336</v>
      </c>
      <c r="V3466" t="s">
        <v>120</v>
      </c>
      <c r="W3466" t="s">
        <v>121</v>
      </c>
      <c r="X3466" t="s">
        <v>138</v>
      </c>
      <c r="Y3466" t="s">
        <v>123</v>
      </c>
      <c r="Z3466">
        <v>128211242</v>
      </c>
      <c r="AA3466" s="50">
        <v>47032393</v>
      </c>
      <c r="AB3466" t="s">
        <v>124</v>
      </c>
      <c r="AC3466" s="51">
        <v>84.266666666999996</v>
      </c>
    </row>
    <row r="3467" spans="1:29" x14ac:dyDescent="0.25">
      <c r="A3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7" s="4" t="str">
        <f>VLOOKUP(P3467,Lookup!$A$1:$D$19,4,0)</f>
        <v>Bay Area</v>
      </c>
      <c r="C3467" s="4" t="str">
        <f>VLOOKUP(P3467,Lookup!$A$1:$E$19,5,0)</f>
        <v>Region 3</v>
      </c>
      <c r="D3467" s="4" t="str">
        <f>VLOOKUP(P3467,Lookup!$A$1:$B$19,2,0)</f>
        <v>SF</v>
      </c>
      <c r="E3467" s="4" t="str">
        <f>IF(AND((Data[[#This Row],[Min Notif Date]]&gt;$G$3),Data[[#This Row],[Min Notif Date]]&lt;$F$3),"Last Week","No")</f>
        <v>No</v>
      </c>
      <c r="F3467" s="4" t="str">
        <f>VLOOKUP(MONTH(Data[[#This Row],[Min Notif Date]]),Lookup!$G$1:$H$12,2,0)</f>
        <v>3. Mar</v>
      </c>
      <c r="G3467" s="4" t="str">
        <f t="shared" si="54"/>
        <v/>
      </c>
      <c r="H3467" s="4" t="str">
        <f>IF(AND(Data[[#This Row],[Min Notif Time]]&gt;6,Data[[#This Row],[Min Notif Time]]&lt;17),"Business Hours","Non-Business Hours")</f>
        <v>Business Hours</v>
      </c>
      <c r="I3467" s="4" t="str" cm="1">
        <f t="array" ref="I3467">IFERROR(VLOOKUP(Data[[#This Row],[Min Notif Date]],Lookup!$N$1:$P$11,2,0),_xlfn.IFS(VLOOKUP(WEEKDAY(Data[[#This Row],[Min Notif Date]],2),Lookup!$J$1:$L$7,3,0)="Weekend","Weekend",VLOOKUP(WEEKDAY(Data[[#This Row],[Min Notif Date]],2),Lookup!$J$1:$L$7,3,0)="Weekday","Weekday"))</f>
        <v>Weekday</v>
      </c>
      <c r="J3467" s="4" t="str">
        <f>VLOOKUP(WEEKDAY(Data[[#This Row],[Min Notif Date]],2),Lookup!$J$1:$K$7,2,0)</f>
        <v>1. Mon</v>
      </c>
      <c r="K3467" s="37">
        <f>ROUNDDOWN(Data[[#This Row],[PGE Notified Time]],0)</f>
        <v>45362</v>
      </c>
      <c r="L3467" s="4">
        <f>HOUR(Data[[#This Row],[PGE Notified Time]])</f>
        <v>11</v>
      </c>
      <c r="M3467">
        <v>105132</v>
      </c>
      <c r="O3467" t="s">
        <v>117</v>
      </c>
      <c r="P3467" t="s">
        <v>128</v>
      </c>
      <c r="Q3467" s="44" t="s">
        <v>117</v>
      </c>
      <c r="R3467" t="s">
        <v>119</v>
      </c>
      <c r="S3467" s="1" t="s">
        <v>5</v>
      </c>
      <c r="T3467" s="1">
        <v>45362.483159722222</v>
      </c>
      <c r="U3467" s="1">
        <v>45362.541666666664</v>
      </c>
      <c r="V3467" t="s">
        <v>120</v>
      </c>
      <c r="W3467" t="s">
        <v>608</v>
      </c>
      <c r="X3467" t="s">
        <v>129</v>
      </c>
      <c r="Y3467" t="s">
        <v>123</v>
      </c>
      <c r="Z3467">
        <v>128271500</v>
      </c>
      <c r="AA3467" s="50">
        <v>47036582</v>
      </c>
      <c r="AB3467" t="s">
        <v>124</v>
      </c>
      <c r="AC3467" s="51">
        <v>84.25</v>
      </c>
    </row>
    <row r="3468" spans="1:29" x14ac:dyDescent="0.25">
      <c r="A3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8" s="4" t="str">
        <f>VLOOKUP(P3468,Lookup!$A$1:$D$19,4,0)</f>
        <v>Bay Area</v>
      </c>
      <c r="C3468" s="4" t="str">
        <f>VLOOKUP(P3468,Lookup!$A$1:$E$19,5,0)</f>
        <v>Region 3</v>
      </c>
      <c r="D3468" s="4" t="str">
        <f>VLOOKUP(P3468,Lookup!$A$1:$B$19,2,0)</f>
        <v>SF</v>
      </c>
      <c r="E3468" s="4" t="str">
        <f>IF(AND((Data[[#This Row],[Min Notif Date]]&gt;$G$3),Data[[#This Row],[Min Notif Date]]&lt;$F$3),"Last Week","No")</f>
        <v>No</v>
      </c>
      <c r="F3468" s="4" t="str">
        <f>VLOOKUP(MONTH(Data[[#This Row],[Min Notif Date]]),Lookup!$G$1:$H$12,2,0)</f>
        <v>7. Jul</v>
      </c>
      <c r="G3468" s="4" t="str">
        <f t="shared" si="54"/>
        <v/>
      </c>
      <c r="H3468" s="4" t="str">
        <f>IF(AND(Data[[#This Row],[Min Notif Time]]&gt;6,Data[[#This Row],[Min Notif Time]]&lt;17),"Business Hours","Non-Business Hours")</f>
        <v>Business Hours</v>
      </c>
      <c r="I3468" s="4" t="str" cm="1">
        <f t="array" ref="I3468">IFERROR(VLOOKUP(Data[[#This Row],[Min Notif Date]],Lookup!$N$1:$P$11,2,0),_xlfn.IFS(VLOOKUP(WEEKDAY(Data[[#This Row],[Min Notif Date]],2),Lookup!$J$1:$L$7,3,0)="Weekend","Weekend",VLOOKUP(WEEKDAY(Data[[#This Row],[Min Notif Date]],2),Lookup!$J$1:$L$7,3,0)="Weekday","Weekday"))</f>
        <v>Weekday</v>
      </c>
      <c r="J3468" s="4" t="str">
        <f>VLOOKUP(WEEKDAY(Data[[#This Row],[Min Notif Date]],2),Lookup!$J$1:$K$7,2,0)</f>
        <v>5. Fri</v>
      </c>
      <c r="K3468" s="37">
        <f>ROUNDDOWN(Data[[#This Row],[PGE Notified Time]],0)</f>
        <v>45485</v>
      </c>
      <c r="L3468" s="4">
        <f>HOUR(Data[[#This Row],[PGE Notified Time]])</f>
        <v>11</v>
      </c>
      <c r="M3468">
        <v>110098</v>
      </c>
      <c r="O3468" t="s">
        <v>117</v>
      </c>
      <c r="P3468" t="s">
        <v>128</v>
      </c>
      <c r="Q3468" s="44" t="s">
        <v>117</v>
      </c>
      <c r="R3468" t="s">
        <v>119</v>
      </c>
      <c r="S3468" s="1" t="s">
        <v>5</v>
      </c>
      <c r="T3468" s="1">
        <v>45485.462650462963</v>
      </c>
      <c r="U3468" s="1">
        <v>45485.521134259259</v>
      </c>
      <c r="V3468" t="s">
        <v>120</v>
      </c>
      <c r="W3468" t="s">
        <v>608</v>
      </c>
      <c r="X3468" t="s">
        <v>129</v>
      </c>
      <c r="Y3468" t="s">
        <v>123</v>
      </c>
      <c r="Z3468">
        <v>129217706</v>
      </c>
      <c r="AA3468" s="50">
        <v>35566275</v>
      </c>
      <c r="AB3468" t="s">
        <v>124</v>
      </c>
      <c r="AC3468" s="51">
        <v>84.216666666999998</v>
      </c>
    </row>
    <row r="3469" spans="1:29" x14ac:dyDescent="0.25">
      <c r="A3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9" s="4" t="str">
        <f>VLOOKUP(P3469,Lookup!$A$1:$D$19,4,0)</f>
        <v>Bay Area</v>
      </c>
      <c r="C3469" s="4" t="str">
        <f>VLOOKUP(P3469,Lookup!$A$1:$E$19,5,0)</f>
        <v>Region 3</v>
      </c>
      <c r="D3469" s="4" t="str">
        <f>VLOOKUP(P3469,Lookup!$A$1:$B$19,2,0)</f>
        <v>MI</v>
      </c>
      <c r="E3469" s="4" t="str">
        <f>IF(AND((Data[[#This Row],[Min Notif Date]]&gt;$G$3),Data[[#This Row],[Min Notif Date]]&lt;$F$3),"Last Week","No")</f>
        <v>No</v>
      </c>
      <c r="F3469" s="4" t="str">
        <f>VLOOKUP(MONTH(Data[[#This Row],[Min Notif Date]]),Lookup!$G$1:$H$12,2,0)</f>
        <v>4. Apr</v>
      </c>
      <c r="G3469" s="4" t="str">
        <f t="shared" si="54"/>
        <v/>
      </c>
      <c r="H3469" s="4" t="str">
        <f>IF(AND(Data[[#This Row],[Min Notif Time]]&gt;6,Data[[#This Row],[Min Notif Time]]&lt;17),"Business Hours","Non-Business Hours")</f>
        <v>Business Hours</v>
      </c>
      <c r="I3469" s="4" t="str" cm="1">
        <f t="array" ref="I3469">IFERROR(VLOOKUP(Data[[#This Row],[Min Notif Date]],Lookup!$N$1:$P$11,2,0),_xlfn.IFS(VLOOKUP(WEEKDAY(Data[[#This Row],[Min Notif Date]],2),Lookup!$J$1:$L$7,3,0)="Weekend","Weekend",VLOOKUP(WEEKDAY(Data[[#This Row],[Min Notif Date]],2),Lookup!$J$1:$L$7,3,0)="Weekday","Weekday"))</f>
        <v>Weekday</v>
      </c>
      <c r="J3469" s="4" t="str">
        <f>VLOOKUP(WEEKDAY(Data[[#This Row],[Min Notif Date]],2),Lookup!$J$1:$K$7,2,0)</f>
        <v>3. Wed</v>
      </c>
      <c r="K3469" s="37">
        <f>ROUNDDOWN(Data[[#This Row],[PGE Notified Time]],0)</f>
        <v>45399</v>
      </c>
      <c r="L3469" s="4">
        <f>HOUR(Data[[#This Row],[PGE Notified Time]])</f>
        <v>8</v>
      </c>
      <c r="M3469">
        <v>106633</v>
      </c>
      <c r="O3469" t="s">
        <v>117</v>
      </c>
      <c r="P3469" t="s">
        <v>154</v>
      </c>
      <c r="Q3469" s="44" t="s">
        <v>117</v>
      </c>
      <c r="R3469" t="s">
        <v>119</v>
      </c>
      <c r="S3469" s="1" t="s">
        <v>5</v>
      </c>
      <c r="T3469" s="1">
        <v>45399.345682870371</v>
      </c>
      <c r="U3469" s="1">
        <v>45399.404166666667</v>
      </c>
      <c r="V3469" t="s">
        <v>120</v>
      </c>
      <c r="W3469" t="s">
        <v>608</v>
      </c>
      <c r="X3469" t="s">
        <v>300</v>
      </c>
      <c r="Y3469" t="s">
        <v>123</v>
      </c>
      <c r="Z3469">
        <v>128556486</v>
      </c>
      <c r="AA3469" s="50">
        <v>47060375</v>
      </c>
      <c r="AB3469" t="s">
        <v>124</v>
      </c>
      <c r="AC3469" s="51">
        <v>84.216666666999998</v>
      </c>
    </row>
    <row r="3470" spans="1:29" x14ac:dyDescent="0.25">
      <c r="A3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0" s="4" t="str">
        <f>VLOOKUP(P3470,Lookup!$A$1:$D$19,4,0)</f>
        <v>North Valley</v>
      </c>
      <c r="C3470" s="4" t="str">
        <f>VLOOKUP(P3470,Lookup!$A$1:$E$19,5,0)</f>
        <v>Region 2</v>
      </c>
      <c r="D3470" s="4" t="str">
        <f>VLOOKUP(P3470,Lookup!$A$1:$B$19,2,0)</f>
        <v>SI</v>
      </c>
      <c r="E3470" s="4" t="str">
        <f>IF(AND((Data[[#This Row],[Min Notif Date]]&gt;$G$3),Data[[#This Row],[Min Notif Date]]&lt;$F$3),"Last Week","No")</f>
        <v>No</v>
      </c>
      <c r="F3470" s="4" t="str">
        <f>VLOOKUP(MONTH(Data[[#This Row],[Min Notif Date]]),Lookup!$G$1:$H$12,2,0)</f>
        <v>4. Apr</v>
      </c>
      <c r="G3470" s="4" t="str">
        <f t="shared" si="54"/>
        <v/>
      </c>
      <c r="H3470" s="4" t="str">
        <f>IF(AND(Data[[#This Row],[Min Notif Time]]&gt;6,Data[[#This Row],[Min Notif Time]]&lt;17),"Business Hours","Non-Business Hours")</f>
        <v>Business Hours</v>
      </c>
      <c r="I3470" s="4" t="str" cm="1">
        <f t="array" ref="I3470">IFERROR(VLOOKUP(Data[[#This Row],[Min Notif Date]],Lookup!$N$1:$P$11,2,0),_xlfn.IFS(VLOOKUP(WEEKDAY(Data[[#This Row],[Min Notif Date]],2),Lookup!$J$1:$L$7,3,0)="Weekend","Weekend",VLOOKUP(WEEKDAY(Data[[#This Row],[Min Notif Date]],2),Lookup!$J$1:$L$7,3,0)="Weekday","Weekday"))</f>
        <v>Weekday</v>
      </c>
      <c r="J3470" s="4" t="str">
        <f>VLOOKUP(WEEKDAY(Data[[#This Row],[Min Notif Date]],2),Lookup!$J$1:$K$7,2,0)</f>
        <v>2. Tue</v>
      </c>
      <c r="K3470" s="37">
        <f>ROUNDDOWN(Data[[#This Row],[PGE Notified Time]],0)</f>
        <v>45398</v>
      </c>
      <c r="L3470" s="4">
        <f>HOUR(Data[[#This Row],[PGE Notified Time]])</f>
        <v>10</v>
      </c>
      <c r="M3470">
        <v>106591</v>
      </c>
      <c r="O3470" t="s">
        <v>117</v>
      </c>
      <c r="P3470" t="s">
        <v>172</v>
      </c>
      <c r="Q3470" s="44" t="s">
        <v>117</v>
      </c>
      <c r="R3470" t="s">
        <v>119</v>
      </c>
      <c r="S3470" s="1" t="s">
        <v>5</v>
      </c>
      <c r="T3470" s="1">
        <v>45398.441921296297</v>
      </c>
      <c r="U3470" s="1">
        <v>45398.50037037037</v>
      </c>
      <c r="V3470" t="s">
        <v>120</v>
      </c>
      <c r="W3470" t="s">
        <v>608</v>
      </c>
      <c r="X3470" t="s">
        <v>563</v>
      </c>
      <c r="Y3470" t="s">
        <v>123</v>
      </c>
      <c r="Z3470">
        <v>128550928</v>
      </c>
      <c r="AA3470" s="50">
        <v>47060202</v>
      </c>
      <c r="AB3470" t="s">
        <v>124</v>
      </c>
      <c r="AC3470" s="51">
        <v>84.166666667000001</v>
      </c>
    </row>
    <row r="3471" spans="1:29" x14ac:dyDescent="0.25">
      <c r="A3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1" s="4" t="str">
        <f>VLOOKUP(P3471,Lookup!$A$1:$D$19,4,0)</f>
        <v>Central Valley</v>
      </c>
      <c r="C3471" s="4" t="str">
        <f>VLOOKUP(P3471,Lookup!$A$1:$E$19,5,0)</f>
        <v>Region 5</v>
      </c>
      <c r="D3471" s="4" t="str">
        <f>VLOOKUP(P3471,Lookup!$A$1:$B$19,2,0)</f>
        <v>FR</v>
      </c>
      <c r="E3471" s="4" t="str">
        <f>IF(AND((Data[[#This Row],[Min Notif Date]]&gt;$G$3),Data[[#This Row],[Min Notif Date]]&lt;$F$3),"Last Week","No")</f>
        <v>No</v>
      </c>
      <c r="F3471" s="4" t="str">
        <f>VLOOKUP(MONTH(Data[[#This Row],[Min Notif Date]]),Lookup!$G$1:$H$12,2,0)</f>
        <v>2. Feb</v>
      </c>
      <c r="G3471" s="4" t="str">
        <f t="shared" si="54"/>
        <v/>
      </c>
      <c r="H3471" s="4" t="str">
        <f>IF(AND(Data[[#This Row],[Min Notif Time]]&gt;6,Data[[#This Row],[Min Notif Time]]&lt;17),"Business Hours","Non-Business Hours")</f>
        <v>Business Hours</v>
      </c>
      <c r="I3471" s="4" t="str" cm="1">
        <f t="array" ref="I3471">IFERROR(VLOOKUP(Data[[#This Row],[Min Notif Date]],Lookup!$N$1:$P$11,2,0),_xlfn.IFS(VLOOKUP(WEEKDAY(Data[[#This Row],[Min Notif Date]],2),Lookup!$J$1:$L$7,3,0)="Weekend","Weekend",VLOOKUP(WEEKDAY(Data[[#This Row],[Min Notif Date]],2),Lookup!$J$1:$L$7,3,0)="Weekday","Weekday"))</f>
        <v>Weekday</v>
      </c>
      <c r="J3471" s="4" t="str">
        <f>VLOOKUP(WEEKDAY(Data[[#This Row],[Min Notif Date]],2),Lookup!$J$1:$K$7,2,0)</f>
        <v>2. Tue</v>
      </c>
      <c r="K3471" s="37">
        <f>ROUNDDOWN(Data[[#This Row],[PGE Notified Time]],0)</f>
        <v>45328</v>
      </c>
      <c r="L3471" s="4">
        <f>HOUR(Data[[#This Row],[PGE Notified Time]])</f>
        <v>10</v>
      </c>
      <c r="M3471">
        <v>103782</v>
      </c>
      <c r="O3471" t="s">
        <v>117</v>
      </c>
      <c r="P3471" t="s">
        <v>136</v>
      </c>
      <c r="Q3471" s="44" t="s">
        <v>117</v>
      </c>
      <c r="R3471" t="s">
        <v>215</v>
      </c>
      <c r="S3471" s="1" t="s">
        <v>5</v>
      </c>
      <c r="T3471" s="1">
        <v>45328.431134259263</v>
      </c>
      <c r="U3471" s="1">
        <v>45328.489583333336</v>
      </c>
      <c r="V3471" t="s">
        <v>120</v>
      </c>
      <c r="W3471" t="s">
        <v>608</v>
      </c>
      <c r="X3471" t="s">
        <v>335</v>
      </c>
      <c r="Y3471" t="s">
        <v>123</v>
      </c>
      <c r="Z3471">
        <v>128135584</v>
      </c>
      <c r="AA3471" s="50">
        <v>46180122</v>
      </c>
      <c r="AB3471" t="s">
        <v>124</v>
      </c>
      <c r="AC3471" s="51">
        <v>84.166666667000001</v>
      </c>
    </row>
    <row r="3472" spans="1:29" x14ac:dyDescent="0.25">
      <c r="A3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2" s="4" t="str">
        <f>VLOOKUP(P3472,Lookup!$A$1:$D$19,4,0)</f>
        <v>South Bay</v>
      </c>
      <c r="C3472" s="4" t="str">
        <f>VLOOKUP(P3472,Lookup!$A$1:$E$19,5,0)</f>
        <v>Region 4</v>
      </c>
      <c r="D3472" s="4" t="str">
        <f>VLOOKUP(P3472,Lookup!$A$1:$B$19,2,0)</f>
        <v>SJ</v>
      </c>
      <c r="E3472" s="4" t="str">
        <f>IF(AND((Data[[#This Row],[Min Notif Date]]&gt;$G$3),Data[[#This Row],[Min Notif Date]]&lt;$F$3),"Last Week","No")</f>
        <v>No</v>
      </c>
      <c r="F3472" s="4" t="str">
        <f>VLOOKUP(MONTH(Data[[#This Row],[Min Notif Date]]),Lookup!$G$1:$H$12,2,0)</f>
        <v>3. Mar</v>
      </c>
      <c r="G3472" s="4" t="str">
        <f t="shared" si="54"/>
        <v/>
      </c>
      <c r="H3472" s="4" t="str">
        <f>IF(AND(Data[[#This Row],[Min Notif Time]]&gt;6,Data[[#This Row],[Min Notif Time]]&lt;17),"Business Hours","Non-Business Hours")</f>
        <v>Business Hours</v>
      </c>
      <c r="I3472" s="4" t="str" cm="1">
        <f t="array" ref="I3472">IFERROR(VLOOKUP(Data[[#This Row],[Min Notif Date]],Lookup!$N$1:$P$11,2,0),_xlfn.IFS(VLOOKUP(WEEKDAY(Data[[#This Row],[Min Notif Date]],2),Lookup!$J$1:$L$7,3,0)="Weekend","Weekend",VLOOKUP(WEEKDAY(Data[[#This Row],[Min Notif Date]],2),Lookup!$J$1:$L$7,3,0)="Weekday","Weekday"))</f>
        <v>Weekday</v>
      </c>
      <c r="J3472" s="4" t="str">
        <f>VLOOKUP(WEEKDAY(Data[[#This Row],[Min Notif Date]],2),Lookup!$J$1:$K$7,2,0)</f>
        <v>5. Fri</v>
      </c>
      <c r="K3472" s="37">
        <f>ROUNDDOWN(Data[[#This Row],[PGE Notified Time]],0)</f>
        <v>45359</v>
      </c>
      <c r="L3472" s="4">
        <f>HOUR(Data[[#This Row],[PGE Notified Time]])</f>
        <v>10</v>
      </c>
      <c r="M3472">
        <v>105042</v>
      </c>
      <c r="O3472" t="s">
        <v>117</v>
      </c>
      <c r="P3472" t="s">
        <v>145</v>
      </c>
      <c r="Q3472" s="44" t="s">
        <v>117</v>
      </c>
      <c r="R3472" t="s">
        <v>125</v>
      </c>
      <c r="S3472" s="1" t="s">
        <v>5</v>
      </c>
      <c r="T3472" s="1">
        <v>45359.417256944442</v>
      </c>
      <c r="U3472" s="1">
        <v>45359.475694444445</v>
      </c>
      <c r="V3472" t="s">
        <v>120</v>
      </c>
      <c r="W3472" t="s">
        <v>608</v>
      </c>
      <c r="X3472" t="s">
        <v>146</v>
      </c>
      <c r="Y3472" t="s">
        <v>123</v>
      </c>
      <c r="Z3472">
        <v>128255533</v>
      </c>
      <c r="AA3472" s="50">
        <v>47035904</v>
      </c>
      <c r="AB3472" t="s">
        <v>124</v>
      </c>
      <c r="AC3472" s="51">
        <v>84.15</v>
      </c>
    </row>
    <row r="3473" spans="1:29" x14ac:dyDescent="0.25">
      <c r="A3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3" s="4" t="str">
        <f>VLOOKUP(P3473,Lookup!$A$1:$D$19,4,0)</f>
        <v>Bay Area</v>
      </c>
      <c r="C3473" s="4" t="str">
        <f>VLOOKUP(P3473,Lookup!$A$1:$E$19,5,0)</f>
        <v>Region 3</v>
      </c>
      <c r="D3473" s="4" t="str">
        <f>VLOOKUP(P3473,Lookup!$A$1:$B$19,2,0)</f>
        <v>EB</v>
      </c>
      <c r="E3473" s="4" t="str">
        <f>IF(AND((Data[[#This Row],[Min Notif Date]]&gt;$G$3),Data[[#This Row],[Min Notif Date]]&lt;$F$3),"Last Week","No")</f>
        <v>No</v>
      </c>
      <c r="F3473" s="4" t="str">
        <f>VLOOKUP(MONTH(Data[[#This Row],[Min Notif Date]]),Lookup!$G$1:$H$12,2,0)</f>
        <v>8. Aug</v>
      </c>
      <c r="G3473" s="4" t="str">
        <f t="shared" si="54"/>
        <v/>
      </c>
      <c r="H3473" s="4" t="str">
        <f>IF(AND(Data[[#This Row],[Min Notif Time]]&gt;6,Data[[#This Row],[Min Notif Time]]&lt;17),"Business Hours","Non-Business Hours")</f>
        <v>Business Hours</v>
      </c>
      <c r="I3473" s="4" t="str" cm="1">
        <f t="array" ref="I3473">IFERROR(VLOOKUP(Data[[#This Row],[Min Notif Date]],Lookup!$N$1:$P$11,2,0),_xlfn.IFS(VLOOKUP(WEEKDAY(Data[[#This Row],[Min Notif Date]],2),Lookup!$J$1:$L$7,3,0)="Weekend","Weekend",VLOOKUP(WEEKDAY(Data[[#This Row],[Min Notif Date]],2),Lookup!$J$1:$L$7,3,0)="Weekday","Weekday"))</f>
        <v>Weekday</v>
      </c>
      <c r="J3473" s="4" t="str">
        <f>VLOOKUP(WEEKDAY(Data[[#This Row],[Min Notif Date]],2),Lookup!$J$1:$K$7,2,0)</f>
        <v>4. Thu</v>
      </c>
      <c r="K3473" s="37">
        <f>ROUNDDOWN(Data[[#This Row],[PGE Notified Time]],0)</f>
        <v>45505</v>
      </c>
      <c r="L3473" s="4">
        <f>HOUR(Data[[#This Row],[PGE Notified Time]])</f>
        <v>10</v>
      </c>
      <c r="M3473">
        <v>110855</v>
      </c>
      <c r="O3473" t="s">
        <v>117</v>
      </c>
      <c r="P3473" t="s">
        <v>118</v>
      </c>
      <c r="Q3473" s="44" t="s">
        <v>117</v>
      </c>
      <c r="R3473" t="s">
        <v>119</v>
      </c>
      <c r="S3473" s="1" t="s">
        <v>5</v>
      </c>
      <c r="T3473" s="1">
        <v>45505.431354166663</v>
      </c>
      <c r="U3473" s="1">
        <v>45505.489756944444</v>
      </c>
      <c r="V3473" t="s">
        <v>120</v>
      </c>
      <c r="W3473" t="s">
        <v>608</v>
      </c>
      <c r="X3473" t="s">
        <v>122</v>
      </c>
      <c r="Y3473" t="s">
        <v>123</v>
      </c>
      <c r="Z3473">
        <v>129320113</v>
      </c>
      <c r="AA3473" s="50">
        <v>47119757</v>
      </c>
      <c r="AB3473" t="s">
        <v>124</v>
      </c>
      <c r="AC3473" s="51">
        <v>84.1</v>
      </c>
    </row>
    <row r="3474" spans="1:29" x14ac:dyDescent="0.25">
      <c r="A3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4" s="4" t="str">
        <f>VLOOKUP(P3474,Lookup!$A$1:$D$19,4,0)</f>
        <v>South Bay</v>
      </c>
      <c r="C3474" s="4" t="str">
        <f>VLOOKUP(P3474,Lookup!$A$1:$E$19,5,0)</f>
        <v>Region 4</v>
      </c>
      <c r="D3474" s="4" t="str">
        <f>VLOOKUP(P3474,Lookup!$A$1:$B$19,2,0)</f>
        <v>SJ</v>
      </c>
      <c r="E3474" s="4" t="str">
        <f>IF(AND((Data[[#This Row],[Min Notif Date]]&gt;$G$3),Data[[#This Row],[Min Notif Date]]&lt;$F$3),"Last Week","No")</f>
        <v>No</v>
      </c>
      <c r="F3474" s="4" t="str">
        <f>VLOOKUP(MONTH(Data[[#This Row],[Min Notif Date]]),Lookup!$G$1:$H$12,2,0)</f>
        <v>4. Apr</v>
      </c>
      <c r="G3474" s="4" t="str">
        <f t="shared" si="54"/>
        <v/>
      </c>
      <c r="H3474" s="4" t="str">
        <f>IF(AND(Data[[#This Row],[Min Notif Time]]&gt;6,Data[[#This Row],[Min Notif Time]]&lt;17),"Business Hours","Non-Business Hours")</f>
        <v>Business Hours</v>
      </c>
      <c r="I3474" s="4" t="str" cm="1">
        <f t="array" ref="I3474">IFERROR(VLOOKUP(Data[[#This Row],[Min Notif Date]],Lookup!$N$1:$P$11,2,0),_xlfn.IFS(VLOOKUP(WEEKDAY(Data[[#This Row],[Min Notif Date]],2),Lookup!$J$1:$L$7,3,0)="Weekend","Weekend",VLOOKUP(WEEKDAY(Data[[#This Row],[Min Notif Date]],2),Lookup!$J$1:$L$7,3,0)="Weekday","Weekday"))</f>
        <v>Weekday</v>
      </c>
      <c r="J3474" s="4" t="str">
        <f>VLOOKUP(WEEKDAY(Data[[#This Row],[Min Notif Date]],2),Lookup!$J$1:$K$7,2,0)</f>
        <v>4. Thu</v>
      </c>
      <c r="K3474" s="37">
        <f>ROUNDDOWN(Data[[#This Row],[PGE Notified Time]],0)</f>
        <v>45393</v>
      </c>
      <c r="L3474" s="4">
        <f>HOUR(Data[[#This Row],[PGE Notified Time]])</f>
        <v>10</v>
      </c>
      <c r="M3474">
        <v>106412</v>
      </c>
      <c r="O3474" t="s">
        <v>117</v>
      </c>
      <c r="P3474" t="s">
        <v>145</v>
      </c>
      <c r="Q3474" s="44" t="s">
        <v>117</v>
      </c>
      <c r="R3474" t="s">
        <v>147</v>
      </c>
      <c r="S3474" s="1" t="s">
        <v>5</v>
      </c>
      <c r="T3474" s="1">
        <v>45393.434849537036</v>
      </c>
      <c r="U3474" s="1">
        <v>45393.49322916667</v>
      </c>
      <c r="V3474" t="s">
        <v>120</v>
      </c>
      <c r="W3474" t="s">
        <v>608</v>
      </c>
      <c r="X3474" t="s">
        <v>146</v>
      </c>
      <c r="Y3474" t="s">
        <v>123</v>
      </c>
      <c r="Z3474">
        <v>128528168</v>
      </c>
      <c r="AA3474" s="50">
        <v>47058662</v>
      </c>
      <c r="AB3474" t="s">
        <v>124</v>
      </c>
      <c r="AC3474" s="51">
        <v>84.066666667000007</v>
      </c>
    </row>
    <row r="3475" spans="1:29" x14ac:dyDescent="0.25">
      <c r="A3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5" s="4" t="str">
        <f>VLOOKUP(P3475,Lookup!$A$1:$D$19,4,0)</f>
        <v>North Valley</v>
      </c>
      <c r="C3475" s="4" t="str">
        <f>VLOOKUP(P3475,Lookup!$A$1:$E$19,5,0)</f>
        <v>Region 2</v>
      </c>
      <c r="D3475" s="4" t="str">
        <f>VLOOKUP(P3475,Lookup!$A$1:$B$19,2,0)</f>
        <v>SI</v>
      </c>
      <c r="E3475" s="4" t="str">
        <f>IF(AND((Data[[#This Row],[Min Notif Date]]&gt;$G$3),Data[[#This Row],[Min Notif Date]]&lt;$F$3),"Last Week","No")</f>
        <v>No</v>
      </c>
      <c r="F3475" s="4" t="str">
        <f>VLOOKUP(MONTH(Data[[#This Row],[Min Notif Date]]),Lookup!$G$1:$H$12,2,0)</f>
        <v>10. Oct</v>
      </c>
      <c r="G3475" s="4" t="str">
        <f t="shared" si="54"/>
        <v/>
      </c>
      <c r="H3475" s="4" t="str">
        <f>IF(AND(Data[[#This Row],[Min Notif Time]]&gt;6,Data[[#This Row],[Min Notif Time]]&lt;17),"Business Hours","Non-Business Hours")</f>
        <v>Business Hours</v>
      </c>
      <c r="I3475" s="4" t="str" cm="1">
        <f t="array" ref="I3475">IFERROR(VLOOKUP(Data[[#This Row],[Min Notif Date]],Lookup!$N$1:$P$11,2,0),_xlfn.IFS(VLOOKUP(WEEKDAY(Data[[#This Row],[Min Notif Date]],2),Lookup!$J$1:$L$7,3,0)="Weekend","Weekend",VLOOKUP(WEEKDAY(Data[[#This Row],[Min Notif Date]],2),Lookup!$J$1:$L$7,3,0)="Weekday","Weekday"))</f>
        <v>Weekday</v>
      </c>
      <c r="J3475" s="4" t="str">
        <f>VLOOKUP(WEEKDAY(Data[[#This Row],[Min Notif Date]],2),Lookup!$J$1:$K$7,2,0)</f>
        <v>1. Mon</v>
      </c>
      <c r="K3475" s="37">
        <f>ROUNDDOWN(Data[[#This Row],[PGE Notified Time]],0)</f>
        <v>45579</v>
      </c>
      <c r="L3475" s="4">
        <f>HOUR(Data[[#This Row],[PGE Notified Time]])</f>
        <v>14</v>
      </c>
      <c r="M3475">
        <v>113652</v>
      </c>
      <c r="O3475" t="s">
        <v>117</v>
      </c>
      <c r="P3475" t="s">
        <v>172</v>
      </c>
      <c r="Q3475" s="44" t="s">
        <v>117</v>
      </c>
      <c r="R3475" t="s">
        <v>119</v>
      </c>
      <c r="S3475" s="1" t="s">
        <v>5</v>
      </c>
      <c r="T3475" s="1">
        <v>45579.622256944444</v>
      </c>
      <c r="U3475" s="1">
        <v>45579.680613425924</v>
      </c>
      <c r="V3475" t="s">
        <v>120</v>
      </c>
      <c r="W3475" t="s">
        <v>608</v>
      </c>
      <c r="X3475" t="s">
        <v>328</v>
      </c>
      <c r="Y3475" t="s">
        <v>123</v>
      </c>
      <c r="Z3475">
        <v>129686047</v>
      </c>
      <c r="AA3475" s="50">
        <v>47159492</v>
      </c>
      <c r="AB3475" t="s">
        <v>124</v>
      </c>
      <c r="AC3475" s="51">
        <v>84.033333333000002</v>
      </c>
    </row>
    <row r="3476" spans="1:29" x14ac:dyDescent="0.25">
      <c r="A3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6" s="4" t="str">
        <f>VLOOKUP(P3476,Lookup!$A$1:$D$19,4,0)</f>
        <v>North Valley</v>
      </c>
      <c r="C3476" s="4" t="str">
        <f>VLOOKUP(P3476,Lookup!$A$1:$E$19,5,0)</f>
        <v>Region 2</v>
      </c>
      <c r="D3476" s="4" t="str">
        <f>VLOOKUP(P3476,Lookup!$A$1:$B$19,2,0)</f>
        <v>SI</v>
      </c>
      <c r="E3476" s="4" t="str">
        <f>IF(AND((Data[[#This Row],[Min Notif Date]]&gt;$G$3),Data[[#This Row],[Min Notif Date]]&lt;$F$3),"Last Week","No")</f>
        <v>No</v>
      </c>
      <c r="F3476" s="4" t="str">
        <f>VLOOKUP(MONTH(Data[[#This Row],[Min Notif Date]]),Lookup!$G$1:$H$12,2,0)</f>
        <v>3. Mar</v>
      </c>
      <c r="G3476" s="4" t="str">
        <f t="shared" si="54"/>
        <v/>
      </c>
      <c r="H3476" s="4" t="str">
        <f>IF(AND(Data[[#This Row],[Min Notif Time]]&gt;6,Data[[#This Row],[Min Notif Time]]&lt;17),"Business Hours","Non-Business Hours")</f>
        <v>Business Hours</v>
      </c>
      <c r="I3476" s="4" t="str" cm="1">
        <f t="array" ref="I3476">IFERROR(VLOOKUP(Data[[#This Row],[Min Notif Date]],Lookup!$N$1:$P$11,2,0),_xlfn.IFS(VLOOKUP(WEEKDAY(Data[[#This Row],[Min Notif Date]],2),Lookup!$J$1:$L$7,3,0)="Weekend","Weekend",VLOOKUP(WEEKDAY(Data[[#This Row],[Min Notif Date]],2),Lookup!$J$1:$L$7,3,0)="Weekday","Weekday"))</f>
        <v>Weekday</v>
      </c>
      <c r="J3476" s="4" t="str">
        <f>VLOOKUP(WEEKDAY(Data[[#This Row],[Min Notif Date]],2),Lookup!$J$1:$K$7,2,0)</f>
        <v>1. Mon</v>
      </c>
      <c r="K3476" s="37">
        <f>ROUNDDOWN(Data[[#This Row],[PGE Notified Time]],0)</f>
        <v>45376</v>
      </c>
      <c r="L3476" s="4">
        <f>HOUR(Data[[#This Row],[PGE Notified Time]])</f>
        <v>10</v>
      </c>
      <c r="M3476">
        <v>105714</v>
      </c>
      <c r="O3476" t="s">
        <v>117</v>
      </c>
      <c r="P3476" t="s">
        <v>172</v>
      </c>
      <c r="Q3476" s="44" t="s">
        <v>117</v>
      </c>
      <c r="R3476" t="s">
        <v>147</v>
      </c>
      <c r="S3476" s="1" t="s">
        <v>5</v>
      </c>
      <c r="T3476" s="1">
        <v>45376.448981481481</v>
      </c>
      <c r="U3476" s="1">
        <v>45376.507326388892</v>
      </c>
      <c r="V3476" t="s">
        <v>120</v>
      </c>
      <c r="W3476" t="s">
        <v>608</v>
      </c>
      <c r="X3476" t="s">
        <v>470</v>
      </c>
      <c r="Y3476" t="s">
        <v>123</v>
      </c>
      <c r="Z3476">
        <v>128358150</v>
      </c>
      <c r="AA3476" s="50">
        <v>47042348</v>
      </c>
      <c r="AB3476" t="s">
        <v>124</v>
      </c>
      <c r="AC3476" s="51">
        <v>84.016666666999996</v>
      </c>
    </row>
    <row r="3477" spans="1:29" x14ac:dyDescent="0.25">
      <c r="A3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7" s="4" t="str">
        <f>VLOOKUP(P3477,Lookup!$A$1:$D$19,4,0)</f>
        <v>Bay Area</v>
      </c>
      <c r="C3477" s="4" t="str">
        <f>VLOOKUP(P3477,Lookup!$A$1:$E$19,5,0)</f>
        <v>Region 3</v>
      </c>
      <c r="D3477" s="4" t="str">
        <f>VLOOKUP(P3477,Lookup!$A$1:$B$19,2,0)</f>
        <v>EB</v>
      </c>
      <c r="E3477" s="4" t="str">
        <f>IF(AND((Data[[#This Row],[Min Notif Date]]&gt;$G$3),Data[[#This Row],[Min Notif Date]]&lt;$F$3),"Last Week","No")</f>
        <v>No</v>
      </c>
      <c r="F3477" s="4" t="str">
        <f>VLOOKUP(MONTH(Data[[#This Row],[Min Notif Date]]),Lookup!$G$1:$H$12,2,0)</f>
        <v>7. Jul</v>
      </c>
      <c r="G3477" s="4" t="str">
        <f t="shared" si="54"/>
        <v/>
      </c>
      <c r="H3477" s="4" t="str">
        <f>IF(AND(Data[[#This Row],[Min Notif Time]]&gt;6,Data[[#This Row],[Min Notif Time]]&lt;17),"Business Hours","Non-Business Hours")</f>
        <v>Business Hours</v>
      </c>
      <c r="I3477" s="4" t="str" cm="1">
        <f t="array" ref="I3477">IFERROR(VLOOKUP(Data[[#This Row],[Min Notif Date]],Lookup!$N$1:$P$11,2,0),_xlfn.IFS(VLOOKUP(WEEKDAY(Data[[#This Row],[Min Notif Date]],2),Lookup!$J$1:$L$7,3,0)="Weekend","Weekend",VLOOKUP(WEEKDAY(Data[[#This Row],[Min Notif Date]],2),Lookup!$J$1:$L$7,3,0)="Weekday","Weekday"))</f>
        <v>Weekday</v>
      </c>
      <c r="J3477" s="4" t="str">
        <f>VLOOKUP(WEEKDAY(Data[[#This Row],[Min Notif Date]],2),Lookup!$J$1:$K$7,2,0)</f>
        <v>1. Mon</v>
      </c>
      <c r="K3477" s="37">
        <f>ROUNDDOWN(Data[[#This Row],[PGE Notified Time]],0)</f>
        <v>45495</v>
      </c>
      <c r="L3477" s="4">
        <f>HOUR(Data[[#This Row],[PGE Notified Time]])</f>
        <v>13</v>
      </c>
      <c r="M3477">
        <v>110450</v>
      </c>
      <c r="O3477" t="s">
        <v>117</v>
      </c>
      <c r="P3477" t="s">
        <v>118</v>
      </c>
      <c r="Q3477" s="44" t="s">
        <v>117</v>
      </c>
      <c r="R3477" t="s">
        <v>147</v>
      </c>
      <c r="S3477" s="1" t="s">
        <v>5</v>
      </c>
      <c r="T3477" s="1">
        <v>45495.549791666665</v>
      </c>
      <c r="U3477" s="1">
        <v>45495.608124999999</v>
      </c>
      <c r="V3477" t="s">
        <v>120</v>
      </c>
      <c r="W3477" t="s">
        <v>608</v>
      </c>
      <c r="X3477" t="s">
        <v>122</v>
      </c>
      <c r="Y3477" t="s">
        <v>123</v>
      </c>
      <c r="Z3477">
        <v>129272263</v>
      </c>
      <c r="AA3477" s="50">
        <v>47117006</v>
      </c>
      <c r="AB3477" t="s">
        <v>124</v>
      </c>
      <c r="AC3477" s="51">
        <v>84</v>
      </c>
    </row>
    <row r="3478" spans="1:29" x14ac:dyDescent="0.25">
      <c r="A3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8" s="4" t="str">
        <f>VLOOKUP(P3478,Lookup!$A$1:$D$19,4,0)</f>
        <v>North Valley</v>
      </c>
      <c r="C3478" s="4" t="str">
        <f>VLOOKUP(P3478,Lookup!$A$1:$E$19,5,0)</f>
        <v>Region 2</v>
      </c>
      <c r="D3478" s="4" t="str">
        <f>VLOOKUP(P3478,Lookup!$A$1:$B$19,2,0)</f>
        <v>SI</v>
      </c>
      <c r="E3478" s="4" t="str">
        <f>IF(AND((Data[[#This Row],[Min Notif Date]]&gt;$G$3),Data[[#This Row],[Min Notif Date]]&lt;$F$3),"Last Week","No")</f>
        <v>No</v>
      </c>
      <c r="F3478" s="4" t="str">
        <f>VLOOKUP(MONTH(Data[[#This Row],[Min Notif Date]]),Lookup!$G$1:$H$12,2,0)</f>
        <v>3. Mar</v>
      </c>
      <c r="G3478" s="4" t="str">
        <f t="shared" si="54"/>
        <v/>
      </c>
      <c r="H3478" s="4" t="str">
        <f>IF(AND(Data[[#This Row],[Min Notif Time]]&gt;6,Data[[#This Row],[Min Notif Time]]&lt;17),"Business Hours","Non-Business Hours")</f>
        <v>Business Hours</v>
      </c>
      <c r="I3478" s="4" t="str" cm="1">
        <f t="array" ref="I3478">IFERROR(VLOOKUP(Data[[#This Row],[Min Notif Date]],Lookup!$N$1:$P$11,2,0),_xlfn.IFS(VLOOKUP(WEEKDAY(Data[[#This Row],[Min Notif Date]],2),Lookup!$J$1:$L$7,3,0)="Weekend","Weekend",VLOOKUP(WEEKDAY(Data[[#This Row],[Min Notif Date]],2),Lookup!$J$1:$L$7,3,0)="Weekday","Weekday"))</f>
        <v>Weekday</v>
      </c>
      <c r="J3478" s="4" t="str">
        <f>VLOOKUP(WEEKDAY(Data[[#This Row],[Min Notif Date]],2),Lookup!$J$1:$K$7,2,0)</f>
        <v>5. Fri</v>
      </c>
      <c r="K3478" s="37">
        <f>ROUNDDOWN(Data[[#This Row],[PGE Notified Time]],0)</f>
        <v>45366</v>
      </c>
      <c r="L3478" s="4">
        <f>HOUR(Data[[#This Row],[PGE Notified Time]])</f>
        <v>16</v>
      </c>
      <c r="M3478">
        <v>105345</v>
      </c>
      <c r="O3478" t="s">
        <v>117</v>
      </c>
      <c r="P3478" t="s">
        <v>172</v>
      </c>
      <c r="Q3478" s="44" t="s">
        <v>117</v>
      </c>
      <c r="R3478" t="s">
        <v>147</v>
      </c>
      <c r="S3478" s="1" t="s">
        <v>5</v>
      </c>
      <c r="T3478" s="1">
        <v>45366.670856481483</v>
      </c>
      <c r="U3478" s="1">
        <v>45366.729166666664</v>
      </c>
      <c r="V3478" t="s">
        <v>120</v>
      </c>
      <c r="W3478" t="s">
        <v>608</v>
      </c>
      <c r="X3478" t="s">
        <v>626</v>
      </c>
      <c r="Y3478" t="s">
        <v>123</v>
      </c>
      <c r="Z3478">
        <v>128296569</v>
      </c>
      <c r="AA3478" s="50">
        <v>47039809</v>
      </c>
      <c r="AB3478" t="s">
        <v>124</v>
      </c>
      <c r="AC3478" s="51">
        <v>83.966666666999998</v>
      </c>
    </row>
    <row r="3479" spans="1:29" x14ac:dyDescent="0.25">
      <c r="A3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79" s="4" t="str">
        <f>VLOOKUP(P3479,Lookup!$A$1:$D$19,4,0)</f>
        <v>South Bay</v>
      </c>
      <c r="C3479" s="4" t="str">
        <f>VLOOKUP(P3479,Lookup!$A$1:$E$19,5,0)</f>
        <v>Region 4</v>
      </c>
      <c r="D3479" s="4" t="str">
        <f>VLOOKUP(P3479,Lookup!$A$1:$B$19,2,0)</f>
        <v>CC</v>
      </c>
      <c r="E3479" s="4" t="str">
        <f>IF(AND((Data[[#This Row],[Min Notif Date]]&gt;$G$3),Data[[#This Row],[Min Notif Date]]&lt;$F$3),"Last Week","No")</f>
        <v>No</v>
      </c>
      <c r="F3479" s="4" t="str">
        <f>VLOOKUP(MONTH(Data[[#This Row],[Min Notif Date]]),Lookup!$G$1:$H$12,2,0)</f>
        <v>10. Oct</v>
      </c>
      <c r="G3479" s="4" t="str">
        <f t="shared" si="54"/>
        <v/>
      </c>
      <c r="H3479" s="4" t="str">
        <f>IF(AND(Data[[#This Row],[Min Notif Time]]&gt;6,Data[[#This Row],[Min Notif Time]]&lt;17),"Business Hours","Non-Business Hours")</f>
        <v>Business Hours</v>
      </c>
      <c r="I3479" s="4" t="str" cm="1">
        <f t="array" ref="I3479">IFERROR(VLOOKUP(Data[[#This Row],[Min Notif Date]],Lookup!$N$1:$P$11,2,0),_xlfn.IFS(VLOOKUP(WEEKDAY(Data[[#This Row],[Min Notif Date]],2),Lookup!$J$1:$L$7,3,0)="Weekend","Weekend",VLOOKUP(WEEKDAY(Data[[#This Row],[Min Notif Date]],2),Lookup!$J$1:$L$7,3,0)="Weekday","Weekday"))</f>
        <v>Weekend</v>
      </c>
      <c r="J3479" s="4" t="str">
        <f>VLOOKUP(WEEKDAY(Data[[#This Row],[Min Notif Date]],2),Lookup!$J$1:$K$7,2,0)</f>
        <v>6. Sat</v>
      </c>
      <c r="K3479" s="37">
        <f>ROUNDDOWN(Data[[#This Row],[PGE Notified Time]],0)</f>
        <v>45570</v>
      </c>
      <c r="L3479" s="4">
        <f>HOUR(Data[[#This Row],[PGE Notified Time]])</f>
        <v>13</v>
      </c>
      <c r="M3479">
        <v>113349</v>
      </c>
      <c r="N3479">
        <v>3143134341</v>
      </c>
      <c r="O3479" t="s">
        <v>57</v>
      </c>
      <c r="P3479" t="s">
        <v>134</v>
      </c>
      <c r="Q3479" s="44" t="s">
        <v>259</v>
      </c>
      <c r="R3479" t="s">
        <v>119</v>
      </c>
      <c r="S3479" s="1">
        <v>45570.541087962964</v>
      </c>
      <c r="T3479" s="1">
        <v>45570.54347222222</v>
      </c>
      <c r="U3479" s="1">
        <v>45570.599305555559</v>
      </c>
      <c r="V3479" t="s">
        <v>120</v>
      </c>
      <c r="W3479" t="s">
        <v>121</v>
      </c>
      <c r="X3479" t="s">
        <v>295</v>
      </c>
      <c r="Y3479" t="s">
        <v>123</v>
      </c>
      <c r="Z3479">
        <v>129649559</v>
      </c>
      <c r="AA3479" s="50">
        <v>47157636</v>
      </c>
      <c r="AB3479" t="s">
        <v>124</v>
      </c>
      <c r="AC3479" s="51">
        <v>83.833333332999999</v>
      </c>
    </row>
    <row r="3480" spans="1:29" x14ac:dyDescent="0.25">
      <c r="A3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480" s="4" t="str">
        <f>VLOOKUP(P3480,Lookup!$A$1:$D$19,4,0)</f>
        <v>South Bay</v>
      </c>
      <c r="C3480" s="4" t="str">
        <f>VLOOKUP(P3480,Lookup!$A$1:$E$19,5,0)</f>
        <v>Region 4</v>
      </c>
      <c r="D3480" s="4" t="str">
        <f>VLOOKUP(P3480,Lookup!$A$1:$B$19,2,0)</f>
        <v>DA</v>
      </c>
      <c r="E3480" s="4" t="str">
        <f>IF(AND((Data[[#This Row],[Min Notif Date]]&gt;$G$3),Data[[#This Row],[Min Notif Date]]&lt;$F$3),"Last Week","No")</f>
        <v>No</v>
      </c>
      <c r="F3480" s="4" t="str">
        <f>VLOOKUP(MONTH(Data[[#This Row],[Min Notif Date]]),Lookup!$G$1:$H$12,2,0)</f>
        <v>7. Jul</v>
      </c>
      <c r="G3480" s="4" t="str">
        <f t="shared" si="54"/>
        <v/>
      </c>
      <c r="H3480" s="4" t="str">
        <f>IF(AND(Data[[#This Row],[Min Notif Time]]&gt;6,Data[[#This Row],[Min Notif Time]]&lt;17),"Business Hours","Non-Business Hours")</f>
        <v>Non-Business Hours</v>
      </c>
      <c r="I3480" s="4" t="str" cm="1">
        <f t="array" ref="I3480">IFERROR(VLOOKUP(Data[[#This Row],[Min Notif Date]],Lookup!$N$1:$P$11,2,0),_xlfn.IFS(VLOOKUP(WEEKDAY(Data[[#This Row],[Min Notif Date]],2),Lookup!$J$1:$L$7,3,0)="Weekend","Weekend",VLOOKUP(WEEKDAY(Data[[#This Row],[Min Notif Date]],2),Lookup!$J$1:$L$7,3,0)="Weekday","Weekday"))</f>
        <v>Weekday</v>
      </c>
      <c r="J3480" s="4" t="str">
        <f>VLOOKUP(WEEKDAY(Data[[#This Row],[Min Notif Date]],2),Lookup!$J$1:$K$7,2,0)</f>
        <v>5. Fri</v>
      </c>
      <c r="K3480" s="37">
        <f>ROUNDDOWN(Data[[#This Row],[PGE Notified Time]],0)</f>
        <v>45492</v>
      </c>
      <c r="L3480" s="4">
        <f>HOUR(Data[[#This Row],[PGE Notified Time]])</f>
        <v>3</v>
      </c>
      <c r="M3480">
        <v>110332</v>
      </c>
      <c r="N3480" t="s">
        <v>846</v>
      </c>
      <c r="O3480" t="s">
        <v>52</v>
      </c>
      <c r="P3480" t="s">
        <v>163</v>
      </c>
      <c r="Q3480" s="44" t="s">
        <v>259</v>
      </c>
      <c r="R3480" t="s">
        <v>125</v>
      </c>
      <c r="S3480" s="1">
        <v>45492.130023148151</v>
      </c>
      <c r="T3480" s="1">
        <v>45492.131828703707</v>
      </c>
      <c r="U3480" s="1">
        <v>45492.188194444447</v>
      </c>
      <c r="V3480" t="s">
        <v>120</v>
      </c>
      <c r="W3480" t="s">
        <v>121</v>
      </c>
      <c r="X3480" t="s">
        <v>283</v>
      </c>
      <c r="Y3480" t="s">
        <v>123</v>
      </c>
      <c r="Z3480">
        <v>129245200</v>
      </c>
      <c r="AA3480" s="50">
        <v>47116317</v>
      </c>
      <c r="AB3480" t="s">
        <v>124</v>
      </c>
      <c r="AC3480" s="51">
        <v>83.766666666999996</v>
      </c>
    </row>
    <row r="3481" spans="1:29" x14ac:dyDescent="0.25">
      <c r="A3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1" s="4" t="str">
        <f>VLOOKUP(P3481,Lookup!$A$1:$D$19,4,0)</f>
        <v>Bay Area</v>
      </c>
      <c r="C3481" s="4" t="str">
        <f>VLOOKUP(P3481,Lookup!$A$1:$E$19,5,0)</f>
        <v>Region 3</v>
      </c>
      <c r="D3481" s="4" t="str">
        <f>VLOOKUP(P3481,Lookup!$A$1:$B$19,2,0)</f>
        <v>MI</v>
      </c>
      <c r="E3481" s="4" t="str">
        <f>IF(AND((Data[[#This Row],[Min Notif Date]]&gt;$G$3),Data[[#This Row],[Min Notif Date]]&lt;$F$3),"Last Week","No")</f>
        <v>No</v>
      </c>
      <c r="F3481" s="4" t="str">
        <f>VLOOKUP(MONTH(Data[[#This Row],[Min Notif Date]]),Lookup!$G$1:$H$12,2,0)</f>
        <v>3. Mar</v>
      </c>
      <c r="G3481" s="4" t="str">
        <f t="shared" si="54"/>
        <v/>
      </c>
      <c r="H3481" s="4" t="str">
        <f>IF(AND(Data[[#This Row],[Min Notif Time]]&gt;6,Data[[#This Row],[Min Notif Time]]&lt;17),"Business Hours","Non-Business Hours")</f>
        <v>Business Hours</v>
      </c>
      <c r="I3481" s="4" t="str" cm="1">
        <f t="array" ref="I3481">IFERROR(VLOOKUP(Data[[#This Row],[Min Notif Date]],Lookup!$N$1:$P$11,2,0),_xlfn.IFS(VLOOKUP(WEEKDAY(Data[[#This Row],[Min Notif Date]],2),Lookup!$J$1:$L$7,3,0)="Weekend","Weekend",VLOOKUP(WEEKDAY(Data[[#This Row],[Min Notif Date]],2),Lookup!$J$1:$L$7,3,0)="Weekday","Weekday"))</f>
        <v>Weekday</v>
      </c>
      <c r="J3481" s="4" t="str">
        <f>VLOOKUP(WEEKDAY(Data[[#This Row],[Min Notif Date]],2),Lookup!$J$1:$K$7,2,0)</f>
        <v>2. Tue</v>
      </c>
      <c r="K3481" s="37">
        <f>ROUNDDOWN(Data[[#This Row],[PGE Notified Time]],0)</f>
        <v>45377</v>
      </c>
      <c r="L3481" s="4">
        <f>HOUR(Data[[#This Row],[PGE Notified Time]])</f>
        <v>9</v>
      </c>
      <c r="M3481">
        <v>105764</v>
      </c>
      <c r="N3481" t="s">
        <v>847</v>
      </c>
      <c r="O3481" t="s">
        <v>117</v>
      </c>
      <c r="P3481" t="s">
        <v>154</v>
      </c>
      <c r="Q3481" s="44" t="s">
        <v>117</v>
      </c>
      <c r="R3481" t="s">
        <v>147</v>
      </c>
      <c r="S3481" s="1">
        <v>45377.390173611115</v>
      </c>
      <c r="T3481" s="1">
        <v>45377.397152777776</v>
      </c>
      <c r="U3481" s="1">
        <v>45377.448344907411</v>
      </c>
      <c r="V3481" t="s">
        <v>120</v>
      </c>
      <c r="W3481" t="s">
        <v>608</v>
      </c>
      <c r="X3481" t="s">
        <v>170</v>
      </c>
      <c r="Y3481" t="s">
        <v>123</v>
      </c>
      <c r="Z3481">
        <v>128368812</v>
      </c>
      <c r="AA3481" s="50">
        <v>47043526</v>
      </c>
      <c r="AB3481" t="s">
        <v>124</v>
      </c>
      <c r="AC3481" s="51">
        <v>83.766666666999996</v>
      </c>
    </row>
    <row r="3482" spans="1:29" x14ac:dyDescent="0.25">
      <c r="A3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2" s="4" t="str">
        <f>VLOOKUP(P3482,Lookup!$A$1:$D$19,4,0)</f>
        <v>South Bay</v>
      </c>
      <c r="C3482" s="4" t="str">
        <f>VLOOKUP(P3482,Lookup!$A$1:$E$19,5,0)</f>
        <v>Region 4</v>
      </c>
      <c r="D3482" s="4" t="str">
        <f>VLOOKUP(P3482,Lookup!$A$1:$B$19,2,0)</f>
        <v>CC</v>
      </c>
      <c r="E3482" s="4" t="str">
        <f>IF(AND((Data[[#This Row],[Min Notif Date]]&gt;$G$3),Data[[#This Row],[Min Notif Date]]&lt;$F$3),"Last Week","No")</f>
        <v>No</v>
      </c>
      <c r="F3482" s="4" t="str">
        <f>VLOOKUP(MONTH(Data[[#This Row],[Min Notif Date]]),Lookup!$G$1:$H$12,2,0)</f>
        <v>2. Feb</v>
      </c>
      <c r="G3482" s="4" t="str">
        <f t="shared" si="54"/>
        <v/>
      </c>
      <c r="H3482" s="4" t="str">
        <f>IF(AND(Data[[#This Row],[Min Notif Time]]&gt;6,Data[[#This Row],[Min Notif Time]]&lt;17),"Business Hours","Non-Business Hours")</f>
        <v>Business Hours</v>
      </c>
      <c r="I3482" s="4" t="str" cm="1">
        <f t="array" ref="I3482">IFERROR(VLOOKUP(Data[[#This Row],[Min Notif Date]],Lookup!$N$1:$P$11,2,0),_xlfn.IFS(VLOOKUP(WEEKDAY(Data[[#This Row],[Min Notif Date]],2),Lookup!$J$1:$L$7,3,0)="Weekend","Weekend",VLOOKUP(WEEKDAY(Data[[#This Row],[Min Notif Date]],2),Lookup!$J$1:$L$7,3,0)="Weekday","Weekday"))</f>
        <v>Weekday</v>
      </c>
      <c r="J3482" s="4" t="str">
        <f>VLOOKUP(WEEKDAY(Data[[#This Row],[Min Notif Date]],2),Lookup!$J$1:$K$7,2,0)</f>
        <v>5. Fri</v>
      </c>
      <c r="K3482" s="37">
        <f>ROUNDDOWN(Data[[#This Row],[PGE Notified Time]],0)</f>
        <v>45331</v>
      </c>
      <c r="L3482" s="4">
        <f>HOUR(Data[[#This Row],[PGE Notified Time]])</f>
        <v>12</v>
      </c>
      <c r="M3482">
        <v>103930</v>
      </c>
      <c r="O3482" t="s">
        <v>117</v>
      </c>
      <c r="P3482" t="s">
        <v>134</v>
      </c>
      <c r="Q3482" s="44" t="s">
        <v>117</v>
      </c>
      <c r="R3482" t="s">
        <v>147</v>
      </c>
      <c r="S3482" s="1" t="s">
        <v>5</v>
      </c>
      <c r="T3482" s="1">
        <v>45331.535578703704</v>
      </c>
      <c r="U3482" s="1">
        <v>45331.59375</v>
      </c>
      <c r="V3482" t="s">
        <v>120</v>
      </c>
      <c r="W3482" t="s">
        <v>608</v>
      </c>
      <c r="X3482" t="s">
        <v>135</v>
      </c>
      <c r="Y3482" t="s">
        <v>123</v>
      </c>
      <c r="Z3482">
        <v>128151581</v>
      </c>
      <c r="AA3482" s="50">
        <v>46185161</v>
      </c>
      <c r="AB3482" t="s">
        <v>124</v>
      </c>
      <c r="AC3482" s="51">
        <v>83.766666666999996</v>
      </c>
    </row>
    <row r="3483" spans="1:29" x14ac:dyDescent="0.25">
      <c r="A3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83" s="4" t="str">
        <f>VLOOKUP(P3483,Lookup!$A$1:$D$19,4,0)</f>
        <v>Bay Area</v>
      </c>
      <c r="C3483" s="4" t="str">
        <f>VLOOKUP(P3483,Lookup!$A$1:$E$19,5,0)</f>
        <v>Region 3</v>
      </c>
      <c r="D3483" s="4" t="str">
        <f>VLOOKUP(P3483,Lookup!$A$1:$B$19,2,0)</f>
        <v>EB</v>
      </c>
      <c r="E3483" s="4" t="str">
        <f>IF(AND((Data[[#This Row],[Min Notif Date]]&gt;$G$3),Data[[#This Row],[Min Notif Date]]&lt;$F$3),"Last Week","No")</f>
        <v>No</v>
      </c>
      <c r="F3483" s="4" t="str">
        <f>VLOOKUP(MONTH(Data[[#This Row],[Min Notif Date]]),Lookup!$G$1:$H$12,2,0)</f>
        <v>8. Aug</v>
      </c>
      <c r="G3483" s="4" t="str">
        <f t="shared" si="54"/>
        <v/>
      </c>
      <c r="H3483" s="4" t="str">
        <f>IF(AND(Data[[#This Row],[Min Notif Time]]&gt;6,Data[[#This Row],[Min Notif Time]]&lt;17),"Business Hours","Non-Business Hours")</f>
        <v>Business Hours</v>
      </c>
      <c r="I3483" s="4" t="str" cm="1">
        <f t="array" ref="I3483">IFERROR(VLOOKUP(Data[[#This Row],[Min Notif Date]],Lookup!$N$1:$P$11,2,0),_xlfn.IFS(VLOOKUP(WEEKDAY(Data[[#This Row],[Min Notif Date]],2),Lookup!$J$1:$L$7,3,0)="Weekend","Weekend",VLOOKUP(WEEKDAY(Data[[#This Row],[Min Notif Date]],2),Lookup!$J$1:$L$7,3,0)="Weekday","Weekday"))</f>
        <v>Weekend</v>
      </c>
      <c r="J3483" s="4" t="str">
        <f>VLOOKUP(WEEKDAY(Data[[#This Row],[Min Notif Date]],2),Lookup!$J$1:$K$7,2,0)</f>
        <v>6. Sat</v>
      </c>
      <c r="K3483" s="37">
        <f>ROUNDDOWN(Data[[#This Row],[PGE Notified Time]],0)</f>
        <v>45528</v>
      </c>
      <c r="L3483" s="4">
        <f>HOUR(Data[[#This Row],[PGE Notified Time]])</f>
        <v>15</v>
      </c>
      <c r="M3483">
        <v>111739</v>
      </c>
      <c r="N3483">
        <v>3326546208</v>
      </c>
      <c r="O3483" t="s">
        <v>57</v>
      </c>
      <c r="P3483" t="s">
        <v>118</v>
      </c>
      <c r="Q3483" s="44" t="s">
        <v>259</v>
      </c>
      <c r="R3483" t="s">
        <v>119</v>
      </c>
      <c r="S3483" s="1">
        <v>45528.668182870373</v>
      </c>
      <c r="T3483" s="1">
        <v>45528.657152777778</v>
      </c>
      <c r="U3483" s="1">
        <v>45528.715277777781</v>
      </c>
      <c r="V3483" t="s">
        <v>120</v>
      </c>
      <c r="W3483" t="s">
        <v>121</v>
      </c>
      <c r="X3483" t="s">
        <v>188</v>
      </c>
      <c r="Y3483" t="s">
        <v>123</v>
      </c>
      <c r="Z3483">
        <v>129432551</v>
      </c>
      <c r="AA3483" s="50">
        <v>47126672</v>
      </c>
      <c r="AB3483" t="s">
        <v>124</v>
      </c>
      <c r="AC3483" s="51">
        <v>83.7</v>
      </c>
    </row>
    <row r="3484" spans="1:29" x14ac:dyDescent="0.25">
      <c r="A3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4" s="4" t="str">
        <f>VLOOKUP(P3484,Lookup!$A$1:$D$19,4,0)</f>
        <v>Bay Area</v>
      </c>
      <c r="C3484" s="4" t="str">
        <f>VLOOKUP(P3484,Lookup!$A$1:$E$19,5,0)</f>
        <v>Region 3</v>
      </c>
      <c r="D3484" s="4" t="str">
        <f>VLOOKUP(P3484,Lookup!$A$1:$B$19,2,0)</f>
        <v>EB</v>
      </c>
      <c r="E3484" s="4" t="str">
        <f>IF(AND((Data[[#This Row],[Min Notif Date]]&gt;$G$3),Data[[#This Row],[Min Notif Date]]&lt;$F$3),"Last Week","No")</f>
        <v>No</v>
      </c>
      <c r="F3484" s="4" t="str">
        <f>VLOOKUP(MONTH(Data[[#This Row],[Min Notif Date]]),Lookup!$G$1:$H$12,2,0)</f>
        <v>5. May</v>
      </c>
      <c r="G3484" s="4" t="str">
        <f t="shared" si="54"/>
        <v/>
      </c>
      <c r="H3484" s="4" t="str">
        <f>IF(AND(Data[[#This Row],[Min Notif Time]]&gt;6,Data[[#This Row],[Min Notif Time]]&lt;17),"Business Hours","Non-Business Hours")</f>
        <v>Non-Business Hours</v>
      </c>
      <c r="I3484" s="4" t="str" cm="1">
        <f t="array" ref="I3484">IFERROR(VLOOKUP(Data[[#This Row],[Min Notif Date]],Lookup!$N$1:$P$11,2,0),_xlfn.IFS(VLOOKUP(WEEKDAY(Data[[#This Row],[Min Notif Date]],2),Lookup!$J$1:$L$7,3,0)="Weekend","Weekend",VLOOKUP(WEEKDAY(Data[[#This Row],[Min Notif Date]],2),Lookup!$J$1:$L$7,3,0)="Weekday","Weekday"))</f>
        <v>Weekday</v>
      </c>
      <c r="J3484" s="4" t="str">
        <f>VLOOKUP(WEEKDAY(Data[[#This Row],[Min Notif Date]],2),Lookup!$J$1:$K$7,2,0)</f>
        <v>5. Fri</v>
      </c>
      <c r="K3484" s="37">
        <f>ROUNDDOWN(Data[[#This Row],[PGE Notified Time]],0)</f>
        <v>45443</v>
      </c>
      <c r="L3484" s="4">
        <f>HOUR(Data[[#This Row],[PGE Notified Time]])</f>
        <v>6</v>
      </c>
      <c r="M3484">
        <v>108319</v>
      </c>
      <c r="O3484" t="s">
        <v>117</v>
      </c>
      <c r="P3484" t="s">
        <v>118</v>
      </c>
      <c r="Q3484" s="44" t="s">
        <v>117</v>
      </c>
      <c r="R3484" t="s">
        <v>119</v>
      </c>
      <c r="S3484" s="1" t="s">
        <v>5</v>
      </c>
      <c r="T3484" s="1">
        <v>45443.275208333333</v>
      </c>
      <c r="U3484" s="1">
        <v>45443.333333333336</v>
      </c>
      <c r="V3484" t="s">
        <v>120</v>
      </c>
      <c r="W3484" t="s">
        <v>608</v>
      </c>
      <c r="X3484" t="s">
        <v>144</v>
      </c>
      <c r="Y3484" t="s">
        <v>123</v>
      </c>
      <c r="AA3484" s="50"/>
      <c r="AB3484" t="s">
        <v>124</v>
      </c>
      <c r="AC3484" s="51">
        <v>83.7</v>
      </c>
    </row>
    <row r="3485" spans="1:29" x14ac:dyDescent="0.25">
      <c r="A3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5" s="4" t="str">
        <f>VLOOKUP(P3485,Lookup!$A$1:$D$19,4,0)</f>
        <v>Bay Area</v>
      </c>
      <c r="C3485" s="4" t="str">
        <f>VLOOKUP(P3485,Lookup!$A$1:$E$19,5,0)</f>
        <v>Region 3</v>
      </c>
      <c r="D3485" s="4" t="str">
        <f>VLOOKUP(P3485,Lookup!$A$1:$B$19,2,0)</f>
        <v>PN</v>
      </c>
      <c r="E3485" s="4" t="str">
        <f>IF(AND((Data[[#This Row],[Min Notif Date]]&gt;$G$3),Data[[#This Row],[Min Notif Date]]&lt;$F$3),"Last Week","No")</f>
        <v>No</v>
      </c>
      <c r="F3485" s="4" t="str">
        <f>VLOOKUP(MONTH(Data[[#This Row],[Min Notif Date]]),Lookup!$G$1:$H$12,2,0)</f>
        <v>4. Apr</v>
      </c>
      <c r="G3485" s="4" t="str">
        <f t="shared" si="54"/>
        <v/>
      </c>
      <c r="H3485" s="4" t="str">
        <f>IF(AND(Data[[#This Row],[Min Notif Time]]&gt;6,Data[[#This Row],[Min Notif Time]]&lt;17),"Business Hours","Non-Business Hours")</f>
        <v>Business Hours</v>
      </c>
      <c r="I3485" s="4" t="str" cm="1">
        <f t="array" ref="I3485">IFERROR(VLOOKUP(Data[[#This Row],[Min Notif Date]],Lookup!$N$1:$P$11,2,0),_xlfn.IFS(VLOOKUP(WEEKDAY(Data[[#This Row],[Min Notif Date]],2),Lookup!$J$1:$L$7,3,0)="Weekend","Weekend",VLOOKUP(WEEKDAY(Data[[#This Row],[Min Notif Date]],2),Lookup!$J$1:$L$7,3,0)="Weekday","Weekday"))</f>
        <v>Weekday</v>
      </c>
      <c r="J3485" s="4" t="str">
        <f>VLOOKUP(WEEKDAY(Data[[#This Row],[Min Notif Date]],2),Lookup!$J$1:$K$7,2,0)</f>
        <v>2. Tue</v>
      </c>
      <c r="K3485" s="37">
        <f>ROUNDDOWN(Data[[#This Row],[PGE Notified Time]],0)</f>
        <v>45412</v>
      </c>
      <c r="L3485" s="4">
        <f>HOUR(Data[[#This Row],[PGE Notified Time]])</f>
        <v>12</v>
      </c>
      <c r="M3485">
        <v>107155</v>
      </c>
      <c r="O3485" t="s">
        <v>117</v>
      </c>
      <c r="P3485" t="s">
        <v>165</v>
      </c>
      <c r="Q3485" s="44" t="s">
        <v>117</v>
      </c>
      <c r="R3485" t="s">
        <v>147</v>
      </c>
      <c r="S3485" s="1" t="s">
        <v>5</v>
      </c>
      <c r="T3485" s="1">
        <v>45412.504618055558</v>
      </c>
      <c r="U3485" s="1">
        <v>45412.562708333331</v>
      </c>
      <c r="V3485" t="s">
        <v>120</v>
      </c>
      <c r="W3485" t="s">
        <v>608</v>
      </c>
      <c r="X3485" t="s">
        <v>388</v>
      </c>
      <c r="Y3485" t="s">
        <v>123</v>
      </c>
      <c r="Z3485">
        <v>128684252</v>
      </c>
      <c r="AA3485" s="50">
        <v>47064490</v>
      </c>
      <c r="AB3485" t="s">
        <v>124</v>
      </c>
      <c r="AC3485" s="51">
        <v>83.65</v>
      </c>
    </row>
    <row r="3486" spans="1:29" x14ac:dyDescent="0.25">
      <c r="A3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6" s="4" t="str">
        <f>VLOOKUP(P3486,Lookup!$A$1:$D$19,4,0)</f>
        <v>South Bay</v>
      </c>
      <c r="C3486" s="4" t="str">
        <f>VLOOKUP(P3486,Lookup!$A$1:$E$19,5,0)</f>
        <v>Region 4</v>
      </c>
      <c r="D3486" s="4" t="str">
        <f>VLOOKUP(P3486,Lookup!$A$1:$B$19,2,0)</f>
        <v>CC</v>
      </c>
      <c r="E3486" s="4" t="str">
        <f>IF(AND((Data[[#This Row],[Min Notif Date]]&gt;$G$3),Data[[#This Row],[Min Notif Date]]&lt;$F$3),"Last Week","No")</f>
        <v>No</v>
      </c>
      <c r="F3486" s="4" t="str">
        <f>VLOOKUP(MONTH(Data[[#This Row],[Min Notif Date]]),Lookup!$G$1:$H$12,2,0)</f>
        <v>6. Jun</v>
      </c>
      <c r="G3486" s="4" t="str">
        <f t="shared" si="54"/>
        <v/>
      </c>
      <c r="H3486" s="4" t="str">
        <f>IF(AND(Data[[#This Row],[Min Notif Time]]&gt;6,Data[[#This Row],[Min Notif Time]]&lt;17),"Business Hours","Non-Business Hours")</f>
        <v>Business Hours</v>
      </c>
      <c r="I3486" s="4" t="str" cm="1">
        <f t="array" ref="I3486">IFERROR(VLOOKUP(Data[[#This Row],[Min Notif Date]],Lookup!$N$1:$P$11,2,0),_xlfn.IFS(VLOOKUP(WEEKDAY(Data[[#This Row],[Min Notif Date]],2),Lookup!$J$1:$L$7,3,0)="Weekend","Weekend",VLOOKUP(WEEKDAY(Data[[#This Row],[Min Notif Date]],2),Lookup!$J$1:$L$7,3,0)="Weekday","Weekday"))</f>
        <v>Weekday</v>
      </c>
      <c r="J3486" s="4" t="str">
        <f>VLOOKUP(WEEKDAY(Data[[#This Row],[Min Notif Date]],2),Lookup!$J$1:$K$7,2,0)</f>
        <v>2. Tue</v>
      </c>
      <c r="K3486" s="37">
        <f>ROUNDDOWN(Data[[#This Row],[PGE Notified Time]],0)</f>
        <v>45447</v>
      </c>
      <c r="L3486" s="4">
        <f>HOUR(Data[[#This Row],[PGE Notified Time]])</f>
        <v>10</v>
      </c>
      <c r="M3486">
        <v>108457</v>
      </c>
      <c r="O3486" t="s">
        <v>117</v>
      </c>
      <c r="P3486" t="s">
        <v>134</v>
      </c>
      <c r="Q3486" s="44" t="s">
        <v>117</v>
      </c>
      <c r="R3486" t="s">
        <v>215</v>
      </c>
      <c r="S3486" s="1" t="s">
        <v>5</v>
      </c>
      <c r="T3486" s="1">
        <v>45447.428402777776</v>
      </c>
      <c r="U3486" s="1">
        <v>45447.48646990741</v>
      </c>
      <c r="V3486" t="s">
        <v>120</v>
      </c>
      <c r="W3486" t="s">
        <v>608</v>
      </c>
      <c r="X3486" t="s">
        <v>302</v>
      </c>
      <c r="Y3486" t="s">
        <v>123</v>
      </c>
      <c r="Z3486">
        <v>129018931</v>
      </c>
      <c r="AA3486" s="50">
        <v>47087468</v>
      </c>
      <c r="AB3486" t="s">
        <v>124</v>
      </c>
      <c r="AC3486" s="51">
        <v>83.616666667000004</v>
      </c>
    </row>
    <row r="3487" spans="1:29" x14ac:dyDescent="0.25">
      <c r="A3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87" s="4" t="str">
        <f>VLOOKUP(P3487,Lookup!$A$1:$D$19,4,0)</f>
        <v>Central Valley</v>
      </c>
      <c r="C3487" s="4" t="str">
        <f>VLOOKUP(P3487,Lookup!$A$1:$E$19,5,0)</f>
        <v>Region 5</v>
      </c>
      <c r="D3487" s="4" t="str">
        <f>VLOOKUP(P3487,Lookup!$A$1:$B$19,2,0)</f>
        <v>YO</v>
      </c>
      <c r="E3487" s="4" t="str">
        <f>IF(AND((Data[[#This Row],[Min Notif Date]]&gt;$G$3),Data[[#This Row],[Min Notif Date]]&lt;$F$3),"Last Week","No")</f>
        <v>No</v>
      </c>
      <c r="F3487" s="4" t="str">
        <f>VLOOKUP(MONTH(Data[[#This Row],[Min Notif Date]]),Lookup!$G$1:$H$12,2,0)</f>
        <v>8. Aug</v>
      </c>
      <c r="G3487" s="4" t="str">
        <f t="shared" si="54"/>
        <v/>
      </c>
      <c r="H3487" s="4" t="str">
        <f>IF(AND(Data[[#This Row],[Min Notif Time]]&gt;6,Data[[#This Row],[Min Notif Time]]&lt;17),"Business Hours","Non-Business Hours")</f>
        <v>Business Hours</v>
      </c>
      <c r="I3487" s="4" t="str" cm="1">
        <f t="array" ref="I3487">IFERROR(VLOOKUP(Data[[#This Row],[Min Notif Date]],Lookup!$N$1:$P$11,2,0),_xlfn.IFS(VLOOKUP(WEEKDAY(Data[[#This Row],[Min Notif Date]],2),Lookup!$J$1:$L$7,3,0)="Weekend","Weekend",VLOOKUP(WEEKDAY(Data[[#This Row],[Min Notif Date]],2),Lookup!$J$1:$L$7,3,0)="Weekday","Weekday"))</f>
        <v>Weekday</v>
      </c>
      <c r="J3487" s="4" t="str">
        <f>VLOOKUP(WEEKDAY(Data[[#This Row],[Min Notif Date]],2),Lookup!$J$1:$K$7,2,0)</f>
        <v>1. Mon</v>
      </c>
      <c r="K3487" s="37">
        <f>ROUNDDOWN(Data[[#This Row],[PGE Notified Time]],0)</f>
        <v>45509</v>
      </c>
      <c r="L3487" s="4">
        <f>HOUR(Data[[#This Row],[PGE Notified Time]])</f>
        <v>9</v>
      </c>
      <c r="M3487">
        <v>110966</v>
      </c>
      <c r="N3487">
        <v>9568095605</v>
      </c>
      <c r="O3487" t="s">
        <v>57</v>
      </c>
      <c r="P3487" t="s">
        <v>197</v>
      </c>
      <c r="Q3487" s="44" t="s">
        <v>259</v>
      </c>
      <c r="R3487" t="s">
        <v>119</v>
      </c>
      <c r="S3487" s="1">
        <v>45509.382928240739</v>
      </c>
      <c r="T3487" s="1">
        <v>45509.38484953704</v>
      </c>
      <c r="U3487" s="1">
        <v>45509.440972222219</v>
      </c>
      <c r="V3487" t="s">
        <v>120</v>
      </c>
      <c r="W3487" t="s">
        <v>121</v>
      </c>
      <c r="X3487" t="s">
        <v>464</v>
      </c>
      <c r="Y3487" t="s">
        <v>123</v>
      </c>
      <c r="Z3487">
        <v>129330198</v>
      </c>
      <c r="AA3487" s="50">
        <v>47120547</v>
      </c>
      <c r="AB3487" t="s">
        <v>124</v>
      </c>
      <c r="AC3487" s="51">
        <v>83.583333332999999</v>
      </c>
    </row>
    <row r="3488" spans="1:29" x14ac:dyDescent="0.25">
      <c r="A3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8" s="4" t="str">
        <f>VLOOKUP(P3488,Lookup!$A$1:$D$19,4,0)</f>
        <v>Bay Area</v>
      </c>
      <c r="C3488" s="4" t="str">
        <f>VLOOKUP(P3488,Lookup!$A$1:$E$19,5,0)</f>
        <v>Region 3</v>
      </c>
      <c r="D3488" s="4" t="str">
        <f>VLOOKUP(P3488,Lookup!$A$1:$B$19,2,0)</f>
        <v>PN</v>
      </c>
      <c r="E3488" s="4" t="str">
        <f>IF(AND((Data[[#This Row],[Min Notif Date]]&gt;$G$3),Data[[#This Row],[Min Notif Date]]&lt;$F$3),"Last Week","No")</f>
        <v>No</v>
      </c>
      <c r="F3488" s="4" t="str">
        <f>VLOOKUP(MONTH(Data[[#This Row],[Min Notif Date]]),Lookup!$G$1:$H$12,2,0)</f>
        <v>2. Feb</v>
      </c>
      <c r="G3488" s="4" t="str">
        <f t="shared" si="54"/>
        <v/>
      </c>
      <c r="H3488" s="4" t="str">
        <f>IF(AND(Data[[#This Row],[Min Notif Time]]&gt;6,Data[[#This Row],[Min Notif Time]]&lt;17),"Business Hours","Non-Business Hours")</f>
        <v>Business Hours</v>
      </c>
      <c r="I3488" s="4" t="str" cm="1">
        <f t="array" ref="I3488">IFERROR(VLOOKUP(Data[[#This Row],[Min Notif Date]],Lookup!$N$1:$P$11,2,0),_xlfn.IFS(VLOOKUP(WEEKDAY(Data[[#This Row],[Min Notif Date]],2),Lookup!$J$1:$L$7,3,0)="Weekend","Weekend",VLOOKUP(WEEKDAY(Data[[#This Row],[Min Notif Date]],2),Lookup!$J$1:$L$7,3,0)="Weekday","Weekday"))</f>
        <v>Weekday</v>
      </c>
      <c r="J3488" s="4" t="str">
        <f>VLOOKUP(WEEKDAY(Data[[#This Row],[Min Notif Date]],2),Lookup!$J$1:$K$7,2,0)</f>
        <v>5. Fri</v>
      </c>
      <c r="K3488" s="37">
        <f>ROUNDDOWN(Data[[#This Row],[PGE Notified Time]],0)</f>
        <v>45324</v>
      </c>
      <c r="L3488" s="4">
        <f>HOUR(Data[[#This Row],[PGE Notified Time]])</f>
        <v>10</v>
      </c>
      <c r="M3488">
        <v>103610</v>
      </c>
      <c r="O3488" t="s">
        <v>117</v>
      </c>
      <c r="P3488" t="s">
        <v>165</v>
      </c>
      <c r="Q3488" s="44" t="s">
        <v>117</v>
      </c>
      <c r="R3488" t="s">
        <v>147</v>
      </c>
      <c r="S3488" s="1" t="s">
        <v>5</v>
      </c>
      <c r="T3488" s="1">
        <v>45324.438483796293</v>
      </c>
      <c r="U3488" s="1">
        <v>45324.496527777781</v>
      </c>
      <c r="V3488" t="s">
        <v>120</v>
      </c>
      <c r="W3488" t="s">
        <v>608</v>
      </c>
      <c r="X3488" t="s">
        <v>204</v>
      </c>
      <c r="Y3488" t="s">
        <v>123</v>
      </c>
      <c r="Z3488">
        <v>128123806</v>
      </c>
      <c r="AA3488" s="50">
        <v>46177958</v>
      </c>
      <c r="AB3488" t="s">
        <v>124</v>
      </c>
      <c r="AC3488" s="51">
        <v>83.583333332999999</v>
      </c>
    </row>
    <row r="3489" spans="1:29" x14ac:dyDescent="0.25">
      <c r="A3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9" s="4" t="str">
        <f>VLOOKUP(P3489,Lookup!$A$1:$D$19,4,0)</f>
        <v>North Valley</v>
      </c>
      <c r="C3489" s="4" t="str">
        <f>VLOOKUP(P3489,Lookup!$A$1:$E$19,5,0)</f>
        <v>Region 2</v>
      </c>
      <c r="D3489" s="4" t="str">
        <f>VLOOKUP(P3489,Lookup!$A$1:$B$19,2,0)</f>
        <v>SA</v>
      </c>
      <c r="E3489" s="4" t="str">
        <f>IF(AND((Data[[#This Row],[Min Notif Date]]&gt;$G$3),Data[[#This Row],[Min Notif Date]]&lt;$F$3),"Last Week","No")</f>
        <v>No</v>
      </c>
      <c r="F3489" s="4" t="str">
        <f>VLOOKUP(MONTH(Data[[#This Row],[Min Notif Date]]),Lookup!$G$1:$H$12,2,0)</f>
        <v>1. Jan</v>
      </c>
      <c r="G3489" s="4" t="str">
        <f t="shared" si="54"/>
        <v/>
      </c>
      <c r="H3489" s="4" t="str">
        <f>IF(AND(Data[[#This Row],[Min Notif Time]]&gt;6,Data[[#This Row],[Min Notif Time]]&lt;17),"Business Hours","Non-Business Hours")</f>
        <v>Business Hours</v>
      </c>
      <c r="I3489" s="4" t="str" cm="1">
        <f t="array" ref="I3489">IFERROR(VLOOKUP(Data[[#This Row],[Min Notif Date]],Lookup!$N$1:$P$11,2,0),_xlfn.IFS(VLOOKUP(WEEKDAY(Data[[#This Row],[Min Notif Date]],2),Lookup!$J$1:$L$7,3,0)="Weekend","Weekend",VLOOKUP(WEEKDAY(Data[[#This Row],[Min Notif Date]],2),Lookup!$J$1:$L$7,3,0)="Weekday","Weekday"))</f>
        <v>Weekday</v>
      </c>
      <c r="J3489" s="4" t="str">
        <f>VLOOKUP(WEEKDAY(Data[[#This Row],[Min Notif Date]],2),Lookup!$J$1:$K$7,2,0)</f>
        <v>2. Tue</v>
      </c>
      <c r="K3489" s="37">
        <f>ROUNDDOWN(Data[[#This Row],[PGE Notified Time]],0)</f>
        <v>45293</v>
      </c>
      <c r="L3489" s="4">
        <f>HOUR(Data[[#This Row],[PGE Notified Time]])</f>
        <v>9</v>
      </c>
      <c r="M3489">
        <v>102544</v>
      </c>
      <c r="O3489" t="s">
        <v>117</v>
      </c>
      <c r="P3489" t="s">
        <v>175</v>
      </c>
      <c r="Q3489" s="44" t="s">
        <v>117</v>
      </c>
      <c r="R3489" t="s">
        <v>215</v>
      </c>
      <c r="S3489" s="1" t="s">
        <v>5</v>
      </c>
      <c r="T3489" s="1">
        <v>45293.379942129628</v>
      </c>
      <c r="U3489" s="1">
        <v>45293.437986111108</v>
      </c>
      <c r="V3489" t="s">
        <v>120</v>
      </c>
      <c r="W3489" t="s">
        <v>608</v>
      </c>
      <c r="X3489" t="s">
        <v>207</v>
      </c>
      <c r="Y3489" t="s">
        <v>123</v>
      </c>
      <c r="Z3489">
        <v>127992468</v>
      </c>
      <c r="AA3489" s="50">
        <v>46124726</v>
      </c>
      <c r="AB3489" t="s">
        <v>124</v>
      </c>
      <c r="AC3489" s="51">
        <v>83.583333332999999</v>
      </c>
    </row>
    <row r="3490" spans="1:29" x14ac:dyDescent="0.25">
      <c r="A3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490" s="4" t="str">
        <f>VLOOKUP(P3490,Lookup!$A$1:$D$19,4,0)</f>
        <v>North Coast</v>
      </c>
      <c r="C3490" s="4" t="str">
        <f>VLOOKUP(P3490,Lookup!$A$1:$E$19,5,0)</f>
        <v>Region 1</v>
      </c>
      <c r="D3490" s="4" t="str">
        <f>VLOOKUP(P3490,Lookup!$A$1:$B$19,2,0)</f>
        <v>NB</v>
      </c>
      <c r="E3490" s="4" t="str">
        <f>IF(AND((Data[[#This Row],[Min Notif Date]]&gt;$G$3),Data[[#This Row],[Min Notif Date]]&lt;$F$3),"Last Week","No")</f>
        <v>No</v>
      </c>
      <c r="F3490" s="4" t="str">
        <f>VLOOKUP(MONTH(Data[[#This Row],[Min Notif Date]]),Lookup!$G$1:$H$12,2,0)</f>
        <v>6. Jun</v>
      </c>
      <c r="G3490" s="4" t="str">
        <f t="shared" si="54"/>
        <v/>
      </c>
      <c r="H3490" s="4" t="str">
        <f>IF(AND(Data[[#This Row],[Min Notif Time]]&gt;6,Data[[#This Row],[Min Notif Time]]&lt;17),"Business Hours","Non-Business Hours")</f>
        <v>Business Hours</v>
      </c>
      <c r="I3490" s="4" t="str" cm="1">
        <f t="array" ref="I3490">IFERROR(VLOOKUP(Data[[#This Row],[Min Notif Date]],Lookup!$N$1:$P$11,2,0),_xlfn.IFS(VLOOKUP(WEEKDAY(Data[[#This Row],[Min Notif Date]],2),Lookup!$J$1:$L$7,3,0)="Weekend","Weekend",VLOOKUP(WEEKDAY(Data[[#This Row],[Min Notif Date]],2),Lookup!$J$1:$L$7,3,0)="Weekday","Weekday"))</f>
        <v>Weekday</v>
      </c>
      <c r="J3490" s="4" t="str">
        <f>VLOOKUP(WEEKDAY(Data[[#This Row],[Min Notif Date]],2),Lookup!$J$1:$K$7,2,0)</f>
        <v>1. Mon</v>
      </c>
      <c r="K3490" s="37">
        <f>ROUNDDOWN(Data[[#This Row],[PGE Notified Time]],0)</f>
        <v>45453</v>
      </c>
      <c r="L3490" s="4">
        <f>HOUR(Data[[#This Row],[PGE Notified Time]])</f>
        <v>11</v>
      </c>
      <c r="M3490">
        <v>108717</v>
      </c>
      <c r="N3490">
        <v>4185776018</v>
      </c>
      <c r="O3490" t="s">
        <v>52</v>
      </c>
      <c r="P3490" t="s">
        <v>126</v>
      </c>
      <c r="Q3490" s="44" t="s">
        <v>259</v>
      </c>
      <c r="R3490" t="s">
        <v>125</v>
      </c>
      <c r="S3490" s="1">
        <v>45453.459328703706</v>
      </c>
      <c r="T3490" s="1">
        <v>45453.461076388892</v>
      </c>
      <c r="U3490" s="1">
        <v>45453.517361111109</v>
      </c>
      <c r="V3490" t="s">
        <v>120</v>
      </c>
      <c r="W3490" t="s">
        <v>121</v>
      </c>
      <c r="X3490" t="s">
        <v>324</v>
      </c>
      <c r="Y3490" t="s">
        <v>123</v>
      </c>
      <c r="Z3490">
        <v>129052505</v>
      </c>
      <c r="AA3490" s="50">
        <v>47091214</v>
      </c>
      <c r="AB3490" t="s">
        <v>124</v>
      </c>
      <c r="AC3490" s="51">
        <v>83.566666667000007</v>
      </c>
    </row>
    <row r="3491" spans="1:29" x14ac:dyDescent="0.25">
      <c r="A3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91" s="4" t="str">
        <f>VLOOKUP(P3491,Lookup!$A$1:$D$19,4,0)</f>
        <v>North Coast</v>
      </c>
      <c r="C3491" s="4" t="str">
        <f>VLOOKUP(P3491,Lookup!$A$1:$E$19,5,0)</f>
        <v>Region 1</v>
      </c>
      <c r="D3491" s="4" t="str">
        <f>VLOOKUP(P3491,Lookup!$A$1:$B$19,2,0)</f>
        <v>NB</v>
      </c>
      <c r="E3491" s="4" t="str">
        <f>IF(AND((Data[[#This Row],[Min Notif Date]]&gt;$G$3),Data[[#This Row],[Min Notif Date]]&lt;$F$3),"Last Week","No")</f>
        <v>No</v>
      </c>
      <c r="F3491" s="4" t="str">
        <f>VLOOKUP(MONTH(Data[[#This Row],[Min Notif Date]]),Lookup!$G$1:$H$12,2,0)</f>
        <v>8. Aug</v>
      </c>
      <c r="G3491" s="4" t="str">
        <f t="shared" si="54"/>
        <v/>
      </c>
      <c r="H3491" s="4" t="str">
        <f>IF(AND(Data[[#This Row],[Min Notif Time]]&gt;6,Data[[#This Row],[Min Notif Time]]&lt;17),"Business Hours","Non-Business Hours")</f>
        <v>Business Hours</v>
      </c>
      <c r="I3491" s="4" t="str" cm="1">
        <f t="array" ref="I3491">IFERROR(VLOOKUP(Data[[#This Row],[Min Notif Date]],Lookup!$N$1:$P$11,2,0),_xlfn.IFS(VLOOKUP(WEEKDAY(Data[[#This Row],[Min Notif Date]],2),Lookup!$J$1:$L$7,3,0)="Weekend","Weekend",VLOOKUP(WEEKDAY(Data[[#This Row],[Min Notif Date]],2),Lookup!$J$1:$L$7,3,0)="Weekday","Weekday"))</f>
        <v>Weekday</v>
      </c>
      <c r="J3491" s="4" t="str">
        <f>VLOOKUP(WEEKDAY(Data[[#This Row],[Min Notif Date]],2),Lookup!$J$1:$K$7,2,0)</f>
        <v>4. Thu</v>
      </c>
      <c r="K3491" s="37">
        <f>ROUNDDOWN(Data[[#This Row],[PGE Notified Time]],0)</f>
        <v>45533</v>
      </c>
      <c r="L3491" s="4">
        <f>HOUR(Data[[#This Row],[PGE Notified Time]])</f>
        <v>13</v>
      </c>
      <c r="M3491">
        <v>111951</v>
      </c>
      <c r="N3491">
        <v>4227694540</v>
      </c>
      <c r="O3491" t="s">
        <v>57</v>
      </c>
      <c r="P3491" t="s">
        <v>126</v>
      </c>
      <c r="Q3491" s="44" t="s">
        <v>259</v>
      </c>
      <c r="R3491" t="s">
        <v>119</v>
      </c>
      <c r="S3491" s="1">
        <v>45533.551006944443</v>
      </c>
      <c r="T3491" s="1">
        <v>45533.552916666667</v>
      </c>
      <c r="U3491" s="1">
        <v>45533.609027777777</v>
      </c>
      <c r="V3491" t="s">
        <v>120</v>
      </c>
      <c r="W3491" t="s">
        <v>121</v>
      </c>
      <c r="X3491" t="s">
        <v>368</v>
      </c>
      <c r="Y3491" t="s">
        <v>123</v>
      </c>
      <c r="Z3491">
        <v>129454549</v>
      </c>
      <c r="AA3491" s="50">
        <v>47128287</v>
      </c>
      <c r="AB3491" t="s">
        <v>124</v>
      </c>
      <c r="AC3491" s="51">
        <v>83.55</v>
      </c>
    </row>
    <row r="3492" spans="1:29" x14ac:dyDescent="0.25">
      <c r="A3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2" s="4" t="str">
        <f>VLOOKUP(P3492,Lookup!$A$1:$D$19,4,0)</f>
        <v>South Bay</v>
      </c>
      <c r="C3492" s="4" t="str">
        <f>VLOOKUP(P3492,Lookup!$A$1:$E$19,5,0)</f>
        <v>Region 4</v>
      </c>
      <c r="D3492" s="4" t="str">
        <f>VLOOKUP(P3492,Lookup!$A$1:$B$19,2,0)</f>
        <v>CC</v>
      </c>
      <c r="E3492" s="4" t="str">
        <f>IF(AND((Data[[#This Row],[Min Notif Date]]&gt;$G$3),Data[[#This Row],[Min Notif Date]]&lt;$F$3),"Last Week","No")</f>
        <v>No</v>
      </c>
      <c r="F3492" s="4" t="str">
        <f>VLOOKUP(MONTH(Data[[#This Row],[Min Notif Date]]),Lookup!$G$1:$H$12,2,0)</f>
        <v>7. Jul</v>
      </c>
      <c r="G3492" s="4" t="str">
        <f t="shared" si="54"/>
        <v/>
      </c>
      <c r="H3492" s="4" t="str">
        <f>IF(AND(Data[[#This Row],[Min Notif Time]]&gt;6,Data[[#This Row],[Min Notif Time]]&lt;17),"Business Hours","Non-Business Hours")</f>
        <v>Business Hours</v>
      </c>
      <c r="I3492" s="4" t="str" cm="1">
        <f t="array" ref="I3492">IFERROR(VLOOKUP(Data[[#This Row],[Min Notif Date]],Lookup!$N$1:$P$11,2,0),_xlfn.IFS(VLOOKUP(WEEKDAY(Data[[#This Row],[Min Notif Date]],2),Lookup!$J$1:$L$7,3,0)="Weekend","Weekend",VLOOKUP(WEEKDAY(Data[[#This Row],[Min Notif Date]],2),Lookup!$J$1:$L$7,3,0)="Weekday","Weekday"))</f>
        <v>Weekday</v>
      </c>
      <c r="J3492" s="4" t="str">
        <f>VLOOKUP(WEEKDAY(Data[[#This Row],[Min Notif Date]],2),Lookup!$J$1:$K$7,2,0)</f>
        <v>1. Mon</v>
      </c>
      <c r="K3492" s="37">
        <f>ROUNDDOWN(Data[[#This Row],[PGE Notified Time]],0)</f>
        <v>45495</v>
      </c>
      <c r="L3492" s="4">
        <f>HOUR(Data[[#This Row],[PGE Notified Time]])</f>
        <v>13</v>
      </c>
      <c r="M3492">
        <v>110451</v>
      </c>
      <c r="O3492" t="s">
        <v>117</v>
      </c>
      <c r="P3492" t="s">
        <v>134</v>
      </c>
      <c r="Q3492" s="44" t="s">
        <v>117</v>
      </c>
      <c r="R3492" t="s">
        <v>119</v>
      </c>
      <c r="S3492" s="1" t="s">
        <v>5</v>
      </c>
      <c r="T3492" s="1">
        <v>45495.560034722221</v>
      </c>
      <c r="U3492" s="1">
        <v>45495.618055555555</v>
      </c>
      <c r="V3492" t="s">
        <v>120</v>
      </c>
      <c r="W3492" t="s">
        <v>608</v>
      </c>
      <c r="X3492" t="s">
        <v>213</v>
      </c>
      <c r="Y3492" t="s">
        <v>123</v>
      </c>
      <c r="Z3492">
        <v>129272296</v>
      </c>
      <c r="AA3492" s="50">
        <v>47116999</v>
      </c>
      <c r="AB3492" t="s">
        <v>124</v>
      </c>
      <c r="AC3492" s="51">
        <v>83.55</v>
      </c>
    </row>
    <row r="3493" spans="1:29" x14ac:dyDescent="0.25">
      <c r="A3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93" s="4" t="str">
        <f>VLOOKUP(P3493,Lookup!$A$1:$D$19,4,0)</f>
        <v>Bay Area</v>
      </c>
      <c r="C3493" s="4" t="str">
        <f>VLOOKUP(P3493,Lookup!$A$1:$E$19,5,0)</f>
        <v>Region 3</v>
      </c>
      <c r="D3493" s="4" t="str">
        <f>VLOOKUP(P3493,Lookup!$A$1:$B$19,2,0)</f>
        <v>DI</v>
      </c>
      <c r="E3493" s="4" t="str">
        <f>IF(AND((Data[[#This Row],[Min Notif Date]]&gt;$G$3),Data[[#This Row],[Min Notif Date]]&lt;$F$3),"Last Week","No")</f>
        <v>No</v>
      </c>
      <c r="F3493" s="4" t="str">
        <f>VLOOKUP(MONTH(Data[[#This Row],[Min Notif Date]]),Lookup!$G$1:$H$12,2,0)</f>
        <v>11. Nov</v>
      </c>
      <c r="G3493" s="4" t="str">
        <f t="shared" si="54"/>
        <v/>
      </c>
      <c r="H3493" s="4" t="str">
        <f>IF(AND(Data[[#This Row],[Min Notif Time]]&gt;6,Data[[#This Row],[Min Notif Time]]&lt;17),"Business Hours","Non-Business Hours")</f>
        <v>Business Hours</v>
      </c>
      <c r="I3493" s="4" t="str" cm="1">
        <f t="array" ref="I3493">IFERROR(VLOOKUP(Data[[#This Row],[Min Notif Date]],Lookup!$N$1:$P$11,2,0),_xlfn.IFS(VLOOKUP(WEEKDAY(Data[[#This Row],[Min Notif Date]],2),Lookup!$J$1:$L$7,3,0)="Weekend","Weekend",VLOOKUP(WEEKDAY(Data[[#This Row],[Min Notif Date]],2),Lookup!$J$1:$L$7,3,0)="Weekday","Weekday"))</f>
        <v>Holiday</v>
      </c>
      <c r="J3493" s="4" t="str">
        <f>VLOOKUP(WEEKDAY(Data[[#This Row],[Min Notif Date]],2),Lookup!$J$1:$K$7,2,0)</f>
        <v>1. Mon</v>
      </c>
      <c r="K3493" s="37">
        <f>ROUNDDOWN(Data[[#This Row],[PGE Notified Time]],0)</f>
        <v>45607</v>
      </c>
      <c r="L3493" s="4">
        <f>HOUR(Data[[#This Row],[PGE Notified Time]])</f>
        <v>10</v>
      </c>
      <c r="M3493">
        <v>114647</v>
      </c>
      <c r="N3493">
        <v>1858357991</v>
      </c>
      <c r="O3493" t="s">
        <v>57</v>
      </c>
      <c r="P3493" t="s">
        <v>141</v>
      </c>
      <c r="Q3493" s="44" t="s">
        <v>259</v>
      </c>
      <c r="R3493" t="s">
        <v>119</v>
      </c>
      <c r="S3493" s="1">
        <v>45607.418009259258</v>
      </c>
      <c r="T3493" s="1">
        <v>45607.417696759258</v>
      </c>
      <c r="U3493" s="1">
        <v>45607.475694444445</v>
      </c>
      <c r="V3493" t="s">
        <v>120</v>
      </c>
      <c r="W3493" t="s">
        <v>121</v>
      </c>
      <c r="X3493" t="s">
        <v>219</v>
      </c>
      <c r="Y3493" t="s">
        <v>123</v>
      </c>
      <c r="Z3493">
        <v>129800474</v>
      </c>
      <c r="AA3493" s="50">
        <v>47165747</v>
      </c>
      <c r="AB3493" t="s">
        <v>124</v>
      </c>
      <c r="AC3493" s="51">
        <v>83.516666666999996</v>
      </c>
    </row>
    <row r="3494" spans="1:29" x14ac:dyDescent="0.25">
      <c r="A3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4" s="4" t="str">
        <f>VLOOKUP(P3494,Lookup!$A$1:$D$19,4,0)</f>
        <v>Central Valley</v>
      </c>
      <c r="C3494" s="4" t="str">
        <f>VLOOKUP(P3494,Lookup!$A$1:$E$19,5,0)</f>
        <v>Region 5</v>
      </c>
      <c r="D3494" s="4" t="str">
        <f>VLOOKUP(P3494,Lookup!$A$1:$B$19,2,0)</f>
        <v>KE</v>
      </c>
      <c r="E3494" s="4" t="str">
        <f>IF(AND((Data[[#This Row],[Min Notif Date]]&gt;$G$3),Data[[#This Row],[Min Notif Date]]&lt;$F$3),"Last Week","No")</f>
        <v>No</v>
      </c>
      <c r="F3494" s="4" t="str">
        <f>VLOOKUP(MONTH(Data[[#This Row],[Min Notif Date]]),Lookup!$G$1:$H$12,2,0)</f>
        <v>7. Jul</v>
      </c>
      <c r="G3494" s="4" t="str">
        <f t="shared" si="54"/>
        <v/>
      </c>
      <c r="H3494" s="4" t="str">
        <f>IF(AND(Data[[#This Row],[Min Notif Time]]&gt;6,Data[[#This Row],[Min Notif Time]]&lt;17),"Business Hours","Non-Business Hours")</f>
        <v>Business Hours</v>
      </c>
      <c r="I3494" s="4" t="str" cm="1">
        <f t="array" ref="I3494">IFERROR(VLOOKUP(Data[[#This Row],[Min Notif Date]],Lookup!$N$1:$P$11,2,0),_xlfn.IFS(VLOOKUP(WEEKDAY(Data[[#This Row],[Min Notif Date]],2),Lookup!$J$1:$L$7,3,0)="Weekend","Weekend",VLOOKUP(WEEKDAY(Data[[#This Row],[Min Notif Date]],2),Lookup!$J$1:$L$7,3,0)="Weekday","Weekday"))</f>
        <v>Weekday</v>
      </c>
      <c r="J3494" s="4" t="str">
        <f>VLOOKUP(WEEKDAY(Data[[#This Row],[Min Notif Date]],2),Lookup!$J$1:$K$7,2,0)</f>
        <v>1. Mon</v>
      </c>
      <c r="K3494" s="37">
        <f>ROUNDDOWN(Data[[#This Row],[PGE Notified Time]],0)</f>
        <v>45488</v>
      </c>
      <c r="L3494" s="4">
        <f>HOUR(Data[[#This Row],[PGE Notified Time]])</f>
        <v>12</v>
      </c>
      <c r="M3494">
        <v>110184</v>
      </c>
      <c r="O3494" t="s">
        <v>117</v>
      </c>
      <c r="P3494" t="s">
        <v>290</v>
      </c>
      <c r="Q3494" s="44" t="s">
        <v>117</v>
      </c>
      <c r="R3494" t="s">
        <v>119</v>
      </c>
      <c r="S3494" s="1" t="s">
        <v>5</v>
      </c>
      <c r="T3494" s="1">
        <v>45488.525370370371</v>
      </c>
      <c r="U3494" s="1">
        <v>45488.583333333336</v>
      </c>
      <c r="V3494" t="s">
        <v>120</v>
      </c>
      <c r="W3494" t="s">
        <v>608</v>
      </c>
      <c r="X3494" t="s">
        <v>318</v>
      </c>
      <c r="Y3494" t="s">
        <v>123</v>
      </c>
      <c r="Z3494">
        <v>129222763</v>
      </c>
      <c r="AA3494" s="50">
        <v>47114937</v>
      </c>
      <c r="AB3494" t="s">
        <v>124</v>
      </c>
      <c r="AC3494" s="51">
        <v>83.466666666999998</v>
      </c>
    </row>
    <row r="3495" spans="1:29" x14ac:dyDescent="0.25">
      <c r="A3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5" s="4" t="str">
        <f>VLOOKUP(P3495,Lookup!$A$1:$D$19,4,0)</f>
        <v>North Coast</v>
      </c>
      <c r="C3495" s="4" t="str">
        <f>VLOOKUP(P3495,Lookup!$A$1:$E$19,5,0)</f>
        <v>Region 1</v>
      </c>
      <c r="D3495" s="4" t="str">
        <f>VLOOKUP(P3495,Lookup!$A$1:$B$19,2,0)</f>
        <v>NB</v>
      </c>
      <c r="E3495" s="4" t="str">
        <f>IF(AND((Data[[#This Row],[Min Notif Date]]&gt;$G$3),Data[[#This Row],[Min Notif Date]]&lt;$F$3),"Last Week","No")</f>
        <v>No</v>
      </c>
      <c r="F3495" s="4" t="str">
        <f>VLOOKUP(MONTH(Data[[#This Row],[Min Notif Date]]),Lookup!$G$1:$H$12,2,0)</f>
        <v>2. Feb</v>
      </c>
      <c r="G3495" s="4" t="str">
        <f t="shared" si="54"/>
        <v/>
      </c>
      <c r="H3495" s="4" t="str">
        <f>IF(AND(Data[[#This Row],[Min Notif Time]]&gt;6,Data[[#This Row],[Min Notif Time]]&lt;17),"Business Hours","Non-Business Hours")</f>
        <v>Business Hours</v>
      </c>
      <c r="I3495" s="4" t="str" cm="1">
        <f t="array" ref="I3495">IFERROR(VLOOKUP(Data[[#This Row],[Min Notif Date]],Lookup!$N$1:$P$11,2,0),_xlfn.IFS(VLOOKUP(WEEKDAY(Data[[#This Row],[Min Notif Date]],2),Lookup!$J$1:$L$7,3,0)="Weekend","Weekend",VLOOKUP(WEEKDAY(Data[[#This Row],[Min Notif Date]],2),Lookup!$J$1:$L$7,3,0)="Weekday","Weekday"))</f>
        <v>Weekday</v>
      </c>
      <c r="J3495" s="4" t="str">
        <f>VLOOKUP(WEEKDAY(Data[[#This Row],[Min Notif Date]],2),Lookup!$J$1:$K$7,2,0)</f>
        <v>3. Wed</v>
      </c>
      <c r="K3495" s="37">
        <f>ROUNDDOWN(Data[[#This Row],[PGE Notified Time]],0)</f>
        <v>45350</v>
      </c>
      <c r="L3495" s="4">
        <f>HOUR(Data[[#This Row],[PGE Notified Time]])</f>
        <v>9</v>
      </c>
      <c r="M3495">
        <v>104682</v>
      </c>
      <c r="N3495">
        <v>3811220932</v>
      </c>
      <c r="O3495" t="s">
        <v>117</v>
      </c>
      <c r="P3495" t="s">
        <v>126</v>
      </c>
      <c r="Q3495" s="44" t="s">
        <v>117</v>
      </c>
      <c r="R3495" t="s">
        <v>119</v>
      </c>
      <c r="S3495" s="1">
        <v>45350.400879629633</v>
      </c>
      <c r="T3495" s="1">
        <v>45350.401597222219</v>
      </c>
      <c r="U3495" s="1">
        <v>45350.45884259259</v>
      </c>
      <c r="V3495" t="s">
        <v>120</v>
      </c>
      <c r="W3495" t="s">
        <v>608</v>
      </c>
      <c r="X3495" t="s">
        <v>386</v>
      </c>
      <c r="Y3495" t="s">
        <v>123</v>
      </c>
      <c r="Z3495">
        <v>128223285</v>
      </c>
      <c r="AA3495" s="50">
        <v>47033001</v>
      </c>
      <c r="AB3495" t="s">
        <v>124</v>
      </c>
      <c r="AC3495" s="51">
        <v>83.466666666999998</v>
      </c>
    </row>
    <row r="3496" spans="1:29" x14ac:dyDescent="0.25">
      <c r="A3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6" s="4" t="str">
        <f>VLOOKUP(P3496,Lookup!$A$1:$D$19,4,0)</f>
        <v>North Coast</v>
      </c>
      <c r="C3496" s="4" t="str">
        <f>VLOOKUP(P3496,Lookup!$A$1:$E$19,5,0)</f>
        <v>Region 1</v>
      </c>
      <c r="D3496" s="4" t="str">
        <f>VLOOKUP(P3496,Lookup!$A$1:$B$19,2,0)</f>
        <v>SO</v>
      </c>
      <c r="E3496" s="4" t="str">
        <f>IF(AND((Data[[#This Row],[Min Notif Date]]&gt;$G$3),Data[[#This Row],[Min Notif Date]]&lt;$F$3),"Last Week","No")</f>
        <v>No</v>
      </c>
      <c r="F3496" s="4" t="str">
        <f>VLOOKUP(MONTH(Data[[#This Row],[Min Notif Date]]),Lookup!$G$1:$H$12,2,0)</f>
        <v>2. Feb</v>
      </c>
      <c r="G3496" s="4" t="str">
        <f t="shared" si="54"/>
        <v/>
      </c>
      <c r="H3496" s="4" t="str">
        <f>IF(AND(Data[[#This Row],[Min Notif Time]]&gt;6,Data[[#This Row],[Min Notif Time]]&lt;17),"Business Hours","Non-Business Hours")</f>
        <v>Business Hours</v>
      </c>
      <c r="I3496" s="4" t="str" cm="1">
        <f t="array" ref="I3496">IFERROR(VLOOKUP(Data[[#This Row],[Min Notif Date]],Lookup!$N$1:$P$11,2,0),_xlfn.IFS(VLOOKUP(WEEKDAY(Data[[#This Row],[Min Notif Date]],2),Lookup!$J$1:$L$7,3,0)="Weekend","Weekend",VLOOKUP(WEEKDAY(Data[[#This Row],[Min Notif Date]],2),Lookup!$J$1:$L$7,3,0)="Weekday","Weekday"))</f>
        <v>Weekday</v>
      </c>
      <c r="J3496" s="4" t="str">
        <f>VLOOKUP(WEEKDAY(Data[[#This Row],[Min Notif Date]],2),Lookup!$J$1:$K$7,2,0)</f>
        <v>5. Fri</v>
      </c>
      <c r="K3496" s="37">
        <f>ROUNDDOWN(Data[[#This Row],[PGE Notified Time]],0)</f>
        <v>45331</v>
      </c>
      <c r="L3496" s="4">
        <f>HOUR(Data[[#This Row],[PGE Notified Time]])</f>
        <v>11</v>
      </c>
      <c r="M3496">
        <v>103921</v>
      </c>
      <c r="O3496" t="s">
        <v>117</v>
      </c>
      <c r="P3496" t="s">
        <v>130</v>
      </c>
      <c r="Q3496" s="44" t="s">
        <v>117</v>
      </c>
      <c r="R3496" t="s">
        <v>119</v>
      </c>
      <c r="S3496" s="1" t="s">
        <v>5</v>
      </c>
      <c r="T3496" s="1">
        <v>45331.476770833331</v>
      </c>
      <c r="U3496" s="1">
        <v>45331.534722222219</v>
      </c>
      <c r="V3496" t="s">
        <v>120</v>
      </c>
      <c r="W3496" t="s">
        <v>608</v>
      </c>
      <c r="X3496" t="s">
        <v>185</v>
      </c>
      <c r="Y3496" t="s">
        <v>123</v>
      </c>
      <c r="Z3496">
        <v>128151001</v>
      </c>
      <c r="AA3496" s="50">
        <v>46185090</v>
      </c>
      <c r="AB3496" t="s">
        <v>124</v>
      </c>
      <c r="AC3496" s="51">
        <v>83.45</v>
      </c>
    </row>
    <row r="3497" spans="1:29" x14ac:dyDescent="0.25">
      <c r="A3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497" s="4" t="str">
        <f>VLOOKUP(P3497,Lookup!$A$1:$D$19,4,0)</f>
        <v>Central Valley</v>
      </c>
      <c r="C3497" s="4" t="str">
        <f>VLOOKUP(P3497,Lookup!$A$1:$E$19,5,0)</f>
        <v>Region 5</v>
      </c>
      <c r="D3497" s="4" t="str">
        <f>VLOOKUP(P3497,Lookup!$A$1:$B$19,2,0)</f>
        <v>YO</v>
      </c>
      <c r="E3497" s="4" t="str">
        <f>IF(AND((Data[[#This Row],[Min Notif Date]]&gt;$G$3),Data[[#This Row],[Min Notif Date]]&lt;$F$3),"Last Week","No")</f>
        <v>No</v>
      </c>
      <c r="F3497" s="4" t="str">
        <f>VLOOKUP(MONTH(Data[[#This Row],[Min Notif Date]]),Lookup!$G$1:$H$12,2,0)</f>
        <v>7. Jul</v>
      </c>
      <c r="G3497" s="4" t="str">
        <f t="shared" si="54"/>
        <v/>
      </c>
      <c r="H3497" s="4" t="str">
        <f>IF(AND(Data[[#This Row],[Min Notif Time]]&gt;6,Data[[#This Row],[Min Notif Time]]&lt;17),"Business Hours","Non-Business Hours")</f>
        <v>Business Hours</v>
      </c>
      <c r="I3497" s="4" t="str" cm="1">
        <f t="array" ref="I3497">IFERROR(VLOOKUP(Data[[#This Row],[Min Notif Date]],Lookup!$N$1:$P$11,2,0),_xlfn.IFS(VLOOKUP(WEEKDAY(Data[[#This Row],[Min Notif Date]],2),Lookup!$J$1:$L$7,3,0)="Weekend","Weekend",VLOOKUP(WEEKDAY(Data[[#This Row],[Min Notif Date]],2),Lookup!$J$1:$L$7,3,0)="Weekday","Weekday"))</f>
        <v>Weekend</v>
      </c>
      <c r="J3497" s="4" t="str">
        <f>VLOOKUP(WEEKDAY(Data[[#This Row],[Min Notif Date]],2),Lookup!$J$1:$K$7,2,0)</f>
        <v>6. Sat</v>
      </c>
      <c r="K3497" s="37">
        <f>ROUNDDOWN(Data[[#This Row],[PGE Notified Time]],0)</f>
        <v>45479</v>
      </c>
      <c r="L3497" s="4">
        <f>HOUR(Data[[#This Row],[PGE Notified Time]])</f>
        <v>12</v>
      </c>
      <c r="M3497">
        <v>109806</v>
      </c>
      <c r="N3497">
        <v>9415750657</v>
      </c>
      <c r="O3497" t="s">
        <v>52</v>
      </c>
      <c r="P3497" t="s">
        <v>197</v>
      </c>
      <c r="Q3497" s="44" t="s">
        <v>259</v>
      </c>
      <c r="R3497" t="s">
        <v>125</v>
      </c>
      <c r="S3497" s="1">
        <v>45479.508032407408</v>
      </c>
      <c r="T3497" s="1">
        <v>45479.512523148151</v>
      </c>
      <c r="U3497" s="1">
        <v>45479.565972222219</v>
      </c>
      <c r="V3497" t="s">
        <v>120</v>
      </c>
      <c r="W3497" t="s">
        <v>121</v>
      </c>
      <c r="X3497" t="s">
        <v>848</v>
      </c>
      <c r="Y3497" t="s">
        <v>123</v>
      </c>
      <c r="Z3497">
        <v>129177229</v>
      </c>
      <c r="AA3497" s="50">
        <v>47111327</v>
      </c>
      <c r="AB3497" t="s">
        <v>124</v>
      </c>
      <c r="AC3497" s="51">
        <v>83.433333332999993</v>
      </c>
    </row>
    <row r="3498" spans="1:29" x14ac:dyDescent="0.25">
      <c r="A3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8" s="4" t="str">
        <f>VLOOKUP(P3498,Lookup!$A$1:$D$19,4,0)</f>
        <v>North Coast</v>
      </c>
      <c r="C3498" s="4" t="str">
        <f>VLOOKUP(P3498,Lookup!$A$1:$E$19,5,0)</f>
        <v>Region 1</v>
      </c>
      <c r="D3498" s="4" t="str">
        <f>VLOOKUP(P3498,Lookup!$A$1:$B$19,2,0)</f>
        <v>SO</v>
      </c>
      <c r="E3498" s="4" t="str">
        <f>IF(AND((Data[[#This Row],[Min Notif Date]]&gt;$G$3),Data[[#This Row],[Min Notif Date]]&lt;$F$3),"Last Week","No")</f>
        <v>No</v>
      </c>
      <c r="F3498" s="4" t="str">
        <f>VLOOKUP(MONTH(Data[[#This Row],[Min Notif Date]]),Lookup!$G$1:$H$12,2,0)</f>
        <v>3. Mar</v>
      </c>
      <c r="G3498" s="4" t="str">
        <f t="shared" si="54"/>
        <v/>
      </c>
      <c r="H3498" s="4" t="str">
        <f>IF(AND(Data[[#This Row],[Min Notif Time]]&gt;6,Data[[#This Row],[Min Notif Time]]&lt;17),"Business Hours","Non-Business Hours")</f>
        <v>Business Hours</v>
      </c>
      <c r="I3498" s="4" t="str" cm="1">
        <f t="array" ref="I3498">IFERROR(VLOOKUP(Data[[#This Row],[Min Notif Date]],Lookup!$N$1:$P$11,2,0),_xlfn.IFS(VLOOKUP(WEEKDAY(Data[[#This Row],[Min Notif Date]],2),Lookup!$J$1:$L$7,3,0)="Weekend","Weekend",VLOOKUP(WEEKDAY(Data[[#This Row],[Min Notif Date]],2),Lookup!$J$1:$L$7,3,0)="Weekday","Weekday"))</f>
        <v>Weekday</v>
      </c>
      <c r="J3498" s="4" t="str">
        <f>VLOOKUP(WEEKDAY(Data[[#This Row],[Min Notif Date]],2),Lookup!$J$1:$K$7,2,0)</f>
        <v>4. Thu</v>
      </c>
      <c r="K3498" s="37">
        <f>ROUNDDOWN(Data[[#This Row],[PGE Notified Time]],0)</f>
        <v>45358</v>
      </c>
      <c r="L3498" s="4">
        <f>HOUR(Data[[#This Row],[PGE Notified Time]])</f>
        <v>12</v>
      </c>
      <c r="M3498">
        <v>104995</v>
      </c>
      <c r="O3498" t="s">
        <v>117</v>
      </c>
      <c r="P3498" t="s">
        <v>130</v>
      </c>
      <c r="Q3498" s="44" t="s">
        <v>117</v>
      </c>
      <c r="R3498" t="s">
        <v>147</v>
      </c>
      <c r="S3498" s="1" t="s">
        <v>5</v>
      </c>
      <c r="T3498" s="1">
        <v>45358.508171296293</v>
      </c>
      <c r="U3498" s="1">
        <v>45358.566111111111</v>
      </c>
      <c r="V3498" t="s">
        <v>120</v>
      </c>
      <c r="W3498" t="s">
        <v>608</v>
      </c>
      <c r="X3498" t="s">
        <v>200</v>
      </c>
      <c r="Y3498" t="s">
        <v>123</v>
      </c>
      <c r="AA3498" s="50"/>
      <c r="AB3498" t="s">
        <v>124</v>
      </c>
      <c r="AC3498" s="51">
        <v>83.433333332999993</v>
      </c>
    </row>
    <row r="3499" spans="1:29" x14ac:dyDescent="0.25">
      <c r="A3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9" s="4" t="str">
        <f>VLOOKUP(P3499,Lookup!$A$1:$D$19,4,0)</f>
        <v>Central Valley</v>
      </c>
      <c r="C3499" s="4" t="str">
        <f>VLOOKUP(P3499,Lookup!$A$1:$E$19,5,0)</f>
        <v>Region 5</v>
      </c>
      <c r="D3499" s="4" t="str">
        <f>VLOOKUP(P3499,Lookup!$A$1:$B$19,2,0)</f>
        <v>YO</v>
      </c>
      <c r="E3499" s="4" t="str">
        <f>IF(AND((Data[[#This Row],[Min Notif Date]]&gt;$G$3),Data[[#This Row],[Min Notif Date]]&lt;$F$3),"Last Week","No")</f>
        <v>No</v>
      </c>
      <c r="F3499" s="4" t="str">
        <f>VLOOKUP(MONTH(Data[[#This Row],[Min Notif Date]]),Lookup!$G$1:$H$12,2,0)</f>
        <v>5. May</v>
      </c>
      <c r="G3499" s="4" t="str">
        <f t="shared" si="54"/>
        <v/>
      </c>
      <c r="H3499" s="4" t="str">
        <f>IF(AND(Data[[#This Row],[Min Notif Time]]&gt;6,Data[[#This Row],[Min Notif Time]]&lt;17),"Business Hours","Non-Business Hours")</f>
        <v>Business Hours</v>
      </c>
      <c r="I3499" s="4" t="str" cm="1">
        <f t="array" ref="I3499">IFERROR(VLOOKUP(Data[[#This Row],[Min Notif Date]],Lookup!$N$1:$P$11,2,0),_xlfn.IFS(VLOOKUP(WEEKDAY(Data[[#This Row],[Min Notif Date]],2),Lookup!$J$1:$L$7,3,0)="Weekend","Weekend",VLOOKUP(WEEKDAY(Data[[#This Row],[Min Notif Date]],2),Lookup!$J$1:$L$7,3,0)="Weekday","Weekday"))</f>
        <v>Weekday</v>
      </c>
      <c r="J3499" s="4" t="str">
        <f>VLOOKUP(WEEKDAY(Data[[#This Row],[Min Notif Date]],2),Lookup!$J$1:$K$7,2,0)</f>
        <v>1. Mon</v>
      </c>
      <c r="K3499" s="37">
        <f>ROUNDDOWN(Data[[#This Row],[PGE Notified Time]],0)</f>
        <v>45425</v>
      </c>
      <c r="L3499" s="4">
        <f>HOUR(Data[[#This Row],[PGE Notified Time]])</f>
        <v>9</v>
      </c>
      <c r="M3499">
        <v>107601</v>
      </c>
      <c r="O3499" t="s">
        <v>117</v>
      </c>
      <c r="P3499" t="s">
        <v>197</v>
      </c>
      <c r="Q3499" s="44" t="s">
        <v>117</v>
      </c>
      <c r="R3499" t="s">
        <v>215</v>
      </c>
      <c r="S3499" s="1" t="s">
        <v>5</v>
      </c>
      <c r="T3499" s="1">
        <v>45425.393483796295</v>
      </c>
      <c r="U3499" s="1">
        <v>45425.451388888891</v>
      </c>
      <c r="V3499" t="s">
        <v>120</v>
      </c>
      <c r="W3499" t="s">
        <v>608</v>
      </c>
      <c r="X3499" t="s">
        <v>748</v>
      </c>
      <c r="Y3499" t="s">
        <v>123</v>
      </c>
      <c r="Z3499">
        <v>128752090</v>
      </c>
      <c r="AA3499" s="50">
        <v>47072575</v>
      </c>
      <c r="AB3499" t="s">
        <v>124</v>
      </c>
      <c r="AC3499" s="51">
        <v>83.383333332999996</v>
      </c>
    </row>
    <row r="3500" spans="1:29" x14ac:dyDescent="0.25">
      <c r="A3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0" s="4" t="str">
        <f>VLOOKUP(P3500,Lookup!$A$1:$D$19,4,0)</f>
        <v>South Bay</v>
      </c>
      <c r="C3500" s="4" t="str">
        <f>VLOOKUP(P3500,Lookup!$A$1:$E$19,5,0)</f>
        <v>Region 4</v>
      </c>
      <c r="D3500" s="4" t="str">
        <f>VLOOKUP(P3500,Lookup!$A$1:$B$19,2,0)</f>
        <v>DA</v>
      </c>
      <c r="E3500" s="4" t="str">
        <f>IF(AND((Data[[#This Row],[Min Notif Date]]&gt;$G$3),Data[[#This Row],[Min Notif Date]]&lt;$F$3),"Last Week","No")</f>
        <v>No</v>
      </c>
      <c r="F3500" s="4" t="str">
        <f>VLOOKUP(MONTH(Data[[#This Row],[Min Notif Date]]),Lookup!$G$1:$H$12,2,0)</f>
        <v>10. Oct</v>
      </c>
      <c r="G3500" s="4" t="str">
        <f t="shared" si="54"/>
        <v/>
      </c>
      <c r="H3500" s="4" t="str">
        <f>IF(AND(Data[[#This Row],[Min Notif Time]]&gt;6,Data[[#This Row],[Min Notif Time]]&lt;17),"Business Hours","Non-Business Hours")</f>
        <v>Business Hours</v>
      </c>
      <c r="I3500" s="4" t="str" cm="1">
        <f t="array" ref="I3500">IFERROR(VLOOKUP(Data[[#This Row],[Min Notif Date]],Lookup!$N$1:$P$11,2,0),_xlfn.IFS(VLOOKUP(WEEKDAY(Data[[#This Row],[Min Notif Date]],2),Lookup!$J$1:$L$7,3,0)="Weekend","Weekend",VLOOKUP(WEEKDAY(Data[[#This Row],[Min Notif Date]],2),Lookup!$J$1:$L$7,3,0)="Weekday","Weekday"))</f>
        <v>Weekday</v>
      </c>
      <c r="J3500" s="4" t="str">
        <f>VLOOKUP(WEEKDAY(Data[[#This Row],[Min Notif Date]],2),Lookup!$J$1:$K$7,2,0)</f>
        <v>3. Wed</v>
      </c>
      <c r="K3500" s="37">
        <f>ROUNDDOWN(Data[[#This Row],[PGE Notified Time]],0)</f>
        <v>45567</v>
      </c>
      <c r="L3500" s="4">
        <f>HOUR(Data[[#This Row],[PGE Notified Time]])</f>
        <v>9</v>
      </c>
      <c r="M3500">
        <v>113211</v>
      </c>
      <c r="O3500" t="s">
        <v>117</v>
      </c>
      <c r="P3500" t="s">
        <v>163</v>
      </c>
      <c r="Q3500" s="44" t="s">
        <v>117</v>
      </c>
      <c r="R3500" t="s">
        <v>147</v>
      </c>
      <c r="S3500" s="1" t="s">
        <v>5</v>
      </c>
      <c r="T3500" s="1">
        <v>45567.390324074076</v>
      </c>
      <c r="U3500" s="1">
        <v>45567.448159722226</v>
      </c>
      <c r="V3500" t="s">
        <v>120</v>
      </c>
      <c r="W3500" t="s">
        <v>608</v>
      </c>
      <c r="X3500" t="s">
        <v>180</v>
      </c>
      <c r="Y3500" t="s">
        <v>123</v>
      </c>
      <c r="Z3500">
        <v>129617291</v>
      </c>
      <c r="AA3500" s="50">
        <v>47150464</v>
      </c>
      <c r="AB3500" t="s">
        <v>124</v>
      </c>
      <c r="AC3500" s="51">
        <v>83.283333333000002</v>
      </c>
    </row>
    <row r="3501" spans="1:29" x14ac:dyDescent="0.25">
      <c r="A3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1" s="4" t="str">
        <f>VLOOKUP(P3501,Lookup!$A$1:$D$19,4,0)</f>
        <v>South Bay</v>
      </c>
      <c r="C3501" s="4" t="str">
        <f>VLOOKUP(P3501,Lookup!$A$1:$E$19,5,0)</f>
        <v>Region 4</v>
      </c>
      <c r="D3501" s="4" t="str">
        <f>VLOOKUP(P3501,Lookup!$A$1:$B$19,2,0)</f>
        <v>CC</v>
      </c>
      <c r="E3501" s="4" t="str">
        <f>IF(AND((Data[[#This Row],[Min Notif Date]]&gt;$G$3),Data[[#This Row],[Min Notif Date]]&lt;$F$3),"Last Week","No")</f>
        <v>No</v>
      </c>
      <c r="F3501" s="4" t="str">
        <f>VLOOKUP(MONTH(Data[[#This Row],[Min Notif Date]]),Lookup!$G$1:$H$12,2,0)</f>
        <v>4. Apr</v>
      </c>
      <c r="G3501" s="4" t="str">
        <f t="shared" si="54"/>
        <v/>
      </c>
      <c r="H3501" s="4" t="str">
        <f>IF(AND(Data[[#This Row],[Min Notif Time]]&gt;6,Data[[#This Row],[Min Notif Time]]&lt;17),"Business Hours","Non-Business Hours")</f>
        <v>Business Hours</v>
      </c>
      <c r="I3501" s="4" t="str" cm="1">
        <f t="array" ref="I3501">IFERROR(VLOOKUP(Data[[#This Row],[Min Notif Date]],Lookup!$N$1:$P$11,2,0),_xlfn.IFS(VLOOKUP(WEEKDAY(Data[[#This Row],[Min Notif Date]],2),Lookup!$J$1:$L$7,3,0)="Weekend","Weekend",VLOOKUP(WEEKDAY(Data[[#This Row],[Min Notif Date]],2),Lookup!$J$1:$L$7,3,0)="Weekday","Weekday"))</f>
        <v>Weekday</v>
      </c>
      <c r="J3501" s="4" t="str">
        <f>VLOOKUP(WEEKDAY(Data[[#This Row],[Min Notif Date]],2),Lookup!$J$1:$K$7,2,0)</f>
        <v>1. Mon</v>
      </c>
      <c r="K3501" s="37">
        <f>ROUNDDOWN(Data[[#This Row],[PGE Notified Time]],0)</f>
        <v>45411</v>
      </c>
      <c r="L3501" s="4">
        <f>HOUR(Data[[#This Row],[PGE Notified Time]])</f>
        <v>14</v>
      </c>
      <c r="M3501">
        <v>107117</v>
      </c>
      <c r="O3501" t="s">
        <v>117</v>
      </c>
      <c r="P3501" t="s">
        <v>134</v>
      </c>
      <c r="Q3501" s="44" t="s">
        <v>117</v>
      </c>
      <c r="R3501" t="s">
        <v>119</v>
      </c>
      <c r="S3501" s="1" t="s">
        <v>5</v>
      </c>
      <c r="T3501" s="1">
        <v>45411.608877314815</v>
      </c>
      <c r="U3501" s="1">
        <v>45411.666666666664</v>
      </c>
      <c r="V3501" t="s">
        <v>120</v>
      </c>
      <c r="W3501" t="s">
        <v>608</v>
      </c>
      <c r="X3501" t="s">
        <v>295</v>
      </c>
      <c r="Y3501" t="s">
        <v>123</v>
      </c>
      <c r="Z3501">
        <v>128678127</v>
      </c>
      <c r="AA3501" s="50">
        <v>47063648</v>
      </c>
      <c r="AB3501" t="s">
        <v>124</v>
      </c>
      <c r="AC3501" s="51">
        <v>83.216666666999998</v>
      </c>
    </row>
    <row r="3502" spans="1:29" x14ac:dyDescent="0.25">
      <c r="A3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2" s="4" t="str">
        <f>VLOOKUP(P3502,Lookup!$A$1:$D$19,4,0)</f>
        <v>South Bay</v>
      </c>
      <c r="C3502" s="4" t="str">
        <f>VLOOKUP(P3502,Lookup!$A$1:$E$19,5,0)</f>
        <v>Region 4</v>
      </c>
      <c r="D3502" s="4" t="str">
        <f>VLOOKUP(P3502,Lookup!$A$1:$B$19,2,0)</f>
        <v>SJ</v>
      </c>
      <c r="E3502" s="4" t="str">
        <f>IF(AND((Data[[#This Row],[Min Notif Date]]&gt;$G$3),Data[[#This Row],[Min Notif Date]]&lt;$F$3),"Last Week","No")</f>
        <v>No</v>
      </c>
      <c r="F3502" s="4" t="str">
        <f>VLOOKUP(MONTH(Data[[#This Row],[Min Notif Date]]),Lookup!$G$1:$H$12,2,0)</f>
        <v>3. Mar</v>
      </c>
      <c r="G3502" s="4" t="str">
        <f t="shared" si="54"/>
        <v/>
      </c>
      <c r="H3502" s="4" t="str">
        <f>IF(AND(Data[[#This Row],[Min Notif Time]]&gt;6,Data[[#This Row],[Min Notif Time]]&lt;17),"Business Hours","Non-Business Hours")</f>
        <v>Business Hours</v>
      </c>
      <c r="I3502" s="4" t="str" cm="1">
        <f t="array" ref="I3502">IFERROR(VLOOKUP(Data[[#This Row],[Min Notif Date]],Lookup!$N$1:$P$11,2,0),_xlfn.IFS(VLOOKUP(WEEKDAY(Data[[#This Row],[Min Notif Date]],2),Lookup!$J$1:$L$7,3,0)="Weekend","Weekend",VLOOKUP(WEEKDAY(Data[[#This Row],[Min Notif Date]],2),Lookup!$J$1:$L$7,3,0)="Weekday","Weekday"))</f>
        <v>Weekday</v>
      </c>
      <c r="J3502" s="4" t="str">
        <f>VLOOKUP(WEEKDAY(Data[[#This Row],[Min Notif Date]],2),Lookup!$J$1:$K$7,2,0)</f>
        <v>2. Tue</v>
      </c>
      <c r="K3502" s="37">
        <f>ROUNDDOWN(Data[[#This Row],[PGE Notified Time]],0)</f>
        <v>45370</v>
      </c>
      <c r="L3502" s="4">
        <f>HOUR(Data[[#This Row],[PGE Notified Time]])</f>
        <v>12</v>
      </c>
      <c r="M3502">
        <v>105471</v>
      </c>
      <c r="N3502">
        <v>8374633789</v>
      </c>
      <c r="O3502" t="s">
        <v>57</v>
      </c>
      <c r="P3502" t="s">
        <v>145</v>
      </c>
      <c r="Q3502" s="44" t="s">
        <v>259</v>
      </c>
      <c r="R3502" t="s">
        <v>119</v>
      </c>
      <c r="S3502" s="1">
        <v>45370.501932870371</v>
      </c>
      <c r="T3502" s="1">
        <v>45370.50472222222</v>
      </c>
      <c r="U3502" s="1">
        <v>45370.55972222222</v>
      </c>
      <c r="V3502" t="s">
        <v>120</v>
      </c>
      <c r="W3502" t="s">
        <v>121</v>
      </c>
      <c r="X3502" t="s">
        <v>264</v>
      </c>
      <c r="Y3502" t="s">
        <v>123</v>
      </c>
      <c r="Z3502">
        <v>128307972</v>
      </c>
      <c r="AA3502" s="50">
        <v>47040704</v>
      </c>
      <c r="AB3502" t="s">
        <v>124</v>
      </c>
      <c r="AC3502" s="51">
        <v>83.216666666999998</v>
      </c>
    </row>
    <row r="3503" spans="1:29" x14ac:dyDescent="0.25">
      <c r="A3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3" s="4" t="str">
        <f>VLOOKUP(P3503,Lookup!$A$1:$D$19,4,0)</f>
        <v>Bay Area</v>
      </c>
      <c r="C3503" s="4" t="str">
        <f>VLOOKUP(P3503,Lookup!$A$1:$E$19,5,0)</f>
        <v>Region 3</v>
      </c>
      <c r="D3503" s="4" t="str">
        <f>VLOOKUP(P3503,Lookup!$A$1:$B$19,2,0)</f>
        <v>MI</v>
      </c>
      <c r="E3503" s="4" t="str">
        <f>IF(AND((Data[[#This Row],[Min Notif Date]]&gt;$G$3),Data[[#This Row],[Min Notif Date]]&lt;$F$3),"Last Week","No")</f>
        <v>No</v>
      </c>
      <c r="F3503" s="4" t="str">
        <f>VLOOKUP(MONTH(Data[[#This Row],[Min Notif Date]]),Lookup!$G$1:$H$12,2,0)</f>
        <v>1. Jan</v>
      </c>
      <c r="G3503" s="4" t="str">
        <f t="shared" si="54"/>
        <v/>
      </c>
      <c r="H3503" s="4" t="str">
        <f>IF(AND(Data[[#This Row],[Min Notif Time]]&gt;6,Data[[#This Row],[Min Notif Time]]&lt;17),"Business Hours","Non-Business Hours")</f>
        <v>Business Hours</v>
      </c>
      <c r="I3503" s="4" t="str" cm="1">
        <f t="array" ref="I3503">IFERROR(VLOOKUP(Data[[#This Row],[Min Notif Date]],Lookup!$N$1:$P$11,2,0),_xlfn.IFS(VLOOKUP(WEEKDAY(Data[[#This Row],[Min Notif Date]],2),Lookup!$J$1:$L$7,3,0)="Weekend","Weekend",VLOOKUP(WEEKDAY(Data[[#This Row],[Min Notif Date]],2),Lookup!$J$1:$L$7,3,0)="Weekday","Weekday"))</f>
        <v>Weekday</v>
      </c>
      <c r="J3503" s="4" t="str">
        <f>VLOOKUP(WEEKDAY(Data[[#This Row],[Min Notif Date]],2),Lookup!$J$1:$K$7,2,0)</f>
        <v>1. Mon</v>
      </c>
      <c r="K3503" s="37">
        <f>ROUNDDOWN(Data[[#This Row],[PGE Notified Time]],0)</f>
        <v>45299</v>
      </c>
      <c r="L3503" s="4">
        <f>HOUR(Data[[#This Row],[PGE Notified Time]])</f>
        <v>9</v>
      </c>
      <c r="M3503">
        <v>102745</v>
      </c>
      <c r="O3503" t="s">
        <v>117</v>
      </c>
      <c r="P3503" t="s">
        <v>154</v>
      </c>
      <c r="Q3503" s="44" t="s">
        <v>117</v>
      </c>
      <c r="R3503" t="s">
        <v>147</v>
      </c>
      <c r="S3503" s="1" t="s">
        <v>5</v>
      </c>
      <c r="T3503" s="1">
        <v>45299.379710648151</v>
      </c>
      <c r="U3503" s="1">
        <v>45299.4375</v>
      </c>
      <c r="V3503" t="s">
        <v>120</v>
      </c>
      <c r="W3503" t="s">
        <v>608</v>
      </c>
      <c r="X3503" t="s">
        <v>174</v>
      </c>
      <c r="Y3503" t="s">
        <v>123</v>
      </c>
      <c r="Z3503">
        <v>128009704</v>
      </c>
      <c r="AA3503" s="50">
        <v>46132627</v>
      </c>
      <c r="AB3503" t="s">
        <v>124</v>
      </c>
      <c r="AC3503" s="51">
        <v>83.216666666999998</v>
      </c>
    </row>
    <row r="3504" spans="1:29" x14ac:dyDescent="0.25">
      <c r="A3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4" s="4" t="str">
        <f>VLOOKUP(P3504,Lookup!$A$1:$D$19,4,0)</f>
        <v>South Bay</v>
      </c>
      <c r="C3504" s="4" t="str">
        <f>VLOOKUP(P3504,Lookup!$A$1:$E$19,5,0)</f>
        <v>Region 4</v>
      </c>
      <c r="D3504" s="4" t="str">
        <f>VLOOKUP(P3504,Lookup!$A$1:$B$19,2,0)</f>
        <v>CC</v>
      </c>
      <c r="E3504" s="4" t="str">
        <f>IF(AND((Data[[#This Row],[Min Notif Date]]&gt;$G$3),Data[[#This Row],[Min Notif Date]]&lt;$F$3),"Last Week","No")</f>
        <v>No</v>
      </c>
      <c r="F3504" s="4" t="str">
        <f>VLOOKUP(MONTH(Data[[#This Row],[Min Notif Date]]),Lookup!$G$1:$H$12,2,0)</f>
        <v>5. May</v>
      </c>
      <c r="G3504" s="4" t="str">
        <f t="shared" si="54"/>
        <v/>
      </c>
      <c r="H3504" s="4" t="str">
        <f>IF(AND(Data[[#This Row],[Min Notif Time]]&gt;6,Data[[#This Row],[Min Notif Time]]&lt;17),"Business Hours","Non-Business Hours")</f>
        <v>Business Hours</v>
      </c>
      <c r="I3504" s="4" t="str" cm="1">
        <f t="array" ref="I3504">IFERROR(VLOOKUP(Data[[#This Row],[Min Notif Date]],Lookup!$N$1:$P$11,2,0),_xlfn.IFS(VLOOKUP(WEEKDAY(Data[[#This Row],[Min Notif Date]],2),Lookup!$J$1:$L$7,3,0)="Weekend","Weekend",VLOOKUP(WEEKDAY(Data[[#This Row],[Min Notif Date]],2),Lookup!$J$1:$L$7,3,0)="Weekday","Weekday"))</f>
        <v>Weekday</v>
      </c>
      <c r="J3504" s="4" t="str">
        <f>VLOOKUP(WEEKDAY(Data[[#This Row],[Min Notif Date]],2),Lookup!$J$1:$K$7,2,0)</f>
        <v>3. Wed</v>
      </c>
      <c r="K3504" s="37">
        <f>ROUNDDOWN(Data[[#This Row],[PGE Notified Time]],0)</f>
        <v>45434</v>
      </c>
      <c r="L3504" s="4">
        <f>HOUR(Data[[#This Row],[PGE Notified Time]])</f>
        <v>12</v>
      </c>
      <c r="M3504">
        <v>107974</v>
      </c>
      <c r="O3504" t="s">
        <v>117</v>
      </c>
      <c r="P3504" t="s">
        <v>134</v>
      </c>
      <c r="Q3504" s="44" t="s">
        <v>117</v>
      </c>
      <c r="R3504" t="s">
        <v>147</v>
      </c>
      <c r="S3504" s="1" t="s">
        <v>5</v>
      </c>
      <c r="T3504" s="1">
        <v>45434.50472222222</v>
      </c>
      <c r="U3504" s="1">
        <v>45434.5625</v>
      </c>
      <c r="V3504" t="s">
        <v>120</v>
      </c>
      <c r="W3504" t="s">
        <v>608</v>
      </c>
      <c r="X3504" t="s">
        <v>592</v>
      </c>
      <c r="Y3504" t="s">
        <v>123</v>
      </c>
      <c r="Z3504">
        <v>128839856</v>
      </c>
      <c r="AA3504" s="50">
        <v>47078417</v>
      </c>
      <c r="AB3504" t="s">
        <v>124</v>
      </c>
      <c r="AC3504" s="51">
        <v>83.2</v>
      </c>
    </row>
    <row r="3505" spans="1:29" x14ac:dyDescent="0.25">
      <c r="A3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5" s="4" t="str">
        <f>VLOOKUP(P3505,Lookup!$A$1:$D$19,4,0)</f>
        <v>South Bay</v>
      </c>
      <c r="C3505" s="4" t="str">
        <f>VLOOKUP(P3505,Lookup!$A$1:$E$19,5,0)</f>
        <v>Region 4</v>
      </c>
      <c r="D3505" s="4" t="str">
        <f>VLOOKUP(P3505,Lookup!$A$1:$B$19,2,0)</f>
        <v>SJ</v>
      </c>
      <c r="E3505" s="4" t="str">
        <f>IF(AND((Data[[#This Row],[Min Notif Date]]&gt;$G$3),Data[[#This Row],[Min Notif Date]]&lt;$F$3),"Last Week","No")</f>
        <v>No</v>
      </c>
      <c r="F3505" s="4" t="str">
        <f>VLOOKUP(MONTH(Data[[#This Row],[Min Notif Date]]),Lookup!$G$1:$H$12,2,0)</f>
        <v>3. Mar</v>
      </c>
      <c r="G3505" s="4" t="str">
        <f t="shared" si="54"/>
        <v/>
      </c>
      <c r="H3505" s="4" t="str">
        <f>IF(AND(Data[[#This Row],[Min Notif Time]]&gt;6,Data[[#This Row],[Min Notif Time]]&lt;17),"Business Hours","Non-Business Hours")</f>
        <v>Business Hours</v>
      </c>
      <c r="I3505" s="4" t="str" cm="1">
        <f t="array" ref="I3505">IFERROR(VLOOKUP(Data[[#This Row],[Min Notif Date]],Lookup!$N$1:$P$11,2,0),_xlfn.IFS(VLOOKUP(WEEKDAY(Data[[#This Row],[Min Notif Date]],2),Lookup!$J$1:$L$7,3,0)="Weekend","Weekend",VLOOKUP(WEEKDAY(Data[[#This Row],[Min Notif Date]],2),Lookup!$J$1:$L$7,3,0)="Weekday","Weekday"))</f>
        <v>Weekday</v>
      </c>
      <c r="J3505" s="4" t="str">
        <f>VLOOKUP(WEEKDAY(Data[[#This Row],[Min Notif Date]],2),Lookup!$J$1:$K$7,2,0)</f>
        <v>2. Tue</v>
      </c>
      <c r="K3505" s="37">
        <f>ROUNDDOWN(Data[[#This Row],[PGE Notified Time]],0)</f>
        <v>45363</v>
      </c>
      <c r="L3505" s="4">
        <f>HOUR(Data[[#This Row],[PGE Notified Time]])</f>
        <v>11</v>
      </c>
      <c r="M3505">
        <v>105173</v>
      </c>
      <c r="N3505">
        <v>8375693093</v>
      </c>
      <c r="O3505" t="s">
        <v>117</v>
      </c>
      <c r="P3505" t="s">
        <v>145</v>
      </c>
      <c r="Q3505" s="44" t="s">
        <v>117</v>
      </c>
      <c r="R3505" t="s">
        <v>119</v>
      </c>
      <c r="S3505" s="1">
        <v>45363.473761574074</v>
      </c>
      <c r="T3505" s="1">
        <v>45363.490601851852</v>
      </c>
      <c r="U3505" s="1">
        <v>45363.531539351854</v>
      </c>
      <c r="V3505" t="s">
        <v>120</v>
      </c>
      <c r="W3505" t="s">
        <v>608</v>
      </c>
      <c r="X3505" t="s">
        <v>264</v>
      </c>
      <c r="Y3505" t="s">
        <v>123</v>
      </c>
      <c r="Z3505">
        <v>128278102</v>
      </c>
      <c r="AA3505" s="50">
        <v>47037943</v>
      </c>
      <c r="AB3505" t="s">
        <v>124</v>
      </c>
      <c r="AC3505" s="51">
        <v>83.2</v>
      </c>
    </row>
    <row r="3506" spans="1:29" x14ac:dyDescent="0.25">
      <c r="A3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6" s="4" t="str">
        <f>VLOOKUP(P3506,Lookup!$A$1:$D$19,4,0)</f>
        <v>Bay Area</v>
      </c>
      <c r="C3506" s="4" t="str">
        <f>VLOOKUP(P3506,Lookup!$A$1:$E$19,5,0)</f>
        <v>Region 3</v>
      </c>
      <c r="D3506" s="4" t="str">
        <f>VLOOKUP(P3506,Lookup!$A$1:$B$19,2,0)</f>
        <v>SF</v>
      </c>
      <c r="E3506" s="4" t="str">
        <f>IF(AND((Data[[#This Row],[Min Notif Date]]&gt;$G$3),Data[[#This Row],[Min Notif Date]]&lt;$F$3),"Last Week","No")</f>
        <v>No</v>
      </c>
      <c r="F3506" s="4" t="str">
        <f>VLOOKUP(MONTH(Data[[#This Row],[Min Notif Date]]),Lookup!$G$1:$H$12,2,0)</f>
        <v>1. Jan</v>
      </c>
      <c r="G3506" s="4" t="str">
        <f t="shared" si="54"/>
        <v/>
      </c>
      <c r="H3506" s="4" t="str">
        <f>IF(AND(Data[[#This Row],[Min Notif Time]]&gt;6,Data[[#This Row],[Min Notif Time]]&lt;17),"Business Hours","Non-Business Hours")</f>
        <v>Business Hours</v>
      </c>
      <c r="I3506" s="4" t="str" cm="1">
        <f t="array" ref="I3506">IFERROR(VLOOKUP(Data[[#This Row],[Min Notif Date]],Lookup!$N$1:$P$11,2,0),_xlfn.IFS(VLOOKUP(WEEKDAY(Data[[#This Row],[Min Notif Date]],2),Lookup!$J$1:$L$7,3,0)="Weekend","Weekend",VLOOKUP(WEEKDAY(Data[[#This Row],[Min Notif Date]],2),Lookup!$J$1:$L$7,3,0)="Weekday","Weekday"))</f>
        <v>Weekday</v>
      </c>
      <c r="J3506" s="4" t="str">
        <f>VLOOKUP(WEEKDAY(Data[[#This Row],[Min Notif Date]],2),Lookup!$J$1:$K$7,2,0)</f>
        <v>2. Tue</v>
      </c>
      <c r="K3506" s="37">
        <f>ROUNDDOWN(Data[[#This Row],[PGE Notified Time]],0)</f>
        <v>45300</v>
      </c>
      <c r="L3506" s="4">
        <f>HOUR(Data[[#This Row],[PGE Notified Time]])</f>
        <v>14</v>
      </c>
      <c r="M3506">
        <v>102803</v>
      </c>
      <c r="O3506" t="s">
        <v>117</v>
      </c>
      <c r="P3506" t="s">
        <v>128</v>
      </c>
      <c r="Q3506" s="44" t="s">
        <v>117</v>
      </c>
      <c r="R3506" t="s">
        <v>147</v>
      </c>
      <c r="S3506" s="1" t="s">
        <v>5</v>
      </c>
      <c r="T3506" s="1">
        <v>45300.615833333337</v>
      </c>
      <c r="U3506" s="1">
        <v>45300.673611111109</v>
      </c>
      <c r="V3506" t="s">
        <v>120</v>
      </c>
      <c r="W3506" t="s">
        <v>608</v>
      </c>
      <c r="X3506" t="s">
        <v>129</v>
      </c>
      <c r="Y3506" t="s">
        <v>123</v>
      </c>
      <c r="Z3506">
        <v>128016062</v>
      </c>
      <c r="AA3506" s="50">
        <v>46135061</v>
      </c>
      <c r="AB3506" t="s">
        <v>124</v>
      </c>
      <c r="AC3506" s="51">
        <v>83.2</v>
      </c>
    </row>
    <row r="3507" spans="1:29" x14ac:dyDescent="0.25">
      <c r="A3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7" s="4" t="str">
        <f>VLOOKUP(P3507,Lookup!$A$1:$D$19,4,0)</f>
        <v>North Valley</v>
      </c>
      <c r="C3507" s="4" t="str">
        <f>VLOOKUP(P3507,Lookup!$A$1:$E$19,5,0)</f>
        <v>Region 2</v>
      </c>
      <c r="D3507" s="4" t="str">
        <f>VLOOKUP(P3507,Lookup!$A$1:$B$19,2,0)</f>
        <v>SI</v>
      </c>
      <c r="E3507" s="4" t="str">
        <f>IF(AND((Data[[#This Row],[Min Notif Date]]&gt;$G$3),Data[[#This Row],[Min Notif Date]]&lt;$F$3),"Last Week","No")</f>
        <v>No</v>
      </c>
      <c r="F3507" s="4" t="str">
        <f>VLOOKUP(MONTH(Data[[#This Row],[Min Notif Date]]),Lookup!$G$1:$H$12,2,0)</f>
        <v>11. Nov</v>
      </c>
      <c r="G3507" s="4" t="str">
        <f t="shared" si="54"/>
        <v/>
      </c>
      <c r="H3507" s="4" t="str">
        <f>IF(AND(Data[[#This Row],[Min Notif Time]]&gt;6,Data[[#This Row],[Min Notif Time]]&lt;17),"Business Hours","Non-Business Hours")</f>
        <v>Business Hours</v>
      </c>
      <c r="I3507" s="4" t="str" cm="1">
        <f t="array" ref="I3507">IFERROR(VLOOKUP(Data[[#This Row],[Min Notif Date]],Lookup!$N$1:$P$11,2,0),_xlfn.IFS(VLOOKUP(WEEKDAY(Data[[#This Row],[Min Notif Date]],2),Lookup!$J$1:$L$7,3,0)="Weekend","Weekend",VLOOKUP(WEEKDAY(Data[[#This Row],[Min Notif Date]],2),Lookup!$J$1:$L$7,3,0)="Weekday","Weekday"))</f>
        <v>Weekday</v>
      </c>
      <c r="J3507" s="4" t="str">
        <f>VLOOKUP(WEEKDAY(Data[[#This Row],[Min Notif Date]],2),Lookup!$J$1:$K$7,2,0)</f>
        <v>5. Fri</v>
      </c>
      <c r="K3507" s="37">
        <f>ROUNDDOWN(Data[[#This Row],[PGE Notified Time]],0)</f>
        <v>45618</v>
      </c>
      <c r="L3507" s="4">
        <f>HOUR(Data[[#This Row],[PGE Notified Time]])</f>
        <v>9</v>
      </c>
      <c r="M3507">
        <v>115043</v>
      </c>
      <c r="O3507" t="s">
        <v>117</v>
      </c>
      <c r="P3507" t="s">
        <v>172</v>
      </c>
      <c r="Q3507" s="44" t="s">
        <v>117</v>
      </c>
      <c r="R3507" t="s">
        <v>119</v>
      </c>
      <c r="S3507" s="1" t="s">
        <v>5</v>
      </c>
      <c r="T3507" s="1">
        <v>45618.393993055557</v>
      </c>
      <c r="U3507" s="1">
        <v>45618.45175925926</v>
      </c>
      <c r="V3507" t="s">
        <v>120</v>
      </c>
      <c r="W3507" t="s">
        <v>608</v>
      </c>
      <c r="X3507" t="s">
        <v>509</v>
      </c>
      <c r="Y3507" t="s">
        <v>123</v>
      </c>
      <c r="Z3507">
        <v>129854685</v>
      </c>
      <c r="AA3507" s="50">
        <v>47168065</v>
      </c>
      <c r="AB3507" t="s">
        <v>124</v>
      </c>
      <c r="AC3507" s="51">
        <v>83.183333332999993</v>
      </c>
    </row>
    <row r="3508" spans="1:29" x14ac:dyDescent="0.25">
      <c r="A3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8" s="4" t="str">
        <f>VLOOKUP(P3508,Lookup!$A$1:$D$19,4,0)</f>
        <v>South Bay</v>
      </c>
      <c r="C3508" s="4" t="str">
        <f>VLOOKUP(P3508,Lookup!$A$1:$E$19,5,0)</f>
        <v>Region 4</v>
      </c>
      <c r="D3508" s="4" t="str">
        <f>VLOOKUP(P3508,Lookup!$A$1:$B$19,2,0)</f>
        <v>CC</v>
      </c>
      <c r="E3508" s="4" t="str">
        <f>IF(AND((Data[[#This Row],[Min Notif Date]]&gt;$G$3),Data[[#This Row],[Min Notif Date]]&lt;$F$3),"Last Week","No")</f>
        <v>No</v>
      </c>
      <c r="F3508" s="4" t="str">
        <f>VLOOKUP(MONTH(Data[[#This Row],[Min Notif Date]]),Lookup!$G$1:$H$12,2,0)</f>
        <v>6. Jun</v>
      </c>
      <c r="G3508" s="4" t="str">
        <f t="shared" si="54"/>
        <v/>
      </c>
      <c r="H3508" s="4" t="str">
        <f>IF(AND(Data[[#This Row],[Min Notif Time]]&gt;6,Data[[#This Row],[Min Notif Time]]&lt;17),"Business Hours","Non-Business Hours")</f>
        <v>Business Hours</v>
      </c>
      <c r="I3508" s="4" t="str" cm="1">
        <f t="array" ref="I3508">IFERROR(VLOOKUP(Data[[#This Row],[Min Notif Date]],Lookup!$N$1:$P$11,2,0),_xlfn.IFS(VLOOKUP(WEEKDAY(Data[[#This Row],[Min Notif Date]],2),Lookup!$J$1:$L$7,3,0)="Weekend","Weekend",VLOOKUP(WEEKDAY(Data[[#This Row],[Min Notif Date]],2),Lookup!$J$1:$L$7,3,0)="Weekday","Weekday"))</f>
        <v>Weekend</v>
      </c>
      <c r="J3508" s="4" t="str">
        <f>VLOOKUP(WEEKDAY(Data[[#This Row],[Min Notif Date]],2),Lookup!$J$1:$K$7,2,0)</f>
        <v>7. Sun</v>
      </c>
      <c r="K3508" s="37">
        <f>ROUNDDOWN(Data[[#This Row],[PGE Notified Time]],0)</f>
        <v>45459</v>
      </c>
      <c r="L3508" s="4">
        <f>HOUR(Data[[#This Row],[PGE Notified Time]])</f>
        <v>9</v>
      </c>
      <c r="M3508">
        <v>109001</v>
      </c>
      <c r="N3508">
        <v>8818380564</v>
      </c>
      <c r="O3508" t="s">
        <v>57</v>
      </c>
      <c r="P3508" t="s">
        <v>134</v>
      </c>
      <c r="Q3508" s="44" t="s">
        <v>259</v>
      </c>
      <c r="R3508" t="s">
        <v>119</v>
      </c>
      <c r="S3508" s="1">
        <v>45459.383900462963</v>
      </c>
      <c r="T3508" s="1">
        <v>45459.385000000002</v>
      </c>
      <c r="U3508" s="1">
        <v>45459.441666666666</v>
      </c>
      <c r="V3508" t="s">
        <v>120</v>
      </c>
      <c r="W3508" t="s">
        <v>121</v>
      </c>
      <c r="X3508" t="s">
        <v>849</v>
      </c>
      <c r="Y3508" t="s">
        <v>123</v>
      </c>
      <c r="Z3508">
        <v>129081502</v>
      </c>
      <c r="AA3508" s="50">
        <v>47095981</v>
      </c>
      <c r="AB3508" t="s">
        <v>124</v>
      </c>
      <c r="AC3508" s="51">
        <v>83.183333332999993</v>
      </c>
    </row>
    <row r="3509" spans="1:29" x14ac:dyDescent="0.25">
      <c r="A3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9" s="4" t="str">
        <f>VLOOKUP(P3509,Lookup!$A$1:$D$19,4,0)</f>
        <v>Bay Area</v>
      </c>
      <c r="C3509" s="4" t="str">
        <f>VLOOKUP(P3509,Lookup!$A$1:$E$19,5,0)</f>
        <v>Region 3</v>
      </c>
      <c r="D3509" s="4" t="str">
        <f>VLOOKUP(P3509,Lookup!$A$1:$B$19,2,0)</f>
        <v>EB</v>
      </c>
      <c r="E3509" s="4" t="str">
        <f>IF(AND((Data[[#This Row],[Min Notif Date]]&gt;$G$3),Data[[#This Row],[Min Notif Date]]&lt;$F$3),"Last Week","No")</f>
        <v>No</v>
      </c>
      <c r="F3509" s="4" t="str">
        <f>VLOOKUP(MONTH(Data[[#This Row],[Min Notif Date]]),Lookup!$G$1:$H$12,2,0)</f>
        <v>4. Apr</v>
      </c>
      <c r="G3509" s="4" t="str">
        <f t="shared" si="54"/>
        <v/>
      </c>
      <c r="H3509" s="4" t="str">
        <f>IF(AND(Data[[#This Row],[Min Notif Time]]&gt;6,Data[[#This Row],[Min Notif Time]]&lt;17),"Business Hours","Non-Business Hours")</f>
        <v>Business Hours</v>
      </c>
      <c r="I3509" s="4" t="str" cm="1">
        <f t="array" ref="I3509">IFERROR(VLOOKUP(Data[[#This Row],[Min Notif Date]],Lookup!$N$1:$P$11,2,0),_xlfn.IFS(VLOOKUP(WEEKDAY(Data[[#This Row],[Min Notif Date]],2),Lookup!$J$1:$L$7,3,0)="Weekend","Weekend",VLOOKUP(WEEKDAY(Data[[#This Row],[Min Notif Date]],2),Lookup!$J$1:$L$7,3,0)="Weekday","Weekday"))</f>
        <v>Weekday</v>
      </c>
      <c r="J3509" s="4" t="str">
        <f>VLOOKUP(WEEKDAY(Data[[#This Row],[Min Notif Date]],2),Lookup!$J$1:$K$7,2,0)</f>
        <v>4. Thu</v>
      </c>
      <c r="K3509" s="37">
        <f>ROUNDDOWN(Data[[#This Row],[PGE Notified Time]],0)</f>
        <v>45407</v>
      </c>
      <c r="L3509" s="4">
        <f>HOUR(Data[[#This Row],[PGE Notified Time]])</f>
        <v>10</v>
      </c>
      <c r="M3509">
        <v>106979</v>
      </c>
      <c r="O3509" t="s">
        <v>117</v>
      </c>
      <c r="P3509" t="s">
        <v>118</v>
      </c>
      <c r="Q3509" s="44" t="s">
        <v>117</v>
      </c>
      <c r="R3509" t="s">
        <v>119</v>
      </c>
      <c r="S3509" s="1" t="s">
        <v>5</v>
      </c>
      <c r="T3509" s="1">
        <v>45407.453379629631</v>
      </c>
      <c r="U3509" s="1">
        <v>45407.511053240742</v>
      </c>
      <c r="V3509" t="s">
        <v>120</v>
      </c>
      <c r="W3509" t="s">
        <v>608</v>
      </c>
      <c r="X3509" t="s">
        <v>122</v>
      </c>
      <c r="Y3509" t="s">
        <v>123</v>
      </c>
      <c r="Z3509">
        <v>128654750</v>
      </c>
      <c r="AA3509" s="50">
        <v>47062886</v>
      </c>
      <c r="AB3509" t="s">
        <v>124</v>
      </c>
      <c r="AC3509" s="51">
        <v>83.05</v>
      </c>
    </row>
    <row r="3510" spans="1:29" x14ac:dyDescent="0.25">
      <c r="A3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0" s="4" t="str">
        <f>VLOOKUP(P3510,Lookup!$A$1:$D$19,4,0)</f>
        <v>South Bay</v>
      </c>
      <c r="C3510" s="4" t="str">
        <f>VLOOKUP(P3510,Lookup!$A$1:$E$19,5,0)</f>
        <v>Region 4</v>
      </c>
      <c r="D3510" s="4" t="str">
        <f>VLOOKUP(P3510,Lookup!$A$1:$B$19,2,0)</f>
        <v>CC</v>
      </c>
      <c r="E3510" s="4" t="str">
        <f>IF(AND((Data[[#This Row],[Min Notif Date]]&gt;$G$3),Data[[#This Row],[Min Notif Date]]&lt;$F$3),"Last Week","No")</f>
        <v>No</v>
      </c>
      <c r="F3510" s="4" t="str">
        <f>VLOOKUP(MONTH(Data[[#This Row],[Min Notif Date]]),Lookup!$G$1:$H$12,2,0)</f>
        <v>7. Jul</v>
      </c>
      <c r="G3510" s="4" t="str">
        <f t="shared" si="54"/>
        <v/>
      </c>
      <c r="H3510" s="4" t="str">
        <f>IF(AND(Data[[#This Row],[Min Notif Time]]&gt;6,Data[[#This Row],[Min Notif Time]]&lt;17),"Business Hours","Non-Business Hours")</f>
        <v>Business Hours</v>
      </c>
      <c r="I3510" s="4" t="str" cm="1">
        <f t="array" ref="I3510">IFERROR(VLOOKUP(Data[[#This Row],[Min Notif Date]],Lookup!$N$1:$P$11,2,0),_xlfn.IFS(VLOOKUP(WEEKDAY(Data[[#This Row],[Min Notif Date]],2),Lookup!$J$1:$L$7,3,0)="Weekend","Weekend",VLOOKUP(WEEKDAY(Data[[#This Row],[Min Notif Date]],2),Lookup!$J$1:$L$7,3,0)="Weekday","Weekday"))</f>
        <v>Weekday</v>
      </c>
      <c r="J3510" s="4" t="str">
        <f>VLOOKUP(WEEKDAY(Data[[#This Row],[Min Notif Date]],2),Lookup!$J$1:$K$7,2,0)</f>
        <v>1. Mon</v>
      </c>
      <c r="K3510" s="37">
        <f>ROUNDDOWN(Data[[#This Row],[PGE Notified Time]],0)</f>
        <v>45495</v>
      </c>
      <c r="L3510" s="4">
        <f>HOUR(Data[[#This Row],[PGE Notified Time]])</f>
        <v>14</v>
      </c>
      <c r="M3510">
        <v>110457</v>
      </c>
      <c r="O3510" t="s">
        <v>117</v>
      </c>
      <c r="P3510" t="s">
        <v>134</v>
      </c>
      <c r="Q3510" s="44" t="s">
        <v>117</v>
      </c>
      <c r="R3510" t="s">
        <v>147</v>
      </c>
      <c r="S3510" s="1" t="s">
        <v>5</v>
      </c>
      <c r="T3510" s="1">
        <v>45495.609675925924</v>
      </c>
      <c r="U3510" s="1">
        <v>45495.667280092595</v>
      </c>
      <c r="V3510" t="s">
        <v>120</v>
      </c>
      <c r="W3510" t="s">
        <v>608</v>
      </c>
      <c r="X3510" t="s">
        <v>213</v>
      </c>
      <c r="Y3510" t="s">
        <v>123</v>
      </c>
      <c r="Z3510">
        <v>129272911</v>
      </c>
      <c r="AA3510" s="50">
        <v>47117011</v>
      </c>
      <c r="AB3510" t="s">
        <v>124</v>
      </c>
      <c r="AC3510" s="51">
        <v>82.95</v>
      </c>
    </row>
    <row r="3511" spans="1:29" x14ac:dyDescent="0.25">
      <c r="A3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1" s="4" t="str">
        <f>VLOOKUP(P3511,Lookup!$A$1:$D$19,4,0)</f>
        <v>Bay Area</v>
      </c>
      <c r="C3511" s="4" t="str">
        <f>VLOOKUP(P3511,Lookup!$A$1:$E$19,5,0)</f>
        <v>Region 3</v>
      </c>
      <c r="D3511" s="4" t="str">
        <f>VLOOKUP(P3511,Lookup!$A$1:$B$19,2,0)</f>
        <v>EB</v>
      </c>
      <c r="E3511" s="4" t="str">
        <f>IF(AND((Data[[#This Row],[Min Notif Date]]&gt;$G$3),Data[[#This Row],[Min Notif Date]]&lt;$F$3),"Last Week","No")</f>
        <v>No</v>
      </c>
      <c r="F3511" s="4" t="str">
        <f>VLOOKUP(MONTH(Data[[#This Row],[Min Notif Date]]),Lookup!$G$1:$H$12,2,0)</f>
        <v>12. Dec</v>
      </c>
      <c r="G3511" s="4" t="str">
        <f t="shared" si="54"/>
        <v/>
      </c>
      <c r="H3511" s="4" t="str">
        <f>IF(AND(Data[[#This Row],[Min Notif Time]]&gt;6,Data[[#This Row],[Min Notif Time]]&lt;17),"Business Hours","Non-Business Hours")</f>
        <v>Business Hours</v>
      </c>
      <c r="I3511" s="4" t="str" cm="1">
        <f t="array" ref="I3511">IFERROR(VLOOKUP(Data[[#This Row],[Min Notif Date]],Lookup!$N$1:$P$11,2,0),_xlfn.IFS(VLOOKUP(WEEKDAY(Data[[#This Row],[Min Notif Date]],2),Lookup!$J$1:$L$7,3,0)="Weekend","Weekend",VLOOKUP(WEEKDAY(Data[[#This Row],[Min Notif Date]],2),Lookup!$J$1:$L$7,3,0)="Weekday","Weekday"))</f>
        <v>Weekday</v>
      </c>
      <c r="J3511" s="4" t="str">
        <f>VLOOKUP(WEEKDAY(Data[[#This Row],[Min Notif Date]],2),Lookup!$J$1:$K$7,2,0)</f>
        <v>3. Wed</v>
      </c>
      <c r="K3511" s="37">
        <f>ROUNDDOWN(Data[[#This Row],[PGE Notified Time]],0)</f>
        <v>45637</v>
      </c>
      <c r="L3511" s="4">
        <f>HOUR(Data[[#This Row],[PGE Notified Time]])</f>
        <v>13</v>
      </c>
      <c r="M3511">
        <v>115710</v>
      </c>
      <c r="O3511" t="s">
        <v>117</v>
      </c>
      <c r="P3511" t="s">
        <v>118</v>
      </c>
      <c r="Q3511" s="44" t="s">
        <v>117</v>
      </c>
      <c r="R3511" t="s">
        <v>125</v>
      </c>
      <c r="S3511" s="1" t="s">
        <v>5</v>
      </c>
      <c r="T3511" s="1">
        <v>45637.581932870373</v>
      </c>
      <c r="U3511" s="1">
        <v>45637.639513888891</v>
      </c>
      <c r="V3511" t="s">
        <v>120</v>
      </c>
      <c r="W3511" t="s">
        <v>608</v>
      </c>
      <c r="X3511" t="s">
        <v>150</v>
      </c>
      <c r="Y3511" t="s">
        <v>123</v>
      </c>
      <c r="Z3511">
        <v>129925740</v>
      </c>
      <c r="AA3511" s="50">
        <v>47170972</v>
      </c>
      <c r="AB3511" t="s">
        <v>124</v>
      </c>
      <c r="AC3511" s="51">
        <v>82.916666667000001</v>
      </c>
    </row>
    <row r="3512" spans="1:29" x14ac:dyDescent="0.25">
      <c r="A3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2" s="4" t="str">
        <f>VLOOKUP(P3512,Lookup!$A$1:$D$19,4,0)</f>
        <v>Central Valley</v>
      </c>
      <c r="C3512" s="4" t="str">
        <f>VLOOKUP(P3512,Lookup!$A$1:$E$19,5,0)</f>
        <v>Region 5</v>
      </c>
      <c r="D3512" s="4" t="str">
        <f>VLOOKUP(P3512,Lookup!$A$1:$B$19,2,0)</f>
        <v>YO</v>
      </c>
      <c r="E3512" s="4" t="str">
        <f>IF(AND((Data[[#This Row],[Min Notif Date]]&gt;$G$3),Data[[#This Row],[Min Notif Date]]&lt;$F$3),"Last Week","No")</f>
        <v>No</v>
      </c>
      <c r="F3512" s="4" t="str">
        <f>VLOOKUP(MONTH(Data[[#This Row],[Min Notif Date]]),Lookup!$G$1:$H$12,2,0)</f>
        <v>9. Sep</v>
      </c>
      <c r="G3512" s="4" t="str">
        <f t="shared" si="54"/>
        <v/>
      </c>
      <c r="H3512" s="4" t="str">
        <f>IF(AND(Data[[#This Row],[Min Notif Time]]&gt;6,Data[[#This Row],[Min Notif Time]]&lt;17),"Business Hours","Non-Business Hours")</f>
        <v>Business Hours</v>
      </c>
      <c r="I3512" s="4" t="str" cm="1">
        <f t="array" ref="I3512">IFERROR(VLOOKUP(Data[[#This Row],[Min Notif Date]],Lookup!$N$1:$P$11,2,0),_xlfn.IFS(VLOOKUP(WEEKDAY(Data[[#This Row],[Min Notif Date]],2),Lookup!$J$1:$L$7,3,0)="Weekend","Weekend",VLOOKUP(WEEKDAY(Data[[#This Row],[Min Notif Date]],2),Lookup!$J$1:$L$7,3,0)="Weekday","Weekday"))</f>
        <v>Weekday</v>
      </c>
      <c r="J3512" s="4" t="str">
        <f>VLOOKUP(WEEKDAY(Data[[#This Row],[Min Notif Date]],2),Lookup!$J$1:$K$7,2,0)</f>
        <v>2. Tue</v>
      </c>
      <c r="K3512" s="37">
        <f>ROUNDDOWN(Data[[#This Row],[PGE Notified Time]],0)</f>
        <v>45559</v>
      </c>
      <c r="L3512" s="4">
        <f>HOUR(Data[[#This Row],[PGE Notified Time]])</f>
        <v>11</v>
      </c>
      <c r="M3512">
        <v>112904</v>
      </c>
      <c r="O3512" t="s">
        <v>117</v>
      </c>
      <c r="P3512" t="s">
        <v>197</v>
      </c>
      <c r="Q3512" s="44" t="s">
        <v>117</v>
      </c>
      <c r="R3512" t="s">
        <v>147</v>
      </c>
      <c r="S3512" s="1" t="s">
        <v>5</v>
      </c>
      <c r="T3512" s="1">
        <v>45559.473923611113</v>
      </c>
      <c r="U3512" s="1">
        <v>45559.531504629631</v>
      </c>
      <c r="V3512" t="s">
        <v>120</v>
      </c>
      <c r="W3512" t="s">
        <v>608</v>
      </c>
      <c r="X3512" t="s">
        <v>559</v>
      </c>
      <c r="Y3512" t="s">
        <v>123</v>
      </c>
      <c r="Z3512">
        <v>129579159</v>
      </c>
      <c r="AA3512" s="50">
        <v>47143640</v>
      </c>
      <c r="AB3512" t="s">
        <v>124</v>
      </c>
      <c r="AC3512" s="51">
        <v>82.916666667000001</v>
      </c>
    </row>
    <row r="3513" spans="1:29" x14ac:dyDescent="0.25">
      <c r="A3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3" s="4" t="str">
        <f>VLOOKUP(P3513,Lookup!$A$1:$D$19,4,0)</f>
        <v>Central Valley</v>
      </c>
      <c r="C3513" s="4" t="str">
        <f>VLOOKUP(P3513,Lookup!$A$1:$E$19,5,0)</f>
        <v>Region 5</v>
      </c>
      <c r="D3513" s="4" t="str">
        <f>VLOOKUP(P3513,Lookup!$A$1:$B$19,2,0)</f>
        <v>KE</v>
      </c>
      <c r="E3513" s="4" t="str">
        <f>IF(AND((Data[[#This Row],[Min Notif Date]]&gt;$G$3),Data[[#This Row],[Min Notif Date]]&lt;$F$3),"Last Week","No")</f>
        <v>No</v>
      </c>
      <c r="F3513" s="4" t="str">
        <f>VLOOKUP(MONTH(Data[[#This Row],[Min Notif Date]]),Lookup!$G$1:$H$12,2,0)</f>
        <v>1. Jan</v>
      </c>
      <c r="G3513" s="4" t="str">
        <f t="shared" si="54"/>
        <v/>
      </c>
      <c r="H3513" s="4" t="str">
        <f>IF(AND(Data[[#This Row],[Min Notif Time]]&gt;6,Data[[#This Row],[Min Notif Time]]&lt;17),"Business Hours","Non-Business Hours")</f>
        <v>Business Hours</v>
      </c>
      <c r="I3513" s="4" t="str" cm="1">
        <f t="array" ref="I3513">IFERROR(VLOOKUP(Data[[#This Row],[Min Notif Date]],Lookup!$N$1:$P$11,2,0),_xlfn.IFS(VLOOKUP(WEEKDAY(Data[[#This Row],[Min Notif Date]],2),Lookup!$J$1:$L$7,3,0)="Weekend","Weekend",VLOOKUP(WEEKDAY(Data[[#This Row],[Min Notif Date]],2),Lookup!$J$1:$L$7,3,0)="Weekday","Weekday"))</f>
        <v>Weekend</v>
      </c>
      <c r="J3513" s="4" t="str">
        <f>VLOOKUP(WEEKDAY(Data[[#This Row],[Min Notif Date]],2),Lookup!$J$1:$K$7,2,0)</f>
        <v>7. Sun</v>
      </c>
      <c r="K3513" s="37">
        <f>ROUNDDOWN(Data[[#This Row],[PGE Notified Time]],0)</f>
        <v>45298</v>
      </c>
      <c r="L3513" s="4">
        <f>HOUR(Data[[#This Row],[PGE Notified Time]])</f>
        <v>15</v>
      </c>
      <c r="M3513">
        <v>102733</v>
      </c>
      <c r="N3513" t="s">
        <v>850</v>
      </c>
      <c r="O3513" t="s">
        <v>57</v>
      </c>
      <c r="P3513" t="s">
        <v>290</v>
      </c>
      <c r="Q3513" s="44" t="s">
        <v>259</v>
      </c>
      <c r="R3513" t="s">
        <v>147</v>
      </c>
      <c r="S3513" s="1">
        <v>45298.640347222223</v>
      </c>
      <c r="T3513" s="1">
        <v>45298.641689814816</v>
      </c>
      <c r="U3513" s="1">
        <v>45298.697916666664</v>
      </c>
      <c r="V3513" t="s">
        <v>120</v>
      </c>
      <c r="W3513" t="s">
        <v>121</v>
      </c>
      <c r="X3513" t="s">
        <v>318</v>
      </c>
      <c r="Y3513" t="s">
        <v>123</v>
      </c>
      <c r="AA3513" s="50"/>
      <c r="AB3513" t="s">
        <v>124</v>
      </c>
      <c r="AC3513" s="51">
        <v>82.9</v>
      </c>
    </row>
    <row r="3514" spans="1:29" x14ac:dyDescent="0.25">
      <c r="A3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4" s="4" t="str">
        <f>VLOOKUP(P3514,Lookup!$A$1:$D$19,4,0)</f>
        <v>North Valley</v>
      </c>
      <c r="C3514" s="4" t="str">
        <f>VLOOKUP(P3514,Lookup!$A$1:$E$19,5,0)</f>
        <v>Region 2</v>
      </c>
      <c r="D3514" s="4" t="str">
        <f>VLOOKUP(P3514,Lookup!$A$1:$B$19,2,0)</f>
        <v>SA</v>
      </c>
      <c r="E3514" s="4" t="str">
        <f>IF(AND((Data[[#This Row],[Min Notif Date]]&gt;$G$3),Data[[#This Row],[Min Notif Date]]&lt;$F$3),"Last Week","No")</f>
        <v>No</v>
      </c>
      <c r="F3514" s="4" t="str">
        <f>VLOOKUP(MONTH(Data[[#This Row],[Min Notif Date]]),Lookup!$G$1:$H$12,2,0)</f>
        <v>5. May</v>
      </c>
      <c r="G3514" s="4" t="str">
        <f t="shared" si="54"/>
        <v/>
      </c>
      <c r="H3514" s="4" t="str">
        <f>IF(AND(Data[[#This Row],[Min Notif Time]]&gt;6,Data[[#This Row],[Min Notif Time]]&lt;17),"Business Hours","Non-Business Hours")</f>
        <v>Business Hours</v>
      </c>
      <c r="I3514" s="4" t="str" cm="1">
        <f t="array" ref="I3514">IFERROR(VLOOKUP(Data[[#This Row],[Min Notif Date]],Lookup!$N$1:$P$11,2,0),_xlfn.IFS(VLOOKUP(WEEKDAY(Data[[#This Row],[Min Notif Date]],2),Lookup!$J$1:$L$7,3,0)="Weekend","Weekend",VLOOKUP(WEEKDAY(Data[[#This Row],[Min Notif Date]],2),Lookup!$J$1:$L$7,3,0)="Weekday","Weekday"))</f>
        <v>Weekday</v>
      </c>
      <c r="J3514" s="4" t="str">
        <f>VLOOKUP(WEEKDAY(Data[[#This Row],[Min Notif Date]],2),Lookup!$J$1:$K$7,2,0)</f>
        <v>4. Thu</v>
      </c>
      <c r="K3514" s="37">
        <f>ROUNDDOWN(Data[[#This Row],[PGE Notified Time]],0)</f>
        <v>45442</v>
      </c>
      <c r="L3514" s="4">
        <f>HOUR(Data[[#This Row],[PGE Notified Time]])</f>
        <v>8</v>
      </c>
      <c r="M3514">
        <v>108271</v>
      </c>
      <c r="N3514">
        <v>5129054245</v>
      </c>
      <c r="O3514" t="s">
        <v>117</v>
      </c>
      <c r="P3514" t="s">
        <v>175</v>
      </c>
      <c r="Q3514" s="44" t="s">
        <v>117</v>
      </c>
      <c r="R3514" t="s">
        <v>119</v>
      </c>
      <c r="S3514" s="1">
        <v>45442.338912037034</v>
      </c>
      <c r="T3514" s="1">
        <v>45442.342766203707</v>
      </c>
      <c r="U3514" s="1">
        <v>45442.396458333336</v>
      </c>
      <c r="V3514" t="s">
        <v>120</v>
      </c>
      <c r="W3514" t="s">
        <v>608</v>
      </c>
      <c r="X3514" t="s">
        <v>177</v>
      </c>
      <c r="Y3514" t="s">
        <v>123</v>
      </c>
      <c r="Z3514">
        <v>128912278</v>
      </c>
      <c r="AA3514" s="50">
        <v>47082992</v>
      </c>
      <c r="AB3514" t="s">
        <v>124</v>
      </c>
      <c r="AC3514" s="51">
        <v>82.866666667000004</v>
      </c>
    </row>
    <row r="3515" spans="1:29" x14ac:dyDescent="0.25">
      <c r="A3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5" s="4" t="str">
        <f>VLOOKUP(P3515,Lookup!$A$1:$D$19,4,0)</f>
        <v>Bay Area</v>
      </c>
      <c r="C3515" s="4" t="str">
        <f>VLOOKUP(P3515,Lookup!$A$1:$E$19,5,0)</f>
        <v>Region 3</v>
      </c>
      <c r="D3515" s="4" t="str">
        <f>VLOOKUP(P3515,Lookup!$A$1:$B$19,2,0)</f>
        <v>DI</v>
      </c>
      <c r="E3515" s="4" t="str">
        <f>IF(AND((Data[[#This Row],[Min Notif Date]]&gt;$G$3),Data[[#This Row],[Min Notif Date]]&lt;$F$3),"Last Week","No")</f>
        <v>No</v>
      </c>
      <c r="F3515" s="4" t="str">
        <f>VLOOKUP(MONTH(Data[[#This Row],[Min Notif Date]]),Lookup!$G$1:$H$12,2,0)</f>
        <v>12. Dec</v>
      </c>
      <c r="G3515" s="4" t="str">
        <f t="shared" si="54"/>
        <v/>
      </c>
      <c r="H3515" s="4" t="str">
        <f>IF(AND(Data[[#This Row],[Min Notif Time]]&gt;6,Data[[#This Row],[Min Notif Time]]&lt;17),"Business Hours","Non-Business Hours")</f>
        <v>Business Hours</v>
      </c>
      <c r="I3515" s="4" t="str" cm="1">
        <f t="array" ref="I3515">IFERROR(VLOOKUP(Data[[#This Row],[Min Notif Date]],Lookup!$N$1:$P$11,2,0),_xlfn.IFS(VLOOKUP(WEEKDAY(Data[[#This Row],[Min Notif Date]],2),Lookup!$J$1:$L$7,3,0)="Weekend","Weekend",VLOOKUP(WEEKDAY(Data[[#This Row],[Min Notif Date]],2),Lookup!$J$1:$L$7,3,0)="Weekday","Weekday"))</f>
        <v>Weekday</v>
      </c>
      <c r="J3515" s="4" t="str">
        <f>VLOOKUP(WEEKDAY(Data[[#This Row],[Min Notif Date]],2),Lookup!$J$1:$K$7,2,0)</f>
        <v>2. Tue</v>
      </c>
      <c r="K3515" s="37">
        <f>ROUNDDOWN(Data[[#This Row],[PGE Notified Time]],0)</f>
        <v>45643</v>
      </c>
      <c r="L3515" s="4">
        <f>HOUR(Data[[#This Row],[PGE Notified Time]])</f>
        <v>15</v>
      </c>
      <c r="M3515">
        <v>115905</v>
      </c>
      <c r="N3515">
        <v>2126171765</v>
      </c>
      <c r="O3515" t="s">
        <v>57</v>
      </c>
      <c r="P3515" t="s">
        <v>141</v>
      </c>
      <c r="Q3515" s="44" t="s">
        <v>422</v>
      </c>
      <c r="R3515" t="s">
        <v>513</v>
      </c>
      <c r="S3515" s="1">
        <v>45643.648738425924</v>
      </c>
      <c r="T3515" s="1">
        <v>45643.649953703702</v>
      </c>
      <c r="U3515" s="1">
        <v>45643.706250000003</v>
      </c>
      <c r="V3515" t="s">
        <v>120</v>
      </c>
      <c r="W3515" t="s">
        <v>121</v>
      </c>
      <c r="X3515" t="s">
        <v>235</v>
      </c>
      <c r="Y3515" t="s">
        <v>123</v>
      </c>
      <c r="Z3515">
        <v>130112711</v>
      </c>
      <c r="AA3515" s="50">
        <v>47171784</v>
      </c>
      <c r="AB3515" t="s">
        <v>124</v>
      </c>
      <c r="AC3515" s="51">
        <v>82.816666667000007</v>
      </c>
    </row>
    <row r="3516" spans="1:29" x14ac:dyDescent="0.25">
      <c r="A3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6" s="4" t="str">
        <f>VLOOKUP(P3516,Lookup!$A$1:$D$19,4,0)</f>
        <v>Bay Area</v>
      </c>
      <c r="C3516" s="4" t="str">
        <f>VLOOKUP(P3516,Lookup!$A$1:$E$19,5,0)</f>
        <v>Region 3</v>
      </c>
      <c r="D3516" s="4" t="str">
        <f>VLOOKUP(P3516,Lookup!$A$1:$B$19,2,0)</f>
        <v>DI</v>
      </c>
      <c r="E3516" s="4" t="str">
        <f>IF(AND((Data[[#This Row],[Min Notif Date]]&gt;$G$3),Data[[#This Row],[Min Notif Date]]&lt;$F$3),"Last Week","No")</f>
        <v>No</v>
      </c>
      <c r="F3516" s="4" t="str">
        <f>VLOOKUP(MONTH(Data[[#This Row],[Min Notif Date]]),Lookup!$G$1:$H$12,2,0)</f>
        <v>10. Oct</v>
      </c>
      <c r="G3516" s="4" t="str">
        <f t="shared" si="54"/>
        <v/>
      </c>
      <c r="H3516" s="4" t="str">
        <f>IF(AND(Data[[#This Row],[Min Notif Time]]&gt;6,Data[[#This Row],[Min Notif Time]]&lt;17),"Business Hours","Non-Business Hours")</f>
        <v>Business Hours</v>
      </c>
      <c r="I3516" s="4" t="str" cm="1">
        <f t="array" ref="I3516">IFERROR(VLOOKUP(Data[[#This Row],[Min Notif Date]],Lookup!$N$1:$P$11,2,0),_xlfn.IFS(VLOOKUP(WEEKDAY(Data[[#This Row],[Min Notif Date]],2),Lookup!$J$1:$L$7,3,0)="Weekend","Weekend",VLOOKUP(WEEKDAY(Data[[#This Row],[Min Notif Date]],2),Lookup!$J$1:$L$7,3,0)="Weekday","Weekday"))</f>
        <v>Weekday</v>
      </c>
      <c r="J3516" s="4" t="str">
        <f>VLOOKUP(WEEKDAY(Data[[#This Row],[Min Notif Date]],2),Lookup!$J$1:$K$7,2,0)</f>
        <v>2. Tue</v>
      </c>
      <c r="K3516" s="37">
        <f>ROUNDDOWN(Data[[#This Row],[PGE Notified Time]],0)</f>
        <v>45566</v>
      </c>
      <c r="L3516" s="4">
        <f>HOUR(Data[[#This Row],[PGE Notified Time]])</f>
        <v>10</v>
      </c>
      <c r="M3516">
        <v>113171</v>
      </c>
      <c r="O3516" t="s">
        <v>117</v>
      </c>
      <c r="P3516" t="s">
        <v>141</v>
      </c>
      <c r="Q3516" s="44" t="s">
        <v>117</v>
      </c>
      <c r="R3516" t="s">
        <v>119</v>
      </c>
      <c r="S3516" s="1" t="s">
        <v>5</v>
      </c>
      <c r="T3516" s="1">
        <v>45566.426458333335</v>
      </c>
      <c r="U3516" s="1">
        <v>45566.483969907407</v>
      </c>
      <c r="V3516" t="s">
        <v>120</v>
      </c>
      <c r="W3516" t="s">
        <v>608</v>
      </c>
      <c r="X3516" t="s">
        <v>182</v>
      </c>
      <c r="Y3516" t="s">
        <v>123</v>
      </c>
      <c r="Z3516">
        <v>129611467</v>
      </c>
      <c r="AA3516" s="50">
        <v>47149063</v>
      </c>
      <c r="AB3516" t="s">
        <v>124</v>
      </c>
      <c r="AC3516" s="51">
        <v>82.816666667000007</v>
      </c>
    </row>
    <row r="3517" spans="1:29" x14ac:dyDescent="0.25">
      <c r="A3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7" s="4" t="str">
        <f>VLOOKUP(P3517,Lookup!$A$1:$D$19,4,0)</f>
        <v>Bay Area</v>
      </c>
      <c r="C3517" s="4" t="str">
        <f>VLOOKUP(P3517,Lookup!$A$1:$E$19,5,0)</f>
        <v>Region 3</v>
      </c>
      <c r="D3517" s="4" t="str">
        <f>VLOOKUP(P3517,Lookup!$A$1:$B$19,2,0)</f>
        <v>PN</v>
      </c>
      <c r="E3517" s="4" t="str">
        <f>IF(AND((Data[[#This Row],[Min Notif Date]]&gt;$G$3),Data[[#This Row],[Min Notif Date]]&lt;$F$3),"Last Week","No")</f>
        <v>No</v>
      </c>
      <c r="F3517" s="4" t="str">
        <f>VLOOKUP(MONTH(Data[[#This Row],[Min Notif Date]]),Lookup!$G$1:$H$12,2,0)</f>
        <v>8. Aug</v>
      </c>
      <c r="G3517" s="4" t="str">
        <f t="shared" si="54"/>
        <v/>
      </c>
      <c r="H3517" s="4" t="str">
        <f>IF(AND(Data[[#This Row],[Min Notif Time]]&gt;6,Data[[#This Row],[Min Notif Time]]&lt;17),"Business Hours","Non-Business Hours")</f>
        <v>Business Hours</v>
      </c>
      <c r="I3517" s="4" t="str" cm="1">
        <f t="array" ref="I3517">IFERROR(VLOOKUP(Data[[#This Row],[Min Notif Date]],Lookup!$N$1:$P$11,2,0),_xlfn.IFS(VLOOKUP(WEEKDAY(Data[[#This Row],[Min Notif Date]],2),Lookup!$J$1:$L$7,3,0)="Weekend","Weekend",VLOOKUP(WEEKDAY(Data[[#This Row],[Min Notif Date]],2),Lookup!$J$1:$L$7,3,0)="Weekday","Weekday"))</f>
        <v>Weekday</v>
      </c>
      <c r="J3517" s="4" t="str">
        <f>VLOOKUP(WEEKDAY(Data[[#This Row],[Min Notif Date]],2),Lookup!$J$1:$K$7,2,0)</f>
        <v>4. Thu</v>
      </c>
      <c r="K3517" s="37">
        <f>ROUNDDOWN(Data[[#This Row],[PGE Notified Time]],0)</f>
        <v>45526</v>
      </c>
      <c r="L3517" s="4">
        <f>HOUR(Data[[#This Row],[PGE Notified Time]])</f>
        <v>11</v>
      </c>
      <c r="M3517">
        <v>111661</v>
      </c>
      <c r="O3517" t="s">
        <v>117</v>
      </c>
      <c r="P3517" t="s">
        <v>165</v>
      </c>
      <c r="Q3517" s="44" t="s">
        <v>117</v>
      </c>
      <c r="R3517" t="s">
        <v>147</v>
      </c>
      <c r="S3517" s="1" t="s">
        <v>5</v>
      </c>
      <c r="T3517" s="1">
        <v>45526.463738425926</v>
      </c>
      <c r="U3517" s="1">
        <v>45526.521203703705</v>
      </c>
      <c r="V3517" t="s">
        <v>120</v>
      </c>
      <c r="W3517" t="s">
        <v>608</v>
      </c>
      <c r="X3517" t="s">
        <v>208</v>
      </c>
      <c r="Y3517" t="s">
        <v>123</v>
      </c>
      <c r="Z3517">
        <v>129423045</v>
      </c>
      <c r="AA3517" s="50">
        <v>47125973</v>
      </c>
      <c r="AB3517" t="s">
        <v>124</v>
      </c>
      <c r="AC3517" s="51">
        <v>82.75</v>
      </c>
    </row>
    <row r="3518" spans="1:29" x14ac:dyDescent="0.25">
      <c r="A3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8" s="4" t="str">
        <f>VLOOKUP(P3518,Lookup!$A$1:$D$19,4,0)</f>
        <v>South Bay</v>
      </c>
      <c r="C3518" s="4" t="str">
        <f>VLOOKUP(P3518,Lookup!$A$1:$E$19,5,0)</f>
        <v>Region 4</v>
      </c>
      <c r="D3518" s="4" t="str">
        <f>VLOOKUP(P3518,Lookup!$A$1:$B$19,2,0)</f>
        <v>SJ</v>
      </c>
      <c r="E3518" s="4" t="str">
        <f>IF(AND((Data[[#This Row],[Min Notif Date]]&gt;$G$3),Data[[#This Row],[Min Notif Date]]&lt;$F$3),"Last Week","No")</f>
        <v>No</v>
      </c>
      <c r="F3518" s="4" t="str">
        <f>VLOOKUP(MONTH(Data[[#This Row],[Min Notif Date]]),Lookup!$G$1:$H$12,2,0)</f>
        <v>6. Jun</v>
      </c>
      <c r="G3518" s="4" t="str">
        <f t="shared" si="54"/>
        <v/>
      </c>
      <c r="H3518" s="4" t="str">
        <f>IF(AND(Data[[#This Row],[Min Notif Time]]&gt;6,Data[[#This Row],[Min Notif Time]]&lt;17),"Business Hours","Non-Business Hours")</f>
        <v>Business Hours</v>
      </c>
      <c r="I3518" s="4" t="str" cm="1">
        <f t="array" ref="I3518">IFERROR(VLOOKUP(Data[[#This Row],[Min Notif Date]],Lookup!$N$1:$P$11,2,0),_xlfn.IFS(VLOOKUP(WEEKDAY(Data[[#This Row],[Min Notif Date]],2),Lookup!$J$1:$L$7,3,0)="Weekend","Weekend",VLOOKUP(WEEKDAY(Data[[#This Row],[Min Notif Date]],2),Lookup!$J$1:$L$7,3,0)="Weekday","Weekday"))</f>
        <v>Weekday</v>
      </c>
      <c r="J3518" s="4" t="str">
        <f>VLOOKUP(WEEKDAY(Data[[#This Row],[Min Notif Date]],2),Lookup!$J$1:$K$7,2,0)</f>
        <v>3. Wed</v>
      </c>
      <c r="K3518" s="37">
        <f>ROUNDDOWN(Data[[#This Row],[PGE Notified Time]],0)</f>
        <v>45455</v>
      </c>
      <c r="L3518" s="4">
        <f>HOUR(Data[[#This Row],[PGE Notified Time]])</f>
        <v>13</v>
      </c>
      <c r="M3518">
        <v>108855</v>
      </c>
      <c r="O3518" t="s">
        <v>117</v>
      </c>
      <c r="P3518" t="s">
        <v>145</v>
      </c>
      <c r="Q3518" s="44" t="s">
        <v>117</v>
      </c>
      <c r="R3518" t="s">
        <v>119</v>
      </c>
      <c r="S3518" s="1" t="s">
        <v>5</v>
      </c>
      <c r="T3518" s="1">
        <v>45455.567835648151</v>
      </c>
      <c r="U3518" s="1">
        <v>45455.6252662037</v>
      </c>
      <c r="V3518" t="s">
        <v>120</v>
      </c>
      <c r="W3518" t="s">
        <v>608</v>
      </c>
      <c r="X3518" t="s">
        <v>146</v>
      </c>
      <c r="Y3518" t="s">
        <v>123</v>
      </c>
      <c r="Z3518">
        <v>129065756</v>
      </c>
      <c r="AA3518" s="50">
        <v>47093687</v>
      </c>
      <c r="AB3518" t="s">
        <v>124</v>
      </c>
      <c r="AC3518" s="51">
        <v>82.7</v>
      </c>
    </row>
    <row r="3519" spans="1:29" x14ac:dyDescent="0.25">
      <c r="A3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9" s="4" t="str">
        <f>VLOOKUP(P3519,Lookup!$A$1:$D$19,4,0)</f>
        <v>Central Valley</v>
      </c>
      <c r="C3519" s="4" t="str">
        <f>VLOOKUP(P3519,Lookup!$A$1:$E$19,5,0)</f>
        <v>Region 5</v>
      </c>
      <c r="D3519" s="4" t="str">
        <f>VLOOKUP(P3519,Lookup!$A$1:$B$19,2,0)</f>
        <v>KE</v>
      </c>
      <c r="E3519" s="4" t="str">
        <f>IF(AND((Data[[#This Row],[Min Notif Date]]&gt;$G$3),Data[[#This Row],[Min Notif Date]]&lt;$F$3),"Last Week","No")</f>
        <v>No</v>
      </c>
      <c r="F3519" s="4" t="str">
        <f>VLOOKUP(MONTH(Data[[#This Row],[Min Notif Date]]),Lookup!$G$1:$H$12,2,0)</f>
        <v>4. Apr</v>
      </c>
      <c r="G3519" s="4" t="str">
        <f t="shared" si="54"/>
        <v/>
      </c>
      <c r="H3519" s="4" t="str">
        <f>IF(AND(Data[[#This Row],[Min Notif Time]]&gt;6,Data[[#This Row],[Min Notif Time]]&lt;17),"Business Hours","Non-Business Hours")</f>
        <v>Business Hours</v>
      </c>
      <c r="I3519" s="4" t="str" cm="1">
        <f t="array" ref="I3519">IFERROR(VLOOKUP(Data[[#This Row],[Min Notif Date]],Lookup!$N$1:$P$11,2,0),_xlfn.IFS(VLOOKUP(WEEKDAY(Data[[#This Row],[Min Notif Date]],2),Lookup!$J$1:$L$7,3,0)="Weekend","Weekend",VLOOKUP(WEEKDAY(Data[[#This Row],[Min Notif Date]],2),Lookup!$J$1:$L$7,3,0)="Weekday","Weekday"))</f>
        <v>Weekday</v>
      </c>
      <c r="J3519" s="4" t="str">
        <f>VLOOKUP(WEEKDAY(Data[[#This Row],[Min Notif Date]],2),Lookup!$J$1:$K$7,2,0)</f>
        <v>4. Thu</v>
      </c>
      <c r="K3519" s="37">
        <f>ROUNDDOWN(Data[[#This Row],[PGE Notified Time]],0)</f>
        <v>45400</v>
      </c>
      <c r="L3519" s="4">
        <f>HOUR(Data[[#This Row],[PGE Notified Time]])</f>
        <v>12</v>
      </c>
      <c r="M3519">
        <v>106712</v>
      </c>
      <c r="O3519" t="s">
        <v>117</v>
      </c>
      <c r="P3519" t="s">
        <v>290</v>
      </c>
      <c r="Q3519" s="44" t="s">
        <v>117</v>
      </c>
      <c r="R3519" t="s">
        <v>119</v>
      </c>
      <c r="S3519" s="1" t="s">
        <v>5</v>
      </c>
      <c r="T3519" s="1">
        <v>45400.50513888889</v>
      </c>
      <c r="U3519" s="1">
        <v>45400.5625</v>
      </c>
      <c r="V3519" t="s">
        <v>120</v>
      </c>
      <c r="W3519" t="s">
        <v>608</v>
      </c>
      <c r="X3519" t="s">
        <v>318</v>
      </c>
      <c r="Y3519" t="s">
        <v>123</v>
      </c>
      <c r="Z3519">
        <v>128572615</v>
      </c>
      <c r="AA3519" s="50">
        <v>47060798</v>
      </c>
      <c r="AB3519" t="s">
        <v>124</v>
      </c>
      <c r="AC3519" s="51">
        <v>82.6</v>
      </c>
    </row>
    <row r="3520" spans="1:29" x14ac:dyDescent="0.25">
      <c r="A3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0" s="4" t="str">
        <f>VLOOKUP(P3520,Lookup!$A$1:$D$19,4,0)</f>
        <v>Central Valley</v>
      </c>
      <c r="C3520" s="4" t="str">
        <f>VLOOKUP(P3520,Lookup!$A$1:$E$19,5,0)</f>
        <v>Region 5</v>
      </c>
      <c r="D3520" s="4" t="str">
        <f>VLOOKUP(P3520,Lookup!$A$1:$B$19,2,0)</f>
        <v>FR</v>
      </c>
      <c r="E3520" s="4" t="str">
        <f>IF(AND((Data[[#This Row],[Min Notif Date]]&gt;$G$3),Data[[#This Row],[Min Notif Date]]&lt;$F$3),"Last Week","No")</f>
        <v>No</v>
      </c>
      <c r="F3520" s="4" t="str">
        <f>VLOOKUP(MONTH(Data[[#This Row],[Min Notif Date]]),Lookup!$G$1:$H$12,2,0)</f>
        <v>12. Dec</v>
      </c>
      <c r="G3520" s="4" t="str">
        <f t="shared" si="54"/>
        <v/>
      </c>
      <c r="H3520" s="4" t="str">
        <f>IF(AND(Data[[#This Row],[Min Notif Time]]&gt;6,Data[[#This Row],[Min Notif Time]]&lt;17),"Business Hours","Non-Business Hours")</f>
        <v>Business Hours</v>
      </c>
      <c r="I3520" s="4" t="str" cm="1">
        <f t="array" ref="I3520">IFERROR(VLOOKUP(Data[[#This Row],[Min Notif Date]],Lookup!$N$1:$P$11,2,0),_xlfn.IFS(VLOOKUP(WEEKDAY(Data[[#This Row],[Min Notif Date]],2),Lookup!$J$1:$L$7,3,0)="Weekend","Weekend",VLOOKUP(WEEKDAY(Data[[#This Row],[Min Notif Date]],2),Lookup!$J$1:$L$7,3,0)="Weekday","Weekday"))</f>
        <v>Weekday</v>
      </c>
      <c r="J3520" s="4" t="str">
        <f>VLOOKUP(WEEKDAY(Data[[#This Row],[Min Notif Date]],2),Lookup!$J$1:$K$7,2,0)</f>
        <v>1. Mon</v>
      </c>
      <c r="K3520" s="37">
        <f>ROUNDDOWN(Data[[#This Row],[PGE Notified Time]],0)</f>
        <v>45642</v>
      </c>
      <c r="L3520" s="4">
        <f>HOUR(Data[[#This Row],[PGE Notified Time]])</f>
        <v>12</v>
      </c>
      <c r="M3520">
        <v>115855</v>
      </c>
      <c r="O3520" t="s">
        <v>117</v>
      </c>
      <c r="P3520" t="s">
        <v>136</v>
      </c>
      <c r="Q3520" s="44" t="s">
        <v>117</v>
      </c>
      <c r="R3520" t="s">
        <v>119</v>
      </c>
      <c r="S3520" s="1" t="s">
        <v>5</v>
      </c>
      <c r="T3520" s="1">
        <v>45642.519236111111</v>
      </c>
      <c r="U3520" s="1">
        <v>45642.576562499999</v>
      </c>
      <c r="V3520" t="s">
        <v>120</v>
      </c>
      <c r="W3520" t="s">
        <v>608</v>
      </c>
      <c r="X3520" t="s">
        <v>137</v>
      </c>
      <c r="Y3520" t="s">
        <v>123</v>
      </c>
      <c r="Z3520">
        <v>130094026</v>
      </c>
      <c r="AA3520" s="50">
        <v>47171471</v>
      </c>
      <c r="AB3520" t="s">
        <v>124</v>
      </c>
      <c r="AC3520" s="51">
        <v>82.55</v>
      </c>
    </row>
    <row r="3521" spans="1:29" x14ac:dyDescent="0.25">
      <c r="A3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1" s="4" t="str">
        <f>VLOOKUP(P3521,Lookup!$A$1:$D$19,4,0)</f>
        <v>North Coast</v>
      </c>
      <c r="C3521" s="4" t="str">
        <f>VLOOKUP(P3521,Lookup!$A$1:$E$19,5,0)</f>
        <v>Region 1</v>
      </c>
      <c r="D3521" s="4" t="str">
        <f>VLOOKUP(P3521,Lookup!$A$1:$B$19,2,0)</f>
        <v>NB</v>
      </c>
      <c r="E3521" s="4" t="str">
        <f>IF(AND((Data[[#This Row],[Min Notif Date]]&gt;$G$3),Data[[#This Row],[Min Notif Date]]&lt;$F$3),"Last Week","No")</f>
        <v>No</v>
      </c>
      <c r="F3521" s="4" t="str">
        <f>VLOOKUP(MONTH(Data[[#This Row],[Min Notif Date]]),Lookup!$G$1:$H$12,2,0)</f>
        <v>4. Apr</v>
      </c>
      <c r="G3521" s="4" t="str">
        <f t="shared" si="54"/>
        <v/>
      </c>
      <c r="H3521" s="4" t="str">
        <f>IF(AND(Data[[#This Row],[Min Notif Time]]&gt;6,Data[[#This Row],[Min Notif Time]]&lt;17),"Business Hours","Non-Business Hours")</f>
        <v>Business Hours</v>
      </c>
      <c r="I3521" s="4" t="str" cm="1">
        <f t="array" ref="I3521">IFERROR(VLOOKUP(Data[[#This Row],[Min Notif Date]],Lookup!$N$1:$P$11,2,0),_xlfn.IFS(VLOOKUP(WEEKDAY(Data[[#This Row],[Min Notif Date]],2),Lookup!$J$1:$L$7,3,0)="Weekend","Weekend",VLOOKUP(WEEKDAY(Data[[#This Row],[Min Notif Date]],2),Lookup!$J$1:$L$7,3,0)="Weekday","Weekday"))</f>
        <v>Weekday</v>
      </c>
      <c r="J3521" s="4" t="str">
        <f>VLOOKUP(WEEKDAY(Data[[#This Row],[Min Notif Date]],2),Lookup!$J$1:$K$7,2,0)</f>
        <v>2. Tue</v>
      </c>
      <c r="K3521" s="37">
        <f>ROUNDDOWN(Data[[#This Row],[PGE Notified Time]],0)</f>
        <v>45412</v>
      </c>
      <c r="L3521" s="4">
        <f>HOUR(Data[[#This Row],[PGE Notified Time]])</f>
        <v>11</v>
      </c>
      <c r="M3521">
        <v>107153</v>
      </c>
      <c r="O3521" t="s">
        <v>117</v>
      </c>
      <c r="P3521" t="s">
        <v>126</v>
      </c>
      <c r="Q3521" s="44" t="s">
        <v>117</v>
      </c>
      <c r="R3521" t="s">
        <v>119</v>
      </c>
      <c r="S3521" s="1" t="s">
        <v>5</v>
      </c>
      <c r="T3521" s="1">
        <v>45412.474594907406</v>
      </c>
      <c r="U3521" s="1">
        <v>45412.531921296293</v>
      </c>
      <c r="V3521" t="s">
        <v>120</v>
      </c>
      <c r="W3521" t="s">
        <v>608</v>
      </c>
      <c r="X3521" t="s">
        <v>151</v>
      </c>
      <c r="Y3521" t="s">
        <v>123</v>
      </c>
      <c r="Z3521">
        <v>128684020</v>
      </c>
      <c r="AA3521" s="50">
        <v>47064331</v>
      </c>
      <c r="AB3521" t="s">
        <v>124</v>
      </c>
      <c r="AC3521" s="51">
        <v>82.55</v>
      </c>
    </row>
    <row r="3522" spans="1:29" x14ac:dyDescent="0.25">
      <c r="A3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2" s="4" t="str">
        <f>VLOOKUP(P3522,Lookup!$A$1:$D$19,4,0)</f>
        <v>North Valley</v>
      </c>
      <c r="C3522" s="4" t="str">
        <f>VLOOKUP(P3522,Lookup!$A$1:$E$19,5,0)</f>
        <v>Region 2</v>
      </c>
      <c r="D3522" s="4" t="str">
        <f>VLOOKUP(P3522,Lookup!$A$1:$B$19,2,0)</f>
        <v>SA</v>
      </c>
      <c r="E3522" s="4" t="str">
        <f>IF(AND((Data[[#This Row],[Min Notif Date]]&gt;$G$3),Data[[#This Row],[Min Notif Date]]&lt;$F$3),"Last Week","No")</f>
        <v>No</v>
      </c>
      <c r="F3522" s="4" t="str">
        <f>VLOOKUP(MONTH(Data[[#This Row],[Min Notif Date]]),Lookup!$G$1:$H$12,2,0)</f>
        <v>5. May</v>
      </c>
      <c r="G3522" s="4" t="str">
        <f t="shared" si="54"/>
        <v/>
      </c>
      <c r="H3522" s="4" t="str">
        <f>IF(AND(Data[[#This Row],[Min Notif Time]]&gt;6,Data[[#This Row],[Min Notif Time]]&lt;17),"Business Hours","Non-Business Hours")</f>
        <v>Business Hours</v>
      </c>
      <c r="I3522" s="4" t="str" cm="1">
        <f t="array" ref="I3522">IFERROR(VLOOKUP(Data[[#This Row],[Min Notif Date]],Lookup!$N$1:$P$11,2,0),_xlfn.IFS(VLOOKUP(WEEKDAY(Data[[#This Row],[Min Notif Date]],2),Lookup!$J$1:$L$7,3,0)="Weekend","Weekend",VLOOKUP(WEEKDAY(Data[[#This Row],[Min Notif Date]],2),Lookup!$J$1:$L$7,3,0)="Weekday","Weekday"))</f>
        <v>Weekend</v>
      </c>
      <c r="J3522" s="4" t="str">
        <f>VLOOKUP(WEEKDAY(Data[[#This Row],[Min Notif Date]],2),Lookup!$J$1:$K$7,2,0)</f>
        <v>7. Sun</v>
      </c>
      <c r="K3522" s="37">
        <f>ROUNDDOWN(Data[[#This Row],[PGE Notified Time]],0)</f>
        <v>45424</v>
      </c>
      <c r="L3522" s="4">
        <f>HOUR(Data[[#This Row],[PGE Notified Time]])</f>
        <v>14</v>
      </c>
      <c r="M3522">
        <v>107594</v>
      </c>
      <c r="N3522">
        <v>4895032794</v>
      </c>
      <c r="O3522" t="s">
        <v>57</v>
      </c>
      <c r="P3522" t="s">
        <v>175</v>
      </c>
      <c r="Q3522" s="44" t="s">
        <v>259</v>
      </c>
      <c r="R3522" t="s">
        <v>119</v>
      </c>
      <c r="S3522" s="1">
        <v>45424.601724537039</v>
      </c>
      <c r="T3522" s="1">
        <v>45424.603703703702</v>
      </c>
      <c r="U3522" s="1">
        <v>45424.65902777778</v>
      </c>
      <c r="V3522" t="s">
        <v>120</v>
      </c>
      <c r="W3522" t="s">
        <v>121</v>
      </c>
      <c r="X3522" t="s">
        <v>209</v>
      </c>
      <c r="Y3522" t="s">
        <v>123</v>
      </c>
      <c r="Z3522">
        <v>128749956</v>
      </c>
      <c r="AA3522" s="50">
        <v>47072181</v>
      </c>
      <c r="AB3522" t="s">
        <v>124</v>
      </c>
      <c r="AC3522" s="51">
        <v>82.516666666999996</v>
      </c>
    </row>
    <row r="3523" spans="1:29" x14ac:dyDescent="0.25">
      <c r="A3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3" s="4" t="str">
        <f>VLOOKUP(P3523,Lookup!$A$1:$D$19,4,0)</f>
        <v>Central Valley</v>
      </c>
      <c r="C3523" s="4" t="str">
        <f>VLOOKUP(P3523,Lookup!$A$1:$E$19,5,0)</f>
        <v>Region 5</v>
      </c>
      <c r="D3523" s="4" t="str">
        <f>VLOOKUP(P3523,Lookup!$A$1:$B$19,2,0)</f>
        <v>YO</v>
      </c>
      <c r="E3523" s="4" t="str">
        <f>IF(AND((Data[[#This Row],[Min Notif Date]]&gt;$G$3),Data[[#This Row],[Min Notif Date]]&lt;$F$3),"Last Week","No")</f>
        <v>No</v>
      </c>
      <c r="F3523" s="4" t="str">
        <f>VLOOKUP(MONTH(Data[[#This Row],[Min Notif Date]]),Lookup!$G$1:$H$12,2,0)</f>
        <v>9. Sep</v>
      </c>
      <c r="G3523" s="4" t="str">
        <f t="shared" si="54"/>
        <v/>
      </c>
      <c r="H3523" s="4" t="str">
        <f>IF(AND(Data[[#This Row],[Min Notif Time]]&gt;6,Data[[#This Row],[Min Notif Time]]&lt;17),"Business Hours","Non-Business Hours")</f>
        <v>Business Hours</v>
      </c>
      <c r="I3523" s="4" t="str" cm="1">
        <f t="array" ref="I3523">IFERROR(VLOOKUP(Data[[#This Row],[Min Notif Date]],Lookup!$N$1:$P$11,2,0),_xlfn.IFS(VLOOKUP(WEEKDAY(Data[[#This Row],[Min Notif Date]],2),Lookup!$J$1:$L$7,3,0)="Weekend","Weekend",VLOOKUP(WEEKDAY(Data[[#This Row],[Min Notif Date]],2),Lookup!$J$1:$L$7,3,0)="Weekday","Weekday"))</f>
        <v>Weekday</v>
      </c>
      <c r="J3523" s="4" t="str">
        <f>VLOOKUP(WEEKDAY(Data[[#This Row],[Min Notif Date]],2),Lookup!$J$1:$K$7,2,0)</f>
        <v>5. Fri</v>
      </c>
      <c r="K3523" s="37">
        <f>ROUNDDOWN(Data[[#This Row],[PGE Notified Time]],0)</f>
        <v>45562</v>
      </c>
      <c r="L3523" s="4">
        <f>HOUR(Data[[#This Row],[PGE Notified Time]])</f>
        <v>9</v>
      </c>
      <c r="M3523">
        <v>113037</v>
      </c>
      <c r="O3523" t="s">
        <v>117</v>
      </c>
      <c r="P3523" t="s">
        <v>197</v>
      </c>
      <c r="Q3523" s="44" t="s">
        <v>117</v>
      </c>
      <c r="R3523" t="s">
        <v>119</v>
      </c>
      <c r="S3523" s="1" t="s">
        <v>5</v>
      </c>
      <c r="T3523" s="1">
        <v>45562.401412037034</v>
      </c>
      <c r="U3523" s="1">
        <v>45562.458692129629</v>
      </c>
      <c r="V3523" t="s">
        <v>120</v>
      </c>
      <c r="W3523" t="s">
        <v>608</v>
      </c>
      <c r="X3523" t="s">
        <v>743</v>
      </c>
      <c r="Y3523" t="s">
        <v>123</v>
      </c>
      <c r="Z3523">
        <v>129597249</v>
      </c>
      <c r="AA3523" s="50">
        <v>47146637</v>
      </c>
      <c r="AB3523" t="s">
        <v>124</v>
      </c>
      <c r="AC3523" s="51">
        <v>82.483333333000004</v>
      </c>
    </row>
    <row r="3524" spans="1:29" x14ac:dyDescent="0.25">
      <c r="A3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4" s="4" t="str">
        <f>VLOOKUP(P3524,Lookup!$A$1:$D$19,4,0)</f>
        <v>North Valley</v>
      </c>
      <c r="C3524" s="4" t="str">
        <f>VLOOKUP(P3524,Lookup!$A$1:$E$19,5,0)</f>
        <v>Region 2</v>
      </c>
      <c r="D3524" s="4" t="str">
        <f>VLOOKUP(P3524,Lookup!$A$1:$B$19,2,0)</f>
        <v>NV</v>
      </c>
      <c r="E3524" s="4" t="str">
        <f>IF(AND((Data[[#This Row],[Min Notif Date]]&gt;$G$3),Data[[#This Row],[Min Notif Date]]&lt;$F$3),"Last Week","No")</f>
        <v>No</v>
      </c>
      <c r="F3524" s="4" t="str">
        <f>VLOOKUP(MONTH(Data[[#This Row],[Min Notif Date]]),Lookup!$G$1:$H$12,2,0)</f>
        <v>6. Jun</v>
      </c>
      <c r="G3524" s="4" t="str">
        <f t="shared" si="54"/>
        <v/>
      </c>
      <c r="H3524" s="4" t="str">
        <f>IF(AND(Data[[#This Row],[Min Notif Time]]&gt;6,Data[[#This Row],[Min Notif Time]]&lt;17),"Business Hours","Non-Business Hours")</f>
        <v>Non-Business Hours</v>
      </c>
      <c r="I3524" s="4" t="str" cm="1">
        <f t="array" ref="I3524">IFERROR(VLOOKUP(Data[[#This Row],[Min Notif Date]],Lookup!$N$1:$P$11,2,0),_xlfn.IFS(VLOOKUP(WEEKDAY(Data[[#This Row],[Min Notif Date]],2),Lookup!$J$1:$L$7,3,0)="Weekend","Weekend",VLOOKUP(WEEKDAY(Data[[#This Row],[Min Notif Date]],2),Lookup!$J$1:$L$7,3,0)="Weekday","Weekday"))</f>
        <v>Weekend</v>
      </c>
      <c r="J3524" s="4" t="str">
        <f>VLOOKUP(WEEKDAY(Data[[#This Row],[Min Notif Date]],2),Lookup!$J$1:$K$7,2,0)</f>
        <v>6. Sat</v>
      </c>
      <c r="K3524" s="37">
        <f>ROUNDDOWN(Data[[#This Row],[PGE Notified Time]],0)</f>
        <v>45451</v>
      </c>
      <c r="L3524" s="4">
        <f>HOUR(Data[[#This Row],[PGE Notified Time]])</f>
        <v>3</v>
      </c>
      <c r="M3524">
        <v>108639</v>
      </c>
      <c r="N3524">
        <v>3408385584</v>
      </c>
      <c r="O3524" t="s">
        <v>57</v>
      </c>
      <c r="P3524" t="s">
        <v>265</v>
      </c>
      <c r="Q3524" s="44" t="s">
        <v>422</v>
      </c>
      <c r="R3524" t="s">
        <v>147</v>
      </c>
      <c r="S3524" s="1">
        <v>45451.148969907408</v>
      </c>
      <c r="T3524" s="1">
        <v>45451.150590277779</v>
      </c>
      <c r="U3524" s="1">
        <v>45451.206250000003</v>
      </c>
      <c r="V3524" t="s">
        <v>120</v>
      </c>
      <c r="W3524" t="s">
        <v>121</v>
      </c>
      <c r="X3524" t="s">
        <v>798</v>
      </c>
      <c r="Y3524" t="s">
        <v>123</v>
      </c>
      <c r="Z3524">
        <v>129038037</v>
      </c>
      <c r="AA3524" s="50">
        <v>47090270</v>
      </c>
      <c r="AB3524" t="s">
        <v>124</v>
      </c>
      <c r="AC3524" s="51">
        <v>82.483333333000004</v>
      </c>
    </row>
    <row r="3525" spans="1:29" x14ac:dyDescent="0.25">
      <c r="A3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5" s="4" t="str">
        <f>VLOOKUP(P3525,Lookup!$A$1:$D$19,4,0)</f>
        <v>Bay Area</v>
      </c>
      <c r="C3525" s="4" t="str">
        <f>VLOOKUP(P3525,Lookup!$A$1:$E$19,5,0)</f>
        <v>Region 3</v>
      </c>
      <c r="D3525" s="4" t="str">
        <f>VLOOKUP(P3525,Lookup!$A$1:$B$19,2,0)</f>
        <v>SF</v>
      </c>
      <c r="E3525" s="4" t="str">
        <f>IF(AND((Data[[#This Row],[Min Notif Date]]&gt;$G$3),Data[[#This Row],[Min Notif Date]]&lt;$F$3),"Last Week","No")</f>
        <v>No</v>
      </c>
      <c r="F3525" s="4" t="str">
        <f>VLOOKUP(MONTH(Data[[#This Row],[Min Notif Date]]),Lookup!$G$1:$H$12,2,0)</f>
        <v>2. Feb</v>
      </c>
      <c r="G3525" s="4" t="str">
        <f t="shared" ref="G3525:G3588" si="55">IF(AC3525&lt;0,"Negative","")</f>
        <v/>
      </c>
      <c r="H3525" s="4" t="str">
        <f>IF(AND(Data[[#This Row],[Min Notif Time]]&gt;6,Data[[#This Row],[Min Notif Time]]&lt;17),"Business Hours","Non-Business Hours")</f>
        <v>Business Hours</v>
      </c>
      <c r="I3525" s="4" t="str" cm="1">
        <f t="array" ref="I3525">IFERROR(VLOOKUP(Data[[#This Row],[Min Notif Date]],Lookup!$N$1:$P$11,2,0),_xlfn.IFS(VLOOKUP(WEEKDAY(Data[[#This Row],[Min Notif Date]],2),Lookup!$J$1:$L$7,3,0)="Weekend","Weekend",VLOOKUP(WEEKDAY(Data[[#This Row],[Min Notif Date]],2),Lookup!$J$1:$L$7,3,0)="Weekday","Weekday"))</f>
        <v>Weekday</v>
      </c>
      <c r="J3525" s="4" t="str">
        <f>VLOOKUP(WEEKDAY(Data[[#This Row],[Min Notif Date]],2),Lookup!$J$1:$K$7,2,0)</f>
        <v>5. Fri</v>
      </c>
      <c r="K3525" s="37">
        <f>ROUNDDOWN(Data[[#This Row],[PGE Notified Time]],0)</f>
        <v>45331</v>
      </c>
      <c r="L3525" s="4">
        <f>HOUR(Data[[#This Row],[PGE Notified Time]])</f>
        <v>10</v>
      </c>
      <c r="M3525">
        <v>103913</v>
      </c>
      <c r="O3525" t="s">
        <v>117</v>
      </c>
      <c r="P3525" t="s">
        <v>128</v>
      </c>
      <c r="Q3525" s="44" t="s">
        <v>117</v>
      </c>
      <c r="R3525" t="s">
        <v>119</v>
      </c>
      <c r="S3525" s="1" t="s">
        <v>5</v>
      </c>
      <c r="T3525" s="1">
        <v>45331.432314814818</v>
      </c>
      <c r="U3525" s="1">
        <v>45331.489594907405</v>
      </c>
      <c r="V3525" t="s">
        <v>120</v>
      </c>
      <c r="W3525" t="s">
        <v>608</v>
      </c>
      <c r="X3525" t="s">
        <v>129</v>
      </c>
      <c r="Y3525" t="s">
        <v>123</v>
      </c>
      <c r="Z3525">
        <v>128150697</v>
      </c>
      <c r="AA3525" s="50">
        <v>46184933</v>
      </c>
      <c r="AB3525" t="s">
        <v>124</v>
      </c>
      <c r="AC3525" s="51">
        <v>82.483333333000004</v>
      </c>
    </row>
    <row r="3526" spans="1:29" x14ac:dyDescent="0.25">
      <c r="A3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6" s="4" t="str">
        <f>VLOOKUP(P3526,Lookup!$A$1:$D$19,4,0)</f>
        <v>South Bay</v>
      </c>
      <c r="C3526" s="4" t="str">
        <f>VLOOKUP(P3526,Lookup!$A$1:$E$19,5,0)</f>
        <v>Region 4</v>
      </c>
      <c r="D3526" s="4" t="str">
        <f>VLOOKUP(P3526,Lookup!$A$1:$B$19,2,0)</f>
        <v>SJ</v>
      </c>
      <c r="E3526" s="4" t="str">
        <f>IF(AND((Data[[#This Row],[Min Notif Date]]&gt;$G$3),Data[[#This Row],[Min Notif Date]]&lt;$F$3),"Last Week","No")</f>
        <v>No</v>
      </c>
      <c r="F3526" s="4" t="str">
        <f>VLOOKUP(MONTH(Data[[#This Row],[Min Notif Date]]),Lookup!$G$1:$H$12,2,0)</f>
        <v>10. Oct</v>
      </c>
      <c r="G3526" s="4" t="str">
        <f t="shared" si="55"/>
        <v/>
      </c>
      <c r="H3526" s="4" t="str">
        <f>IF(AND(Data[[#This Row],[Min Notif Time]]&gt;6,Data[[#This Row],[Min Notif Time]]&lt;17),"Business Hours","Non-Business Hours")</f>
        <v>Business Hours</v>
      </c>
      <c r="I3526" s="4" t="str" cm="1">
        <f t="array" ref="I3526">IFERROR(VLOOKUP(Data[[#This Row],[Min Notif Date]],Lookup!$N$1:$P$11,2,0),_xlfn.IFS(VLOOKUP(WEEKDAY(Data[[#This Row],[Min Notif Date]],2),Lookup!$J$1:$L$7,3,0)="Weekend","Weekend",VLOOKUP(WEEKDAY(Data[[#This Row],[Min Notif Date]],2),Lookup!$J$1:$L$7,3,0)="Weekday","Weekday"))</f>
        <v>Weekday</v>
      </c>
      <c r="J3526" s="4" t="str">
        <f>VLOOKUP(WEEKDAY(Data[[#This Row],[Min Notif Date]],2),Lookup!$J$1:$K$7,2,0)</f>
        <v>1. Mon</v>
      </c>
      <c r="K3526" s="37">
        <f>ROUNDDOWN(Data[[#This Row],[PGE Notified Time]],0)</f>
        <v>45586</v>
      </c>
      <c r="L3526" s="4">
        <f>HOUR(Data[[#This Row],[PGE Notified Time]])</f>
        <v>12</v>
      </c>
      <c r="M3526">
        <v>113899</v>
      </c>
      <c r="O3526" t="s">
        <v>117</v>
      </c>
      <c r="P3526" t="s">
        <v>145</v>
      </c>
      <c r="Q3526" s="44" t="s">
        <v>117</v>
      </c>
      <c r="R3526" t="s">
        <v>119</v>
      </c>
      <c r="S3526" s="1" t="s">
        <v>5</v>
      </c>
      <c r="T3526" s="1">
        <v>45586.505682870367</v>
      </c>
      <c r="U3526" s="1">
        <v>45586.562928240739</v>
      </c>
      <c r="V3526" t="s">
        <v>120</v>
      </c>
      <c r="W3526" t="s">
        <v>608</v>
      </c>
      <c r="X3526" t="s">
        <v>146</v>
      </c>
      <c r="Y3526" t="s">
        <v>123</v>
      </c>
      <c r="Z3526">
        <v>129710890</v>
      </c>
      <c r="AA3526" s="50">
        <v>47161095</v>
      </c>
      <c r="AB3526" t="s">
        <v>124</v>
      </c>
      <c r="AC3526" s="51">
        <v>82.433333332999993</v>
      </c>
    </row>
    <row r="3527" spans="1:29" x14ac:dyDescent="0.25">
      <c r="A3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7" s="4" t="str">
        <f>VLOOKUP(P3527,Lookup!$A$1:$D$19,4,0)</f>
        <v>Bay Area</v>
      </c>
      <c r="C3527" s="4" t="str">
        <f>VLOOKUP(P3527,Lookup!$A$1:$E$19,5,0)</f>
        <v>Region 3</v>
      </c>
      <c r="D3527" s="4" t="str">
        <f>VLOOKUP(P3527,Lookup!$A$1:$B$19,2,0)</f>
        <v>DI</v>
      </c>
      <c r="E3527" s="4" t="str">
        <f>IF(AND((Data[[#This Row],[Min Notif Date]]&gt;$G$3),Data[[#This Row],[Min Notif Date]]&lt;$F$3),"Last Week","No")</f>
        <v>No</v>
      </c>
      <c r="F3527" s="4" t="str">
        <f>VLOOKUP(MONTH(Data[[#This Row],[Min Notif Date]]),Lookup!$G$1:$H$12,2,0)</f>
        <v>9. Sep</v>
      </c>
      <c r="G3527" s="4" t="str">
        <f t="shared" si="55"/>
        <v/>
      </c>
      <c r="H3527" s="4" t="str">
        <f>IF(AND(Data[[#This Row],[Min Notif Time]]&gt;6,Data[[#This Row],[Min Notif Time]]&lt;17),"Business Hours","Non-Business Hours")</f>
        <v>Business Hours</v>
      </c>
      <c r="I3527" s="4" t="str" cm="1">
        <f t="array" ref="I3527">IFERROR(VLOOKUP(Data[[#This Row],[Min Notif Date]],Lookup!$N$1:$P$11,2,0),_xlfn.IFS(VLOOKUP(WEEKDAY(Data[[#This Row],[Min Notif Date]],2),Lookup!$J$1:$L$7,3,0)="Weekend","Weekend",VLOOKUP(WEEKDAY(Data[[#This Row],[Min Notif Date]],2),Lookup!$J$1:$L$7,3,0)="Weekday","Weekday"))</f>
        <v>Weekday</v>
      </c>
      <c r="J3527" s="4" t="str">
        <f>VLOOKUP(WEEKDAY(Data[[#This Row],[Min Notif Date]],2),Lookup!$J$1:$K$7,2,0)</f>
        <v>1. Mon</v>
      </c>
      <c r="K3527" s="37">
        <f>ROUNDDOWN(Data[[#This Row],[PGE Notified Time]],0)</f>
        <v>45565</v>
      </c>
      <c r="L3527" s="4">
        <f>HOUR(Data[[#This Row],[PGE Notified Time]])</f>
        <v>13</v>
      </c>
      <c r="M3527">
        <v>113133</v>
      </c>
      <c r="O3527" t="s">
        <v>117</v>
      </c>
      <c r="P3527" t="s">
        <v>141</v>
      </c>
      <c r="Q3527" s="44" t="s">
        <v>117</v>
      </c>
      <c r="R3527" t="s">
        <v>119</v>
      </c>
      <c r="S3527" s="1" t="s">
        <v>5</v>
      </c>
      <c r="T3527" s="1">
        <v>45565.55196759259</v>
      </c>
      <c r="U3527" s="1">
        <v>45565.609189814815</v>
      </c>
      <c r="V3527" t="s">
        <v>120</v>
      </c>
      <c r="W3527" t="s">
        <v>608</v>
      </c>
      <c r="X3527" t="s">
        <v>232</v>
      </c>
      <c r="Y3527" t="s">
        <v>123</v>
      </c>
      <c r="Z3527">
        <v>129606473</v>
      </c>
      <c r="AA3527" s="50">
        <v>47147452</v>
      </c>
      <c r="AB3527" t="s">
        <v>124</v>
      </c>
      <c r="AC3527" s="51">
        <v>82.4</v>
      </c>
    </row>
    <row r="3528" spans="1:29" x14ac:dyDescent="0.25">
      <c r="A3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8" s="4" t="str">
        <f>VLOOKUP(P3528,Lookup!$A$1:$D$19,4,0)</f>
        <v>South Bay</v>
      </c>
      <c r="C3528" s="4" t="str">
        <f>VLOOKUP(P3528,Lookup!$A$1:$E$19,5,0)</f>
        <v>Region 4</v>
      </c>
      <c r="D3528" s="4" t="str">
        <f>VLOOKUP(P3528,Lookup!$A$1:$B$19,2,0)</f>
        <v>SJ</v>
      </c>
      <c r="E3528" s="4" t="str">
        <f>IF(AND((Data[[#This Row],[Min Notif Date]]&gt;$G$3),Data[[#This Row],[Min Notif Date]]&lt;$F$3),"Last Week","No")</f>
        <v>No</v>
      </c>
      <c r="F3528" s="4" t="str">
        <f>VLOOKUP(MONTH(Data[[#This Row],[Min Notif Date]]),Lookup!$G$1:$H$12,2,0)</f>
        <v>6. Jun</v>
      </c>
      <c r="G3528" s="4" t="str">
        <f t="shared" si="55"/>
        <v/>
      </c>
      <c r="H3528" s="4" t="str">
        <f>IF(AND(Data[[#This Row],[Min Notif Time]]&gt;6,Data[[#This Row],[Min Notif Time]]&lt;17),"Business Hours","Non-Business Hours")</f>
        <v>Business Hours</v>
      </c>
      <c r="I3528" s="4" t="str" cm="1">
        <f t="array" ref="I3528">IFERROR(VLOOKUP(Data[[#This Row],[Min Notif Date]],Lookup!$N$1:$P$11,2,0),_xlfn.IFS(VLOOKUP(WEEKDAY(Data[[#This Row],[Min Notif Date]],2),Lookup!$J$1:$L$7,3,0)="Weekend","Weekend",VLOOKUP(WEEKDAY(Data[[#This Row],[Min Notif Date]],2),Lookup!$J$1:$L$7,3,0)="Weekday","Weekday"))</f>
        <v>Weekday</v>
      </c>
      <c r="J3528" s="4" t="str">
        <f>VLOOKUP(WEEKDAY(Data[[#This Row],[Min Notif Date]],2),Lookup!$J$1:$K$7,2,0)</f>
        <v>1. Mon</v>
      </c>
      <c r="K3528" s="37">
        <f>ROUNDDOWN(Data[[#This Row],[PGE Notified Time]],0)</f>
        <v>45453</v>
      </c>
      <c r="L3528" s="4">
        <f>HOUR(Data[[#This Row],[PGE Notified Time]])</f>
        <v>15</v>
      </c>
      <c r="M3528">
        <v>108742</v>
      </c>
      <c r="O3528" t="s">
        <v>117</v>
      </c>
      <c r="P3528" t="s">
        <v>145</v>
      </c>
      <c r="Q3528" s="44" t="s">
        <v>117</v>
      </c>
      <c r="R3528" t="s">
        <v>147</v>
      </c>
      <c r="S3528" s="1" t="s">
        <v>5</v>
      </c>
      <c r="T3528" s="1">
        <v>45453.651678240742</v>
      </c>
      <c r="U3528" s="1">
        <v>45453.70890046296</v>
      </c>
      <c r="V3528" t="s">
        <v>120</v>
      </c>
      <c r="W3528" t="s">
        <v>608</v>
      </c>
      <c r="X3528" t="s">
        <v>146</v>
      </c>
      <c r="Y3528" t="s">
        <v>123</v>
      </c>
      <c r="Z3528">
        <v>129054252</v>
      </c>
      <c r="AA3528" s="50">
        <v>47091296</v>
      </c>
      <c r="AB3528" t="s">
        <v>124</v>
      </c>
      <c r="AC3528" s="51">
        <v>82.4</v>
      </c>
    </row>
    <row r="3529" spans="1:29" x14ac:dyDescent="0.25">
      <c r="A3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9" s="4" t="str">
        <f>VLOOKUP(P3529,Lookup!$A$1:$D$19,4,0)</f>
        <v>Central Valley</v>
      </c>
      <c r="C3529" s="4" t="str">
        <f>VLOOKUP(P3529,Lookup!$A$1:$E$19,5,0)</f>
        <v>Region 5</v>
      </c>
      <c r="D3529" s="4" t="str">
        <f>VLOOKUP(P3529,Lookup!$A$1:$B$19,2,0)</f>
        <v>YO</v>
      </c>
      <c r="E3529" s="4" t="str">
        <f>IF(AND((Data[[#This Row],[Min Notif Date]]&gt;$G$3),Data[[#This Row],[Min Notif Date]]&lt;$F$3),"Last Week","No")</f>
        <v>No</v>
      </c>
      <c r="F3529" s="4" t="str">
        <f>VLOOKUP(MONTH(Data[[#This Row],[Min Notif Date]]),Lookup!$G$1:$H$12,2,0)</f>
        <v>11. Nov</v>
      </c>
      <c r="G3529" s="4" t="str">
        <f t="shared" si="55"/>
        <v/>
      </c>
      <c r="H3529" s="4" t="str">
        <f>IF(AND(Data[[#This Row],[Min Notif Time]]&gt;6,Data[[#This Row],[Min Notif Time]]&lt;17),"Business Hours","Non-Business Hours")</f>
        <v>Business Hours</v>
      </c>
      <c r="I3529" s="4" t="str" cm="1">
        <f t="array" ref="I3529">IFERROR(VLOOKUP(Data[[#This Row],[Min Notif Date]],Lookup!$N$1:$P$11,2,0),_xlfn.IFS(VLOOKUP(WEEKDAY(Data[[#This Row],[Min Notif Date]],2),Lookup!$J$1:$L$7,3,0)="Weekend","Weekend",VLOOKUP(WEEKDAY(Data[[#This Row],[Min Notif Date]],2),Lookup!$J$1:$L$7,3,0)="Weekday","Weekday"))</f>
        <v>Weekday</v>
      </c>
      <c r="J3529" s="4" t="str">
        <f>VLOOKUP(WEEKDAY(Data[[#This Row],[Min Notif Date]],2),Lookup!$J$1:$K$7,2,0)</f>
        <v>1. Mon</v>
      </c>
      <c r="K3529" s="37">
        <f>ROUNDDOWN(Data[[#This Row],[PGE Notified Time]],0)</f>
        <v>45621</v>
      </c>
      <c r="L3529" s="4">
        <f>HOUR(Data[[#This Row],[PGE Notified Time]])</f>
        <v>9</v>
      </c>
      <c r="M3529">
        <v>115131</v>
      </c>
      <c r="O3529" t="s">
        <v>117</v>
      </c>
      <c r="P3529" t="s">
        <v>197</v>
      </c>
      <c r="Q3529" s="44" t="s">
        <v>117</v>
      </c>
      <c r="R3529" t="s">
        <v>147</v>
      </c>
      <c r="S3529" s="1" t="s">
        <v>5</v>
      </c>
      <c r="T3529" s="1">
        <v>45621.384421296294</v>
      </c>
      <c r="U3529" s="1">
        <v>45621.441631944443</v>
      </c>
      <c r="V3529" t="s">
        <v>120</v>
      </c>
      <c r="W3529" t="s">
        <v>608</v>
      </c>
      <c r="X3529" t="s">
        <v>845</v>
      </c>
      <c r="Y3529" t="s">
        <v>123</v>
      </c>
      <c r="Z3529">
        <v>129858748</v>
      </c>
      <c r="AA3529" s="50">
        <v>47168189</v>
      </c>
      <c r="AB3529" t="s">
        <v>124</v>
      </c>
      <c r="AC3529" s="51">
        <v>82.383333332999996</v>
      </c>
    </row>
    <row r="3530" spans="1:29" x14ac:dyDescent="0.25">
      <c r="A3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0" s="4" t="str">
        <f>VLOOKUP(P3530,Lookup!$A$1:$D$19,4,0)</f>
        <v>South Bay</v>
      </c>
      <c r="C3530" s="4" t="str">
        <f>VLOOKUP(P3530,Lookup!$A$1:$E$19,5,0)</f>
        <v>Region 4</v>
      </c>
      <c r="D3530" s="4" t="str">
        <f>VLOOKUP(P3530,Lookup!$A$1:$B$19,2,0)</f>
        <v>SJ</v>
      </c>
      <c r="E3530" s="4" t="str">
        <f>IF(AND((Data[[#This Row],[Min Notif Date]]&gt;$G$3),Data[[#This Row],[Min Notif Date]]&lt;$F$3),"Last Week","No")</f>
        <v>No</v>
      </c>
      <c r="F3530" s="4" t="str">
        <f>VLOOKUP(MONTH(Data[[#This Row],[Min Notif Date]]),Lookup!$G$1:$H$12,2,0)</f>
        <v>4. Apr</v>
      </c>
      <c r="G3530" s="4" t="str">
        <f t="shared" si="55"/>
        <v/>
      </c>
      <c r="H3530" s="4" t="str">
        <f>IF(AND(Data[[#This Row],[Min Notif Time]]&gt;6,Data[[#This Row],[Min Notif Time]]&lt;17),"Business Hours","Non-Business Hours")</f>
        <v>Business Hours</v>
      </c>
      <c r="I3530" s="4" t="str" cm="1">
        <f t="array" ref="I3530">IFERROR(VLOOKUP(Data[[#This Row],[Min Notif Date]],Lookup!$N$1:$P$11,2,0),_xlfn.IFS(VLOOKUP(WEEKDAY(Data[[#This Row],[Min Notif Date]],2),Lookup!$J$1:$L$7,3,0)="Weekend","Weekend",VLOOKUP(WEEKDAY(Data[[#This Row],[Min Notif Date]],2),Lookup!$J$1:$L$7,3,0)="Weekday","Weekday"))</f>
        <v>Weekday</v>
      </c>
      <c r="J3530" s="4" t="str">
        <f>VLOOKUP(WEEKDAY(Data[[#This Row],[Min Notif Date]],2),Lookup!$J$1:$K$7,2,0)</f>
        <v>4. Thu</v>
      </c>
      <c r="K3530" s="37">
        <f>ROUNDDOWN(Data[[#This Row],[PGE Notified Time]],0)</f>
        <v>45400</v>
      </c>
      <c r="L3530" s="4">
        <f>HOUR(Data[[#This Row],[PGE Notified Time]])</f>
        <v>12</v>
      </c>
      <c r="M3530">
        <v>106713</v>
      </c>
      <c r="O3530" t="s">
        <v>117</v>
      </c>
      <c r="P3530" t="s">
        <v>145</v>
      </c>
      <c r="Q3530" s="44" t="s">
        <v>117</v>
      </c>
      <c r="R3530" t="s">
        <v>147</v>
      </c>
      <c r="S3530" s="1" t="s">
        <v>5</v>
      </c>
      <c r="T3530" s="1">
        <v>45400.51253472222</v>
      </c>
      <c r="U3530" s="1">
        <v>45400.569722222222</v>
      </c>
      <c r="V3530" t="s">
        <v>120</v>
      </c>
      <c r="W3530" t="s">
        <v>608</v>
      </c>
      <c r="X3530" t="s">
        <v>146</v>
      </c>
      <c r="Y3530" t="s">
        <v>123</v>
      </c>
      <c r="Z3530">
        <v>128572637</v>
      </c>
      <c r="AA3530" s="50">
        <v>47060876</v>
      </c>
      <c r="AB3530" t="s">
        <v>124</v>
      </c>
      <c r="AC3530" s="51">
        <v>82.35</v>
      </c>
    </row>
    <row r="3531" spans="1:29" x14ac:dyDescent="0.25">
      <c r="A3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1" s="4" t="str">
        <f>VLOOKUP(P3531,Lookup!$A$1:$D$19,4,0)</f>
        <v>Central Valley</v>
      </c>
      <c r="C3531" s="4" t="str">
        <f>VLOOKUP(P3531,Lookup!$A$1:$E$19,5,0)</f>
        <v>Region 5</v>
      </c>
      <c r="D3531" s="4" t="str">
        <f>VLOOKUP(P3531,Lookup!$A$1:$B$19,2,0)</f>
        <v>KE</v>
      </c>
      <c r="E3531" s="4" t="str">
        <f>IF(AND((Data[[#This Row],[Min Notif Date]]&gt;$G$3),Data[[#This Row],[Min Notif Date]]&lt;$F$3),"Last Week","No")</f>
        <v>No</v>
      </c>
      <c r="F3531" s="4" t="str">
        <f>VLOOKUP(MONTH(Data[[#This Row],[Min Notif Date]]),Lookup!$G$1:$H$12,2,0)</f>
        <v>3. Mar</v>
      </c>
      <c r="G3531" s="4" t="str">
        <f t="shared" si="55"/>
        <v/>
      </c>
      <c r="H3531" s="4" t="str">
        <f>IF(AND(Data[[#This Row],[Min Notif Time]]&gt;6,Data[[#This Row],[Min Notif Time]]&lt;17),"Business Hours","Non-Business Hours")</f>
        <v>Business Hours</v>
      </c>
      <c r="I3531" s="4" t="str" cm="1">
        <f t="array" ref="I3531">IFERROR(VLOOKUP(Data[[#This Row],[Min Notif Date]],Lookup!$N$1:$P$11,2,0),_xlfn.IFS(VLOOKUP(WEEKDAY(Data[[#This Row],[Min Notif Date]],2),Lookup!$J$1:$L$7,3,0)="Weekend","Weekend",VLOOKUP(WEEKDAY(Data[[#This Row],[Min Notif Date]],2),Lookup!$J$1:$L$7,3,0)="Weekday","Weekday"))</f>
        <v>Weekday</v>
      </c>
      <c r="J3531" s="4" t="str">
        <f>VLOOKUP(WEEKDAY(Data[[#This Row],[Min Notif Date]],2),Lookup!$J$1:$K$7,2,0)</f>
        <v>3. Wed</v>
      </c>
      <c r="K3531" s="37">
        <f>ROUNDDOWN(Data[[#This Row],[PGE Notified Time]],0)</f>
        <v>45357</v>
      </c>
      <c r="L3531" s="4">
        <f>HOUR(Data[[#This Row],[PGE Notified Time]])</f>
        <v>10</v>
      </c>
      <c r="M3531">
        <v>104925</v>
      </c>
      <c r="O3531" t="s">
        <v>117</v>
      </c>
      <c r="P3531" t="s">
        <v>290</v>
      </c>
      <c r="Q3531" s="44" t="s">
        <v>117</v>
      </c>
      <c r="R3531" t="s">
        <v>125</v>
      </c>
      <c r="S3531" s="1" t="s">
        <v>5</v>
      </c>
      <c r="T3531" s="1">
        <v>45357.44295138889</v>
      </c>
      <c r="U3531" s="1">
        <v>45357.500115740739</v>
      </c>
      <c r="V3531" t="s">
        <v>120</v>
      </c>
      <c r="W3531" t="s">
        <v>608</v>
      </c>
      <c r="X3531" t="s">
        <v>771</v>
      </c>
      <c r="Y3531" t="s">
        <v>123</v>
      </c>
      <c r="Z3531">
        <v>128245726</v>
      </c>
      <c r="AA3531" s="50">
        <v>47034697</v>
      </c>
      <c r="AB3531" t="s">
        <v>124</v>
      </c>
      <c r="AC3531" s="51">
        <v>82.316666667000007</v>
      </c>
    </row>
    <row r="3532" spans="1:29" x14ac:dyDescent="0.25">
      <c r="A3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2" s="4" t="str">
        <f>VLOOKUP(P3532,Lookup!$A$1:$D$19,4,0)</f>
        <v>Central Valley</v>
      </c>
      <c r="C3532" s="4" t="str">
        <f>VLOOKUP(P3532,Lookup!$A$1:$E$19,5,0)</f>
        <v>Region 5</v>
      </c>
      <c r="D3532" s="4" t="str">
        <f>VLOOKUP(P3532,Lookup!$A$1:$B$19,2,0)</f>
        <v>KE</v>
      </c>
      <c r="E3532" s="4" t="str">
        <f>IF(AND((Data[[#This Row],[Min Notif Date]]&gt;$G$3),Data[[#This Row],[Min Notif Date]]&lt;$F$3),"Last Week","No")</f>
        <v>No</v>
      </c>
      <c r="F3532" s="4" t="str">
        <f>VLOOKUP(MONTH(Data[[#This Row],[Min Notif Date]]),Lookup!$G$1:$H$12,2,0)</f>
        <v>10. Oct</v>
      </c>
      <c r="G3532" s="4" t="str">
        <f t="shared" si="55"/>
        <v/>
      </c>
      <c r="H3532" s="4" t="str">
        <f>IF(AND(Data[[#This Row],[Min Notif Time]]&gt;6,Data[[#This Row],[Min Notif Time]]&lt;17),"Business Hours","Non-Business Hours")</f>
        <v>Business Hours</v>
      </c>
      <c r="I3532" s="4" t="str" cm="1">
        <f t="array" ref="I3532">IFERROR(VLOOKUP(Data[[#This Row],[Min Notif Date]],Lookup!$N$1:$P$11,2,0),_xlfn.IFS(VLOOKUP(WEEKDAY(Data[[#This Row],[Min Notif Date]],2),Lookup!$J$1:$L$7,3,0)="Weekend","Weekend",VLOOKUP(WEEKDAY(Data[[#This Row],[Min Notif Date]],2),Lookup!$J$1:$L$7,3,0)="Weekday","Weekday"))</f>
        <v>Weekday</v>
      </c>
      <c r="J3532" s="4" t="str">
        <f>VLOOKUP(WEEKDAY(Data[[#This Row],[Min Notif Date]],2),Lookup!$J$1:$K$7,2,0)</f>
        <v>1. Mon</v>
      </c>
      <c r="K3532" s="37">
        <f>ROUNDDOWN(Data[[#This Row],[PGE Notified Time]],0)</f>
        <v>45586</v>
      </c>
      <c r="L3532" s="4">
        <f>HOUR(Data[[#This Row],[PGE Notified Time]])</f>
        <v>9</v>
      </c>
      <c r="M3532">
        <v>113879</v>
      </c>
      <c r="O3532" t="s">
        <v>117</v>
      </c>
      <c r="P3532" t="s">
        <v>290</v>
      </c>
      <c r="Q3532" s="44" t="s">
        <v>117</v>
      </c>
      <c r="R3532" t="s">
        <v>119</v>
      </c>
      <c r="S3532" s="1" t="s">
        <v>5</v>
      </c>
      <c r="T3532" s="1">
        <v>45586.415347222224</v>
      </c>
      <c r="U3532" s="1">
        <v>45586.47246527778</v>
      </c>
      <c r="V3532" t="s">
        <v>120</v>
      </c>
      <c r="W3532" t="s">
        <v>608</v>
      </c>
      <c r="X3532" t="s">
        <v>318</v>
      </c>
      <c r="Y3532" t="s">
        <v>123</v>
      </c>
      <c r="Z3532">
        <v>129709774</v>
      </c>
      <c r="AA3532" s="50">
        <v>47161023</v>
      </c>
      <c r="AB3532" t="s">
        <v>124</v>
      </c>
      <c r="AC3532" s="51">
        <v>82.25</v>
      </c>
    </row>
    <row r="3533" spans="1:29" x14ac:dyDescent="0.25">
      <c r="A3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3" s="4" t="str">
        <f>VLOOKUP(P3533,Lookup!$A$1:$D$19,4,0)</f>
        <v>Bay Area</v>
      </c>
      <c r="C3533" s="4" t="str">
        <f>VLOOKUP(P3533,Lookup!$A$1:$E$19,5,0)</f>
        <v>Region 3</v>
      </c>
      <c r="D3533" s="4" t="str">
        <f>VLOOKUP(P3533,Lookup!$A$1:$B$19,2,0)</f>
        <v>EB</v>
      </c>
      <c r="E3533" s="4" t="str">
        <f>IF(AND((Data[[#This Row],[Min Notif Date]]&gt;$G$3),Data[[#This Row],[Min Notif Date]]&lt;$F$3),"Last Week","No")</f>
        <v>No</v>
      </c>
      <c r="F3533" s="4" t="str">
        <f>VLOOKUP(MONTH(Data[[#This Row],[Min Notif Date]]),Lookup!$G$1:$H$12,2,0)</f>
        <v>8. Aug</v>
      </c>
      <c r="G3533" s="4" t="str">
        <f t="shared" si="55"/>
        <v/>
      </c>
      <c r="H3533" s="4" t="str">
        <f>IF(AND(Data[[#This Row],[Min Notif Time]]&gt;6,Data[[#This Row],[Min Notif Time]]&lt;17),"Business Hours","Non-Business Hours")</f>
        <v>Business Hours</v>
      </c>
      <c r="I3533" s="4" t="str" cm="1">
        <f t="array" ref="I3533">IFERROR(VLOOKUP(Data[[#This Row],[Min Notif Date]],Lookup!$N$1:$P$11,2,0),_xlfn.IFS(VLOOKUP(WEEKDAY(Data[[#This Row],[Min Notif Date]],2),Lookup!$J$1:$L$7,3,0)="Weekend","Weekend",VLOOKUP(WEEKDAY(Data[[#This Row],[Min Notif Date]],2),Lookup!$J$1:$L$7,3,0)="Weekday","Weekday"))</f>
        <v>Weekday</v>
      </c>
      <c r="J3533" s="4" t="str">
        <f>VLOOKUP(WEEKDAY(Data[[#This Row],[Min Notif Date]],2),Lookup!$J$1:$K$7,2,0)</f>
        <v>2. Tue</v>
      </c>
      <c r="K3533" s="37">
        <f>ROUNDDOWN(Data[[#This Row],[PGE Notified Time]],0)</f>
        <v>45517</v>
      </c>
      <c r="L3533" s="4">
        <f>HOUR(Data[[#This Row],[PGE Notified Time]])</f>
        <v>10</v>
      </c>
      <c r="M3533">
        <v>111298</v>
      </c>
      <c r="O3533" t="s">
        <v>117</v>
      </c>
      <c r="P3533" t="s">
        <v>118</v>
      </c>
      <c r="Q3533" s="44" t="s">
        <v>117</v>
      </c>
      <c r="R3533" t="s">
        <v>147</v>
      </c>
      <c r="S3533" s="1" t="s">
        <v>5</v>
      </c>
      <c r="T3533" s="1">
        <v>45517.439918981479</v>
      </c>
      <c r="U3533" s="1">
        <v>45517.49695601852</v>
      </c>
      <c r="V3533" t="s">
        <v>120</v>
      </c>
      <c r="W3533" t="s">
        <v>608</v>
      </c>
      <c r="X3533" t="s">
        <v>188</v>
      </c>
      <c r="Y3533" t="s">
        <v>123</v>
      </c>
      <c r="Z3533">
        <v>129379209</v>
      </c>
      <c r="AA3533" s="50">
        <v>47123758</v>
      </c>
      <c r="AB3533" t="s">
        <v>124</v>
      </c>
      <c r="AC3533" s="51">
        <v>82.133333332999996</v>
      </c>
    </row>
    <row r="3534" spans="1:29" x14ac:dyDescent="0.25">
      <c r="A3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4" s="4" t="str">
        <f>VLOOKUP(P3534,Lookup!$A$1:$D$19,4,0)</f>
        <v>Bay Area</v>
      </c>
      <c r="C3534" s="4" t="str">
        <f>VLOOKUP(P3534,Lookup!$A$1:$E$19,5,0)</f>
        <v>Region 3</v>
      </c>
      <c r="D3534" s="4" t="str">
        <f>VLOOKUP(P3534,Lookup!$A$1:$B$19,2,0)</f>
        <v>MI</v>
      </c>
      <c r="E3534" s="4" t="str">
        <f>IF(AND((Data[[#This Row],[Min Notif Date]]&gt;$G$3),Data[[#This Row],[Min Notif Date]]&lt;$F$3),"Last Week","No")</f>
        <v>No</v>
      </c>
      <c r="F3534" s="4" t="str">
        <f>VLOOKUP(MONTH(Data[[#This Row],[Min Notif Date]]),Lookup!$G$1:$H$12,2,0)</f>
        <v>12. Dec</v>
      </c>
      <c r="G3534" s="4" t="str">
        <f t="shared" si="55"/>
        <v/>
      </c>
      <c r="H3534" s="4" t="str">
        <f>IF(AND(Data[[#This Row],[Min Notif Time]]&gt;6,Data[[#This Row],[Min Notif Time]]&lt;17),"Business Hours","Non-Business Hours")</f>
        <v>Business Hours</v>
      </c>
      <c r="I3534" s="4" t="str" cm="1">
        <f t="array" ref="I3534">IFERROR(VLOOKUP(Data[[#This Row],[Min Notif Date]],Lookup!$N$1:$P$11,2,0),_xlfn.IFS(VLOOKUP(WEEKDAY(Data[[#This Row],[Min Notif Date]],2),Lookup!$J$1:$L$7,3,0)="Weekend","Weekend",VLOOKUP(WEEKDAY(Data[[#This Row],[Min Notif Date]],2),Lookup!$J$1:$L$7,3,0)="Weekday","Weekday"))</f>
        <v>Weekday</v>
      </c>
      <c r="J3534" s="4" t="str">
        <f>VLOOKUP(WEEKDAY(Data[[#This Row],[Min Notif Date]],2),Lookup!$J$1:$K$7,2,0)</f>
        <v>4. Thu</v>
      </c>
      <c r="K3534" s="37">
        <f>ROUNDDOWN(Data[[#This Row],[PGE Notified Time]],0)</f>
        <v>45638</v>
      </c>
      <c r="L3534" s="4">
        <f>HOUR(Data[[#This Row],[PGE Notified Time]])</f>
        <v>9</v>
      </c>
      <c r="M3534">
        <v>115734</v>
      </c>
      <c r="O3534" t="s">
        <v>117</v>
      </c>
      <c r="P3534" t="s">
        <v>154</v>
      </c>
      <c r="Q3534" s="44" t="s">
        <v>117</v>
      </c>
      <c r="R3534" t="s">
        <v>147</v>
      </c>
      <c r="S3534" s="1" t="s">
        <v>5</v>
      </c>
      <c r="T3534" s="1">
        <v>45638.380486111113</v>
      </c>
      <c r="U3534" s="1">
        <v>45638.4375</v>
      </c>
      <c r="V3534" t="s">
        <v>120</v>
      </c>
      <c r="W3534" t="s">
        <v>608</v>
      </c>
      <c r="X3534" t="s">
        <v>160</v>
      </c>
      <c r="Y3534" t="s">
        <v>123</v>
      </c>
      <c r="Z3534">
        <v>129930170</v>
      </c>
      <c r="AA3534" s="50">
        <v>47171124</v>
      </c>
      <c r="AB3534" t="s">
        <v>124</v>
      </c>
      <c r="AC3534" s="51">
        <v>82.1</v>
      </c>
    </row>
    <row r="3535" spans="1:29" x14ac:dyDescent="0.25">
      <c r="A3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5" s="4" t="str">
        <f>VLOOKUP(P3535,Lookup!$A$1:$D$19,4,0)</f>
        <v>Bay Area</v>
      </c>
      <c r="C3535" s="4" t="str">
        <f>VLOOKUP(P3535,Lookup!$A$1:$E$19,5,0)</f>
        <v>Region 3</v>
      </c>
      <c r="D3535" s="4" t="str">
        <f>VLOOKUP(P3535,Lookup!$A$1:$B$19,2,0)</f>
        <v>EB</v>
      </c>
      <c r="E3535" s="4" t="str">
        <f>IF(AND((Data[[#This Row],[Min Notif Date]]&gt;$G$3),Data[[#This Row],[Min Notif Date]]&lt;$F$3),"Last Week","No")</f>
        <v>No</v>
      </c>
      <c r="F3535" s="4" t="str">
        <f>VLOOKUP(MONTH(Data[[#This Row],[Min Notif Date]]),Lookup!$G$1:$H$12,2,0)</f>
        <v>6. Jun</v>
      </c>
      <c r="G3535" s="4" t="str">
        <f t="shared" si="55"/>
        <v/>
      </c>
      <c r="H3535" s="4" t="str">
        <f>IF(AND(Data[[#This Row],[Min Notif Time]]&gt;6,Data[[#This Row],[Min Notif Time]]&lt;17),"Business Hours","Non-Business Hours")</f>
        <v>Business Hours</v>
      </c>
      <c r="I3535" s="4" t="str" cm="1">
        <f t="array" ref="I3535">IFERROR(VLOOKUP(Data[[#This Row],[Min Notif Date]],Lookup!$N$1:$P$11,2,0),_xlfn.IFS(VLOOKUP(WEEKDAY(Data[[#This Row],[Min Notif Date]],2),Lookup!$J$1:$L$7,3,0)="Weekend","Weekend",VLOOKUP(WEEKDAY(Data[[#This Row],[Min Notif Date]],2),Lookup!$J$1:$L$7,3,0)="Weekday","Weekday"))</f>
        <v>Weekday</v>
      </c>
      <c r="J3535" s="4" t="str">
        <f>VLOOKUP(WEEKDAY(Data[[#This Row],[Min Notif Date]],2),Lookup!$J$1:$K$7,2,0)</f>
        <v>5. Fri</v>
      </c>
      <c r="K3535" s="37">
        <f>ROUNDDOWN(Data[[#This Row],[PGE Notified Time]],0)</f>
        <v>45471</v>
      </c>
      <c r="L3535" s="4">
        <f>HOUR(Data[[#This Row],[PGE Notified Time]])</f>
        <v>9</v>
      </c>
      <c r="M3535">
        <v>109481</v>
      </c>
      <c r="O3535" t="s">
        <v>117</v>
      </c>
      <c r="P3535" t="s">
        <v>118</v>
      </c>
      <c r="Q3535" s="44" t="s">
        <v>117</v>
      </c>
      <c r="R3535" t="s">
        <v>119</v>
      </c>
      <c r="S3535" s="1" t="s">
        <v>5</v>
      </c>
      <c r="T3535" s="1">
        <v>45471.401805555557</v>
      </c>
      <c r="U3535" s="1">
        <v>45471.458819444444</v>
      </c>
      <c r="V3535" t="s">
        <v>120</v>
      </c>
      <c r="W3535" t="s">
        <v>608</v>
      </c>
      <c r="X3535" t="s">
        <v>234</v>
      </c>
      <c r="Y3535" t="s">
        <v>123</v>
      </c>
      <c r="Z3535">
        <v>129141974</v>
      </c>
      <c r="AA3535" s="50">
        <v>47103901</v>
      </c>
      <c r="AB3535" t="s">
        <v>124</v>
      </c>
      <c r="AC3535" s="51">
        <v>82.1</v>
      </c>
    </row>
    <row r="3536" spans="1:29" x14ac:dyDescent="0.25">
      <c r="A3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6" s="4" t="str">
        <f>VLOOKUP(P3536,Lookup!$A$1:$D$19,4,0)</f>
        <v>Central Valley</v>
      </c>
      <c r="C3536" s="4" t="str">
        <f>VLOOKUP(P3536,Lookup!$A$1:$E$19,5,0)</f>
        <v>Region 5</v>
      </c>
      <c r="D3536" s="4" t="str">
        <f>VLOOKUP(P3536,Lookup!$A$1:$B$19,2,0)</f>
        <v>FR</v>
      </c>
      <c r="E3536" s="4" t="str">
        <f>IF(AND((Data[[#This Row],[Min Notif Date]]&gt;$G$3),Data[[#This Row],[Min Notif Date]]&lt;$F$3),"Last Week","No")</f>
        <v>No</v>
      </c>
      <c r="F3536" s="4" t="str">
        <f>VLOOKUP(MONTH(Data[[#This Row],[Min Notif Date]]),Lookup!$G$1:$H$12,2,0)</f>
        <v>7. Jul</v>
      </c>
      <c r="G3536" s="4" t="str">
        <f t="shared" si="55"/>
        <v/>
      </c>
      <c r="H3536" s="4" t="str">
        <f>IF(AND(Data[[#This Row],[Min Notif Time]]&gt;6,Data[[#This Row],[Min Notif Time]]&lt;17),"Business Hours","Non-Business Hours")</f>
        <v>Business Hours</v>
      </c>
      <c r="I3536" s="4" t="str" cm="1">
        <f t="array" ref="I3536">IFERROR(VLOOKUP(Data[[#This Row],[Min Notif Date]],Lookup!$N$1:$P$11,2,0),_xlfn.IFS(VLOOKUP(WEEKDAY(Data[[#This Row],[Min Notif Date]],2),Lookup!$J$1:$L$7,3,0)="Weekend","Weekend",VLOOKUP(WEEKDAY(Data[[#This Row],[Min Notif Date]],2),Lookup!$J$1:$L$7,3,0)="Weekday","Weekday"))</f>
        <v>Weekday</v>
      </c>
      <c r="J3536" s="4" t="str">
        <f>VLOOKUP(WEEKDAY(Data[[#This Row],[Min Notif Date]],2),Lookup!$J$1:$K$7,2,0)</f>
        <v>2. Tue</v>
      </c>
      <c r="K3536" s="37">
        <f>ROUNDDOWN(Data[[#This Row],[PGE Notified Time]],0)</f>
        <v>45496</v>
      </c>
      <c r="L3536" s="4">
        <f>HOUR(Data[[#This Row],[PGE Notified Time]])</f>
        <v>13</v>
      </c>
      <c r="M3536">
        <v>110504</v>
      </c>
      <c r="O3536" t="s">
        <v>117</v>
      </c>
      <c r="P3536" t="s">
        <v>136</v>
      </c>
      <c r="Q3536" s="44" t="s">
        <v>117</v>
      </c>
      <c r="R3536" t="s">
        <v>119</v>
      </c>
      <c r="S3536" s="1" t="s">
        <v>5</v>
      </c>
      <c r="T3536" s="1">
        <v>45496.568680555552</v>
      </c>
      <c r="U3536" s="1">
        <v>45496.625601851854</v>
      </c>
      <c r="V3536" t="s">
        <v>120</v>
      </c>
      <c r="W3536" t="s">
        <v>608</v>
      </c>
      <c r="X3536" t="s">
        <v>335</v>
      </c>
      <c r="Y3536" t="s">
        <v>123</v>
      </c>
      <c r="Z3536">
        <v>129278298</v>
      </c>
      <c r="AA3536" s="50">
        <v>47117326</v>
      </c>
      <c r="AB3536" t="s">
        <v>124</v>
      </c>
      <c r="AC3536" s="51">
        <v>81.966666666999998</v>
      </c>
    </row>
    <row r="3537" spans="1:29" x14ac:dyDescent="0.25">
      <c r="A3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7" s="4" t="str">
        <f>VLOOKUP(P3537,Lookup!$A$1:$D$19,4,0)</f>
        <v>Bay Area</v>
      </c>
      <c r="C3537" s="4" t="str">
        <f>VLOOKUP(P3537,Lookup!$A$1:$E$19,5,0)</f>
        <v>Region 3</v>
      </c>
      <c r="D3537" s="4" t="str">
        <f>VLOOKUP(P3537,Lookup!$A$1:$B$19,2,0)</f>
        <v>DI</v>
      </c>
      <c r="E3537" s="4" t="str">
        <f>IF(AND((Data[[#This Row],[Min Notif Date]]&gt;$G$3),Data[[#This Row],[Min Notif Date]]&lt;$F$3),"Last Week","No")</f>
        <v>No</v>
      </c>
      <c r="F3537" s="4" t="str">
        <f>VLOOKUP(MONTH(Data[[#This Row],[Min Notif Date]]),Lookup!$G$1:$H$12,2,0)</f>
        <v>6. Jun</v>
      </c>
      <c r="G3537" s="4" t="str">
        <f t="shared" si="55"/>
        <v/>
      </c>
      <c r="H3537" s="4" t="str">
        <f>IF(AND(Data[[#This Row],[Min Notif Time]]&gt;6,Data[[#This Row],[Min Notif Time]]&lt;17),"Business Hours","Non-Business Hours")</f>
        <v>Business Hours</v>
      </c>
      <c r="I3537" s="4" t="str" cm="1">
        <f t="array" ref="I3537">IFERROR(VLOOKUP(Data[[#This Row],[Min Notif Date]],Lookup!$N$1:$P$11,2,0),_xlfn.IFS(VLOOKUP(WEEKDAY(Data[[#This Row],[Min Notif Date]],2),Lookup!$J$1:$L$7,3,0)="Weekend","Weekend",VLOOKUP(WEEKDAY(Data[[#This Row],[Min Notif Date]],2),Lookup!$J$1:$L$7,3,0)="Weekday","Weekday"))</f>
        <v>Weekday</v>
      </c>
      <c r="J3537" s="4" t="str">
        <f>VLOOKUP(WEEKDAY(Data[[#This Row],[Min Notif Date]],2),Lookup!$J$1:$K$7,2,0)</f>
        <v>2. Tue</v>
      </c>
      <c r="K3537" s="37">
        <f>ROUNDDOWN(Data[[#This Row],[PGE Notified Time]],0)</f>
        <v>45447</v>
      </c>
      <c r="L3537" s="4">
        <f>HOUR(Data[[#This Row],[PGE Notified Time]])</f>
        <v>13</v>
      </c>
      <c r="M3537">
        <v>108477</v>
      </c>
      <c r="N3537">
        <v>1719391543</v>
      </c>
      <c r="O3537" t="s">
        <v>57</v>
      </c>
      <c r="P3537" t="s">
        <v>141</v>
      </c>
      <c r="Q3537" s="44" t="s">
        <v>422</v>
      </c>
      <c r="R3537" t="s">
        <v>147</v>
      </c>
      <c r="S3537" s="1">
        <v>45447.545856481483</v>
      </c>
      <c r="T3537" s="1">
        <v>45447.548784722225</v>
      </c>
      <c r="U3537" s="1">
        <v>45447.602777777778</v>
      </c>
      <c r="V3537" t="s">
        <v>120</v>
      </c>
      <c r="W3537" t="s">
        <v>121</v>
      </c>
      <c r="X3537" t="s">
        <v>206</v>
      </c>
      <c r="Y3537" t="s">
        <v>123</v>
      </c>
      <c r="Z3537">
        <v>129019821</v>
      </c>
      <c r="AA3537" s="50">
        <v>47087585</v>
      </c>
      <c r="AB3537" t="s">
        <v>124</v>
      </c>
      <c r="AC3537" s="51">
        <v>81.966666666999998</v>
      </c>
    </row>
    <row r="3538" spans="1:29" x14ac:dyDescent="0.25">
      <c r="A3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38" s="4" t="str">
        <f>VLOOKUP(P3538,Lookup!$A$1:$D$19,4,0)</f>
        <v>North Coast</v>
      </c>
      <c r="C3538" s="4" t="str">
        <f>VLOOKUP(P3538,Lookup!$A$1:$E$19,5,0)</f>
        <v>Region 1</v>
      </c>
      <c r="D3538" s="4" t="str">
        <f>VLOOKUP(P3538,Lookup!$A$1:$B$19,2,0)</f>
        <v>HB</v>
      </c>
      <c r="E3538" s="4" t="str">
        <f>IF(AND((Data[[#This Row],[Min Notif Date]]&gt;$G$3),Data[[#This Row],[Min Notif Date]]&lt;$F$3),"Last Week","No")</f>
        <v>No</v>
      </c>
      <c r="F3538" s="4" t="str">
        <f>VLOOKUP(MONTH(Data[[#This Row],[Min Notif Date]]),Lookup!$G$1:$H$12,2,0)</f>
        <v>7. Jul</v>
      </c>
      <c r="G3538" s="4" t="str">
        <f t="shared" si="55"/>
        <v/>
      </c>
      <c r="H3538" s="4" t="str">
        <f>IF(AND(Data[[#This Row],[Min Notif Time]]&gt;6,Data[[#This Row],[Min Notif Time]]&lt;17),"Business Hours","Non-Business Hours")</f>
        <v>Business Hours</v>
      </c>
      <c r="I3538" s="4" t="str" cm="1">
        <f t="array" ref="I3538">IFERROR(VLOOKUP(Data[[#This Row],[Min Notif Date]],Lookup!$N$1:$P$11,2,0),_xlfn.IFS(VLOOKUP(WEEKDAY(Data[[#This Row],[Min Notif Date]],2),Lookup!$J$1:$L$7,3,0)="Weekend","Weekend",VLOOKUP(WEEKDAY(Data[[#This Row],[Min Notif Date]],2),Lookup!$J$1:$L$7,3,0)="Weekday","Weekday"))</f>
        <v>Weekday</v>
      </c>
      <c r="J3538" s="4" t="str">
        <f>VLOOKUP(WEEKDAY(Data[[#This Row],[Min Notif Date]],2),Lookup!$J$1:$K$7,2,0)</f>
        <v>2. Tue</v>
      </c>
      <c r="K3538" s="37">
        <f>ROUNDDOWN(Data[[#This Row],[PGE Notified Time]],0)</f>
        <v>45482</v>
      </c>
      <c r="L3538" s="4">
        <f>HOUR(Data[[#This Row],[PGE Notified Time]])</f>
        <v>11</v>
      </c>
      <c r="M3538">
        <v>109912</v>
      </c>
      <c r="N3538" t="s">
        <v>851</v>
      </c>
      <c r="O3538" t="s">
        <v>52</v>
      </c>
      <c r="P3538" t="s">
        <v>148</v>
      </c>
      <c r="Q3538" s="44" t="s">
        <v>259</v>
      </c>
      <c r="R3538" t="s">
        <v>125</v>
      </c>
      <c r="S3538" s="1">
        <v>45482.477129629631</v>
      </c>
      <c r="T3538" s="1">
        <v>45482.482523148145</v>
      </c>
      <c r="U3538" s="1">
        <v>45482.53402777778</v>
      </c>
      <c r="V3538" t="s">
        <v>120</v>
      </c>
      <c r="W3538" t="s">
        <v>121</v>
      </c>
      <c r="X3538" t="s">
        <v>852</v>
      </c>
      <c r="Y3538" t="s">
        <v>123</v>
      </c>
      <c r="Z3538">
        <v>129191949</v>
      </c>
      <c r="AA3538" s="50">
        <v>47113282</v>
      </c>
      <c r="AB3538" t="s">
        <v>124</v>
      </c>
      <c r="AC3538" s="51">
        <v>81.933333332999993</v>
      </c>
    </row>
    <row r="3539" spans="1:29" x14ac:dyDescent="0.25">
      <c r="A3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9" s="4" t="str">
        <f>VLOOKUP(P3539,Lookup!$A$1:$D$19,4,0)</f>
        <v>Bay Area</v>
      </c>
      <c r="C3539" s="4" t="str">
        <f>VLOOKUP(P3539,Lookup!$A$1:$E$19,5,0)</f>
        <v>Region 3</v>
      </c>
      <c r="D3539" s="4" t="str">
        <f>VLOOKUP(P3539,Lookup!$A$1:$B$19,2,0)</f>
        <v>PN</v>
      </c>
      <c r="E3539" s="4" t="str">
        <f>IF(AND((Data[[#This Row],[Min Notif Date]]&gt;$G$3),Data[[#This Row],[Min Notif Date]]&lt;$F$3),"Last Week","No")</f>
        <v>No</v>
      </c>
      <c r="F3539" s="4" t="str">
        <f>VLOOKUP(MONTH(Data[[#This Row],[Min Notif Date]]),Lookup!$G$1:$H$12,2,0)</f>
        <v>2. Feb</v>
      </c>
      <c r="G3539" s="4" t="str">
        <f t="shared" si="55"/>
        <v/>
      </c>
      <c r="H3539" s="4" t="str">
        <f>IF(AND(Data[[#This Row],[Min Notif Time]]&gt;6,Data[[#This Row],[Min Notif Time]]&lt;17),"Business Hours","Non-Business Hours")</f>
        <v>Business Hours</v>
      </c>
      <c r="I3539" s="4" t="str" cm="1">
        <f t="array" ref="I3539">IFERROR(VLOOKUP(Data[[#This Row],[Min Notif Date]],Lookup!$N$1:$P$11,2,0),_xlfn.IFS(VLOOKUP(WEEKDAY(Data[[#This Row],[Min Notif Date]],2),Lookup!$J$1:$L$7,3,0)="Weekend","Weekend",VLOOKUP(WEEKDAY(Data[[#This Row],[Min Notif Date]],2),Lookup!$J$1:$L$7,3,0)="Weekday","Weekday"))</f>
        <v>Weekday</v>
      </c>
      <c r="J3539" s="4" t="str">
        <f>VLOOKUP(WEEKDAY(Data[[#This Row],[Min Notif Date]],2),Lookup!$J$1:$K$7,2,0)</f>
        <v>4. Thu</v>
      </c>
      <c r="K3539" s="37">
        <f>ROUNDDOWN(Data[[#This Row],[PGE Notified Time]],0)</f>
        <v>45330</v>
      </c>
      <c r="L3539" s="4">
        <f>HOUR(Data[[#This Row],[PGE Notified Time]])</f>
        <v>11</v>
      </c>
      <c r="M3539">
        <v>103865</v>
      </c>
      <c r="O3539" t="s">
        <v>117</v>
      </c>
      <c r="P3539" t="s">
        <v>165</v>
      </c>
      <c r="Q3539" s="44" t="s">
        <v>117</v>
      </c>
      <c r="R3539" t="s">
        <v>147</v>
      </c>
      <c r="S3539" s="1" t="s">
        <v>5</v>
      </c>
      <c r="T3539" s="1">
        <v>45330.488900462966</v>
      </c>
      <c r="U3539" s="1">
        <v>45330.545798611114</v>
      </c>
      <c r="V3539" t="s">
        <v>120</v>
      </c>
      <c r="W3539" t="s">
        <v>608</v>
      </c>
      <c r="X3539" t="s">
        <v>183</v>
      </c>
      <c r="Y3539" t="s">
        <v>123</v>
      </c>
      <c r="Z3539">
        <v>128145466</v>
      </c>
      <c r="AA3539" s="50">
        <v>46183681</v>
      </c>
      <c r="AB3539" t="s">
        <v>124</v>
      </c>
      <c r="AC3539" s="51">
        <v>81.933333332999993</v>
      </c>
    </row>
    <row r="3540" spans="1:29" x14ac:dyDescent="0.25">
      <c r="A3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0" s="4" t="str">
        <f>VLOOKUP(P3540,Lookup!$A$1:$D$19,4,0)</f>
        <v>Central Valley</v>
      </c>
      <c r="C3540" s="4" t="str">
        <f>VLOOKUP(P3540,Lookup!$A$1:$E$19,5,0)</f>
        <v>Region 5</v>
      </c>
      <c r="D3540" s="4" t="str">
        <f>VLOOKUP(P3540,Lookup!$A$1:$B$19,2,0)</f>
        <v>FR</v>
      </c>
      <c r="E3540" s="4" t="str">
        <f>IF(AND((Data[[#This Row],[Min Notif Date]]&gt;$G$3),Data[[#This Row],[Min Notif Date]]&lt;$F$3),"Last Week","No")</f>
        <v>No</v>
      </c>
      <c r="F3540" s="4" t="str">
        <f>VLOOKUP(MONTH(Data[[#This Row],[Min Notif Date]]),Lookup!$G$1:$H$12,2,0)</f>
        <v>8. Aug</v>
      </c>
      <c r="G3540" s="4" t="str">
        <f t="shared" si="55"/>
        <v/>
      </c>
      <c r="H3540" s="4" t="str">
        <f>IF(AND(Data[[#This Row],[Min Notif Time]]&gt;6,Data[[#This Row],[Min Notif Time]]&lt;17),"Business Hours","Non-Business Hours")</f>
        <v>Business Hours</v>
      </c>
      <c r="I3540" s="4" t="str" cm="1">
        <f t="array" ref="I3540">IFERROR(VLOOKUP(Data[[#This Row],[Min Notif Date]],Lookup!$N$1:$P$11,2,0),_xlfn.IFS(VLOOKUP(WEEKDAY(Data[[#This Row],[Min Notif Date]],2),Lookup!$J$1:$L$7,3,0)="Weekend","Weekend",VLOOKUP(WEEKDAY(Data[[#This Row],[Min Notif Date]],2),Lookup!$J$1:$L$7,3,0)="Weekday","Weekday"))</f>
        <v>Weekday</v>
      </c>
      <c r="J3540" s="4" t="str">
        <f>VLOOKUP(WEEKDAY(Data[[#This Row],[Min Notif Date]],2),Lookup!$J$1:$K$7,2,0)</f>
        <v>2. Tue</v>
      </c>
      <c r="K3540" s="37">
        <f>ROUNDDOWN(Data[[#This Row],[PGE Notified Time]],0)</f>
        <v>45531</v>
      </c>
      <c r="L3540" s="4">
        <f>HOUR(Data[[#This Row],[PGE Notified Time]])</f>
        <v>10</v>
      </c>
      <c r="M3540">
        <v>111830</v>
      </c>
      <c r="O3540" t="s">
        <v>117</v>
      </c>
      <c r="P3540" t="s">
        <v>136</v>
      </c>
      <c r="Q3540" s="44" t="s">
        <v>117</v>
      </c>
      <c r="R3540" t="s">
        <v>119</v>
      </c>
      <c r="S3540" s="1" t="s">
        <v>5</v>
      </c>
      <c r="T3540" s="1">
        <v>45531.450092592589</v>
      </c>
      <c r="U3540" s="1">
        <v>45531.506979166668</v>
      </c>
      <c r="V3540" t="s">
        <v>120</v>
      </c>
      <c r="W3540" t="s">
        <v>608</v>
      </c>
      <c r="X3540" t="s">
        <v>137</v>
      </c>
      <c r="Y3540" t="s">
        <v>123</v>
      </c>
      <c r="Z3540">
        <v>129441376</v>
      </c>
      <c r="AA3540" s="50">
        <v>47127330</v>
      </c>
      <c r="AB3540" t="s">
        <v>124</v>
      </c>
      <c r="AC3540" s="51">
        <v>81.916666667000001</v>
      </c>
    </row>
    <row r="3541" spans="1:29" x14ac:dyDescent="0.25">
      <c r="A3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1" s="4" t="str">
        <f>VLOOKUP(P3541,Lookup!$A$1:$D$19,4,0)</f>
        <v>Bay Area</v>
      </c>
      <c r="C3541" s="4" t="str">
        <f>VLOOKUP(P3541,Lookup!$A$1:$E$19,5,0)</f>
        <v>Region 3</v>
      </c>
      <c r="D3541" s="4" t="str">
        <f>VLOOKUP(P3541,Lookup!$A$1:$B$19,2,0)</f>
        <v>MI</v>
      </c>
      <c r="E3541" s="4" t="str">
        <f>IF(AND((Data[[#This Row],[Min Notif Date]]&gt;$G$3),Data[[#This Row],[Min Notif Date]]&lt;$F$3),"Last Week","No")</f>
        <v>No</v>
      </c>
      <c r="F3541" s="4" t="str">
        <f>VLOOKUP(MONTH(Data[[#This Row],[Min Notif Date]]),Lookup!$G$1:$H$12,2,0)</f>
        <v>7. Jul</v>
      </c>
      <c r="G3541" s="4" t="str">
        <f t="shared" si="55"/>
        <v/>
      </c>
      <c r="H3541" s="4" t="str">
        <f>IF(AND(Data[[#This Row],[Min Notif Time]]&gt;6,Data[[#This Row],[Min Notif Time]]&lt;17),"Business Hours","Non-Business Hours")</f>
        <v>Business Hours</v>
      </c>
      <c r="I3541" s="4" t="str" cm="1">
        <f t="array" ref="I3541">IFERROR(VLOOKUP(Data[[#This Row],[Min Notif Date]],Lookup!$N$1:$P$11,2,0),_xlfn.IFS(VLOOKUP(WEEKDAY(Data[[#This Row],[Min Notif Date]],2),Lookup!$J$1:$L$7,3,0)="Weekend","Weekend",VLOOKUP(WEEKDAY(Data[[#This Row],[Min Notif Date]],2),Lookup!$J$1:$L$7,3,0)="Weekday","Weekday"))</f>
        <v>Weekday</v>
      </c>
      <c r="J3541" s="4" t="str">
        <f>VLOOKUP(WEEKDAY(Data[[#This Row],[Min Notif Date]],2),Lookup!$J$1:$K$7,2,0)</f>
        <v>2. Tue</v>
      </c>
      <c r="K3541" s="37">
        <f>ROUNDDOWN(Data[[#This Row],[PGE Notified Time]],0)</f>
        <v>45475</v>
      </c>
      <c r="L3541" s="4">
        <f>HOUR(Data[[#This Row],[PGE Notified Time]])</f>
        <v>12</v>
      </c>
      <c r="M3541">
        <v>109621</v>
      </c>
      <c r="O3541" t="s">
        <v>117</v>
      </c>
      <c r="P3541" t="s">
        <v>154</v>
      </c>
      <c r="Q3541" s="44" t="s">
        <v>117</v>
      </c>
      <c r="R3541" t="s">
        <v>147</v>
      </c>
      <c r="S3541" s="1" t="s">
        <v>5</v>
      </c>
      <c r="T3541" s="1">
        <v>45475.507453703707</v>
      </c>
      <c r="U3541" s="1">
        <v>45475.564328703702</v>
      </c>
      <c r="V3541" t="s">
        <v>120</v>
      </c>
      <c r="W3541" t="s">
        <v>608</v>
      </c>
      <c r="X3541" t="s">
        <v>174</v>
      </c>
      <c r="Y3541" t="s">
        <v>123</v>
      </c>
      <c r="Z3541">
        <v>129157773</v>
      </c>
      <c r="AA3541" s="50">
        <v>47107006</v>
      </c>
      <c r="AB3541" t="s">
        <v>124</v>
      </c>
      <c r="AC3541" s="51">
        <v>81.900000000000006</v>
      </c>
    </row>
    <row r="3542" spans="1:29" x14ac:dyDescent="0.25">
      <c r="A3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2" s="4" t="str">
        <f>VLOOKUP(P3542,Lookup!$A$1:$D$19,4,0)</f>
        <v>Central Valley</v>
      </c>
      <c r="C3542" s="4" t="str">
        <f>VLOOKUP(P3542,Lookup!$A$1:$E$19,5,0)</f>
        <v>Region 5</v>
      </c>
      <c r="D3542" s="4" t="str">
        <f>VLOOKUP(P3542,Lookup!$A$1:$B$19,2,0)</f>
        <v>YO</v>
      </c>
      <c r="E3542" s="4" t="str">
        <f>IF(AND((Data[[#This Row],[Min Notif Date]]&gt;$G$3),Data[[#This Row],[Min Notif Date]]&lt;$F$3),"Last Week","No")</f>
        <v>No</v>
      </c>
      <c r="F3542" s="4" t="str">
        <f>VLOOKUP(MONTH(Data[[#This Row],[Min Notif Date]]),Lookup!$G$1:$H$12,2,0)</f>
        <v>2. Feb</v>
      </c>
      <c r="G3542" s="4" t="str">
        <f t="shared" si="55"/>
        <v/>
      </c>
      <c r="H3542" s="4" t="str">
        <f>IF(AND(Data[[#This Row],[Min Notif Time]]&gt;6,Data[[#This Row],[Min Notif Time]]&lt;17),"Business Hours","Non-Business Hours")</f>
        <v>Business Hours</v>
      </c>
      <c r="I3542" s="4" t="str" cm="1">
        <f t="array" ref="I3542">IFERROR(VLOOKUP(Data[[#This Row],[Min Notif Date]],Lookup!$N$1:$P$11,2,0),_xlfn.IFS(VLOOKUP(WEEKDAY(Data[[#This Row],[Min Notif Date]],2),Lookup!$J$1:$L$7,3,0)="Weekend","Weekend",VLOOKUP(WEEKDAY(Data[[#This Row],[Min Notif Date]],2),Lookup!$J$1:$L$7,3,0)="Weekday","Weekday"))</f>
        <v>Weekday</v>
      </c>
      <c r="J3542" s="4" t="str">
        <f>VLOOKUP(WEEKDAY(Data[[#This Row],[Min Notif Date]],2),Lookup!$J$1:$K$7,2,0)</f>
        <v>5. Fri</v>
      </c>
      <c r="K3542" s="37">
        <f>ROUNDDOWN(Data[[#This Row],[PGE Notified Time]],0)</f>
        <v>45331</v>
      </c>
      <c r="L3542" s="4">
        <f>HOUR(Data[[#This Row],[PGE Notified Time]])</f>
        <v>13</v>
      </c>
      <c r="M3542">
        <v>103936</v>
      </c>
      <c r="O3542" t="s">
        <v>117</v>
      </c>
      <c r="P3542" t="s">
        <v>197</v>
      </c>
      <c r="Q3542" s="44" t="s">
        <v>117</v>
      </c>
      <c r="R3542" t="s">
        <v>147</v>
      </c>
      <c r="S3542" s="1" t="s">
        <v>5</v>
      </c>
      <c r="T3542" s="1">
        <v>45331.571736111109</v>
      </c>
      <c r="U3542" s="1">
        <v>45331.628587962965</v>
      </c>
      <c r="V3542" t="s">
        <v>120</v>
      </c>
      <c r="W3542" t="s">
        <v>608</v>
      </c>
      <c r="X3542" t="s">
        <v>260</v>
      </c>
      <c r="Y3542" t="s">
        <v>123</v>
      </c>
      <c r="Z3542">
        <v>128151889</v>
      </c>
      <c r="AA3542" s="50">
        <v>46185171</v>
      </c>
      <c r="AB3542" t="s">
        <v>124</v>
      </c>
      <c r="AC3542" s="51">
        <v>81.866666667000004</v>
      </c>
    </row>
    <row r="3543" spans="1:29" x14ac:dyDescent="0.25">
      <c r="A3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3" s="4" t="str">
        <f>VLOOKUP(P3543,Lookup!$A$1:$D$19,4,0)</f>
        <v>South Bay</v>
      </c>
      <c r="C3543" s="4" t="str">
        <f>VLOOKUP(P3543,Lookup!$A$1:$E$19,5,0)</f>
        <v>Region 4</v>
      </c>
      <c r="D3543" s="4" t="str">
        <f>VLOOKUP(P3543,Lookup!$A$1:$B$19,2,0)</f>
        <v>SJ</v>
      </c>
      <c r="E3543" s="4" t="str">
        <f>IF(AND((Data[[#This Row],[Min Notif Date]]&gt;$G$3),Data[[#This Row],[Min Notif Date]]&lt;$F$3),"Last Week","No")</f>
        <v>No</v>
      </c>
      <c r="F3543" s="4" t="str">
        <f>VLOOKUP(MONTH(Data[[#This Row],[Min Notif Date]]),Lookup!$G$1:$H$12,2,0)</f>
        <v>6. Jun</v>
      </c>
      <c r="G3543" s="4" t="str">
        <f t="shared" si="55"/>
        <v/>
      </c>
      <c r="H3543" s="4" t="str">
        <f>IF(AND(Data[[#This Row],[Min Notif Time]]&gt;6,Data[[#This Row],[Min Notif Time]]&lt;17),"Business Hours","Non-Business Hours")</f>
        <v>Business Hours</v>
      </c>
      <c r="I3543" s="4" t="str" cm="1">
        <f t="array" ref="I3543">IFERROR(VLOOKUP(Data[[#This Row],[Min Notif Date]],Lookup!$N$1:$P$11,2,0),_xlfn.IFS(VLOOKUP(WEEKDAY(Data[[#This Row],[Min Notif Date]],2),Lookup!$J$1:$L$7,3,0)="Weekend","Weekend",VLOOKUP(WEEKDAY(Data[[#This Row],[Min Notif Date]],2),Lookup!$J$1:$L$7,3,0)="Weekday","Weekday"))</f>
        <v>Weekday</v>
      </c>
      <c r="J3543" s="4" t="str">
        <f>VLOOKUP(WEEKDAY(Data[[#This Row],[Min Notif Date]],2),Lookup!$J$1:$K$7,2,0)</f>
        <v>3. Wed</v>
      </c>
      <c r="K3543" s="37">
        <f>ROUNDDOWN(Data[[#This Row],[PGE Notified Time]],0)</f>
        <v>45448</v>
      </c>
      <c r="L3543" s="4">
        <f>HOUR(Data[[#This Row],[PGE Notified Time]])</f>
        <v>9</v>
      </c>
      <c r="M3543">
        <v>108509</v>
      </c>
      <c r="O3543" t="s">
        <v>117</v>
      </c>
      <c r="P3543" t="s">
        <v>145</v>
      </c>
      <c r="Q3543" s="44" t="s">
        <v>117</v>
      </c>
      <c r="R3543" t="s">
        <v>119</v>
      </c>
      <c r="S3543" s="1" t="s">
        <v>5</v>
      </c>
      <c r="T3543" s="1">
        <v>45448.391099537039</v>
      </c>
      <c r="U3543" s="1">
        <v>45448.447916666664</v>
      </c>
      <c r="V3543" t="s">
        <v>120</v>
      </c>
      <c r="W3543" t="s">
        <v>608</v>
      </c>
      <c r="X3543" t="s">
        <v>146</v>
      </c>
      <c r="Y3543" t="s">
        <v>123</v>
      </c>
      <c r="Z3543">
        <v>129023405</v>
      </c>
      <c r="AA3543" s="50">
        <v>47088205</v>
      </c>
      <c r="AB3543" t="s">
        <v>124</v>
      </c>
      <c r="AC3543" s="51">
        <v>81.816666667000007</v>
      </c>
    </row>
    <row r="3544" spans="1:29" x14ac:dyDescent="0.25">
      <c r="A3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4" s="4" t="str">
        <f>VLOOKUP(P3544,Lookup!$A$1:$D$19,4,0)</f>
        <v>Central Valley</v>
      </c>
      <c r="C3544" s="4" t="str">
        <f>VLOOKUP(P3544,Lookup!$A$1:$E$19,5,0)</f>
        <v>Region 5</v>
      </c>
      <c r="D3544" s="4" t="str">
        <f>VLOOKUP(P3544,Lookup!$A$1:$B$19,2,0)</f>
        <v>ST</v>
      </c>
      <c r="E3544" s="4" t="str">
        <f>IF(AND((Data[[#This Row],[Min Notif Date]]&gt;$G$3),Data[[#This Row],[Min Notif Date]]&lt;$F$3),"Last Week","No")</f>
        <v>No</v>
      </c>
      <c r="F3544" s="4" t="str">
        <f>VLOOKUP(MONTH(Data[[#This Row],[Min Notif Date]]),Lookup!$G$1:$H$12,2,0)</f>
        <v>11. Nov</v>
      </c>
      <c r="G3544" s="4" t="str">
        <f t="shared" si="55"/>
        <v/>
      </c>
      <c r="H3544" s="4" t="str">
        <f>IF(AND(Data[[#This Row],[Min Notif Time]]&gt;6,Data[[#This Row],[Min Notif Time]]&lt;17),"Business Hours","Non-Business Hours")</f>
        <v>Business Hours</v>
      </c>
      <c r="I3544" s="4" t="str" cm="1">
        <f t="array" ref="I3544">IFERROR(VLOOKUP(Data[[#This Row],[Min Notif Date]],Lookup!$N$1:$P$11,2,0),_xlfn.IFS(VLOOKUP(WEEKDAY(Data[[#This Row],[Min Notif Date]],2),Lookup!$J$1:$L$7,3,0)="Weekend","Weekend",VLOOKUP(WEEKDAY(Data[[#This Row],[Min Notif Date]],2),Lookup!$J$1:$L$7,3,0)="Weekday","Weekday"))</f>
        <v>Weekday</v>
      </c>
      <c r="J3544" s="4" t="str">
        <f>VLOOKUP(WEEKDAY(Data[[#This Row],[Min Notif Date]],2),Lookup!$J$1:$K$7,2,0)</f>
        <v>5. Fri</v>
      </c>
      <c r="K3544" s="37">
        <f>ROUNDDOWN(Data[[#This Row],[PGE Notified Time]],0)</f>
        <v>45618</v>
      </c>
      <c r="L3544" s="4">
        <f>HOUR(Data[[#This Row],[PGE Notified Time]])</f>
        <v>9</v>
      </c>
      <c r="M3544">
        <v>115042</v>
      </c>
      <c r="O3544" t="s">
        <v>117</v>
      </c>
      <c r="P3544" t="s">
        <v>152</v>
      </c>
      <c r="Q3544" s="44" t="s">
        <v>117</v>
      </c>
      <c r="R3544" t="s">
        <v>119</v>
      </c>
      <c r="S3544" s="1" t="s">
        <v>5</v>
      </c>
      <c r="T3544" s="1">
        <v>45618.38925925926</v>
      </c>
      <c r="U3544" s="1">
        <v>45618.446030092593</v>
      </c>
      <c r="V3544" t="s">
        <v>120</v>
      </c>
      <c r="W3544" t="s">
        <v>608</v>
      </c>
      <c r="X3544" t="s">
        <v>153</v>
      </c>
      <c r="Y3544" t="s">
        <v>123</v>
      </c>
      <c r="Z3544">
        <v>129852921</v>
      </c>
      <c r="AA3544" s="50">
        <v>47167956</v>
      </c>
      <c r="AB3544" t="s">
        <v>124</v>
      </c>
      <c r="AC3544" s="51">
        <v>81.75</v>
      </c>
    </row>
    <row r="3545" spans="1:29" x14ac:dyDescent="0.25">
      <c r="A3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5" s="4" t="str">
        <f>VLOOKUP(P3545,Lookup!$A$1:$D$19,4,0)</f>
        <v>North Valley</v>
      </c>
      <c r="C3545" s="4" t="str">
        <f>VLOOKUP(P3545,Lookup!$A$1:$E$19,5,0)</f>
        <v>Region 2</v>
      </c>
      <c r="D3545" s="4" t="str">
        <f>VLOOKUP(P3545,Lookup!$A$1:$B$19,2,0)</f>
        <v>NV</v>
      </c>
      <c r="E3545" s="4" t="str">
        <f>IF(AND((Data[[#This Row],[Min Notif Date]]&gt;$G$3),Data[[#This Row],[Min Notif Date]]&lt;$F$3),"Last Week","No")</f>
        <v>No</v>
      </c>
      <c r="F3545" s="4" t="str">
        <f>VLOOKUP(MONTH(Data[[#This Row],[Min Notif Date]]),Lookup!$G$1:$H$12,2,0)</f>
        <v>2. Feb</v>
      </c>
      <c r="G3545" s="4" t="str">
        <f t="shared" si="55"/>
        <v/>
      </c>
      <c r="H3545" s="4" t="str">
        <f>IF(AND(Data[[#This Row],[Min Notif Time]]&gt;6,Data[[#This Row],[Min Notif Time]]&lt;17),"Business Hours","Non-Business Hours")</f>
        <v>Business Hours</v>
      </c>
      <c r="I3545" s="4" t="str" cm="1">
        <f t="array" ref="I3545">IFERROR(VLOOKUP(Data[[#This Row],[Min Notif Date]],Lookup!$N$1:$P$11,2,0),_xlfn.IFS(VLOOKUP(WEEKDAY(Data[[#This Row],[Min Notif Date]],2),Lookup!$J$1:$L$7,3,0)="Weekend","Weekend",VLOOKUP(WEEKDAY(Data[[#This Row],[Min Notif Date]],2),Lookup!$J$1:$L$7,3,0)="Weekday","Weekday"))</f>
        <v>Weekday</v>
      </c>
      <c r="J3545" s="4" t="str">
        <f>VLOOKUP(WEEKDAY(Data[[#This Row],[Min Notif Date]],2),Lookup!$J$1:$K$7,2,0)</f>
        <v>2. Tue</v>
      </c>
      <c r="K3545" s="37">
        <f>ROUNDDOWN(Data[[#This Row],[PGE Notified Time]],0)</f>
        <v>45335</v>
      </c>
      <c r="L3545" s="4">
        <f>HOUR(Data[[#This Row],[PGE Notified Time]])</f>
        <v>11</v>
      </c>
      <c r="M3545">
        <v>104109</v>
      </c>
      <c r="O3545" t="s">
        <v>117</v>
      </c>
      <c r="P3545" t="s">
        <v>265</v>
      </c>
      <c r="Q3545" s="44" t="s">
        <v>117</v>
      </c>
      <c r="R3545" t="s">
        <v>147</v>
      </c>
      <c r="S3545" s="1" t="s">
        <v>5</v>
      </c>
      <c r="T3545" s="1">
        <v>45335.475578703707</v>
      </c>
      <c r="U3545" s="1">
        <v>45335.53230324074</v>
      </c>
      <c r="V3545" t="s">
        <v>120</v>
      </c>
      <c r="W3545" t="s">
        <v>608</v>
      </c>
      <c r="X3545" t="s">
        <v>853</v>
      </c>
      <c r="Y3545" t="s">
        <v>123</v>
      </c>
      <c r="Z3545">
        <v>128169422</v>
      </c>
      <c r="AA3545" s="50">
        <v>47030393</v>
      </c>
      <c r="AB3545" t="s">
        <v>124</v>
      </c>
      <c r="AC3545" s="51">
        <v>81.683333332999993</v>
      </c>
    </row>
    <row r="3546" spans="1:29" x14ac:dyDescent="0.25">
      <c r="A3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6" s="4" t="str">
        <f>VLOOKUP(P3546,Lookup!$A$1:$D$19,4,0)</f>
        <v>Bay Area</v>
      </c>
      <c r="C3546" s="4" t="str">
        <f>VLOOKUP(P3546,Lookup!$A$1:$E$19,5,0)</f>
        <v>Region 3</v>
      </c>
      <c r="D3546" s="4" t="str">
        <f>VLOOKUP(P3546,Lookup!$A$1:$B$19,2,0)</f>
        <v>SF</v>
      </c>
      <c r="E3546" s="4" t="str">
        <f>IF(AND((Data[[#This Row],[Min Notif Date]]&gt;$G$3),Data[[#This Row],[Min Notif Date]]&lt;$F$3),"Last Week","No")</f>
        <v>No</v>
      </c>
      <c r="F3546" s="4" t="str">
        <f>VLOOKUP(MONTH(Data[[#This Row],[Min Notif Date]]),Lookup!$G$1:$H$12,2,0)</f>
        <v>8. Aug</v>
      </c>
      <c r="G3546" s="4" t="str">
        <f t="shared" si="55"/>
        <v/>
      </c>
      <c r="H3546" s="4" t="str">
        <f>IF(AND(Data[[#This Row],[Min Notif Time]]&gt;6,Data[[#This Row],[Min Notif Time]]&lt;17),"Business Hours","Non-Business Hours")</f>
        <v>Business Hours</v>
      </c>
      <c r="I3546" s="4" t="str" cm="1">
        <f t="array" ref="I3546">IFERROR(VLOOKUP(Data[[#This Row],[Min Notif Date]],Lookup!$N$1:$P$11,2,0),_xlfn.IFS(VLOOKUP(WEEKDAY(Data[[#This Row],[Min Notif Date]],2),Lookup!$J$1:$L$7,3,0)="Weekend","Weekend",VLOOKUP(WEEKDAY(Data[[#This Row],[Min Notif Date]],2),Lookup!$J$1:$L$7,3,0)="Weekday","Weekday"))</f>
        <v>Weekday</v>
      </c>
      <c r="J3546" s="4" t="str">
        <f>VLOOKUP(WEEKDAY(Data[[#This Row],[Min Notif Date]],2),Lookup!$J$1:$K$7,2,0)</f>
        <v>1. Mon</v>
      </c>
      <c r="K3546" s="37">
        <f>ROUNDDOWN(Data[[#This Row],[PGE Notified Time]],0)</f>
        <v>45530</v>
      </c>
      <c r="L3546" s="4">
        <f>HOUR(Data[[#This Row],[PGE Notified Time]])</f>
        <v>9</v>
      </c>
      <c r="M3546">
        <v>111771</v>
      </c>
      <c r="O3546" t="s">
        <v>117</v>
      </c>
      <c r="P3546" t="s">
        <v>128</v>
      </c>
      <c r="Q3546" s="44" t="s">
        <v>117</v>
      </c>
      <c r="R3546" t="s">
        <v>147</v>
      </c>
      <c r="S3546" s="1" t="s">
        <v>5</v>
      </c>
      <c r="T3546" s="1">
        <v>45530.39398148148</v>
      </c>
      <c r="U3546" s="1">
        <v>45530.450694444444</v>
      </c>
      <c r="V3546" t="s">
        <v>120</v>
      </c>
      <c r="W3546" t="s">
        <v>608</v>
      </c>
      <c r="X3546" t="s">
        <v>129</v>
      </c>
      <c r="Y3546" t="s">
        <v>123</v>
      </c>
      <c r="Z3546">
        <v>129435188</v>
      </c>
      <c r="AA3546" s="50">
        <v>47126977</v>
      </c>
      <c r="AB3546" t="s">
        <v>124</v>
      </c>
      <c r="AC3546" s="51">
        <v>81.666666667000001</v>
      </c>
    </row>
    <row r="3547" spans="1:29" x14ac:dyDescent="0.25">
      <c r="A3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47" s="4" t="str">
        <f>VLOOKUP(P3547,Lookup!$A$1:$D$19,4,0)</f>
        <v>Central Valley</v>
      </c>
      <c r="C3547" s="4" t="str">
        <f>VLOOKUP(P3547,Lookup!$A$1:$E$19,5,0)</f>
        <v>Region 5</v>
      </c>
      <c r="D3547" s="4" t="str">
        <f>VLOOKUP(P3547,Lookup!$A$1:$B$19,2,0)</f>
        <v>ST</v>
      </c>
      <c r="E3547" s="4" t="str">
        <f>IF(AND((Data[[#This Row],[Min Notif Date]]&gt;$G$3),Data[[#This Row],[Min Notif Date]]&lt;$F$3),"Last Week","No")</f>
        <v>No</v>
      </c>
      <c r="F3547" s="4" t="str">
        <f>VLOOKUP(MONTH(Data[[#This Row],[Min Notif Date]]),Lookup!$G$1:$H$12,2,0)</f>
        <v>1. Jan</v>
      </c>
      <c r="G3547" s="4" t="str">
        <f t="shared" si="55"/>
        <v/>
      </c>
      <c r="H3547" s="4" t="str">
        <f>IF(AND(Data[[#This Row],[Min Notif Time]]&gt;6,Data[[#This Row],[Min Notif Time]]&lt;17),"Business Hours","Non-Business Hours")</f>
        <v>Business Hours</v>
      </c>
      <c r="I3547" s="4" t="str" cm="1">
        <f t="array" ref="I3547">IFERROR(VLOOKUP(Data[[#This Row],[Min Notif Date]],Lookup!$N$1:$P$11,2,0),_xlfn.IFS(VLOOKUP(WEEKDAY(Data[[#This Row],[Min Notif Date]],2),Lookup!$J$1:$L$7,3,0)="Weekend","Weekend",VLOOKUP(WEEKDAY(Data[[#This Row],[Min Notif Date]],2),Lookup!$J$1:$L$7,3,0)="Weekday","Weekday"))</f>
        <v>Weekday</v>
      </c>
      <c r="J3547" s="4" t="str">
        <f>VLOOKUP(WEEKDAY(Data[[#This Row],[Min Notif Date]],2),Lookup!$J$1:$K$7,2,0)</f>
        <v>1. Mon</v>
      </c>
      <c r="K3547" s="37">
        <f>ROUNDDOWN(Data[[#This Row],[PGE Notified Time]],0)</f>
        <v>45320</v>
      </c>
      <c r="L3547" s="4">
        <f>HOUR(Data[[#This Row],[PGE Notified Time]])</f>
        <v>12</v>
      </c>
      <c r="M3547">
        <v>103483</v>
      </c>
      <c r="N3547">
        <v>9707961781</v>
      </c>
      <c r="O3547" t="s">
        <v>52</v>
      </c>
      <c r="P3547" t="s">
        <v>152</v>
      </c>
      <c r="Q3547" s="44" t="s">
        <v>259</v>
      </c>
      <c r="R3547" t="s">
        <v>125</v>
      </c>
      <c r="S3547" s="1">
        <v>45320.518379629626</v>
      </c>
      <c r="T3547" s="1">
        <v>45320.519849537035</v>
      </c>
      <c r="U3547" s="1">
        <v>45320.574999999997</v>
      </c>
      <c r="V3547" t="s">
        <v>120</v>
      </c>
      <c r="W3547" t="s">
        <v>121</v>
      </c>
      <c r="X3547" t="s">
        <v>190</v>
      </c>
      <c r="Y3547" t="s">
        <v>123</v>
      </c>
      <c r="Z3547">
        <v>128097660</v>
      </c>
      <c r="AA3547" s="50">
        <v>46174230</v>
      </c>
      <c r="AB3547" t="s">
        <v>124</v>
      </c>
      <c r="AC3547" s="51">
        <v>81.533333333000002</v>
      </c>
    </row>
    <row r="3548" spans="1:29" x14ac:dyDescent="0.25">
      <c r="A3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8" s="4" t="str">
        <f>VLOOKUP(P3548,Lookup!$A$1:$D$19,4,0)</f>
        <v>Central Valley</v>
      </c>
      <c r="C3548" s="4" t="str">
        <f>VLOOKUP(P3548,Lookup!$A$1:$E$19,5,0)</f>
        <v>Region 5</v>
      </c>
      <c r="D3548" s="4" t="str">
        <f>VLOOKUP(P3548,Lookup!$A$1:$B$19,2,0)</f>
        <v>FR</v>
      </c>
      <c r="E3548" s="4" t="str">
        <f>IF(AND((Data[[#This Row],[Min Notif Date]]&gt;$G$3),Data[[#This Row],[Min Notif Date]]&lt;$F$3),"Last Week","No")</f>
        <v>No</v>
      </c>
      <c r="F3548" s="4" t="str">
        <f>VLOOKUP(MONTH(Data[[#This Row],[Min Notif Date]]),Lookup!$G$1:$H$12,2,0)</f>
        <v>7. Jul</v>
      </c>
      <c r="G3548" s="4" t="str">
        <f t="shared" si="55"/>
        <v/>
      </c>
      <c r="H3548" s="4" t="str">
        <f>IF(AND(Data[[#This Row],[Min Notif Time]]&gt;6,Data[[#This Row],[Min Notif Time]]&lt;17),"Business Hours","Non-Business Hours")</f>
        <v>Business Hours</v>
      </c>
      <c r="I3548" s="4" t="str" cm="1">
        <f t="array" ref="I3548">IFERROR(VLOOKUP(Data[[#This Row],[Min Notif Date]],Lookup!$N$1:$P$11,2,0),_xlfn.IFS(VLOOKUP(WEEKDAY(Data[[#This Row],[Min Notif Date]],2),Lookup!$J$1:$L$7,3,0)="Weekend","Weekend",VLOOKUP(WEEKDAY(Data[[#This Row],[Min Notif Date]],2),Lookup!$J$1:$L$7,3,0)="Weekday","Weekday"))</f>
        <v>Weekday</v>
      </c>
      <c r="J3548" s="4" t="str">
        <f>VLOOKUP(WEEKDAY(Data[[#This Row],[Min Notif Date]],2),Lookup!$J$1:$K$7,2,0)</f>
        <v>3. Wed</v>
      </c>
      <c r="K3548" s="37">
        <f>ROUNDDOWN(Data[[#This Row],[PGE Notified Time]],0)</f>
        <v>45497</v>
      </c>
      <c r="L3548" s="4">
        <f>HOUR(Data[[#This Row],[PGE Notified Time]])</f>
        <v>12</v>
      </c>
      <c r="M3548">
        <v>110552</v>
      </c>
      <c r="N3548" t="s">
        <v>854</v>
      </c>
      <c r="O3548" t="s">
        <v>117</v>
      </c>
      <c r="P3548" t="s">
        <v>136</v>
      </c>
      <c r="Q3548" s="44" t="s">
        <v>117</v>
      </c>
      <c r="R3548" t="s">
        <v>119</v>
      </c>
      <c r="S3548" s="1">
        <v>45497.534270833334</v>
      </c>
      <c r="T3548" s="1">
        <v>45497.535439814812</v>
      </c>
      <c r="U3548" s="1">
        <v>45497.590856481482</v>
      </c>
      <c r="V3548" t="s">
        <v>120</v>
      </c>
      <c r="W3548" t="s">
        <v>608</v>
      </c>
      <c r="X3548" t="s">
        <v>335</v>
      </c>
      <c r="Y3548" t="s">
        <v>123</v>
      </c>
      <c r="Z3548">
        <v>129283230</v>
      </c>
      <c r="AA3548" s="50">
        <v>47117358</v>
      </c>
      <c r="AB3548" t="s">
        <v>124</v>
      </c>
      <c r="AC3548" s="51">
        <v>81.483333333000004</v>
      </c>
    </row>
    <row r="3549" spans="1:29" x14ac:dyDescent="0.25">
      <c r="A3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9" s="4" t="str">
        <f>VLOOKUP(P3549,Lookup!$A$1:$D$19,4,0)</f>
        <v>Bay Area</v>
      </c>
      <c r="C3549" s="4" t="str">
        <f>VLOOKUP(P3549,Lookup!$A$1:$E$19,5,0)</f>
        <v>Region 3</v>
      </c>
      <c r="D3549" s="4" t="str">
        <f>VLOOKUP(P3549,Lookup!$A$1:$B$19,2,0)</f>
        <v>MI</v>
      </c>
      <c r="E3549" s="4" t="str">
        <f>IF(AND((Data[[#This Row],[Min Notif Date]]&gt;$G$3),Data[[#This Row],[Min Notif Date]]&lt;$F$3),"Last Week","No")</f>
        <v>No</v>
      </c>
      <c r="F3549" s="4" t="str">
        <f>VLOOKUP(MONTH(Data[[#This Row],[Min Notif Date]]),Lookup!$G$1:$H$12,2,0)</f>
        <v>7. Jul</v>
      </c>
      <c r="G3549" s="4" t="str">
        <f t="shared" si="55"/>
        <v/>
      </c>
      <c r="H3549" s="4" t="str">
        <f>IF(AND(Data[[#This Row],[Min Notif Time]]&gt;6,Data[[#This Row],[Min Notif Time]]&lt;17),"Business Hours","Non-Business Hours")</f>
        <v>Business Hours</v>
      </c>
      <c r="I3549" s="4" t="str" cm="1">
        <f t="array" ref="I3549">IFERROR(VLOOKUP(Data[[#This Row],[Min Notif Date]],Lookup!$N$1:$P$11,2,0),_xlfn.IFS(VLOOKUP(WEEKDAY(Data[[#This Row],[Min Notif Date]],2),Lookup!$J$1:$L$7,3,0)="Weekend","Weekend",VLOOKUP(WEEKDAY(Data[[#This Row],[Min Notif Date]],2),Lookup!$J$1:$L$7,3,0)="Weekday","Weekday"))</f>
        <v>Weekday</v>
      </c>
      <c r="J3549" s="4" t="str">
        <f>VLOOKUP(WEEKDAY(Data[[#This Row],[Min Notif Date]],2),Lookup!$J$1:$K$7,2,0)</f>
        <v>2. Tue</v>
      </c>
      <c r="K3549" s="37">
        <f>ROUNDDOWN(Data[[#This Row],[PGE Notified Time]],0)</f>
        <v>45489</v>
      </c>
      <c r="L3549" s="4">
        <f>HOUR(Data[[#This Row],[PGE Notified Time]])</f>
        <v>9</v>
      </c>
      <c r="M3549">
        <v>110206</v>
      </c>
      <c r="O3549" t="s">
        <v>117</v>
      </c>
      <c r="P3549" t="s">
        <v>154</v>
      </c>
      <c r="Q3549" s="44" t="s">
        <v>117</v>
      </c>
      <c r="R3549" t="s">
        <v>147</v>
      </c>
      <c r="S3549" s="1" t="s">
        <v>5</v>
      </c>
      <c r="T3549" s="1">
        <v>45489.380914351852</v>
      </c>
      <c r="U3549" s="1">
        <v>45489.4375</v>
      </c>
      <c r="V3549" t="s">
        <v>120</v>
      </c>
      <c r="W3549" t="s">
        <v>608</v>
      </c>
      <c r="X3549" t="s">
        <v>174</v>
      </c>
      <c r="Y3549" t="s">
        <v>123</v>
      </c>
      <c r="Z3549">
        <v>129226741</v>
      </c>
      <c r="AA3549" s="50">
        <v>47115246</v>
      </c>
      <c r="AB3549" t="s">
        <v>124</v>
      </c>
      <c r="AC3549" s="51">
        <v>81.483333333000004</v>
      </c>
    </row>
    <row r="3550" spans="1:29" x14ac:dyDescent="0.25">
      <c r="A3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0" s="4" t="str">
        <f>VLOOKUP(P3550,Lookup!$A$1:$D$19,4,0)</f>
        <v>Bay Area</v>
      </c>
      <c r="C3550" s="4" t="str">
        <f>VLOOKUP(P3550,Lookup!$A$1:$E$19,5,0)</f>
        <v>Region 3</v>
      </c>
      <c r="D3550" s="4" t="str">
        <f>VLOOKUP(P3550,Lookup!$A$1:$B$19,2,0)</f>
        <v>SF</v>
      </c>
      <c r="E3550" s="4" t="str">
        <f>IF(AND((Data[[#This Row],[Min Notif Date]]&gt;$G$3),Data[[#This Row],[Min Notif Date]]&lt;$F$3),"Last Week","No")</f>
        <v>No</v>
      </c>
      <c r="F3550" s="4" t="str">
        <f>VLOOKUP(MONTH(Data[[#This Row],[Min Notif Date]]),Lookup!$G$1:$H$12,2,0)</f>
        <v>6. Jun</v>
      </c>
      <c r="G3550" s="4" t="str">
        <f t="shared" si="55"/>
        <v/>
      </c>
      <c r="H3550" s="4" t="str">
        <f>IF(AND(Data[[#This Row],[Min Notif Time]]&gt;6,Data[[#This Row],[Min Notif Time]]&lt;17),"Business Hours","Non-Business Hours")</f>
        <v>Business Hours</v>
      </c>
      <c r="I3550" s="4" t="str" cm="1">
        <f t="array" ref="I3550">IFERROR(VLOOKUP(Data[[#This Row],[Min Notif Date]],Lookup!$N$1:$P$11,2,0),_xlfn.IFS(VLOOKUP(WEEKDAY(Data[[#This Row],[Min Notif Date]],2),Lookup!$J$1:$L$7,3,0)="Weekend","Weekend",VLOOKUP(WEEKDAY(Data[[#This Row],[Min Notif Date]],2),Lookup!$J$1:$L$7,3,0)="Weekday","Weekday"))</f>
        <v>Weekday</v>
      </c>
      <c r="J3550" s="4" t="str">
        <f>VLOOKUP(WEEKDAY(Data[[#This Row],[Min Notif Date]],2),Lookup!$J$1:$K$7,2,0)</f>
        <v>2. Tue</v>
      </c>
      <c r="K3550" s="37">
        <f>ROUNDDOWN(Data[[#This Row],[PGE Notified Time]],0)</f>
        <v>45447</v>
      </c>
      <c r="L3550" s="4">
        <f>HOUR(Data[[#This Row],[PGE Notified Time]])</f>
        <v>12</v>
      </c>
      <c r="M3550">
        <v>108470</v>
      </c>
      <c r="O3550" t="s">
        <v>117</v>
      </c>
      <c r="P3550" t="s">
        <v>128</v>
      </c>
      <c r="Q3550" s="44" t="s">
        <v>117</v>
      </c>
      <c r="R3550" t="s">
        <v>119</v>
      </c>
      <c r="S3550" s="1" t="s">
        <v>5</v>
      </c>
      <c r="T3550" s="1">
        <v>45447.505995370368</v>
      </c>
      <c r="U3550" s="1">
        <v>45447.5625</v>
      </c>
      <c r="V3550" t="s">
        <v>120</v>
      </c>
      <c r="W3550" t="s">
        <v>608</v>
      </c>
      <c r="X3550" t="s">
        <v>129</v>
      </c>
      <c r="Y3550" t="s">
        <v>123</v>
      </c>
      <c r="Z3550">
        <v>129029723</v>
      </c>
      <c r="AA3550" s="50">
        <v>35559365</v>
      </c>
      <c r="AB3550" t="s">
        <v>124</v>
      </c>
      <c r="AC3550" s="51">
        <v>81.366666667000004</v>
      </c>
    </row>
    <row r="3551" spans="1:29" x14ac:dyDescent="0.25">
      <c r="A3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1" s="4" t="str">
        <f>VLOOKUP(P3551,Lookup!$A$1:$D$19,4,0)</f>
        <v>North Valley</v>
      </c>
      <c r="C3551" s="4" t="str">
        <f>VLOOKUP(P3551,Lookup!$A$1:$E$19,5,0)</f>
        <v>Region 2</v>
      </c>
      <c r="D3551" s="4" t="str">
        <f>VLOOKUP(P3551,Lookup!$A$1:$B$19,2,0)</f>
        <v>SI</v>
      </c>
      <c r="E3551" s="4" t="str">
        <f>IF(AND((Data[[#This Row],[Min Notif Date]]&gt;$G$3),Data[[#This Row],[Min Notif Date]]&lt;$F$3),"Last Week","No")</f>
        <v>No</v>
      </c>
      <c r="F3551" s="4" t="str">
        <f>VLOOKUP(MONTH(Data[[#This Row],[Min Notif Date]]),Lookup!$G$1:$H$12,2,0)</f>
        <v>11. Nov</v>
      </c>
      <c r="G3551" s="4" t="str">
        <f t="shared" si="55"/>
        <v/>
      </c>
      <c r="H3551" s="4" t="str">
        <f>IF(AND(Data[[#This Row],[Min Notif Time]]&gt;6,Data[[#This Row],[Min Notif Time]]&lt;17),"Business Hours","Non-Business Hours")</f>
        <v>Business Hours</v>
      </c>
      <c r="I3551" s="4" t="str" cm="1">
        <f t="array" ref="I3551">IFERROR(VLOOKUP(Data[[#This Row],[Min Notif Date]],Lookup!$N$1:$P$11,2,0),_xlfn.IFS(VLOOKUP(WEEKDAY(Data[[#This Row],[Min Notif Date]],2),Lookup!$J$1:$L$7,3,0)="Weekend","Weekend",VLOOKUP(WEEKDAY(Data[[#This Row],[Min Notif Date]],2),Lookup!$J$1:$L$7,3,0)="Weekday","Weekday"))</f>
        <v>Weekday</v>
      </c>
      <c r="J3551" s="4" t="str">
        <f>VLOOKUP(WEEKDAY(Data[[#This Row],[Min Notif Date]],2),Lookup!$J$1:$K$7,2,0)</f>
        <v>4. Thu</v>
      </c>
      <c r="K3551" s="37">
        <f>ROUNDDOWN(Data[[#This Row],[PGE Notified Time]],0)</f>
        <v>45617</v>
      </c>
      <c r="L3551" s="4">
        <f>HOUR(Data[[#This Row],[PGE Notified Time]])</f>
        <v>9</v>
      </c>
      <c r="M3551">
        <v>115005</v>
      </c>
      <c r="O3551" t="s">
        <v>117</v>
      </c>
      <c r="P3551" t="s">
        <v>172</v>
      </c>
      <c r="Q3551" s="44" t="s">
        <v>117</v>
      </c>
      <c r="R3551" t="s">
        <v>125</v>
      </c>
      <c r="S3551" s="1" t="s">
        <v>5</v>
      </c>
      <c r="T3551" s="1">
        <v>45617.412314814814</v>
      </c>
      <c r="U3551" s="1">
        <v>45617.468807870369</v>
      </c>
      <c r="V3551" t="s">
        <v>120</v>
      </c>
      <c r="W3551" t="s">
        <v>608</v>
      </c>
      <c r="X3551" t="s">
        <v>278</v>
      </c>
      <c r="Y3551" t="s">
        <v>123</v>
      </c>
      <c r="Z3551" t="s">
        <v>855</v>
      </c>
      <c r="AA3551" s="50" t="s">
        <v>856</v>
      </c>
      <c r="AB3551" t="s">
        <v>124</v>
      </c>
      <c r="AC3551" s="51">
        <v>81.349999999999994</v>
      </c>
    </row>
    <row r="3552" spans="1:29" x14ac:dyDescent="0.25">
      <c r="A3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2" s="4" t="str">
        <f>VLOOKUP(P3552,Lookup!$A$1:$D$19,4,0)</f>
        <v>Bay Area</v>
      </c>
      <c r="C3552" s="4" t="str">
        <f>VLOOKUP(P3552,Lookup!$A$1:$E$19,5,0)</f>
        <v>Region 3</v>
      </c>
      <c r="D3552" s="4" t="str">
        <f>VLOOKUP(P3552,Lookup!$A$1:$B$19,2,0)</f>
        <v>MI</v>
      </c>
      <c r="E3552" s="4" t="str">
        <f>IF(AND((Data[[#This Row],[Min Notif Date]]&gt;$G$3),Data[[#This Row],[Min Notif Date]]&lt;$F$3),"Last Week","No")</f>
        <v>No</v>
      </c>
      <c r="F3552" s="4" t="str">
        <f>VLOOKUP(MONTH(Data[[#This Row],[Min Notif Date]]),Lookup!$G$1:$H$12,2,0)</f>
        <v>5. May</v>
      </c>
      <c r="G3552" s="4" t="str">
        <f t="shared" si="55"/>
        <v/>
      </c>
      <c r="H3552" s="4" t="str">
        <f>IF(AND(Data[[#This Row],[Min Notif Time]]&gt;6,Data[[#This Row],[Min Notif Time]]&lt;17),"Business Hours","Non-Business Hours")</f>
        <v>Business Hours</v>
      </c>
      <c r="I3552" s="4" t="str" cm="1">
        <f t="array" ref="I3552">IFERROR(VLOOKUP(Data[[#This Row],[Min Notif Date]],Lookup!$N$1:$P$11,2,0),_xlfn.IFS(VLOOKUP(WEEKDAY(Data[[#This Row],[Min Notif Date]],2),Lookup!$J$1:$L$7,3,0)="Weekend","Weekend",VLOOKUP(WEEKDAY(Data[[#This Row],[Min Notif Date]],2),Lookup!$J$1:$L$7,3,0)="Weekday","Weekday"))</f>
        <v>Weekday</v>
      </c>
      <c r="J3552" s="4" t="str">
        <f>VLOOKUP(WEEKDAY(Data[[#This Row],[Min Notif Date]],2),Lookup!$J$1:$K$7,2,0)</f>
        <v>1. Mon</v>
      </c>
      <c r="K3552" s="37">
        <f>ROUNDDOWN(Data[[#This Row],[PGE Notified Time]],0)</f>
        <v>45418</v>
      </c>
      <c r="L3552" s="4">
        <f>HOUR(Data[[#This Row],[PGE Notified Time]])</f>
        <v>14</v>
      </c>
      <c r="M3552">
        <v>107390</v>
      </c>
      <c r="O3552" t="s">
        <v>117</v>
      </c>
      <c r="P3552" t="s">
        <v>154</v>
      </c>
      <c r="Q3552" s="44" t="s">
        <v>117</v>
      </c>
      <c r="R3552" t="s">
        <v>147</v>
      </c>
      <c r="S3552" s="1" t="s">
        <v>5</v>
      </c>
      <c r="T3552" s="1">
        <v>45418.599791666667</v>
      </c>
      <c r="U3552" s="1">
        <v>45418.65625</v>
      </c>
      <c r="V3552" t="s">
        <v>120</v>
      </c>
      <c r="W3552" t="s">
        <v>608</v>
      </c>
      <c r="X3552" t="s">
        <v>155</v>
      </c>
      <c r="Y3552" t="s">
        <v>123</v>
      </c>
      <c r="AA3552" s="50"/>
      <c r="AB3552" t="s">
        <v>124</v>
      </c>
      <c r="AC3552" s="51">
        <v>81.3</v>
      </c>
    </row>
    <row r="3553" spans="1:29" x14ac:dyDescent="0.25">
      <c r="A3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3" s="4" t="str">
        <f>VLOOKUP(P3553,Lookup!$A$1:$D$19,4,0)</f>
        <v>Bay Area</v>
      </c>
      <c r="C3553" s="4" t="str">
        <f>VLOOKUP(P3553,Lookup!$A$1:$E$19,5,0)</f>
        <v>Region 3</v>
      </c>
      <c r="D3553" s="4" t="str">
        <f>VLOOKUP(P3553,Lookup!$A$1:$B$19,2,0)</f>
        <v>MI</v>
      </c>
      <c r="E3553" s="4" t="str">
        <f>IF(AND((Data[[#This Row],[Min Notif Date]]&gt;$G$3),Data[[#This Row],[Min Notif Date]]&lt;$F$3),"Last Week","No")</f>
        <v>No</v>
      </c>
      <c r="F3553" s="4" t="str">
        <f>VLOOKUP(MONTH(Data[[#This Row],[Min Notif Date]]),Lookup!$G$1:$H$12,2,0)</f>
        <v>4. Apr</v>
      </c>
      <c r="G3553" s="4" t="str">
        <f t="shared" si="55"/>
        <v/>
      </c>
      <c r="H3553" s="4" t="str">
        <f>IF(AND(Data[[#This Row],[Min Notif Time]]&gt;6,Data[[#This Row],[Min Notif Time]]&lt;17),"Business Hours","Non-Business Hours")</f>
        <v>Business Hours</v>
      </c>
      <c r="I3553" s="4" t="str" cm="1">
        <f t="array" ref="I3553">IFERROR(VLOOKUP(Data[[#This Row],[Min Notif Date]],Lookup!$N$1:$P$11,2,0),_xlfn.IFS(VLOOKUP(WEEKDAY(Data[[#This Row],[Min Notif Date]],2),Lookup!$J$1:$L$7,3,0)="Weekend","Weekend",VLOOKUP(WEEKDAY(Data[[#This Row],[Min Notif Date]],2),Lookup!$J$1:$L$7,3,0)="Weekday","Weekday"))</f>
        <v>Weekday</v>
      </c>
      <c r="J3553" s="4" t="str">
        <f>VLOOKUP(WEEKDAY(Data[[#This Row],[Min Notif Date]],2),Lookup!$J$1:$K$7,2,0)</f>
        <v>2. Tue</v>
      </c>
      <c r="K3553" s="37">
        <f>ROUNDDOWN(Data[[#This Row],[PGE Notified Time]],0)</f>
        <v>45405</v>
      </c>
      <c r="L3553" s="4">
        <f>HOUR(Data[[#This Row],[PGE Notified Time]])</f>
        <v>8</v>
      </c>
      <c r="M3553">
        <v>106874</v>
      </c>
      <c r="O3553" t="s">
        <v>117</v>
      </c>
      <c r="P3553" t="s">
        <v>154</v>
      </c>
      <c r="Q3553" s="44" t="s">
        <v>117</v>
      </c>
      <c r="R3553" t="s">
        <v>239</v>
      </c>
      <c r="S3553" s="1" t="s">
        <v>5</v>
      </c>
      <c r="T3553" s="1">
        <v>45405.360231481478</v>
      </c>
      <c r="U3553" s="1">
        <v>45405.416666666664</v>
      </c>
      <c r="V3553" t="s">
        <v>120</v>
      </c>
      <c r="W3553" t="s">
        <v>608</v>
      </c>
      <c r="X3553" t="s">
        <v>229</v>
      </c>
      <c r="Y3553" t="s">
        <v>123</v>
      </c>
      <c r="Z3553">
        <v>128622836</v>
      </c>
      <c r="AA3553" s="50">
        <v>47062026</v>
      </c>
      <c r="AB3553" t="s">
        <v>124</v>
      </c>
      <c r="AC3553" s="51">
        <v>81.266666666999996</v>
      </c>
    </row>
    <row r="3554" spans="1:29" x14ac:dyDescent="0.25">
      <c r="A3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4" s="4" t="str">
        <f>VLOOKUP(P3554,Lookup!$A$1:$D$19,4,0)</f>
        <v>Central Valley</v>
      </c>
      <c r="C3554" s="4" t="str">
        <f>VLOOKUP(P3554,Lookup!$A$1:$E$19,5,0)</f>
        <v>Region 5</v>
      </c>
      <c r="D3554" s="4" t="str">
        <f>VLOOKUP(P3554,Lookup!$A$1:$B$19,2,0)</f>
        <v>YO</v>
      </c>
      <c r="E3554" s="4" t="str">
        <f>IF(AND((Data[[#This Row],[Min Notif Date]]&gt;$G$3),Data[[#This Row],[Min Notif Date]]&lt;$F$3),"Last Week","No")</f>
        <v>No</v>
      </c>
      <c r="F3554" s="4" t="str">
        <f>VLOOKUP(MONTH(Data[[#This Row],[Min Notif Date]]),Lookup!$G$1:$H$12,2,0)</f>
        <v>4. Apr</v>
      </c>
      <c r="G3554" s="4" t="str">
        <f t="shared" si="55"/>
        <v/>
      </c>
      <c r="H3554" s="4" t="str">
        <f>IF(AND(Data[[#This Row],[Min Notif Time]]&gt;6,Data[[#This Row],[Min Notif Time]]&lt;17),"Business Hours","Non-Business Hours")</f>
        <v>Business Hours</v>
      </c>
      <c r="I3554" s="4" t="str" cm="1">
        <f t="array" ref="I3554">IFERROR(VLOOKUP(Data[[#This Row],[Min Notif Date]],Lookup!$N$1:$P$11,2,0),_xlfn.IFS(VLOOKUP(WEEKDAY(Data[[#This Row],[Min Notif Date]],2),Lookup!$J$1:$L$7,3,0)="Weekend","Weekend",VLOOKUP(WEEKDAY(Data[[#This Row],[Min Notif Date]],2),Lookup!$J$1:$L$7,3,0)="Weekday","Weekday"))</f>
        <v>Weekday</v>
      </c>
      <c r="J3554" s="4" t="str">
        <f>VLOOKUP(WEEKDAY(Data[[#This Row],[Min Notif Date]],2),Lookup!$J$1:$K$7,2,0)</f>
        <v>1. Mon</v>
      </c>
      <c r="K3554" s="37">
        <f>ROUNDDOWN(Data[[#This Row],[PGE Notified Time]],0)</f>
        <v>45404</v>
      </c>
      <c r="L3554" s="4">
        <f>HOUR(Data[[#This Row],[PGE Notified Time]])</f>
        <v>11</v>
      </c>
      <c r="M3554">
        <v>106840</v>
      </c>
      <c r="O3554" t="s">
        <v>117</v>
      </c>
      <c r="P3554" t="s">
        <v>197</v>
      </c>
      <c r="Q3554" s="44" t="s">
        <v>117</v>
      </c>
      <c r="R3554" t="s">
        <v>119</v>
      </c>
      <c r="S3554" s="1" t="s">
        <v>5</v>
      </c>
      <c r="T3554" s="1">
        <v>45404.464988425927</v>
      </c>
      <c r="U3554" s="1">
        <v>45404.52140046296</v>
      </c>
      <c r="V3554" t="s">
        <v>120</v>
      </c>
      <c r="W3554" t="s">
        <v>608</v>
      </c>
      <c r="X3554" t="s">
        <v>198</v>
      </c>
      <c r="Y3554" t="s">
        <v>123</v>
      </c>
      <c r="Z3554">
        <v>128612659</v>
      </c>
      <c r="AA3554" s="50">
        <v>47061967</v>
      </c>
      <c r="AB3554" t="s">
        <v>124</v>
      </c>
      <c r="AC3554" s="51">
        <v>81.233333333000004</v>
      </c>
    </row>
    <row r="3555" spans="1:29" x14ac:dyDescent="0.25">
      <c r="A3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5" s="4" t="str">
        <f>VLOOKUP(P3555,Lookup!$A$1:$D$19,4,0)</f>
        <v>Central Valley</v>
      </c>
      <c r="C3555" s="4" t="str">
        <f>VLOOKUP(P3555,Lookup!$A$1:$E$19,5,0)</f>
        <v>Region 5</v>
      </c>
      <c r="D3555" s="4" t="str">
        <f>VLOOKUP(P3555,Lookup!$A$1:$B$19,2,0)</f>
        <v>FR</v>
      </c>
      <c r="E3555" s="4" t="str">
        <f>IF(AND((Data[[#This Row],[Min Notif Date]]&gt;$G$3),Data[[#This Row],[Min Notif Date]]&lt;$F$3),"Last Week","No")</f>
        <v>No</v>
      </c>
      <c r="F3555" s="4" t="str">
        <f>VLOOKUP(MONTH(Data[[#This Row],[Min Notif Date]]),Lookup!$G$1:$H$12,2,0)</f>
        <v>8. Aug</v>
      </c>
      <c r="G3555" s="4" t="str">
        <f t="shared" si="55"/>
        <v/>
      </c>
      <c r="H3555" s="4" t="str">
        <f>IF(AND(Data[[#This Row],[Min Notif Time]]&gt;6,Data[[#This Row],[Min Notif Time]]&lt;17),"Business Hours","Non-Business Hours")</f>
        <v>Business Hours</v>
      </c>
      <c r="I3555" s="4" t="str" cm="1">
        <f t="array" ref="I3555">IFERROR(VLOOKUP(Data[[#This Row],[Min Notif Date]],Lookup!$N$1:$P$11,2,0),_xlfn.IFS(VLOOKUP(WEEKDAY(Data[[#This Row],[Min Notif Date]],2),Lookup!$J$1:$L$7,3,0)="Weekend","Weekend",VLOOKUP(WEEKDAY(Data[[#This Row],[Min Notif Date]],2),Lookup!$J$1:$L$7,3,0)="Weekday","Weekday"))</f>
        <v>Weekday</v>
      </c>
      <c r="J3555" s="4" t="str">
        <f>VLOOKUP(WEEKDAY(Data[[#This Row],[Min Notif Date]],2),Lookup!$J$1:$K$7,2,0)</f>
        <v>3. Wed</v>
      </c>
      <c r="K3555" s="37">
        <f>ROUNDDOWN(Data[[#This Row],[PGE Notified Time]],0)</f>
        <v>45518</v>
      </c>
      <c r="L3555" s="4">
        <f>HOUR(Data[[#This Row],[PGE Notified Time]])</f>
        <v>11</v>
      </c>
      <c r="M3555">
        <v>111362</v>
      </c>
      <c r="O3555" t="s">
        <v>117</v>
      </c>
      <c r="P3555" t="s">
        <v>136</v>
      </c>
      <c r="Q3555" s="44" t="s">
        <v>117</v>
      </c>
      <c r="R3555" t="s">
        <v>119</v>
      </c>
      <c r="S3555" s="1" t="s">
        <v>5</v>
      </c>
      <c r="T3555" s="1">
        <v>45518.465011574073</v>
      </c>
      <c r="U3555" s="1">
        <v>45518.521412037036</v>
      </c>
      <c r="V3555" t="s">
        <v>120</v>
      </c>
      <c r="W3555" t="s">
        <v>608</v>
      </c>
      <c r="X3555" t="s">
        <v>335</v>
      </c>
      <c r="Y3555" t="s">
        <v>123</v>
      </c>
      <c r="Z3555">
        <v>129384689</v>
      </c>
      <c r="AA3555" s="50">
        <v>47124193</v>
      </c>
      <c r="AB3555" t="s">
        <v>124</v>
      </c>
      <c r="AC3555" s="51">
        <v>81.216666666999998</v>
      </c>
    </row>
    <row r="3556" spans="1:29" x14ac:dyDescent="0.25">
      <c r="A3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56" s="4" t="str">
        <f>VLOOKUP(P3556,Lookup!$A$1:$D$19,4,0)</f>
        <v>South Bay</v>
      </c>
      <c r="C3556" s="4" t="str">
        <f>VLOOKUP(P3556,Lookup!$A$1:$E$19,5,0)</f>
        <v>Region 4</v>
      </c>
      <c r="D3556" s="4" t="str">
        <f>VLOOKUP(P3556,Lookup!$A$1:$B$19,2,0)</f>
        <v>CC</v>
      </c>
      <c r="E3556" s="4" t="str">
        <f>IF(AND((Data[[#This Row],[Min Notif Date]]&gt;$G$3),Data[[#This Row],[Min Notif Date]]&lt;$F$3),"Last Week","No")</f>
        <v>No</v>
      </c>
      <c r="F3556" s="4" t="str">
        <f>VLOOKUP(MONTH(Data[[#This Row],[Min Notif Date]]),Lookup!$G$1:$H$12,2,0)</f>
        <v>5. May</v>
      </c>
      <c r="G3556" s="4" t="str">
        <f t="shared" si="55"/>
        <v/>
      </c>
      <c r="H3556" s="4" t="str">
        <f>IF(AND(Data[[#This Row],[Min Notif Time]]&gt;6,Data[[#This Row],[Min Notif Time]]&lt;17),"Business Hours","Non-Business Hours")</f>
        <v>Non-Business Hours</v>
      </c>
      <c r="I3556" s="4" t="str" cm="1">
        <f t="array" ref="I3556">IFERROR(VLOOKUP(Data[[#This Row],[Min Notif Date]],Lookup!$N$1:$P$11,2,0),_xlfn.IFS(VLOOKUP(WEEKDAY(Data[[#This Row],[Min Notif Date]],2),Lookup!$J$1:$L$7,3,0)="Weekend","Weekend",VLOOKUP(WEEKDAY(Data[[#This Row],[Min Notif Date]],2),Lookup!$J$1:$L$7,3,0)="Weekday","Weekday"))</f>
        <v>Weekday</v>
      </c>
      <c r="J3556" s="4" t="str">
        <f>VLOOKUP(WEEKDAY(Data[[#This Row],[Min Notif Date]],2),Lookup!$J$1:$K$7,2,0)</f>
        <v>3. Wed</v>
      </c>
      <c r="K3556" s="37">
        <f>ROUNDDOWN(Data[[#This Row],[PGE Notified Time]],0)</f>
        <v>45441</v>
      </c>
      <c r="L3556" s="4">
        <f>HOUR(Data[[#This Row],[PGE Notified Time]])</f>
        <v>6</v>
      </c>
      <c r="M3556">
        <v>108216</v>
      </c>
      <c r="N3556">
        <v>5409732435</v>
      </c>
      <c r="O3556" t="s">
        <v>57</v>
      </c>
      <c r="P3556" t="s">
        <v>134</v>
      </c>
      <c r="Q3556" s="44" t="s">
        <v>422</v>
      </c>
      <c r="R3556" t="s">
        <v>147</v>
      </c>
      <c r="S3556" s="1">
        <v>45441.268611111111</v>
      </c>
      <c r="T3556" s="1">
        <v>45441.271944444445</v>
      </c>
      <c r="U3556" s="1">
        <v>45441.325011574074</v>
      </c>
      <c r="V3556" t="s">
        <v>120</v>
      </c>
      <c r="W3556" t="s">
        <v>121</v>
      </c>
      <c r="X3556" t="s">
        <v>135</v>
      </c>
      <c r="Y3556" t="s">
        <v>123</v>
      </c>
      <c r="Z3556">
        <v>128904750</v>
      </c>
      <c r="AA3556" s="50">
        <v>47082662</v>
      </c>
      <c r="AB3556" t="s">
        <v>124</v>
      </c>
      <c r="AC3556" s="51">
        <v>81.216666666999998</v>
      </c>
    </row>
    <row r="3557" spans="1:29" x14ac:dyDescent="0.25">
      <c r="A3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7" s="4" t="str">
        <f>VLOOKUP(P3557,Lookup!$A$1:$D$19,4,0)</f>
        <v>Bay Area</v>
      </c>
      <c r="C3557" s="4" t="str">
        <f>VLOOKUP(P3557,Lookup!$A$1:$E$19,5,0)</f>
        <v>Region 3</v>
      </c>
      <c r="D3557" s="4" t="str">
        <f>VLOOKUP(P3557,Lookup!$A$1:$B$19,2,0)</f>
        <v>SF</v>
      </c>
      <c r="E3557" s="4" t="str">
        <f>IF(AND((Data[[#This Row],[Min Notif Date]]&gt;$G$3),Data[[#This Row],[Min Notif Date]]&lt;$F$3),"Last Week","No")</f>
        <v>No</v>
      </c>
      <c r="F3557" s="4" t="str">
        <f>VLOOKUP(MONTH(Data[[#This Row],[Min Notif Date]]),Lookup!$G$1:$H$12,2,0)</f>
        <v>6. Jun</v>
      </c>
      <c r="G3557" s="4" t="str">
        <f t="shared" si="55"/>
        <v/>
      </c>
      <c r="H3557" s="4" t="str">
        <f>IF(AND(Data[[#This Row],[Min Notif Time]]&gt;6,Data[[#This Row],[Min Notif Time]]&lt;17),"Business Hours","Non-Business Hours")</f>
        <v>Business Hours</v>
      </c>
      <c r="I3557" s="4" t="str" cm="1">
        <f t="array" ref="I3557">IFERROR(VLOOKUP(Data[[#This Row],[Min Notif Date]],Lookup!$N$1:$P$11,2,0),_xlfn.IFS(VLOOKUP(WEEKDAY(Data[[#This Row],[Min Notif Date]],2),Lookup!$J$1:$L$7,3,0)="Weekend","Weekend",VLOOKUP(WEEKDAY(Data[[#This Row],[Min Notif Date]],2),Lookup!$J$1:$L$7,3,0)="Weekday","Weekday"))</f>
        <v>Weekday</v>
      </c>
      <c r="J3557" s="4" t="str">
        <f>VLOOKUP(WEEKDAY(Data[[#This Row],[Min Notif Date]],2),Lookup!$J$1:$K$7,2,0)</f>
        <v>1. Mon</v>
      </c>
      <c r="K3557" s="37">
        <f>ROUNDDOWN(Data[[#This Row],[PGE Notified Time]],0)</f>
        <v>45453</v>
      </c>
      <c r="L3557" s="4">
        <f>HOUR(Data[[#This Row],[PGE Notified Time]])</f>
        <v>8</v>
      </c>
      <c r="M3557">
        <v>108696</v>
      </c>
      <c r="O3557" t="s">
        <v>117</v>
      </c>
      <c r="P3557" t="s">
        <v>128</v>
      </c>
      <c r="Q3557" s="44" t="s">
        <v>117</v>
      </c>
      <c r="R3557" t="s">
        <v>119</v>
      </c>
      <c r="S3557" s="1" t="s">
        <v>5</v>
      </c>
      <c r="T3557" s="1">
        <v>45453.340069444443</v>
      </c>
      <c r="U3557" s="1">
        <v>45453.396458333336</v>
      </c>
      <c r="V3557" t="s">
        <v>120</v>
      </c>
      <c r="W3557" t="s">
        <v>608</v>
      </c>
      <c r="X3557" t="s">
        <v>129</v>
      </c>
      <c r="Y3557" t="s">
        <v>123</v>
      </c>
      <c r="Z3557">
        <v>129050279</v>
      </c>
      <c r="AA3557" s="50">
        <v>47090548</v>
      </c>
      <c r="AB3557" t="s">
        <v>124</v>
      </c>
      <c r="AC3557" s="51">
        <v>81.2</v>
      </c>
    </row>
    <row r="3558" spans="1:29" x14ac:dyDescent="0.25">
      <c r="A3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8" s="4" t="str">
        <f>VLOOKUP(P3558,Lookup!$A$1:$D$19,4,0)</f>
        <v>North Valley</v>
      </c>
      <c r="C3558" s="4" t="str">
        <f>VLOOKUP(P3558,Lookup!$A$1:$E$19,5,0)</f>
        <v>Region 2</v>
      </c>
      <c r="D3558" s="4" t="str">
        <f>VLOOKUP(P3558,Lookup!$A$1:$B$19,2,0)</f>
        <v>SA</v>
      </c>
      <c r="E3558" s="4" t="str">
        <f>IF(AND((Data[[#This Row],[Min Notif Date]]&gt;$G$3),Data[[#This Row],[Min Notif Date]]&lt;$F$3),"Last Week","No")</f>
        <v>No</v>
      </c>
      <c r="F3558" s="4" t="str">
        <f>VLOOKUP(MONTH(Data[[#This Row],[Min Notif Date]]),Lookup!$G$1:$H$12,2,0)</f>
        <v>8. Aug</v>
      </c>
      <c r="G3558" s="4" t="str">
        <f t="shared" si="55"/>
        <v/>
      </c>
      <c r="H3558" s="4" t="str">
        <f>IF(AND(Data[[#This Row],[Min Notif Time]]&gt;6,Data[[#This Row],[Min Notif Time]]&lt;17),"Business Hours","Non-Business Hours")</f>
        <v>Business Hours</v>
      </c>
      <c r="I3558" s="4" t="str" cm="1">
        <f t="array" ref="I3558">IFERROR(VLOOKUP(Data[[#This Row],[Min Notif Date]],Lookup!$N$1:$P$11,2,0),_xlfn.IFS(VLOOKUP(WEEKDAY(Data[[#This Row],[Min Notif Date]],2),Lookup!$J$1:$L$7,3,0)="Weekend","Weekend",VLOOKUP(WEEKDAY(Data[[#This Row],[Min Notif Date]],2),Lookup!$J$1:$L$7,3,0)="Weekday","Weekday"))</f>
        <v>Weekday</v>
      </c>
      <c r="J3558" s="4" t="str">
        <f>VLOOKUP(WEEKDAY(Data[[#This Row],[Min Notif Date]],2),Lookup!$J$1:$K$7,2,0)</f>
        <v>3. Wed</v>
      </c>
      <c r="K3558" s="37">
        <f>ROUNDDOWN(Data[[#This Row],[PGE Notified Time]],0)</f>
        <v>45525</v>
      </c>
      <c r="L3558" s="4">
        <f>HOUR(Data[[#This Row],[PGE Notified Time]])</f>
        <v>11</v>
      </c>
      <c r="M3558">
        <v>111612</v>
      </c>
      <c r="O3558" t="s">
        <v>117</v>
      </c>
      <c r="P3558" t="s">
        <v>175</v>
      </c>
      <c r="Q3558" s="44" t="s">
        <v>117</v>
      </c>
      <c r="R3558" t="s">
        <v>147</v>
      </c>
      <c r="S3558" s="1" t="s">
        <v>5</v>
      </c>
      <c r="T3558" s="1">
        <v>45525.475104166668</v>
      </c>
      <c r="U3558" s="1">
        <v>45525.531458333331</v>
      </c>
      <c r="V3558" t="s">
        <v>120</v>
      </c>
      <c r="W3558" t="s">
        <v>608</v>
      </c>
      <c r="X3558" t="s">
        <v>176</v>
      </c>
      <c r="Y3558" t="s">
        <v>123</v>
      </c>
      <c r="AA3558" s="50"/>
      <c r="AB3558" t="s">
        <v>124</v>
      </c>
      <c r="AC3558" s="51">
        <v>81.150000000000006</v>
      </c>
    </row>
    <row r="3559" spans="1:29" x14ac:dyDescent="0.25">
      <c r="A3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9" s="4" t="str">
        <f>VLOOKUP(P3559,Lookup!$A$1:$D$19,4,0)</f>
        <v>Bay Area</v>
      </c>
      <c r="C3559" s="4" t="str">
        <f>VLOOKUP(P3559,Lookup!$A$1:$E$19,5,0)</f>
        <v>Region 3</v>
      </c>
      <c r="D3559" s="4" t="str">
        <f>VLOOKUP(P3559,Lookup!$A$1:$B$19,2,0)</f>
        <v>EB</v>
      </c>
      <c r="E3559" s="4" t="str">
        <f>IF(AND((Data[[#This Row],[Min Notif Date]]&gt;$G$3),Data[[#This Row],[Min Notif Date]]&lt;$F$3),"Last Week","No")</f>
        <v>No</v>
      </c>
      <c r="F3559" s="4" t="str">
        <f>VLOOKUP(MONTH(Data[[#This Row],[Min Notif Date]]),Lookup!$G$1:$H$12,2,0)</f>
        <v>7. Jul</v>
      </c>
      <c r="G3559" s="4" t="str">
        <f t="shared" si="55"/>
        <v/>
      </c>
      <c r="H3559" s="4" t="str">
        <f>IF(AND(Data[[#This Row],[Min Notif Time]]&gt;6,Data[[#This Row],[Min Notif Time]]&lt;17),"Business Hours","Non-Business Hours")</f>
        <v>Business Hours</v>
      </c>
      <c r="I3559" s="4" t="str" cm="1">
        <f t="array" ref="I3559">IFERROR(VLOOKUP(Data[[#This Row],[Min Notif Date]],Lookup!$N$1:$P$11,2,0),_xlfn.IFS(VLOOKUP(WEEKDAY(Data[[#This Row],[Min Notif Date]],2),Lookup!$J$1:$L$7,3,0)="Weekend","Weekend",VLOOKUP(WEEKDAY(Data[[#This Row],[Min Notif Date]],2),Lookup!$J$1:$L$7,3,0)="Weekday","Weekday"))</f>
        <v>Weekday</v>
      </c>
      <c r="J3559" s="4" t="str">
        <f>VLOOKUP(WEEKDAY(Data[[#This Row],[Min Notif Date]],2),Lookup!$J$1:$K$7,2,0)</f>
        <v>1. Mon</v>
      </c>
      <c r="K3559" s="37">
        <f>ROUNDDOWN(Data[[#This Row],[PGE Notified Time]],0)</f>
        <v>45495</v>
      </c>
      <c r="L3559" s="4">
        <f>HOUR(Data[[#This Row],[PGE Notified Time]])</f>
        <v>10</v>
      </c>
      <c r="M3559">
        <v>110433</v>
      </c>
      <c r="O3559" t="s">
        <v>117</v>
      </c>
      <c r="P3559" t="s">
        <v>118</v>
      </c>
      <c r="Q3559" s="44" t="s">
        <v>117</v>
      </c>
      <c r="R3559" t="s">
        <v>147</v>
      </c>
      <c r="S3559" s="1" t="s">
        <v>5</v>
      </c>
      <c r="T3559" s="1">
        <v>45495.447187500002</v>
      </c>
      <c r="U3559" s="1">
        <v>45495.503541666665</v>
      </c>
      <c r="V3559" t="s">
        <v>120</v>
      </c>
      <c r="W3559" t="s">
        <v>608</v>
      </c>
      <c r="X3559" t="s">
        <v>122</v>
      </c>
      <c r="Y3559" t="s">
        <v>123</v>
      </c>
      <c r="Z3559">
        <v>129267452</v>
      </c>
      <c r="AA3559" s="50">
        <v>47116992</v>
      </c>
      <c r="AB3559" t="s">
        <v>124</v>
      </c>
      <c r="AC3559" s="51">
        <v>81.150000000000006</v>
      </c>
    </row>
    <row r="3560" spans="1:29" x14ac:dyDescent="0.25">
      <c r="A3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0" s="4" t="str">
        <f>VLOOKUP(P3560,Lookup!$A$1:$D$19,4,0)</f>
        <v>South Bay</v>
      </c>
      <c r="C3560" s="4" t="str">
        <f>VLOOKUP(P3560,Lookup!$A$1:$E$19,5,0)</f>
        <v>Region 4</v>
      </c>
      <c r="D3560" s="4" t="str">
        <f>VLOOKUP(P3560,Lookup!$A$1:$B$19,2,0)</f>
        <v>CC</v>
      </c>
      <c r="E3560" s="4" t="str">
        <f>IF(AND((Data[[#This Row],[Min Notif Date]]&gt;$G$3),Data[[#This Row],[Min Notif Date]]&lt;$F$3),"Last Week","No")</f>
        <v>No</v>
      </c>
      <c r="F3560" s="4" t="str">
        <f>VLOOKUP(MONTH(Data[[#This Row],[Min Notif Date]]),Lookup!$G$1:$H$12,2,0)</f>
        <v>12. Dec</v>
      </c>
      <c r="G3560" s="4" t="str">
        <f t="shared" si="55"/>
        <v/>
      </c>
      <c r="H3560" s="4" t="str">
        <f>IF(AND(Data[[#This Row],[Min Notif Time]]&gt;6,Data[[#This Row],[Min Notif Time]]&lt;17),"Business Hours","Non-Business Hours")</f>
        <v>Business Hours</v>
      </c>
      <c r="I3560" s="4" t="str" cm="1">
        <f t="array" ref="I3560">IFERROR(VLOOKUP(Data[[#This Row],[Min Notif Date]],Lookup!$N$1:$P$11,2,0),_xlfn.IFS(VLOOKUP(WEEKDAY(Data[[#This Row],[Min Notif Date]],2),Lookup!$J$1:$L$7,3,0)="Weekend","Weekend",VLOOKUP(WEEKDAY(Data[[#This Row],[Min Notif Date]],2),Lookup!$J$1:$L$7,3,0)="Weekday","Weekday"))</f>
        <v>Weekday</v>
      </c>
      <c r="J3560" s="4" t="str">
        <f>VLOOKUP(WEEKDAY(Data[[#This Row],[Min Notif Date]],2),Lookup!$J$1:$K$7,2,0)</f>
        <v>3. Wed</v>
      </c>
      <c r="K3560" s="37">
        <f>ROUNDDOWN(Data[[#This Row],[PGE Notified Time]],0)</f>
        <v>45637</v>
      </c>
      <c r="L3560" s="4">
        <f>HOUR(Data[[#This Row],[PGE Notified Time]])</f>
        <v>10</v>
      </c>
      <c r="M3560">
        <v>115695</v>
      </c>
      <c r="N3560" t="s">
        <v>857</v>
      </c>
      <c r="O3560" t="s">
        <v>57</v>
      </c>
      <c r="P3560" t="s">
        <v>134</v>
      </c>
      <c r="Q3560" s="44" t="s">
        <v>259</v>
      </c>
      <c r="R3560" t="s">
        <v>119</v>
      </c>
      <c r="S3560" s="1">
        <v>45637.417974537035</v>
      </c>
      <c r="T3560" s="1">
        <v>45637.418668981481</v>
      </c>
      <c r="U3560" s="1">
        <v>45637.474305555559</v>
      </c>
      <c r="V3560" t="s">
        <v>120</v>
      </c>
      <c r="W3560" t="s">
        <v>121</v>
      </c>
      <c r="X3560" t="s">
        <v>858</v>
      </c>
      <c r="Y3560" t="s">
        <v>123</v>
      </c>
      <c r="Z3560">
        <v>129925784</v>
      </c>
      <c r="AA3560" s="50">
        <v>47170931</v>
      </c>
      <c r="AB3560" t="s">
        <v>124</v>
      </c>
      <c r="AC3560" s="51">
        <v>81.116666667000004</v>
      </c>
    </row>
    <row r="3561" spans="1:29" x14ac:dyDescent="0.25">
      <c r="A3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1" s="4" t="str">
        <f>VLOOKUP(P3561,Lookup!$A$1:$D$19,4,0)</f>
        <v>North Valley</v>
      </c>
      <c r="C3561" s="4" t="str">
        <f>VLOOKUP(P3561,Lookup!$A$1:$E$19,5,0)</f>
        <v>Region 2</v>
      </c>
      <c r="D3561" s="4" t="str">
        <f>VLOOKUP(P3561,Lookup!$A$1:$B$19,2,0)</f>
        <v>SA</v>
      </c>
      <c r="E3561" s="4" t="str">
        <f>IF(AND((Data[[#This Row],[Min Notif Date]]&gt;$G$3),Data[[#This Row],[Min Notif Date]]&lt;$F$3),"Last Week","No")</f>
        <v>No</v>
      </c>
      <c r="F3561" s="4" t="str">
        <f>VLOOKUP(MONTH(Data[[#This Row],[Min Notif Date]]),Lookup!$G$1:$H$12,2,0)</f>
        <v>10. Oct</v>
      </c>
      <c r="G3561" s="4" t="str">
        <f t="shared" si="55"/>
        <v/>
      </c>
      <c r="H3561" s="4" t="str">
        <f>IF(AND(Data[[#This Row],[Min Notif Time]]&gt;6,Data[[#This Row],[Min Notif Time]]&lt;17),"Business Hours","Non-Business Hours")</f>
        <v>Business Hours</v>
      </c>
      <c r="I3561" s="4" t="str" cm="1">
        <f t="array" ref="I3561">IFERROR(VLOOKUP(Data[[#This Row],[Min Notif Date]],Lookup!$N$1:$P$11,2,0),_xlfn.IFS(VLOOKUP(WEEKDAY(Data[[#This Row],[Min Notif Date]],2),Lookup!$J$1:$L$7,3,0)="Weekend","Weekend",VLOOKUP(WEEKDAY(Data[[#This Row],[Min Notif Date]],2),Lookup!$J$1:$L$7,3,0)="Weekday","Weekday"))</f>
        <v>Weekday</v>
      </c>
      <c r="J3561" s="4" t="str">
        <f>VLOOKUP(WEEKDAY(Data[[#This Row],[Min Notif Date]],2),Lookup!$J$1:$K$7,2,0)</f>
        <v>1. Mon</v>
      </c>
      <c r="K3561" s="37">
        <f>ROUNDDOWN(Data[[#This Row],[PGE Notified Time]],0)</f>
        <v>45586</v>
      </c>
      <c r="L3561" s="4">
        <f>HOUR(Data[[#This Row],[PGE Notified Time]])</f>
        <v>16</v>
      </c>
      <c r="M3561">
        <v>113915</v>
      </c>
      <c r="O3561" t="s">
        <v>117</v>
      </c>
      <c r="P3561" t="s">
        <v>175</v>
      </c>
      <c r="Q3561" s="44" t="s">
        <v>117</v>
      </c>
      <c r="R3561" t="s">
        <v>119</v>
      </c>
      <c r="S3561" s="1" t="s">
        <v>5</v>
      </c>
      <c r="T3561" s="1">
        <v>45586.695694444446</v>
      </c>
      <c r="U3561" s="1">
        <v>45586.751956018517</v>
      </c>
      <c r="V3561" t="s">
        <v>120</v>
      </c>
      <c r="W3561" t="s">
        <v>608</v>
      </c>
      <c r="X3561" t="s">
        <v>177</v>
      </c>
      <c r="Y3561" t="s">
        <v>123</v>
      </c>
      <c r="Z3561">
        <v>129712601</v>
      </c>
      <c r="AA3561" s="50">
        <v>47161135</v>
      </c>
      <c r="AB3561" t="s">
        <v>124</v>
      </c>
      <c r="AC3561" s="51">
        <v>81.016666666999996</v>
      </c>
    </row>
    <row r="3562" spans="1:29" x14ac:dyDescent="0.25">
      <c r="A3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2" s="4" t="str">
        <f>VLOOKUP(P3562,Lookup!$A$1:$D$19,4,0)</f>
        <v>South Bay</v>
      </c>
      <c r="C3562" s="4" t="str">
        <f>VLOOKUP(P3562,Lookup!$A$1:$E$19,5,0)</f>
        <v>Region 4</v>
      </c>
      <c r="D3562" s="4" t="str">
        <f>VLOOKUP(P3562,Lookup!$A$1:$B$19,2,0)</f>
        <v>CC</v>
      </c>
      <c r="E3562" s="4" t="str">
        <f>IF(AND((Data[[#This Row],[Min Notif Date]]&gt;$G$3),Data[[#This Row],[Min Notif Date]]&lt;$F$3),"Last Week","No")</f>
        <v>No</v>
      </c>
      <c r="F3562" s="4" t="str">
        <f>VLOOKUP(MONTH(Data[[#This Row],[Min Notif Date]]),Lookup!$G$1:$H$12,2,0)</f>
        <v>4. Apr</v>
      </c>
      <c r="G3562" s="4" t="str">
        <f t="shared" si="55"/>
        <v/>
      </c>
      <c r="H3562" s="4" t="str">
        <f>IF(AND(Data[[#This Row],[Min Notif Time]]&gt;6,Data[[#This Row],[Min Notif Time]]&lt;17),"Business Hours","Non-Business Hours")</f>
        <v>Business Hours</v>
      </c>
      <c r="I3562" s="4" t="str" cm="1">
        <f t="array" ref="I3562">IFERROR(VLOOKUP(Data[[#This Row],[Min Notif Date]],Lookup!$N$1:$P$11,2,0),_xlfn.IFS(VLOOKUP(WEEKDAY(Data[[#This Row],[Min Notif Date]],2),Lookup!$J$1:$L$7,3,0)="Weekend","Weekend",VLOOKUP(WEEKDAY(Data[[#This Row],[Min Notif Date]],2),Lookup!$J$1:$L$7,3,0)="Weekday","Weekday"))</f>
        <v>Weekend</v>
      </c>
      <c r="J3562" s="4" t="str">
        <f>VLOOKUP(WEEKDAY(Data[[#This Row],[Min Notif Date]],2),Lookup!$J$1:$K$7,2,0)</f>
        <v>7. Sun</v>
      </c>
      <c r="K3562" s="37">
        <f>ROUNDDOWN(Data[[#This Row],[PGE Notified Time]],0)</f>
        <v>45396</v>
      </c>
      <c r="L3562" s="4">
        <f>HOUR(Data[[#This Row],[PGE Notified Time]])</f>
        <v>15</v>
      </c>
      <c r="M3562">
        <v>106523</v>
      </c>
      <c r="N3562">
        <v>8586182172</v>
      </c>
      <c r="O3562" t="s">
        <v>117</v>
      </c>
      <c r="P3562" t="s">
        <v>134</v>
      </c>
      <c r="Q3562" s="44" t="s">
        <v>117</v>
      </c>
      <c r="R3562" t="s">
        <v>147</v>
      </c>
      <c r="S3562" s="1">
        <v>45396.627766203703</v>
      </c>
      <c r="T3562" s="1">
        <v>45396.628634259258</v>
      </c>
      <c r="U3562" s="1">
        <v>45396.684027777781</v>
      </c>
      <c r="V3562" t="s">
        <v>120</v>
      </c>
      <c r="W3562" t="s">
        <v>608</v>
      </c>
      <c r="X3562" t="s">
        <v>302</v>
      </c>
      <c r="Y3562" t="s">
        <v>123</v>
      </c>
      <c r="Z3562">
        <v>128544154</v>
      </c>
      <c r="AA3562" s="50">
        <v>47059743</v>
      </c>
      <c r="AB3562" t="s">
        <v>124</v>
      </c>
      <c r="AC3562" s="51">
        <v>81.016666666999996</v>
      </c>
    </row>
    <row r="3563" spans="1:29" x14ac:dyDescent="0.25">
      <c r="A3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63" s="4" t="str">
        <f>VLOOKUP(P3563,Lookup!$A$1:$D$19,4,0)</f>
        <v>Central Valley</v>
      </c>
      <c r="C3563" s="4" t="str">
        <f>VLOOKUP(P3563,Lookup!$A$1:$E$19,5,0)</f>
        <v>Region 5</v>
      </c>
      <c r="D3563" s="4" t="str">
        <f>VLOOKUP(P3563,Lookup!$A$1:$B$19,2,0)</f>
        <v>YO</v>
      </c>
      <c r="E3563" s="4" t="str">
        <f>IF(AND((Data[[#This Row],[Min Notif Date]]&gt;$G$3),Data[[#This Row],[Min Notif Date]]&lt;$F$3),"Last Week","No")</f>
        <v>No</v>
      </c>
      <c r="F3563" s="4" t="str">
        <f>VLOOKUP(MONTH(Data[[#This Row],[Min Notif Date]]),Lookup!$G$1:$H$12,2,0)</f>
        <v>8. Aug</v>
      </c>
      <c r="G3563" s="4" t="str">
        <f t="shared" si="55"/>
        <v/>
      </c>
      <c r="H3563" s="4" t="str">
        <f>IF(AND(Data[[#This Row],[Min Notif Time]]&gt;6,Data[[#This Row],[Min Notif Time]]&lt;17),"Business Hours","Non-Business Hours")</f>
        <v>Business Hours</v>
      </c>
      <c r="I3563" s="4" t="str" cm="1">
        <f t="array" ref="I3563">IFERROR(VLOOKUP(Data[[#This Row],[Min Notif Date]],Lookup!$N$1:$P$11,2,0),_xlfn.IFS(VLOOKUP(WEEKDAY(Data[[#This Row],[Min Notif Date]],2),Lookup!$J$1:$L$7,3,0)="Weekend","Weekend",VLOOKUP(WEEKDAY(Data[[#This Row],[Min Notif Date]],2),Lookup!$J$1:$L$7,3,0)="Weekday","Weekday"))</f>
        <v>Weekday</v>
      </c>
      <c r="J3563" s="4" t="str">
        <f>VLOOKUP(WEEKDAY(Data[[#This Row],[Min Notif Date]],2),Lookup!$J$1:$K$7,2,0)</f>
        <v>5. Fri</v>
      </c>
      <c r="K3563" s="37">
        <f>ROUNDDOWN(Data[[#This Row],[PGE Notified Time]],0)</f>
        <v>45534</v>
      </c>
      <c r="L3563" s="4">
        <f>HOUR(Data[[#This Row],[PGE Notified Time]])</f>
        <v>14</v>
      </c>
      <c r="M3563">
        <v>112001</v>
      </c>
      <c r="N3563" t="s">
        <v>859</v>
      </c>
      <c r="O3563" t="s">
        <v>52</v>
      </c>
      <c r="P3563" t="s">
        <v>197</v>
      </c>
      <c r="Q3563" s="44" t="s">
        <v>259</v>
      </c>
      <c r="R3563" t="s">
        <v>125</v>
      </c>
      <c r="S3563" s="1">
        <v>45534.592361111114</v>
      </c>
      <c r="T3563" s="1">
        <v>45534.593877314815</v>
      </c>
      <c r="U3563" s="1">
        <v>45534.648611111108</v>
      </c>
      <c r="V3563" t="s">
        <v>120</v>
      </c>
      <c r="W3563" t="s">
        <v>121</v>
      </c>
      <c r="X3563" t="s">
        <v>860</v>
      </c>
      <c r="Y3563" t="s">
        <v>123</v>
      </c>
      <c r="Z3563">
        <v>129461904</v>
      </c>
      <c r="AA3563" s="50">
        <v>47128843</v>
      </c>
      <c r="AB3563" t="s">
        <v>124</v>
      </c>
      <c r="AC3563" s="51">
        <v>81</v>
      </c>
    </row>
    <row r="3564" spans="1:29" x14ac:dyDescent="0.25">
      <c r="A3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4" s="4" t="str">
        <f>VLOOKUP(P3564,Lookup!$A$1:$D$19,4,0)</f>
        <v>Bay Area</v>
      </c>
      <c r="C3564" s="4" t="str">
        <f>VLOOKUP(P3564,Lookup!$A$1:$E$19,5,0)</f>
        <v>Region 3</v>
      </c>
      <c r="D3564" s="4" t="str">
        <f>VLOOKUP(P3564,Lookup!$A$1:$B$19,2,0)</f>
        <v>PN</v>
      </c>
      <c r="E3564" s="4" t="str">
        <f>IF(AND((Data[[#This Row],[Min Notif Date]]&gt;$G$3),Data[[#This Row],[Min Notif Date]]&lt;$F$3),"Last Week","No")</f>
        <v>No</v>
      </c>
      <c r="F3564" s="4" t="str">
        <f>VLOOKUP(MONTH(Data[[#This Row],[Min Notif Date]]),Lookup!$G$1:$H$12,2,0)</f>
        <v>5. May</v>
      </c>
      <c r="G3564" s="4" t="str">
        <f t="shared" si="55"/>
        <v/>
      </c>
      <c r="H3564" s="4" t="str">
        <f>IF(AND(Data[[#This Row],[Min Notif Time]]&gt;6,Data[[#This Row],[Min Notif Time]]&lt;17),"Business Hours","Non-Business Hours")</f>
        <v>Business Hours</v>
      </c>
      <c r="I3564" s="4" t="str" cm="1">
        <f t="array" ref="I3564">IFERROR(VLOOKUP(Data[[#This Row],[Min Notif Date]],Lookup!$N$1:$P$11,2,0),_xlfn.IFS(VLOOKUP(WEEKDAY(Data[[#This Row],[Min Notif Date]],2),Lookup!$J$1:$L$7,3,0)="Weekend","Weekend",VLOOKUP(WEEKDAY(Data[[#This Row],[Min Notif Date]],2),Lookup!$J$1:$L$7,3,0)="Weekday","Weekday"))</f>
        <v>Weekday</v>
      </c>
      <c r="J3564" s="4" t="str">
        <f>VLOOKUP(WEEKDAY(Data[[#This Row],[Min Notif Date]],2),Lookup!$J$1:$K$7,2,0)</f>
        <v>3. Wed</v>
      </c>
      <c r="K3564" s="37">
        <f>ROUNDDOWN(Data[[#This Row],[PGE Notified Time]],0)</f>
        <v>45420</v>
      </c>
      <c r="L3564" s="4">
        <f>HOUR(Data[[#This Row],[PGE Notified Time]])</f>
        <v>11</v>
      </c>
      <c r="M3564">
        <v>107455</v>
      </c>
      <c r="O3564" t="s">
        <v>117</v>
      </c>
      <c r="P3564" t="s">
        <v>165</v>
      </c>
      <c r="Q3564" s="44" t="s">
        <v>117</v>
      </c>
      <c r="R3564" t="s">
        <v>147</v>
      </c>
      <c r="S3564" s="1" t="s">
        <v>5</v>
      </c>
      <c r="T3564" s="1">
        <v>45420.48541666667</v>
      </c>
      <c r="U3564" s="1">
        <v>45420.541666666664</v>
      </c>
      <c r="V3564" t="s">
        <v>120</v>
      </c>
      <c r="W3564" t="s">
        <v>608</v>
      </c>
      <c r="X3564" t="s">
        <v>285</v>
      </c>
      <c r="Y3564" t="s">
        <v>123</v>
      </c>
      <c r="AA3564" s="50"/>
      <c r="AB3564" t="s">
        <v>124</v>
      </c>
      <c r="AC3564" s="51">
        <v>81</v>
      </c>
    </row>
    <row r="3565" spans="1:29" x14ac:dyDescent="0.25">
      <c r="A3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5" s="4" t="str">
        <f>VLOOKUP(P3565,Lookup!$A$1:$D$19,4,0)</f>
        <v>South Bay</v>
      </c>
      <c r="C3565" s="4" t="str">
        <f>VLOOKUP(P3565,Lookup!$A$1:$E$19,5,0)</f>
        <v>Region 4</v>
      </c>
      <c r="D3565" s="4" t="str">
        <f>VLOOKUP(P3565,Lookup!$A$1:$B$19,2,0)</f>
        <v>CC</v>
      </c>
      <c r="E3565" s="4" t="str">
        <f>IF(AND((Data[[#This Row],[Min Notif Date]]&gt;$G$3),Data[[#This Row],[Min Notif Date]]&lt;$F$3),"Last Week","No")</f>
        <v>No</v>
      </c>
      <c r="F3565" s="4" t="str">
        <f>VLOOKUP(MONTH(Data[[#This Row],[Min Notif Date]]),Lookup!$G$1:$H$12,2,0)</f>
        <v>8. Aug</v>
      </c>
      <c r="G3565" s="4" t="str">
        <f t="shared" si="55"/>
        <v/>
      </c>
      <c r="H3565" s="4" t="str">
        <f>IF(AND(Data[[#This Row],[Min Notif Time]]&gt;6,Data[[#This Row],[Min Notif Time]]&lt;17),"Business Hours","Non-Business Hours")</f>
        <v>Business Hours</v>
      </c>
      <c r="I3565" s="4" t="str" cm="1">
        <f t="array" ref="I3565">IFERROR(VLOOKUP(Data[[#This Row],[Min Notif Date]],Lookup!$N$1:$P$11,2,0),_xlfn.IFS(VLOOKUP(WEEKDAY(Data[[#This Row],[Min Notif Date]],2),Lookup!$J$1:$L$7,3,0)="Weekend","Weekend",VLOOKUP(WEEKDAY(Data[[#This Row],[Min Notif Date]],2),Lookup!$J$1:$L$7,3,0)="Weekday","Weekday"))</f>
        <v>Weekday</v>
      </c>
      <c r="J3565" s="4" t="str">
        <f>VLOOKUP(WEEKDAY(Data[[#This Row],[Min Notif Date]],2),Lookup!$J$1:$K$7,2,0)</f>
        <v>2. Tue</v>
      </c>
      <c r="K3565" s="37">
        <f>ROUNDDOWN(Data[[#This Row],[PGE Notified Time]],0)</f>
        <v>45510</v>
      </c>
      <c r="L3565" s="4">
        <f>HOUR(Data[[#This Row],[PGE Notified Time]])</f>
        <v>9</v>
      </c>
      <c r="M3565">
        <v>111028</v>
      </c>
      <c r="O3565" t="s">
        <v>57</v>
      </c>
      <c r="P3565" t="s">
        <v>134</v>
      </c>
      <c r="Q3565" s="44" t="s">
        <v>259</v>
      </c>
      <c r="R3565" t="s">
        <v>119</v>
      </c>
      <c r="S3565" s="1" t="s">
        <v>5</v>
      </c>
      <c r="T3565" s="1">
        <v>45510.400034722225</v>
      </c>
      <c r="U3565" s="1">
        <v>45510.456250000003</v>
      </c>
      <c r="V3565" t="s">
        <v>120</v>
      </c>
      <c r="W3565" t="s">
        <v>121</v>
      </c>
      <c r="X3565" t="s">
        <v>861</v>
      </c>
      <c r="Y3565" t="s">
        <v>123</v>
      </c>
      <c r="Z3565">
        <v>129336573</v>
      </c>
      <c r="AA3565" s="50">
        <v>47121131</v>
      </c>
      <c r="AB3565" t="s">
        <v>124</v>
      </c>
      <c r="AC3565" s="51">
        <v>80.95</v>
      </c>
    </row>
    <row r="3566" spans="1:29" x14ac:dyDescent="0.25">
      <c r="A3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6" s="4" t="str">
        <f>VLOOKUP(P3566,Lookup!$A$1:$D$19,4,0)</f>
        <v>South Bay</v>
      </c>
      <c r="C3566" s="4" t="str">
        <f>VLOOKUP(P3566,Lookup!$A$1:$E$19,5,0)</f>
        <v>Region 4</v>
      </c>
      <c r="D3566" s="4" t="str">
        <f>VLOOKUP(P3566,Lookup!$A$1:$B$19,2,0)</f>
        <v>CC</v>
      </c>
      <c r="E3566" s="4" t="str">
        <f>IF(AND((Data[[#This Row],[Min Notif Date]]&gt;$G$3),Data[[#This Row],[Min Notif Date]]&lt;$F$3),"Last Week","No")</f>
        <v>No</v>
      </c>
      <c r="F3566" s="4" t="str">
        <f>VLOOKUP(MONTH(Data[[#This Row],[Min Notif Date]]),Lookup!$G$1:$H$12,2,0)</f>
        <v>3. Mar</v>
      </c>
      <c r="G3566" s="4" t="str">
        <f t="shared" si="55"/>
        <v/>
      </c>
      <c r="H3566" s="4" t="str">
        <f>IF(AND(Data[[#This Row],[Min Notif Time]]&gt;6,Data[[#This Row],[Min Notif Time]]&lt;17),"Business Hours","Non-Business Hours")</f>
        <v>Business Hours</v>
      </c>
      <c r="I3566" s="4" t="str" cm="1">
        <f t="array" ref="I3566">IFERROR(VLOOKUP(Data[[#This Row],[Min Notif Date]],Lookup!$N$1:$P$11,2,0),_xlfn.IFS(VLOOKUP(WEEKDAY(Data[[#This Row],[Min Notif Date]],2),Lookup!$J$1:$L$7,3,0)="Weekend","Weekend",VLOOKUP(WEEKDAY(Data[[#This Row],[Min Notif Date]],2),Lookup!$J$1:$L$7,3,0)="Weekday","Weekday"))</f>
        <v>Weekend</v>
      </c>
      <c r="J3566" s="4" t="str">
        <f>VLOOKUP(WEEKDAY(Data[[#This Row],[Min Notif Date]],2),Lookup!$J$1:$K$7,2,0)</f>
        <v>7. Sun</v>
      </c>
      <c r="K3566" s="37">
        <f>ROUNDDOWN(Data[[#This Row],[PGE Notified Time]],0)</f>
        <v>45354</v>
      </c>
      <c r="L3566" s="4">
        <f>HOUR(Data[[#This Row],[PGE Notified Time]])</f>
        <v>15</v>
      </c>
      <c r="M3566">
        <v>104801</v>
      </c>
      <c r="N3566">
        <v>8842329980</v>
      </c>
      <c r="O3566" t="s">
        <v>117</v>
      </c>
      <c r="P3566" t="s">
        <v>134</v>
      </c>
      <c r="Q3566" s="44" t="s">
        <v>117</v>
      </c>
      <c r="R3566" t="s">
        <v>147</v>
      </c>
      <c r="S3566" s="1">
        <v>45354.624675925923</v>
      </c>
      <c r="T3566" s="1">
        <v>45354.65116898148</v>
      </c>
      <c r="U3566" s="1">
        <v>45354.680891203701</v>
      </c>
      <c r="V3566" t="s">
        <v>120</v>
      </c>
      <c r="W3566" t="s">
        <v>608</v>
      </c>
      <c r="X3566" t="s">
        <v>827</v>
      </c>
      <c r="Y3566" t="s">
        <v>123</v>
      </c>
      <c r="Z3566">
        <v>128236273</v>
      </c>
      <c r="AA3566" s="50">
        <v>47033445</v>
      </c>
      <c r="AB3566" t="s">
        <v>124</v>
      </c>
      <c r="AC3566" s="51">
        <v>80.95</v>
      </c>
    </row>
    <row r="3567" spans="1:29" x14ac:dyDescent="0.25">
      <c r="A3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7" s="4" t="str">
        <f>VLOOKUP(P3567,Lookup!$A$1:$D$19,4,0)</f>
        <v>Central Valley</v>
      </c>
      <c r="C3567" s="4" t="str">
        <f>VLOOKUP(P3567,Lookup!$A$1:$E$19,5,0)</f>
        <v>Region 5</v>
      </c>
      <c r="D3567" s="4" t="str">
        <f>VLOOKUP(P3567,Lookup!$A$1:$B$19,2,0)</f>
        <v>FR</v>
      </c>
      <c r="E3567" s="4" t="str">
        <f>IF(AND((Data[[#This Row],[Min Notif Date]]&gt;$G$3),Data[[#This Row],[Min Notif Date]]&lt;$F$3),"Last Week","No")</f>
        <v>No</v>
      </c>
      <c r="F3567" s="4" t="str">
        <f>VLOOKUP(MONTH(Data[[#This Row],[Min Notif Date]]),Lookup!$G$1:$H$12,2,0)</f>
        <v>12. Dec</v>
      </c>
      <c r="G3567" s="4" t="str">
        <f t="shared" si="55"/>
        <v/>
      </c>
      <c r="H3567" s="4" t="str">
        <f>IF(AND(Data[[#This Row],[Min Notif Time]]&gt;6,Data[[#This Row],[Min Notif Time]]&lt;17),"Business Hours","Non-Business Hours")</f>
        <v>Business Hours</v>
      </c>
      <c r="I3567" s="4" t="str" cm="1">
        <f t="array" ref="I3567">IFERROR(VLOOKUP(Data[[#This Row],[Min Notif Date]],Lookup!$N$1:$P$11,2,0),_xlfn.IFS(VLOOKUP(WEEKDAY(Data[[#This Row],[Min Notif Date]],2),Lookup!$J$1:$L$7,3,0)="Weekend","Weekend",VLOOKUP(WEEKDAY(Data[[#This Row],[Min Notif Date]],2),Lookup!$J$1:$L$7,3,0)="Weekday","Weekday"))</f>
        <v>Weekday</v>
      </c>
      <c r="J3567" s="4" t="str">
        <f>VLOOKUP(WEEKDAY(Data[[#This Row],[Min Notif Date]],2),Lookup!$J$1:$K$7,2,0)</f>
        <v>5. Fri</v>
      </c>
      <c r="K3567" s="37">
        <f>ROUNDDOWN(Data[[#This Row],[PGE Notified Time]],0)</f>
        <v>45653</v>
      </c>
      <c r="L3567" s="4">
        <f>HOUR(Data[[#This Row],[PGE Notified Time]])</f>
        <v>13</v>
      </c>
      <c r="M3567">
        <v>116188</v>
      </c>
      <c r="N3567" t="s">
        <v>862</v>
      </c>
      <c r="O3567" t="s">
        <v>117</v>
      </c>
      <c r="P3567" t="s">
        <v>136</v>
      </c>
      <c r="Q3567" s="44" t="s">
        <v>117</v>
      </c>
      <c r="R3567" t="s">
        <v>119</v>
      </c>
      <c r="S3567" s="1">
        <v>45653.520289351851</v>
      </c>
      <c r="T3567" s="1">
        <v>45653.54896990741</v>
      </c>
      <c r="U3567" s="1">
        <v>45653.576493055552</v>
      </c>
      <c r="V3567" t="s">
        <v>120</v>
      </c>
      <c r="W3567" t="s">
        <v>608</v>
      </c>
      <c r="X3567" t="s">
        <v>137</v>
      </c>
      <c r="Y3567" t="s">
        <v>123</v>
      </c>
      <c r="Z3567">
        <v>130549990</v>
      </c>
      <c r="AA3567" s="50">
        <v>47174977</v>
      </c>
      <c r="AB3567" t="s">
        <v>124</v>
      </c>
      <c r="AC3567" s="51">
        <v>80.933333332999993</v>
      </c>
    </row>
    <row r="3568" spans="1:29" x14ac:dyDescent="0.25">
      <c r="A3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8" s="4" t="str">
        <f>VLOOKUP(P3568,Lookup!$A$1:$D$19,4,0)</f>
        <v>Bay Area</v>
      </c>
      <c r="C3568" s="4" t="str">
        <f>VLOOKUP(P3568,Lookup!$A$1:$E$19,5,0)</f>
        <v>Region 3</v>
      </c>
      <c r="D3568" s="4" t="str">
        <f>VLOOKUP(P3568,Lookup!$A$1:$B$19,2,0)</f>
        <v>MI</v>
      </c>
      <c r="E3568" s="4" t="str">
        <f>IF(AND((Data[[#This Row],[Min Notif Date]]&gt;$G$3),Data[[#This Row],[Min Notif Date]]&lt;$F$3),"Last Week","No")</f>
        <v>No</v>
      </c>
      <c r="F3568" s="4" t="str">
        <f>VLOOKUP(MONTH(Data[[#This Row],[Min Notif Date]]),Lookup!$G$1:$H$12,2,0)</f>
        <v>5. May</v>
      </c>
      <c r="G3568" s="4" t="str">
        <f t="shared" si="55"/>
        <v/>
      </c>
      <c r="H3568" s="4" t="str">
        <f>IF(AND(Data[[#This Row],[Min Notif Time]]&gt;6,Data[[#This Row],[Min Notif Time]]&lt;17),"Business Hours","Non-Business Hours")</f>
        <v>Business Hours</v>
      </c>
      <c r="I3568" s="4" t="str" cm="1">
        <f t="array" ref="I3568">IFERROR(VLOOKUP(Data[[#This Row],[Min Notif Date]],Lookup!$N$1:$P$11,2,0),_xlfn.IFS(VLOOKUP(WEEKDAY(Data[[#This Row],[Min Notif Date]],2),Lookup!$J$1:$L$7,3,0)="Weekend","Weekend",VLOOKUP(WEEKDAY(Data[[#This Row],[Min Notif Date]],2),Lookup!$J$1:$L$7,3,0)="Weekday","Weekday"))</f>
        <v>Weekday</v>
      </c>
      <c r="J3568" s="4" t="str">
        <f>VLOOKUP(WEEKDAY(Data[[#This Row],[Min Notif Date]],2),Lookup!$J$1:$K$7,2,0)</f>
        <v>3. Wed</v>
      </c>
      <c r="K3568" s="37">
        <f>ROUNDDOWN(Data[[#This Row],[PGE Notified Time]],0)</f>
        <v>45441</v>
      </c>
      <c r="L3568" s="4">
        <f>HOUR(Data[[#This Row],[PGE Notified Time]])</f>
        <v>13</v>
      </c>
      <c r="M3568">
        <v>108248</v>
      </c>
      <c r="O3568" t="s">
        <v>117</v>
      </c>
      <c r="P3568" t="s">
        <v>154</v>
      </c>
      <c r="Q3568" s="44" t="s">
        <v>117</v>
      </c>
      <c r="R3568" t="s">
        <v>119</v>
      </c>
      <c r="S3568" s="1" t="s">
        <v>5</v>
      </c>
      <c r="T3568" s="1">
        <v>45441.568819444445</v>
      </c>
      <c r="U3568" s="1">
        <v>45441.625</v>
      </c>
      <c r="V3568" t="s">
        <v>120</v>
      </c>
      <c r="W3568" t="s">
        <v>608</v>
      </c>
      <c r="X3568" t="s">
        <v>229</v>
      </c>
      <c r="Y3568" t="s">
        <v>123</v>
      </c>
      <c r="Z3568">
        <v>128907338</v>
      </c>
      <c r="AA3568" s="50">
        <v>47082867</v>
      </c>
      <c r="AB3568" t="s">
        <v>124</v>
      </c>
      <c r="AC3568" s="51">
        <v>80.900000000000006</v>
      </c>
    </row>
    <row r="3569" spans="1:29" x14ac:dyDescent="0.25">
      <c r="A3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69" s="4" t="str">
        <f>VLOOKUP(P3569,Lookup!$A$1:$D$19,4,0)</f>
        <v>North Valley</v>
      </c>
      <c r="C3569" s="4" t="str">
        <f>VLOOKUP(P3569,Lookup!$A$1:$E$19,5,0)</f>
        <v>Region 2</v>
      </c>
      <c r="D3569" s="4" t="str">
        <f>VLOOKUP(P3569,Lookup!$A$1:$B$19,2,0)</f>
        <v>SA</v>
      </c>
      <c r="E3569" s="4" t="str">
        <f>IF(AND((Data[[#This Row],[Min Notif Date]]&gt;$G$3),Data[[#This Row],[Min Notif Date]]&lt;$F$3),"Last Week","No")</f>
        <v>No</v>
      </c>
      <c r="F3569" s="4" t="str">
        <f>VLOOKUP(MONTH(Data[[#This Row],[Min Notif Date]]),Lookup!$G$1:$H$12,2,0)</f>
        <v>11. Nov</v>
      </c>
      <c r="G3569" s="4" t="str">
        <f t="shared" si="55"/>
        <v/>
      </c>
      <c r="H3569" s="4" t="str">
        <f>IF(AND(Data[[#This Row],[Min Notif Time]]&gt;6,Data[[#This Row],[Min Notif Time]]&lt;17),"Business Hours","Non-Business Hours")</f>
        <v>Business Hours</v>
      </c>
      <c r="I3569" s="4" t="str" cm="1">
        <f t="array" ref="I3569">IFERROR(VLOOKUP(Data[[#This Row],[Min Notif Date]],Lookup!$N$1:$P$11,2,0),_xlfn.IFS(VLOOKUP(WEEKDAY(Data[[#This Row],[Min Notif Date]],2),Lookup!$J$1:$L$7,3,0)="Weekend","Weekend",VLOOKUP(WEEKDAY(Data[[#This Row],[Min Notif Date]],2),Lookup!$J$1:$L$7,3,0)="Weekday","Weekday"))</f>
        <v>Weekday</v>
      </c>
      <c r="J3569" s="4" t="str">
        <f>VLOOKUP(WEEKDAY(Data[[#This Row],[Min Notif Date]],2),Lookup!$J$1:$K$7,2,0)</f>
        <v>3. Wed</v>
      </c>
      <c r="K3569" s="37">
        <f>ROUNDDOWN(Data[[#This Row],[PGE Notified Time]],0)</f>
        <v>45609</v>
      </c>
      <c r="L3569" s="4">
        <f>HOUR(Data[[#This Row],[PGE Notified Time]])</f>
        <v>10</v>
      </c>
      <c r="M3569">
        <v>114726</v>
      </c>
      <c r="N3569">
        <v>4564906649</v>
      </c>
      <c r="O3569" t="s">
        <v>52</v>
      </c>
      <c r="P3569" t="s">
        <v>175</v>
      </c>
      <c r="Q3569" s="44" t="s">
        <v>259</v>
      </c>
      <c r="R3569" t="s">
        <v>125</v>
      </c>
      <c r="S3569" s="1">
        <v>45609.423530092594</v>
      </c>
      <c r="T3569" s="1">
        <v>45609.422997685186</v>
      </c>
      <c r="U3569" s="1">
        <v>45609.479166666664</v>
      </c>
      <c r="V3569" t="s">
        <v>120</v>
      </c>
      <c r="W3569" t="s">
        <v>121</v>
      </c>
      <c r="X3569" t="s">
        <v>177</v>
      </c>
      <c r="Y3569" t="s">
        <v>123</v>
      </c>
      <c r="Z3569">
        <v>129808503</v>
      </c>
      <c r="AA3569" s="50">
        <v>47166052</v>
      </c>
      <c r="AB3569" t="s">
        <v>124</v>
      </c>
      <c r="AC3569" s="51">
        <v>80.883333332999996</v>
      </c>
    </row>
    <row r="3570" spans="1:29" x14ac:dyDescent="0.25">
      <c r="A3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70" s="4" t="str">
        <f>VLOOKUP(P3570,Lookup!$A$1:$D$19,4,0)</f>
        <v>Central Valley</v>
      </c>
      <c r="C3570" s="4" t="str">
        <f>VLOOKUP(P3570,Lookup!$A$1:$E$19,5,0)</f>
        <v>Region 5</v>
      </c>
      <c r="D3570" s="4" t="str">
        <f>VLOOKUP(P3570,Lookup!$A$1:$B$19,2,0)</f>
        <v>KE</v>
      </c>
      <c r="E3570" s="4" t="str">
        <f>IF(AND((Data[[#This Row],[Min Notif Date]]&gt;$G$3),Data[[#This Row],[Min Notif Date]]&lt;$F$3),"Last Week","No")</f>
        <v>No</v>
      </c>
      <c r="F3570" s="4" t="str">
        <f>VLOOKUP(MONTH(Data[[#This Row],[Min Notif Date]]),Lookup!$G$1:$H$12,2,0)</f>
        <v>10. Oct</v>
      </c>
      <c r="G3570" s="4" t="str">
        <f t="shared" si="55"/>
        <v/>
      </c>
      <c r="H3570" s="4" t="str">
        <f>IF(AND(Data[[#This Row],[Min Notif Time]]&gt;6,Data[[#This Row],[Min Notif Time]]&lt;17),"Business Hours","Non-Business Hours")</f>
        <v>Business Hours</v>
      </c>
      <c r="I3570" s="4" t="str" cm="1">
        <f t="array" ref="I3570">IFERROR(VLOOKUP(Data[[#This Row],[Min Notif Date]],Lookup!$N$1:$P$11,2,0),_xlfn.IFS(VLOOKUP(WEEKDAY(Data[[#This Row],[Min Notif Date]],2),Lookup!$J$1:$L$7,3,0)="Weekend","Weekend",VLOOKUP(WEEKDAY(Data[[#This Row],[Min Notif Date]],2),Lookup!$J$1:$L$7,3,0)="Weekday","Weekday"))</f>
        <v>Weekday</v>
      </c>
      <c r="J3570" s="4" t="str">
        <f>VLOOKUP(WEEKDAY(Data[[#This Row],[Min Notif Date]],2),Lookup!$J$1:$K$7,2,0)</f>
        <v>1. Mon</v>
      </c>
      <c r="K3570" s="37">
        <f>ROUNDDOWN(Data[[#This Row],[PGE Notified Time]],0)</f>
        <v>45579</v>
      </c>
      <c r="L3570" s="4">
        <f>HOUR(Data[[#This Row],[PGE Notified Time]])</f>
        <v>13</v>
      </c>
      <c r="M3570">
        <v>113646</v>
      </c>
      <c r="N3570">
        <v>6631613670</v>
      </c>
      <c r="O3570" t="s">
        <v>57</v>
      </c>
      <c r="P3570" t="s">
        <v>290</v>
      </c>
      <c r="Q3570" s="44" t="s">
        <v>422</v>
      </c>
      <c r="R3570" t="s">
        <v>147</v>
      </c>
      <c r="S3570" s="1">
        <v>45579.550775462965</v>
      </c>
      <c r="T3570" s="1">
        <v>45579.551817129628</v>
      </c>
      <c r="U3570" s="1">
        <v>45579.606944444444</v>
      </c>
      <c r="V3570" t="s">
        <v>120</v>
      </c>
      <c r="W3570" t="s">
        <v>121</v>
      </c>
      <c r="X3570" t="s">
        <v>343</v>
      </c>
      <c r="Y3570" t="s">
        <v>123</v>
      </c>
      <c r="Z3570">
        <v>129688151</v>
      </c>
      <c r="AA3570" s="50">
        <v>47159746</v>
      </c>
      <c r="AB3570" t="s">
        <v>124</v>
      </c>
      <c r="AC3570" s="51">
        <v>80.883333332999996</v>
      </c>
    </row>
    <row r="3571" spans="1:29" x14ac:dyDescent="0.25">
      <c r="A3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71" s="4" t="str">
        <f>VLOOKUP(P3571,Lookup!$A$1:$D$19,4,0)</f>
        <v>North Valley</v>
      </c>
      <c r="C3571" s="4" t="str">
        <f>VLOOKUP(P3571,Lookup!$A$1:$E$19,5,0)</f>
        <v>Region 2</v>
      </c>
      <c r="D3571" s="4" t="str">
        <f>VLOOKUP(P3571,Lookup!$A$1:$B$19,2,0)</f>
        <v>SI</v>
      </c>
      <c r="E3571" s="4" t="str">
        <f>IF(AND((Data[[#This Row],[Min Notif Date]]&gt;$G$3),Data[[#This Row],[Min Notif Date]]&lt;$F$3),"Last Week","No")</f>
        <v>No</v>
      </c>
      <c r="F3571" s="4" t="str">
        <f>VLOOKUP(MONTH(Data[[#This Row],[Min Notif Date]]),Lookup!$G$1:$H$12,2,0)</f>
        <v>3. Mar</v>
      </c>
      <c r="G3571" s="4" t="str">
        <f t="shared" si="55"/>
        <v/>
      </c>
      <c r="H3571" s="4" t="str">
        <f>IF(AND(Data[[#This Row],[Min Notif Time]]&gt;6,Data[[#This Row],[Min Notif Time]]&lt;17),"Business Hours","Non-Business Hours")</f>
        <v>Business Hours</v>
      </c>
      <c r="I3571" s="4" t="str" cm="1">
        <f t="array" ref="I3571">IFERROR(VLOOKUP(Data[[#This Row],[Min Notif Date]],Lookup!$N$1:$P$11,2,0),_xlfn.IFS(VLOOKUP(WEEKDAY(Data[[#This Row],[Min Notif Date]],2),Lookup!$J$1:$L$7,3,0)="Weekend","Weekend",VLOOKUP(WEEKDAY(Data[[#This Row],[Min Notif Date]],2),Lookup!$J$1:$L$7,3,0)="Weekday","Weekday"))</f>
        <v>Weekday</v>
      </c>
      <c r="J3571" s="4" t="str">
        <f>VLOOKUP(WEEKDAY(Data[[#This Row],[Min Notif Date]],2),Lookup!$J$1:$K$7,2,0)</f>
        <v>3. Wed</v>
      </c>
      <c r="K3571" s="37">
        <f>ROUNDDOWN(Data[[#This Row],[PGE Notified Time]],0)</f>
        <v>45364</v>
      </c>
      <c r="L3571" s="4">
        <f>HOUR(Data[[#This Row],[PGE Notified Time]])</f>
        <v>16</v>
      </c>
      <c r="M3571">
        <v>105239</v>
      </c>
      <c r="N3571">
        <v>1125674125</v>
      </c>
      <c r="O3571" t="s">
        <v>57</v>
      </c>
      <c r="P3571" t="s">
        <v>172</v>
      </c>
      <c r="Q3571" s="44" t="s">
        <v>259</v>
      </c>
      <c r="R3571" t="s">
        <v>119</v>
      </c>
      <c r="S3571" s="1">
        <v>45364.6875462963</v>
      </c>
      <c r="T3571" s="1">
        <v>45364.670243055552</v>
      </c>
      <c r="U3571" s="1">
        <v>45364.726388888892</v>
      </c>
      <c r="V3571" t="s">
        <v>120</v>
      </c>
      <c r="W3571" t="s">
        <v>121</v>
      </c>
      <c r="X3571" t="s">
        <v>328</v>
      </c>
      <c r="Y3571" t="s">
        <v>123</v>
      </c>
      <c r="Z3571">
        <v>128285530</v>
      </c>
      <c r="AA3571" s="50">
        <v>47038610</v>
      </c>
      <c r="AB3571" t="s">
        <v>124</v>
      </c>
      <c r="AC3571" s="51">
        <v>80.849999999999994</v>
      </c>
    </row>
    <row r="3572" spans="1:29" x14ac:dyDescent="0.25">
      <c r="A3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72" s="4" t="str">
        <f>VLOOKUP(P3572,Lookup!$A$1:$D$19,4,0)</f>
        <v>North Coast</v>
      </c>
      <c r="C3572" s="4" t="str">
        <f>VLOOKUP(P3572,Lookup!$A$1:$E$19,5,0)</f>
        <v>Region 1</v>
      </c>
      <c r="D3572" s="4" t="str">
        <f>VLOOKUP(P3572,Lookup!$A$1:$B$19,2,0)</f>
        <v>SO</v>
      </c>
      <c r="E3572" s="4" t="str">
        <f>IF(AND((Data[[#This Row],[Min Notif Date]]&gt;$G$3),Data[[#This Row],[Min Notif Date]]&lt;$F$3),"Last Week","No")</f>
        <v>No</v>
      </c>
      <c r="F3572" s="4" t="str">
        <f>VLOOKUP(MONTH(Data[[#This Row],[Min Notif Date]]),Lookup!$G$1:$H$12,2,0)</f>
        <v>7. Jul</v>
      </c>
      <c r="G3572" s="4" t="str">
        <f t="shared" si="55"/>
        <v/>
      </c>
      <c r="H3572" s="4" t="str">
        <f>IF(AND(Data[[#This Row],[Min Notif Time]]&gt;6,Data[[#This Row],[Min Notif Time]]&lt;17),"Business Hours","Non-Business Hours")</f>
        <v>Business Hours</v>
      </c>
      <c r="I3572" s="4" t="str" cm="1">
        <f t="array" ref="I3572">IFERROR(VLOOKUP(Data[[#This Row],[Min Notif Date]],Lookup!$N$1:$P$11,2,0),_xlfn.IFS(VLOOKUP(WEEKDAY(Data[[#This Row],[Min Notif Date]],2),Lookup!$J$1:$L$7,3,0)="Weekend","Weekend",VLOOKUP(WEEKDAY(Data[[#This Row],[Min Notif Date]],2),Lookup!$J$1:$L$7,3,0)="Weekday","Weekday"))</f>
        <v>Weekday</v>
      </c>
      <c r="J3572" s="4" t="str">
        <f>VLOOKUP(WEEKDAY(Data[[#This Row],[Min Notif Date]],2),Lookup!$J$1:$K$7,2,0)</f>
        <v>1. Mon</v>
      </c>
      <c r="K3572" s="37">
        <f>ROUNDDOWN(Data[[#This Row],[PGE Notified Time]],0)</f>
        <v>45495</v>
      </c>
      <c r="L3572" s="4">
        <f>HOUR(Data[[#This Row],[PGE Notified Time]])</f>
        <v>13</v>
      </c>
      <c r="M3572">
        <v>110452</v>
      </c>
      <c r="N3572">
        <v>4125202147</v>
      </c>
      <c r="O3572" t="s">
        <v>57</v>
      </c>
      <c r="P3572" t="s">
        <v>130</v>
      </c>
      <c r="Q3572" s="44" t="s">
        <v>259</v>
      </c>
      <c r="R3572" t="s">
        <v>119</v>
      </c>
      <c r="S3572" s="1">
        <v>45495.567511574074</v>
      </c>
      <c r="T3572" s="1">
        <v>45495.569155092591</v>
      </c>
      <c r="U3572" s="1">
        <v>45495.623611111114</v>
      </c>
      <c r="V3572" t="s">
        <v>120</v>
      </c>
      <c r="W3572" t="s">
        <v>121</v>
      </c>
      <c r="X3572" t="s">
        <v>158</v>
      </c>
      <c r="Y3572" t="s">
        <v>123</v>
      </c>
      <c r="Z3572">
        <v>129281486</v>
      </c>
      <c r="AA3572" s="50">
        <v>35568689</v>
      </c>
      <c r="AB3572" t="s">
        <v>124</v>
      </c>
      <c r="AC3572" s="51">
        <v>80.783333333000002</v>
      </c>
    </row>
    <row r="3573" spans="1:29" x14ac:dyDescent="0.25">
      <c r="A3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3" s="4" t="str">
        <f>VLOOKUP(P3573,Lookup!$A$1:$D$19,4,0)</f>
        <v>North Valley</v>
      </c>
      <c r="C3573" s="4" t="str">
        <f>VLOOKUP(P3573,Lookup!$A$1:$E$19,5,0)</f>
        <v>Region 2</v>
      </c>
      <c r="D3573" s="4" t="str">
        <f>VLOOKUP(P3573,Lookup!$A$1:$B$19,2,0)</f>
        <v>SI</v>
      </c>
      <c r="E3573" s="4" t="str">
        <f>IF(AND((Data[[#This Row],[Min Notif Date]]&gt;$G$3),Data[[#This Row],[Min Notif Date]]&lt;$F$3),"Last Week","No")</f>
        <v>No</v>
      </c>
      <c r="F3573" s="4" t="str">
        <f>VLOOKUP(MONTH(Data[[#This Row],[Min Notif Date]]),Lookup!$G$1:$H$12,2,0)</f>
        <v>8. Aug</v>
      </c>
      <c r="G3573" s="4" t="str">
        <f t="shared" si="55"/>
        <v/>
      </c>
      <c r="H3573" s="4" t="str">
        <f>IF(AND(Data[[#This Row],[Min Notif Time]]&gt;6,Data[[#This Row],[Min Notif Time]]&lt;17),"Business Hours","Non-Business Hours")</f>
        <v>Non-Business Hours</v>
      </c>
      <c r="I3573" s="4" t="str" cm="1">
        <f t="array" ref="I3573">IFERROR(VLOOKUP(Data[[#This Row],[Min Notif Date]],Lookup!$N$1:$P$11,2,0),_xlfn.IFS(VLOOKUP(WEEKDAY(Data[[#This Row],[Min Notif Date]],2),Lookup!$J$1:$L$7,3,0)="Weekend","Weekend",VLOOKUP(WEEKDAY(Data[[#This Row],[Min Notif Date]],2),Lookup!$J$1:$L$7,3,0)="Weekday","Weekday"))</f>
        <v>Weekend</v>
      </c>
      <c r="J3573" s="4" t="str">
        <f>VLOOKUP(WEEKDAY(Data[[#This Row],[Min Notif Date]],2),Lookup!$J$1:$K$7,2,0)</f>
        <v>7. Sun</v>
      </c>
      <c r="K3573" s="37">
        <f>ROUNDDOWN(Data[[#This Row],[PGE Notified Time]],0)</f>
        <v>45522</v>
      </c>
      <c r="L3573" s="4">
        <f>HOUR(Data[[#This Row],[PGE Notified Time]])</f>
        <v>5</v>
      </c>
      <c r="M3573">
        <v>111478</v>
      </c>
      <c r="N3573">
        <v>1248567863</v>
      </c>
      <c r="O3573" t="s">
        <v>117</v>
      </c>
      <c r="P3573" t="s">
        <v>172</v>
      </c>
      <c r="Q3573" s="44" t="s">
        <v>117</v>
      </c>
      <c r="R3573" t="s">
        <v>147</v>
      </c>
      <c r="S3573" s="1">
        <v>45522.229131944441</v>
      </c>
      <c r="T3573" s="1">
        <v>45522.245000000003</v>
      </c>
      <c r="U3573" s="1">
        <v>45522.285196759258</v>
      </c>
      <c r="V3573" t="s">
        <v>120</v>
      </c>
      <c r="W3573" t="s">
        <v>608</v>
      </c>
      <c r="X3573" t="s">
        <v>278</v>
      </c>
      <c r="Y3573" t="s">
        <v>123</v>
      </c>
      <c r="Z3573">
        <v>129402506</v>
      </c>
      <c r="AA3573" s="50">
        <v>47125113</v>
      </c>
      <c r="AB3573" t="s">
        <v>124</v>
      </c>
      <c r="AC3573" s="51">
        <v>80.733333333000004</v>
      </c>
    </row>
    <row r="3574" spans="1:29" x14ac:dyDescent="0.25">
      <c r="A3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74" s="4" t="str">
        <f>VLOOKUP(P3574,Lookup!$A$1:$D$19,4,0)</f>
        <v>Bay Area</v>
      </c>
      <c r="C3574" s="4" t="str">
        <f>VLOOKUP(P3574,Lookup!$A$1:$E$19,5,0)</f>
        <v>Region 3</v>
      </c>
      <c r="D3574" s="4" t="str">
        <f>VLOOKUP(P3574,Lookup!$A$1:$B$19,2,0)</f>
        <v>EB</v>
      </c>
      <c r="E3574" s="4" t="str">
        <f>IF(AND((Data[[#This Row],[Min Notif Date]]&gt;$G$3),Data[[#This Row],[Min Notif Date]]&lt;$F$3),"Last Week","No")</f>
        <v>No</v>
      </c>
      <c r="F3574" s="4" t="str">
        <f>VLOOKUP(MONTH(Data[[#This Row],[Min Notif Date]]),Lookup!$G$1:$H$12,2,0)</f>
        <v>10. Oct</v>
      </c>
      <c r="G3574" s="4" t="str">
        <f t="shared" si="55"/>
        <v/>
      </c>
      <c r="H3574" s="4" t="str">
        <f>IF(AND(Data[[#This Row],[Min Notif Time]]&gt;6,Data[[#This Row],[Min Notif Time]]&lt;17),"Business Hours","Non-Business Hours")</f>
        <v>Business Hours</v>
      </c>
      <c r="I3574" s="4" t="str" cm="1">
        <f t="array" ref="I3574">IFERROR(VLOOKUP(Data[[#This Row],[Min Notif Date]],Lookup!$N$1:$P$11,2,0),_xlfn.IFS(VLOOKUP(WEEKDAY(Data[[#This Row],[Min Notif Date]],2),Lookup!$J$1:$L$7,3,0)="Weekend","Weekend",VLOOKUP(WEEKDAY(Data[[#This Row],[Min Notif Date]],2),Lookup!$J$1:$L$7,3,0)="Weekday","Weekday"))</f>
        <v>Weekday</v>
      </c>
      <c r="J3574" s="4" t="str">
        <f>VLOOKUP(WEEKDAY(Data[[#This Row],[Min Notif Date]],2),Lookup!$J$1:$K$7,2,0)</f>
        <v>5. Fri</v>
      </c>
      <c r="K3574" s="37">
        <f>ROUNDDOWN(Data[[#This Row],[PGE Notified Time]],0)</f>
        <v>45576</v>
      </c>
      <c r="L3574" s="4">
        <f>HOUR(Data[[#This Row],[PGE Notified Time]])</f>
        <v>9</v>
      </c>
      <c r="M3574">
        <v>113566</v>
      </c>
      <c r="N3574">
        <v>2767006522</v>
      </c>
      <c r="O3574" t="s">
        <v>57</v>
      </c>
      <c r="P3574" t="s">
        <v>118</v>
      </c>
      <c r="Q3574" s="44" t="s">
        <v>259</v>
      </c>
      <c r="R3574" t="s">
        <v>119</v>
      </c>
      <c r="S3574" s="1">
        <v>45576.402291666665</v>
      </c>
      <c r="T3574" s="1">
        <v>45576.408796296295</v>
      </c>
      <c r="U3574" s="1">
        <v>45576.458333333336</v>
      </c>
      <c r="V3574" t="s">
        <v>120</v>
      </c>
      <c r="W3574" t="s">
        <v>121</v>
      </c>
      <c r="X3574" t="s">
        <v>150</v>
      </c>
      <c r="Y3574" t="s">
        <v>123</v>
      </c>
      <c r="Z3574">
        <v>129675405</v>
      </c>
      <c r="AA3574" s="50">
        <v>47158986</v>
      </c>
      <c r="AB3574" t="s">
        <v>124</v>
      </c>
      <c r="AC3574" s="51">
        <v>80.7</v>
      </c>
    </row>
    <row r="3575" spans="1:29" x14ac:dyDescent="0.25">
      <c r="A3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5" s="4" t="str">
        <f>VLOOKUP(P3575,Lookup!$A$1:$D$19,4,0)</f>
        <v>North Valley</v>
      </c>
      <c r="C3575" s="4" t="str">
        <f>VLOOKUP(P3575,Lookup!$A$1:$E$19,5,0)</f>
        <v>Region 2</v>
      </c>
      <c r="D3575" s="4" t="str">
        <f>VLOOKUP(P3575,Lookup!$A$1:$B$19,2,0)</f>
        <v>SA</v>
      </c>
      <c r="E3575" s="4" t="str">
        <f>IF(AND((Data[[#This Row],[Min Notif Date]]&gt;$G$3),Data[[#This Row],[Min Notif Date]]&lt;$F$3),"Last Week","No")</f>
        <v>No</v>
      </c>
      <c r="F3575" s="4" t="str">
        <f>VLOOKUP(MONTH(Data[[#This Row],[Min Notif Date]]),Lookup!$G$1:$H$12,2,0)</f>
        <v>3. Mar</v>
      </c>
      <c r="G3575" s="4" t="str">
        <f t="shared" si="55"/>
        <v/>
      </c>
      <c r="H3575" s="4" t="str">
        <f>IF(AND(Data[[#This Row],[Min Notif Time]]&gt;6,Data[[#This Row],[Min Notif Time]]&lt;17),"Business Hours","Non-Business Hours")</f>
        <v>Business Hours</v>
      </c>
      <c r="I3575" s="4" t="str" cm="1">
        <f t="array" ref="I3575">IFERROR(VLOOKUP(Data[[#This Row],[Min Notif Date]],Lookup!$N$1:$P$11,2,0),_xlfn.IFS(VLOOKUP(WEEKDAY(Data[[#This Row],[Min Notif Date]],2),Lookup!$J$1:$L$7,3,0)="Weekend","Weekend",VLOOKUP(WEEKDAY(Data[[#This Row],[Min Notif Date]],2),Lookup!$J$1:$L$7,3,0)="Weekday","Weekday"))</f>
        <v>Weekday</v>
      </c>
      <c r="J3575" s="4" t="str">
        <f>VLOOKUP(WEEKDAY(Data[[#This Row],[Min Notif Date]],2),Lookup!$J$1:$K$7,2,0)</f>
        <v>3. Wed</v>
      </c>
      <c r="K3575" s="37">
        <f>ROUNDDOWN(Data[[#This Row],[PGE Notified Time]],0)</f>
        <v>45371</v>
      </c>
      <c r="L3575" s="4">
        <f>HOUR(Data[[#This Row],[PGE Notified Time]])</f>
        <v>10</v>
      </c>
      <c r="M3575">
        <v>105517</v>
      </c>
      <c r="O3575" t="s">
        <v>117</v>
      </c>
      <c r="P3575" t="s">
        <v>175</v>
      </c>
      <c r="Q3575" s="44" t="s">
        <v>117</v>
      </c>
      <c r="R3575" t="s">
        <v>119</v>
      </c>
      <c r="S3575" s="1" t="s">
        <v>5</v>
      </c>
      <c r="T3575" s="1">
        <v>45371.454942129632</v>
      </c>
      <c r="U3575" s="1">
        <v>45371.510972222219</v>
      </c>
      <c r="V3575" t="s">
        <v>120</v>
      </c>
      <c r="W3575" t="s">
        <v>608</v>
      </c>
      <c r="X3575" t="s">
        <v>177</v>
      </c>
      <c r="Y3575" t="s">
        <v>123</v>
      </c>
      <c r="Z3575">
        <v>128324812</v>
      </c>
      <c r="AA3575" s="50">
        <v>47041006</v>
      </c>
      <c r="AB3575" t="s">
        <v>124</v>
      </c>
      <c r="AC3575" s="51">
        <v>80.683333332999993</v>
      </c>
    </row>
    <row r="3576" spans="1:29" x14ac:dyDescent="0.25">
      <c r="A3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6" s="4" t="str">
        <f>VLOOKUP(P3576,Lookup!$A$1:$D$19,4,0)</f>
        <v>Bay Area</v>
      </c>
      <c r="C3576" s="4" t="str">
        <f>VLOOKUP(P3576,Lookup!$A$1:$E$19,5,0)</f>
        <v>Region 3</v>
      </c>
      <c r="D3576" s="4" t="str">
        <f>VLOOKUP(P3576,Lookup!$A$1:$B$19,2,0)</f>
        <v>SF</v>
      </c>
      <c r="E3576" s="4" t="str">
        <f>IF(AND((Data[[#This Row],[Min Notif Date]]&gt;$G$3),Data[[#This Row],[Min Notif Date]]&lt;$F$3),"Last Week","No")</f>
        <v>No</v>
      </c>
      <c r="F3576" s="4" t="str">
        <f>VLOOKUP(MONTH(Data[[#This Row],[Min Notif Date]]),Lookup!$G$1:$H$12,2,0)</f>
        <v>3. Mar</v>
      </c>
      <c r="G3576" s="4" t="str">
        <f t="shared" si="55"/>
        <v/>
      </c>
      <c r="H3576" s="4" t="str">
        <f>IF(AND(Data[[#This Row],[Min Notif Time]]&gt;6,Data[[#This Row],[Min Notif Time]]&lt;17),"Business Hours","Non-Business Hours")</f>
        <v>Business Hours</v>
      </c>
      <c r="I3576" s="4" t="str" cm="1">
        <f t="array" ref="I3576">IFERROR(VLOOKUP(Data[[#This Row],[Min Notif Date]],Lookup!$N$1:$P$11,2,0),_xlfn.IFS(VLOOKUP(WEEKDAY(Data[[#This Row],[Min Notif Date]],2),Lookup!$J$1:$L$7,3,0)="Weekend","Weekend",VLOOKUP(WEEKDAY(Data[[#This Row],[Min Notif Date]],2),Lookup!$J$1:$L$7,3,0)="Weekday","Weekday"))</f>
        <v>Weekday</v>
      </c>
      <c r="J3576" s="4" t="str">
        <f>VLOOKUP(WEEKDAY(Data[[#This Row],[Min Notif Date]],2),Lookup!$J$1:$K$7,2,0)</f>
        <v>5. Fri</v>
      </c>
      <c r="K3576" s="37">
        <f>ROUNDDOWN(Data[[#This Row],[PGE Notified Time]],0)</f>
        <v>45373</v>
      </c>
      <c r="L3576" s="4">
        <f>HOUR(Data[[#This Row],[PGE Notified Time]])</f>
        <v>11</v>
      </c>
      <c r="M3576">
        <v>105635</v>
      </c>
      <c r="O3576" t="s">
        <v>117</v>
      </c>
      <c r="P3576" t="s">
        <v>128</v>
      </c>
      <c r="Q3576" s="44" t="s">
        <v>117</v>
      </c>
      <c r="R3576" t="s">
        <v>119</v>
      </c>
      <c r="S3576" s="1" t="s">
        <v>5</v>
      </c>
      <c r="T3576" s="1">
        <v>45373.483877314815</v>
      </c>
      <c r="U3576" s="1">
        <v>45373.539861111109</v>
      </c>
      <c r="V3576" t="s">
        <v>120</v>
      </c>
      <c r="W3576" t="s">
        <v>608</v>
      </c>
      <c r="X3576" t="s">
        <v>129</v>
      </c>
      <c r="Y3576" t="s">
        <v>123</v>
      </c>
      <c r="Z3576">
        <v>128350662</v>
      </c>
      <c r="AA3576" s="50">
        <v>47041878</v>
      </c>
      <c r="AB3576" t="s">
        <v>124</v>
      </c>
      <c r="AC3576" s="51">
        <v>80.616666667000004</v>
      </c>
    </row>
    <row r="3577" spans="1:29" x14ac:dyDescent="0.25">
      <c r="A3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77" s="4" t="str">
        <f>VLOOKUP(P3577,Lookup!$A$1:$D$19,4,0)</f>
        <v>South Bay</v>
      </c>
      <c r="C3577" s="4" t="str">
        <f>VLOOKUP(P3577,Lookup!$A$1:$E$19,5,0)</f>
        <v>Region 4</v>
      </c>
      <c r="D3577" s="4" t="str">
        <f>VLOOKUP(P3577,Lookup!$A$1:$B$19,2,0)</f>
        <v>DA</v>
      </c>
      <c r="E3577" s="4" t="str">
        <f>IF(AND((Data[[#This Row],[Min Notif Date]]&gt;$G$3),Data[[#This Row],[Min Notif Date]]&lt;$F$3),"Last Week","No")</f>
        <v>No</v>
      </c>
      <c r="F3577" s="4" t="str">
        <f>VLOOKUP(MONTH(Data[[#This Row],[Min Notif Date]]),Lookup!$G$1:$H$12,2,0)</f>
        <v>8. Aug</v>
      </c>
      <c r="G3577" s="4" t="str">
        <f t="shared" si="55"/>
        <v/>
      </c>
      <c r="H3577" s="4" t="str">
        <f>IF(AND(Data[[#This Row],[Min Notif Time]]&gt;6,Data[[#This Row],[Min Notif Time]]&lt;17),"Business Hours","Non-Business Hours")</f>
        <v>Business Hours</v>
      </c>
      <c r="I3577" s="4" t="str" cm="1">
        <f t="array" ref="I3577">IFERROR(VLOOKUP(Data[[#This Row],[Min Notif Date]],Lookup!$N$1:$P$11,2,0),_xlfn.IFS(VLOOKUP(WEEKDAY(Data[[#This Row],[Min Notif Date]],2),Lookup!$J$1:$L$7,3,0)="Weekend","Weekend",VLOOKUP(WEEKDAY(Data[[#This Row],[Min Notif Date]],2),Lookup!$J$1:$L$7,3,0)="Weekday","Weekday"))</f>
        <v>Weekday</v>
      </c>
      <c r="J3577" s="4" t="str">
        <f>VLOOKUP(WEEKDAY(Data[[#This Row],[Min Notif Date]],2),Lookup!$J$1:$K$7,2,0)</f>
        <v>3. Wed</v>
      </c>
      <c r="K3577" s="37">
        <f>ROUNDDOWN(Data[[#This Row],[PGE Notified Time]],0)</f>
        <v>45525</v>
      </c>
      <c r="L3577" s="4">
        <f>HOUR(Data[[#This Row],[PGE Notified Time]])</f>
        <v>11</v>
      </c>
      <c r="M3577">
        <v>111617</v>
      </c>
      <c r="N3577">
        <v>8030459970</v>
      </c>
      <c r="O3577" t="s">
        <v>57</v>
      </c>
      <c r="P3577" t="s">
        <v>163</v>
      </c>
      <c r="Q3577" s="44" t="s">
        <v>422</v>
      </c>
      <c r="R3577" t="s">
        <v>147</v>
      </c>
      <c r="S3577" s="1">
        <v>45525.477187500001</v>
      </c>
      <c r="T3577" s="1">
        <v>45525.493217592593</v>
      </c>
      <c r="U3577" s="1">
        <v>45525.533136574071</v>
      </c>
      <c r="V3577" t="s">
        <v>120</v>
      </c>
      <c r="W3577" t="s">
        <v>121</v>
      </c>
      <c r="X3577" t="s">
        <v>146</v>
      </c>
      <c r="Y3577" t="s">
        <v>123</v>
      </c>
      <c r="Z3577">
        <v>129418761</v>
      </c>
      <c r="AA3577" s="50">
        <v>47125980</v>
      </c>
      <c r="AB3577" t="s">
        <v>124</v>
      </c>
      <c r="AC3577" s="51">
        <v>80.566666667000007</v>
      </c>
    </row>
    <row r="3578" spans="1:29" x14ac:dyDescent="0.25">
      <c r="A3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8" s="4" t="str">
        <f>VLOOKUP(P3578,Lookup!$A$1:$D$19,4,0)</f>
        <v>Central Valley</v>
      </c>
      <c r="C3578" s="4" t="str">
        <f>VLOOKUP(P3578,Lookup!$A$1:$E$19,5,0)</f>
        <v>Region 5</v>
      </c>
      <c r="D3578" s="4" t="str">
        <f>VLOOKUP(P3578,Lookup!$A$1:$B$19,2,0)</f>
        <v>ST</v>
      </c>
      <c r="E3578" s="4" t="str">
        <f>IF(AND((Data[[#This Row],[Min Notif Date]]&gt;$G$3),Data[[#This Row],[Min Notif Date]]&lt;$F$3),"Last Week","No")</f>
        <v>No</v>
      </c>
      <c r="F3578" s="4" t="str">
        <f>VLOOKUP(MONTH(Data[[#This Row],[Min Notif Date]]),Lookup!$G$1:$H$12,2,0)</f>
        <v>7. Jul</v>
      </c>
      <c r="G3578" s="4" t="str">
        <f t="shared" si="55"/>
        <v/>
      </c>
      <c r="H3578" s="4" t="str">
        <f>IF(AND(Data[[#This Row],[Min Notif Time]]&gt;6,Data[[#This Row],[Min Notif Time]]&lt;17),"Business Hours","Non-Business Hours")</f>
        <v>Business Hours</v>
      </c>
      <c r="I3578" s="4" t="str" cm="1">
        <f t="array" ref="I3578">IFERROR(VLOOKUP(Data[[#This Row],[Min Notif Date]],Lookup!$N$1:$P$11,2,0),_xlfn.IFS(VLOOKUP(WEEKDAY(Data[[#This Row],[Min Notif Date]],2),Lookup!$J$1:$L$7,3,0)="Weekend","Weekend",VLOOKUP(WEEKDAY(Data[[#This Row],[Min Notif Date]],2),Lookup!$J$1:$L$7,3,0)="Weekday","Weekday"))</f>
        <v>Weekday</v>
      </c>
      <c r="J3578" s="4" t="str">
        <f>VLOOKUP(WEEKDAY(Data[[#This Row],[Min Notif Date]],2),Lookup!$J$1:$K$7,2,0)</f>
        <v>3. Wed</v>
      </c>
      <c r="K3578" s="37">
        <f>ROUNDDOWN(Data[[#This Row],[PGE Notified Time]],0)</f>
        <v>45504</v>
      </c>
      <c r="L3578" s="4">
        <f>HOUR(Data[[#This Row],[PGE Notified Time]])</f>
        <v>8</v>
      </c>
      <c r="M3578">
        <v>110811</v>
      </c>
      <c r="O3578" t="s">
        <v>117</v>
      </c>
      <c r="P3578" t="s">
        <v>152</v>
      </c>
      <c r="Q3578" s="44" t="s">
        <v>117</v>
      </c>
      <c r="R3578" t="s">
        <v>119</v>
      </c>
      <c r="S3578" s="1" t="s">
        <v>5</v>
      </c>
      <c r="T3578" s="1">
        <v>45504.350937499999</v>
      </c>
      <c r="U3578" s="1">
        <v>45504.406875000001</v>
      </c>
      <c r="V3578" t="s">
        <v>120</v>
      </c>
      <c r="W3578" t="s">
        <v>608</v>
      </c>
      <c r="X3578" t="s">
        <v>153</v>
      </c>
      <c r="Y3578" t="s">
        <v>123</v>
      </c>
      <c r="Z3578">
        <v>129313144</v>
      </c>
      <c r="AA3578" s="50">
        <v>47119422</v>
      </c>
      <c r="AB3578" t="s">
        <v>124</v>
      </c>
      <c r="AC3578" s="51">
        <v>80.55</v>
      </c>
    </row>
    <row r="3579" spans="1:29" x14ac:dyDescent="0.25">
      <c r="A3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9" s="4" t="str">
        <f>VLOOKUP(P3579,Lookup!$A$1:$D$19,4,0)</f>
        <v>South Bay</v>
      </c>
      <c r="C3579" s="4" t="str">
        <f>VLOOKUP(P3579,Lookup!$A$1:$E$19,5,0)</f>
        <v>Region 4</v>
      </c>
      <c r="D3579" s="4" t="str">
        <f>VLOOKUP(P3579,Lookup!$A$1:$B$19,2,0)</f>
        <v>SJ</v>
      </c>
      <c r="E3579" s="4" t="str">
        <f>IF(AND((Data[[#This Row],[Min Notif Date]]&gt;$G$3),Data[[#This Row],[Min Notif Date]]&lt;$F$3),"Last Week","No")</f>
        <v>No</v>
      </c>
      <c r="F3579" s="4" t="str">
        <f>VLOOKUP(MONTH(Data[[#This Row],[Min Notif Date]]),Lookup!$G$1:$H$12,2,0)</f>
        <v>3. Mar</v>
      </c>
      <c r="G3579" s="4" t="str">
        <f t="shared" si="55"/>
        <v/>
      </c>
      <c r="H3579" s="4" t="str">
        <f>IF(AND(Data[[#This Row],[Min Notif Time]]&gt;6,Data[[#This Row],[Min Notif Time]]&lt;17),"Business Hours","Non-Business Hours")</f>
        <v>Business Hours</v>
      </c>
      <c r="I3579" s="4" t="str" cm="1">
        <f t="array" ref="I3579">IFERROR(VLOOKUP(Data[[#This Row],[Min Notif Date]],Lookup!$N$1:$P$11,2,0),_xlfn.IFS(VLOOKUP(WEEKDAY(Data[[#This Row],[Min Notif Date]],2),Lookup!$J$1:$L$7,3,0)="Weekend","Weekend",VLOOKUP(WEEKDAY(Data[[#This Row],[Min Notif Date]],2),Lookup!$J$1:$L$7,3,0)="Weekday","Weekday"))</f>
        <v>Weekday</v>
      </c>
      <c r="J3579" s="4" t="str">
        <f>VLOOKUP(WEEKDAY(Data[[#This Row],[Min Notif Date]],2),Lookup!$J$1:$K$7,2,0)</f>
        <v>4. Thu</v>
      </c>
      <c r="K3579" s="37">
        <f>ROUNDDOWN(Data[[#This Row],[PGE Notified Time]],0)</f>
        <v>45358</v>
      </c>
      <c r="L3579" s="4">
        <f>HOUR(Data[[#This Row],[PGE Notified Time]])</f>
        <v>10</v>
      </c>
      <c r="M3579">
        <v>104975</v>
      </c>
      <c r="O3579" t="s">
        <v>117</v>
      </c>
      <c r="P3579" t="s">
        <v>145</v>
      </c>
      <c r="Q3579" s="44" t="s">
        <v>117</v>
      </c>
      <c r="R3579" t="s">
        <v>147</v>
      </c>
      <c r="S3579" s="1" t="s">
        <v>5</v>
      </c>
      <c r="T3579" s="1">
        <v>45358.426736111112</v>
      </c>
      <c r="U3579" s="1">
        <v>45358.482638888891</v>
      </c>
      <c r="V3579" t="s">
        <v>120</v>
      </c>
      <c r="W3579" t="s">
        <v>608</v>
      </c>
      <c r="X3579" t="s">
        <v>264</v>
      </c>
      <c r="Y3579" t="s">
        <v>123</v>
      </c>
      <c r="AA3579" s="50"/>
      <c r="AB3579" t="s">
        <v>124</v>
      </c>
      <c r="AC3579" s="51">
        <v>80.5</v>
      </c>
    </row>
    <row r="3580" spans="1:29" x14ac:dyDescent="0.25">
      <c r="A3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80" s="4" t="str">
        <f>VLOOKUP(P3580,Lookup!$A$1:$D$19,4,0)</f>
        <v>North Valley</v>
      </c>
      <c r="C3580" s="4" t="str">
        <f>VLOOKUP(P3580,Lookup!$A$1:$E$19,5,0)</f>
        <v>Region 2</v>
      </c>
      <c r="D3580" s="4" t="str">
        <f>VLOOKUP(P3580,Lookup!$A$1:$B$19,2,0)</f>
        <v>SA</v>
      </c>
      <c r="E3580" s="4" t="str">
        <f>IF(AND((Data[[#This Row],[Min Notif Date]]&gt;$G$3),Data[[#This Row],[Min Notif Date]]&lt;$F$3),"Last Week","No")</f>
        <v>No</v>
      </c>
      <c r="F3580" s="4" t="str">
        <f>VLOOKUP(MONTH(Data[[#This Row],[Min Notif Date]]),Lookup!$G$1:$H$12,2,0)</f>
        <v>8. Aug</v>
      </c>
      <c r="G3580" s="4" t="str">
        <f t="shared" si="55"/>
        <v/>
      </c>
      <c r="H3580" s="4" t="str">
        <f>IF(AND(Data[[#This Row],[Min Notif Time]]&gt;6,Data[[#This Row],[Min Notif Time]]&lt;17),"Business Hours","Non-Business Hours")</f>
        <v>Business Hours</v>
      </c>
      <c r="I3580" s="4" t="str" cm="1">
        <f t="array" ref="I3580">IFERROR(VLOOKUP(Data[[#This Row],[Min Notif Date]],Lookup!$N$1:$P$11,2,0),_xlfn.IFS(VLOOKUP(WEEKDAY(Data[[#This Row],[Min Notif Date]],2),Lookup!$J$1:$L$7,3,0)="Weekend","Weekend",VLOOKUP(WEEKDAY(Data[[#This Row],[Min Notif Date]],2),Lookup!$J$1:$L$7,3,0)="Weekday","Weekday"))</f>
        <v>Weekday</v>
      </c>
      <c r="J3580" s="4" t="str">
        <f>VLOOKUP(WEEKDAY(Data[[#This Row],[Min Notif Date]],2),Lookup!$J$1:$K$7,2,0)</f>
        <v>1. Mon</v>
      </c>
      <c r="K3580" s="37">
        <f>ROUNDDOWN(Data[[#This Row],[PGE Notified Time]],0)</f>
        <v>45509</v>
      </c>
      <c r="L3580" s="4">
        <f>HOUR(Data[[#This Row],[PGE Notified Time]])</f>
        <v>11</v>
      </c>
      <c r="M3580">
        <v>110983</v>
      </c>
      <c r="N3580">
        <v>5457809524</v>
      </c>
      <c r="O3580" t="s">
        <v>57</v>
      </c>
      <c r="P3580" t="s">
        <v>175</v>
      </c>
      <c r="Q3580" s="44" t="s">
        <v>259</v>
      </c>
      <c r="R3580" t="s">
        <v>119</v>
      </c>
      <c r="S3580" s="1">
        <v>45509.469814814816</v>
      </c>
      <c r="T3580" s="1">
        <v>45509.476238425923</v>
      </c>
      <c r="U3580" s="1">
        <v>45509.525694444441</v>
      </c>
      <c r="V3580" t="s">
        <v>120</v>
      </c>
      <c r="W3580" t="s">
        <v>121</v>
      </c>
      <c r="X3580" t="s">
        <v>176</v>
      </c>
      <c r="Y3580" t="s">
        <v>123</v>
      </c>
      <c r="AA3580" s="50"/>
      <c r="AB3580" t="s">
        <v>124</v>
      </c>
      <c r="AC3580" s="51">
        <v>80.466666666999998</v>
      </c>
    </row>
    <row r="3581" spans="1:29" x14ac:dyDescent="0.25">
      <c r="A3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1" s="4" t="str">
        <f>VLOOKUP(P3581,Lookup!$A$1:$D$19,4,0)</f>
        <v>Bay Area</v>
      </c>
      <c r="C3581" s="4" t="str">
        <f>VLOOKUP(P3581,Lookup!$A$1:$E$19,5,0)</f>
        <v>Region 3</v>
      </c>
      <c r="D3581" s="4" t="str">
        <f>VLOOKUP(P3581,Lookup!$A$1:$B$19,2,0)</f>
        <v>MI</v>
      </c>
      <c r="E3581" s="4" t="str">
        <f>IF(AND((Data[[#This Row],[Min Notif Date]]&gt;$G$3),Data[[#This Row],[Min Notif Date]]&lt;$F$3),"Last Week","No")</f>
        <v>No</v>
      </c>
      <c r="F3581" s="4" t="str">
        <f>VLOOKUP(MONTH(Data[[#This Row],[Min Notif Date]]),Lookup!$G$1:$H$12,2,0)</f>
        <v>4. Apr</v>
      </c>
      <c r="G3581" s="4" t="str">
        <f t="shared" si="55"/>
        <v/>
      </c>
      <c r="H3581" s="4" t="str">
        <f>IF(AND(Data[[#This Row],[Min Notif Time]]&gt;6,Data[[#This Row],[Min Notif Time]]&lt;17),"Business Hours","Non-Business Hours")</f>
        <v>Business Hours</v>
      </c>
      <c r="I3581" s="4" t="str" cm="1">
        <f t="array" ref="I3581">IFERROR(VLOOKUP(Data[[#This Row],[Min Notif Date]],Lookup!$N$1:$P$11,2,0),_xlfn.IFS(VLOOKUP(WEEKDAY(Data[[#This Row],[Min Notif Date]],2),Lookup!$J$1:$L$7,3,0)="Weekend","Weekend",VLOOKUP(WEEKDAY(Data[[#This Row],[Min Notif Date]],2),Lookup!$J$1:$L$7,3,0)="Weekday","Weekday"))</f>
        <v>Weekday</v>
      </c>
      <c r="J3581" s="4" t="str">
        <f>VLOOKUP(WEEKDAY(Data[[#This Row],[Min Notif Date]],2),Lookup!$J$1:$K$7,2,0)</f>
        <v>5. Fri</v>
      </c>
      <c r="K3581" s="37">
        <f>ROUNDDOWN(Data[[#This Row],[PGE Notified Time]],0)</f>
        <v>45408</v>
      </c>
      <c r="L3581" s="4">
        <f>HOUR(Data[[#This Row],[PGE Notified Time]])</f>
        <v>10</v>
      </c>
      <c r="M3581">
        <v>107012</v>
      </c>
      <c r="O3581" t="s">
        <v>117</v>
      </c>
      <c r="P3581" t="s">
        <v>154</v>
      </c>
      <c r="Q3581" s="44" t="s">
        <v>117</v>
      </c>
      <c r="R3581" t="s">
        <v>119</v>
      </c>
      <c r="S3581" s="1" t="s">
        <v>5</v>
      </c>
      <c r="T3581" s="1">
        <v>45408.434189814812</v>
      </c>
      <c r="U3581" s="1">
        <v>45408.490069444444</v>
      </c>
      <c r="V3581" t="s">
        <v>120</v>
      </c>
      <c r="W3581" t="s">
        <v>608</v>
      </c>
      <c r="X3581" t="s">
        <v>229</v>
      </c>
      <c r="Y3581" t="s">
        <v>123</v>
      </c>
      <c r="Z3581">
        <v>128661251</v>
      </c>
      <c r="AA3581" s="50">
        <v>47062978</v>
      </c>
      <c r="AB3581" t="s">
        <v>124</v>
      </c>
      <c r="AC3581" s="51">
        <v>80.466666666999998</v>
      </c>
    </row>
    <row r="3582" spans="1:29" x14ac:dyDescent="0.25">
      <c r="A3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2" s="4" t="str">
        <f>VLOOKUP(P3582,Lookup!$A$1:$D$19,4,0)</f>
        <v>Central Valley</v>
      </c>
      <c r="C3582" s="4" t="str">
        <f>VLOOKUP(P3582,Lookup!$A$1:$E$19,5,0)</f>
        <v>Region 5</v>
      </c>
      <c r="D3582" s="4" t="str">
        <f>VLOOKUP(P3582,Lookup!$A$1:$B$19,2,0)</f>
        <v>YO</v>
      </c>
      <c r="E3582" s="4" t="str">
        <f>IF(AND((Data[[#This Row],[Min Notif Date]]&gt;$G$3),Data[[#This Row],[Min Notif Date]]&lt;$F$3),"Last Week","No")</f>
        <v>No</v>
      </c>
      <c r="F3582" s="4" t="str">
        <f>VLOOKUP(MONTH(Data[[#This Row],[Min Notif Date]]),Lookup!$G$1:$H$12,2,0)</f>
        <v>4. Apr</v>
      </c>
      <c r="G3582" s="4" t="str">
        <f t="shared" si="55"/>
        <v/>
      </c>
      <c r="H3582" s="4" t="str">
        <f>IF(AND(Data[[#This Row],[Min Notif Time]]&gt;6,Data[[#This Row],[Min Notif Time]]&lt;17),"Business Hours","Non-Business Hours")</f>
        <v>Business Hours</v>
      </c>
      <c r="I3582" s="4" t="str" cm="1">
        <f t="array" ref="I3582">IFERROR(VLOOKUP(Data[[#This Row],[Min Notif Date]],Lookup!$N$1:$P$11,2,0),_xlfn.IFS(VLOOKUP(WEEKDAY(Data[[#This Row],[Min Notif Date]],2),Lookup!$J$1:$L$7,3,0)="Weekend","Weekend",VLOOKUP(WEEKDAY(Data[[#This Row],[Min Notif Date]],2),Lookup!$J$1:$L$7,3,0)="Weekday","Weekday"))</f>
        <v>Weekday</v>
      </c>
      <c r="J3582" s="4" t="str">
        <f>VLOOKUP(WEEKDAY(Data[[#This Row],[Min Notif Date]],2),Lookup!$J$1:$K$7,2,0)</f>
        <v>1. Mon</v>
      </c>
      <c r="K3582" s="37">
        <f>ROUNDDOWN(Data[[#This Row],[PGE Notified Time]],0)</f>
        <v>45390</v>
      </c>
      <c r="L3582" s="4">
        <f>HOUR(Data[[#This Row],[PGE Notified Time]])</f>
        <v>10</v>
      </c>
      <c r="M3582">
        <v>106252</v>
      </c>
      <c r="O3582" t="s">
        <v>117</v>
      </c>
      <c r="P3582" t="s">
        <v>197</v>
      </c>
      <c r="Q3582" s="44" t="s">
        <v>117</v>
      </c>
      <c r="R3582" t="s">
        <v>119</v>
      </c>
      <c r="S3582" s="1" t="s">
        <v>5</v>
      </c>
      <c r="T3582" s="1">
        <v>45390.423981481479</v>
      </c>
      <c r="U3582" s="1">
        <v>45390.479837962965</v>
      </c>
      <c r="V3582" t="s">
        <v>120</v>
      </c>
      <c r="W3582" t="s">
        <v>608</v>
      </c>
      <c r="X3582" t="s">
        <v>198</v>
      </c>
      <c r="Y3582" t="s">
        <v>123</v>
      </c>
      <c r="Z3582">
        <v>128472573</v>
      </c>
      <c r="AA3582" s="50">
        <v>47050049</v>
      </c>
      <c r="AB3582" t="s">
        <v>124</v>
      </c>
      <c r="AC3582" s="51">
        <v>80.433333332999993</v>
      </c>
    </row>
    <row r="3583" spans="1:29" x14ac:dyDescent="0.25">
      <c r="A3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3" s="4" t="str">
        <f>VLOOKUP(P3583,Lookup!$A$1:$D$19,4,0)</f>
        <v>Bay Area</v>
      </c>
      <c r="C3583" s="4" t="str">
        <f>VLOOKUP(P3583,Lookup!$A$1:$E$19,5,0)</f>
        <v>Region 3</v>
      </c>
      <c r="D3583" s="4" t="str">
        <f>VLOOKUP(P3583,Lookup!$A$1:$B$19,2,0)</f>
        <v>MI</v>
      </c>
      <c r="E3583" s="4" t="str">
        <f>IF(AND((Data[[#This Row],[Min Notif Date]]&gt;$G$3),Data[[#This Row],[Min Notif Date]]&lt;$F$3),"Last Week","No")</f>
        <v>No</v>
      </c>
      <c r="F3583" s="4" t="str">
        <f>VLOOKUP(MONTH(Data[[#This Row],[Min Notif Date]]),Lookup!$G$1:$H$12,2,0)</f>
        <v>8. Aug</v>
      </c>
      <c r="G3583" s="4" t="str">
        <f t="shared" si="55"/>
        <v/>
      </c>
      <c r="H3583" s="4" t="str">
        <f>IF(AND(Data[[#This Row],[Min Notif Time]]&gt;6,Data[[#This Row],[Min Notif Time]]&lt;17),"Business Hours","Non-Business Hours")</f>
        <v>Business Hours</v>
      </c>
      <c r="I3583" s="4" t="str" cm="1">
        <f t="array" ref="I3583">IFERROR(VLOOKUP(Data[[#This Row],[Min Notif Date]],Lookup!$N$1:$P$11,2,0),_xlfn.IFS(VLOOKUP(WEEKDAY(Data[[#This Row],[Min Notif Date]],2),Lookup!$J$1:$L$7,3,0)="Weekend","Weekend",VLOOKUP(WEEKDAY(Data[[#This Row],[Min Notif Date]],2),Lookup!$J$1:$L$7,3,0)="Weekday","Weekday"))</f>
        <v>Weekday</v>
      </c>
      <c r="J3583" s="4" t="str">
        <f>VLOOKUP(WEEKDAY(Data[[#This Row],[Min Notif Date]],2),Lookup!$J$1:$K$7,2,0)</f>
        <v>1. Mon</v>
      </c>
      <c r="K3583" s="37">
        <f>ROUNDDOWN(Data[[#This Row],[PGE Notified Time]],0)</f>
        <v>45516</v>
      </c>
      <c r="L3583" s="4">
        <f>HOUR(Data[[#This Row],[PGE Notified Time]])</f>
        <v>11</v>
      </c>
      <c r="M3583">
        <v>111246</v>
      </c>
      <c r="O3583" t="s">
        <v>117</v>
      </c>
      <c r="P3583" t="s">
        <v>154</v>
      </c>
      <c r="Q3583" s="44" t="s">
        <v>117</v>
      </c>
      <c r="R3583" t="s">
        <v>147</v>
      </c>
      <c r="S3583" s="1" t="s">
        <v>5</v>
      </c>
      <c r="T3583" s="1">
        <v>45516.464988425927</v>
      </c>
      <c r="U3583" s="1">
        <v>45516.520833333336</v>
      </c>
      <c r="V3583" t="s">
        <v>120</v>
      </c>
      <c r="W3583" t="s">
        <v>608</v>
      </c>
      <c r="X3583" t="s">
        <v>174</v>
      </c>
      <c r="Y3583" t="s">
        <v>123</v>
      </c>
      <c r="Z3583">
        <v>129373297</v>
      </c>
      <c r="AA3583" s="50">
        <v>47123313</v>
      </c>
      <c r="AB3583" t="s">
        <v>124</v>
      </c>
      <c r="AC3583" s="51">
        <v>80.416666667000001</v>
      </c>
    </row>
    <row r="3584" spans="1:29" x14ac:dyDescent="0.25">
      <c r="A3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4" s="4" t="str">
        <f>VLOOKUP(P3584,Lookup!$A$1:$D$19,4,0)</f>
        <v>North Coast</v>
      </c>
      <c r="C3584" s="4" t="str">
        <f>VLOOKUP(P3584,Lookup!$A$1:$E$19,5,0)</f>
        <v>Region 1</v>
      </c>
      <c r="D3584" s="4" t="str">
        <f>VLOOKUP(P3584,Lookup!$A$1:$B$19,2,0)</f>
        <v>NB</v>
      </c>
      <c r="E3584" s="4" t="str">
        <f>IF(AND((Data[[#This Row],[Min Notif Date]]&gt;$G$3),Data[[#This Row],[Min Notif Date]]&lt;$F$3),"Last Week","No")</f>
        <v>No</v>
      </c>
      <c r="F3584" s="4" t="str">
        <f>VLOOKUP(MONTH(Data[[#This Row],[Min Notif Date]]),Lookup!$G$1:$H$12,2,0)</f>
        <v>7. Jul</v>
      </c>
      <c r="G3584" s="4" t="str">
        <f t="shared" si="55"/>
        <v/>
      </c>
      <c r="H3584" s="4" t="str">
        <f>IF(AND(Data[[#This Row],[Min Notif Time]]&gt;6,Data[[#This Row],[Min Notif Time]]&lt;17),"Business Hours","Non-Business Hours")</f>
        <v>Business Hours</v>
      </c>
      <c r="I3584" s="4" t="str" cm="1">
        <f t="array" ref="I3584">IFERROR(VLOOKUP(Data[[#This Row],[Min Notif Date]],Lookup!$N$1:$P$11,2,0),_xlfn.IFS(VLOOKUP(WEEKDAY(Data[[#This Row],[Min Notif Date]],2),Lookup!$J$1:$L$7,3,0)="Weekend","Weekend",VLOOKUP(WEEKDAY(Data[[#This Row],[Min Notif Date]],2),Lookup!$J$1:$L$7,3,0)="Weekday","Weekday"))</f>
        <v>Weekday</v>
      </c>
      <c r="J3584" s="4" t="str">
        <f>VLOOKUP(WEEKDAY(Data[[#This Row],[Min Notif Date]],2),Lookup!$J$1:$K$7,2,0)</f>
        <v>2. Tue</v>
      </c>
      <c r="K3584" s="37">
        <f>ROUNDDOWN(Data[[#This Row],[PGE Notified Time]],0)</f>
        <v>45496</v>
      </c>
      <c r="L3584" s="4">
        <f>HOUR(Data[[#This Row],[PGE Notified Time]])</f>
        <v>12</v>
      </c>
      <c r="M3584">
        <v>110492</v>
      </c>
      <c r="O3584" t="s">
        <v>117</v>
      </c>
      <c r="P3584" t="s">
        <v>126</v>
      </c>
      <c r="Q3584" s="44" t="s">
        <v>117</v>
      </c>
      <c r="R3584" t="s">
        <v>147</v>
      </c>
      <c r="S3584" s="1" t="s">
        <v>5</v>
      </c>
      <c r="T3584" s="1">
        <v>45496.506956018522</v>
      </c>
      <c r="U3584" s="1">
        <v>45496.562800925924</v>
      </c>
      <c r="V3584" t="s">
        <v>120</v>
      </c>
      <c r="W3584" t="s">
        <v>608</v>
      </c>
      <c r="X3584" t="s">
        <v>127</v>
      </c>
      <c r="Y3584" t="s">
        <v>123</v>
      </c>
      <c r="AA3584" s="50"/>
      <c r="AB3584" t="s">
        <v>124</v>
      </c>
      <c r="AC3584" s="51">
        <v>80.416666667000001</v>
      </c>
    </row>
    <row r="3585" spans="1:29" x14ac:dyDescent="0.25">
      <c r="A3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5" s="4" t="str">
        <f>VLOOKUP(P3585,Lookup!$A$1:$D$19,4,0)</f>
        <v>South Bay</v>
      </c>
      <c r="C3585" s="4" t="str">
        <f>VLOOKUP(P3585,Lookup!$A$1:$E$19,5,0)</f>
        <v>Region 4</v>
      </c>
      <c r="D3585" s="4" t="str">
        <f>VLOOKUP(P3585,Lookup!$A$1:$B$19,2,0)</f>
        <v>SJ</v>
      </c>
      <c r="E3585" s="4" t="str">
        <f>IF(AND((Data[[#This Row],[Min Notif Date]]&gt;$G$3),Data[[#This Row],[Min Notif Date]]&lt;$F$3),"Last Week","No")</f>
        <v>No</v>
      </c>
      <c r="F3585" s="4" t="str">
        <f>VLOOKUP(MONTH(Data[[#This Row],[Min Notif Date]]),Lookup!$G$1:$H$12,2,0)</f>
        <v>5. May</v>
      </c>
      <c r="G3585" s="4" t="str">
        <f t="shared" si="55"/>
        <v/>
      </c>
      <c r="H3585" s="4" t="str">
        <f>IF(AND(Data[[#This Row],[Min Notif Time]]&gt;6,Data[[#This Row],[Min Notif Time]]&lt;17),"Business Hours","Non-Business Hours")</f>
        <v>Business Hours</v>
      </c>
      <c r="I3585" s="4" t="str" cm="1">
        <f t="array" ref="I3585">IFERROR(VLOOKUP(Data[[#This Row],[Min Notif Date]],Lookup!$N$1:$P$11,2,0),_xlfn.IFS(VLOOKUP(WEEKDAY(Data[[#This Row],[Min Notif Date]],2),Lookup!$J$1:$L$7,3,0)="Weekend","Weekend",VLOOKUP(WEEKDAY(Data[[#This Row],[Min Notif Date]],2),Lookup!$J$1:$L$7,3,0)="Weekday","Weekday"))</f>
        <v>Weekday</v>
      </c>
      <c r="J3585" s="4" t="str">
        <f>VLOOKUP(WEEKDAY(Data[[#This Row],[Min Notif Date]],2),Lookup!$J$1:$K$7,2,0)</f>
        <v>3. Wed</v>
      </c>
      <c r="K3585" s="37">
        <f>ROUNDDOWN(Data[[#This Row],[PGE Notified Time]],0)</f>
        <v>45441</v>
      </c>
      <c r="L3585" s="4">
        <f>HOUR(Data[[#This Row],[PGE Notified Time]])</f>
        <v>9</v>
      </c>
      <c r="M3585">
        <v>108222</v>
      </c>
      <c r="O3585" t="s">
        <v>117</v>
      </c>
      <c r="P3585" t="s">
        <v>145</v>
      </c>
      <c r="Q3585" s="44" t="s">
        <v>117</v>
      </c>
      <c r="R3585" t="s">
        <v>119</v>
      </c>
      <c r="S3585" s="1" t="s">
        <v>5</v>
      </c>
      <c r="T3585" s="1">
        <v>45441.377708333333</v>
      </c>
      <c r="U3585" s="1">
        <v>45441.433506944442</v>
      </c>
      <c r="V3585" t="s">
        <v>120</v>
      </c>
      <c r="W3585" t="s">
        <v>608</v>
      </c>
      <c r="X3585" t="s">
        <v>264</v>
      </c>
      <c r="Y3585" t="s">
        <v>123</v>
      </c>
      <c r="Z3585">
        <v>128905122</v>
      </c>
      <c r="AA3585" s="50">
        <v>47082385</v>
      </c>
      <c r="AB3585" t="s">
        <v>124</v>
      </c>
      <c r="AC3585" s="51">
        <v>80.349999999999994</v>
      </c>
    </row>
    <row r="3586" spans="1:29" x14ac:dyDescent="0.25">
      <c r="A3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86" s="4" t="str">
        <f>VLOOKUP(P3586,Lookup!$A$1:$D$19,4,0)</f>
        <v>North Valley</v>
      </c>
      <c r="C3586" s="4" t="str">
        <f>VLOOKUP(P3586,Lookup!$A$1:$E$19,5,0)</f>
        <v>Region 2</v>
      </c>
      <c r="D3586" s="4" t="str">
        <f>VLOOKUP(P3586,Lookup!$A$1:$B$19,2,0)</f>
        <v>SA</v>
      </c>
      <c r="E3586" s="4" t="str">
        <f>IF(AND((Data[[#This Row],[Min Notif Date]]&gt;$G$3),Data[[#This Row],[Min Notif Date]]&lt;$F$3),"Last Week","No")</f>
        <v>No</v>
      </c>
      <c r="F3586" s="4" t="str">
        <f>VLOOKUP(MONTH(Data[[#This Row],[Min Notif Date]]),Lookup!$G$1:$H$12,2,0)</f>
        <v>11. Nov</v>
      </c>
      <c r="G3586" s="4" t="str">
        <f t="shared" si="55"/>
        <v/>
      </c>
      <c r="H3586" s="4" t="str">
        <f>IF(AND(Data[[#This Row],[Min Notif Time]]&gt;6,Data[[#This Row],[Min Notif Time]]&lt;17),"Business Hours","Non-Business Hours")</f>
        <v>Business Hours</v>
      </c>
      <c r="I3586" s="4" t="str" cm="1">
        <f t="array" ref="I3586">IFERROR(VLOOKUP(Data[[#This Row],[Min Notif Date]],Lookup!$N$1:$P$11,2,0),_xlfn.IFS(VLOOKUP(WEEKDAY(Data[[#This Row],[Min Notif Date]],2),Lookup!$J$1:$L$7,3,0)="Weekend","Weekend",VLOOKUP(WEEKDAY(Data[[#This Row],[Min Notif Date]],2),Lookup!$J$1:$L$7,3,0)="Weekday","Weekday"))</f>
        <v>Weekday</v>
      </c>
      <c r="J3586" s="4" t="str">
        <f>VLOOKUP(WEEKDAY(Data[[#This Row],[Min Notif Date]],2),Lookup!$J$1:$K$7,2,0)</f>
        <v>1. Mon</v>
      </c>
      <c r="K3586" s="37">
        <f>ROUNDDOWN(Data[[#This Row],[PGE Notified Time]],0)</f>
        <v>45600</v>
      </c>
      <c r="L3586" s="4">
        <f>HOUR(Data[[#This Row],[PGE Notified Time]])</f>
        <v>14</v>
      </c>
      <c r="M3586">
        <v>114407</v>
      </c>
      <c r="N3586">
        <v>4854311094</v>
      </c>
      <c r="O3586" t="s">
        <v>57</v>
      </c>
      <c r="P3586" t="s">
        <v>175</v>
      </c>
      <c r="Q3586" s="44" t="s">
        <v>422</v>
      </c>
      <c r="R3586" t="s">
        <v>513</v>
      </c>
      <c r="S3586" s="1">
        <v>45600.588738425926</v>
      </c>
      <c r="T3586" s="1">
        <v>45600.592604166668</v>
      </c>
      <c r="U3586" s="1">
        <v>45600.644444444442</v>
      </c>
      <c r="V3586" t="s">
        <v>120</v>
      </c>
      <c r="W3586" t="s">
        <v>121</v>
      </c>
      <c r="X3586" t="s">
        <v>177</v>
      </c>
      <c r="Y3586" t="s">
        <v>123</v>
      </c>
      <c r="AA3586" s="50"/>
      <c r="AB3586" t="s">
        <v>124</v>
      </c>
      <c r="AC3586" s="51">
        <v>80.216666666999998</v>
      </c>
    </row>
    <row r="3587" spans="1:29" x14ac:dyDescent="0.25">
      <c r="A3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7" s="4" t="str">
        <f>VLOOKUP(P3587,Lookup!$A$1:$D$19,4,0)</f>
        <v>Central Valley</v>
      </c>
      <c r="C3587" s="4" t="str">
        <f>VLOOKUP(P3587,Lookup!$A$1:$E$19,5,0)</f>
        <v>Region 5</v>
      </c>
      <c r="D3587" s="4" t="str">
        <f>VLOOKUP(P3587,Lookup!$A$1:$B$19,2,0)</f>
        <v>YO</v>
      </c>
      <c r="E3587" s="4" t="str">
        <f>IF(AND((Data[[#This Row],[Min Notif Date]]&gt;$G$3),Data[[#This Row],[Min Notif Date]]&lt;$F$3),"Last Week","No")</f>
        <v>No</v>
      </c>
      <c r="F3587" s="4" t="str">
        <f>VLOOKUP(MONTH(Data[[#This Row],[Min Notif Date]]),Lookup!$G$1:$H$12,2,0)</f>
        <v>3. Mar</v>
      </c>
      <c r="G3587" s="4" t="str">
        <f t="shared" si="55"/>
        <v/>
      </c>
      <c r="H3587" s="4" t="str">
        <f>IF(AND(Data[[#This Row],[Min Notif Time]]&gt;6,Data[[#This Row],[Min Notif Time]]&lt;17),"Business Hours","Non-Business Hours")</f>
        <v>Business Hours</v>
      </c>
      <c r="I3587" s="4" t="str" cm="1">
        <f t="array" ref="I3587">IFERROR(VLOOKUP(Data[[#This Row],[Min Notif Date]],Lookup!$N$1:$P$11,2,0),_xlfn.IFS(VLOOKUP(WEEKDAY(Data[[#This Row],[Min Notif Date]],2),Lookup!$J$1:$L$7,3,0)="Weekend","Weekend",VLOOKUP(WEEKDAY(Data[[#This Row],[Min Notif Date]],2),Lookup!$J$1:$L$7,3,0)="Weekday","Weekday"))</f>
        <v>Weekday</v>
      </c>
      <c r="J3587" s="4" t="str">
        <f>VLOOKUP(WEEKDAY(Data[[#This Row],[Min Notif Date]],2),Lookup!$J$1:$K$7,2,0)</f>
        <v>4. Thu</v>
      </c>
      <c r="K3587" s="37">
        <f>ROUNDDOWN(Data[[#This Row],[PGE Notified Time]],0)</f>
        <v>45379</v>
      </c>
      <c r="L3587" s="4">
        <f>HOUR(Data[[#This Row],[PGE Notified Time]])</f>
        <v>12</v>
      </c>
      <c r="M3587">
        <v>105883</v>
      </c>
      <c r="O3587" t="s">
        <v>117</v>
      </c>
      <c r="P3587" t="s">
        <v>197</v>
      </c>
      <c r="Q3587" s="44" t="s">
        <v>117</v>
      </c>
      <c r="R3587" t="s">
        <v>119</v>
      </c>
      <c r="S3587" s="1" t="s">
        <v>5</v>
      </c>
      <c r="T3587" s="1">
        <v>45379.507407407407</v>
      </c>
      <c r="U3587" s="1">
        <v>45379.563113425924</v>
      </c>
      <c r="V3587" t="s">
        <v>120</v>
      </c>
      <c r="W3587" t="s">
        <v>608</v>
      </c>
      <c r="X3587" t="s">
        <v>414</v>
      </c>
      <c r="Y3587" t="s">
        <v>123</v>
      </c>
      <c r="Z3587">
        <v>128384159</v>
      </c>
      <c r="AA3587" s="50">
        <v>47045106</v>
      </c>
      <c r="AB3587" t="s">
        <v>124</v>
      </c>
      <c r="AC3587" s="51">
        <v>80.216666666999998</v>
      </c>
    </row>
    <row r="3588" spans="1:29" x14ac:dyDescent="0.25">
      <c r="A3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8" s="4" t="str">
        <f>VLOOKUP(P3588,Lookup!$A$1:$D$19,4,0)</f>
        <v>Bay Area</v>
      </c>
      <c r="C3588" s="4" t="str">
        <f>VLOOKUP(P3588,Lookup!$A$1:$E$19,5,0)</f>
        <v>Region 3</v>
      </c>
      <c r="D3588" s="4" t="str">
        <f>VLOOKUP(P3588,Lookup!$A$1:$B$19,2,0)</f>
        <v>DI</v>
      </c>
      <c r="E3588" s="4" t="str">
        <f>IF(AND((Data[[#This Row],[Min Notif Date]]&gt;$G$3),Data[[#This Row],[Min Notif Date]]&lt;$F$3),"Last Week","No")</f>
        <v>No</v>
      </c>
      <c r="F3588" s="4" t="str">
        <f>VLOOKUP(MONTH(Data[[#This Row],[Min Notif Date]]),Lookup!$G$1:$H$12,2,0)</f>
        <v>6. Jun</v>
      </c>
      <c r="G3588" s="4" t="str">
        <f t="shared" si="55"/>
        <v/>
      </c>
      <c r="H3588" s="4" t="str">
        <f>IF(AND(Data[[#This Row],[Min Notif Time]]&gt;6,Data[[#This Row],[Min Notif Time]]&lt;17),"Business Hours","Non-Business Hours")</f>
        <v>Business Hours</v>
      </c>
      <c r="I3588" s="4" t="str" cm="1">
        <f t="array" ref="I3588">IFERROR(VLOOKUP(Data[[#This Row],[Min Notif Date]],Lookup!$N$1:$P$11,2,0),_xlfn.IFS(VLOOKUP(WEEKDAY(Data[[#This Row],[Min Notif Date]],2),Lookup!$J$1:$L$7,3,0)="Weekend","Weekend",VLOOKUP(WEEKDAY(Data[[#This Row],[Min Notif Date]],2),Lookup!$J$1:$L$7,3,0)="Weekday","Weekday"))</f>
        <v>Weekday</v>
      </c>
      <c r="J3588" s="4" t="str">
        <f>VLOOKUP(WEEKDAY(Data[[#This Row],[Min Notif Date]],2),Lookup!$J$1:$K$7,2,0)</f>
        <v>2. Tue</v>
      </c>
      <c r="K3588" s="37">
        <f>ROUNDDOWN(Data[[#This Row],[PGE Notified Time]],0)</f>
        <v>45447</v>
      </c>
      <c r="L3588" s="4">
        <f>HOUR(Data[[#This Row],[PGE Notified Time]])</f>
        <v>11</v>
      </c>
      <c r="M3588">
        <v>108463</v>
      </c>
      <c r="O3588" t="s">
        <v>117</v>
      </c>
      <c r="P3588" t="s">
        <v>141</v>
      </c>
      <c r="Q3588" s="44" t="s">
        <v>117</v>
      </c>
      <c r="R3588" t="s">
        <v>147</v>
      </c>
      <c r="S3588" s="1" t="s">
        <v>5</v>
      </c>
      <c r="T3588" s="1">
        <v>45447.465416666666</v>
      </c>
      <c r="U3588" s="1">
        <v>45447.52107638889</v>
      </c>
      <c r="V3588" t="s">
        <v>120</v>
      </c>
      <c r="W3588" t="s">
        <v>608</v>
      </c>
      <c r="X3588" t="s">
        <v>206</v>
      </c>
      <c r="Y3588" t="s">
        <v>123</v>
      </c>
      <c r="Z3588">
        <v>129018178</v>
      </c>
      <c r="AA3588" s="50">
        <v>47087464</v>
      </c>
      <c r="AB3588" t="s">
        <v>124</v>
      </c>
      <c r="AC3588" s="51">
        <v>80.150000000000006</v>
      </c>
    </row>
    <row r="3589" spans="1:29" x14ac:dyDescent="0.25">
      <c r="A3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9" s="4" t="str">
        <f>VLOOKUP(P3589,Lookup!$A$1:$D$19,4,0)</f>
        <v>Central Valley</v>
      </c>
      <c r="C3589" s="4" t="str">
        <f>VLOOKUP(P3589,Lookup!$A$1:$E$19,5,0)</f>
        <v>Region 5</v>
      </c>
      <c r="D3589" s="4" t="str">
        <f>VLOOKUP(P3589,Lookup!$A$1:$B$19,2,0)</f>
        <v>YO</v>
      </c>
      <c r="E3589" s="4" t="str">
        <f>IF(AND((Data[[#This Row],[Min Notif Date]]&gt;$G$3),Data[[#This Row],[Min Notif Date]]&lt;$F$3),"Last Week","No")</f>
        <v>No</v>
      </c>
      <c r="F3589" s="4" t="str">
        <f>VLOOKUP(MONTH(Data[[#This Row],[Min Notif Date]]),Lookup!$G$1:$H$12,2,0)</f>
        <v>3. Mar</v>
      </c>
      <c r="G3589" s="4" t="str">
        <f t="shared" ref="G3589:G3652" si="56">IF(AC3589&lt;0,"Negative","")</f>
        <v/>
      </c>
      <c r="H3589" s="4" t="str">
        <f>IF(AND(Data[[#This Row],[Min Notif Time]]&gt;6,Data[[#This Row],[Min Notif Time]]&lt;17),"Business Hours","Non-Business Hours")</f>
        <v>Business Hours</v>
      </c>
      <c r="I3589" s="4" t="str" cm="1">
        <f t="array" ref="I3589">IFERROR(VLOOKUP(Data[[#This Row],[Min Notif Date]],Lookup!$N$1:$P$11,2,0),_xlfn.IFS(VLOOKUP(WEEKDAY(Data[[#This Row],[Min Notif Date]],2),Lookup!$J$1:$L$7,3,0)="Weekend","Weekend",VLOOKUP(WEEKDAY(Data[[#This Row],[Min Notif Date]],2),Lookup!$J$1:$L$7,3,0)="Weekday","Weekday"))</f>
        <v>Weekday</v>
      </c>
      <c r="J3589" s="4" t="str">
        <f>VLOOKUP(WEEKDAY(Data[[#This Row],[Min Notif Date]],2),Lookup!$J$1:$K$7,2,0)</f>
        <v>2. Tue</v>
      </c>
      <c r="K3589" s="37">
        <f>ROUNDDOWN(Data[[#This Row],[PGE Notified Time]],0)</f>
        <v>45356</v>
      </c>
      <c r="L3589" s="4">
        <f>HOUR(Data[[#This Row],[PGE Notified Time]])</f>
        <v>10</v>
      </c>
      <c r="M3589">
        <v>104869</v>
      </c>
      <c r="O3589" t="s">
        <v>117</v>
      </c>
      <c r="P3589" t="s">
        <v>197</v>
      </c>
      <c r="Q3589" s="44" t="s">
        <v>117</v>
      </c>
      <c r="R3589" t="s">
        <v>119</v>
      </c>
      <c r="S3589" s="1" t="s">
        <v>5</v>
      </c>
      <c r="T3589" s="1">
        <v>45356.421284722222</v>
      </c>
      <c r="U3589" s="1">
        <v>45356.476921296293</v>
      </c>
      <c r="V3589" t="s">
        <v>120</v>
      </c>
      <c r="W3589" t="s">
        <v>608</v>
      </c>
      <c r="X3589" t="s">
        <v>863</v>
      </c>
      <c r="Y3589" t="s">
        <v>123</v>
      </c>
      <c r="Z3589">
        <v>128240464</v>
      </c>
      <c r="AA3589" s="50">
        <v>47033633</v>
      </c>
      <c r="AB3589" t="s">
        <v>124</v>
      </c>
      <c r="AC3589" s="51">
        <v>80.116666667000004</v>
      </c>
    </row>
    <row r="3590" spans="1:29" x14ac:dyDescent="0.25">
      <c r="A3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0" s="4" t="str">
        <f>VLOOKUP(P3590,Lookup!$A$1:$D$19,4,0)</f>
        <v>Central Valley</v>
      </c>
      <c r="C3590" s="4" t="str">
        <f>VLOOKUP(P3590,Lookup!$A$1:$E$19,5,0)</f>
        <v>Region 5</v>
      </c>
      <c r="D3590" s="4" t="str">
        <f>VLOOKUP(P3590,Lookup!$A$1:$B$19,2,0)</f>
        <v>YO</v>
      </c>
      <c r="E3590" s="4" t="str">
        <f>IF(AND((Data[[#This Row],[Min Notif Date]]&gt;$G$3),Data[[#This Row],[Min Notif Date]]&lt;$F$3),"Last Week","No")</f>
        <v>No</v>
      </c>
      <c r="F3590" s="4" t="str">
        <f>VLOOKUP(MONTH(Data[[#This Row],[Min Notif Date]]),Lookup!$G$1:$H$12,2,0)</f>
        <v>6. Jun</v>
      </c>
      <c r="G3590" s="4" t="str">
        <f t="shared" si="56"/>
        <v/>
      </c>
      <c r="H3590" s="4" t="str">
        <f>IF(AND(Data[[#This Row],[Min Notif Time]]&gt;6,Data[[#This Row],[Min Notif Time]]&lt;17),"Business Hours","Non-Business Hours")</f>
        <v>Business Hours</v>
      </c>
      <c r="I3590" s="4" t="str" cm="1">
        <f t="array" ref="I3590">IFERROR(VLOOKUP(Data[[#This Row],[Min Notif Date]],Lookup!$N$1:$P$11,2,0),_xlfn.IFS(VLOOKUP(WEEKDAY(Data[[#This Row],[Min Notif Date]],2),Lookup!$J$1:$L$7,3,0)="Weekend","Weekend",VLOOKUP(WEEKDAY(Data[[#This Row],[Min Notif Date]],2),Lookup!$J$1:$L$7,3,0)="Weekday","Weekday"))</f>
        <v>Weekday</v>
      </c>
      <c r="J3590" s="4" t="str">
        <f>VLOOKUP(WEEKDAY(Data[[#This Row],[Min Notif Date]],2),Lookup!$J$1:$K$7,2,0)</f>
        <v>4. Thu</v>
      </c>
      <c r="K3590" s="37">
        <f>ROUNDDOWN(Data[[#This Row],[PGE Notified Time]],0)</f>
        <v>45470</v>
      </c>
      <c r="L3590" s="4">
        <f>HOUR(Data[[#This Row],[PGE Notified Time]])</f>
        <v>8</v>
      </c>
      <c r="M3590">
        <v>109437</v>
      </c>
      <c r="O3590" t="s">
        <v>117</v>
      </c>
      <c r="P3590" t="s">
        <v>197</v>
      </c>
      <c r="Q3590" s="44" t="s">
        <v>117</v>
      </c>
      <c r="R3590" t="s">
        <v>119</v>
      </c>
      <c r="S3590" s="1" t="s">
        <v>5</v>
      </c>
      <c r="T3590" s="1">
        <v>45470.340752314813</v>
      </c>
      <c r="U3590" s="1">
        <v>45470.396331018521</v>
      </c>
      <c r="V3590" t="s">
        <v>120</v>
      </c>
      <c r="W3590" t="s">
        <v>608</v>
      </c>
      <c r="X3590" t="s">
        <v>198</v>
      </c>
      <c r="Y3590" t="s">
        <v>123</v>
      </c>
      <c r="Z3590">
        <v>129135942</v>
      </c>
      <c r="AA3590" s="50">
        <v>47103703</v>
      </c>
      <c r="AB3590" t="s">
        <v>124</v>
      </c>
      <c r="AC3590" s="51">
        <v>80.033333333000002</v>
      </c>
    </row>
    <row r="3591" spans="1:29" x14ac:dyDescent="0.25">
      <c r="A3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1" s="4" t="str">
        <f>VLOOKUP(P3591,Lookup!$A$1:$D$19,4,0)</f>
        <v>Bay Area</v>
      </c>
      <c r="C3591" s="4" t="str">
        <f>VLOOKUP(P3591,Lookup!$A$1:$E$19,5,0)</f>
        <v>Region 3</v>
      </c>
      <c r="D3591" s="4" t="str">
        <f>VLOOKUP(P3591,Lookup!$A$1:$B$19,2,0)</f>
        <v>PN</v>
      </c>
      <c r="E3591" s="4" t="str">
        <f>IF(AND((Data[[#This Row],[Min Notif Date]]&gt;$G$3),Data[[#This Row],[Min Notif Date]]&lt;$F$3),"Last Week","No")</f>
        <v>No</v>
      </c>
      <c r="F3591" s="4" t="str">
        <f>VLOOKUP(MONTH(Data[[#This Row],[Min Notif Date]]),Lookup!$G$1:$H$12,2,0)</f>
        <v>10. Oct</v>
      </c>
      <c r="G3591" s="4" t="str">
        <f t="shared" si="56"/>
        <v/>
      </c>
      <c r="H3591" s="4" t="str">
        <f>IF(AND(Data[[#This Row],[Min Notif Time]]&gt;6,Data[[#This Row],[Min Notif Time]]&lt;17),"Business Hours","Non-Business Hours")</f>
        <v>Business Hours</v>
      </c>
      <c r="I3591" s="4" t="str" cm="1">
        <f t="array" ref="I3591">IFERROR(VLOOKUP(Data[[#This Row],[Min Notif Date]],Lookup!$N$1:$P$11,2,0),_xlfn.IFS(VLOOKUP(WEEKDAY(Data[[#This Row],[Min Notif Date]],2),Lookup!$J$1:$L$7,3,0)="Weekend","Weekend",VLOOKUP(WEEKDAY(Data[[#This Row],[Min Notif Date]],2),Lookup!$J$1:$L$7,3,0)="Weekday","Weekday"))</f>
        <v>Weekday</v>
      </c>
      <c r="J3591" s="4" t="str">
        <f>VLOOKUP(WEEKDAY(Data[[#This Row],[Min Notif Date]],2),Lookup!$J$1:$K$7,2,0)</f>
        <v>5. Fri</v>
      </c>
      <c r="K3591" s="37">
        <f>ROUNDDOWN(Data[[#This Row],[PGE Notified Time]],0)</f>
        <v>45590</v>
      </c>
      <c r="L3591" s="4">
        <f>HOUR(Data[[#This Row],[PGE Notified Time]])</f>
        <v>12</v>
      </c>
      <c r="M3591">
        <v>114088</v>
      </c>
      <c r="O3591" t="s">
        <v>117</v>
      </c>
      <c r="P3591" t="s">
        <v>165</v>
      </c>
      <c r="Q3591" s="44" t="s">
        <v>117</v>
      </c>
      <c r="R3591" t="s">
        <v>147</v>
      </c>
      <c r="S3591" s="1" t="s">
        <v>5</v>
      </c>
      <c r="T3591" s="1">
        <v>45590.514108796298</v>
      </c>
      <c r="U3591" s="1">
        <v>45590.569606481484</v>
      </c>
      <c r="V3591" t="s">
        <v>120</v>
      </c>
      <c r="W3591" t="s">
        <v>608</v>
      </c>
      <c r="X3591" t="s">
        <v>305</v>
      </c>
      <c r="Y3591" t="s">
        <v>123</v>
      </c>
      <c r="Z3591">
        <v>129731737</v>
      </c>
      <c r="AA3591" s="50">
        <v>47161999</v>
      </c>
      <c r="AB3591" t="s">
        <v>124</v>
      </c>
      <c r="AC3591" s="51">
        <v>79.916666667000001</v>
      </c>
    </row>
    <row r="3592" spans="1:29" x14ac:dyDescent="0.25">
      <c r="A3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2" s="4" t="str">
        <f>VLOOKUP(P3592,Lookup!$A$1:$D$19,4,0)</f>
        <v>Central Valley</v>
      </c>
      <c r="C3592" s="4" t="str">
        <f>VLOOKUP(P3592,Lookup!$A$1:$E$19,5,0)</f>
        <v>Region 5</v>
      </c>
      <c r="D3592" s="4" t="str">
        <f>VLOOKUP(P3592,Lookup!$A$1:$B$19,2,0)</f>
        <v>KE</v>
      </c>
      <c r="E3592" s="4" t="str">
        <f>IF(AND((Data[[#This Row],[Min Notif Date]]&gt;$G$3),Data[[#This Row],[Min Notif Date]]&lt;$F$3),"Last Week","No")</f>
        <v>No</v>
      </c>
      <c r="F3592" s="4" t="str">
        <f>VLOOKUP(MONTH(Data[[#This Row],[Min Notif Date]]),Lookup!$G$1:$H$12,2,0)</f>
        <v>1. Jan</v>
      </c>
      <c r="G3592" s="4" t="str">
        <f t="shared" si="56"/>
        <v/>
      </c>
      <c r="H3592" s="4" t="str">
        <f>IF(AND(Data[[#This Row],[Min Notif Time]]&gt;6,Data[[#This Row],[Min Notif Time]]&lt;17),"Business Hours","Non-Business Hours")</f>
        <v>Business Hours</v>
      </c>
      <c r="I3592" s="4" t="str" cm="1">
        <f t="array" ref="I3592">IFERROR(VLOOKUP(Data[[#This Row],[Min Notif Date]],Lookup!$N$1:$P$11,2,0),_xlfn.IFS(VLOOKUP(WEEKDAY(Data[[#This Row],[Min Notif Date]],2),Lookup!$J$1:$L$7,3,0)="Weekend","Weekend",VLOOKUP(WEEKDAY(Data[[#This Row],[Min Notif Date]],2),Lookup!$J$1:$L$7,3,0)="Weekday","Weekday"))</f>
        <v>Weekday</v>
      </c>
      <c r="J3592" s="4" t="str">
        <f>VLOOKUP(WEEKDAY(Data[[#This Row],[Min Notif Date]],2),Lookup!$J$1:$K$7,2,0)</f>
        <v>2. Tue</v>
      </c>
      <c r="K3592" s="37">
        <f>ROUNDDOWN(Data[[#This Row],[PGE Notified Time]],0)</f>
        <v>45321</v>
      </c>
      <c r="L3592" s="4">
        <f>HOUR(Data[[#This Row],[PGE Notified Time]])</f>
        <v>12</v>
      </c>
      <c r="M3592">
        <v>103528</v>
      </c>
      <c r="O3592" t="s">
        <v>117</v>
      </c>
      <c r="P3592" t="s">
        <v>290</v>
      </c>
      <c r="Q3592" s="44" t="s">
        <v>117</v>
      </c>
      <c r="R3592" t="s">
        <v>119</v>
      </c>
      <c r="S3592" s="1" t="s">
        <v>5</v>
      </c>
      <c r="T3592" s="1">
        <v>45321.503877314812</v>
      </c>
      <c r="U3592" s="1">
        <v>45321.559363425928</v>
      </c>
      <c r="V3592" t="s">
        <v>120</v>
      </c>
      <c r="W3592" t="s">
        <v>608</v>
      </c>
      <c r="X3592" t="s">
        <v>318</v>
      </c>
      <c r="Y3592" t="s">
        <v>123</v>
      </c>
      <c r="Z3592">
        <v>128103954</v>
      </c>
      <c r="AA3592" s="50">
        <v>46175048</v>
      </c>
      <c r="AB3592" t="s">
        <v>124</v>
      </c>
      <c r="AC3592" s="51">
        <v>79.900000000000006</v>
      </c>
    </row>
    <row r="3593" spans="1:29" x14ac:dyDescent="0.25">
      <c r="A3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3" s="4" t="str">
        <f>VLOOKUP(P3593,Lookup!$A$1:$D$19,4,0)</f>
        <v>Bay Area</v>
      </c>
      <c r="C3593" s="4" t="str">
        <f>VLOOKUP(P3593,Lookup!$A$1:$E$19,5,0)</f>
        <v>Region 3</v>
      </c>
      <c r="D3593" s="4" t="str">
        <f>VLOOKUP(P3593,Lookup!$A$1:$B$19,2,0)</f>
        <v>DI</v>
      </c>
      <c r="E3593" s="4" t="str">
        <f>IF(AND((Data[[#This Row],[Min Notif Date]]&gt;$G$3),Data[[#This Row],[Min Notif Date]]&lt;$F$3),"Last Week","No")</f>
        <v>No</v>
      </c>
      <c r="F3593" s="4" t="str">
        <f>VLOOKUP(MONTH(Data[[#This Row],[Min Notif Date]]),Lookup!$G$1:$H$12,2,0)</f>
        <v>11. Nov</v>
      </c>
      <c r="G3593" s="4" t="str">
        <f t="shared" si="56"/>
        <v/>
      </c>
      <c r="H3593" s="4" t="str">
        <f>IF(AND(Data[[#This Row],[Min Notif Time]]&gt;6,Data[[#This Row],[Min Notif Time]]&lt;17),"Business Hours","Non-Business Hours")</f>
        <v>Business Hours</v>
      </c>
      <c r="I3593" s="4" t="str" cm="1">
        <f t="array" ref="I3593">IFERROR(VLOOKUP(Data[[#This Row],[Min Notif Date]],Lookup!$N$1:$P$11,2,0),_xlfn.IFS(VLOOKUP(WEEKDAY(Data[[#This Row],[Min Notif Date]],2),Lookup!$J$1:$L$7,3,0)="Weekend","Weekend",VLOOKUP(WEEKDAY(Data[[#This Row],[Min Notif Date]],2),Lookup!$J$1:$L$7,3,0)="Weekday","Weekday"))</f>
        <v>Weekday</v>
      </c>
      <c r="J3593" s="4" t="str">
        <f>VLOOKUP(WEEKDAY(Data[[#This Row],[Min Notif Date]],2),Lookup!$J$1:$K$7,2,0)</f>
        <v>3. Wed</v>
      </c>
      <c r="K3593" s="37">
        <f>ROUNDDOWN(Data[[#This Row],[PGE Notified Time]],0)</f>
        <v>45616</v>
      </c>
      <c r="L3593" s="4">
        <f>HOUR(Data[[#This Row],[PGE Notified Time]])</f>
        <v>12</v>
      </c>
      <c r="M3593">
        <v>114983</v>
      </c>
      <c r="N3593">
        <v>1579977659</v>
      </c>
      <c r="O3593" t="s">
        <v>117</v>
      </c>
      <c r="P3593" t="s">
        <v>141</v>
      </c>
      <c r="Q3593" s="44" t="s">
        <v>117</v>
      </c>
      <c r="R3593" t="s">
        <v>119</v>
      </c>
      <c r="S3593" s="1">
        <v>45616.486319444448</v>
      </c>
      <c r="T3593" s="1">
        <v>45616.521620370368</v>
      </c>
      <c r="U3593" s="1">
        <v>45616.54179398148</v>
      </c>
      <c r="V3593" t="s">
        <v>120</v>
      </c>
      <c r="W3593" t="s">
        <v>608</v>
      </c>
      <c r="X3593" t="s">
        <v>226</v>
      </c>
      <c r="Y3593" t="s">
        <v>123</v>
      </c>
      <c r="Z3593">
        <v>129860251</v>
      </c>
      <c r="AA3593" s="50">
        <v>35600341</v>
      </c>
      <c r="AB3593" t="s">
        <v>124</v>
      </c>
      <c r="AC3593" s="51">
        <v>79.883333332999996</v>
      </c>
    </row>
    <row r="3594" spans="1:29" x14ac:dyDescent="0.25">
      <c r="A3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94" s="4" t="str">
        <f>VLOOKUP(P3594,Lookup!$A$1:$D$19,4,0)</f>
        <v>South Bay</v>
      </c>
      <c r="C3594" s="4" t="str">
        <f>VLOOKUP(P3594,Lookup!$A$1:$E$19,5,0)</f>
        <v>Region 4</v>
      </c>
      <c r="D3594" s="4" t="str">
        <f>VLOOKUP(P3594,Lookup!$A$1:$B$19,2,0)</f>
        <v>SJ</v>
      </c>
      <c r="E3594" s="4" t="str">
        <f>IF(AND((Data[[#This Row],[Min Notif Date]]&gt;$G$3),Data[[#This Row],[Min Notif Date]]&lt;$F$3),"Last Week","No")</f>
        <v>No</v>
      </c>
      <c r="F3594" s="4" t="str">
        <f>VLOOKUP(MONTH(Data[[#This Row],[Min Notif Date]]),Lookup!$G$1:$H$12,2,0)</f>
        <v>10. Oct</v>
      </c>
      <c r="G3594" s="4" t="str">
        <f t="shared" si="56"/>
        <v/>
      </c>
      <c r="H3594" s="4" t="str">
        <f>IF(AND(Data[[#This Row],[Min Notif Time]]&gt;6,Data[[#This Row],[Min Notif Time]]&lt;17),"Business Hours","Non-Business Hours")</f>
        <v>Business Hours</v>
      </c>
      <c r="I3594" s="4" t="str" cm="1">
        <f t="array" ref="I3594">IFERROR(VLOOKUP(Data[[#This Row],[Min Notif Date]],Lookup!$N$1:$P$11,2,0),_xlfn.IFS(VLOOKUP(WEEKDAY(Data[[#This Row],[Min Notif Date]],2),Lookup!$J$1:$L$7,3,0)="Weekend","Weekend",VLOOKUP(WEEKDAY(Data[[#This Row],[Min Notif Date]],2),Lookup!$J$1:$L$7,3,0)="Weekday","Weekday"))</f>
        <v>Weekday</v>
      </c>
      <c r="J3594" s="4" t="str">
        <f>VLOOKUP(WEEKDAY(Data[[#This Row],[Min Notif Date]],2),Lookup!$J$1:$K$7,2,0)</f>
        <v>3. Wed</v>
      </c>
      <c r="K3594" s="37">
        <f>ROUNDDOWN(Data[[#This Row],[PGE Notified Time]],0)</f>
        <v>45581</v>
      </c>
      <c r="L3594" s="4">
        <f>HOUR(Data[[#This Row],[PGE Notified Time]])</f>
        <v>11</v>
      </c>
      <c r="M3594">
        <v>113721</v>
      </c>
      <c r="N3594">
        <v>8406402412</v>
      </c>
      <c r="O3594" t="s">
        <v>52</v>
      </c>
      <c r="P3594" t="s">
        <v>145</v>
      </c>
      <c r="Q3594" s="44" t="s">
        <v>259</v>
      </c>
      <c r="R3594" t="s">
        <v>125</v>
      </c>
      <c r="S3594" s="1">
        <v>45581.459120370368</v>
      </c>
      <c r="T3594" s="1">
        <v>45581.459108796298</v>
      </c>
      <c r="U3594" s="1">
        <v>45581.51458333333</v>
      </c>
      <c r="V3594" t="s">
        <v>120</v>
      </c>
      <c r="W3594" t="s">
        <v>121</v>
      </c>
      <c r="X3594" t="s">
        <v>146</v>
      </c>
      <c r="Y3594" t="s">
        <v>123</v>
      </c>
      <c r="Z3594">
        <v>129695713</v>
      </c>
      <c r="AA3594" s="50">
        <v>47160260</v>
      </c>
      <c r="AB3594" t="s">
        <v>124</v>
      </c>
      <c r="AC3594" s="51">
        <v>79.883333332999996</v>
      </c>
    </row>
    <row r="3595" spans="1:29" x14ac:dyDescent="0.25">
      <c r="A3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5" s="4" t="str">
        <f>VLOOKUP(P3595,Lookup!$A$1:$D$19,4,0)</f>
        <v>Bay Area</v>
      </c>
      <c r="C3595" s="4" t="str">
        <f>VLOOKUP(P3595,Lookup!$A$1:$E$19,5,0)</f>
        <v>Region 3</v>
      </c>
      <c r="D3595" s="4" t="str">
        <f>VLOOKUP(P3595,Lookup!$A$1:$B$19,2,0)</f>
        <v>SF</v>
      </c>
      <c r="E3595" s="4" t="str">
        <f>IF(AND((Data[[#This Row],[Min Notif Date]]&gt;$G$3),Data[[#This Row],[Min Notif Date]]&lt;$F$3),"Last Week","No")</f>
        <v>No</v>
      </c>
      <c r="F3595" s="4" t="str">
        <f>VLOOKUP(MONTH(Data[[#This Row],[Min Notif Date]]),Lookup!$G$1:$H$12,2,0)</f>
        <v>4. Apr</v>
      </c>
      <c r="G3595" s="4" t="str">
        <f t="shared" si="56"/>
        <v/>
      </c>
      <c r="H3595" s="4" t="str">
        <f>IF(AND(Data[[#This Row],[Min Notif Time]]&gt;6,Data[[#This Row],[Min Notif Time]]&lt;17),"Business Hours","Non-Business Hours")</f>
        <v>Business Hours</v>
      </c>
      <c r="I3595" s="4" t="str" cm="1">
        <f t="array" ref="I3595">IFERROR(VLOOKUP(Data[[#This Row],[Min Notif Date]],Lookup!$N$1:$P$11,2,0),_xlfn.IFS(VLOOKUP(WEEKDAY(Data[[#This Row],[Min Notif Date]],2),Lookup!$J$1:$L$7,3,0)="Weekend","Weekend",VLOOKUP(WEEKDAY(Data[[#This Row],[Min Notif Date]],2),Lookup!$J$1:$L$7,3,0)="Weekday","Weekday"))</f>
        <v>Weekday</v>
      </c>
      <c r="J3595" s="4" t="str">
        <f>VLOOKUP(WEEKDAY(Data[[#This Row],[Min Notif Date]],2),Lookup!$J$1:$K$7,2,0)</f>
        <v>2. Tue</v>
      </c>
      <c r="K3595" s="37">
        <f>ROUNDDOWN(Data[[#This Row],[PGE Notified Time]],0)</f>
        <v>45391</v>
      </c>
      <c r="L3595" s="4">
        <f>HOUR(Data[[#This Row],[PGE Notified Time]])</f>
        <v>9</v>
      </c>
      <c r="M3595">
        <v>106294</v>
      </c>
      <c r="O3595" t="s">
        <v>117</v>
      </c>
      <c r="P3595" t="s">
        <v>128</v>
      </c>
      <c r="Q3595" s="44" t="s">
        <v>117</v>
      </c>
      <c r="R3595" t="s">
        <v>119</v>
      </c>
      <c r="S3595" s="1" t="s">
        <v>5</v>
      </c>
      <c r="T3595" s="1">
        <v>45391.413969907408</v>
      </c>
      <c r="U3595" s="1">
        <v>45391.469444444447</v>
      </c>
      <c r="V3595" t="s">
        <v>120</v>
      </c>
      <c r="W3595" t="s">
        <v>608</v>
      </c>
      <c r="X3595" t="s">
        <v>129</v>
      </c>
      <c r="Y3595" t="s">
        <v>123</v>
      </c>
      <c r="Z3595">
        <v>128497095</v>
      </c>
      <c r="AA3595" s="50">
        <v>47051966</v>
      </c>
      <c r="AB3595" t="s">
        <v>124</v>
      </c>
      <c r="AC3595" s="51">
        <v>79.883333332999996</v>
      </c>
    </row>
    <row r="3596" spans="1:29" x14ac:dyDescent="0.25">
      <c r="A3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6" s="4" t="str">
        <f>VLOOKUP(P3596,Lookup!$A$1:$D$19,4,0)</f>
        <v>South Bay</v>
      </c>
      <c r="C3596" s="4" t="str">
        <f>VLOOKUP(P3596,Lookup!$A$1:$E$19,5,0)</f>
        <v>Region 4</v>
      </c>
      <c r="D3596" s="4" t="str">
        <f>VLOOKUP(P3596,Lookup!$A$1:$B$19,2,0)</f>
        <v>CC</v>
      </c>
      <c r="E3596" s="4" t="str">
        <f>IF(AND((Data[[#This Row],[Min Notif Date]]&gt;$G$3),Data[[#This Row],[Min Notif Date]]&lt;$F$3),"Last Week","No")</f>
        <v>No</v>
      </c>
      <c r="F3596" s="4" t="str">
        <f>VLOOKUP(MONTH(Data[[#This Row],[Min Notif Date]]),Lookup!$G$1:$H$12,2,0)</f>
        <v>2. Feb</v>
      </c>
      <c r="G3596" s="4" t="str">
        <f t="shared" si="56"/>
        <v/>
      </c>
      <c r="H3596" s="4" t="str">
        <f>IF(AND(Data[[#This Row],[Min Notif Time]]&gt;6,Data[[#This Row],[Min Notif Time]]&lt;17),"Business Hours","Non-Business Hours")</f>
        <v>Non-Business Hours</v>
      </c>
      <c r="I3596" s="4" t="str" cm="1">
        <f t="array" ref="I3596">IFERROR(VLOOKUP(Data[[#This Row],[Min Notif Date]],Lookup!$N$1:$P$11,2,0),_xlfn.IFS(VLOOKUP(WEEKDAY(Data[[#This Row],[Min Notif Date]],2),Lookup!$J$1:$L$7,3,0)="Weekend","Weekend",VLOOKUP(WEEKDAY(Data[[#This Row],[Min Notif Date]],2),Lookup!$J$1:$L$7,3,0)="Weekday","Weekday"))</f>
        <v>Weekday</v>
      </c>
      <c r="J3596" s="4" t="str">
        <f>VLOOKUP(WEEKDAY(Data[[#This Row],[Min Notif Date]],2),Lookup!$J$1:$K$7,2,0)</f>
        <v>2. Tue</v>
      </c>
      <c r="K3596" s="37">
        <f>ROUNDDOWN(Data[[#This Row],[PGE Notified Time]],0)</f>
        <v>45349</v>
      </c>
      <c r="L3596" s="4">
        <f>HOUR(Data[[#This Row],[PGE Notified Time]])</f>
        <v>17</v>
      </c>
      <c r="M3596">
        <v>104666</v>
      </c>
      <c r="O3596" t="s">
        <v>117</v>
      </c>
      <c r="P3596" t="s">
        <v>134</v>
      </c>
      <c r="Q3596" s="44" t="s">
        <v>117</v>
      </c>
      <c r="R3596" t="s">
        <v>119</v>
      </c>
      <c r="S3596" s="1" t="s">
        <v>5</v>
      </c>
      <c r="T3596" s="1">
        <v>45349.715613425928</v>
      </c>
      <c r="U3596" s="1">
        <v>45349.771087962959</v>
      </c>
      <c r="V3596" t="s">
        <v>120</v>
      </c>
      <c r="W3596" t="s">
        <v>608</v>
      </c>
      <c r="X3596" t="s">
        <v>864</v>
      </c>
      <c r="Y3596" t="s">
        <v>123</v>
      </c>
      <c r="Z3596">
        <v>128221293</v>
      </c>
      <c r="AA3596" s="50">
        <v>47032901</v>
      </c>
      <c r="AB3596" t="s">
        <v>124</v>
      </c>
      <c r="AC3596" s="51">
        <v>79.883333332999996</v>
      </c>
    </row>
    <row r="3597" spans="1:29" x14ac:dyDescent="0.25">
      <c r="A3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97" s="4" t="str">
        <f>VLOOKUP(P3597,Lookup!$A$1:$D$19,4,0)</f>
        <v>Bay Area</v>
      </c>
      <c r="C3597" s="4" t="str">
        <f>VLOOKUP(P3597,Lookup!$A$1:$E$19,5,0)</f>
        <v>Region 3</v>
      </c>
      <c r="D3597" s="4" t="str">
        <f>VLOOKUP(P3597,Lookup!$A$1:$B$19,2,0)</f>
        <v>SF</v>
      </c>
      <c r="E3597" s="4" t="str">
        <f>IF(AND((Data[[#This Row],[Min Notif Date]]&gt;$G$3),Data[[#This Row],[Min Notif Date]]&lt;$F$3),"Last Week","No")</f>
        <v>No</v>
      </c>
      <c r="F3597" s="4" t="str">
        <f>VLOOKUP(MONTH(Data[[#This Row],[Min Notif Date]]),Lookup!$G$1:$H$12,2,0)</f>
        <v>1. Jan</v>
      </c>
      <c r="G3597" s="4" t="str">
        <f t="shared" si="56"/>
        <v/>
      </c>
      <c r="H3597" s="4" t="str">
        <f>IF(AND(Data[[#This Row],[Min Notif Time]]&gt;6,Data[[#This Row],[Min Notif Time]]&lt;17),"Business Hours","Non-Business Hours")</f>
        <v>Business Hours</v>
      </c>
      <c r="I3597" s="4" t="str" cm="1">
        <f t="array" ref="I3597">IFERROR(VLOOKUP(Data[[#This Row],[Min Notif Date]],Lookup!$N$1:$P$11,2,0),_xlfn.IFS(VLOOKUP(WEEKDAY(Data[[#This Row],[Min Notif Date]],2),Lookup!$J$1:$L$7,3,0)="Weekend","Weekend",VLOOKUP(WEEKDAY(Data[[#This Row],[Min Notif Date]],2),Lookup!$J$1:$L$7,3,0)="Weekday","Weekday"))</f>
        <v>Weekday</v>
      </c>
      <c r="J3597" s="4" t="str">
        <f>VLOOKUP(WEEKDAY(Data[[#This Row],[Min Notif Date]],2),Lookup!$J$1:$K$7,2,0)</f>
        <v>2. Tue</v>
      </c>
      <c r="K3597" s="37">
        <f>ROUNDDOWN(Data[[#This Row],[PGE Notified Time]],0)</f>
        <v>45300</v>
      </c>
      <c r="L3597" s="4">
        <f>HOUR(Data[[#This Row],[PGE Notified Time]])</f>
        <v>8</v>
      </c>
      <c r="M3597">
        <v>102791</v>
      </c>
      <c r="N3597">
        <v>6277864261</v>
      </c>
      <c r="O3597" t="s">
        <v>57</v>
      </c>
      <c r="P3597" t="s">
        <v>128</v>
      </c>
      <c r="Q3597" s="44" t="s">
        <v>259</v>
      </c>
      <c r="R3597" t="s">
        <v>119</v>
      </c>
      <c r="S3597" s="1">
        <v>45300.340358796297</v>
      </c>
      <c r="T3597" s="1">
        <v>45300.373252314814</v>
      </c>
      <c r="U3597" s="1">
        <v>45300.395833333336</v>
      </c>
      <c r="V3597" t="s">
        <v>120</v>
      </c>
      <c r="W3597" t="s">
        <v>121</v>
      </c>
      <c r="X3597" t="s">
        <v>129</v>
      </c>
      <c r="Y3597" t="s">
        <v>123</v>
      </c>
      <c r="Z3597" t="s">
        <v>865</v>
      </c>
      <c r="AA3597" s="50" t="s">
        <v>866</v>
      </c>
      <c r="AB3597" t="s">
        <v>124</v>
      </c>
      <c r="AC3597" s="51">
        <v>79.883333332999996</v>
      </c>
    </row>
    <row r="3598" spans="1:29" x14ac:dyDescent="0.25">
      <c r="A3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8" s="4" t="str">
        <f>VLOOKUP(P3598,Lookup!$A$1:$D$19,4,0)</f>
        <v>South Bay</v>
      </c>
      <c r="C3598" s="4" t="str">
        <f>VLOOKUP(P3598,Lookup!$A$1:$E$19,5,0)</f>
        <v>Region 4</v>
      </c>
      <c r="D3598" s="4" t="str">
        <f>VLOOKUP(P3598,Lookup!$A$1:$B$19,2,0)</f>
        <v>DA</v>
      </c>
      <c r="E3598" s="4" t="str">
        <f>IF(AND((Data[[#This Row],[Min Notif Date]]&gt;$G$3),Data[[#This Row],[Min Notif Date]]&lt;$F$3),"Last Week","No")</f>
        <v>No</v>
      </c>
      <c r="F3598" s="4" t="str">
        <f>VLOOKUP(MONTH(Data[[#This Row],[Min Notif Date]]),Lookup!$G$1:$H$12,2,0)</f>
        <v>10. Oct</v>
      </c>
      <c r="G3598" s="4" t="str">
        <f t="shared" si="56"/>
        <v/>
      </c>
      <c r="H3598" s="4" t="str">
        <f>IF(AND(Data[[#This Row],[Min Notif Time]]&gt;6,Data[[#This Row],[Min Notif Time]]&lt;17),"Business Hours","Non-Business Hours")</f>
        <v>Business Hours</v>
      </c>
      <c r="I3598" s="4" t="str" cm="1">
        <f t="array" ref="I3598">IFERROR(VLOOKUP(Data[[#This Row],[Min Notif Date]],Lookup!$N$1:$P$11,2,0),_xlfn.IFS(VLOOKUP(WEEKDAY(Data[[#This Row],[Min Notif Date]],2),Lookup!$J$1:$L$7,3,0)="Weekend","Weekend",VLOOKUP(WEEKDAY(Data[[#This Row],[Min Notif Date]],2),Lookup!$J$1:$L$7,3,0)="Weekday","Weekday"))</f>
        <v>Weekday</v>
      </c>
      <c r="J3598" s="4" t="str">
        <f>VLOOKUP(WEEKDAY(Data[[#This Row],[Min Notif Date]],2),Lookup!$J$1:$K$7,2,0)</f>
        <v>2. Tue</v>
      </c>
      <c r="K3598" s="37">
        <f>ROUNDDOWN(Data[[#This Row],[PGE Notified Time]],0)</f>
        <v>45573</v>
      </c>
      <c r="L3598" s="4">
        <f>HOUR(Data[[#This Row],[PGE Notified Time]])</f>
        <v>8</v>
      </c>
      <c r="M3598">
        <v>113431</v>
      </c>
      <c r="O3598" t="s">
        <v>117</v>
      </c>
      <c r="P3598" t="s">
        <v>163</v>
      </c>
      <c r="Q3598" s="44" t="s">
        <v>117</v>
      </c>
      <c r="R3598" t="s">
        <v>215</v>
      </c>
      <c r="S3598" s="1" t="s">
        <v>5</v>
      </c>
      <c r="T3598" s="1">
        <v>45573.34039351852</v>
      </c>
      <c r="U3598" s="1">
        <v>45573.395856481482</v>
      </c>
      <c r="V3598" t="s">
        <v>120</v>
      </c>
      <c r="W3598" t="s">
        <v>608</v>
      </c>
      <c r="X3598" t="s">
        <v>180</v>
      </c>
      <c r="Y3598" t="s">
        <v>123</v>
      </c>
      <c r="Z3598">
        <v>129652993</v>
      </c>
      <c r="AA3598" s="50">
        <v>47158082</v>
      </c>
      <c r="AB3598" t="s">
        <v>124</v>
      </c>
      <c r="AC3598" s="51">
        <v>79.866666667000004</v>
      </c>
    </row>
    <row r="3599" spans="1:29" x14ac:dyDescent="0.25">
      <c r="A3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99" s="4" t="str">
        <f>VLOOKUP(P3599,Lookup!$A$1:$D$19,4,0)</f>
        <v>Central Valley</v>
      </c>
      <c r="C3599" s="4" t="str">
        <f>VLOOKUP(P3599,Lookup!$A$1:$E$19,5,0)</f>
        <v>Region 5</v>
      </c>
      <c r="D3599" s="4" t="str">
        <f>VLOOKUP(P3599,Lookup!$A$1:$B$19,2,0)</f>
        <v>FR</v>
      </c>
      <c r="E3599" s="4" t="str">
        <f>IF(AND((Data[[#This Row],[Min Notif Date]]&gt;$G$3),Data[[#This Row],[Min Notif Date]]&lt;$F$3),"Last Week","No")</f>
        <v>No</v>
      </c>
      <c r="F3599" s="4" t="str">
        <f>VLOOKUP(MONTH(Data[[#This Row],[Min Notif Date]]),Lookup!$G$1:$H$12,2,0)</f>
        <v>10. Oct</v>
      </c>
      <c r="G3599" s="4" t="str">
        <f t="shared" si="56"/>
        <v/>
      </c>
      <c r="H3599" s="4" t="str">
        <f>IF(AND(Data[[#This Row],[Min Notif Time]]&gt;6,Data[[#This Row],[Min Notif Time]]&lt;17),"Business Hours","Non-Business Hours")</f>
        <v>Business Hours</v>
      </c>
      <c r="I3599" s="4" t="str" cm="1">
        <f t="array" ref="I3599">IFERROR(VLOOKUP(Data[[#This Row],[Min Notif Date]],Lookup!$N$1:$P$11,2,0),_xlfn.IFS(VLOOKUP(WEEKDAY(Data[[#This Row],[Min Notif Date]],2),Lookup!$J$1:$L$7,3,0)="Weekend","Weekend",VLOOKUP(WEEKDAY(Data[[#This Row],[Min Notif Date]],2),Lookup!$J$1:$L$7,3,0)="Weekday","Weekday"))</f>
        <v>Weekday</v>
      </c>
      <c r="J3599" s="4" t="str">
        <f>VLOOKUP(WEEKDAY(Data[[#This Row],[Min Notif Date]],2),Lookup!$J$1:$K$7,2,0)</f>
        <v>1. Mon</v>
      </c>
      <c r="K3599" s="37">
        <f>ROUNDDOWN(Data[[#This Row],[PGE Notified Time]],0)</f>
        <v>45572</v>
      </c>
      <c r="L3599" s="4">
        <f>HOUR(Data[[#This Row],[PGE Notified Time]])</f>
        <v>10</v>
      </c>
      <c r="M3599">
        <v>113391</v>
      </c>
      <c r="N3599" t="s">
        <v>867</v>
      </c>
      <c r="O3599" t="s">
        <v>57</v>
      </c>
      <c r="P3599" t="s">
        <v>136</v>
      </c>
      <c r="Q3599" s="44" t="s">
        <v>259</v>
      </c>
      <c r="R3599" t="s">
        <v>119</v>
      </c>
      <c r="S3599" s="1">
        <v>45572.420243055552</v>
      </c>
      <c r="T3599" s="1">
        <v>45572.422581018516</v>
      </c>
      <c r="U3599" s="1">
        <v>45572.475694444445</v>
      </c>
      <c r="V3599" t="s">
        <v>120</v>
      </c>
      <c r="W3599" t="s">
        <v>121</v>
      </c>
      <c r="X3599" t="s">
        <v>137</v>
      </c>
      <c r="Y3599" t="s">
        <v>123</v>
      </c>
      <c r="Z3599">
        <v>129649774</v>
      </c>
      <c r="AA3599" s="50">
        <v>47156710</v>
      </c>
      <c r="AB3599" t="s">
        <v>124</v>
      </c>
      <c r="AC3599" s="51">
        <v>79.849999999999994</v>
      </c>
    </row>
    <row r="3600" spans="1:29" x14ac:dyDescent="0.25">
      <c r="A3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0" s="4" t="str">
        <f>VLOOKUP(P3600,Lookup!$A$1:$D$19,4,0)</f>
        <v>Bay Area</v>
      </c>
      <c r="C3600" s="4" t="str">
        <f>VLOOKUP(P3600,Lookup!$A$1:$E$19,5,0)</f>
        <v>Region 3</v>
      </c>
      <c r="D3600" s="4" t="str">
        <f>VLOOKUP(P3600,Lookup!$A$1:$B$19,2,0)</f>
        <v>PN</v>
      </c>
      <c r="E3600" s="4" t="str">
        <f>IF(AND((Data[[#This Row],[Min Notif Date]]&gt;$G$3),Data[[#This Row],[Min Notif Date]]&lt;$F$3),"Last Week","No")</f>
        <v>No</v>
      </c>
      <c r="F3600" s="4" t="str">
        <f>VLOOKUP(MONTH(Data[[#This Row],[Min Notif Date]]),Lookup!$G$1:$H$12,2,0)</f>
        <v>9. Sep</v>
      </c>
      <c r="G3600" s="4" t="str">
        <f t="shared" si="56"/>
        <v/>
      </c>
      <c r="H3600" s="4" t="str">
        <f>IF(AND(Data[[#This Row],[Min Notif Time]]&gt;6,Data[[#This Row],[Min Notif Time]]&lt;17),"Business Hours","Non-Business Hours")</f>
        <v>Business Hours</v>
      </c>
      <c r="I3600" s="4" t="str" cm="1">
        <f t="array" ref="I3600">IFERROR(VLOOKUP(Data[[#This Row],[Min Notif Date]],Lookup!$N$1:$P$11,2,0),_xlfn.IFS(VLOOKUP(WEEKDAY(Data[[#This Row],[Min Notif Date]],2),Lookup!$J$1:$L$7,3,0)="Weekend","Weekend",VLOOKUP(WEEKDAY(Data[[#This Row],[Min Notif Date]],2),Lookup!$J$1:$L$7,3,0)="Weekday","Weekday"))</f>
        <v>Weekday</v>
      </c>
      <c r="J3600" s="4" t="str">
        <f>VLOOKUP(WEEKDAY(Data[[#This Row],[Min Notif Date]],2),Lookup!$J$1:$K$7,2,0)</f>
        <v>3. Wed</v>
      </c>
      <c r="K3600" s="37">
        <f>ROUNDDOWN(Data[[#This Row],[PGE Notified Time]],0)</f>
        <v>45539</v>
      </c>
      <c r="L3600" s="4">
        <f>HOUR(Data[[#This Row],[PGE Notified Time]])</f>
        <v>9</v>
      </c>
      <c r="M3600">
        <v>112145</v>
      </c>
      <c r="O3600" t="s">
        <v>117</v>
      </c>
      <c r="P3600" t="s">
        <v>165</v>
      </c>
      <c r="Q3600" s="44" t="s">
        <v>117</v>
      </c>
      <c r="R3600" t="s">
        <v>147</v>
      </c>
      <c r="S3600" s="1" t="s">
        <v>5</v>
      </c>
      <c r="T3600" s="1">
        <v>45539.382199074076</v>
      </c>
      <c r="U3600" s="1">
        <v>45539.437650462962</v>
      </c>
      <c r="V3600" t="s">
        <v>120</v>
      </c>
      <c r="W3600" t="s">
        <v>608</v>
      </c>
      <c r="X3600" t="s">
        <v>374</v>
      </c>
      <c r="Y3600" t="s">
        <v>123</v>
      </c>
      <c r="Z3600">
        <v>129471659</v>
      </c>
      <c r="AA3600" s="50">
        <v>47129314</v>
      </c>
      <c r="AB3600" t="s">
        <v>124</v>
      </c>
      <c r="AC3600" s="51">
        <v>79.849999999999994</v>
      </c>
    </row>
    <row r="3601" spans="1:29" x14ac:dyDescent="0.25">
      <c r="A3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1" s="4" t="str">
        <f>VLOOKUP(P3601,Lookup!$A$1:$D$19,4,0)</f>
        <v>Bay Area</v>
      </c>
      <c r="C3601" s="4" t="str">
        <f>VLOOKUP(P3601,Lookup!$A$1:$E$19,5,0)</f>
        <v>Region 3</v>
      </c>
      <c r="D3601" s="4" t="str">
        <f>VLOOKUP(P3601,Lookup!$A$1:$B$19,2,0)</f>
        <v>PN</v>
      </c>
      <c r="E3601" s="4" t="str">
        <f>IF(AND((Data[[#This Row],[Min Notif Date]]&gt;$G$3),Data[[#This Row],[Min Notif Date]]&lt;$F$3),"Last Week","No")</f>
        <v>No</v>
      </c>
      <c r="F3601" s="4" t="str">
        <f>VLOOKUP(MONTH(Data[[#This Row],[Min Notif Date]]),Lookup!$G$1:$H$12,2,0)</f>
        <v>8. Aug</v>
      </c>
      <c r="G3601" s="4" t="str">
        <f t="shared" si="56"/>
        <v/>
      </c>
      <c r="H3601" s="4" t="str">
        <f>IF(AND(Data[[#This Row],[Min Notif Time]]&gt;6,Data[[#This Row],[Min Notif Time]]&lt;17),"Business Hours","Non-Business Hours")</f>
        <v>Business Hours</v>
      </c>
      <c r="I3601" s="4" t="str" cm="1">
        <f t="array" ref="I3601">IFERROR(VLOOKUP(Data[[#This Row],[Min Notif Date]],Lookup!$N$1:$P$11,2,0),_xlfn.IFS(VLOOKUP(WEEKDAY(Data[[#This Row],[Min Notif Date]],2),Lookup!$J$1:$L$7,3,0)="Weekend","Weekend",VLOOKUP(WEEKDAY(Data[[#This Row],[Min Notif Date]],2),Lookup!$J$1:$L$7,3,0)="Weekday","Weekday"))</f>
        <v>Weekday</v>
      </c>
      <c r="J3601" s="4" t="str">
        <f>VLOOKUP(WEEKDAY(Data[[#This Row],[Min Notif Date]],2),Lookup!$J$1:$K$7,2,0)</f>
        <v>4. Thu</v>
      </c>
      <c r="K3601" s="37">
        <f>ROUNDDOWN(Data[[#This Row],[PGE Notified Time]],0)</f>
        <v>45505</v>
      </c>
      <c r="L3601" s="4">
        <f>HOUR(Data[[#This Row],[PGE Notified Time]])</f>
        <v>8</v>
      </c>
      <c r="M3601">
        <v>110846</v>
      </c>
      <c r="O3601" t="s">
        <v>117</v>
      </c>
      <c r="P3601" t="s">
        <v>165</v>
      </c>
      <c r="Q3601" s="44" t="s">
        <v>117</v>
      </c>
      <c r="R3601" t="s">
        <v>215</v>
      </c>
      <c r="S3601" s="1" t="s">
        <v>5</v>
      </c>
      <c r="T3601" s="1">
        <v>45505.347777777781</v>
      </c>
      <c r="U3601" s="1">
        <v>45505.403217592589</v>
      </c>
      <c r="V3601" t="s">
        <v>120</v>
      </c>
      <c r="W3601" t="s">
        <v>608</v>
      </c>
      <c r="X3601" t="s">
        <v>184</v>
      </c>
      <c r="Y3601" t="s">
        <v>123</v>
      </c>
      <c r="Z3601">
        <v>129318219</v>
      </c>
      <c r="AA3601" s="50">
        <v>47119666</v>
      </c>
      <c r="AB3601" t="s">
        <v>124</v>
      </c>
      <c r="AC3601" s="51">
        <v>79.833333332999999</v>
      </c>
    </row>
    <row r="3602" spans="1:29" x14ac:dyDescent="0.25">
      <c r="A3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2" s="4" t="str">
        <f>VLOOKUP(P3602,Lookup!$A$1:$D$19,4,0)</f>
        <v>Bay Area</v>
      </c>
      <c r="C3602" s="4" t="str">
        <f>VLOOKUP(P3602,Lookup!$A$1:$E$19,5,0)</f>
        <v>Region 3</v>
      </c>
      <c r="D3602" s="4" t="str">
        <f>VLOOKUP(P3602,Lookup!$A$1:$B$19,2,0)</f>
        <v>MI</v>
      </c>
      <c r="E3602" s="4" t="str">
        <f>IF(AND((Data[[#This Row],[Min Notif Date]]&gt;$G$3),Data[[#This Row],[Min Notif Date]]&lt;$F$3),"Last Week","No")</f>
        <v>No</v>
      </c>
      <c r="F3602" s="4" t="str">
        <f>VLOOKUP(MONTH(Data[[#This Row],[Min Notif Date]]),Lookup!$G$1:$H$12,2,0)</f>
        <v>6. Jun</v>
      </c>
      <c r="G3602" s="4" t="str">
        <f t="shared" si="56"/>
        <v/>
      </c>
      <c r="H3602" s="4" t="str">
        <f>IF(AND(Data[[#This Row],[Min Notif Time]]&gt;6,Data[[#This Row],[Min Notif Time]]&lt;17),"Business Hours","Non-Business Hours")</f>
        <v>Business Hours</v>
      </c>
      <c r="I3602" s="4" t="str" cm="1">
        <f t="array" ref="I3602">IFERROR(VLOOKUP(Data[[#This Row],[Min Notif Date]],Lookup!$N$1:$P$11,2,0),_xlfn.IFS(VLOOKUP(WEEKDAY(Data[[#This Row],[Min Notif Date]],2),Lookup!$J$1:$L$7,3,0)="Weekend","Weekend",VLOOKUP(WEEKDAY(Data[[#This Row],[Min Notif Date]],2),Lookup!$J$1:$L$7,3,0)="Weekday","Weekday"))</f>
        <v>Holiday</v>
      </c>
      <c r="J3602" s="4" t="str">
        <f>VLOOKUP(WEEKDAY(Data[[#This Row],[Min Notif Date]],2),Lookup!$J$1:$K$7,2,0)</f>
        <v>3. Wed</v>
      </c>
      <c r="K3602" s="37">
        <f>ROUNDDOWN(Data[[#This Row],[PGE Notified Time]],0)</f>
        <v>45462</v>
      </c>
      <c r="L3602" s="4">
        <f>HOUR(Data[[#This Row],[PGE Notified Time]])</f>
        <v>11</v>
      </c>
      <c r="M3602">
        <v>109140</v>
      </c>
      <c r="N3602">
        <v>2286223261</v>
      </c>
      <c r="O3602" t="s">
        <v>117</v>
      </c>
      <c r="P3602" t="s">
        <v>154</v>
      </c>
      <c r="Q3602" s="44" t="s">
        <v>117</v>
      </c>
      <c r="R3602" t="s">
        <v>147</v>
      </c>
      <c r="S3602" s="1">
        <v>45462.44494212963</v>
      </c>
      <c r="T3602" s="1">
        <v>45462.462569444448</v>
      </c>
      <c r="U3602" s="1">
        <v>45462.500358796293</v>
      </c>
      <c r="V3602" t="s">
        <v>120</v>
      </c>
      <c r="W3602" t="s">
        <v>608</v>
      </c>
      <c r="X3602" t="s">
        <v>155</v>
      </c>
      <c r="Y3602" t="s">
        <v>123</v>
      </c>
      <c r="Z3602">
        <v>129098177</v>
      </c>
      <c r="AA3602" s="50">
        <v>47098654</v>
      </c>
      <c r="AB3602" t="s">
        <v>124</v>
      </c>
      <c r="AC3602" s="51">
        <v>79.8</v>
      </c>
    </row>
    <row r="3603" spans="1:29" x14ac:dyDescent="0.25">
      <c r="A3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3" s="4" t="str">
        <f>VLOOKUP(P3603,Lookup!$A$1:$D$19,4,0)</f>
        <v>North Coast</v>
      </c>
      <c r="C3603" s="4" t="str">
        <f>VLOOKUP(P3603,Lookup!$A$1:$E$19,5,0)</f>
        <v>Region 1</v>
      </c>
      <c r="D3603" s="4" t="str">
        <f>VLOOKUP(P3603,Lookup!$A$1:$B$19,2,0)</f>
        <v>NB</v>
      </c>
      <c r="E3603" s="4" t="str">
        <f>IF(AND((Data[[#This Row],[Min Notif Date]]&gt;$G$3),Data[[#This Row],[Min Notif Date]]&lt;$F$3),"Last Week","No")</f>
        <v>No</v>
      </c>
      <c r="F3603" s="4" t="str">
        <f>VLOOKUP(MONTH(Data[[#This Row],[Min Notif Date]]),Lookup!$G$1:$H$12,2,0)</f>
        <v>6. Jun</v>
      </c>
      <c r="G3603" s="4" t="str">
        <f t="shared" si="56"/>
        <v/>
      </c>
      <c r="H3603" s="4" t="str">
        <f>IF(AND(Data[[#This Row],[Min Notif Time]]&gt;6,Data[[#This Row],[Min Notif Time]]&lt;17),"Business Hours","Non-Business Hours")</f>
        <v>Business Hours</v>
      </c>
      <c r="I3603" s="4" t="str" cm="1">
        <f t="array" ref="I3603">IFERROR(VLOOKUP(Data[[#This Row],[Min Notif Date]],Lookup!$N$1:$P$11,2,0),_xlfn.IFS(VLOOKUP(WEEKDAY(Data[[#This Row],[Min Notif Date]],2),Lookup!$J$1:$L$7,3,0)="Weekend","Weekend",VLOOKUP(WEEKDAY(Data[[#This Row],[Min Notif Date]],2),Lookup!$J$1:$L$7,3,0)="Weekday","Weekday"))</f>
        <v>Weekday</v>
      </c>
      <c r="J3603" s="4" t="str">
        <f>VLOOKUP(WEEKDAY(Data[[#This Row],[Min Notif Date]],2),Lookup!$J$1:$K$7,2,0)</f>
        <v>2. Tue</v>
      </c>
      <c r="K3603" s="37">
        <f>ROUNDDOWN(Data[[#This Row],[PGE Notified Time]],0)</f>
        <v>45454</v>
      </c>
      <c r="L3603" s="4">
        <f>HOUR(Data[[#This Row],[PGE Notified Time]])</f>
        <v>10</v>
      </c>
      <c r="M3603">
        <v>108777</v>
      </c>
      <c r="O3603" t="s">
        <v>117</v>
      </c>
      <c r="P3603" t="s">
        <v>126</v>
      </c>
      <c r="Q3603" s="44" t="s">
        <v>117</v>
      </c>
      <c r="R3603" t="s">
        <v>119</v>
      </c>
      <c r="S3603" s="1" t="s">
        <v>5</v>
      </c>
      <c r="T3603" s="1">
        <v>45454.445335648146</v>
      </c>
      <c r="U3603" s="1">
        <v>45454.50068287037</v>
      </c>
      <c r="V3603" t="s">
        <v>120</v>
      </c>
      <c r="W3603" t="s">
        <v>608</v>
      </c>
      <c r="X3603" t="s">
        <v>151</v>
      </c>
      <c r="Y3603" t="s">
        <v>123</v>
      </c>
      <c r="Z3603" t="s">
        <v>868</v>
      </c>
      <c r="AA3603" s="50" t="s">
        <v>869</v>
      </c>
      <c r="AB3603" t="s">
        <v>124</v>
      </c>
      <c r="AC3603" s="51">
        <v>79.7</v>
      </c>
    </row>
    <row r="3604" spans="1:29" x14ac:dyDescent="0.25">
      <c r="A3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4" s="4" t="str">
        <f>VLOOKUP(P3604,Lookup!$A$1:$D$19,4,0)</f>
        <v>South Bay</v>
      </c>
      <c r="C3604" s="4" t="str">
        <f>VLOOKUP(P3604,Lookup!$A$1:$E$19,5,0)</f>
        <v>Region 4</v>
      </c>
      <c r="D3604" s="4" t="str">
        <f>VLOOKUP(P3604,Lookup!$A$1:$B$19,2,0)</f>
        <v>SJ</v>
      </c>
      <c r="E3604" s="4" t="str">
        <f>IF(AND((Data[[#This Row],[Min Notif Date]]&gt;$G$3),Data[[#This Row],[Min Notif Date]]&lt;$F$3),"Last Week","No")</f>
        <v>No</v>
      </c>
      <c r="F3604" s="4" t="str">
        <f>VLOOKUP(MONTH(Data[[#This Row],[Min Notif Date]]),Lookup!$G$1:$H$12,2,0)</f>
        <v>2. Feb</v>
      </c>
      <c r="G3604" s="4" t="str">
        <f t="shared" si="56"/>
        <v/>
      </c>
      <c r="H3604" s="4" t="str">
        <f>IF(AND(Data[[#This Row],[Min Notif Time]]&gt;6,Data[[#This Row],[Min Notif Time]]&lt;17),"Business Hours","Non-Business Hours")</f>
        <v>Business Hours</v>
      </c>
      <c r="I3604" s="4" t="str" cm="1">
        <f t="array" ref="I3604">IFERROR(VLOOKUP(Data[[#This Row],[Min Notif Date]],Lookup!$N$1:$P$11,2,0),_xlfn.IFS(VLOOKUP(WEEKDAY(Data[[#This Row],[Min Notif Date]],2),Lookup!$J$1:$L$7,3,0)="Weekend","Weekend",VLOOKUP(WEEKDAY(Data[[#This Row],[Min Notif Date]],2),Lookup!$J$1:$L$7,3,0)="Weekday","Weekday"))</f>
        <v>Weekday</v>
      </c>
      <c r="J3604" s="4" t="str">
        <f>VLOOKUP(WEEKDAY(Data[[#This Row],[Min Notif Date]],2),Lookup!$J$1:$K$7,2,0)</f>
        <v>4. Thu</v>
      </c>
      <c r="K3604" s="37">
        <f>ROUNDDOWN(Data[[#This Row],[PGE Notified Time]],0)</f>
        <v>45337</v>
      </c>
      <c r="L3604" s="4">
        <f>HOUR(Data[[#This Row],[PGE Notified Time]])</f>
        <v>10</v>
      </c>
      <c r="M3604">
        <v>104200</v>
      </c>
      <c r="O3604" t="s">
        <v>117</v>
      </c>
      <c r="P3604" t="s">
        <v>145</v>
      </c>
      <c r="Q3604" s="44" t="s">
        <v>117</v>
      </c>
      <c r="R3604" t="s">
        <v>147</v>
      </c>
      <c r="S3604" s="1" t="s">
        <v>5</v>
      </c>
      <c r="T3604" s="1">
        <v>45337.445173611108</v>
      </c>
      <c r="U3604" s="1">
        <v>45337.500497685185</v>
      </c>
      <c r="V3604" t="s">
        <v>120</v>
      </c>
      <c r="W3604" t="s">
        <v>608</v>
      </c>
      <c r="X3604" t="s">
        <v>146</v>
      </c>
      <c r="Y3604" t="s">
        <v>123</v>
      </c>
      <c r="Z3604">
        <v>128184675</v>
      </c>
      <c r="AA3604" s="50">
        <v>47031029</v>
      </c>
      <c r="AB3604" t="s">
        <v>124</v>
      </c>
      <c r="AC3604" s="51">
        <v>79.666666667000001</v>
      </c>
    </row>
    <row r="3605" spans="1:29" x14ac:dyDescent="0.25">
      <c r="A3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5" s="4" t="str">
        <f>VLOOKUP(P3605,Lookup!$A$1:$D$19,4,0)</f>
        <v>Bay Area</v>
      </c>
      <c r="C3605" s="4" t="str">
        <f>VLOOKUP(P3605,Lookup!$A$1:$E$19,5,0)</f>
        <v>Region 3</v>
      </c>
      <c r="D3605" s="4" t="str">
        <f>VLOOKUP(P3605,Lookup!$A$1:$B$19,2,0)</f>
        <v>MI</v>
      </c>
      <c r="E3605" s="4" t="str">
        <f>IF(AND((Data[[#This Row],[Min Notif Date]]&gt;$G$3),Data[[#This Row],[Min Notif Date]]&lt;$F$3),"Last Week","No")</f>
        <v>No</v>
      </c>
      <c r="F3605" s="4" t="str">
        <f>VLOOKUP(MONTH(Data[[#This Row],[Min Notif Date]]),Lookup!$G$1:$H$12,2,0)</f>
        <v>10. Oct</v>
      </c>
      <c r="G3605" s="4" t="str">
        <f t="shared" si="56"/>
        <v/>
      </c>
      <c r="H3605" s="4" t="str">
        <f>IF(AND(Data[[#This Row],[Min Notif Time]]&gt;6,Data[[#This Row],[Min Notif Time]]&lt;17),"Business Hours","Non-Business Hours")</f>
        <v>Business Hours</v>
      </c>
      <c r="I3605" s="4" t="str" cm="1">
        <f t="array" ref="I3605">IFERROR(VLOOKUP(Data[[#This Row],[Min Notif Date]],Lookup!$N$1:$P$11,2,0),_xlfn.IFS(VLOOKUP(WEEKDAY(Data[[#This Row],[Min Notif Date]],2),Lookup!$J$1:$L$7,3,0)="Weekend","Weekend",VLOOKUP(WEEKDAY(Data[[#This Row],[Min Notif Date]],2),Lookup!$J$1:$L$7,3,0)="Weekday","Weekday"))</f>
        <v>Weekday</v>
      </c>
      <c r="J3605" s="4" t="str">
        <f>VLOOKUP(WEEKDAY(Data[[#This Row],[Min Notif Date]],2),Lookup!$J$1:$K$7,2,0)</f>
        <v>4. Thu</v>
      </c>
      <c r="K3605" s="37">
        <f>ROUNDDOWN(Data[[#This Row],[PGE Notified Time]],0)</f>
        <v>45589</v>
      </c>
      <c r="L3605" s="4">
        <f>HOUR(Data[[#This Row],[PGE Notified Time]])</f>
        <v>13</v>
      </c>
      <c r="M3605">
        <v>114048</v>
      </c>
      <c r="O3605" t="s">
        <v>117</v>
      </c>
      <c r="P3605" t="s">
        <v>154</v>
      </c>
      <c r="Q3605" s="44" t="s">
        <v>117</v>
      </c>
      <c r="R3605" t="s">
        <v>119</v>
      </c>
      <c r="S3605" s="1" t="s">
        <v>5</v>
      </c>
      <c r="T3605" s="1">
        <v>45589.559317129628</v>
      </c>
      <c r="U3605" s="1">
        <v>45589.614594907405</v>
      </c>
      <c r="V3605" t="s">
        <v>120</v>
      </c>
      <c r="W3605" t="s">
        <v>608</v>
      </c>
      <c r="X3605" t="s">
        <v>376</v>
      </c>
      <c r="Y3605" t="s">
        <v>123</v>
      </c>
      <c r="Z3605">
        <v>129726141</v>
      </c>
      <c r="AA3605" s="50">
        <v>47161858</v>
      </c>
      <c r="AB3605" t="s">
        <v>124</v>
      </c>
      <c r="AC3605" s="51">
        <v>79.599999999999994</v>
      </c>
    </row>
    <row r="3606" spans="1:29" x14ac:dyDescent="0.25">
      <c r="A3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6" s="4" t="str">
        <f>VLOOKUP(P3606,Lookup!$A$1:$D$19,4,0)</f>
        <v>Bay Area</v>
      </c>
      <c r="C3606" s="4" t="str">
        <f>VLOOKUP(P3606,Lookup!$A$1:$E$19,5,0)</f>
        <v>Region 3</v>
      </c>
      <c r="D3606" s="4" t="str">
        <f>VLOOKUP(P3606,Lookup!$A$1:$B$19,2,0)</f>
        <v>PN</v>
      </c>
      <c r="E3606" s="4" t="str">
        <f>IF(AND((Data[[#This Row],[Min Notif Date]]&gt;$G$3),Data[[#This Row],[Min Notif Date]]&lt;$F$3),"Last Week","No")</f>
        <v>No</v>
      </c>
      <c r="F3606" s="4" t="str">
        <f>VLOOKUP(MONTH(Data[[#This Row],[Min Notif Date]]),Lookup!$G$1:$H$12,2,0)</f>
        <v>2. Feb</v>
      </c>
      <c r="G3606" s="4" t="str">
        <f t="shared" si="56"/>
        <v/>
      </c>
      <c r="H3606" s="4" t="str">
        <f>IF(AND(Data[[#This Row],[Min Notif Time]]&gt;6,Data[[#This Row],[Min Notif Time]]&lt;17),"Business Hours","Non-Business Hours")</f>
        <v>Business Hours</v>
      </c>
      <c r="I3606" s="4" t="str" cm="1">
        <f t="array" ref="I3606">IFERROR(VLOOKUP(Data[[#This Row],[Min Notif Date]],Lookup!$N$1:$P$11,2,0),_xlfn.IFS(VLOOKUP(WEEKDAY(Data[[#This Row],[Min Notif Date]],2),Lookup!$J$1:$L$7,3,0)="Weekend","Weekend",VLOOKUP(WEEKDAY(Data[[#This Row],[Min Notif Date]],2),Lookup!$J$1:$L$7,3,0)="Weekday","Weekday"))</f>
        <v>Weekday</v>
      </c>
      <c r="J3606" s="4" t="str">
        <f>VLOOKUP(WEEKDAY(Data[[#This Row],[Min Notif Date]],2),Lookup!$J$1:$K$7,2,0)</f>
        <v>1. Mon</v>
      </c>
      <c r="K3606" s="37">
        <f>ROUNDDOWN(Data[[#This Row],[PGE Notified Time]],0)</f>
        <v>45348</v>
      </c>
      <c r="L3606" s="4">
        <f>HOUR(Data[[#This Row],[PGE Notified Time]])</f>
        <v>10</v>
      </c>
      <c r="M3606">
        <v>104579</v>
      </c>
      <c r="O3606" t="s">
        <v>117</v>
      </c>
      <c r="P3606" t="s">
        <v>165</v>
      </c>
      <c r="Q3606" s="44" t="s">
        <v>117</v>
      </c>
      <c r="R3606" t="s">
        <v>147</v>
      </c>
      <c r="S3606" s="1" t="s">
        <v>5</v>
      </c>
      <c r="T3606" s="1">
        <v>45348.427557870367</v>
      </c>
      <c r="U3606" s="1">
        <v>45348.482812499999</v>
      </c>
      <c r="V3606" t="s">
        <v>120</v>
      </c>
      <c r="W3606" t="s">
        <v>608</v>
      </c>
      <c r="X3606" t="s">
        <v>208</v>
      </c>
      <c r="Y3606" t="s">
        <v>123</v>
      </c>
      <c r="Z3606">
        <v>128212401</v>
      </c>
      <c r="AA3606" s="50">
        <v>47032428</v>
      </c>
      <c r="AB3606" t="s">
        <v>124</v>
      </c>
      <c r="AC3606" s="51">
        <v>79.566666667000007</v>
      </c>
    </row>
    <row r="3607" spans="1:29" x14ac:dyDescent="0.25">
      <c r="A3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7" s="4" t="str">
        <f>VLOOKUP(P3607,Lookup!$A$1:$D$19,4,0)</f>
        <v>Bay Area</v>
      </c>
      <c r="C3607" s="4" t="str">
        <f>VLOOKUP(P3607,Lookup!$A$1:$E$19,5,0)</f>
        <v>Region 3</v>
      </c>
      <c r="D3607" s="4" t="str">
        <f>VLOOKUP(P3607,Lookup!$A$1:$B$19,2,0)</f>
        <v>DI</v>
      </c>
      <c r="E3607" s="4" t="str">
        <f>IF(AND((Data[[#This Row],[Min Notif Date]]&gt;$G$3),Data[[#This Row],[Min Notif Date]]&lt;$F$3),"Last Week","No")</f>
        <v>No</v>
      </c>
      <c r="F3607" s="4" t="str">
        <f>VLOOKUP(MONTH(Data[[#This Row],[Min Notif Date]]),Lookup!$G$1:$H$12,2,0)</f>
        <v>9. Sep</v>
      </c>
      <c r="G3607" s="4" t="str">
        <f t="shared" si="56"/>
        <v/>
      </c>
      <c r="H3607" s="4" t="str">
        <f>IF(AND(Data[[#This Row],[Min Notif Time]]&gt;6,Data[[#This Row],[Min Notif Time]]&lt;17),"Business Hours","Non-Business Hours")</f>
        <v>Business Hours</v>
      </c>
      <c r="I3607" s="4" t="str" cm="1">
        <f t="array" ref="I3607">IFERROR(VLOOKUP(Data[[#This Row],[Min Notif Date]],Lookup!$N$1:$P$11,2,0),_xlfn.IFS(VLOOKUP(WEEKDAY(Data[[#This Row],[Min Notif Date]],2),Lookup!$J$1:$L$7,3,0)="Weekend","Weekend",VLOOKUP(WEEKDAY(Data[[#This Row],[Min Notif Date]],2),Lookup!$J$1:$L$7,3,0)="Weekday","Weekday"))</f>
        <v>Weekday</v>
      </c>
      <c r="J3607" s="4" t="str">
        <f>VLOOKUP(WEEKDAY(Data[[#This Row],[Min Notif Date]],2),Lookup!$J$1:$K$7,2,0)</f>
        <v>4. Thu</v>
      </c>
      <c r="K3607" s="37">
        <f>ROUNDDOWN(Data[[#This Row],[PGE Notified Time]],0)</f>
        <v>45561</v>
      </c>
      <c r="L3607" s="4">
        <f>HOUR(Data[[#This Row],[PGE Notified Time]])</f>
        <v>11</v>
      </c>
      <c r="M3607">
        <v>113004</v>
      </c>
      <c r="N3607" t="s">
        <v>870</v>
      </c>
      <c r="O3607" t="s">
        <v>117</v>
      </c>
      <c r="P3607" t="s">
        <v>141</v>
      </c>
      <c r="Q3607" s="44" t="s">
        <v>117</v>
      </c>
      <c r="R3607" t="s">
        <v>147</v>
      </c>
      <c r="S3607" s="1">
        <v>45561.493391203701</v>
      </c>
      <c r="T3607" s="1">
        <v>45561.494583333333</v>
      </c>
      <c r="U3607" s="1">
        <v>45561.548611111109</v>
      </c>
      <c r="V3607" t="s">
        <v>120</v>
      </c>
      <c r="W3607" t="s">
        <v>608</v>
      </c>
      <c r="X3607" t="s">
        <v>235</v>
      </c>
      <c r="Y3607" t="s">
        <v>123</v>
      </c>
      <c r="Z3607">
        <v>129592075</v>
      </c>
      <c r="AA3607" s="50">
        <v>47146476</v>
      </c>
      <c r="AB3607" t="s">
        <v>124</v>
      </c>
      <c r="AC3607" s="51">
        <v>79.516666666999996</v>
      </c>
    </row>
    <row r="3608" spans="1:29" x14ac:dyDescent="0.25">
      <c r="A3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8" s="4" t="str">
        <f>VLOOKUP(P3608,Lookup!$A$1:$D$19,4,0)</f>
        <v>Bay Area</v>
      </c>
      <c r="C3608" s="4" t="str">
        <f>VLOOKUP(P3608,Lookup!$A$1:$E$19,5,0)</f>
        <v>Region 3</v>
      </c>
      <c r="D3608" s="4" t="str">
        <f>VLOOKUP(P3608,Lookup!$A$1:$B$19,2,0)</f>
        <v>MI</v>
      </c>
      <c r="E3608" s="4" t="str">
        <f>IF(AND((Data[[#This Row],[Min Notif Date]]&gt;$G$3),Data[[#This Row],[Min Notif Date]]&lt;$F$3),"Last Week","No")</f>
        <v>No</v>
      </c>
      <c r="F3608" s="4" t="str">
        <f>VLOOKUP(MONTH(Data[[#This Row],[Min Notif Date]]),Lookup!$G$1:$H$12,2,0)</f>
        <v>9. Sep</v>
      </c>
      <c r="G3608" s="4" t="str">
        <f t="shared" si="56"/>
        <v/>
      </c>
      <c r="H3608" s="4" t="str">
        <f>IF(AND(Data[[#This Row],[Min Notif Time]]&gt;6,Data[[#This Row],[Min Notif Time]]&lt;17),"Business Hours","Non-Business Hours")</f>
        <v>Business Hours</v>
      </c>
      <c r="I3608" s="4" t="str" cm="1">
        <f t="array" ref="I3608">IFERROR(VLOOKUP(Data[[#This Row],[Min Notif Date]],Lookup!$N$1:$P$11,2,0),_xlfn.IFS(VLOOKUP(WEEKDAY(Data[[#This Row],[Min Notif Date]],2),Lookup!$J$1:$L$7,3,0)="Weekend","Weekend",VLOOKUP(WEEKDAY(Data[[#This Row],[Min Notif Date]],2),Lookup!$J$1:$L$7,3,0)="Weekday","Weekday"))</f>
        <v>Weekday</v>
      </c>
      <c r="J3608" s="4" t="str">
        <f>VLOOKUP(WEEKDAY(Data[[#This Row],[Min Notif Date]],2),Lookup!$J$1:$K$7,2,0)</f>
        <v>5. Fri</v>
      </c>
      <c r="K3608" s="37">
        <f>ROUNDDOWN(Data[[#This Row],[PGE Notified Time]],0)</f>
        <v>45548</v>
      </c>
      <c r="L3608" s="4">
        <f>HOUR(Data[[#This Row],[PGE Notified Time]])</f>
        <v>11</v>
      </c>
      <c r="M3608">
        <v>112534</v>
      </c>
      <c r="O3608" t="s">
        <v>117</v>
      </c>
      <c r="P3608" t="s">
        <v>154</v>
      </c>
      <c r="Q3608" s="44" t="s">
        <v>117</v>
      </c>
      <c r="R3608" t="s">
        <v>119</v>
      </c>
      <c r="S3608" s="1" t="s">
        <v>5</v>
      </c>
      <c r="T3608" s="1">
        <v>45548.476087962961</v>
      </c>
      <c r="U3608" s="1">
        <v>45548.53125</v>
      </c>
      <c r="V3608" t="s">
        <v>120</v>
      </c>
      <c r="W3608" t="s">
        <v>608</v>
      </c>
      <c r="X3608" t="s">
        <v>229</v>
      </c>
      <c r="Y3608" t="s">
        <v>123</v>
      </c>
      <c r="Z3608">
        <v>129532065</v>
      </c>
      <c r="AA3608" s="50">
        <v>47133582</v>
      </c>
      <c r="AB3608" t="s">
        <v>124</v>
      </c>
      <c r="AC3608" s="51">
        <v>79.433333332999993</v>
      </c>
    </row>
    <row r="3609" spans="1:29" x14ac:dyDescent="0.25">
      <c r="A3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9" s="4" t="str">
        <f>VLOOKUP(P3609,Lookup!$A$1:$D$19,4,0)</f>
        <v>South Bay</v>
      </c>
      <c r="C3609" s="4" t="str">
        <f>VLOOKUP(P3609,Lookup!$A$1:$E$19,5,0)</f>
        <v>Region 4</v>
      </c>
      <c r="D3609" s="4" t="str">
        <f>VLOOKUP(P3609,Lookup!$A$1:$B$19,2,0)</f>
        <v>SJ</v>
      </c>
      <c r="E3609" s="4" t="str">
        <f>IF(AND((Data[[#This Row],[Min Notif Date]]&gt;$G$3),Data[[#This Row],[Min Notif Date]]&lt;$F$3),"Last Week","No")</f>
        <v>No</v>
      </c>
      <c r="F3609" s="4" t="str">
        <f>VLOOKUP(MONTH(Data[[#This Row],[Min Notif Date]]),Lookup!$G$1:$H$12,2,0)</f>
        <v>2. Feb</v>
      </c>
      <c r="G3609" s="4" t="str">
        <f t="shared" si="56"/>
        <v/>
      </c>
      <c r="H3609" s="4" t="str">
        <f>IF(AND(Data[[#This Row],[Min Notif Time]]&gt;6,Data[[#This Row],[Min Notif Time]]&lt;17),"Business Hours","Non-Business Hours")</f>
        <v>Business Hours</v>
      </c>
      <c r="I3609" s="4" t="str" cm="1">
        <f t="array" ref="I3609">IFERROR(VLOOKUP(Data[[#This Row],[Min Notif Date]],Lookup!$N$1:$P$11,2,0),_xlfn.IFS(VLOOKUP(WEEKDAY(Data[[#This Row],[Min Notif Date]],2),Lookup!$J$1:$L$7,3,0)="Weekend","Weekend",VLOOKUP(WEEKDAY(Data[[#This Row],[Min Notif Date]],2),Lookup!$J$1:$L$7,3,0)="Weekday","Weekday"))</f>
        <v>Weekday</v>
      </c>
      <c r="J3609" s="4" t="str">
        <f>VLOOKUP(WEEKDAY(Data[[#This Row],[Min Notif Date]],2),Lookup!$J$1:$K$7,2,0)</f>
        <v>2. Tue</v>
      </c>
      <c r="K3609" s="37">
        <f>ROUNDDOWN(Data[[#This Row],[PGE Notified Time]],0)</f>
        <v>45349</v>
      </c>
      <c r="L3609" s="4">
        <f>HOUR(Data[[#This Row],[PGE Notified Time]])</f>
        <v>10</v>
      </c>
      <c r="M3609">
        <v>104624</v>
      </c>
      <c r="O3609" t="s">
        <v>117</v>
      </c>
      <c r="P3609" t="s">
        <v>145</v>
      </c>
      <c r="Q3609" s="44" t="s">
        <v>117</v>
      </c>
      <c r="R3609" t="s">
        <v>119</v>
      </c>
      <c r="S3609" s="1" t="s">
        <v>5</v>
      </c>
      <c r="T3609" s="1">
        <v>45349.421574074076</v>
      </c>
      <c r="U3609" s="1">
        <v>45349.476736111108</v>
      </c>
      <c r="V3609" t="s">
        <v>120</v>
      </c>
      <c r="W3609" t="s">
        <v>608</v>
      </c>
      <c r="X3609" t="s">
        <v>146</v>
      </c>
      <c r="Y3609" t="s">
        <v>123</v>
      </c>
      <c r="Z3609">
        <v>128217086</v>
      </c>
      <c r="AA3609" s="50">
        <v>47032732</v>
      </c>
      <c r="AB3609" t="s">
        <v>124</v>
      </c>
      <c r="AC3609" s="51">
        <v>79.433333332999993</v>
      </c>
    </row>
    <row r="3610" spans="1:29" x14ac:dyDescent="0.25">
      <c r="A3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0" s="4" t="str">
        <f>VLOOKUP(P3610,Lookup!$A$1:$D$19,4,0)</f>
        <v>South Bay</v>
      </c>
      <c r="C3610" s="4" t="str">
        <f>VLOOKUP(P3610,Lookup!$A$1:$E$19,5,0)</f>
        <v>Region 4</v>
      </c>
      <c r="D3610" s="4" t="str">
        <f>VLOOKUP(P3610,Lookup!$A$1:$B$19,2,0)</f>
        <v>DA</v>
      </c>
      <c r="E3610" s="4" t="str">
        <f>IF(AND((Data[[#This Row],[Min Notif Date]]&gt;$G$3),Data[[#This Row],[Min Notif Date]]&lt;$F$3),"Last Week","No")</f>
        <v>No</v>
      </c>
      <c r="F3610" s="4" t="str">
        <f>VLOOKUP(MONTH(Data[[#This Row],[Min Notif Date]]),Lookup!$G$1:$H$12,2,0)</f>
        <v>10. Oct</v>
      </c>
      <c r="G3610" s="4" t="str">
        <f t="shared" si="56"/>
        <v/>
      </c>
      <c r="H3610" s="4" t="str">
        <f>IF(AND(Data[[#This Row],[Min Notif Time]]&gt;6,Data[[#This Row],[Min Notif Time]]&lt;17),"Business Hours","Non-Business Hours")</f>
        <v>Business Hours</v>
      </c>
      <c r="I3610" s="4" t="str" cm="1">
        <f t="array" ref="I3610">IFERROR(VLOOKUP(Data[[#This Row],[Min Notif Date]],Lookup!$N$1:$P$11,2,0),_xlfn.IFS(VLOOKUP(WEEKDAY(Data[[#This Row],[Min Notif Date]],2),Lookup!$J$1:$L$7,3,0)="Weekend","Weekend",VLOOKUP(WEEKDAY(Data[[#This Row],[Min Notif Date]],2),Lookup!$J$1:$L$7,3,0)="Weekday","Weekday"))</f>
        <v>Weekday</v>
      </c>
      <c r="J3610" s="4" t="str">
        <f>VLOOKUP(WEEKDAY(Data[[#This Row],[Min Notif Date]],2),Lookup!$J$1:$K$7,2,0)</f>
        <v>1. Mon</v>
      </c>
      <c r="K3610" s="37">
        <f>ROUNDDOWN(Data[[#This Row],[PGE Notified Time]],0)</f>
        <v>45586</v>
      </c>
      <c r="L3610" s="4">
        <f>HOUR(Data[[#This Row],[PGE Notified Time]])</f>
        <v>10</v>
      </c>
      <c r="M3610">
        <v>113882</v>
      </c>
      <c r="O3610" t="s">
        <v>117</v>
      </c>
      <c r="P3610" t="s">
        <v>163</v>
      </c>
      <c r="Q3610" s="44" t="s">
        <v>117</v>
      </c>
      <c r="R3610" t="s">
        <v>147</v>
      </c>
      <c r="S3610" s="1" t="s">
        <v>5</v>
      </c>
      <c r="T3610" s="1">
        <v>45586.431388888886</v>
      </c>
      <c r="U3610" s="1">
        <v>45586.486493055556</v>
      </c>
      <c r="V3610" t="s">
        <v>120</v>
      </c>
      <c r="W3610" t="s">
        <v>608</v>
      </c>
      <c r="X3610" t="s">
        <v>271</v>
      </c>
      <c r="Y3610" t="s">
        <v>123</v>
      </c>
      <c r="Z3610">
        <v>129709908</v>
      </c>
      <c r="AA3610" s="50">
        <v>47161085</v>
      </c>
      <c r="AB3610" t="s">
        <v>124</v>
      </c>
      <c r="AC3610" s="51">
        <v>79.349999999999994</v>
      </c>
    </row>
    <row r="3611" spans="1:29" x14ac:dyDescent="0.25">
      <c r="A3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11" s="4" t="str">
        <f>VLOOKUP(P3611,Lookup!$A$1:$D$19,4,0)</f>
        <v>Central Valley</v>
      </c>
      <c r="C3611" s="4" t="str">
        <f>VLOOKUP(P3611,Lookup!$A$1:$E$19,5,0)</f>
        <v>Region 5</v>
      </c>
      <c r="D3611" s="4" t="str">
        <f>VLOOKUP(P3611,Lookup!$A$1:$B$19,2,0)</f>
        <v>FR</v>
      </c>
      <c r="E3611" s="4" t="str">
        <f>IF(AND((Data[[#This Row],[Min Notif Date]]&gt;$G$3),Data[[#This Row],[Min Notif Date]]&lt;$F$3),"Last Week","No")</f>
        <v>No</v>
      </c>
      <c r="F3611" s="4" t="str">
        <f>VLOOKUP(MONTH(Data[[#This Row],[Min Notif Date]]),Lookup!$G$1:$H$12,2,0)</f>
        <v>12. Dec</v>
      </c>
      <c r="G3611" s="4" t="str">
        <f t="shared" si="56"/>
        <v/>
      </c>
      <c r="H3611" s="4" t="str">
        <f>IF(AND(Data[[#This Row],[Min Notif Time]]&gt;6,Data[[#This Row],[Min Notif Time]]&lt;17),"Business Hours","Non-Business Hours")</f>
        <v>Business Hours</v>
      </c>
      <c r="I3611" s="4" t="str" cm="1">
        <f t="array" ref="I3611">IFERROR(VLOOKUP(Data[[#This Row],[Min Notif Date]],Lookup!$N$1:$P$11,2,0),_xlfn.IFS(VLOOKUP(WEEKDAY(Data[[#This Row],[Min Notif Date]],2),Lookup!$J$1:$L$7,3,0)="Weekend","Weekend",VLOOKUP(WEEKDAY(Data[[#This Row],[Min Notif Date]],2),Lookup!$J$1:$L$7,3,0)="Weekday","Weekday"))</f>
        <v>Weekday</v>
      </c>
      <c r="J3611" s="4" t="str">
        <f>VLOOKUP(WEEKDAY(Data[[#This Row],[Min Notif Date]],2),Lookup!$J$1:$K$7,2,0)</f>
        <v>5. Fri</v>
      </c>
      <c r="K3611" s="37">
        <f>ROUNDDOWN(Data[[#This Row],[PGE Notified Time]],0)</f>
        <v>45646</v>
      </c>
      <c r="L3611" s="4">
        <f>HOUR(Data[[#This Row],[PGE Notified Time]])</f>
        <v>10</v>
      </c>
      <c r="M3611">
        <v>116009</v>
      </c>
      <c r="N3611">
        <v>7686202350</v>
      </c>
      <c r="O3611" t="s">
        <v>57</v>
      </c>
      <c r="P3611" t="s">
        <v>136</v>
      </c>
      <c r="Q3611" s="44" t="s">
        <v>259</v>
      </c>
      <c r="R3611" t="s">
        <v>119</v>
      </c>
      <c r="S3611" s="1">
        <v>45646.412280092591</v>
      </c>
      <c r="T3611" s="1">
        <v>45646.417060185187</v>
      </c>
      <c r="U3611" s="1">
        <v>45646.467361111114</v>
      </c>
      <c r="V3611" t="s">
        <v>120</v>
      </c>
      <c r="W3611" t="s">
        <v>121</v>
      </c>
      <c r="X3611" t="s">
        <v>137</v>
      </c>
      <c r="Y3611" t="s">
        <v>123</v>
      </c>
      <c r="Z3611">
        <v>130364077</v>
      </c>
      <c r="AA3611" s="50">
        <v>47172171</v>
      </c>
      <c r="AB3611" t="s">
        <v>124</v>
      </c>
      <c r="AC3611" s="51">
        <v>79.316666667000007</v>
      </c>
    </row>
    <row r="3612" spans="1:29" x14ac:dyDescent="0.25">
      <c r="A3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12" s="4" t="str">
        <f>VLOOKUP(P3612,Lookup!$A$1:$D$19,4,0)</f>
        <v>Bay Area</v>
      </c>
      <c r="C3612" s="4" t="str">
        <f>VLOOKUP(P3612,Lookup!$A$1:$E$19,5,0)</f>
        <v>Region 3</v>
      </c>
      <c r="D3612" s="4" t="str">
        <f>VLOOKUP(P3612,Lookup!$A$1:$B$19,2,0)</f>
        <v>PN</v>
      </c>
      <c r="E3612" s="4" t="str">
        <f>IF(AND((Data[[#This Row],[Min Notif Date]]&gt;$G$3),Data[[#This Row],[Min Notif Date]]&lt;$F$3),"Last Week","No")</f>
        <v>No</v>
      </c>
      <c r="F3612" s="4" t="str">
        <f>VLOOKUP(MONTH(Data[[#This Row],[Min Notif Date]]),Lookup!$G$1:$H$12,2,0)</f>
        <v>9. Sep</v>
      </c>
      <c r="G3612" s="4" t="str">
        <f t="shared" si="56"/>
        <v/>
      </c>
      <c r="H3612" s="4" t="str">
        <f>IF(AND(Data[[#This Row],[Min Notif Time]]&gt;6,Data[[#This Row],[Min Notif Time]]&lt;17),"Business Hours","Non-Business Hours")</f>
        <v>Business Hours</v>
      </c>
      <c r="I3612" s="4" t="str" cm="1">
        <f t="array" ref="I3612">IFERROR(VLOOKUP(Data[[#This Row],[Min Notif Date]],Lookup!$N$1:$P$11,2,0),_xlfn.IFS(VLOOKUP(WEEKDAY(Data[[#This Row],[Min Notif Date]],2),Lookup!$J$1:$L$7,3,0)="Weekend","Weekend",VLOOKUP(WEEKDAY(Data[[#This Row],[Min Notif Date]],2),Lookup!$J$1:$L$7,3,0)="Weekday","Weekday"))</f>
        <v>Weekday</v>
      </c>
      <c r="J3612" s="4" t="str">
        <f>VLOOKUP(WEEKDAY(Data[[#This Row],[Min Notif Date]],2),Lookup!$J$1:$K$7,2,0)</f>
        <v>3. Wed</v>
      </c>
      <c r="K3612" s="37">
        <f>ROUNDDOWN(Data[[#This Row],[PGE Notified Time]],0)</f>
        <v>45560</v>
      </c>
      <c r="L3612" s="4">
        <f>HOUR(Data[[#This Row],[PGE Notified Time]])</f>
        <v>8</v>
      </c>
      <c r="M3612">
        <v>112934</v>
      </c>
      <c r="N3612" t="s">
        <v>871</v>
      </c>
      <c r="O3612" t="s">
        <v>57</v>
      </c>
      <c r="P3612" t="s">
        <v>165</v>
      </c>
      <c r="Q3612" s="44" t="s">
        <v>259</v>
      </c>
      <c r="R3612" t="s">
        <v>119</v>
      </c>
      <c r="S3612" s="1">
        <v>45560.358263888891</v>
      </c>
      <c r="T3612" s="1">
        <v>45560.358206018522</v>
      </c>
      <c r="U3612" s="1">
        <v>45560.413194444445</v>
      </c>
      <c r="V3612" t="s">
        <v>120</v>
      </c>
      <c r="W3612" t="s">
        <v>121</v>
      </c>
      <c r="X3612" t="s">
        <v>167</v>
      </c>
      <c r="Y3612" t="s">
        <v>123</v>
      </c>
      <c r="Z3612" t="s">
        <v>872</v>
      </c>
      <c r="AA3612" s="50" t="s">
        <v>873</v>
      </c>
      <c r="AB3612" t="s">
        <v>124</v>
      </c>
      <c r="AC3612" s="51">
        <v>79.183333332999993</v>
      </c>
    </row>
    <row r="3613" spans="1:29" x14ac:dyDescent="0.25">
      <c r="A3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3" s="4" t="str">
        <f>VLOOKUP(P3613,Lookup!$A$1:$D$19,4,0)</f>
        <v>Bay Area</v>
      </c>
      <c r="C3613" s="4" t="str">
        <f>VLOOKUP(P3613,Lookup!$A$1:$E$19,5,0)</f>
        <v>Region 3</v>
      </c>
      <c r="D3613" s="4" t="str">
        <f>VLOOKUP(P3613,Lookup!$A$1:$B$19,2,0)</f>
        <v>EB</v>
      </c>
      <c r="E3613" s="4" t="str">
        <f>IF(AND((Data[[#This Row],[Min Notif Date]]&gt;$G$3),Data[[#This Row],[Min Notif Date]]&lt;$F$3),"Last Week","No")</f>
        <v>No</v>
      </c>
      <c r="F3613" s="4" t="str">
        <f>VLOOKUP(MONTH(Data[[#This Row],[Min Notif Date]]),Lookup!$G$1:$H$12,2,0)</f>
        <v>4. Apr</v>
      </c>
      <c r="G3613" s="4" t="str">
        <f t="shared" si="56"/>
        <v/>
      </c>
      <c r="H3613" s="4" t="str">
        <f>IF(AND(Data[[#This Row],[Min Notif Time]]&gt;6,Data[[#This Row],[Min Notif Time]]&lt;17),"Business Hours","Non-Business Hours")</f>
        <v>Business Hours</v>
      </c>
      <c r="I3613" s="4" t="str" cm="1">
        <f t="array" ref="I3613">IFERROR(VLOOKUP(Data[[#This Row],[Min Notif Date]],Lookup!$N$1:$P$11,2,0),_xlfn.IFS(VLOOKUP(WEEKDAY(Data[[#This Row],[Min Notif Date]],2),Lookup!$J$1:$L$7,3,0)="Weekend","Weekend",VLOOKUP(WEEKDAY(Data[[#This Row],[Min Notif Date]],2),Lookup!$J$1:$L$7,3,0)="Weekday","Weekday"))</f>
        <v>Weekday</v>
      </c>
      <c r="J3613" s="4" t="str">
        <f>VLOOKUP(WEEKDAY(Data[[#This Row],[Min Notif Date]],2),Lookup!$J$1:$K$7,2,0)</f>
        <v>1. Mon</v>
      </c>
      <c r="K3613" s="37">
        <f>ROUNDDOWN(Data[[#This Row],[PGE Notified Time]],0)</f>
        <v>45404</v>
      </c>
      <c r="L3613" s="4">
        <f>HOUR(Data[[#This Row],[PGE Notified Time]])</f>
        <v>9</v>
      </c>
      <c r="M3613">
        <v>106824</v>
      </c>
      <c r="O3613" t="s">
        <v>117</v>
      </c>
      <c r="P3613" t="s">
        <v>118</v>
      </c>
      <c r="Q3613" s="44" t="s">
        <v>117</v>
      </c>
      <c r="R3613" t="s">
        <v>147</v>
      </c>
      <c r="S3613" s="1" t="s">
        <v>5</v>
      </c>
      <c r="T3613" s="1">
        <v>45404.383009259262</v>
      </c>
      <c r="U3613" s="1">
        <v>45404.437916666669</v>
      </c>
      <c r="V3613" t="s">
        <v>120</v>
      </c>
      <c r="W3613" t="s">
        <v>608</v>
      </c>
      <c r="X3613" t="s">
        <v>122</v>
      </c>
      <c r="Y3613" t="s">
        <v>123</v>
      </c>
      <c r="Z3613">
        <v>128611838</v>
      </c>
      <c r="AA3613" s="50">
        <v>47061902</v>
      </c>
      <c r="AB3613" t="s">
        <v>124</v>
      </c>
      <c r="AC3613" s="51">
        <v>79.066666667000007</v>
      </c>
    </row>
    <row r="3614" spans="1:29" x14ac:dyDescent="0.25">
      <c r="A3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14" s="4" t="str">
        <f>VLOOKUP(P3614,Lookup!$A$1:$D$19,4,0)</f>
        <v>North Coast</v>
      </c>
      <c r="C3614" s="4" t="str">
        <f>VLOOKUP(P3614,Lookup!$A$1:$E$19,5,0)</f>
        <v>Region 1</v>
      </c>
      <c r="D3614" s="4" t="str">
        <f>VLOOKUP(P3614,Lookup!$A$1:$B$19,2,0)</f>
        <v>SO</v>
      </c>
      <c r="E3614" s="4" t="str">
        <f>IF(AND((Data[[#This Row],[Min Notif Date]]&gt;$G$3),Data[[#This Row],[Min Notif Date]]&lt;$F$3),"Last Week","No")</f>
        <v>No</v>
      </c>
      <c r="F3614" s="4" t="str">
        <f>VLOOKUP(MONTH(Data[[#This Row],[Min Notif Date]]),Lookup!$G$1:$H$12,2,0)</f>
        <v>2. Feb</v>
      </c>
      <c r="G3614" s="4" t="str">
        <f t="shared" si="56"/>
        <v/>
      </c>
      <c r="H3614" s="4" t="str">
        <f>IF(AND(Data[[#This Row],[Min Notif Time]]&gt;6,Data[[#This Row],[Min Notif Time]]&lt;17),"Business Hours","Non-Business Hours")</f>
        <v>Non-Business Hours</v>
      </c>
      <c r="I3614" s="4" t="str" cm="1">
        <f t="array" ref="I3614">IFERROR(VLOOKUP(Data[[#This Row],[Min Notif Date]],Lookup!$N$1:$P$11,2,0),_xlfn.IFS(VLOOKUP(WEEKDAY(Data[[#This Row],[Min Notif Date]],2),Lookup!$J$1:$L$7,3,0)="Weekend","Weekend",VLOOKUP(WEEKDAY(Data[[#This Row],[Min Notif Date]],2),Lookup!$J$1:$L$7,3,0)="Weekday","Weekday"))</f>
        <v>Weekday</v>
      </c>
      <c r="J3614" s="4" t="str">
        <f>VLOOKUP(WEEKDAY(Data[[#This Row],[Min Notif Date]],2),Lookup!$J$1:$K$7,2,0)</f>
        <v>2. Tue</v>
      </c>
      <c r="K3614" s="37">
        <f>ROUNDDOWN(Data[[#This Row],[PGE Notified Time]],0)</f>
        <v>45328</v>
      </c>
      <c r="L3614" s="4">
        <f>HOUR(Data[[#This Row],[PGE Notified Time]])</f>
        <v>1</v>
      </c>
      <c r="M3614">
        <v>103772</v>
      </c>
      <c r="N3614">
        <v>3866485331</v>
      </c>
      <c r="O3614" t="s">
        <v>57</v>
      </c>
      <c r="P3614" t="s">
        <v>130</v>
      </c>
      <c r="Q3614" s="44" t="s">
        <v>422</v>
      </c>
      <c r="R3614" t="s">
        <v>147</v>
      </c>
      <c r="S3614" s="1">
        <v>45328.042372685188</v>
      </c>
      <c r="T3614" s="1">
        <v>45328.043067129627</v>
      </c>
      <c r="U3614" s="1">
        <v>45328.097222222219</v>
      </c>
      <c r="V3614" t="s">
        <v>120</v>
      </c>
      <c r="W3614" t="s">
        <v>121</v>
      </c>
      <c r="X3614" t="s">
        <v>185</v>
      </c>
      <c r="Y3614" t="s">
        <v>123</v>
      </c>
      <c r="Z3614">
        <v>128134122</v>
      </c>
      <c r="AA3614" s="50">
        <v>46179647</v>
      </c>
      <c r="AB3614" t="s">
        <v>124</v>
      </c>
      <c r="AC3614" s="51">
        <v>78.983333333000004</v>
      </c>
    </row>
    <row r="3615" spans="1:29" x14ac:dyDescent="0.25">
      <c r="A3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5" s="4" t="str">
        <f>VLOOKUP(P3615,Lookup!$A$1:$D$19,4,0)</f>
        <v>Central Valley</v>
      </c>
      <c r="C3615" s="4" t="str">
        <f>VLOOKUP(P3615,Lookup!$A$1:$E$19,5,0)</f>
        <v>Region 5</v>
      </c>
      <c r="D3615" s="4" t="str">
        <f>VLOOKUP(P3615,Lookup!$A$1:$B$19,2,0)</f>
        <v>YO</v>
      </c>
      <c r="E3615" s="4" t="str">
        <f>IF(AND((Data[[#This Row],[Min Notif Date]]&gt;$G$3),Data[[#This Row],[Min Notif Date]]&lt;$F$3),"Last Week","No")</f>
        <v>No</v>
      </c>
      <c r="F3615" s="4" t="str">
        <f>VLOOKUP(MONTH(Data[[#This Row],[Min Notif Date]]),Lookup!$G$1:$H$12,2,0)</f>
        <v>2. Feb</v>
      </c>
      <c r="G3615" s="4" t="str">
        <f t="shared" si="56"/>
        <v/>
      </c>
      <c r="H3615" s="4" t="str">
        <f>IF(AND(Data[[#This Row],[Min Notif Time]]&gt;6,Data[[#This Row],[Min Notif Time]]&lt;17),"Business Hours","Non-Business Hours")</f>
        <v>Business Hours</v>
      </c>
      <c r="I3615" s="4" t="str" cm="1">
        <f t="array" ref="I3615">IFERROR(VLOOKUP(Data[[#This Row],[Min Notif Date]],Lookup!$N$1:$P$11,2,0),_xlfn.IFS(VLOOKUP(WEEKDAY(Data[[#This Row],[Min Notif Date]],2),Lookup!$J$1:$L$7,3,0)="Weekend","Weekend",VLOOKUP(WEEKDAY(Data[[#This Row],[Min Notif Date]],2),Lookup!$J$1:$L$7,3,0)="Weekday","Weekday"))</f>
        <v>Weekday</v>
      </c>
      <c r="J3615" s="4" t="str">
        <f>VLOOKUP(WEEKDAY(Data[[#This Row],[Min Notif Date]],2),Lookup!$J$1:$K$7,2,0)</f>
        <v>1. Mon</v>
      </c>
      <c r="K3615" s="37">
        <f>ROUNDDOWN(Data[[#This Row],[PGE Notified Time]],0)</f>
        <v>45327</v>
      </c>
      <c r="L3615" s="4">
        <f>HOUR(Data[[#This Row],[PGE Notified Time]])</f>
        <v>10</v>
      </c>
      <c r="M3615">
        <v>103743</v>
      </c>
      <c r="O3615" t="s">
        <v>117</v>
      </c>
      <c r="P3615" t="s">
        <v>197</v>
      </c>
      <c r="Q3615" s="44" t="s">
        <v>117</v>
      </c>
      <c r="R3615" t="s">
        <v>119</v>
      </c>
      <c r="S3615" s="1" t="s">
        <v>5</v>
      </c>
      <c r="T3615" s="1">
        <v>45327.428194444445</v>
      </c>
      <c r="U3615" s="1">
        <v>45327.483043981483</v>
      </c>
      <c r="V3615" t="s">
        <v>120</v>
      </c>
      <c r="W3615" t="s">
        <v>608</v>
      </c>
      <c r="X3615" t="s">
        <v>743</v>
      </c>
      <c r="Y3615" t="s">
        <v>123</v>
      </c>
      <c r="Z3615">
        <v>128130699</v>
      </c>
      <c r="AA3615" s="50">
        <v>46179502</v>
      </c>
      <c r="AB3615" t="s">
        <v>124</v>
      </c>
      <c r="AC3615" s="51">
        <v>78.983333333000004</v>
      </c>
    </row>
    <row r="3616" spans="1:29" x14ac:dyDescent="0.25">
      <c r="A3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6" s="4" t="str">
        <f>VLOOKUP(P3616,Lookup!$A$1:$D$19,4,0)</f>
        <v>Central Valley</v>
      </c>
      <c r="C3616" s="4" t="str">
        <f>VLOOKUP(P3616,Lookup!$A$1:$E$19,5,0)</f>
        <v>Region 5</v>
      </c>
      <c r="D3616" s="4" t="str">
        <f>VLOOKUP(P3616,Lookup!$A$1:$B$19,2,0)</f>
        <v>YO</v>
      </c>
      <c r="E3616" s="4" t="str">
        <f>IF(AND((Data[[#This Row],[Min Notif Date]]&gt;$G$3),Data[[#This Row],[Min Notif Date]]&lt;$F$3),"Last Week","No")</f>
        <v>No</v>
      </c>
      <c r="F3616" s="4" t="str">
        <f>VLOOKUP(MONTH(Data[[#This Row],[Min Notif Date]]),Lookup!$G$1:$H$12,2,0)</f>
        <v>6. Jun</v>
      </c>
      <c r="G3616" s="4" t="str">
        <f t="shared" si="56"/>
        <v/>
      </c>
      <c r="H3616" s="4" t="str">
        <f>IF(AND(Data[[#This Row],[Min Notif Time]]&gt;6,Data[[#This Row],[Min Notif Time]]&lt;17),"Business Hours","Non-Business Hours")</f>
        <v>Business Hours</v>
      </c>
      <c r="I3616" s="4" t="str" cm="1">
        <f t="array" ref="I3616">IFERROR(VLOOKUP(Data[[#This Row],[Min Notif Date]],Lookup!$N$1:$P$11,2,0),_xlfn.IFS(VLOOKUP(WEEKDAY(Data[[#This Row],[Min Notif Date]],2),Lookup!$J$1:$L$7,3,0)="Weekend","Weekend",VLOOKUP(WEEKDAY(Data[[#This Row],[Min Notif Date]],2),Lookup!$J$1:$L$7,3,0)="Weekday","Weekday"))</f>
        <v>Weekday</v>
      </c>
      <c r="J3616" s="4" t="str">
        <f>VLOOKUP(WEEKDAY(Data[[#This Row],[Min Notif Date]],2),Lookup!$J$1:$K$7,2,0)</f>
        <v>2. Tue</v>
      </c>
      <c r="K3616" s="37">
        <f>ROUNDDOWN(Data[[#This Row],[PGE Notified Time]],0)</f>
        <v>45447</v>
      </c>
      <c r="L3616" s="4">
        <f>HOUR(Data[[#This Row],[PGE Notified Time]])</f>
        <v>8</v>
      </c>
      <c r="M3616">
        <v>108448</v>
      </c>
      <c r="O3616" t="s">
        <v>117</v>
      </c>
      <c r="P3616" t="s">
        <v>197</v>
      </c>
      <c r="Q3616" s="44" t="s">
        <v>117</v>
      </c>
      <c r="R3616" t="s">
        <v>147</v>
      </c>
      <c r="S3616" s="1" t="s">
        <v>5</v>
      </c>
      <c r="T3616" s="1">
        <v>45447.365393518521</v>
      </c>
      <c r="U3616" s="1">
        <v>45447.420231481483</v>
      </c>
      <c r="V3616" t="s">
        <v>120</v>
      </c>
      <c r="W3616" t="s">
        <v>608</v>
      </c>
      <c r="X3616" t="s">
        <v>427</v>
      </c>
      <c r="Y3616" t="s">
        <v>123</v>
      </c>
      <c r="Z3616">
        <v>129017079</v>
      </c>
      <c r="AA3616" s="50">
        <v>47087355</v>
      </c>
      <c r="AB3616" t="s">
        <v>124</v>
      </c>
      <c r="AC3616" s="51">
        <v>78.966666666999998</v>
      </c>
    </row>
    <row r="3617" spans="1:29" x14ac:dyDescent="0.25">
      <c r="A3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17" s="4" t="str">
        <f>VLOOKUP(P3617,Lookup!$A$1:$D$19,4,0)</f>
        <v>Bay Area</v>
      </c>
      <c r="C3617" s="4" t="str">
        <f>VLOOKUP(P3617,Lookup!$A$1:$E$19,5,0)</f>
        <v>Region 3</v>
      </c>
      <c r="D3617" s="4" t="str">
        <f>VLOOKUP(P3617,Lookup!$A$1:$B$19,2,0)</f>
        <v>PN</v>
      </c>
      <c r="E3617" s="4" t="str">
        <f>IF(AND((Data[[#This Row],[Min Notif Date]]&gt;$G$3),Data[[#This Row],[Min Notif Date]]&lt;$F$3),"Last Week","No")</f>
        <v>No</v>
      </c>
      <c r="F3617" s="4" t="str">
        <f>VLOOKUP(MONTH(Data[[#This Row],[Min Notif Date]]),Lookup!$G$1:$H$12,2,0)</f>
        <v>3. Mar</v>
      </c>
      <c r="G3617" s="4" t="str">
        <f t="shared" si="56"/>
        <v/>
      </c>
      <c r="H3617" s="4" t="str">
        <f>IF(AND(Data[[#This Row],[Min Notif Time]]&gt;6,Data[[#This Row],[Min Notif Time]]&lt;17),"Business Hours","Non-Business Hours")</f>
        <v>Business Hours</v>
      </c>
      <c r="I3617" s="4" t="str" cm="1">
        <f t="array" ref="I3617">IFERROR(VLOOKUP(Data[[#This Row],[Min Notif Date]],Lookup!$N$1:$P$11,2,0),_xlfn.IFS(VLOOKUP(WEEKDAY(Data[[#This Row],[Min Notif Date]],2),Lookup!$J$1:$L$7,3,0)="Weekend","Weekend",VLOOKUP(WEEKDAY(Data[[#This Row],[Min Notif Date]],2),Lookup!$J$1:$L$7,3,0)="Weekday","Weekday"))</f>
        <v>Weekday</v>
      </c>
      <c r="J3617" s="4" t="str">
        <f>VLOOKUP(WEEKDAY(Data[[#This Row],[Min Notif Date]],2),Lookup!$J$1:$K$7,2,0)</f>
        <v>4. Thu</v>
      </c>
      <c r="K3617" s="37">
        <f>ROUNDDOWN(Data[[#This Row],[PGE Notified Time]],0)</f>
        <v>45365</v>
      </c>
      <c r="L3617" s="4">
        <f>HOUR(Data[[#This Row],[PGE Notified Time]])</f>
        <v>10</v>
      </c>
      <c r="M3617">
        <v>105252</v>
      </c>
      <c r="N3617">
        <v>6281478506</v>
      </c>
      <c r="O3617" t="s">
        <v>57</v>
      </c>
      <c r="P3617" t="s">
        <v>165</v>
      </c>
      <c r="Q3617" s="44" t="s">
        <v>259</v>
      </c>
      <c r="R3617" t="s">
        <v>119</v>
      </c>
      <c r="S3617" s="1">
        <v>45365.423645833333</v>
      </c>
      <c r="T3617" s="1">
        <v>45365.424143518518</v>
      </c>
      <c r="U3617" s="1">
        <v>45365.478472222225</v>
      </c>
      <c r="V3617" t="s">
        <v>120</v>
      </c>
      <c r="W3617" t="s">
        <v>121</v>
      </c>
      <c r="X3617" t="s">
        <v>167</v>
      </c>
      <c r="Y3617" t="s">
        <v>123</v>
      </c>
      <c r="Z3617">
        <v>128290244</v>
      </c>
      <c r="AA3617" s="50">
        <v>47039568</v>
      </c>
      <c r="AB3617" t="s">
        <v>124</v>
      </c>
      <c r="AC3617" s="51">
        <v>78.95</v>
      </c>
    </row>
    <row r="3618" spans="1:29" x14ac:dyDescent="0.25">
      <c r="A3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8" s="4" t="str">
        <f>VLOOKUP(P3618,Lookup!$A$1:$D$19,4,0)</f>
        <v>Bay Area</v>
      </c>
      <c r="C3618" s="4" t="str">
        <f>VLOOKUP(P3618,Lookup!$A$1:$E$19,5,0)</f>
        <v>Region 3</v>
      </c>
      <c r="D3618" s="4" t="str">
        <f>VLOOKUP(P3618,Lookup!$A$1:$B$19,2,0)</f>
        <v>DI</v>
      </c>
      <c r="E3618" s="4" t="str">
        <f>IF(AND((Data[[#This Row],[Min Notif Date]]&gt;$G$3),Data[[#This Row],[Min Notif Date]]&lt;$F$3),"Last Week","No")</f>
        <v>No</v>
      </c>
      <c r="F3618" s="4" t="str">
        <f>VLOOKUP(MONTH(Data[[#This Row],[Min Notif Date]]),Lookup!$G$1:$H$12,2,0)</f>
        <v>6. Jun</v>
      </c>
      <c r="G3618" s="4" t="str">
        <f t="shared" si="56"/>
        <v/>
      </c>
      <c r="H3618" s="4" t="str">
        <f>IF(AND(Data[[#This Row],[Min Notif Time]]&gt;6,Data[[#This Row],[Min Notif Time]]&lt;17),"Business Hours","Non-Business Hours")</f>
        <v>Business Hours</v>
      </c>
      <c r="I3618" s="4" t="str" cm="1">
        <f t="array" ref="I3618">IFERROR(VLOOKUP(Data[[#This Row],[Min Notif Date]],Lookup!$N$1:$P$11,2,0),_xlfn.IFS(VLOOKUP(WEEKDAY(Data[[#This Row],[Min Notif Date]],2),Lookup!$J$1:$L$7,3,0)="Weekend","Weekend",VLOOKUP(WEEKDAY(Data[[#This Row],[Min Notif Date]],2),Lookup!$J$1:$L$7,3,0)="Weekday","Weekday"))</f>
        <v>Weekday</v>
      </c>
      <c r="J3618" s="4" t="str">
        <f>VLOOKUP(WEEKDAY(Data[[#This Row],[Min Notif Date]],2),Lookup!$J$1:$K$7,2,0)</f>
        <v>2. Tue</v>
      </c>
      <c r="K3618" s="37">
        <f>ROUNDDOWN(Data[[#This Row],[PGE Notified Time]],0)</f>
        <v>45454</v>
      </c>
      <c r="L3618" s="4">
        <f>HOUR(Data[[#This Row],[PGE Notified Time]])</f>
        <v>10</v>
      </c>
      <c r="M3618">
        <v>108775</v>
      </c>
      <c r="O3618" t="s">
        <v>117</v>
      </c>
      <c r="P3618" t="s">
        <v>141</v>
      </c>
      <c r="Q3618" s="44" t="s">
        <v>117</v>
      </c>
      <c r="R3618" t="s">
        <v>119</v>
      </c>
      <c r="S3618" s="1" t="s">
        <v>5</v>
      </c>
      <c r="T3618" s="1">
        <v>45454.427476851852</v>
      </c>
      <c r="U3618" s="1">
        <v>45454.48228009259</v>
      </c>
      <c r="V3618" t="s">
        <v>120</v>
      </c>
      <c r="W3618" t="s">
        <v>608</v>
      </c>
      <c r="X3618" t="s">
        <v>194</v>
      </c>
      <c r="Y3618" t="s">
        <v>123</v>
      </c>
      <c r="Z3618">
        <v>129057729</v>
      </c>
      <c r="AA3618" s="50">
        <v>47092202</v>
      </c>
      <c r="AB3618" t="s">
        <v>124</v>
      </c>
      <c r="AC3618" s="51">
        <v>78.916666667000001</v>
      </c>
    </row>
    <row r="3619" spans="1:29" x14ac:dyDescent="0.25">
      <c r="A3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19" s="4" t="str">
        <f>VLOOKUP(P3619,Lookup!$A$1:$D$19,4,0)</f>
        <v>Bay Area</v>
      </c>
      <c r="C3619" s="4" t="str">
        <f>VLOOKUP(P3619,Lookup!$A$1:$E$19,5,0)</f>
        <v>Region 3</v>
      </c>
      <c r="D3619" s="4" t="str">
        <f>VLOOKUP(P3619,Lookup!$A$1:$B$19,2,0)</f>
        <v>PN</v>
      </c>
      <c r="E3619" s="4" t="str">
        <f>IF(AND((Data[[#This Row],[Min Notif Date]]&gt;$G$3),Data[[#This Row],[Min Notif Date]]&lt;$F$3),"Last Week","No")</f>
        <v>No</v>
      </c>
      <c r="F3619" s="4" t="str">
        <f>VLOOKUP(MONTH(Data[[#This Row],[Min Notif Date]]),Lookup!$G$1:$H$12,2,0)</f>
        <v>9. Sep</v>
      </c>
      <c r="G3619" s="4" t="str">
        <f t="shared" si="56"/>
        <v/>
      </c>
      <c r="H3619" s="4" t="str">
        <f>IF(AND(Data[[#This Row],[Min Notif Time]]&gt;6,Data[[#This Row],[Min Notif Time]]&lt;17),"Business Hours","Non-Business Hours")</f>
        <v>Business Hours</v>
      </c>
      <c r="I3619" s="4" t="str" cm="1">
        <f t="array" ref="I3619">IFERROR(VLOOKUP(Data[[#This Row],[Min Notif Date]],Lookup!$N$1:$P$11,2,0),_xlfn.IFS(VLOOKUP(WEEKDAY(Data[[#This Row],[Min Notif Date]],2),Lookup!$J$1:$L$7,3,0)="Weekend","Weekend",VLOOKUP(WEEKDAY(Data[[#This Row],[Min Notif Date]],2),Lookup!$J$1:$L$7,3,0)="Weekday","Weekday"))</f>
        <v>Weekday</v>
      </c>
      <c r="J3619" s="4" t="str">
        <f>VLOOKUP(WEEKDAY(Data[[#This Row],[Min Notif Date]],2),Lookup!$J$1:$K$7,2,0)</f>
        <v>1. Mon</v>
      </c>
      <c r="K3619" s="37">
        <f>ROUNDDOWN(Data[[#This Row],[PGE Notified Time]],0)</f>
        <v>45558</v>
      </c>
      <c r="L3619" s="4">
        <f>HOUR(Data[[#This Row],[PGE Notified Time]])</f>
        <v>9</v>
      </c>
      <c r="M3619">
        <v>112842</v>
      </c>
      <c r="N3619">
        <v>6269115389</v>
      </c>
      <c r="O3619" t="s">
        <v>57</v>
      </c>
      <c r="P3619" t="s">
        <v>165</v>
      </c>
      <c r="Q3619" s="44" t="s">
        <v>259</v>
      </c>
      <c r="R3619" t="s">
        <v>119</v>
      </c>
      <c r="S3619" s="1">
        <v>45558.386250000003</v>
      </c>
      <c r="T3619" s="1">
        <v>45558.387523148151</v>
      </c>
      <c r="U3619" s="1">
        <v>45558.440972222219</v>
      </c>
      <c r="V3619" t="s">
        <v>120</v>
      </c>
      <c r="W3619" t="s">
        <v>121</v>
      </c>
      <c r="X3619" t="s">
        <v>184</v>
      </c>
      <c r="Y3619" t="s">
        <v>123</v>
      </c>
      <c r="Z3619">
        <v>129572246</v>
      </c>
      <c r="AA3619" s="50">
        <v>47140837</v>
      </c>
      <c r="AB3619" t="s">
        <v>124</v>
      </c>
      <c r="AC3619" s="51">
        <v>78.8</v>
      </c>
    </row>
    <row r="3620" spans="1:29" x14ac:dyDescent="0.25">
      <c r="A3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0" s="4" t="str">
        <f>VLOOKUP(P3620,Lookup!$A$1:$D$19,4,0)</f>
        <v>North Valley</v>
      </c>
      <c r="C3620" s="4" t="str">
        <f>VLOOKUP(P3620,Lookup!$A$1:$E$19,5,0)</f>
        <v>Region 2</v>
      </c>
      <c r="D3620" s="4" t="str">
        <f>VLOOKUP(P3620,Lookup!$A$1:$B$19,2,0)</f>
        <v>SA</v>
      </c>
      <c r="E3620" s="4" t="str">
        <f>IF(AND((Data[[#This Row],[Min Notif Date]]&gt;$G$3),Data[[#This Row],[Min Notif Date]]&lt;$F$3),"Last Week","No")</f>
        <v>No</v>
      </c>
      <c r="F3620" s="4" t="str">
        <f>VLOOKUP(MONTH(Data[[#This Row],[Min Notif Date]]),Lookup!$G$1:$H$12,2,0)</f>
        <v>9. Sep</v>
      </c>
      <c r="G3620" s="4" t="str">
        <f t="shared" si="56"/>
        <v/>
      </c>
      <c r="H3620" s="4" t="str">
        <f>IF(AND(Data[[#This Row],[Min Notif Time]]&gt;6,Data[[#This Row],[Min Notif Time]]&lt;17),"Business Hours","Non-Business Hours")</f>
        <v>Business Hours</v>
      </c>
      <c r="I3620" s="4" t="str" cm="1">
        <f t="array" ref="I3620">IFERROR(VLOOKUP(Data[[#This Row],[Min Notif Date]],Lookup!$N$1:$P$11,2,0),_xlfn.IFS(VLOOKUP(WEEKDAY(Data[[#This Row],[Min Notif Date]],2),Lookup!$J$1:$L$7,3,0)="Weekend","Weekend",VLOOKUP(WEEKDAY(Data[[#This Row],[Min Notif Date]],2),Lookup!$J$1:$L$7,3,0)="Weekday","Weekday"))</f>
        <v>Weekday</v>
      </c>
      <c r="J3620" s="4" t="str">
        <f>VLOOKUP(WEEKDAY(Data[[#This Row],[Min Notif Date]],2),Lookup!$J$1:$K$7,2,0)</f>
        <v>1. Mon</v>
      </c>
      <c r="K3620" s="37">
        <f>ROUNDDOWN(Data[[#This Row],[PGE Notified Time]],0)</f>
        <v>45558</v>
      </c>
      <c r="L3620" s="4">
        <f>HOUR(Data[[#This Row],[PGE Notified Time]])</f>
        <v>11</v>
      </c>
      <c r="M3620">
        <v>112853</v>
      </c>
      <c r="O3620" t="s">
        <v>117</v>
      </c>
      <c r="P3620" t="s">
        <v>175</v>
      </c>
      <c r="Q3620" s="44" t="s">
        <v>117</v>
      </c>
      <c r="R3620" t="s">
        <v>119</v>
      </c>
      <c r="S3620" s="1" t="s">
        <v>5</v>
      </c>
      <c r="T3620" s="1">
        <v>45558.466805555552</v>
      </c>
      <c r="U3620" s="1">
        <v>45558.52144675926</v>
      </c>
      <c r="V3620" t="s">
        <v>120</v>
      </c>
      <c r="W3620" t="s">
        <v>608</v>
      </c>
      <c r="X3620" t="s">
        <v>177</v>
      </c>
      <c r="Y3620" t="s">
        <v>123</v>
      </c>
      <c r="Z3620">
        <v>129573108</v>
      </c>
      <c r="AA3620" s="50">
        <v>47139586</v>
      </c>
      <c r="AB3620" t="s">
        <v>124</v>
      </c>
      <c r="AC3620" s="51">
        <v>78.683333332999993</v>
      </c>
    </row>
    <row r="3621" spans="1:29" x14ac:dyDescent="0.25">
      <c r="A3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1" s="4" t="str">
        <f>VLOOKUP(P3621,Lookup!$A$1:$D$19,4,0)</f>
        <v>Central Valley</v>
      </c>
      <c r="C3621" s="4" t="str">
        <f>VLOOKUP(P3621,Lookup!$A$1:$E$19,5,0)</f>
        <v>Region 5</v>
      </c>
      <c r="D3621" s="4" t="str">
        <f>VLOOKUP(P3621,Lookup!$A$1:$B$19,2,0)</f>
        <v>FR</v>
      </c>
      <c r="E3621" s="4" t="str">
        <f>IF(AND((Data[[#This Row],[Min Notif Date]]&gt;$G$3),Data[[#This Row],[Min Notif Date]]&lt;$F$3),"Last Week","No")</f>
        <v>No</v>
      </c>
      <c r="F3621" s="4" t="str">
        <f>VLOOKUP(MONTH(Data[[#This Row],[Min Notif Date]]),Lookup!$G$1:$H$12,2,0)</f>
        <v>3. Mar</v>
      </c>
      <c r="G3621" s="4" t="str">
        <f t="shared" si="56"/>
        <v/>
      </c>
      <c r="H3621" s="4" t="str">
        <f>IF(AND(Data[[#This Row],[Min Notif Time]]&gt;6,Data[[#This Row],[Min Notif Time]]&lt;17),"Business Hours","Non-Business Hours")</f>
        <v>Business Hours</v>
      </c>
      <c r="I3621" s="4" t="str" cm="1">
        <f t="array" ref="I3621">IFERROR(VLOOKUP(Data[[#This Row],[Min Notif Date]],Lookup!$N$1:$P$11,2,0),_xlfn.IFS(VLOOKUP(WEEKDAY(Data[[#This Row],[Min Notif Date]],2),Lookup!$J$1:$L$7,3,0)="Weekend","Weekend",VLOOKUP(WEEKDAY(Data[[#This Row],[Min Notif Date]],2),Lookup!$J$1:$L$7,3,0)="Weekday","Weekday"))</f>
        <v>Weekday</v>
      </c>
      <c r="J3621" s="4" t="str">
        <f>VLOOKUP(WEEKDAY(Data[[#This Row],[Min Notif Date]],2),Lookup!$J$1:$K$7,2,0)</f>
        <v>5. Fri</v>
      </c>
      <c r="K3621" s="37">
        <f>ROUNDDOWN(Data[[#This Row],[PGE Notified Time]],0)</f>
        <v>45366</v>
      </c>
      <c r="L3621" s="4">
        <f>HOUR(Data[[#This Row],[PGE Notified Time]])</f>
        <v>10</v>
      </c>
      <c r="M3621">
        <v>105316</v>
      </c>
      <c r="O3621" t="s">
        <v>117</v>
      </c>
      <c r="P3621" t="s">
        <v>136</v>
      </c>
      <c r="Q3621" s="44" t="s">
        <v>117</v>
      </c>
      <c r="R3621" t="s">
        <v>147</v>
      </c>
      <c r="S3621" s="1" t="s">
        <v>5</v>
      </c>
      <c r="T3621" s="1">
        <v>45366.445393518516</v>
      </c>
      <c r="U3621" s="1">
        <v>45366.500034722223</v>
      </c>
      <c r="V3621" t="s">
        <v>120</v>
      </c>
      <c r="W3621" t="s">
        <v>608</v>
      </c>
      <c r="X3621" t="s">
        <v>171</v>
      </c>
      <c r="Y3621" t="s">
        <v>123</v>
      </c>
      <c r="Z3621">
        <v>128294403</v>
      </c>
      <c r="AA3621" s="50">
        <v>47039616</v>
      </c>
      <c r="AB3621" t="s">
        <v>124</v>
      </c>
      <c r="AC3621" s="51">
        <v>78.683333332999993</v>
      </c>
    </row>
    <row r="3622" spans="1:29" x14ac:dyDescent="0.25">
      <c r="A3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2" s="4" t="str">
        <f>VLOOKUP(P3622,Lookup!$A$1:$D$19,4,0)</f>
        <v>Bay Area</v>
      </c>
      <c r="C3622" s="4" t="str">
        <f>VLOOKUP(P3622,Lookup!$A$1:$E$19,5,0)</f>
        <v>Region 3</v>
      </c>
      <c r="D3622" s="4" t="str">
        <f>VLOOKUP(P3622,Lookup!$A$1:$B$19,2,0)</f>
        <v>EB</v>
      </c>
      <c r="E3622" s="4" t="str">
        <f>IF(AND((Data[[#This Row],[Min Notif Date]]&gt;$G$3),Data[[#This Row],[Min Notif Date]]&lt;$F$3),"Last Week","No")</f>
        <v>No</v>
      </c>
      <c r="F3622" s="4" t="str">
        <f>VLOOKUP(MONTH(Data[[#This Row],[Min Notif Date]]),Lookup!$G$1:$H$12,2,0)</f>
        <v>3. Mar</v>
      </c>
      <c r="G3622" s="4" t="str">
        <f t="shared" si="56"/>
        <v/>
      </c>
      <c r="H3622" s="4" t="str">
        <f>IF(AND(Data[[#This Row],[Min Notif Time]]&gt;6,Data[[#This Row],[Min Notif Time]]&lt;17),"Business Hours","Non-Business Hours")</f>
        <v>Business Hours</v>
      </c>
      <c r="I3622" s="4" t="str" cm="1">
        <f t="array" ref="I3622">IFERROR(VLOOKUP(Data[[#This Row],[Min Notif Date]],Lookup!$N$1:$P$11,2,0),_xlfn.IFS(VLOOKUP(WEEKDAY(Data[[#This Row],[Min Notif Date]],2),Lookup!$J$1:$L$7,3,0)="Weekend","Weekend",VLOOKUP(WEEKDAY(Data[[#This Row],[Min Notif Date]],2),Lookup!$J$1:$L$7,3,0)="Weekday","Weekday"))</f>
        <v>Weekday</v>
      </c>
      <c r="J3622" s="4" t="str">
        <f>VLOOKUP(WEEKDAY(Data[[#This Row],[Min Notif Date]],2),Lookup!$J$1:$K$7,2,0)</f>
        <v>2. Tue</v>
      </c>
      <c r="K3622" s="37">
        <f>ROUNDDOWN(Data[[#This Row],[PGE Notified Time]],0)</f>
        <v>45377</v>
      </c>
      <c r="L3622" s="4">
        <f>HOUR(Data[[#This Row],[PGE Notified Time]])</f>
        <v>8</v>
      </c>
      <c r="M3622">
        <v>105760</v>
      </c>
      <c r="O3622" t="s">
        <v>117</v>
      </c>
      <c r="P3622" t="s">
        <v>118</v>
      </c>
      <c r="Q3622" s="44" t="s">
        <v>117</v>
      </c>
      <c r="R3622" t="s">
        <v>119</v>
      </c>
      <c r="S3622" s="1" t="s">
        <v>5</v>
      </c>
      <c r="T3622" s="1">
        <v>45377.362314814818</v>
      </c>
      <c r="U3622" s="1">
        <v>45377.416944444441</v>
      </c>
      <c r="V3622" t="s">
        <v>120</v>
      </c>
      <c r="W3622" t="s">
        <v>608</v>
      </c>
      <c r="X3622" t="s">
        <v>188</v>
      </c>
      <c r="Y3622" t="s">
        <v>123</v>
      </c>
      <c r="Z3622">
        <v>128368519</v>
      </c>
      <c r="AA3622" s="50">
        <v>47043467</v>
      </c>
      <c r="AB3622" t="s">
        <v>124</v>
      </c>
      <c r="AC3622" s="51">
        <v>78.666666667000001</v>
      </c>
    </row>
    <row r="3623" spans="1:29" x14ac:dyDescent="0.25">
      <c r="A3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23" s="4" t="str">
        <f>VLOOKUP(P3623,Lookup!$A$1:$D$19,4,0)</f>
        <v>Bay Area</v>
      </c>
      <c r="C3623" s="4" t="str">
        <f>VLOOKUP(P3623,Lookup!$A$1:$E$19,5,0)</f>
        <v>Region 3</v>
      </c>
      <c r="D3623" s="4" t="str">
        <f>VLOOKUP(P3623,Lookup!$A$1:$B$19,2,0)</f>
        <v>DI</v>
      </c>
      <c r="E3623" s="4" t="str">
        <f>IF(AND((Data[[#This Row],[Min Notif Date]]&gt;$G$3),Data[[#This Row],[Min Notif Date]]&lt;$F$3),"Last Week","No")</f>
        <v>No</v>
      </c>
      <c r="F3623" s="4" t="str">
        <f>VLOOKUP(MONTH(Data[[#This Row],[Min Notif Date]]),Lookup!$G$1:$H$12,2,0)</f>
        <v>11. Nov</v>
      </c>
      <c r="G3623" s="4" t="str">
        <f t="shared" si="56"/>
        <v/>
      </c>
      <c r="H3623" s="4" t="str">
        <f>IF(AND(Data[[#This Row],[Min Notif Time]]&gt;6,Data[[#This Row],[Min Notif Time]]&lt;17),"Business Hours","Non-Business Hours")</f>
        <v>Business Hours</v>
      </c>
      <c r="I3623" s="4" t="str" cm="1">
        <f t="array" ref="I3623">IFERROR(VLOOKUP(Data[[#This Row],[Min Notif Date]],Lookup!$N$1:$P$11,2,0),_xlfn.IFS(VLOOKUP(WEEKDAY(Data[[#This Row],[Min Notif Date]],2),Lookup!$J$1:$L$7,3,0)="Weekend","Weekend",VLOOKUP(WEEKDAY(Data[[#This Row],[Min Notif Date]],2),Lookup!$J$1:$L$7,3,0)="Weekday","Weekday"))</f>
        <v>Weekday</v>
      </c>
      <c r="J3623" s="4" t="str">
        <f>VLOOKUP(WEEKDAY(Data[[#This Row],[Min Notif Date]],2),Lookup!$J$1:$K$7,2,0)</f>
        <v>2. Tue</v>
      </c>
      <c r="K3623" s="37">
        <f>ROUNDDOWN(Data[[#This Row],[PGE Notified Time]],0)</f>
        <v>45615</v>
      </c>
      <c r="L3623" s="4">
        <f>HOUR(Data[[#This Row],[PGE Notified Time]])</f>
        <v>13</v>
      </c>
      <c r="M3623">
        <v>114952</v>
      </c>
      <c r="N3623">
        <v>1597996575</v>
      </c>
      <c r="O3623" t="s">
        <v>52</v>
      </c>
      <c r="P3623" t="s">
        <v>141</v>
      </c>
      <c r="Q3623" s="44" t="s">
        <v>259</v>
      </c>
      <c r="R3623" t="s">
        <v>125</v>
      </c>
      <c r="S3623" s="1">
        <v>45615.566307870373</v>
      </c>
      <c r="T3623" s="1">
        <v>45615.567025462966</v>
      </c>
      <c r="U3623" s="1">
        <v>45615.620833333334</v>
      </c>
      <c r="V3623" t="s">
        <v>120</v>
      </c>
      <c r="W3623" t="s">
        <v>121</v>
      </c>
      <c r="X3623" t="s">
        <v>443</v>
      </c>
      <c r="Y3623" t="s">
        <v>123</v>
      </c>
      <c r="Z3623">
        <v>129840211</v>
      </c>
      <c r="AA3623" s="50">
        <v>47167687</v>
      </c>
      <c r="AB3623" t="s">
        <v>124</v>
      </c>
      <c r="AC3623" s="51">
        <v>78.516666666999996</v>
      </c>
    </row>
    <row r="3624" spans="1:29" x14ac:dyDescent="0.25">
      <c r="A3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24" s="4" t="str">
        <f>VLOOKUP(P3624,Lookup!$A$1:$D$19,4,0)</f>
        <v>Bay Area</v>
      </c>
      <c r="C3624" s="4" t="str">
        <f>VLOOKUP(P3624,Lookup!$A$1:$E$19,5,0)</f>
        <v>Region 3</v>
      </c>
      <c r="D3624" s="4" t="str">
        <f>VLOOKUP(P3624,Lookup!$A$1:$B$19,2,0)</f>
        <v>MI</v>
      </c>
      <c r="E3624" s="4" t="str">
        <f>IF(AND((Data[[#This Row],[Min Notif Date]]&gt;$G$3),Data[[#This Row],[Min Notif Date]]&lt;$F$3),"Last Week","No")</f>
        <v>No</v>
      </c>
      <c r="F3624" s="4" t="str">
        <f>VLOOKUP(MONTH(Data[[#This Row],[Min Notif Date]]),Lookup!$G$1:$H$12,2,0)</f>
        <v>4. Apr</v>
      </c>
      <c r="G3624" s="4" t="str">
        <f t="shared" si="56"/>
        <v/>
      </c>
      <c r="H3624" s="4" t="str">
        <f>IF(AND(Data[[#This Row],[Min Notif Time]]&gt;6,Data[[#This Row],[Min Notif Time]]&lt;17),"Business Hours","Non-Business Hours")</f>
        <v>Business Hours</v>
      </c>
      <c r="I3624" s="4" t="str" cm="1">
        <f t="array" ref="I3624">IFERROR(VLOOKUP(Data[[#This Row],[Min Notif Date]],Lookup!$N$1:$P$11,2,0),_xlfn.IFS(VLOOKUP(WEEKDAY(Data[[#This Row],[Min Notif Date]],2),Lookup!$J$1:$L$7,3,0)="Weekend","Weekend",VLOOKUP(WEEKDAY(Data[[#This Row],[Min Notif Date]],2),Lookup!$J$1:$L$7,3,0)="Weekday","Weekday"))</f>
        <v>Weekday</v>
      </c>
      <c r="J3624" s="4" t="str">
        <f>VLOOKUP(WEEKDAY(Data[[#This Row],[Min Notif Date]],2),Lookup!$J$1:$K$7,2,0)</f>
        <v>4. Thu</v>
      </c>
      <c r="K3624" s="37">
        <f>ROUNDDOWN(Data[[#This Row],[PGE Notified Time]],0)</f>
        <v>45407</v>
      </c>
      <c r="L3624" s="4">
        <f>HOUR(Data[[#This Row],[PGE Notified Time]])</f>
        <v>10</v>
      </c>
      <c r="M3624">
        <v>106975</v>
      </c>
      <c r="O3624" t="s">
        <v>57</v>
      </c>
      <c r="P3624" t="s">
        <v>154</v>
      </c>
      <c r="Q3624" s="44" t="s">
        <v>259</v>
      </c>
      <c r="R3624" t="s">
        <v>119</v>
      </c>
      <c r="S3624" s="1" t="s">
        <v>5</v>
      </c>
      <c r="T3624" s="1">
        <v>45407.417696759258</v>
      </c>
      <c r="U3624" s="1">
        <v>45407.472222222219</v>
      </c>
      <c r="V3624" t="s">
        <v>120</v>
      </c>
      <c r="W3624" t="s">
        <v>121</v>
      </c>
      <c r="X3624" t="s">
        <v>155</v>
      </c>
      <c r="Y3624" t="s">
        <v>123</v>
      </c>
      <c r="Z3624">
        <v>128657025</v>
      </c>
      <c r="AA3624" s="50">
        <v>47062898</v>
      </c>
      <c r="AB3624" t="s">
        <v>124</v>
      </c>
      <c r="AC3624" s="51">
        <v>78.516666666999996</v>
      </c>
    </row>
    <row r="3625" spans="1:29" x14ac:dyDescent="0.25">
      <c r="A3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5" s="4" t="str">
        <f>VLOOKUP(P3625,Lookup!$A$1:$D$19,4,0)</f>
        <v>Central Valley</v>
      </c>
      <c r="C3625" s="4" t="str">
        <f>VLOOKUP(P3625,Lookup!$A$1:$E$19,5,0)</f>
        <v>Region 5</v>
      </c>
      <c r="D3625" s="4" t="str">
        <f>VLOOKUP(P3625,Lookup!$A$1:$B$19,2,0)</f>
        <v>YO</v>
      </c>
      <c r="E3625" s="4" t="str">
        <f>IF(AND((Data[[#This Row],[Min Notif Date]]&gt;$G$3),Data[[#This Row],[Min Notif Date]]&lt;$F$3),"Last Week","No")</f>
        <v>No</v>
      </c>
      <c r="F3625" s="4" t="str">
        <f>VLOOKUP(MONTH(Data[[#This Row],[Min Notif Date]]),Lookup!$G$1:$H$12,2,0)</f>
        <v>10. Oct</v>
      </c>
      <c r="G3625" s="4" t="str">
        <f t="shared" si="56"/>
        <v/>
      </c>
      <c r="H3625" s="4" t="str">
        <f>IF(AND(Data[[#This Row],[Min Notif Time]]&gt;6,Data[[#This Row],[Min Notif Time]]&lt;17),"Business Hours","Non-Business Hours")</f>
        <v>Business Hours</v>
      </c>
      <c r="I3625" s="4" t="str" cm="1">
        <f t="array" ref="I3625">IFERROR(VLOOKUP(Data[[#This Row],[Min Notif Date]],Lookup!$N$1:$P$11,2,0),_xlfn.IFS(VLOOKUP(WEEKDAY(Data[[#This Row],[Min Notif Date]],2),Lookup!$J$1:$L$7,3,0)="Weekend","Weekend",VLOOKUP(WEEKDAY(Data[[#This Row],[Min Notif Date]],2),Lookup!$J$1:$L$7,3,0)="Weekday","Weekday"))</f>
        <v>Weekday</v>
      </c>
      <c r="J3625" s="4" t="str">
        <f>VLOOKUP(WEEKDAY(Data[[#This Row],[Min Notif Date]],2),Lookup!$J$1:$K$7,2,0)</f>
        <v>5. Fri</v>
      </c>
      <c r="K3625" s="37">
        <f>ROUNDDOWN(Data[[#This Row],[PGE Notified Time]],0)</f>
        <v>45590</v>
      </c>
      <c r="L3625" s="4">
        <f>HOUR(Data[[#This Row],[PGE Notified Time]])</f>
        <v>8</v>
      </c>
      <c r="M3625">
        <v>114071</v>
      </c>
      <c r="N3625" t="s">
        <v>874</v>
      </c>
      <c r="O3625" t="s">
        <v>117</v>
      </c>
      <c r="P3625" t="s">
        <v>197</v>
      </c>
      <c r="Q3625" s="44" t="s">
        <v>117</v>
      </c>
      <c r="R3625" t="s">
        <v>119</v>
      </c>
      <c r="S3625" s="1">
        <v>45590.348854166667</v>
      </c>
      <c r="T3625" s="1">
        <v>45590.355567129627</v>
      </c>
      <c r="U3625" s="1">
        <v>45590.403368055559</v>
      </c>
      <c r="V3625" t="s">
        <v>120</v>
      </c>
      <c r="W3625" t="s">
        <v>608</v>
      </c>
      <c r="X3625" t="s">
        <v>400</v>
      </c>
      <c r="Y3625" t="s">
        <v>123</v>
      </c>
      <c r="Z3625">
        <v>129729829</v>
      </c>
      <c r="AA3625" s="50">
        <v>47161985</v>
      </c>
      <c r="AB3625" t="s">
        <v>124</v>
      </c>
      <c r="AC3625" s="51">
        <v>78.5</v>
      </c>
    </row>
    <row r="3626" spans="1:29" x14ac:dyDescent="0.25">
      <c r="A3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6" s="4" t="str">
        <f>VLOOKUP(P3626,Lookup!$A$1:$D$19,4,0)</f>
        <v>North Coast</v>
      </c>
      <c r="C3626" s="4" t="str">
        <f>VLOOKUP(P3626,Lookup!$A$1:$E$19,5,0)</f>
        <v>Region 1</v>
      </c>
      <c r="D3626" s="4" t="str">
        <f>VLOOKUP(P3626,Lookup!$A$1:$B$19,2,0)</f>
        <v>NB</v>
      </c>
      <c r="E3626" s="4" t="str">
        <f>IF(AND((Data[[#This Row],[Min Notif Date]]&gt;$G$3),Data[[#This Row],[Min Notif Date]]&lt;$F$3),"Last Week","No")</f>
        <v>No</v>
      </c>
      <c r="F3626" s="4" t="str">
        <f>VLOOKUP(MONTH(Data[[#This Row],[Min Notif Date]]),Lookup!$G$1:$H$12,2,0)</f>
        <v>4. Apr</v>
      </c>
      <c r="G3626" s="4" t="str">
        <f t="shared" si="56"/>
        <v/>
      </c>
      <c r="H3626" s="4" t="str">
        <f>IF(AND(Data[[#This Row],[Min Notif Time]]&gt;6,Data[[#This Row],[Min Notif Time]]&lt;17),"Business Hours","Non-Business Hours")</f>
        <v>Business Hours</v>
      </c>
      <c r="I3626" s="4" t="str" cm="1">
        <f t="array" ref="I3626">IFERROR(VLOOKUP(Data[[#This Row],[Min Notif Date]],Lookup!$N$1:$P$11,2,0),_xlfn.IFS(VLOOKUP(WEEKDAY(Data[[#This Row],[Min Notif Date]],2),Lookup!$J$1:$L$7,3,0)="Weekend","Weekend",VLOOKUP(WEEKDAY(Data[[#This Row],[Min Notif Date]],2),Lookup!$J$1:$L$7,3,0)="Weekday","Weekday"))</f>
        <v>Weekday</v>
      </c>
      <c r="J3626" s="4" t="str">
        <f>VLOOKUP(WEEKDAY(Data[[#This Row],[Min Notif Date]],2),Lookup!$J$1:$K$7,2,0)</f>
        <v>3. Wed</v>
      </c>
      <c r="K3626" s="37">
        <f>ROUNDDOWN(Data[[#This Row],[PGE Notified Time]],0)</f>
        <v>45399</v>
      </c>
      <c r="L3626" s="4">
        <f>HOUR(Data[[#This Row],[PGE Notified Time]])</f>
        <v>15</v>
      </c>
      <c r="M3626">
        <v>106672</v>
      </c>
      <c r="O3626" t="s">
        <v>117</v>
      </c>
      <c r="P3626" t="s">
        <v>126</v>
      </c>
      <c r="Q3626" s="44" t="s">
        <v>117</v>
      </c>
      <c r="R3626" t="s">
        <v>119</v>
      </c>
      <c r="S3626" s="1" t="s">
        <v>5</v>
      </c>
      <c r="T3626" s="1">
        <v>45399.632997685185</v>
      </c>
      <c r="U3626" s="1">
        <v>45399.6875</v>
      </c>
      <c r="V3626" t="s">
        <v>120</v>
      </c>
      <c r="W3626" t="s">
        <v>608</v>
      </c>
      <c r="X3626" t="s">
        <v>227</v>
      </c>
      <c r="Y3626" t="s">
        <v>123</v>
      </c>
      <c r="AA3626" s="50"/>
      <c r="AB3626" t="s">
        <v>124</v>
      </c>
      <c r="AC3626" s="51">
        <v>78.483333333000004</v>
      </c>
    </row>
    <row r="3627" spans="1:29" x14ac:dyDescent="0.25">
      <c r="A3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7" s="4" t="str">
        <f>VLOOKUP(P3627,Lookup!$A$1:$D$19,4,0)</f>
        <v>Bay Area</v>
      </c>
      <c r="C3627" s="4" t="str">
        <f>VLOOKUP(P3627,Lookup!$A$1:$E$19,5,0)</f>
        <v>Region 3</v>
      </c>
      <c r="D3627" s="4" t="str">
        <f>VLOOKUP(P3627,Lookup!$A$1:$B$19,2,0)</f>
        <v>PN</v>
      </c>
      <c r="E3627" s="4" t="str">
        <f>IF(AND((Data[[#This Row],[Min Notif Date]]&gt;$G$3),Data[[#This Row],[Min Notif Date]]&lt;$F$3),"Last Week","No")</f>
        <v>No</v>
      </c>
      <c r="F3627" s="4" t="str">
        <f>VLOOKUP(MONTH(Data[[#This Row],[Min Notif Date]]),Lookup!$G$1:$H$12,2,0)</f>
        <v>1. Jan</v>
      </c>
      <c r="G3627" s="4" t="str">
        <f t="shared" si="56"/>
        <v/>
      </c>
      <c r="H3627" s="4" t="str">
        <f>IF(AND(Data[[#This Row],[Min Notif Time]]&gt;6,Data[[#This Row],[Min Notif Time]]&lt;17),"Business Hours","Non-Business Hours")</f>
        <v>Business Hours</v>
      </c>
      <c r="I3627" s="4" t="str" cm="1">
        <f t="array" ref="I3627">IFERROR(VLOOKUP(Data[[#This Row],[Min Notif Date]],Lookup!$N$1:$P$11,2,0),_xlfn.IFS(VLOOKUP(WEEKDAY(Data[[#This Row],[Min Notif Date]],2),Lookup!$J$1:$L$7,3,0)="Weekend","Weekend",VLOOKUP(WEEKDAY(Data[[#This Row],[Min Notif Date]],2),Lookup!$J$1:$L$7,3,0)="Weekday","Weekday"))</f>
        <v>Weekday</v>
      </c>
      <c r="J3627" s="4" t="str">
        <f>VLOOKUP(WEEKDAY(Data[[#This Row],[Min Notif Date]],2),Lookup!$J$1:$K$7,2,0)</f>
        <v>2. Tue</v>
      </c>
      <c r="K3627" s="37">
        <f>ROUNDDOWN(Data[[#This Row],[PGE Notified Time]],0)</f>
        <v>45314</v>
      </c>
      <c r="L3627" s="4">
        <f>HOUR(Data[[#This Row],[PGE Notified Time]])</f>
        <v>15</v>
      </c>
      <c r="M3627">
        <v>103292</v>
      </c>
      <c r="O3627" t="s">
        <v>117</v>
      </c>
      <c r="P3627" t="s">
        <v>165</v>
      </c>
      <c r="Q3627" s="44" t="s">
        <v>117</v>
      </c>
      <c r="R3627" t="s">
        <v>119</v>
      </c>
      <c r="S3627" s="1" t="s">
        <v>5</v>
      </c>
      <c r="T3627" s="1">
        <v>45314.65384259259</v>
      </c>
      <c r="U3627" s="1">
        <v>45314.708333333336</v>
      </c>
      <c r="V3627" t="s">
        <v>120</v>
      </c>
      <c r="W3627" t="s">
        <v>608</v>
      </c>
      <c r="X3627" t="s">
        <v>208</v>
      </c>
      <c r="Y3627" t="s">
        <v>123</v>
      </c>
      <c r="Z3627">
        <v>128078590</v>
      </c>
      <c r="AA3627" s="50">
        <v>46171141</v>
      </c>
      <c r="AB3627" t="s">
        <v>124</v>
      </c>
      <c r="AC3627" s="51">
        <v>78.466666666999998</v>
      </c>
    </row>
    <row r="3628" spans="1:29" x14ac:dyDescent="0.25">
      <c r="A3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28" s="4" t="str">
        <f>VLOOKUP(P3628,Lookup!$A$1:$D$19,4,0)</f>
        <v>Central Valley</v>
      </c>
      <c r="C3628" s="4" t="str">
        <f>VLOOKUP(P3628,Lookup!$A$1:$E$19,5,0)</f>
        <v>Region 5</v>
      </c>
      <c r="D3628" s="4" t="str">
        <f>VLOOKUP(P3628,Lookup!$A$1:$B$19,2,0)</f>
        <v>FR</v>
      </c>
      <c r="E3628" s="4" t="str">
        <f>IF(AND((Data[[#This Row],[Min Notif Date]]&gt;$G$3),Data[[#This Row],[Min Notif Date]]&lt;$F$3),"Last Week","No")</f>
        <v>No</v>
      </c>
      <c r="F3628" s="4" t="str">
        <f>VLOOKUP(MONTH(Data[[#This Row],[Min Notif Date]]),Lookup!$G$1:$H$12,2,0)</f>
        <v>7. Jul</v>
      </c>
      <c r="G3628" s="4" t="str">
        <f t="shared" si="56"/>
        <v/>
      </c>
      <c r="H3628" s="4" t="str">
        <f>IF(AND(Data[[#This Row],[Min Notif Time]]&gt;6,Data[[#This Row],[Min Notif Time]]&lt;17),"Business Hours","Non-Business Hours")</f>
        <v>Business Hours</v>
      </c>
      <c r="I3628" s="4" t="str" cm="1">
        <f t="array" ref="I3628">IFERROR(VLOOKUP(Data[[#This Row],[Min Notif Date]],Lookup!$N$1:$P$11,2,0),_xlfn.IFS(VLOOKUP(WEEKDAY(Data[[#This Row],[Min Notif Date]],2),Lookup!$J$1:$L$7,3,0)="Weekend","Weekend",VLOOKUP(WEEKDAY(Data[[#This Row],[Min Notif Date]],2),Lookup!$J$1:$L$7,3,0)="Weekday","Weekday"))</f>
        <v>Weekday</v>
      </c>
      <c r="J3628" s="4" t="str">
        <f>VLOOKUP(WEEKDAY(Data[[#This Row],[Min Notif Date]],2),Lookup!$J$1:$K$7,2,0)</f>
        <v>2. Tue</v>
      </c>
      <c r="K3628" s="37">
        <f>ROUNDDOWN(Data[[#This Row],[PGE Notified Time]],0)</f>
        <v>45503</v>
      </c>
      <c r="L3628" s="4">
        <f>HOUR(Data[[#This Row],[PGE Notified Time]])</f>
        <v>10</v>
      </c>
      <c r="M3628">
        <v>110780</v>
      </c>
      <c r="N3628">
        <v>7325631110</v>
      </c>
      <c r="O3628" t="s">
        <v>57</v>
      </c>
      <c r="P3628" t="s">
        <v>136</v>
      </c>
      <c r="Q3628" s="44" t="s">
        <v>259</v>
      </c>
      <c r="R3628" t="s">
        <v>119</v>
      </c>
      <c r="S3628" s="1">
        <v>45503.454606481479</v>
      </c>
      <c r="T3628" s="1">
        <v>45503.456921296296</v>
      </c>
      <c r="U3628" s="1">
        <v>45503.509027777778</v>
      </c>
      <c r="V3628" t="s">
        <v>120</v>
      </c>
      <c r="W3628" t="s">
        <v>121</v>
      </c>
      <c r="X3628" t="s">
        <v>137</v>
      </c>
      <c r="Y3628" t="s">
        <v>123</v>
      </c>
      <c r="Z3628">
        <v>129313753</v>
      </c>
      <c r="AA3628" s="50">
        <v>35569930</v>
      </c>
      <c r="AB3628" t="s">
        <v>124</v>
      </c>
      <c r="AC3628" s="51">
        <v>78.366666667000004</v>
      </c>
    </row>
    <row r="3629" spans="1:29" x14ac:dyDescent="0.25">
      <c r="A3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9" s="4" t="str">
        <f>VLOOKUP(P3629,Lookup!$A$1:$D$19,4,0)</f>
        <v>Central Valley</v>
      </c>
      <c r="C3629" s="4" t="str">
        <f>VLOOKUP(P3629,Lookup!$A$1:$E$19,5,0)</f>
        <v>Region 5</v>
      </c>
      <c r="D3629" s="4" t="str">
        <f>VLOOKUP(P3629,Lookup!$A$1:$B$19,2,0)</f>
        <v>ST</v>
      </c>
      <c r="E3629" s="4" t="str">
        <f>IF(AND((Data[[#This Row],[Min Notif Date]]&gt;$G$3),Data[[#This Row],[Min Notif Date]]&lt;$F$3),"Last Week","No")</f>
        <v>No</v>
      </c>
      <c r="F3629" s="4" t="str">
        <f>VLOOKUP(MONTH(Data[[#This Row],[Min Notif Date]]),Lookup!$G$1:$H$12,2,0)</f>
        <v>1. Jan</v>
      </c>
      <c r="G3629" s="4" t="str">
        <f t="shared" si="56"/>
        <v/>
      </c>
      <c r="H3629" s="4" t="str">
        <f>IF(AND(Data[[#This Row],[Min Notif Time]]&gt;6,Data[[#This Row],[Min Notif Time]]&lt;17),"Business Hours","Non-Business Hours")</f>
        <v>Business Hours</v>
      </c>
      <c r="I3629" s="4" t="str" cm="1">
        <f t="array" ref="I3629">IFERROR(VLOOKUP(Data[[#This Row],[Min Notif Date]],Lookup!$N$1:$P$11,2,0),_xlfn.IFS(VLOOKUP(WEEKDAY(Data[[#This Row],[Min Notif Date]],2),Lookup!$J$1:$L$7,3,0)="Weekend","Weekend",VLOOKUP(WEEKDAY(Data[[#This Row],[Min Notif Date]],2),Lookup!$J$1:$L$7,3,0)="Weekday","Weekday"))</f>
        <v>Weekday</v>
      </c>
      <c r="J3629" s="4" t="str">
        <f>VLOOKUP(WEEKDAY(Data[[#This Row],[Min Notif Date]],2),Lookup!$J$1:$K$7,2,0)</f>
        <v>1. Mon</v>
      </c>
      <c r="K3629" s="37">
        <f>ROUNDDOWN(Data[[#This Row],[PGE Notified Time]],0)</f>
        <v>45299</v>
      </c>
      <c r="L3629" s="4">
        <f>HOUR(Data[[#This Row],[PGE Notified Time]])</f>
        <v>10</v>
      </c>
      <c r="M3629">
        <v>102751</v>
      </c>
      <c r="N3629" t="s">
        <v>875</v>
      </c>
      <c r="O3629" t="s">
        <v>117</v>
      </c>
      <c r="P3629" t="s">
        <v>152</v>
      </c>
      <c r="Q3629" s="44" t="s">
        <v>117</v>
      </c>
      <c r="R3629" t="s">
        <v>147</v>
      </c>
      <c r="S3629" s="1">
        <v>45299.442210648151</v>
      </c>
      <c r="T3629" s="1">
        <v>45299.443356481483</v>
      </c>
      <c r="U3629" s="1">
        <v>45299.496620370373</v>
      </c>
      <c r="V3629" t="s">
        <v>120</v>
      </c>
      <c r="W3629" t="s">
        <v>608</v>
      </c>
      <c r="X3629" t="s">
        <v>466</v>
      </c>
      <c r="Y3629" t="s">
        <v>123</v>
      </c>
      <c r="Z3629">
        <v>128010092</v>
      </c>
      <c r="AA3629" s="50">
        <v>46132377</v>
      </c>
      <c r="AB3629" t="s">
        <v>124</v>
      </c>
      <c r="AC3629" s="51">
        <v>78.349999999999994</v>
      </c>
    </row>
    <row r="3630" spans="1:29" x14ac:dyDescent="0.25">
      <c r="A3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0" s="4" t="str">
        <f>VLOOKUP(P3630,Lookup!$A$1:$D$19,4,0)</f>
        <v>South Bay</v>
      </c>
      <c r="C3630" s="4" t="str">
        <f>VLOOKUP(P3630,Lookup!$A$1:$E$19,5,0)</f>
        <v>Region 4</v>
      </c>
      <c r="D3630" s="4" t="str">
        <f>VLOOKUP(P3630,Lookup!$A$1:$B$19,2,0)</f>
        <v>SJ</v>
      </c>
      <c r="E3630" s="4" t="str">
        <f>IF(AND((Data[[#This Row],[Min Notif Date]]&gt;$G$3),Data[[#This Row],[Min Notif Date]]&lt;$F$3),"Last Week","No")</f>
        <v>No</v>
      </c>
      <c r="F3630" s="4" t="str">
        <f>VLOOKUP(MONTH(Data[[#This Row],[Min Notif Date]]),Lookup!$G$1:$H$12,2,0)</f>
        <v>4. Apr</v>
      </c>
      <c r="G3630" s="4" t="str">
        <f t="shared" si="56"/>
        <v/>
      </c>
      <c r="H3630" s="4" t="str">
        <f>IF(AND(Data[[#This Row],[Min Notif Time]]&gt;6,Data[[#This Row],[Min Notif Time]]&lt;17),"Business Hours","Non-Business Hours")</f>
        <v>Business Hours</v>
      </c>
      <c r="I3630" s="4" t="str" cm="1">
        <f t="array" ref="I3630">IFERROR(VLOOKUP(Data[[#This Row],[Min Notif Date]],Lookup!$N$1:$P$11,2,0),_xlfn.IFS(VLOOKUP(WEEKDAY(Data[[#This Row],[Min Notif Date]],2),Lookup!$J$1:$L$7,3,0)="Weekend","Weekend",VLOOKUP(WEEKDAY(Data[[#This Row],[Min Notif Date]],2),Lookup!$J$1:$L$7,3,0)="Weekday","Weekday"))</f>
        <v>Weekday</v>
      </c>
      <c r="J3630" s="4" t="str">
        <f>VLOOKUP(WEEKDAY(Data[[#This Row],[Min Notif Date]],2),Lookup!$J$1:$K$7,2,0)</f>
        <v>2. Tue</v>
      </c>
      <c r="K3630" s="37">
        <f>ROUNDDOWN(Data[[#This Row],[PGE Notified Time]],0)</f>
        <v>45412</v>
      </c>
      <c r="L3630" s="4">
        <f>HOUR(Data[[#This Row],[PGE Notified Time]])</f>
        <v>10</v>
      </c>
      <c r="M3630">
        <v>107147</v>
      </c>
      <c r="O3630" t="s">
        <v>117</v>
      </c>
      <c r="P3630" t="s">
        <v>145</v>
      </c>
      <c r="Q3630" s="44" t="s">
        <v>117</v>
      </c>
      <c r="R3630" t="s">
        <v>119</v>
      </c>
      <c r="S3630" s="1" t="s">
        <v>5</v>
      </c>
      <c r="T3630" s="1">
        <v>45412.456354166665</v>
      </c>
      <c r="U3630" s="1">
        <v>45412.510752314818</v>
      </c>
      <c r="V3630" t="s">
        <v>120</v>
      </c>
      <c r="W3630" t="s">
        <v>608</v>
      </c>
      <c r="X3630" t="s">
        <v>146</v>
      </c>
      <c r="Y3630" t="s">
        <v>123</v>
      </c>
      <c r="Z3630">
        <v>128683745</v>
      </c>
      <c r="AA3630" s="50">
        <v>47064328</v>
      </c>
      <c r="AB3630" t="s">
        <v>124</v>
      </c>
      <c r="AC3630" s="51">
        <v>78.333333332999999</v>
      </c>
    </row>
    <row r="3631" spans="1:29" x14ac:dyDescent="0.25">
      <c r="A3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1" s="4" t="str">
        <f>VLOOKUP(P3631,Lookup!$A$1:$D$19,4,0)</f>
        <v>North Valley</v>
      </c>
      <c r="C3631" s="4" t="str">
        <f>VLOOKUP(P3631,Lookup!$A$1:$E$19,5,0)</f>
        <v>Region 2</v>
      </c>
      <c r="D3631" s="4" t="str">
        <f>VLOOKUP(P3631,Lookup!$A$1:$B$19,2,0)</f>
        <v>SI</v>
      </c>
      <c r="E3631" s="4" t="str">
        <f>IF(AND((Data[[#This Row],[Min Notif Date]]&gt;$G$3),Data[[#This Row],[Min Notif Date]]&lt;$F$3),"Last Week","No")</f>
        <v>No</v>
      </c>
      <c r="F3631" s="4" t="str">
        <f>VLOOKUP(MONTH(Data[[#This Row],[Min Notif Date]]),Lookup!$G$1:$H$12,2,0)</f>
        <v>2. Feb</v>
      </c>
      <c r="G3631" s="4" t="str">
        <f t="shared" si="56"/>
        <v/>
      </c>
      <c r="H3631" s="4" t="str">
        <f>IF(AND(Data[[#This Row],[Min Notif Time]]&gt;6,Data[[#This Row],[Min Notif Time]]&lt;17),"Business Hours","Non-Business Hours")</f>
        <v>Business Hours</v>
      </c>
      <c r="I3631" s="4" t="str" cm="1">
        <f t="array" ref="I3631">IFERROR(VLOOKUP(Data[[#This Row],[Min Notif Date]],Lookup!$N$1:$P$11,2,0),_xlfn.IFS(VLOOKUP(WEEKDAY(Data[[#This Row],[Min Notif Date]],2),Lookup!$J$1:$L$7,3,0)="Weekend","Weekend",VLOOKUP(WEEKDAY(Data[[#This Row],[Min Notif Date]],2),Lookup!$J$1:$L$7,3,0)="Weekday","Weekday"))</f>
        <v>Weekday</v>
      </c>
      <c r="J3631" s="4" t="str">
        <f>VLOOKUP(WEEKDAY(Data[[#This Row],[Min Notif Date]],2),Lookup!$J$1:$K$7,2,0)</f>
        <v>3. Wed</v>
      </c>
      <c r="K3631" s="37">
        <f>ROUNDDOWN(Data[[#This Row],[PGE Notified Time]],0)</f>
        <v>45350</v>
      </c>
      <c r="L3631" s="4">
        <f>HOUR(Data[[#This Row],[PGE Notified Time]])</f>
        <v>13</v>
      </c>
      <c r="M3631">
        <v>104711</v>
      </c>
      <c r="O3631" t="s">
        <v>117</v>
      </c>
      <c r="P3631" t="s">
        <v>172</v>
      </c>
      <c r="Q3631" s="44" t="s">
        <v>117</v>
      </c>
      <c r="R3631" t="s">
        <v>119</v>
      </c>
      <c r="S3631" s="1" t="s">
        <v>5</v>
      </c>
      <c r="T3631" s="1">
        <v>45350.577581018515</v>
      </c>
      <c r="U3631" s="1">
        <v>45350.631944444445</v>
      </c>
      <c r="V3631" t="s">
        <v>120</v>
      </c>
      <c r="W3631" t="s">
        <v>608</v>
      </c>
      <c r="X3631" t="s">
        <v>187</v>
      </c>
      <c r="Y3631" t="s">
        <v>123</v>
      </c>
      <c r="Z3631">
        <v>128224289</v>
      </c>
      <c r="AA3631" s="50">
        <v>47033006</v>
      </c>
      <c r="AB3631" t="s">
        <v>124</v>
      </c>
      <c r="AC3631" s="51">
        <v>78.283333333000002</v>
      </c>
    </row>
    <row r="3632" spans="1:29" x14ac:dyDescent="0.25">
      <c r="A3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32" s="4" t="str">
        <f>VLOOKUP(P3632,Lookup!$A$1:$D$19,4,0)</f>
        <v>North Valley</v>
      </c>
      <c r="C3632" s="4" t="str">
        <f>VLOOKUP(P3632,Lookup!$A$1:$E$19,5,0)</f>
        <v>Region 2</v>
      </c>
      <c r="D3632" s="4" t="str">
        <f>VLOOKUP(P3632,Lookup!$A$1:$B$19,2,0)</f>
        <v>NV</v>
      </c>
      <c r="E3632" s="4" t="str">
        <f>IF(AND((Data[[#This Row],[Min Notif Date]]&gt;$G$3),Data[[#This Row],[Min Notif Date]]&lt;$F$3),"Last Week","No")</f>
        <v>No</v>
      </c>
      <c r="F3632" s="4" t="str">
        <f>VLOOKUP(MONTH(Data[[#This Row],[Min Notif Date]]),Lookup!$G$1:$H$12,2,0)</f>
        <v>5. May</v>
      </c>
      <c r="G3632" s="4" t="str">
        <f t="shared" si="56"/>
        <v/>
      </c>
      <c r="H3632" s="4" t="str">
        <f>IF(AND(Data[[#This Row],[Min Notif Time]]&gt;6,Data[[#This Row],[Min Notif Time]]&lt;17),"Business Hours","Non-Business Hours")</f>
        <v>Non-Business Hours</v>
      </c>
      <c r="I3632" s="4" t="str" cm="1">
        <f t="array" ref="I3632">IFERROR(VLOOKUP(Data[[#This Row],[Min Notif Date]],Lookup!$N$1:$P$11,2,0),_xlfn.IFS(VLOOKUP(WEEKDAY(Data[[#This Row],[Min Notif Date]],2),Lookup!$J$1:$L$7,3,0)="Weekend","Weekend",VLOOKUP(WEEKDAY(Data[[#This Row],[Min Notif Date]],2),Lookup!$J$1:$L$7,3,0)="Weekday","Weekday"))</f>
        <v>Weekend</v>
      </c>
      <c r="J3632" s="4" t="str">
        <f>VLOOKUP(WEEKDAY(Data[[#This Row],[Min Notif Date]],2),Lookup!$J$1:$K$7,2,0)</f>
        <v>7. Sun</v>
      </c>
      <c r="K3632" s="37">
        <f>ROUNDDOWN(Data[[#This Row],[PGE Notified Time]],0)</f>
        <v>45438</v>
      </c>
      <c r="L3632" s="4">
        <f>HOUR(Data[[#This Row],[PGE Notified Time]])</f>
        <v>5</v>
      </c>
      <c r="M3632">
        <v>108112</v>
      </c>
      <c r="N3632">
        <v>6988030374</v>
      </c>
      <c r="O3632" t="s">
        <v>57</v>
      </c>
      <c r="P3632" t="s">
        <v>265</v>
      </c>
      <c r="Q3632" s="44" t="s">
        <v>422</v>
      </c>
      <c r="R3632" t="s">
        <v>147</v>
      </c>
      <c r="S3632" s="1">
        <v>45438.237326388888</v>
      </c>
      <c r="T3632" s="1">
        <v>45438.242199074077</v>
      </c>
      <c r="U3632" s="1">
        <v>45438.291666666664</v>
      </c>
      <c r="V3632" t="s">
        <v>120</v>
      </c>
      <c r="W3632" t="s">
        <v>121</v>
      </c>
      <c r="X3632" t="s">
        <v>485</v>
      </c>
      <c r="Y3632" t="s">
        <v>123</v>
      </c>
      <c r="AA3632" s="50"/>
      <c r="AB3632" t="s">
        <v>124</v>
      </c>
      <c r="AC3632" s="51">
        <v>78.25</v>
      </c>
    </row>
    <row r="3633" spans="1:29" x14ac:dyDescent="0.25">
      <c r="A3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3" s="4" t="str">
        <f>VLOOKUP(P3633,Lookup!$A$1:$D$19,4,0)</f>
        <v>South Bay</v>
      </c>
      <c r="C3633" s="4" t="str">
        <f>VLOOKUP(P3633,Lookup!$A$1:$E$19,5,0)</f>
        <v>Region 4</v>
      </c>
      <c r="D3633" s="4" t="str">
        <f>VLOOKUP(P3633,Lookup!$A$1:$B$19,2,0)</f>
        <v>SJ</v>
      </c>
      <c r="E3633" s="4" t="str">
        <f>IF(AND((Data[[#This Row],[Min Notif Date]]&gt;$G$3),Data[[#This Row],[Min Notif Date]]&lt;$F$3),"Last Week","No")</f>
        <v>No</v>
      </c>
      <c r="F3633" s="4" t="str">
        <f>VLOOKUP(MONTH(Data[[#This Row],[Min Notif Date]]),Lookup!$G$1:$H$12,2,0)</f>
        <v>10. Oct</v>
      </c>
      <c r="G3633" s="4" t="str">
        <f t="shared" si="56"/>
        <v/>
      </c>
      <c r="H3633" s="4" t="str">
        <f>IF(AND(Data[[#This Row],[Min Notif Time]]&gt;6,Data[[#This Row],[Min Notif Time]]&lt;17),"Business Hours","Non-Business Hours")</f>
        <v>Business Hours</v>
      </c>
      <c r="I3633" s="4" t="str" cm="1">
        <f t="array" ref="I3633">IFERROR(VLOOKUP(Data[[#This Row],[Min Notif Date]],Lookup!$N$1:$P$11,2,0),_xlfn.IFS(VLOOKUP(WEEKDAY(Data[[#This Row],[Min Notif Date]],2),Lookup!$J$1:$L$7,3,0)="Weekend","Weekend",VLOOKUP(WEEKDAY(Data[[#This Row],[Min Notif Date]],2),Lookup!$J$1:$L$7,3,0)="Weekday","Weekday"))</f>
        <v>Weekday</v>
      </c>
      <c r="J3633" s="4" t="str">
        <f>VLOOKUP(WEEKDAY(Data[[#This Row],[Min Notif Date]],2),Lookup!$J$1:$K$7,2,0)</f>
        <v>2. Tue</v>
      </c>
      <c r="K3633" s="37">
        <f>ROUNDDOWN(Data[[#This Row],[PGE Notified Time]],0)</f>
        <v>45580</v>
      </c>
      <c r="L3633" s="4">
        <f>HOUR(Data[[#This Row],[PGE Notified Time]])</f>
        <v>12</v>
      </c>
      <c r="M3633">
        <v>113689</v>
      </c>
      <c r="O3633" t="s">
        <v>117</v>
      </c>
      <c r="P3633" t="s">
        <v>145</v>
      </c>
      <c r="Q3633" s="44" t="s">
        <v>117</v>
      </c>
      <c r="R3633" t="s">
        <v>147</v>
      </c>
      <c r="S3633" s="1" t="s">
        <v>5</v>
      </c>
      <c r="T3633" s="1">
        <v>45580.508750000001</v>
      </c>
      <c r="U3633" s="1">
        <v>45580.563020833331</v>
      </c>
      <c r="V3633" t="s">
        <v>120</v>
      </c>
      <c r="W3633" t="s">
        <v>608</v>
      </c>
      <c r="X3633" t="s">
        <v>146</v>
      </c>
      <c r="Y3633" t="s">
        <v>123</v>
      </c>
      <c r="Z3633">
        <v>129689978</v>
      </c>
      <c r="AA3633" s="50">
        <v>47159895</v>
      </c>
      <c r="AB3633" t="s">
        <v>124</v>
      </c>
      <c r="AC3633" s="51">
        <v>78.150000000000006</v>
      </c>
    </row>
    <row r="3634" spans="1:29" x14ac:dyDescent="0.25">
      <c r="A3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4" s="4" t="str">
        <f>VLOOKUP(P3634,Lookup!$A$1:$D$19,4,0)</f>
        <v>Bay Area</v>
      </c>
      <c r="C3634" s="4" t="str">
        <f>VLOOKUP(P3634,Lookup!$A$1:$E$19,5,0)</f>
        <v>Region 3</v>
      </c>
      <c r="D3634" s="4" t="str">
        <f>VLOOKUP(P3634,Lookup!$A$1:$B$19,2,0)</f>
        <v>MI</v>
      </c>
      <c r="E3634" s="4" t="str">
        <f>IF(AND((Data[[#This Row],[Min Notif Date]]&gt;$G$3),Data[[#This Row],[Min Notif Date]]&lt;$F$3),"Last Week","No")</f>
        <v>No</v>
      </c>
      <c r="F3634" s="4" t="str">
        <f>VLOOKUP(MONTH(Data[[#This Row],[Min Notif Date]]),Lookup!$G$1:$H$12,2,0)</f>
        <v>5. May</v>
      </c>
      <c r="G3634" s="4" t="str">
        <f t="shared" si="56"/>
        <v/>
      </c>
      <c r="H3634" s="4" t="str">
        <f>IF(AND(Data[[#This Row],[Min Notif Time]]&gt;6,Data[[#This Row],[Min Notif Time]]&lt;17),"Business Hours","Non-Business Hours")</f>
        <v>Business Hours</v>
      </c>
      <c r="I3634" s="4" t="str" cm="1">
        <f t="array" ref="I3634">IFERROR(VLOOKUP(Data[[#This Row],[Min Notif Date]],Lookup!$N$1:$P$11,2,0),_xlfn.IFS(VLOOKUP(WEEKDAY(Data[[#This Row],[Min Notif Date]],2),Lookup!$J$1:$L$7,3,0)="Weekend","Weekend",VLOOKUP(WEEKDAY(Data[[#This Row],[Min Notif Date]],2),Lookup!$J$1:$L$7,3,0)="Weekday","Weekday"))</f>
        <v>Weekday</v>
      </c>
      <c r="J3634" s="4" t="str">
        <f>VLOOKUP(WEEKDAY(Data[[#This Row],[Min Notif Date]],2),Lookup!$J$1:$K$7,2,0)</f>
        <v>3. Wed</v>
      </c>
      <c r="K3634" s="37">
        <f>ROUNDDOWN(Data[[#This Row],[PGE Notified Time]],0)</f>
        <v>45413</v>
      </c>
      <c r="L3634" s="4">
        <f>HOUR(Data[[#This Row],[PGE Notified Time]])</f>
        <v>11</v>
      </c>
      <c r="M3634">
        <v>107205</v>
      </c>
      <c r="N3634" t="s">
        <v>876</v>
      </c>
      <c r="O3634" t="s">
        <v>117</v>
      </c>
      <c r="P3634" t="s">
        <v>154</v>
      </c>
      <c r="Q3634" s="44" t="s">
        <v>117</v>
      </c>
      <c r="R3634" t="s">
        <v>147</v>
      </c>
      <c r="S3634" s="1">
        <v>45413.477002314816</v>
      </c>
      <c r="T3634" s="1">
        <v>45413.485196759262</v>
      </c>
      <c r="U3634" s="1">
        <v>45413.53125</v>
      </c>
      <c r="V3634" t="s">
        <v>120</v>
      </c>
      <c r="W3634" t="s">
        <v>608</v>
      </c>
      <c r="X3634" t="s">
        <v>155</v>
      </c>
      <c r="Y3634" t="s">
        <v>123</v>
      </c>
      <c r="Z3634">
        <v>128693242</v>
      </c>
      <c r="AA3634" s="50">
        <v>47065118</v>
      </c>
      <c r="AB3634" t="s">
        <v>124</v>
      </c>
      <c r="AC3634" s="51">
        <v>78.116666667000004</v>
      </c>
    </row>
    <row r="3635" spans="1:29" x14ac:dyDescent="0.25">
      <c r="A3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5" s="4" t="str">
        <f>VLOOKUP(P3635,Lookup!$A$1:$D$19,4,0)</f>
        <v>Bay Area</v>
      </c>
      <c r="C3635" s="4" t="str">
        <f>VLOOKUP(P3635,Lookup!$A$1:$E$19,5,0)</f>
        <v>Region 3</v>
      </c>
      <c r="D3635" s="4" t="str">
        <f>VLOOKUP(P3635,Lookup!$A$1:$B$19,2,0)</f>
        <v>PN</v>
      </c>
      <c r="E3635" s="4" t="str">
        <f>IF(AND((Data[[#This Row],[Min Notif Date]]&gt;$G$3),Data[[#This Row],[Min Notif Date]]&lt;$F$3),"Last Week","No")</f>
        <v>No</v>
      </c>
      <c r="F3635" s="4" t="str">
        <f>VLOOKUP(MONTH(Data[[#This Row],[Min Notif Date]]),Lookup!$G$1:$H$12,2,0)</f>
        <v>5. May</v>
      </c>
      <c r="G3635" s="4" t="str">
        <f t="shared" si="56"/>
        <v/>
      </c>
      <c r="H3635" s="4" t="str">
        <f>IF(AND(Data[[#This Row],[Min Notif Time]]&gt;6,Data[[#This Row],[Min Notif Time]]&lt;17),"Business Hours","Non-Business Hours")</f>
        <v>Business Hours</v>
      </c>
      <c r="I3635" s="4" t="str" cm="1">
        <f t="array" ref="I3635">IFERROR(VLOOKUP(Data[[#This Row],[Min Notif Date]],Lookup!$N$1:$P$11,2,0),_xlfn.IFS(VLOOKUP(WEEKDAY(Data[[#This Row],[Min Notif Date]],2),Lookup!$J$1:$L$7,3,0)="Weekend","Weekend",VLOOKUP(WEEKDAY(Data[[#This Row],[Min Notif Date]],2),Lookup!$J$1:$L$7,3,0)="Weekday","Weekday"))</f>
        <v>Weekday</v>
      </c>
      <c r="J3635" s="4" t="str">
        <f>VLOOKUP(WEEKDAY(Data[[#This Row],[Min Notif Date]],2),Lookup!$J$1:$K$7,2,0)</f>
        <v>5. Fri</v>
      </c>
      <c r="K3635" s="37">
        <f>ROUNDDOWN(Data[[#This Row],[PGE Notified Time]],0)</f>
        <v>45415</v>
      </c>
      <c r="L3635" s="4">
        <f>HOUR(Data[[#This Row],[PGE Notified Time]])</f>
        <v>11</v>
      </c>
      <c r="M3635">
        <v>107301</v>
      </c>
      <c r="O3635" t="s">
        <v>117</v>
      </c>
      <c r="P3635" t="s">
        <v>165</v>
      </c>
      <c r="Q3635" s="44" t="s">
        <v>117</v>
      </c>
      <c r="R3635" t="s">
        <v>147</v>
      </c>
      <c r="S3635" s="1" t="s">
        <v>5</v>
      </c>
      <c r="T3635" s="1">
        <v>45415.498344907406</v>
      </c>
      <c r="U3635" s="1">
        <v>45415.552534722221</v>
      </c>
      <c r="V3635" t="s">
        <v>120</v>
      </c>
      <c r="W3635" t="s">
        <v>608</v>
      </c>
      <c r="X3635" t="s">
        <v>167</v>
      </c>
      <c r="Y3635" t="s">
        <v>123</v>
      </c>
      <c r="Z3635">
        <v>128708344</v>
      </c>
      <c r="AA3635" s="50">
        <v>47067129</v>
      </c>
      <c r="AB3635" t="s">
        <v>124</v>
      </c>
      <c r="AC3635" s="51">
        <v>78.033333333000002</v>
      </c>
    </row>
    <row r="3636" spans="1:29" x14ac:dyDescent="0.25">
      <c r="A3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6" s="4" t="str">
        <f>VLOOKUP(P3636,Lookup!$A$1:$D$19,4,0)</f>
        <v>Bay Area</v>
      </c>
      <c r="C3636" s="4" t="str">
        <f>VLOOKUP(P3636,Lookup!$A$1:$E$19,5,0)</f>
        <v>Region 3</v>
      </c>
      <c r="D3636" s="4" t="str">
        <f>VLOOKUP(P3636,Lookup!$A$1:$B$19,2,0)</f>
        <v>MI</v>
      </c>
      <c r="E3636" s="4" t="str">
        <f>IF(AND((Data[[#This Row],[Min Notif Date]]&gt;$G$3),Data[[#This Row],[Min Notif Date]]&lt;$F$3),"Last Week","No")</f>
        <v>No</v>
      </c>
      <c r="F3636" s="4" t="str">
        <f>VLOOKUP(MONTH(Data[[#This Row],[Min Notif Date]]),Lookup!$G$1:$H$12,2,0)</f>
        <v>1. Jan</v>
      </c>
      <c r="G3636" s="4" t="str">
        <f t="shared" si="56"/>
        <v/>
      </c>
      <c r="H3636" s="4" t="str">
        <f>IF(AND(Data[[#This Row],[Min Notif Time]]&gt;6,Data[[#This Row],[Min Notif Time]]&lt;17),"Business Hours","Non-Business Hours")</f>
        <v>Business Hours</v>
      </c>
      <c r="I3636" s="4" t="str" cm="1">
        <f t="array" ref="I3636">IFERROR(VLOOKUP(Data[[#This Row],[Min Notif Date]],Lookup!$N$1:$P$11,2,0),_xlfn.IFS(VLOOKUP(WEEKDAY(Data[[#This Row],[Min Notif Date]],2),Lookup!$J$1:$L$7,3,0)="Weekend","Weekend",VLOOKUP(WEEKDAY(Data[[#This Row],[Min Notif Date]],2),Lookup!$J$1:$L$7,3,0)="Weekday","Weekday"))</f>
        <v>Weekday</v>
      </c>
      <c r="J3636" s="4" t="str">
        <f>VLOOKUP(WEEKDAY(Data[[#This Row],[Min Notif Date]],2),Lookup!$J$1:$K$7,2,0)</f>
        <v>5. Fri</v>
      </c>
      <c r="K3636" s="37">
        <f>ROUNDDOWN(Data[[#This Row],[PGE Notified Time]],0)</f>
        <v>45296</v>
      </c>
      <c r="L3636" s="4">
        <f>HOUR(Data[[#This Row],[PGE Notified Time]])</f>
        <v>14</v>
      </c>
      <c r="M3636">
        <v>102673</v>
      </c>
      <c r="O3636" t="s">
        <v>117</v>
      </c>
      <c r="P3636" t="s">
        <v>154</v>
      </c>
      <c r="Q3636" s="44" t="s">
        <v>117</v>
      </c>
      <c r="R3636" t="s">
        <v>147</v>
      </c>
      <c r="S3636" s="1" t="s">
        <v>5</v>
      </c>
      <c r="T3636" s="1">
        <v>45296.59171296296</v>
      </c>
      <c r="U3636" s="1">
        <v>45296.645833333336</v>
      </c>
      <c r="V3636" t="s">
        <v>120</v>
      </c>
      <c r="W3636" t="s">
        <v>608</v>
      </c>
      <c r="X3636" t="s">
        <v>155</v>
      </c>
      <c r="Y3636" t="s">
        <v>123</v>
      </c>
      <c r="Z3636">
        <v>128009440</v>
      </c>
      <c r="AA3636" s="50">
        <v>46132263</v>
      </c>
      <c r="AB3636" t="s">
        <v>124</v>
      </c>
      <c r="AC3636" s="51">
        <v>77.933333332999993</v>
      </c>
    </row>
    <row r="3637" spans="1:29" x14ac:dyDescent="0.25">
      <c r="A3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7" s="4" t="str">
        <f>VLOOKUP(P3637,Lookup!$A$1:$D$19,4,0)</f>
        <v>Bay Area</v>
      </c>
      <c r="C3637" s="4" t="str">
        <f>VLOOKUP(P3637,Lookup!$A$1:$E$19,5,0)</f>
        <v>Region 3</v>
      </c>
      <c r="D3637" s="4" t="str">
        <f>VLOOKUP(P3637,Lookup!$A$1:$B$19,2,0)</f>
        <v>EB</v>
      </c>
      <c r="E3637" s="4" t="str">
        <f>IF(AND((Data[[#This Row],[Min Notif Date]]&gt;$G$3),Data[[#This Row],[Min Notif Date]]&lt;$F$3),"Last Week","No")</f>
        <v>No</v>
      </c>
      <c r="F3637" s="4" t="str">
        <f>VLOOKUP(MONTH(Data[[#This Row],[Min Notif Date]]),Lookup!$G$1:$H$12,2,0)</f>
        <v>10. Oct</v>
      </c>
      <c r="G3637" s="4" t="str">
        <f t="shared" si="56"/>
        <v/>
      </c>
      <c r="H3637" s="4" t="str">
        <f>IF(AND(Data[[#This Row],[Min Notif Time]]&gt;6,Data[[#This Row],[Min Notif Time]]&lt;17),"Business Hours","Non-Business Hours")</f>
        <v>Business Hours</v>
      </c>
      <c r="I3637" s="4" t="str" cm="1">
        <f t="array" ref="I3637">IFERROR(VLOOKUP(Data[[#This Row],[Min Notif Date]],Lookup!$N$1:$P$11,2,0),_xlfn.IFS(VLOOKUP(WEEKDAY(Data[[#This Row],[Min Notif Date]],2),Lookup!$J$1:$L$7,3,0)="Weekend","Weekend",VLOOKUP(WEEKDAY(Data[[#This Row],[Min Notif Date]],2),Lookup!$J$1:$L$7,3,0)="Weekday","Weekday"))</f>
        <v>Weekday</v>
      </c>
      <c r="J3637" s="4" t="str">
        <f>VLOOKUP(WEEKDAY(Data[[#This Row],[Min Notif Date]],2),Lookup!$J$1:$K$7,2,0)</f>
        <v>5. Fri</v>
      </c>
      <c r="K3637" s="37">
        <f>ROUNDDOWN(Data[[#This Row],[PGE Notified Time]],0)</f>
        <v>45590</v>
      </c>
      <c r="L3637" s="4">
        <f>HOUR(Data[[#This Row],[PGE Notified Time]])</f>
        <v>14</v>
      </c>
      <c r="M3637">
        <v>114096</v>
      </c>
      <c r="N3637">
        <v>2557519347</v>
      </c>
      <c r="O3637" t="s">
        <v>117</v>
      </c>
      <c r="P3637" t="s">
        <v>118</v>
      </c>
      <c r="Q3637" s="44" t="s">
        <v>117</v>
      </c>
      <c r="R3637" t="s">
        <v>215</v>
      </c>
      <c r="S3637" s="1">
        <v>45590.550081018519</v>
      </c>
      <c r="T3637" s="1">
        <v>45590.595601851855</v>
      </c>
      <c r="U3637" s="1">
        <v>45590.604189814818</v>
      </c>
      <c r="V3637" t="s">
        <v>120</v>
      </c>
      <c r="W3637" t="s">
        <v>608</v>
      </c>
      <c r="X3637" t="s">
        <v>122</v>
      </c>
      <c r="Y3637" t="s">
        <v>123</v>
      </c>
      <c r="Z3637">
        <v>129732901</v>
      </c>
      <c r="AA3637" s="50">
        <v>47162225</v>
      </c>
      <c r="AB3637" t="s">
        <v>124</v>
      </c>
      <c r="AC3637" s="51">
        <v>77.916666667000001</v>
      </c>
    </row>
    <row r="3638" spans="1:29" x14ac:dyDescent="0.25">
      <c r="A3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8" s="4" t="str">
        <f>VLOOKUP(P3638,Lookup!$A$1:$D$19,4,0)</f>
        <v>South Bay</v>
      </c>
      <c r="C3638" s="4" t="str">
        <f>VLOOKUP(P3638,Lookup!$A$1:$E$19,5,0)</f>
        <v>Region 4</v>
      </c>
      <c r="D3638" s="4" t="str">
        <f>VLOOKUP(P3638,Lookup!$A$1:$B$19,2,0)</f>
        <v>SJ</v>
      </c>
      <c r="E3638" s="4" t="str">
        <f>IF(AND((Data[[#This Row],[Min Notif Date]]&gt;$G$3),Data[[#This Row],[Min Notif Date]]&lt;$F$3),"Last Week","No")</f>
        <v>No</v>
      </c>
      <c r="F3638" s="4" t="str">
        <f>VLOOKUP(MONTH(Data[[#This Row],[Min Notif Date]]),Lookup!$G$1:$H$12,2,0)</f>
        <v>6. Jun</v>
      </c>
      <c r="G3638" s="4" t="str">
        <f t="shared" si="56"/>
        <v/>
      </c>
      <c r="H3638" s="4" t="str">
        <f>IF(AND(Data[[#This Row],[Min Notif Time]]&gt;6,Data[[#This Row],[Min Notif Time]]&lt;17),"Business Hours","Non-Business Hours")</f>
        <v>Business Hours</v>
      </c>
      <c r="I3638" s="4" t="str" cm="1">
        <f t="array" ref="I3638">IFERROR(VLOOKUP(Data[[#This Row],[Min Notif Date]],Lookup!$N$1:$P$11,2,0),_xlfn.IFS(VLOOKUP(WEEKDAY(Data[[#This Row],[Min Notif Date]],2),Lookup!$J$1:$L$7,3,0)="Weekend","Weekend",VLOOKUP(WEEKDAY(Data[[#This Row],[Min Notif Date]],2),Lookup!$J$1:$L$7,3,0)="Weekday","Weekday"))</f>
        <v>Weekday</v>
      </c>
      <c r="J3638" s="4" t="str">
        <f>VLOOKUP(WEEKDAY(Data[[#This Row],[Min Notif Date]],2),Lookup!$J$1:$K$7,2,0)</f>
        <v>4. Thu</v>
      </c>
      <c r="K3638" s="37">
        <f>ROUNDDOWN(Data[[#This Row],[PGE Notified Time]],0)</f>
        <v>45449</v>
      </c>
      <c r="L3638" s="4">
        <f>HOUR(Data[[#This Row],[PGE Notified Time]])</f>
        <v>9</v>
      </c>
      <c r="M3638">
        <v>108566</v>
      </c>
      <c r="O3638" t="s">
        <v>117</v>
      </c>
      <c r="P3638" t="s">
        <v>145</v>
      </c>
      <c r="Q3638" s="44" t="s">
        <v>117</v>
      </c>
      <c r="R3638" t="s">
        <v>119</v>
      </c>
      <c r="S3638" s="1" t="s">
        <v>5</v>
      </c>
      <c r="T3638" s="1">
        <v>45449.414652777778</v>
      </c>
      <c r="U3638" s="1">
        <v>45449.46875</v>
      </c>
      <c r="V3638" t="s">
        <v>120</v>
      </c>
      <c r="W3638" t="s">
        <v>608</v>
      </c>
      <c r="X3638" t="s">
        <v>146</v>
      </c>
      <c r="Y3638" t="s">
        <v>123</v>
      </c>
      <c r="Z3638">
        <v>129064866</v>
      </c>
      <c r="AA3638" s="50">
        <v>47093332</v>
      </c>
      <c r="AB3638" t="s">
        <v>124</v>
      </c>
      <c r="AC3638" s="51">
        <v>77.900000000000006</v>
      </c>
    </row>
    <row r="3639" spans="1:29" x14ac:dyDescent="0.25">
      <c r="A3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39" s="4" t="str">
        <f>VLOOKUP(P3639,Lookup!$A$1:$D$19,4,0)</f>
        <v>Bay Area</v>
      </c>
      <c r="C3639" s="4" t="str">
        <f>VLOOKUP(P3639,Lookup!$A$1:$E$19,5,0)</f>
        <v>Region 3</v>
      </c>
      <c r="D3639" s="4" t="str">
        <f>VLOOKUP(P3639,Lookup!$A$1:$B$19,2,0)</f>
        <v>DI</v>
      </c>
      <c r="E3639" s="4" t="str">
        <f>IF(AND((Data[[#This Row],[Min Notif Date]]&gt;$G$3),Data[[#This Row],[Min Notif Date]]&lt;$F$3),"Last Week","No")</f>
        <v>No</v>
      </c>
      <c r="F3639" s="4" t="str">
        <f>VLOOKUP(MONTH(Data[[#This Row],[Min Notif Date]]),Lookup!$G$1:$H$12,2,0)</f>
        <v>3. Mar</v>
      </c>
      <c r="G3639" s="4" t="str">
        <f t="shared" si="56"/>
        <v/>
      </c>
      <c r="H3639" s="4" t="str">
        <f>IF(AND(Data[[#This Row],[Min Notif Time]]&gt;6,Data[[#This Row],[Min Notif Time]]&lt;17),"Business Hours","Non-Business Hours")</f>
        <v>Business Hours</v>
      </c>
      <c r="I3639" s="4" t="str" cm="1">
        <f t="array" ref="I3639">IFERROR(VLOOKUP(Data[[#This Row],[Min Notif Date]],Lookup!$N$1:$P$11,2,0),_xlfn.IFS(VLOOKUP(WEEKDAY(Data[[#This Row],[Min Notif Date]],2),Lookup!$J$1:$L$7,3,0)="Weekend","Weekend",VLOOKUP(WEEKDAY(Data[[#This Row],[Min Notif Date]],2),Lookup!$J$1:$L$7,3,0)="Weekday","Weekday"))</f>
        <v>Weekday</v>
      </c>
      <c r="J3639" s="4" t="str">
        <f>VLOOKUP(WEEKDAY(Data[[#This Row],[Min Notif Date]],2),Lookup!$J$1:$K$7,2,0)</f>
        <v>3. Wed</v>
      </c>
      <c r="K3639" s="37">
        <f>ROUNDDOWN(Data[[#This Row],[PGE Notified Time]],0)</f>
        <v>45357</v>
      </c>
      <c r="L3639" s="4">
        <f>HOUR(Data[[#This Row],[PGE Notified Time]])</f>
        <v>8</v>
      </c>
      <c r="M3639">
        <v>104913</v>
      </c>
      <c r="N3639">
        <v>1880804505</v>
      </c>
      <c r="O3639" t="s">
        <v>57</v>
      </c>
      <c r="P3639" t="s">
        <v>141</v>
      </c>
      <c r="Q3639" s="44" t="s">
        <v>259</v>
      </c>
      <c r="R3639" t="s">
        <v>119</v>
      </c>
      <c r="S3639" s="1">
        <v>45357.352222222224</v>
      </c>
      <c r="T3639" s="1">
        <v>45357.35429398148</v>
      </c>
      <c r="U3639" s="1">
        <v>45357.40625</v>
      </c>
      <c r="V3639" t="s">
        <v>120</v>
      </c>
      <c r="W3639" t="s">
        <v>121</v>
      </c>
      <c r="X3639" t="s">
        <v>235</v>
      </c>
      <c r="Y3639" t="s">
        <v>123</v>
      </c>
      <c r="Z3639">
        <v>128245299</v>
      </c>
      <c r="AA3639" s="50">
        <v>47034295</v>
      </c>
      <c r="AB3639" t="s">
        <v>124</v>
      </c>
      <c r="AC3639" s="51">
        <v>77.8</v>
      </c>
    </row>
    <row r="3640" spans="1:29" x14ac:dyDescent="0.25">
      <c r="A3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40" s="4" t="str">
        <f>VLOOKUP(P3640,Lookup!$A$1:$D$19,4,0)</f>
        <v>Central Valley</v>
      </c>
      <c r="C3640" s="4" t="str">
        <f>VLOOKUP(P3640,Lookup!$A$1:$E$19,5,0)</f>
        <v>Region 5</v>
      </c>
      <c r="D3640" s="4" t="str">
        <f>VLOOKUP(P3640,Lookup!$A$1:$B$19,2,0)</f>
        <v>YO</v>
      </c>
      <c r="E3640" s="4" t="str">
        <f>IF(AND((Data[[#This Row],[Min Notif Date]]&gt;$G$3),Data[[#This Row],[Min Notif Date]]&lt;$F$3),"Last Week","No")</f>
        <v>No</v>
      </c>
      <c r="F3640" s="4" t="str">
        <f>VLOOKUP(MONTH(Data[[#This Row],[Min Notif Date]]),Lookup!$G$1:$H$12,2,0)</f>
        <v>8. Aug</v>
      </c>
      <c r="G3640" s="4" t="str">
        <f t="shared" si="56"/>
        <v/>
      </c>
      <c r="H3640" s="4" t="str">
        <f>IF(AND(Data[[#This Row],[Min Notif Time]]&gt;6,Data[[#This Row],[Min Notif Time]]&lt;17),"Business Hours","Non-Business Hours")</f>
        <v>Business Hours</v>
      </c>
      <c r="I3640" s="4" t="str" cm="1">
        <f t="array" ref="I3640">IFERROR(VLOOKUP(Data[[#This Row],[Min Notif Date]],Lookup!$N$1:$P$11,2,0),_xlfn.IFS(VLOOKUP(WEEKDAY(Data[[#This Row],[Min Notif Date]],2),Lookup!$J$1:$L$7,3,0)="Weekend","Weekend",VLOOKUP(WEEKDAY(Data[[#This Row],[Min Notif Date]],2),Lookup!$J$1:$L$7,3,0)="Weekday","Weekday"))</f>
        <v>Weekday</v>
      </c>
      <c r="J3640" s="4" t="str">
        <f>VLOOKUP(WEEKDAY(Data[[#This Row],[Min Notif Date]],2),Lookup!$J$1:$K$7,2,0)</f>
        <v>4. Thu</v>
      </c>
      <c r="K3640" s="37">
        <f>ROUNDDOWN(Data[[#This Row],[PGE Notified Time]],0)</f>
        <v>45512</v>
      </c>
      <c r="L3640" s="4">
        <f>HOUR(Data[[#This Row],[PGE Notified Time]])</f>
        <v>12</v>
      </c>
      <c r="M3640">
        <v>111145</v>
      </c>
      <c r="N3640" t="s">
        <v>877</v>
      </c>
      <c r="O3640" t="s">
        <v>52</v>
      </c>
      <c r="P3640" t="s">
        <v>197</v>
      </c>
      <c r="Q3640" s="44" t="s">
        <v>259</v>
      </c>
      <c r="R3640" t="s">
        <v>125</v>
      </c>
      <c r="S3640" s="1">
        <v>45512.529340277775</v>
      </c>
      <c r="T3640" s="1">
        <v>45512.530243055553</v>
      </c>
      <c r="U3640" s="1">
        <v>45512.583333333336</v>
      </c>
      <c r="V3640" t="s">
        <v>120</v>
      </c>
      <c r="W3640" t="s">
        <v>121</v>
      </c>
      <c r="X3640" t="s">
        <v>198</v>
      </c>
      <c r="Y3640" t="s">
        <v>123</v>
      </c>
      <c r="Z3640">
        <v>129352577</v>
      </c>
      <c r="AA3640" s="50">
        <v>47122316</v>
      </c>
      <c r="AB3640" t="s">
        <v>124</v>
      </c>
      <c r="AC3640" s="51">
        <v>77.75</v>
      </c>
    </row>
    <row r="3641" spans="1:29" x14ac:dyDescent="0.25">
      <c r="A3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1" s="4" t="str">
        <f>VLOOKUP(P3641,Lookup!$A$1:$D$19,4,0)</f>
        <v>Bay Area</v>
      </c>
      <c r="C3641" s="4" t="str">
        <f>VLOOKUP(P3641,Lookup!$A$1:$E$19,5,0)</f>
        <v>Region 3</v>
      </c>
      <c r="D3641" s="4" t="str">
        <f>VLOOKUP(P3641,Lookup!$A$1:$B$19,2,0)</f>
        <v>DI</v>
      </c>
      <c r="E3641" s="4" t="str">
        <f>IF(AND((Data[[#This Row],[Min Notif Date]]&gt;$G$3),Data[[#This Row],[Min Notif Date]]&lt;$F$3),"Last Week","No")</f>
        <v>No</v>
      </c>
      <c r="F3641" s="4" t="str">
        <f>VLOOKUP(MONTH(Data[[#This Row],[Min Notif Date]]),Lookup!$G$1:$H$12,2,0)</f>
        <v>2. Feb</v>
      </c>
      <c r="G3641" s="4" t="str">
        <f t="shared" si="56"/>
        <v/>
      </c>
      <c r="H3641" s="4" t="str">
        <f>IF(AND(Data[[#This Row],[Min Notif Time]]&gt;6,Data[[#This Row],[Min Notif Time]]&lt;17),"Business Hours","Non-Business Hours")</f>
        <v>Business Hours</v>
      </c>
      <c r="I3641" s="4" t="str" cm="1">
        <f t="array" ref="I3641">IFERROR(VLOOKUP(Data[[#This Row],[Min Notif Date]],Lookup!$N$1:$P$11,2,0),_xlfn.IFS(VLOOKUP(WEEKDAY(Data[[#This Row],[Min Notif Date]],2),Lookup!$J$1:$L$7,3,0)="Weekend","Weekend",VLOOKUP(WEEKDAY(Data[[#This Row],[Min Notif Date]],2),Lookup!$J$1:$L$7,3,0)="Weekday","Weekday"))</f>
        <v>Weekday</v>
      </c>
      <c r="J3641" s="4" t="str">
        <f>VLOOKUP(WEEKDAY(Data[[#This Row],[Min Notif Date]],2),Lookup!$J$1:$K$7,2,0)</f>
        <v>2. Tue</v>
      </c>
      <c r="K3641" s="37">
        <f>ROUNDDOWN(Data[[#This Row],[PGE Notified Time]],0)</f>
        <v>45335</v>
      </c>
      <c r="L3641" s="4">
        <f>HOUR(Data[[#This Row],[PGE Notified Time]])</f>
        <v>11</v>
      </c>
      <c r="M3641">
        <v>104108</v>
      </c>
      <c r="N3641" t="s">
        <v>878</v>
      </c>
      <c r="O3641" t="s">
        <v>117</v>
      </c>
      <c r="P3641" t="s">
        <v>141</v>
      </c>
      <c r="Q3641" s="44" t="s">
        <v>117</v>
      </c>
      <c r="R3641" t="s">
        <v>147</v>
      </c>
      <c r="S3641" s="1">
        <v>45335.467222222222</v>
      </c>
      <c r="T3641" s="1">
        <v>45335.470358796294</v>
      </c>
      <c r="U3641" s="1">
        <v>45335.521168981482</v>
      </c>
      <c r="V3641" t="s">
        <v>120</v>
      </c>
      <c r="W3641" t="s">
        <v>608</v>
      </c>
      <c r="X3641" t="s">
        <v>194</v>
      </c>
      <c r="Y3641" t="s">
        <v>123</v>
      </c>
      <c r="Z3641">
        <v>128169349</v>
      </c>
      <c r="AA3641" s="50">
        <v>47030378</v>
      </c>
      <c r="AB3641" t="s">
        <v>124</v>
      </c>
      <c r="AC3641" s="51">
        <v>77.683333332999993</v>
      </c>
    </row>
    <row r="3642" spans="1:29" x14ac:dyDescent="0.25">
      <c r="A3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2" s="4" t="str">
        <f>VLOOKUP(P3642,Lookup!$A$1:$D$19,4,0)</f>
        <v>Bay Area</v>
      </c>
      <c r="C3642" s="4" t="str">
        <f>VLOOKUP(P3642,Lookup!$A$1:$E$19,5,0)</f>
        <v>Region 3</v>
      </c>
      <c r="D3642" s="4" t="str">
        <f>VLOOKUP(P3642,Lookup!$A$1:$B$19,2,0)</f>
        <v>SF</v>
      </c>
      <c r="E3642" s="4" t="str">
        <f>IF(AND((Data[[#This Row],[Min Notif Date]]&gt;$G$3),Data[[#This Row],[Min Notif Date]]&lt;$F$3),"Last Week","No")</f>
        <v>No</v>
      </c>
      <c r="F3642" s="4" t="str">
        <f>VLOOKUP(MONTH(Data[[#This Row],[Min Notif Date]]),Lookup!$G$1:$H$12,2,0)</f>
        <v>3. Mar</v>
      </c>
      <c r="G3642" s="4" t="str">
        <f t="shared" si="56"/>
        <v/>
      </c>
      <c r="H3642" s="4" t="str">
        <f>IF(AND(Data[[#This Row],[Min Notif Time]]&gt;6,Data[[#This Row],[Min Notif Time]]&lt;17),"Business Hours","Non-Business Hours")</f>
        <v>Business Hours</v>
      </c>
      <c r="I3642" s="4" t="str" cm="1">
        <f t="array" ref="I3642">IFERROR(VLOOKUP(Data[[#This Row],[Min Notif Date]],Lookup!$N$1:$P$11,2,0),_xlfn.IFS(VLOOKUP(WEEKDAY(Data[[#This Row],[Min Notif Date]],2),Lookup!$J$1:$L$7,3,0)="Weekend","Weekend",VLOOKUP(WEEKDAY(Data[[#This Row],[Min Notif Date]],2),Lookup!$J$1:$L$7,3,0)="Weekday","Weekday"))</f>
        <v>Weekday</v>
      </c>
      <c r="J3642" s="4" t="str">
        <f>VLOOKUP(WEEKDAY(Data[[#This Row],[Min Notif Date]],2),Lookup!$J$1:$K$7,2,0)</f>
        <v>5. Fri</v>
      </c>
      <c r="K3642" s="37">
        <f>ROUNDDOWN(Data[[#This Row],[PGE Notified Time]],0)</f>
        <v>45373</v>
      </c>
      <c r="L3642" s="4">
        <f>HOUR(Data[[#This Row],[PGE Notified Time]])</f>
        <v>11</v>
      </c>
      <c r="M3642">
        <v>105632</v>
      </c>
      <c r="O3642" t="s">
        <v>117</v>
      </c>
      <c r="P3642" t="s">
        <v>128</v>
      </c>
      <c r="Q3642" s="44" t="s">
        <v>117</v>
      </c>
      <c r="R3642" t="s">
        <v>215</v>
      </c>
      <c r="S3642" s="1" t="s">
        <v>5</v>
      </c>
      <c r="T3642" s="1">
        <v>45373.471215277779</v>
      </c>
      <c r="U3642" s="1">
        <v>45373.525138888886</v>
      </c>
      <c r="V3642" t="s">
        <v>120</v>
      </c>
      <c r="W3642" t="s">
        <v>608</v>
      </c>
      <c r="X3642" t="s">
        <v>129</v>
      </c>
      <c r="Y3642" t="s">
        <v>123</v>
      </c>
      <c r="Z3642">
        <v>128350463</v>
      </c>
      <c r="AA3642" s="50">
        <v>47041890</v>
      </c>
      <c r="AB3642" t="s">
        <v>124</v>
      </c>
      <c r="AC3642" s="51">
        <v>77.650000000000006</v>
      </c>
    </row>
    <row r="3643" spans="1:29" x14ac:dyDescent="0.25">
      <c r="A3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3" s="4" t="str">
        <f>VLOOKUP(P3643,Lookup!$A$1:$D$19,4,0)</f>
        <v>Bay Area</v>
      </c>
      <c r="C3643" s="4" t="str">
        <f>VLOOKUP(P3643,Lookup!$A$1:$E$19,5,0)</f>
        <v>Region 3</v>
      </c>
      <c r="D3643" s="4" t="str">
        <f>VLOOKUP(P3643,Lookup!$A$1:$B$19,2,0)</f>
        <v>SF</v>
      </c>
      <c r="E3643" s="4" t="str">
        <f>IF(AND((Data[[#This Row],[Min Notif Date]]&gt;$G$3),Data[[#This Row],[Min Notif Date]]&lt;$F$3),"Last Week","No")</f>
        <v>No</v>
      </c>
      <c r="F3643" s="4" t="str">
        <f>VLOOKUP(MONTH(Data[[#This Row],[Min Notif Date]]),Lookup!$G$1:$H$12,2,0)</f>
        <v>3. Mar</v>
      </c>
      <c r="G3643" s="4" t="str">
        <f t="shared" si="56"/>
        <v/>
      </c>
      <c r="H3643" s="4" t="str">
        <f>IF(AND(Data[[#This Row],[Min Notif Time]]&gt;6,Data[[#This Row],[Min Notif Time]]&lt;17),"Business Hours","Non-Business Hours")</f>
        <v>Business Hours</v>
      </c>
      <c r="I3643" s="4" t="str" cm="1">
        <f t="array" ref="I3643">IFERROR(VLOOKUP(Data[[#This Row],[Min Notif Date]],Lookup!$N$1:$P$11,2,0),_xlfn.IFS(VLOOKUP(WEEKDAY(Data[[#This Row],[Min Notif Date]],2),Lookup!$J$1:$L$7,3,0)="Weekend","Weekend",VLOOKUP(WEEKDAY(Data[[#This Row],[Min Notif Date]],2),Lookup!$J$1:$L$7,3,0)="Weekday","Weekday"))</f>
        <v>Weekday</v>
      </c>
      <c r="J3643" s="4" t="str">
        <f>VLOOKUP(WEEKDAY(Data[[#This Row],[Min Notif Date]],2),Lookup!$J$1:$K$7,2,0)</f>
        <v>3. Wed</v>
      </c>
      <c r="K3643" s="37">
        <f>ROUNDDOWN(Data[[#This Row],[PGE Notified Time]],0)</f>
        <v>45378</v>
      </c>
      <c r="L3643" s="4">
        <f>HOUR(Data[[#This Row],[PGE Notified Time]])</f>
        <v>9</v>
      </c>
      <c r="M3643">
        <v>105823</v>
      </c>
      <c r="O3643" t="s">
        <v>117</v>
      </c>
      <c r="P3643" t="s">
        <v>128</v>
      </c>
      <c r="Q3643" s="44" t="s">
        <v>117</v>
      </c>
      <c r="R3643" t="s">
        <v>119</v>
      </c>
      <c r="S3643" s="1" t="s">
        <v>5</v>
      </c>
      <c r="T3643" s="1">
        <v>45378.404432870368</v>
      </c>
      <c r="U3643" s="1">
        <v>45378.458333333336</v>
      </c>
      <c r="V3643" t="s">
        <v>120</v>
      </c>
      <c r="W3643" t="s">
        <v>608</v>
      </c>
      <c r="X3643" t="s">
        <v>129</v>
      </c>
      <c r="Y3643" t="s">
        <v>123</v>
      </c>
      <c r="Z3643">
        <v>128374212</v>
      </c>
      <c r="AA3643" s="50">
        <v>47043951</v>
      </c>
      <c r="AB3643" t="s">
        <v>124</v>
      </c>
      <c r="AC3643" s="51">
        <v>77.616666667000004</v>
      </c>
    </row>
    <row r="3644" spans="1:29" x14ac:dyDescent="0.25">
      <c r="A3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4" s="4" t="str">
        <f>VLOOKUP(P3644,Lookup!$A$1:$D$19,4,0)</f>
        <v>Bay Area</v>
      </c>
      <c r="C3644" s="4" t="str">
        <f>VLOOKUP(P3644,Lookup!$A$1:$E$19,5,0)</f>
        <v>Region 3</v>
      </c>
      <c r="D3644" s="4" t="str">
        <f>VLOOKUP(P3644,Lookup!$A$1:$B$19,2,0)</f>
        <v>DI</v>
      </c>
      <c r="E3644" s="4" t="str">
        <f>IF(AND((Data[[#This Row],[Min Notif Date]]&gt;$G$3),Data[[#This Row],[Min Notif Date]]&lt;$F$3),"Last Week","No")</f>
        <v>No</v>
      </c>
      <c r="F3644" s="4" t="str">
        <f>VLOOKUP(MONTH(Data[[#This Row],[Min Notif Date]]),Lookup!$G$1:$H$12,2,0)</f>
        <v>2. Feb</v>
      </c>
      <c r="G3644" s="4" t="str">
        <f t="shared" si="56"/>
        <v/>
      </c>
      <c r="H3644" s="4" t="str">
        <f>IF(AND(Data[[#This Row],[Min Notif Time]]&gt;6,Data[[#This Row],[Min Notif Time]]&lt;17),"Business Hours","Non-Business Hours")</f>
        <v>Business Hours</v>
      </c>
      <c r="I3644" s="4" t="str" cm="1">
        <f t="array" ref="I3644">IFERROR(VLOOKUP(Data[[#This Row],[Min Notif Date]],Lookup!$N$1:$P$11,2,0),_xlfn.IFS(VLOOKUP(WEEKDAY(Data[[#This Row],[Min Notif Date]],2),Lookup!$J$1:$L$7,3,0)="Weekend","Weekend",VLOOKUP(WEEKDAY(Data[[#This Row],[Min Notif Date]],2),Lookup!$J$1:$L$7,3,0)="Weekday","Weekday"))</f>
        <v>Weekday</v>
      </c>
      <c r="J3644" s="4" t="str">
        <f>VLOOKUP(WEEKDAY(Data[[#This Row],[Min Notif Date]],2),Lookup!$J$1:$K$7,2,0)</f>
        <v>3. Wed</v>
      </c>
      <c r="K3644" s="37">
        <f>ROUNDDOWN(Data[[#This Row],[PGE Notified Time]],0)</f>
        <v>45350</v>
      </c>
      <c r="L3644" s="4">
        <f>HOUR(Data[[#This Row],[PGE Notified Time]])</f>
        <v>9</v>
      </c>
      <c r="M3644">
        <v>104681</v>
      </c>
      <c r="O3644" t="s">
        <v>117</v>
      </c>
      <c r="P3644" t="s">
        <v>141</v>
      </c>
      <c r="Q3644" s="44" t="s">
        <v>117</v>
      </c>
      <c r="R3644" t="s">
        <v>147</v>
      </c>
      <c r="S3644" s="1" t="s">
        <v>5</v>
      </c>
      <c r="T3644" s="1">
        <v>45350.395451388889</v>
      </c>
      <c r="U3644" s="1">
        <v>45350.44935185185</v>
      </c>
      <c r="V3644" t="s">
        <v>120</v>
      </c>
      <c r="W3644" t="s">
        <v>608</v>
      </c>
      <c r="X3644" t="s">
        <v>232</v>
      </c>
      <c r="Y3644" t="s">
        <v>123</v>
      </c>
      <c r="Z3644">
        <v>128222628</v>
      </c>
      <c r="AA3644" s="50">
        <v>47032895</v>
      </c>
      <c r="AB3644" t="s">
        <v>124</v>
      </c>
      <c r="AC3644" s="51">
        <v>77.616666667000004</v>
      </c>
    </row>
    <row r="3645" spans="1:29" x14ac:dyDescent="0.25">
      <c r="A3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5" s="4" t="str">
        <f>VLOOKUP(P3645,Lookup!$A$1:$D$19,4,0)</f>
        <v>Bay Area</v>
      </c>
      <c r="C3645" s="4" t="str">
        <f>VLOOKUP(P3645,Lookup!$A$1:$E$19,5,0)</f>
        <v>Region 3</v>
      </c>
      <c r="D3645" s="4" t="str">
        <f>VLOOKUP(P3645,Lookup!$A$1:$B$19,2,0)</f>
        <v>SF</v>
      </c>
      <c r="E3645" s="4" t="str">
        <f>IF(AND((Data[[#This Row],[Min Notif Date]]&gt;$G$3),Data[[#This Row],[Min Notif Date]]&lt;$F$3),"Last Week","No")</f>
        <v>No</v>
      </c>
      <c r="F3645" s="4" t="str">
        <f>VLOOKUP(MONTH(Data[[#This Row],[Min Notif Date]]),Lookup!$G$1:$H$12,2,0)</f>
        <v>6. Jun</v>
      </c>
      <c r="G3645" s="4" t="str">
        <f t="shared" si="56"/>
        <v/>
      </c>
      <c r="H3645" s="4" t="str">
        <f>IF(AND(Data[[#This Row],[Min Notif Time]]&gt;6,Data[[#This Row],[Min Notif Time]]&lt;17),"Business Hours","Non-Business Hours")</f>
        <v>Business Hours</v>
      </c>
      <c r="I3645" s="4" t="str" cm="1">
        <f t="array" ref="I3645">IFERROR(VLOOKUP(Data[[#This Row],[Min Notif Date]],Lookup!$N$1:$P$11,2,0),_xlfn.IFS(VLOOKUP(WEEKDAY(Data[[#This Row],[Min Notif Date]],2),Lookup!$J$1:$L$7,3,0)="Weekend","Weekend",VLOOKUP(WEEKDAY(Data[[#This Row],[Min Notif Date]],2),Lookup!$J$1:$L$7,3,0)="Weekday","Weekday"))</f>
        <v>Weekday</v>
      </c>
      <c r="J3645" s="4" t="str">
        <f>VLOOKUP(WEEKDAY(Data[[#This Row],[Min Notif Date]],2),Lookup!$J$1:$K$7,2,0)</f>
        <v>1. Mon</v>
      </c>
      <c r="K3645" s="37">
        <f>ROUNDDOWN(Data[[#This Row],[PGE Notified Time]],0)</f>
        <v>45453</v>
      </c>
      <c r="L3645" s="4">
        <f>HOUR(Data[[#This Row],[PGE Notified Time]])</f>
        <v>9</v>
      </c>
      <c r="M3645">
        <v>108710</v>
      </c>
      <c r="O3645" t="s">
        <v>117</v>
      </c>
      <c r="P3645" t="s">
        <v>128</v>
      </c>
      <c r="Q3645" s="44" t="s">
        <v>117</v>
      </c>
      <c r="R3645" t="s">
        <v>215</v>
      </c>
      <c r="S3645" s="1" t="s">
        <v>5</v>
      </c>
      <c r="T3645" s="1">
        <v>45453.404456018521</v>
      </c>
      <c r="U3645" s="1">
        <v>45453.458344907405</v>
      </c>
      <c r="V3645" t="s">
        <v>120</v>
      </c>
      <c r="W3645" t="s">
        <v>608</v>
      </c>
      <c r="X3645" t="s">
        <v>129</v>
      </c>
      <c r="Y3645" t="s">
        <v>123</v>
      </c>
      <c r="Z3645">
        <v>129050923</v>
      </c>
      <c r="AA3645" s="50">
        <v>47091022</v>
      </c>
      <c r="AB3645" t="s">
        <v>124</v>
      </c>
      <c r="AC3645" s="51">
        <v>77.599999999999994</v>
      </c>
    </row>
    <row r="3646" spans="1:29" x14ac:dyDescent="0.25">
      <c r="A3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6" s="4" t="str">
        <f>VLOOKUP(P3646,Lookup!$A$1:$D$19,4,0)</f>
        <v>Bay Area</v>
      </c>
      <c r="C3646" s="4" t="str">
        <f>VLOOKUP(P3646,Lookup!$A$1:$E$19,5,0)</f>
        <v>Region 3</v>
      </c>
      <c r="D3646" s="4" t="str">
        <f>VLOOKUP(P3646,Lookup!$A$1:$B$19,2,0)</f>
        <v>EB</v>
      </c>
      <c r="E3646" s="4" t="str">
        <f>IF(AND((Data[[#This Row],[Min Notif Date]]&gt;$G$3),Data[[#This Row],[Min Notif Date]]&lt;$F$3),"Last Week","No")</f>
        <v>No</v>
      </c>
      <c r="F3646" s="4" t="str">
        <f>VLOOKUP(MONTH(Data[[#This Row],[Min Notif Date]]),Lookup!$G$1:$H$12,2,0)</f>
        <v>7. Jul</v>
      </c>
      <c r="G3646" s="4" t="str">
        <f t="shared" si="56"/>
        <v/>
      </c>
      <c r="H3646" s="4" t="str">
        <f>IF(AND(Data[[#This Row],[Min Notif Time]]&gt;6,Data[[#This Row],[Min Notif Time]]&lt;17),"Business Hours","Non-Business Hours")</f>
        <v>Business Hours</v>
      </c>
      <c r="I3646" s="4" t="str" cm="1">
        <f t="array" ref="I3646">IFERROR(VLOOKUP(Data[[#This Row],[Min Notif Date]],Lookup!$N$1:$P$11,2,0),_xlfn.IFS(VLOOKUP(WEEKDAY(Data[[#This Row],[Min Notif Date]],2),Lookup!$J$1:$L$7,3,0)="Weekend","Weekend",VLOOKUP(WEEKDAY(Data[[#This Row],[Min Notif Date]],2),Lookup!$J$1:$L$7,3,0)="Weekday","Weekday"))</f>
        <v>Weekday</v>
      </c>
      <c r="J3646" s="4" t="str">
        <f>VLOOKUP(WEEKDAY(Data[[#This Row],[Min Notif Date]],2),Lookup!$J$1:$K$7,2,0)</f>
        <v>2. Tue</v>
      </c>
      <c r="K3646" s="37">
        <f>ROUNDDOWN(Data[[#This Row],[PGE Notified Time]],0)</f>
        <v>45503</v>
      </c>
      <c r="L3646" s="4">
        <f>HOUR(Data[[#This Row],[PGE Notified Time]])</f>
        <v>12</v>
      </c>
      <c r="M3646">
        <v>110789</v>
      </c>
      <c r="O3646" t="s">
        <v>117</v>
      </c>
      <c r="P3646" t="s">
        <v>118</v>
      </c>
      <c r="Q3646" s="44" t="s">
        <v>117</v>
      </c>
      <c r="R3646" t="s">
        <v>147</v>
      </c>
      <c r="S3646" s="1" t="s">
        <v>5</v>
      </c>
      <c r="T3646" s="1">
        <v>45503.501909722225</v>
      </c>
      <c r="U3646" s="1">
        <v>45503.555763888886</v>
      </c>
      <c r="V3646" t="s">
        <v>120</v>
      </c>
      <c r="W3646" t="s">
        <v>608</v>
      </c>
      <c r="X3646" t="s">
        <v>234</v>
      </c>
      <c r="Y3646" t="s">
        <v>123</v>
      </c>
      <c r="Z3646">
        <v>129309379</v>
      </c>
      <c r="AA3646" s="50">
        <v>47119207</v>
      </c>
      <c r="AB3646" t="s">
        <v>124</v>
      </c>
      <c r="AC3646" s="51">
        <v>77.55</v>
      </c>
    </row>
    <row r="3647" spans="1:29" x14ac:dyDescent="0.25">
      <c r="A3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7" s="4" t="str">
        <f>VLOOKUP(P3647,Lookup!$A$1:$D$19,4,0)</f>
        <v>Bay Area</v>
      </c>
      <c r="C3647" s="4" t="str">
        <f>VLOOKUP(P3647,Lookup!$A$1:$E$19,5,0)</f>
        <v>Region 3</v>
      </c>
      <c r="D3647" s="4" t="str">
        <f>VLOOKUP(P3647,Lookup!$A$1:$B$19,2,0)</f>
        <v>MI</v>
      </c>
      <c r="E3647" s="4" t="str">
        <f>IF(AND((Data[[#This Row],[Min Notif Date]]&gt;$G$3),Data[[#This Row],[Min Notif Date]]&lt;$F$3),"Last Week","No")</f>
        <v>No</v>
      </c>
      <c r="F3647" s="4" t="str">
        <f>VLOOKUP(MONTH(Data[[#This Row],[Min Notif Date]]),Lookup!$G$1:$H$12,2,0)</f>
        <v>6. Jun</v>
      </c>
      <c r="G3647" s="4" t="str">
        <f t="shared" si="56"/>
        <v/>
      </c>
      <c r="H3647" s="4" t="str">
        <f>IF(AND(Data[[#This Row],[Min Notif Time]]&gt;6,Data[[#This Row],[Min Notif Time]]&lt;17),"Business Hours","Non-Business Hours")</f>
        <v>Business Hours</v>
      </c>
      <c r="I3647" s="4" t="str" cm="1">
        <f t="array" ref="I3647">IFERROR(VLOOKUP(Data[[#This Row],[Min Notif Date]],Lookup!$N$1:$P$11,2,0),_xlfn.IFS(VLOOKUP(WEEKDAY(Data[[#This Row],[Min Notif Date]],2),Lookup!$J$1:$L$7,3,0)="Weekend","Weekend",VLOOKUP(WEEKDAY(Data[[#This Row],[Min Notif Date]],2),Lookup!$J$1:$L$7,3,0)="Weekday","Weekday"))</f>
        <v>Weekday</v>
      </c>
      <c r="J3647" s="4" t="str">
        <f>VLOOKUP(WEEKDAY(Data[[#This Row],[Min Notif Date]],2),Lookup!$J$1:$K$7,2,0)</f>
        <v>5. Fri</v>
      </c>
      <c r="K3647" s="37">
        <f>ROUNDDOWN(Data[[#This Row],[PGE Notified Time]],0)</f>
        <v>45450</v>
      </c>
      <c r="L3647" s="4">
        <f>HOUR(Data[[#This Row],[PGE Notified Time]])</f>
        <v>9</v>
      </c>
      <c r="M3647">
        <v>108610</v>
      </c>
      <c r="O3647" t="s">
        <v>117</v>
      </c>
      <c r="P3647" t="s">
        <v>154</v>
      </c>
      <c r="Q3647" s="44" t="s">
        <v>117</v>
      </c>
      <c r="R3647" t="s">
        <v>147</v>
      </c>
      <c r="S3647" s="1" t="s">
        <v>5</v>
      </c>
      <c r="T3647" s="1">
        <v>45450.404826388891</v>
      </c>
      <c r="U3647" s="1">
        <v>45450.458634259259</v>
      </c>
      <c r="V3647" t="s">
        <v>120</v>
      </c>
      <c r="W3647" t="s">
        <v>608</v>
      </c>
      <c r="X3647" t="s">
        <v>229</v>
      </c>
      <c r="Y3647" t="s">
        <v>123</v>
      </c>
      <c r="Z3647">
        <v>129035019</v>
      </c>
      <c r="AA3647" s="50">
        <v>47089913</v>
      </c>
      <c r="AB3647" t="s">
        <v>124</v>
      </c>
      <c r="AC3647" s="51">
        <v>77.483333333000004</v>
      </c>
    </row>
    <row r="3648" spans="1:29" x14ac:dyDescent="0.25">
      <c r="A3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8" s="4" t="str">
        <f>VLOOKUP(P3648,Lookup!$A$1:$D$19,4,0)</f>
        <v>North Valley</v>
      </c>
      <c r="C3648" s="4" t="str">
        <f>VLOOKUP(P3648,Lookup!$A$1:$E$19,5,0)</f>
        <v>Region 2</v>
      </c>
      <c r="D3648" s="4" t="str">
        <f>VLOOKUP(P3648,Lookup!$A$1:$B$19,2,0)</f>
        <v>SA</v>
      </c>
      <c r="E3648" s="4" t="str">
        <f>IF(AND((Data[[#This Row],[Min Notif Date]]&gt;$G$3),Data[[#This Row],[Min Notif Date]]&lt;$F$3),"Last Week","No")</f>
        <v>No</v>
      </c>
      <c r="F3648" s="4" t="str">
        <f>VLOOKUP(MONTH(Data[[#This Row],[Min Notif Date]]),Lookup!$G$1:$H$12,2,0)</f>
        <v>8. Aug</v>
      </c>
      <c r="G3648" s="4" t="str">
        <f t="shared" si="56"/>
        <v/>
      </c>
      <c r="H3648" s="4" t="str">
        <f>IF(AND(Data[[#This Row],[Min Notif Time]]&gt;6,Data[[#This Row],[Min Notif Time]]&lt;17),"Business Hours","Non-Business Hours")</f>
        <v>Business Hours</v>
      </c>
      <c r="I3648" s="4" t="str" cm="1">
        <f t="array" ref="I3648">IFERROR(VLOOKUP(Data[[#This Row],[Min Notif Date]],Lookup!$N$1:$P$11,2,0),_xlfn.IFS(VLOOKUP(WEEKDAY(Data[[#This Row],[Min Notif Date]],2),Lookup!$J$1:$L$7,3,0)="Weekend","Weekend",VLOOKUP(WEEKDAY(Data[[#This Row],[Min Notif Date]],2),Lookup!$J$1:$L$7,3,0)="Weekday","Weekday"))</f>
        <v>Weekday</v>
      </c>
      <c r="J3648" s="4" t="str">
        <f>VLOOKUP(WEEKDAY(Data[[#This Row],[Min Notif Date]],2),Lookup!$J$1:$K$7,2,0)</f>
        <v>1. Mon</v>
      </c>
      <c r="K3648" s="37">
        <f>ROUNDDOWN(Data[[#This Row],[PGE Notified Time]],0)</f>
        <v>45523</v>
      </c>
      <c r="L3648" s="4">
        <f>HOUR(Data[[#This Row],[PGE Notified Time]])</f>
        <v>9</v>
      </c>
      <c r="M3648">
        <v>111498</v>
      </c>
      <c r="O3648" t="s">
        <v>117</v>
      </c>
      <c r="P3648" t="s">
        <v>175</v>
      </c>
      <c r="Q3648" s="44" t="s">
        <v>117</v>
      </c>
      <c r="R3648" t="s">
        <v>147</v>
      </c>
      <c r="S3648" s="1" t="s">
        <v>5</v>
      </c>
      <c r="T3648" s="1">
        <v>45523.383981481478</v>
      </c>
      <c r="U3648" s="1">
        <v>45523.437777777777</v>
      </c>
      <c r="V3648" t="s">
        <v>120</v>
      </c>
      <c r="W3648" t="s">
        <v>608</v>
      </c>
      <c r="X3648" t="s">
        <v>209</v>
      </c>
      <c r="Y3648" t="s">
        <v>123</v>
      </c>
      <c r="AA3648" s="50"/>
      <c r="AB3648" t="s">
        <v>124</v>
      </c>
      <c r="AC3648" s="51">
        <v>77.466666666999998</v>
      </c>
    </row>
    <row r="3649" spans="1:29" x14ac:dyDescent="0.25">
      <c r="A3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9" s="4" t="str">
        <f>VLOOKUP(P3649,Lookup!$A$1:$D$19,4,0)</f>
        <v>Central Valley</v>
      </c>
      <c r="C3649" s="4" t="str">
        <f>VLOOKUP(P3649,Lookup!$A$1:$E$19,5,0)</f>
        <v>Region 5</v>
      </c>
      <c r="D3649" s="4" t="str">
        <f>VLOOKUP(P3649,Lookup!$A$1:$B$19,2,0)</f>
        <v>FR</v>
      </c>
      <c r="E3649" s="4" t="str">
        <f>IF(AND((Data[[#This Row],[Min Notif Date]]&gt;$G$3),Data[[#This Row],[Min Notif Date]]&lt;$F$3),"Last Week","No")</f>
        <v>No</v>
      </c>
      <c r="F3649" s="4" t="str">
        <f>VLOOKUP(MONTH(Data[[#This Row],[Min Notif Date]]),Lookup!$G$1:$H$12,2,0)</f>
        <v>6. Jun</v>
      </c>
      <c r="G3649" s="4" t="str">
        <f t="shared" si="56"/>
        <v/>
      </c>
      <c r="H3649" s="4" t="str">
        <f>IF(AND(Data[[#This Row],[Min Notif Time]]&gt;6,Data[[#This Row],[Min Notif Time]]&lt;17),"Business Hours","Non-Business Hours")</f>
        <v>Business Hours</v>
      </c>
      <c r="I3649" s="4" t="str" cm="1">
        <f t="array" ref="I3649">IFERROR(VLOOKUP(Data[[#This Row],[Min Notif Date]],Lookup!$N$1:$P$11,2,0),_xlfn.IFS(VLOOKUP(WEEKDAY(Data[[#This Row],[Min Notif Date]],2),Lookup!$J$1:$L$7,3,0)="Weekend","Weekend",VLOOKUP(WEEKDAY(Data[[#This Row],[Min Notif Date]],2),Lookup!$J$1:$L$7,3,0)="Weekday","Weekday"))</f>
        <v>Weekday</v>
      </c>
      <c r="J3649" s="4" t="str">
        <f>VLOOKUP(WEEKDAY(Data[[#This Row],[Min Notif Date]],2),Lookup!$J$1:$K$7,2,0)</f>
        <v>2. Tue</v>
      </c>
      <c r="K3649" s="37">
        <f>ROUNDDOWN(Data[[#This Row],[PGE Notified Time]],0)</f>
        <v>45447</v>
      </c>
      <c r="L3649" s="4">
        <f>HOUR(Data[[#This Row],[PGE Notified Time]])</f>
        <v>8</v>
      </c>
      <c r="M3649">
        <v>108445</v>
      </c>
      <c r="O3649" t="s">
        <v>117</v>
      </c>
      <c r="P3649" t="s">
        <v>136</v>
      </c>
      <c r="Q3649" s="44" t="s">
        <v>117</v>
      </c>
      <c r="R3649" t="s">
        <v>119</v>
      </c>
      <c r="S3649" s="1" t="s">
        <v>5</v>
      </c>
      <c r="T3649" s="1">
        <v>45447.358113425929</v>
      </c>
      <c r="U3649" s="1">
        <v>45447.411898148152</v>
      </c>
      <c r="V3649" t="s">
        <v>120</v>
      </c>
      <c r="W3649" t="s">
        <v>608</v>
      </c>
      <c r="X3649" t="s">
        <v>137</v>
      </c>
      <c r="Y3649" t="s">
        <v>123</v>
      </c>
      <c r="Z3649">
        <v>129017054</v>
      </c>
      <c r="AA3649" s="50">
        <v>47087362</v>
      </c>
      <c r="AB3649" t="s">
        <v>124</v>
      </c>
      <c r="AC3649" s="51">
        <v>77.45</v>
      </c>
    </row>
    <row r="3650" spans="1:29" x14ac:dyDescent="0.25">
      <c r="A3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0" s="4" t="str">
        <f>VLOOKUP(P3650,Lookup!$A$1:$D$19,4,0)</f>
        <v>North Valley</v>
      </c>
      <c r="C3650" s="4" t="str">
        <f>VLOOKUP(P3650,Lookup!$A$1:$E$19,5,0)</f>
        <v>Region 2</v>
      </c>
      <c r="D3650" s="4" t="str">
        <f>VLOOKUP(P3650,Lookup!$A$1:$B$19,2,0)</f>
        <v>SI</v>
      </c>
      <c r="E3650" s="4" t="str">
        <f>IF(AND((Data[[#This Row],[Min Notif Date]]&gt;$G$3),Data[[#This Row],[Min Notif Date]]&lt;$F$3),"Last Week","No")</f>
        <v>No</v>
      </c>
      <c r="F3650" s="4" t="str">
        <f>VLOOKUP(MONTH(Data[[#This Row],[Min Notif Date]]),Lookup!$G$1:$H$12,2,0)</f>
        <v>3. Mar</v>
      </c>
      <c r="G3650" s="4" t="str">
        <f t="shared" si="56"/>
        <v/>
      </c>
      <c r="H3650" s="4" t="str">
        <f>IF(AND(Data[[#This Row],[Min Notif Time]]&gt;6,Data[[#This Row],[Min Notif Time]]&lt;17),"Business Hours","Non-Business Hours")</f>
        <v>Business Hours</v>
      </c>
      <c r="I3650" s="4" t="str" cm="1">
        <f t="array" ref="I3650">IFERROR(VLOOKUP(Data[[#This Row],[Min Notif Date]],Lookup!$N$1:$P$11,2,0),_xlfn.IFS(VLOOKUP(WEEKDAY(Data[[#This Row],[Min Notif Date]],2),Lookup!$J$1:$L$7,3,0)="Weekend","Weekend",VLOOKUP(WEEKDAY(Data[[#This Row],[Min Notif Date]],2),Lookup!$J$1:$L$7,3,0)="Weekday","Weekday"))</f>
        <v>Weekday</v>
      </c>
      <c r="J3650" s="4" t="str">
        <f>VLOOKUP(WEEKDAY(Data[[#This Row],[Min Notif Date]],2),Lookup!$J$1:$K$7,2,0)</f>
        <v>2. Tue</v>
      </c>
      <c r="K3650" s="37">
        <f>ROUNDDOWN(Data[[#This Row],[PGE Notified Time]],0)</f>
        <v>45370</v>
      </c>
      <c r="L3650" s="4">
        <f>HOUR(Data[[#This Row],[PGE Notified Time]])</f>
        <v>13</v>
      </c>
      <c r="M3650">
        <v>105481</v>
      </c>
      <c r="O3650" t="s">
        <v>117</v>
      </c>
      <c r="P3650" t="s">
        <v>172</v>
      </c>
      <c r="Q3650" s="44" t="s">
        <v>117</v>
      </c>
      <c r="R3650" t="s">
        <v>119</v>
      </c>
      <c r="S3650" s="1" t="s">
        <v>5</v>
      </c>
      <c r="T3650" s="1">
        <v>45370.571284722224</v>
      </c>
      <c r="U3650" s="1">
        <v>45370.625057870369</v>
      </c>
      <c r="V3650" t="s">
        <v>120</v>
      </c>
      <c r="W3650" t="s">
        <v>608</v>
      </c>
      <c r="X3650" t="s">
        <v>329</v>
      </c>
      <c r="Y3650" t="s">
        <v>123</v>
      </c>
      <c r="Z3650">
        <v>128308832</v>
      </c>
      <c r="AA3650" s="50">
        <v>47040693</v>
      </c>
      <c r="AB3650" t="s">
        <v>124</v>
      </c>
      <c r="AC3650" s="51">
        <v>77.433333332999993</v>
      </c>
    </row>
    <row r="3651" spans="1:29" x14ac:dyDescent="0.25">
      <c r="A3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1" s="4" t="str">
        <f>VLOOKUP(P3651,Lookup!$A$1:$D$19,4,0)</f>
        <v>North Coast</v>
      </c>
      <c r="C3651" s="4" t="str">
        <f>VLOOKUP(P3651,Lookup!$A$1:$E$19,5,0)</f>
        <v>Region 1</v>
      </c>
      <c r="D3651" s="4" t="str">
        <f>VLOOKUP(P3651,Lookup!$A$1:$B$19,2,0)</f>
        <v>NB</v>
      </c>
      <c r="E3651" s="4" t="str">
        <f>IF(AND((Data[[#This Row],[Min Notif Date]]&gt;$G$3),Data[[#This Row],[Min Notif Date]]&lt;$F$3),"Last Week","No")</f>
        <v>No</v>
      </c>
      <c r="F3651" s="4" t="str">
        <f>VLOOKUP(MONTH(Data[[#This Row],[Min Notif Date]]),Lookup!$G$1:$H$12,2,0)</f>
        <v>2. Feb</v>
      </c>
      <c r="G3651" s="4" t="str">
        <f t="shared" si="56"/>
        <v/>
      </c>
      <c r="H3651" s="4" t="str">
        <f>IF(AND(Data[[#This Row],[Min Notif Time]]&gt;6,Data[[#This Row],[Min Notif Time]]&lt;17),"Business Hours","Non-Business Hours")</f>
        <v>Business Hours</v>
      </c>
      <c r="I3651" s="4" t="str" cm="1">
        <f t="array" ref="I3651">IFERROR(VLOOKUP(Data[[#This Row],[Min Notif Date]],Lookup!$N$1:$P$11,2,0),_xlfn.IFS(VLOOKUP(WEEKDAY(Data[[#This Row],[Min Notif Date]],2),Lookup!$J$1:$L$7,3,0)="Weekend","Weekend",VLOOKUP(WEEKDAY(Data[[#This Row],[Min Notif Date]],2),Lookup!$J$1:$L$7,3,0)="Weekday","Weekday"))</f>
        <v>Weekday</v>
      </c>
      <c r="J3651" s="4" t="str">
        <f>VLOOKUP(WEEKDAY(Data[[#This Row],[Min Notif Date]],2),Lookup!$J$1:$K$7,2,0)</f>
        <v>4. Thu</v>
      </c>
      <c r="K3651" s="37">
        <f>ROUNDDOWN(Data[[#This Row],[PGE Notified Time]],0)</f>
        <v>45344</v>
      </c>
      <c r="L3651" s="4">
        <f>HOUR(Data[[#This Row],[PGE Notified Time]])</f>
        <v>10</v>
      </c>
      <c r="M3651">
        <v>104430</v>
      </c>
      <c r="O3651" t="s">
        <v>117</v>
      </c>
      <c r="P3651" t="s">
        <v>126</v>
      </c>
      <c r="Q3651" s="44" t="s">
        <v>117</v>
      </c>
      <c r="R3651" t="s">
        <v>215</v>
      </c>
      <c r="S3651" s="1" t="s">
        <v>5</v>
      </c>
      <c r="T3651" s="1">
        <v>45344.453449074077</v>
      </c>
      <c r="U3651" s="1">
        <v>45344.507210648146</v>
      </c>
      <c r="V3651" t="s">
        <v>120</v>
      </c>
      <c r="W3651" t="s">
        <v>608</v>
      </c>
      <c r="X3651" t="s">
        <v>221</v>
      </c>
      <c r="Y3651" t="s">
        <v>123</v>
      </c>
      <c r="Z3651">
        <v>128203945</v>
      </c>
      <c r="AA3651" s="50">
        <v>47032000</v>
      </c>
      <c r="AB3651" t="s">
        <v>124</v>
      </c>
      <c r="AC3651" s="51">
        <v>77.416666667000001</v>
      </c>
    </row>
    <row r="3652" spans="1:29" x14ac:dyDescent="0.25">
      <c r="A3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2" s="4" t="str">
        <f>VLOOKUP(P3652,Lookup!$A$1:$D$19,4,0)</f>
        <v>North Valley</v>
      </c>
      <c r="C3652" s="4" t="str">
        <f>VLOOKUP(P3652,Lookup!$A$1:$E$19,5,0)</f>
        <v>Region 2</v>
      </c>
      <c r="D3652" s="4" t="str">
        <f>VLOOKUP(P3652,Lookup!$A$1:$B$19,2,0)</f>
        <v>SA</v>
      </c>
      <c r="E3652" s="4" t="str">
        <f>IF(AND((Data[[#This Row],[Min Notif Date]]&gt;$G$3),Data[[#This Row],[Min Notif Date]]&lt;$F$3),"Last Week","No")</f>
        <v>No</v>
      </c>
      <c r="F3652" s="4" t="str">
        <f>VLOOKUP(MONTH(Data[[#This Row],[Min Notif Date]]),Lookup!$G$1:$H$12,2,0)</f>
        <v>7. Jul</v>
      </c>
      <c r="G3652" s="4" t="str">
        <f t="shared" si="56"/>
        <v/>
      </c>
      <c r="H3652" s="4" t="str">
        <f>IF(AND(Data[[#This Row],[Min Notif Time]]&gt;6,Data[[#This Row],[Min Notif Time]]&lt;17),"Business Hours","Non-Business Hours")</f>
        <v>Business Hours</v>
      </c>
      <c r="I3652" s="4" t="str" cm="1">
        <f t="array" ref="I3652">IFERROR(VLOOKUP(Data[[#This Row],[Min Notif Date]],Lookup!$N$1:$P$11,2,0),_xlfn.IFS(VLOOKUP(WEEKDAY(Data[[#This Row],[Min Notif Date]],2),Lookup!$J$1:$L$7,3,0)="Weekend","Weekend",VLOOKUP(WEEKDAY(Data[[#This Row],[Min Notif Date]],2),Lookup!$J$1:$L$7,3,0)="Weekday","Weekday"))</f>
        <v>Weekday</v>
      </c>
      <c r="J3652" s="4" t="str">
        <f>VLOOKUP(WEEKDAY(Data[[#This Row],[Min Notif Date]],2),Lookup!$J$1:$K$7,2,0)</f>
        <v>3. Wed</v>
      </c>
      <c r="K3652" s="37">
        <f>ROUNDDOWN(Data[[#This Row],[PGE Notified Time]],0)</f>
        <v>45476</v>
      </c>
      <c r="L3652" s="4">
        <f>HOUR(Data[[#This Row],[PGE Notified Time]])</f>
        <v>10</v>
      </c>
      <c r="M3652">
        <v>109670</v>
      </c>
      <c r="O3652" t="s">
        <v>117</v>
      </c>
      <c r="P3652" t="s">
        <v>175</v>
      </c>
      <c r="Q3652" s="44" t="s">
        <v>117</v>
      </c>
      <c r="R3652" t="s">
        <v>119</v>
      </c>
      <c r="S3652" s="1" t="s">
        <v>5</v>
      </c>
      <c r="T3652" s="1">
        <v>45476.452546296299</v>
      </c>
      <c r="U3652" s="1">
        <v>45476.506249999999</v>
      </c>
      <c r="V3652" t="s">
        <v>120</v>
      </c>
      <c r="W3652" t="s">
        <v>608</v>
      </c>
      <c r="X3652" t="s">
        <v>209</v>
      </c>
      <c r="Y3652" t="s">
        <v>123</v>
      </c>
      <c r="Z3652">
        <v>129163602</v>
      </c>
      <c r="AA3652" s="50">
        <v>47107112</v>
      </c>
      <c r="AB3652" t="s">
        <v>124</v>
      </c>
      <c r="AC3652" s="51">
        <v>77.333333332999999</v>
      </c>
    </row>
    <row r="3653" spans="1:29" x14ac:dyDescent="0.25">
      <c r="A3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3" s="4" t="str">
        <f>VLOOKUP(P3653,Lookup!$A$1:$D$19,4,0)</f>
        <v>South Bay</v>
      </c>
      <c r="C3653" s="4" t="str">
        <f>VLOOKUP(P3653,Lookup!$A$1:$E$19,5,0)</f>
        <v>Region 4</v>
      </c>
      <c r="D3653" s="4" t="str">
        <f>VLOOKUP(P3653,Lookup!$A$1:$B$19,2,0)</f>
        <v>DA</v>
      </c>
      <c r="E3653" s="4" t="str">
        <f>IF(AND((Data[[#This Row],[Min Notif Date]]&gt;$G$3),Data[[#This Row],[Min Notif Date]]&lt;$F$3),"Last Week","No")</f>
        <v>No</v>
      </c>
      <c r="F3653" s="4" t="str">
        <f>VLOOKUP(MONTH(Data[[#This Row],[Min Notif Date]]),Lookup!$G$1:$H$12,2,0)</f>
        <v>8. Aug</v>
      </c>
      <c r="G3653" s="4" t="str">
        <f t="shared" ref="G3653:G3716" si="57">IF(AC3653&lt;0,"Negative","")</f>
        <v/>
      </c>
      <c r="H3653" s="4" t="str">
        <f>IF(AND(Data[[#This Row],[Min Notif Time]]&gt;6,Data[[#This Row],[Min Notif Time]]&lt;17),"Business Hours","Non-Business Hours")</f>
        <v>Business Hours</v>
      </c>
      <c r="I3653" s="4" t="str" cm="1">
        <f t="array" ref="I3653">IFERROR(VLOOKUP(Data[[#This Row],[Min Notif Date]],Lookup!$N$1:$P$11,2,0),_xlfn.IFS(VLOOKUP(WEEKDAY(Data[[#This Row],[Min Notif Date]],2),Lookup!$J$1:$L$7,3,0)="Weekend","Weekend",VLOOKUP(WEEKDAY(Data[[#This Row],[Min Notif Date]],2),Lookup!$J$1:$L$7,3,0)="Weekday","Weekday"))</f>
        <v>Weekday</v>
      </c>
      <c r="J3653" s="4" t="str">
        <f>VLOOKUP(WEEKDAY(Data[[#This Row],[Min Notif Date]],2),Lookup!$J$1:$K$7,2,0)</f>
        <v>3. Wed</v>
      </c>
      <c r="K3653" s="37">
        <f>ROUNDDOWN(Data[[#This Row],[PGE Notified Time]],0)</f>
        <v>45518</v>
      </c>
      <c r="L3653" s="4">
        <f>HOUR(Data[[#This Row],[PGE Notified Time]])</f>
        <v>9</v>
      </c>
      <c r="M3653">
        <v>111356</v>
      </c>
      <c r="O3653" t="s">
        <v>117</v>
      </c>
      <c r="P3653" t="s">
        <v>163</v>
      </c>
      <c r="Q3653" s="44" t="s">
        <v>117</v>
      </c>
      <c r="R3653" t="s">
        <v>215</v>
      </c>
      <c r="S3653" s="1" t="s">
        <v>5</v>
      </c>
      <c r="T3653" s="1">
        <v>45518.39471064815</v>
      </c>
      <c r="U3653" s="1">
        <v>45518.44840277778</v>
      </c>
      <c r="V3653" t="s">
        <v>120</v>
      </c>
      <c r="W3653" t="s">
        <v>608</v>
      </c>
      <c r="X3653" t="s">
        <v>241</v>
      </c>
      <c r="Y3653" t="s">
        <v>123</v>
      </c>
      <c r="Z3653">
        <v>129384892</v>
      </c>
      <c r="AA3653" s="50">
        <v>47124194</v>
      </c>
      <c r="AB3653" t="s">
        <v>124</v>
      </c>
      <c r="AC3653" s="51">
        <v>77.316666667000007</v>
      </c>
    </row>
    <row r="3654" spans="1:29" x14ac:dyDescent="0.25">
      <c r="A3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4" s="4" t="str">
        <f>VLOOKUP(P3654,Lookup!$A$1:$D$19,4,0)</f>
        <v>Central Valley</v>
      </c>
      <c r="C3654" s="4" t="str">
        <f>VLOOKUP(P3654,Lookup!$A$1:$E$19,5,0)</f>
        <v>Region 5</v>
      </c>
      <c r="D3654" s="4" t="str">
        <f>VLOOKUP(P3654,Lookup!$A$1:$B$19,2,0)</f>
        <v>FR</v>
      </c>
      <c r="E3654" s="4" t="str">
        <f>IF(AND((Data[[#This Row],[Min Notif Date]]&gt;$G$3),Data[[#This Row],[Min Notif Date]]&lt;$F$3),"Last Week","No")</f>
        <v>No</v>
      </c>
      <c r="F3654" s="4" t="str">
        <f>VLOOKUP(MONTH(Data[[#This Row],[Min Notif Date]]),Lookup!$G$1:$H$12,2,0)</f>
        <v>9. Sep</v>
      </c>
      <c r="G3654" s="4" t="str">
        <f t="shared" si="57"/>
        <v/>
      </c>
      <c r="H3654" s="4" t="str">
        <f>IF(AND(Data[[#This Row],[Min Notif Time]]&gt;6,Data[[#This Row],[Min Notif Time]]&lt;17),"Business Hours","Non-Business Hours")</f>
        <v>Business Hours</v>
      </c>
      <c r="I3654" s="4" t="str" cm="1">
        <f t="array" ref="I3654">IFERROR(VLOOKUP(Data[[#This Row],[Min Notif Date]],Lookup!$N$1:$P$11,2,0),_xlfn.IFS(VLOOKUP(WEEKDAY(Data[[#This Row],[Min Notif Date]],2),Lookup!$J$1:$L$7,3,0)="Weekend","Weekend",VLOOKUP(WEEKDAY(Data[[#This Row],[Min Notif Date]],2),Lookup!$J$1:$L$7,3,0)="Weekday","Weekday"))</f>
        <v>Weekend</v>
      </c>
      <c r="J3654" s="4" t="str">
        <f>VLOOKUP(WEEKDAY(Data[[#This Row],[Min Notif Date]],2),Lookup!$J$1:$K$7,2,0)</f>
        <v>6. Sat</v>
      </c>
      <c r="K3654" s="37">
        <f>ROUNDDOWN(Data[[#This Row],[PGE Notified Time]],0)</f>
        <v>45542</v>
      </c>
      <c r="L3654" s="4">
        <f>HOUR(Data[[#This Row],[PGE Notified Time]])</f>
        <v>9</v>
      </c>
      <c r="M3654">
        <v>112292</v>
      </c>
      <c r="O3654" t="s">
        <v>117</v>
      </c>
      <c r="P3654" t="s">
        <v>136</v>
      </c>
      <c r="Q3654" s="44" t="s">
        <v>117</v>
      </c>
      <c r="R3654" t="s">
        <v>147</v>
      </c>
      <c r="S3654" s="1" t="s">
        <v>5</v>
      </c>
      <c r="T3654" s="1">
        <v>45542.375486111108</v>
      </c>
      <c r="U3654" s="1">
        <v>45542.429166666669</v>
      </c>
      <c r="V3654" t="s">
        <v>120</v>
      </c>
      <c r="W3654" t="s">
        <v>608</v>
      </c>
      <c r="X3654" t="s">
        <v>137</v>
      </c>
      <c r="Y3654" t="s">
        <v>123</v>
      </c>
      <c r="AA3654" s="50"/>
      <c r="AB3654" t="s">
        <v>124</v>
      </c>
      <c r="AC3654" s="51">
        <v>77.3</v>
      </c>
    </row>
    <row r="3655" spans="1:29" x14ac:dyDescent="0.25">
      <c r="A3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5" s="4" t="str">
        <f>VLOOKUP(P3655,Lookup!$A$1:$D$19,4,0)</f>
        <v>Central Valley</v>
      </c>
      <c r="C3655" s="4" t="str">
        <f>VLOOKUP(P3655,Lookup!$A$1:$E$19,5,0)</f>
        <v>Region 5</v>
      </c>
      <c r="D3655" s="4" t="str">
        <f>VLOOKUP(P3655,Lookup!$A$1:$B$19,2,0)</f>
        <v>YO</v>
      </c>
      <c r="E3655" s="4" t="str">
        <f>IF(AND((Data[[#This Row],[Min Notif Date]]&gt;$G$3),Data[[#This Row],[Min Notif Date]]&lt;$F$3),"Last Week","No")</f>
        <v>No</v>
      </c>
      <c r="F3655" s="4" t="str">
        <f>VLOOKUP(MONTH(Data[[#This Row],[Min Notif Date]]),Lookup!$G$1:$H$12,2,0)</f>
        <v>4. Apr</v>
      </c>
      <c r="G3655" s="4" t="str">
        <f t="shared" si="57"/>
        <v/>
      </c>
      <c r="H3655" s="4" t="str">
        <f>IF(AND(Data[[#This Row],[Min Notif Time]]&gt;6,Data[[#This Row],[Min Notif Time]]&lt;17),"Business Hours","Non-Business Hours")</f>
        <v>Business Hours</v>
      </c>
      <c r="I3655" s="4" t="str" cm="1">
        <f t="array" ref="I3655">IFERROR(VLOOKUP(Data[[#This Row],[Min Notif Date]],Lookup!$N$1:$P$11,2,0),_xlfn.IFS(VLOOKUP(WEEKDAY(Data[[#This Row],[Min Notif Date]],2),Lookup!$J$1:$L$7,3,0)="Weekend","Weekend",VLOOKUP(WEEKDAY(Data[[#This Row],[Min Notif Date]],2),Lookup!$J$1:$L$7,3,0)="Weekday","Weekday"))</f>
        <v>Weekday</v>
      </c>
      <c r="J3655" s="4" t="str">
        <f>VLOOKUP(WEEKDAY(Data[[#This Row],[Min Notif Date]],2),Lookup!$J$1:$K$7,2,0)</f>
        <v>4. Thu</v>
      </c>
      <c r="K3655" s="37">
        <f>ROUNDDOWN(Data[[#This Row],[PGE Notified Time]],0)</f>
        <v>45407</v>
      </c>
      <c r="L3655" s="4">
        <f>HOUR(Data[[#This Row],[PGE Notified Time]])</f>
        <v>10</v>
      </c>
      <c r="M3655">
        <v>106980</v>
      </c>
      <c r="O3655" t="s">
        <v>117</v>
      </c>
      <c r="P3655" t="s">
        <v>197</v>
      </c>
      <c r="Q3655" s="44" t="s">
        <v>117</v>
      </c>
      <c r="R3655" t="s">
        <v>119</v>
      </c>
      <c r="S3655" s="1" t="s">
        <v>5</v>
      </c>
      <c r="T3655" s="1">
        <v>45407.456747685188</v>
      </c>
      <c r="U3655" s="1">
        <v>45407.510428240741</v>
      </c>
      <c r="V3655" t="s">
        <v>120</v>
      </c>
      <c r="W3655" t="s">
        <v>608</v>
      </c>
      <c r="X3655" t="s">
        <v>198</v>
      </c>
      <c r="Y3655" t="s">
        <v>123</v>
      </c>
      <c r="Z3655">
        <v>128654743</v>
      </c>
      <c r="AA3655" s="50">
        <v>47062873</v>
      </c>
      <c r="AB3655" t="s">
        <v>124</v>
      </c>
      <c r="AC3655" s="51">
        <v>77.3</v>
      </c>
    </row>
    <row r="3656" spans="1:29" x14ac:dyDescent="0.25">
      <c r="A3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6" s="4" t="str">
        <f>VLOOKUP(P3656,Lookup!$A$1:$D$19,4,0)</f>
        <v>North Coast</v>
      </c>
      <c r="C3656" s="4" t="str">
        <f>VLOOKUP(P3656,Lookup!$A$1:$E$19,5,0)</f>
        <v>Region 1</v>
      </c>
      <c r="D3656" s="4" t="str">
        <f>VLOOKUP(P3656,Lookup!$A$1:$B$19,2,0)</f>
        <v>NB</v>
      </c>
      <c r="E3656" s="4" t="str">
        <f>IF(AND((Data[[#This Row],[Min Notif Date]]&gt;$G$3),Data[[#This Row],[Min Notif Date]]&lt;$F$3),"Last Week","No")</f>
        <v>No</v>
      </c>
      <c r="F3656" s="4" t="str">
        <f>VLOOKUP(MONTH(Data[[#This Row],[Min Notif Date]]),Lookup!$G$1:$H$12,2,0)</f>
        <v>12. Dec</v>
      </c>
      <c r="G3656" s="4" t="str">
        <f t="shared" si="57"/>
        <v/>
      </c>
      <c r="H3656" s="4" t="str">
        <f>IF(AND(Data[[#This Row],[Min Notif Time]]&gt;6,Data[[#This Row],[Min Notif Time]]&lt;17),"Business Hours","Non-Business Hours")</f>
        <v>Business Hours</v>
      </c>
      <c r="I3656" s="4" t="str" cm="1">
        <f t="array" ref="I3656">IFERROR(VLOOKUP(Data[[#This Row],[Min Notif Date]],Lookup!$N$1:$P$11,2,0),_xlfn.IFS(VLOOKUP(WEEKDAY(Data[[#This Row],[Min Notif Date]],2),Lookup!$J$1:$L$7,3,0)="Weekend","Weekend",VLOOKUP(WEEKDAY(Data[[#This Row],[Min Notif Date]],2),Lookup!$J$1:$L$7,3,0)="Weekday","Weekday"))</f>
        <v>Weekday</v>
      </c>
      <c r="J3656" s="4" t="str">
        <f>VLOOKUP(WEEKDAY(Data[[#This Row],[Min Notif Date]],2),Lookup!$J$1:$K$7,2,0)</f>
        <v>2. Tue</v>
      </c>
      <c r="K3656" s="37">
        <f>ROUNDDOWN(Data[[#This Row],[PGE Notified Time]],0)</f>
        <v>45636</v>
      </c>
      <c r="L3656" s="4">
        <f>HOUR(Data[[#This Row],[PGE Notified Time]])</f>
        <v>8</v>
      </c>
      <c r="M3656">
        <v>115655</v>
      </c>
      <c r="O3656" t="s">
        <v>117</v>
      </c>
      <c r="P3656" t="s">
        <v>126</v>
      </c>
      <c r="Q3656" s="44" t="s">
        <v>117</v>
      </c>
      <c r="R3656" t="s">
        <v>147</v>
      </c>
      <c r="S3656" s="1" t="s">
        <v>5</v>
      </c>
      <c r="T3656" s="1">
        <v>45636.342604166668</v>
      </c>
      <c r="U3656" s="1">
        <v>45636.396273148152</v>
      </c>
      <c r="V3656" t="s">
        <v>120</v>
      </c>
      <c r="W3656" t="s">
        <v>608</v>
      </c>
      <c r="X3656" t="s">
        <v>179</v>
      </c>
      <c r="Y3656" t="s">
        <v>123</v>
      </c>
      <c r="AA3656" s="50"/>
      <c r="AB3656" t="s">
        <v>124</v>
      </c>
      <c r="AC3656" s="51">
        <v>77.283333333000002</v>
      </c>
    </row>
    <row r="3657" spans="1:29" x14ac:dyDescent="0.25">
      <c r="A3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7" s="4" t="str">
        <f>VLOOKUP(P3657,Lookup!$A$1:$D$19,4,0)</f>
        <v>Bay Area</v>
      </c>
      <c r="C3657" s="4" t="str">
        <f>VLOOKUP(P3657,Lookup!$A$1:$E$19,5,0)</f>
        <v>Region 3</v>
      </c>
      <c r="D3657" s="4" t="str">
        <f>VLOOKUP(P3657,Lookup!$A$1:$B$19,2,0)</f>
        <v>PN</v>
      </c>
      <c r="E3657" s="4" t="str">
        <f>IF(AND((Data[[#This Row],[Min Notif Date]]&gt;$G$3),Data[[#This Row],[Min Notif Date]]&lt;$F$3),"Last Week","No")</f>
        <v>No</v>
      </c>
      <c r="F3657" s="4" t="str">
        <f>VLOOKUP(MONTH(Data[[#This Row],[Min Notif Date]]),Lookup!$G$1:$H$12,2,0)</f>
        <v>2. Feb</v>
      </c>
      <c r="G3657" s="4" t="str">
        <f t="shared" si="57"/>
        <v/>
      </c>
      <c r="H3657" s="4" t="str">
        <f>IF(AND(Data[[#This Row],[Min Notif Time]]&gt;6,Data[[#This Row],[Min Notif Time]]&lt;17),"Business Hours","Non-Business Hours")</f>
        <v>Business Hours</v>
      </c>
      <c r="I3657" s="4" t="str" cm="1">
        <f t="array" ref="I3657">IFERROR(VLOOKUP(Data[[#This Row],[Min Notif Date]],Lookup!$N$1:$P$11,2,0),_xlfn.IFS(VLOOKUP(WEEKDAY(Data[[#This Row],[Min Notif Date]],2),Lookup!$J$1:$L$7,3,0)="Weekend","Weekend",VLOOKUP(WEEKDAY(Data[[#This Row],[Min Notif Date]],2),Lookup!$J$1:$L$7,3,0)="Weekday","Weekday"))</f>
        <v>Weekday</v>
      </c>
      <c r="J3657" s="4" t="str">
        <f>VLOOKUP(WEEKDAY(Data[[#This Row],[Min Notif Date]],2),Lookup!$J$1:$K$7,2,0)</f>
        <v>4. Thu</v>
      </c>
      <c r="K3657" s="37">
        <f>ROUNDDOWN(Data[[#This Row],[PGE Notified Time]],0)</f>
        <v>45351</v>
      </c>
      <c r="L3657" s="4">
        <f>HOUR(Data[[#This Row],[PGE Notified Time]])</f>
        <v>9</v>
      </c>
      <c r="M3657">
        <v>104728</v>
      </c>
      <c r="O3657" t="s">
        <v>117</v>
      </c>
      <c r="P3657" t="s">
        <v>165</v>
      </c>
      <c r="Q3657" s="44" t="s">
        <v>117</v>
      </c>
      <c r="R3657" t="s">
        <v>147</v>
      </c>
      <c r="S3657" s="1" t="s">
        <v>5</v>
      </c>
      <c r="T3657" s="1">
        <v>45351.384039351855</v>
      </c>
      <c r="U3657" s="1">
        <v>45351.437638888892</v>
      </c>
      <c r="V3657" t="s">
        <v>120</v>
      </c>
      <c r="W3657" t="s">
        <v>608</v>
      </c>
      <c r="X3657" t="s">
        <v>388</v>
      </c>
      <c r="Y3657" t="s">
        <v>123</v>
      </c>
      <c r="Z3657">
        <v>128227160</v>
      </c>
      <c r="AA3657" s="50">
        <v>47033153</v>
      </c>
      <c r="AB3657" t="s">
        <v>124</v>
      </c>
      <c r="AC3657" s="51">
        <v>77.183333332999993</v>
      </c>
    </row>
    <row r="3658" spans="1:29" x14ac:dyDescent="0.25">
      <c r="A3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8" s="4" t="str">
        <f>VLOOKUP(P3658,Lookup!$A$1:$D$19,4,0)</f>
        <v>South Bay</v>
      </c>
      <c r="C3658" s="4" t="str">
        <f>VLOOKUP(P3658,Lookup!$A$1:$E$19,5,0)</f>
        <v>Region 4</v>
      </c>
      <c r="D3658" s="4" t="str">
        <f>VLOOKUP(P3658,Lookup!$A$1:$B$19,2,0)</f>
        <v>CC</v>
      </c>
      <c r="E3658" s="4" t="str">
        <f>IF(AND((Data[[#This Row],[Min Notif Date]]&gt;$G$3),Data[[#This Row],[Min Notif Date]]&lt;$F$3),"Last Week","No")</f>
        <v>No</v>
      </c>
      <c r="F3658" s="4" t="str">
        <f>VLOOKUP(MONTH(Data[[#This Row],[Min Notif Date]]),Lookup!$G$1:$H$12,2,0)</f>
        <v>3. Mar</v>
      </c>
      <c r="G3658" s="4" t="str">
        <f t="shared" si="57"/>
        <v/>
      </c>
      <c r="H3658" s="4" t="str">
        <f>IF(AND(Data[[#This Row],[Min Notif Time]]&gt;6,Data[[#This Row],[Min Notif Time]]&lt;17),"Business Hours","Non-Business Hours")</f>
        <v>Business Hours</v>
      </c>
      <c r="I3658" s="4" t="str" cm="1">
        <f t="array" ref="I3658">IFERROR(VLOOKUP(Data[[#This Row],[Min Notif Date]],Lookup!$N$1:$P$11,2,0),_xlfn.IFS(VLOOKUP(WEEKDAY(Data[[#This Row],[Min Notif Date]],2),Lookup!$J$1:$L$7,3,0)="Weekend","Weekend",VLOOKUP(WEEKDAY(Data[[#This Row],[Min Notif Date]],2),Lookup!$J$1:$L$7,3,0)="Weekday","Weekday"))</f>
        <v>Weekday</v>
      </c>
      <c r="J3658" s="4" t="str">
        <f>VLOOKUP(WEEKDAY(Data[[#This Row],[Min Notif Date]],2),Lookup!$J$1:$K$7,2,0)</f>
        <v>4. Thu</v>
      </c>
      <c r="K3658" s="37">
        <f>ROUNDDOWN(Data[[#This Row],[PGE Notified Time]],0)</f>
        <v>45365</v>
      </c>
      <c r="L3658" s="4">
        <f>HOUR(Data[[#This Row],[PGE Notified Time]])</f>
        <v>9</v>
      </c>
      <c r="M3658">
        <v>105250</v>
      </c>
      <c r="O3658" t="s">
        <v>117</v>
      </c>
      <c r="P3658" t="s">
        <v>134</v>
      </c>
      <c r="Q3658" s="44" t="s">
        <v>117</v>
      </c>
      <c r="R3658" t="s">
        <v>147</v>
      </c>
      <c r="S3658" s="1" t="s">
        <v>5</v>
      </c>
      <c r="T3658" s="1">
        <v>45365.397893518515</v>
      </c>
      <c r="U3658" s="1">
        <v>45365.451481481483</v>
      </c>
      <c r="V3658" t="s">
        <v>120</v>
      </c>
      <c r="W3658" t="s">
        <v>608</v>
      </c>
      <c r="X3658" t="s">
        <v>720</v>
      </c>
      <c r="Y3658" t="s">
        <v>123</v>
      </c>
      <c r="Z3658">
        <v>128287365</v>
      </c>
      <c r="AA3658" s="50">
        <v>47039407</v>
      </c>
      <c r="AB3658" t="s">
        <v>124</v>
      </c>
      <c r="AC3658" s="51">
        <v>77.166666667000001</v>
      </c>
    </row>
    <row r="3659" spans="1:29" x14ac:dyDescent="0.25">
      <c r="A3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9" s="4" t="str">
        <f>VLOOKUP(P3659,Lookup!$A$1:$D$19,4,0)</f>
        <v>North Valley</v>
      </c>
      <c r="C3659" s="4" t="str">
        <f>VLOOKUP(P3659,Lookup!$A$1:$E$19,5,0)</f>
        <v>Region 2</v>
      </c>
      <c r="D3659" s="4" t="str">
        <f>VLOOKUP(P3659,Lookup!$A$1:$B$19,2,0)</f>
        <v>SA</v>
      </c>
      <c r="E3659" s="4" t="str">
        <f>IF(AND((Data[[#This Row],[Min Notif Date]]&gt;$G$3),Data[[#This Row],[Min Notif Date]]&lt;$F$3),"Last Week","No")</f>
        <v>No</v>
      </c>
      <c r="F3659" s="4" t="str">
        <f>VLOOKUP(MONTH(Data[[#This Row],[Min Notif Date]]),Lookup!$G$1:$H$12,2,0)</f>
        <v>3. Mar</v>
      </c>
      <c r="G3659" s="4" t="str">
        <f t="shared" si="57"/>
        <v/>
      </c>
      <c r="H3659" s="4" t="str">
        <f>IF(AND(Data[[#This Row],[Min Notif Time]]&gt;6,Data[[#This Row],[Min Notif Time]]&lt;17),"Business Hours","Non-Business Hours")</f>
        <v>Business Hours</v>
      </c>
      <c r="I3659" s="4" t="str" cm="1">
        <f t="array" ref="I3659">IFERROR(VLOOKUP(Data[[#This Row],[Min Notif Date]],Lookup!$N$1:$P$11,2,0),_xlfn.IFS(VLOOKUP(WEEKDAY(Data[[#This Row],[Min Notif Date]],2),Lookup!$J$1:$L$7,3,0)="Weekend","Weekend",VLOOKUP(WEEKDAY(Data[[#This Row],[Min Notif Date]],2),Lookup!$J$1:$L$7,3,0)="Weekday","Weekday"))</f>
        <v>Weekday</v>
      </c>
      <c r="J3659" s="4" t="str">
        <f>VLOOKUP(WEEKDAY(Data[[#This Row],[Min Notif Date]],2),Lookup!$J$1:$K$7,2,0)</f>
        <v>3. Wed</v>
      </c>
      <c r="K3659" s="37">
        <f>ROUNDDOWN(Data[[#This Row],[PGE Notified Time]],0)</f>
        <v>45371</v>
      </c>
      <c r="L3659" s="4">
        <f>HOUR(Data[[#This Row],[PGE Notified Time]])</f>
        <v>10</v>
      </c>
      <c r="M3659">
        <v>105518</v>
      </c>
      <c r="O3659" t="s">
        <v>117</v>
      </c>
      <c r="P3659" t="s">
        <v>175</v>
      </c>
      <c r="Q3659" s="44" t="s">
        <v>117</v>
      </c>
      <c r="R3659" t="s">
        <v>147</v>
      </c>
      <c r="S3659" s="1" t="s">
        <v>5</v>
      </c>
      <c r="T3659" s="1">
        <v>45371.457094907404</v>
      </c>
      <c r="U3659" s="1">
        <v>45371.510659722226</v>
      </c>
      <c r="V3659" t="s">
        <v>120</v>
      </c>
      <c r="W3659" t="s">
        <v>608</v>
      </c>
      <c r="X3659" t="s">
        <v>177</v>
      </c>
      <c r="Y3659" t="s">
        <v>123</v>
      </c>
      <c r="Z3659">
        <v>128324816</v>
      </c>
      <c r="AA3659" s="50">
        <v>47041007</v>
      </c>
      <c r="AB3659" t="s">
        <v>124</v>
      </c>
      <c r="AC3659" s="51">
        <v>77.133333332999996</v>
      </c>
    </row>
    <row r="3660" spans="1:29" x14ac:dyDescent="0.25">
      <c r="A3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0" s="4" t="str">
        <f>VLOOKUP(P3660,Lookup!$A$1:$D$19,4,0)</f>
        <v>Bay Area</v>
      </c>
      <c r="C3660" s="4" t="str">
        <f>VLOOKUP(P3660,Lookup!$A$1:$E$19,5,0)</f>
        <v>Region 3</v>
      </c>
      <c r="D3660" s="4" t="str">
        <f>VLOOKUP(P3660,Lookup!$A$1:$B$19,2,0)</f>
        <v>PN</v>
      </c>
      <c r="E3660" s="4" t="str">
        <f>IF(AND((Data[[#This Row],[Min Notif Date]]&gt;$G$3),Data[[#This Row],[Min Notif Date]]&lt;$F$3),"Last Week","No")</f>
        <v>No</v>
      </c>
      <c r="F3660" s="4" t="str">
        <f>VLOOKUP(MONTH(Data[[#This Row],[Min Notif Date]]),Lookup!$G$1:$H$12,2,0)</f>
        <v>2. Feb</v>
      </c>
      <c r="G3660" s="4" t="str">
        <f t="shared" si="57"/>
        <v/>
      </c>
      <c r="H3660" s="4" t="str">
        <f>IF(AND(Data[[#This Row],[Min Notif Time]]&gt;6,Data[[#This Row],[Min Notif Time]]&lt;17),"Business Hours","Non-Business Hours")</f>
        <v>Business Hours</v>
      </c>
      <c r="I3660" s="4" t="str" cm="1">
        <f t="array" ref="I3660">IFERROR(VLOOKUP(Data[[#This Row],[Min Notif Date]],Lookup!$N$1:$P$11,2,0),_xlfn.IFS(VLOOKUP(WEEKDAY(Data[[#This Row],[Min Notif Date]],2),Lookup!$J$1:$L$7,3,0)="Weekend","Weekend",VLOOKUP(WEEKDAY(Data[[#This Row],[Min Notif Date]],2),Lookup!$J$1:$L$7,3,0)="Weekday","Weekday"))</f>
        <v>Weekday</v>
      </c>
      <c r="J3660" s="4" t="str">
        <f>VLOOKUP(WEEKDAY(Data[[#This Row],[Min Notif Date]],2),Lookup!$J$1:$K$7,2,0)</f>
        <v>4. Thu</v>
      </c>
      <c r="K3660" s="37">
        <f>ROUNDDOWN(Data[[#This Row],[PGE Notified Time]],0)</f>
        <v>45344</v>
      </c>
      <c r="L3660" s="4">
        <f>HOUR(Data[[#This Row],[PGE Notified Time]])</f>
        <v>9</v>
      </c>
      <c r="M3660">
        <v>104419</v>
      </c>
      <c r="O3660" t="s">
        <v>117</v>
      </c>
      <c r="P3660" t="s">
        <v>165</v>
      </c>
      <c r="Q3660" s="44" t="s">
        <v>117</v>
      </c>
      <c r="R3660" t="s">
        <v>215</v>
      </c>
      <c r="S3660" s="1" t="s">
        <v>5</v>
      </c>
      <c r="T3660" s="1">
        <v>45344.37636574074</v>
      </c>
      <c r="U3660" s="1">
        <v>45344.429861111108</v>
      </c>
      <c r="V3660" t="s">
        <v>120</v>
      </c>
      <c r="W3660" t="s">
        <v>608</v>
      </c>
      <c r="X3660" t="s">
        <v>236</v>
      </c>
      <c r="Y3660" t="s">
        <v>123</v>
      </c>
      <c r="Z3660">
        <v>128203343</v>
      </c>
      <c r="AA3660" s="50">
        <v>47031754</v>
      </c>
      <c r="AB3660" t="s">
        <v>124</v>
      </c>
      <c r="AC3660" s="51">
        <v>77.033333333000002</v>
      </c>
    </row>
    <row r="3661" spans="1:29" x14ac:dyDescent="0.25">
      <c r="A3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1" s="4" t="str">
        <f>VLOOKUP(P3661,Lookup!$A$1:$D$19,4,0)</f>
        <v>North Valley</v>
      </c>
      <c r="C3661" s="4" t="str">
        <f>VLOOKUP(P3661,Lookup!$A$1:$E$19,5,0)</f>
        <v>Region 2</v>
      </c>
      <c r="D3661" s="4" t="str">
        <f>VLOOKUP(P3661,Lookup!$A$1:$B$19,2,0)</f>
        <v>NV</v>
      </c>
      <c r="E3661" s="4" t="str">
        <f>IF(AND((Data[[#This Row],[Min Notif Date]]&gt;$G$3),Data[[#This Row],[Min Notif Date]]&lt;$F$3),"Last Week","No")</f>
        <v>No</v>
      </c>
      <c r="F3661" s="4" t="str">
        <f>VLOOKUP(MONTH(Data[[#This Row],[Min Notif Date]]),Lookup!$G$1:$H$12,2,0)</f>
        <v>2. Feb</v>
      </c>
      <c r="G3661" s="4" t="str">
        <f t="shared" si="57"/>
        <v/>
      </c>
      <c r="H3661" s="4" t="str">
        <f>IF(AND(Data[[#This Row],[Min Notif Time]]&gt;6,Data[[#This Row],[Min Notif Time]]&lt;17),"Business Hours","Non-Business Hours")</f>
        <v>Business Hours</v>
      </c>
      <c r="I3661" s="4" t="str" cm="1">
        <f t="array" ref="I3661">IFERROR(VLOOKUP(Data[[#This Row],[Min Notif Date]],Lookup!$N$1:$P$11,2,0),_xlfn.IFS(VLOOKUP(WEEKDAY(Data[[#This Row],[Min Notif Date]],2),Lookup!$J$1:$L$7,3,0)="Weekend","Weekend",VLOOKUP(WEEKDAY(Data[[#This Row],[Min Notif Date]],2),Lookup!$J$1:$L$7,3,0)="Weekday","Weekday"))</f>
        <v>Weekday</v>
      </c>
      <c r="J3661" s="4" t="str">
        <f>VLOOKUP(WEEKDAY(Data[[#This Row],[Min Notif Date]],2),Lookup!$J$1:$K$7,2,0)</f>
        <v>5. Fri</v>
      </c>
      <c r="K3661" s="37">
        <f>ROUNDDOWN(Data[[#This Row],[PGE Notified Time]],0)</f>
        <v>45331</v>
      </c>
      <c r="L3661" s="4">
        <f>HOUR(Data[[#This Row],[PGE Notified Time]])</f>
        <v>8</v>
      </c>
      <c r="M3661">
        <v>103902</v>
      </c>
      <c r="O3661" t="s">
        <v>117</v>
      </c>
      <c r="P3661" t="s">
        <v>265</v>
      </c>
      <c r="Q3661" s="44" t="s">
        <v>117</v>
      </c>
      <c r="R3661" t="s">
        <v>147</v>
      </c>
      <c r="S3661" s="1" t="s">
        <v>5</v>
      </c>
      <c r="T3661" s="1">
        <v>45331.370578703703</v>
      </c>
      <c r="U3661" s="1">
        <v>45331.424050925925</v>
      </c>
      <c r="V3661" t="s">
        <v>120</v>
      </c>
      <c r="W3661" t="s">
        <v>608</v>
      </c>
      <c r="X3661" t="s">
        <v>485</v>
      </c>
      <c r="Y3661" t="s">
        <v>123</v>
      </c>
      <c r="Z3661">
        <v>128150121</v>
      </c>
      <c r="AA3661" s="50">
        <v>46184920</v>
      </c>
      <c r="AB3661" t="s">
        <v>124</v>
      </c>
      <c r="AC3661" s="51">
        <v>77</v>
      </c>
    </row>
    <row r="3662" spans="1:29" x14ac:dyDescent="0.25">
      <c r="A3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2" s="4" t="str">
        <f>VLOOKUP(P3662,Lookup!$A$1:$D$19,4,0)</f>
        <v>South Bay</v>
      </c>
      <c r="C3662" s="4" t="str">
        <f>VLOOKUP(P3662,Lookup!$A$1:$E$19,5,0)</f>
        <v>Region 4</v>
      </c>
      <c r="D3662" s="4" t="str">
        <f>VLOOKUP(P3662,Lookup!$A$1:$B$19,2,0)</f>
        <v>SJ</v>
      </c>
      <c r="E3662" s="4" t="str">
        <f>IF(AND((Data[[#This Row],[Min Notif Date]]&gt;$G$3),Data[[#This Row],[Min Notif Date]]&lt;$F$3),"Last Week","No")</f>
        <v>No</v>
      </c>
      <c r="F3662" s="4" t="str">
        <f>VLOOKUP(MONTH(Data[[#This Row],[Min Notif Date]]),Lookup!$G$1:$H$12,2,0)</f>
        <v>2. Feb</v>
      </c>
      <c r="G3662" s="4" t="str">
        <f t="shared" si="57"/>
        <v/>
      </c>
      <c r="H3662" s="4" t="str">
        <f>IF(AND(Data[[#This Row],[Min Notif Time]]&gt;6,Data[[#This Row],[Min Notif Time]]&lt;17),"Business Hours","Non-Business Hours")</f>
        <v>Business Hours</v>
      </c>
      <c r="I3662" s="4" t="str" cm="1">
        <f t="array" ref="I3662">IFERROR(VLOOKUP(Data[[#This Row],[Min Notif Date]],Lookup!$N$1:$P$11,2,0),_xlfn.IFS(VLOOKUP(WEEKDAY(Data[[#This Row],[Min Notif Date]],2),Lookup!$J$1:$L$7,3,0)="Weekend","Weekend",VLOOKUP(WEEKDAY(Data[[#This Row],[Min Notif Date]],2),Lookup!$J$1:$L$7,3,0)="Weekday","Weekday"))</f>
        <v>Weekday</v>
      </c>
      <c r="J3662" s="4" t="str">
        <f>VLOOKUP(WEEKDAY(Data[[#This Row],[Min Notif Date]],2),Lookup!$J$1:$K$7,2,0)</f>
        <v>5. Fri</v>
      </c>
      <c r="K3662" s="37">
        <f>ROUNDDOWN(Data[[#This Row],[PGE Notified Time]],0)</f>
        <v>45338</v>
      </c>
      <c r="L3662" s="4">
        <f>HOUR(Data[[#This Row],[PGE Notified Time]])</f>
        <v>15</v>
      </c>
      <c r="M3662">
        <v>104266</v>
      </c>
      <c r="O3662" t="s">
        <v>117</v>
      </c>
      <c r="P3662" t="s">
        <v>145</v>
      </c>
      <c r="Q3662" s="44" t="s">
        <v>117</v>
      </c>
      <c r="R3662" t="s">
        <v>119</v>
      </c>
      <c r="S3662" s="1" t="s">
        <v>5</v>
      </c>
      <c r="T3662" s="1">
        <v>45338.634189814817</v>
      </c>
      <c r="U3662" s="1">
        <v>45338.687650462962</v>
      </c>
      <c r="V3662" t="s">
        <v>120</v>
      </c>
      <c r="W3662" t="s">
        <v>608</v>
      </c>
      <c r="X3662" t="s">
        <v>146</v>
      </c>
      <c r="Y3662" t="s">
        <v>123</v>
      </c>
      <c r="Z3662">
        <v>128190962</v>
      </c>
      <c r="AA3662" s="50">
        <v>47031422</v>
      </c>
      <c r="AB3662" t="s">
        <v>124</v>
      </c>
      <c r="AC3662" s="51">
        <v>76.983333333000004</v>
      </c>
    </row>
    <row r="3663" spans="1:29" x14ac:dyDescent="0.25">
      <c r="A3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3" s="4" t="str">
        <f>VLOOKUP(P3663,Lookup!$A$1:$D$19,4,0)</f>
        <v>Bay Area</v>
      </c>
      <c r="C3663" s="4" t="str">
        <f>VLOOKUP(P3663,Lookup!$A$1:$E$19,5,0)</f>
        <v>Region 3</v>
      </c>
      <c r="D3663" s="4" t="str">
        <f>VLOOKUP(P3663,Lookup!$A$1:$B$19,2,0)</f>
        <v>PN</v>
      </c>
      <c r="E3663" s="4" t="str">
        <f>IF(AND((Data[[#This Row],[Min Notif Date]]&gt;$G$3),Data[[#This Row],[Min Notif Date]]&lt;$F$3),"Last Week","No")</f>
        <v>No</v>
      </c>
      <c r="F3663" s="4" t="str">
        <f>VLOOKUP(MONTH(Data[[#This Row],[Min Notif Date]]),Lookup!$G$1:$H$12,2,0)</f>
        <v>9. Sep</v>
      </c>
      <c r="G3663" s="4" t="str">
        <f t="shared" si="57"/>
        <v/>
      </c>
      <c r="H3663" s="4" t="str">
        <f>IF(AND(Data[[#This Row],[Min Notif Time]]&gt;6,Data[[#This Row],[Min Notif Time]]&lt;17),"Business Hours","Non-Business Hours")</f>
        <v>Business Hours</v>
      </c>
      <c r="I3663" s="4" t="str" cm="1">
        <f t="array" ref="I3663">IFERROR(VLOOKUP(Data[[#This Row],[Min Notif Date]],Lookup!$N$1:$P$11,2,0),_xlfn.IFS(VLOOKUP(WEEKDAY(Data[[#This Row],[Min Notif Date]],2),Lookup!$J$1:$L$7,3,0)="Weekend","Weekend",VLOOKUP(WEEKDAY(Data[[#This Row],[Min Notif Date]],2),Lookup!$J$1:$L$7,3,0)="Weekday","Weekday"))</f>
        <v>Weekday</v>
      </c>
      <c r="J3663" s="4" t="str">
        <f>VLOOKUP(WEEKDAY(Data[[#This Row],[Min Notif Date]],2),Lookup!$J$1:$K$7,2,0)</f>
        <v>3. Wed</v>
      </c>
      <c r="K3663" s="37">
        <f>ROUNDDOWN(Data[[#This Row],[PGE Notified Time]],0)</f>
        <v>45546</v>
      </c>
      <c r="L3663" s="4">
        <f>HOUR(Data[[#This Row],[PGE Notified Time]])</f>
        <v>14</v>
      </c>
      <c r="M3663">
        <v>112445</v>
      </c>
      <c r="O3663" t="s">
        <v>117</v>
      </c>
      <c r="P3663" t="s">
        <v>165</v>
      </c>
      <c r="Q3663" s="44" t="s">
        <v>117</v>
      </c>
      <c r="R3663" t="s">
        <v>119</v>
      </c>
      <c r="S3663" s="1" t="s">
        <v>5</v>
      </c>
      <c r="T3663" s="1">
        <v>45546.603414351855</v>
      </c>
      <c r="U3663" s="1">
        <v>45546.656863425924</v>
      </c>
      <c r="V3663" t="s">
        <v>120</v>
      </c>
      <c r="W3663" t="s">
        <v>608</v>
      </c>
      <c r="X3663" t="s">
        <v>192</v>
      </c>
      <c r="Y3663" t="s">
        <v>123</v>
      </c>
      <c r="Z3663" t="s">
        <v>879</v>
      </c>
      <c r="AA3663" s="50" t="s">
        <v>880</v>
      </c>
      <c r="AB3663" t="s">
        <v>124</v>
      </c>
      <c r="AC3663" s="51">
        <v>76.966666666999998</v>
      </c>
    </row>
    <row r="3664" spans="1:29" x14ac:dyDescent="0.25">
      <c r="A3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4" s="4" t="str">
        <f>VLOOKUP(P3664,Lookup!$A$1:$D$19,4,0)</f>
        <v>Bay Area</v>
      </c>
      <c r="C3664" s="4" t="str">
        <f>VLOOKUP(P3664,Lookup!$A$1:$E$19,5,0)</f>
        <v>Region 3</v>
      </c>
      <c r="D3664" s="4" t="str">
        <f>VLOOKUP(P3664,Lookup!$A$1:$B$19,2,0)</f>
        <v>MI</v>
      </c>
      <c r="E3664" s="4" t="str">
        <f>IF(AND((Data[[#This Row],[Min Notif Date]]&gt;$G$3),Data[[#This Row],[Min Notif Date]]&lt;$F$3),"Last Week","No")</f>
        <v>No</v>
      </c>
      <c r="F3664" s="4" t="str">
        <f>VLOOKUP(MONTH(Data[[#This Row],[Min Notif Date]]),Lookup!$G$1:$H$12,2,0)</f>
        <v>8. Aug</v>
      </c>
      <c r="G3664" s="4" t="str">
        <f t="shared" si="57"/>
        <v/>
      </c>
      <c r="H3664" s="4" t="str">
        <f>IF(AND(Data[[#This Row],[Min Notif Time]]&gt;6,Data[[#This Row],[Min Notif Time]]&lt;17),"Business Hours","Non-Business Hours")</f>
        <v>Business Hours</v>
      </c>
      <c r="I3664" s="4" t="str" cm="1">
        <f t="array" ref="I3664">IFERROR(VLOOKUP(Data[[#This Row],[Min Notif Date]],Lookup!$N$1:$P$11,2,0),_xlfn.IFS(VLOOKUP(WEEKDAY(Data[[#This Row],[Min Notif Date]],2),Lookup!$J$1:$L$7,3,0)="Weekend","Weekend",VLOOKUP(WEEKDAY(Data[[#This Row],[Min Notif Date]],2),Lookup!$J$1:$L$7,3,0)="Weekday","Weekday"))</f>
        <v>Weekday</v>
      </c>
      <c r="J3664" s="4" t="str">
        <f>VLOOKUP(WEEKDAY(Data[[#This Row],[Min Notif Date]],2),Lookup!$J$1:$K$7,2,0)</f>
        <v>2. Tue</v>
      </c>
      <c r="K3664" s="37">
        <f>ROUNDDOWN(Data[[#This Row],[PGE Notified Time]],0)</f>
        <v>45524</v>
      </c>
      <c r="L3664" s="4">
        <f>HOUR(Data[[#This Row],[PGE Notified Time]])</f>
        <v>10</v>
      </c>
      <c r="M3664">
        <v>111559</v>
      </c>
      <c r="O3664" t="s">
        <v>117</v>
      </c>
      <c r="P3664" t="s">
        <v>154</v>
      </c>
      <c r="Q3664" s="44" t="s">
        <v>117</v>
      </c>
      <c r="R3664" t="s">
        <v>147</v>
      </c>
      <c r="S3664" s="1" t="s">
        <v>5</v>
      </c>
      <c r="T3664" s="1">
        <v>45524.425844907404</v>
      </c>
      <c r="U3664" s="1">
        <v>45524.47928240741</v>
      </c>
      <c r="V3664" t="s">
        <v>120</v>
      </c>
      <c r="W3664" t="s">
        <v>608</v>
      </c>
      <c r="X3664" t="s">
        <v>160</v>
      </c>
      <c r="Y3664" t="s">
        <v>123</v>
      </c>
      <c r="Z3664">
        <v>129411432</v>
      </c>
      <c r="AA3664" s="50">
        <v>47125352</v>
      </c>
      <c r="AB3664" t="s">
        <v>124</v>
      </c>
      <c r="AC3664" s="51">
        <v>76.95</v>
      </c>
    </row>
    <row r="3665" spans="1:29" x14ac:dyDescent="0.25">
      <c r="A3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5" s="4" t="str">
        <f>VLOOKUP(P3665,Lookup!$A$1:$D$19,4,0)</f>
        <v>North Coast</v>
      </c>
      <c r="C3665" s="4" t="str">
        <f>VLOOKUP(P3665,Lookup!$A$1:$E$19,5,0)</f>
        <v>Region 1</v>
      </c>
      <c r="D3665" s="4" t="str">
        <f>VLOOKUP(P3665,Lookup!$A$1:$B$19,2,0)</f>
        <v>NB</v>
      </c>
      <c r="E3665" s="4" t="str">
        <f>IF(AND((Data[[#This Row],[Min Notif Date]]&gt;$G$3),Data[[#This Row],[Min Notif Date]]&lt;$F$3),"Last Week","No")</f>
        <v>No</v>
      </c>
      <c r="F3665" s="4" t="str">
        <f>VLOOKUP(MONTH(Data[[#This Row],[Min Notif Date]]),Lookup!$G$1:$H$12,2,0)</f>
        <v>9. Sep</v>
      </c>
      <c r="G3665" s="4" t="str">
        <f t="shared" si="57"/>
        <v/>
      </c>
      <c r="H3665" s="4" t="str">
        <f>IF(AND(Data[[#This Row],[Min Notif Time]]&gt;6,Data[[#This Row],[Min Notif Time]]&lt;17),"Business Hours","Non-Business Hours")</f>
        <v>Business Hours</v>
      </c>
      <c r="I3665" s="4" t="str" cm="1">
        <f t="array" ref="I3665">IFERROR(VLOOKUP(Data[[#This Row],[Min Notif Date]],Lookup!$N$1:$P$11,2,0),_xlfn.IFS(VLOOKUP(WEEKDAY(Data[[#This Row],[Min Notif Date]],2),Lookup!$J$1:$L$7,3,0)="Weekend","Weekend",VLOOKUP(WEEKDAY(Data[[#This Row],[Min Notif Date]],2),Lookup!$J$1:$L$7,3,0)="Weekday","Weekday"))</f>
        <v>Weekday</v>
      </c>
      <c r="J3665" s="4" t="str">
        <f>VLOOKUP(WEEKDAY(Data[[#This Row],[Min Notif Date]],2),Lookup!$J$1:$K$7,2,0)</f>
        <v>3. Wed</v>
      </c>
      <c r="K3665" s="37">
        <f>ROUNDDOWN(Data[[#This Row],[PGE Notified Time]],0)</f>
        <v>45553</v>
      </c>
      <c r="L3665" s="4">
        <f>HOUR(Data[[#This Row],[PGE Notified Time]])</f>
        <v>12</v>
      </c>
      <c r="M3665">
        <v>112718</v>
      </c>
      <c r="O3665" t="s">
        <v>117</v>
      </c>
      <c r="P3665" t="s">
        <v>126</v>
      </c>
      <c r="Q3665" s="44" t="s">
        <v>117</v>
      </c>
      <c r="R3665" t="s">
        <v>147</v>
      </c>
      <c r="S3665" s="1" t="s">
        <v>5</v>
      </c>
      <c r="T3665" s="1">
        <v>45553.523194444446</v>
      </c>
      <c r="U3665" s="1">
        <v>45553.576620370368</v>
      </c>
      <c r="V3665" t="s">
        <v>120</v>
      </c>
      <c r="W3665" t="s">
        <v>608</v>
      </c>
      <c r="X3665" t="s">
        <v>179</v>
      </c>
      <c r="Y3665" t="s">
        <v>123</v>
      </c>
      <c r="AA3665" s="50"/>
      <c r="AB3665" t="s">
        <v>124</v>
      </c>
      <c r="AC3665" s="51">
        <v>76.933333332999993</v>
      </c>
    </row>
    <row r="3666" spans="1:29" x14ac:dyDescent="0.25">
      <c r="A3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6" s="4" t="str">
        <f>VLOOKUP(P3666,Lookup!$A$1:$D$19,4,0)</f>
        <v>North Valley</v>
      </c>
      <c r="C3666" s="4" t="str">
        <f>VLOOKUP(P3666,Lookup!$A$1:$E$19,5,0)</f>
        <v>Region 2</v>
      </c>
      <c r="D3666" s="4" t="str">
        <f>VLOOKUP(P3666,Lookup!$A$1:$B$19,2,0)</f>
        <v>SA</v>
      </c>
      <c r="E3666" s="4" t="str">
        <f>IF(AND((Data[[#This Row],[Min Notif Date]]&gt;$G$3),Data[[#This Row],[Min Notif Date]]&lt;$F$3),"Last Week","No")</f>
        <v>No</v>
      </c>
      <c r="F3666" s="4" t="str">
        <f>VLOOKUP(MONTH(Data[[#This Row],[Min Notif Date]]),Lookup!$G$1:$H$12,2,0)</f>
        <v>5. May</v>
      </c>
      <c r="G3666" s="4" t="str">
        <f t="shared" si="57"/>
        <v/>
      </c>
      <c r="H3666" s="4" t="str">
        <f>IF(AND(Data[[#This Row],[Min Notif Time]]&gt;6,Data[[#This Row],[Min Notif Time]]&lt;17),"Business Hours","Non-Business Hours")</f>
        <v>Business Hours</v>
      </c>
      <c r="I3666" s="4" t="str" cm="1">
        <f t="array" ref="I3666">IFERROR(VLOOKUP(Data[[#This Row],[Min Notif Date]],Lookup!$N$1:$P$11,2,0),_xlfn.IFS(VLOOKUP(WEEKDAY(Data[[#This Row],[Min Notif Date]],2),Lookup!$J$1:$L$7,3,0)="Weekend","Weekend",VLOOKUP(WEEKDAY(Data[[#This Row],[Min Notif Date]],2),Lookup!$J$1:$L$7,3,0)="Weekday","Weekday"))</f>
        <v>Weekday</v>
      </c>
      <c r="J3666" s="4" t="str">
        <f>VLOOKUP(WEEKDAY(Data[[#This Row],[Min Notif Date]],2),Lookup!$J$1:$K$7,2,0)</f>
        <v>3. Wed</v>
      </c>
      <c r="K3666" s="37">
        <f>ROUNDDOWN(Data[[#This Row],[PGE Notified Time]],0)</f>
        <v>45434</v>
      </c>
      <c r="L3666" s="4">
        <f>HOUR(Data[[#This Row],[PGE Notified Time]])</f>
        <v>16</v>
      </c>
      <c r="M3666">
        <v>107995</v>
      </c>
      <c r="N3666">
        <v>4190605218</v>
      </c>
      <c r="O3666" t="s">
        <v>57</v>
      </c>
      <c r="P3666" t="s">
        <v>175</v>
      </c>
      <c r="Q3666" s="44" t="s">
        <v>259</v>
      </c>
      <c r="R3666" t="s">
        <v>119</v>
      </c>
      <c r="S3666" s="1">
        <v>45434.666076388887</v>
      </c>
      <c r="T3666" s="1">
        <v>45434.669166666667</v>
      </c>
      <c r="U3666" s="1">
        <v>45434.719444444447</v>
      </c>
      <c r="V3666" t="s">
        <v>120</v>
      </c>
      <c r="W3666" t="s">
        <v>121</v>
      </c>
      <c r="X3666" t="s">
        <v>209</v>
      </c>
      <c r="Y3666" t="s">
        <v>123</v>
      </c>
      <c r="Z3666">
        <v>128905093</v>
      </c>
      <c r="AA3666" s="50">
        <v>35556628</v>
      </c>
      <c r="AB3666" t="s">
        <v>124</v>
      </c>
      <c r="AC3666" s="51">
        <v>76.849999999999994</v>
      </c>
    </row>
    <row r="3667" spans="1:29" x14ac:dyDescent="0.25">
      <c r="A3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7" s="4" t="str">
        <f>VLOOKUP(P3667,Lookup!$A$1:$D$19,4,0)</f>
        <v>Bay Area</v>
      </c>
      <c r="C3667" s="4" t="str">
        <f>VLOOKUP(P3667,Lookup!$A$1:$E$19,5,0)</f>
        <v>Region 3</v>
      </c>
      <c r="D3667" s="4" t="str">
        <f>VLOOKUP(P3667,Lookup!$A$1:$B$19,2,0)</f>
        <v>PN</v>
      </c>
      <c r="E3667" s="4" t="str">
        <f>IF(AND((Data[[#This Row],[Min Notif Date]]&gt;$G$3),Data[[#This Row],[Min Notif Date]]&lt;$F$3),"Last Week","No")</f>
        <v>No</v>
      </c>
      <c r="F3667" s="4" t="str">
        <f>VLOOKUP(MONTH(Data[[#This Row],[Min Notif Date]]),Lookup!$G$1:$H$12,2,0)</f>
        <v>5. May</v>
      </c>
      <c r="G3667" s="4" t="str">
        <f t="shared" si="57"/>
        <v/>
      </c>
      <c r="H3667" s="4" t="str">
        <f>IF(AND(Data[[#This Row],[Min Notif Time]]&gt;6,Data[[#This Row],[Min Notif Time]]&lt;17),"Business Hours","Non-Business Hours")</f>
        <v>Business Hours</v>
      </c>
      <c r="I3667" s="4" t="str" cm="1">
        <f t="array" ref="I3667">IFERROR(VLOOKUP(Data[[#This Row],[Min Notif Date]],Lookup!$N$1:$P$11,2,0),_xlfn.IFS(VLOOKUP(WEEKDAY(Data[[#This Row],[Min Notif Date]],2),Lookup!$J$1:$L$7,3,0)="Weekend","Weekend",VLOOKUP(WEEKDAY(Data[[#This Row],[Min Notif Date]],2),Lookup!$J$1:$L$7,3,0)="Weekday","Weekday"))</f>
        <v>Weekday</v>
      </c>
      <c r="J3667" s="4" t="str">
        <f>VLOOKUP(WEEKDAY(Data[[#This Row],[Min Notif Date]],2),Lookup!$J$1:$K$7,2,0)</f>
        <v>5. Fri</v>
      </c>
      <c r="K3667" s="37">
        <f>ROUNDDOWN(Data[[#This Row],[PGE Notified Time]],0)</f>
        <v>45415</v>
      </c>
      <c r="L3667" s="4">
        <f>HOUR(Data[[#This Row],[PGE Notified Time]])</f>
        <v>9</v>
      </c>
      <c r="M3667">
        <v>107279</v>
      </c>
      <c r="O3667" t="s">
        <v>117</v>
      </c>
      <c r="P3667" t="s">
        <v>165</v>
      </c>
      <c r="Q3667" s="44" t="s">
        <v>117</v>
      </c>
      <c r="R3667" t="s">
        <v>147</v>
      </c>
      <c r="S3667" s="1" t="s">
        <v>5</v>
      </c>
      <c r="T3667" s="1">
        <v>45415.384664351855</v>
      </c>
      <c r="U3667" s="1">
        <v>45415.438032407408</v>
      </c>
      <c r="V3667" t="s">
        <v>120</v>
      </c>
      <c r="W3667" t="s">
        <v>608</v>
      </c>
      <c r="X3667" t="s">
        <v>388</v>
      </c>
      <c r="Y3667" t="s">
        <v>123</v>
      </c>
      <c r="Z3667">
        <v>128707084</v>
      </c>
      <c r="AA3667" s="50">
        <v>47066936</v>
      </c>
      <c r="AB3667" t="s">
        <v>124</v>
      </c>
      <c r="AC3667" s="51">
        <v>76.849999999999994</v>
      </c>
    </row>
    <row r="3668" spans="1:29" x14ac:dyDescent="0.25">
      <c r="A3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8" s="4" t="str">
        <f>VLOOKUP(P3668,Lookup!$A$1:$D$19,4,0)</f>
        <v>South Bay</v>
      </c>
      <c r="C3668" s="4" t="str">
        <f>VLOOKUP(P3668,Lookup!$A$1:$E$19,5,0)</f>
        <v>Region 4</v>
      </c>
      <c r="D3668" s="4" t="str">
        <f>VLOOKUP(P3668,Lookup!$A$1:$B$19,2,0)</f>
        <v>SJ</v>
      </c>
      <c r="E3668" s="4" t="str">
        <f>IF(AND((Data[[#This Row],[Min Notif Date]]&gt;$G$3),Data[[#This Row],[Min Notif Date]]&lt;$F$3),"Last Week","No")</f>
        <v>No</v>
      </c>
      <c r="F3668" s="4" t="str">
        <f>VLOOKUP(MONTH(Data[[#This Row],[Min Notif Date]]),Lookup!$G$1:$H$12,2,0)</f>
        <v>1. Jan</v>
      </c>
      <c r="G3668" s="4" t="str">
        <f t="shared" si="57"/>
        <v/>
      </c>
      <c r="H3668" s="4" t="str">
        <f>IF(AND(Data[[#This Row],[Min Notif Time]]&gt;6,Data[[#This Row],[Min Notif Time]]&lt;17),"Business Hours","Non-Business Hours")</f>
        <v>Business Hours</v>
      </c>
      <c r="I3668" s="4" t="str" cm="1">
        <f t="array" ref="I3668">IFERROR(VLOOKUP(Data[[#This Row],[Min Notif Date]],Lookup!$N$1:$P$11,2,0),_xlfn.IFS(VLOOKUP(WEEKDAY(Data[[#This Row],[Min Notif Date]],2),Lookup!$J$1:$L$7,3,0)="Weekend","Weekend",VLOOKUP(WEEKDAY(Data[[#This Row],[Min Notif Date]],2),Lookup!$J$1:$L$7,3,0)="Weekday","Weekday"))</f>
        <v>Weekday</v>
      </c>
      <c r="J3668" s="4" t="str">
        <f>VLOOKUP(WEEKDAY(Data[[#This Row],[Min Notif Date]],2),Lookup!$J$1:$K$7,2,0)</f>
        <v>1. Mon</v>
      </c>
      <c r="K3668" s="37">
        <f>ROUNDDOWN(Data[[#This Row],[PGE Notified Time]],0)</f>
        <v>45299</v>
      </c>
      <c r="L3668" s="4">
        <f>HOUR(Data[[#This Row],[PGE Notified Time]])</f>
        <v>14</v>
      </c>
      <c r="M3668">
        <v>102769</v>
      </c>
      <c r="O3668" t="s">
        <v>117</v>
      </c>
      <c r="P3668" t="s">
        <v>145</v>
      </c>
      <c r="Q3668" s="44" t="s">
        <v>117</v>
      </c>
      <c r="R3668" t="s">
        <v>119</v>
      </c>
      <c r="S3668" s="1" t="s">
        <v>5</v>
      </c>
      <c r="T3668" s="1">
        <v>45299.592777777776</v>
      </c>
      <c r="U3668" s="1">
        <v>45299.646134259259</v>
      </c>
      <c r="V3668" t="s">
        <v>120</v>
      </c>
      <c r="W3668" t="s">
        <v>608</v>
      </c>
      <c r="X3668" t="s">
        <v>146</v>
      </c>
      <c r="Y3668" t="s">
        <v>123</v>
      </c>
      <c r="Z3668">
        <v>128014489</v>
      </c>
      <c r="AA3668" s="50">
        <v>35522192</v>
      </c>
      <c r="AB3668" t="s">
        <v>124</v>
      </c>
      <c r="AC3668" s="51">
        <v>76.833333332999999</v>
      </c>
    </row>
    <row r="3669" spans="1:29" x14ac:dyDescent="0.25">
      <c r="A3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9" s="4" t="str">
        <f>VLOOKUP(P3669,Lookup!$A$1:$D$19,4,0)</f>
        <v>Bay Area</v>
      </c>
      <c r="C3669" s="4" t="str">
        <f>VLOOKUP(P3669,Lookup!$A$1:$E$19,5,0)</f>
        <v>Region 3</v>
      </c>
      <c r="D3669" s="4" t="str">
        <f>VLOOKUP(P3669,Lookup!$A$1:$B$19,2,0)</f>
        <v>PN</v>
      </c>
      <c r="E3669" s="4" t="str">
        <f>IF(AND((Data[[#This Row],[Min Notif Date]]&gt;$G$3),Data[[#This Row],[Min Notif Date]]&lt;$F$3),"Last Week","No")</f>
        <v>No</v>
      </c>
      <c r="F3669" s="4" t="str">
        <f>VLOOKUP(MONTH(Data[[#This Row],[Min Notif Date]]),Lookup!$G$1:$H$12,2,0)</f>
        <v>7. Jul</v>
      </c>
      <c r="G3669" s="4" t="str">
        <f t="shared" si="57"/>
        <v/>
      </c>
      <c r="H3669" s="4" t="str">
        <f>IF(AND(Data[[#This Row],[Min Notif Time]]&gt;6,Data[[#This Row],[Min Notif Time]]&lt;17),"Business Hours","Non-Business Hours")</f>
        <v>Business Hours</v>
      </c>
      <c r="I3669" s="4" t="str" cm="1">
        <f t="array" ref="I3669">IFERROR(VLOOKUP(Data[[#This Row],[Min Notif Date]],Lookup!$N$1:$P$11,2,0),_xlfn.IFS(VLOOKUP(WEEKDAY(Data[[#This Row],[Min Notif Date]],2),Lookup!$J$1:$L$7,3,0)="Weekend","Weekend",VLOOKUP(WEEKDAY(Data[[#This Row],[Min Notif Date]],2),Lookup!$J$1:$L$7,3,0)="Weekday","Weekday"))</f>
        <v>Weekday</v>
      </c>
      <c r="J3669" s="4" t="str">
        <f>VLOOKUP(WEEKDAY(Data[[#This Row],[Min Notif Date]],2),Lookup!$J$1:$K$7,2,0)</f>
        <v>5. Fri</v>
      </c>
      <c r="K3669" s="37">
        <f>ROUNDDOWN(Data[[#This Row],[PGE Notified Time]],0)</f>
        <v>45492</v>
      </c>
      <c r="L3669" s="4">
        <f>HOUR(Data[[#This Row],[PGE Notified Time]])</f>
        <v>9</v>
      </c>
      <c r="M3669">
        <v>110340</v>
      </c>
      <c r="O3669" t="s">
        <v>117</v>
      </c>
      <c r="P3669" t="s">
        <v>165</v>
      </c>
      <c r="Q3669" s="44" t="s">
        <v>117</v>
      </c>
      <c r="R3669" t="s">
        <v>147</v>
      </c>
      <c r="S3669" s="1" t="s">
        <v>5</v>
      </c>
      <c r="T3669" s="1">
        <v>45492.377280092594</v>
      </c>
      <c r="U3669" s="1">
        <v>45492.430613425924</v>
      </c>
      <c r="V3669" t="s">
        <v>120</v>
      </c>
      <c r="W3669" t="s">
        <v>608</v>
      </c>
      <c r="X3669" t="s">
        <v>192</v>
      </c>
      <c r="Y3669" t="s">
        <v>123</v>
      </c>
      <c r="Z3669">
        <v>129247187</v>
      </c>
      <c r="AA3669" s="50">
        <v>47116480</v>
      </c>
      <c r="AB3669" t="s">
        <v>124</v>
      </c>
      <c r="AC3669" s="51">
        <v>76.8</v>
      </c>
    </row>
    <row r="3670" spans="1:29" x14ac:dyDescent="0.25">
      <c r="A3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0" s="4" t="str">
        <f>VLOOKUP(P3670,Lookup!$A$1:$D$19,4,0)</f>
        <v>South Bay</v>
      </c>
      <c r="C3670" s="4" t="str">
        <f>VLOOKUP(P3670,Lookup!$A$1:$E$19,5,0)</f>
        <v>Region 4</v>
      </c>
      <c r="D3670" s="4" t="str">
        <f>VLOOKUP(P3670,Lookup!$A$1:$B$19,2,0)</f>
        <v>SJ</v>
      </c>
      <c r="E3670" s="4" t="str">
        <f>IF(AND((Data[[#This Row],[Min Notif Date]]&gt;$G$3),Data[[#This Row],[Min Notif Date]]&lt;$F$3),"Last Week","No")</f>
        <v>No</v>
      </c>
      <c r="F3670" s="4" t="str">
        <f>VLOOKUP(MONTH(Data[[#This Row],[Min Notif Date]]),Lookup!$G$1:$H$12,2,0)</f>
        <v>2. Feb</v>
      </c>
      <c r="G3670" s="4" t="str">
        <f t="shared" si="57"/>
        <v/>
      </c>
      <c r="H3670" s="4" t="str">
        <f>IF(AND(Data[[#This Row],[Min Notif Time]]&gt;6,Data[[#This Row],[Min Notif Time]]&lt;17),"Business Hours","Non-Business Hours")</f>
        <v>Business Hours</v>
      </c>
      <c r="I3670" s="4" t="str" cm="1">
        <f t="array" ref="I3670">IFERROR(VLOOKUP(Data[[#This Row],[Min Notif Date]],Lookup!$N$1:$P$11,2,0),_xlfn.IFS(VLOOKUP(WEEKDAY(Data[[#This Row],[Min Notif Date]],2),Lookup!$J$1:$L$7,3,0)="Weekend","Weekend",VLOOKUP(WEEKDAY(Data[[#This Row],[Min Notif Date]],2),Lookup!$J$1:$L$7,3,0)="Weekday","Weekday"))</f>
        <v>Weekday</v>
      </c>
      <c r="J3670" s="4" t="str">
        <f>VLOOKUP(WEEKDAY(Data[[#This Row],[Min Notif Date]],2),Lookup!$J$1:$K$7,2,0)</f>
        <v>4. Thu</v>
      </c>
      <c r="K3670" s="37">
        <f>ROUNDDOWN(Data[[#This Row],[PGE Notified Time]],0)</f>
        <v>45337</v>
      </c>
      <c r="L3670" s="4">
        <f>HOUR(Data[[#This Row],[PGE Notified Time]])</f>
        <v>14</v>
      </c>
      <c r="M3670">
        <v>104215</v>
      </c>
      <c r="O3670" t="s">
        <v>117</v>
      </c>
      <c r="P3670" t="s">
        <v>145</v>
      </c>
      <c r="Q3670" s="44" t="s">
        <v>117</v>
      </c>
      <c r="R3670" t="s">
        <v>215</v>
      </c>
      <c r="S3670" s="1" t="s">
        <v>5</v>
      </c>
      <c r="T3670" s="1">
        <v>45337.62400462963</v>
      </c>
      <c r="U3670" s="1">
        <v>45337.677337962959</v>
      </c>
      <c r="V3670" t="s">
        <v>120</v>
      </c>
      <c r="W3670" t="s">
        <v>608</v>
      </c>
      <c r="X3670" t="s">
        <v>146</v>
      </c>
      <c r="Y3670" t="s">
        <v>123</v>
      </c>
      <c r="Z3670">
        <v>128186114</v>
      </c>
      <c r="AA3670" s="50">
        <v>47031120</v>
      </c>
      <c r="AB3670" t="s">
        <v>124</v>
      </c>
      <c r="AC3670" s="51">
        <v>76.8</v>
      </c>
    </row>
    <row r="3671" spans="1:29" x14ac:dyDescent="0.25">
      <c r="A3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1" s="4" t="str">
        <f>VLOOKUP(P3671,Lookup!$A$1:$D$19,4,0)</f>
        <v>Bay Area</v>
      </c>
      <c r="C3671" s="4" t="str">
        <f>VLOOKUP(P3671,Lookup!$A$1:$E$19,5,0)</f>
        <v>Region 3</v>
      </c>
      <c r="D3671" s="4" t="str">
        <f>VLOOKUP(P3671,Lookup!$A$1:$B$19,2,0)</f>
        <v>EB</v>
      </c>
      <c r="E3671" s="4" t="str">
        <f>IF(AND((Data[[#This Row],[Min Notif Date]]&gt;$G$3),Data[[#This Row],[Min Notif Date]]&lt;$F$3),"Last Week","No")</f>
        <v>No</v>
      </c>
      <c r="F3671" s="4" t="str">
        <f>VLOOKUP(MONTH(Data[[#This Row],[Min Notif Date]]),Lookup!$G$1:$H$12,2,0)</f>
        <v>7. Jul</v>
      </c>
      <c r="G3671" s="4" t="str">
        <f t="shared" si="57"/>
        <v/>
      </c>
      <c r="H3671" s="4" t="str">
        <f>IF(AND(Data[[#This Row],[Min Notif Time]]&gt;6,Data[[#This Row],[Min Notif Time]]&lt;17),"Business Hours","Non-Business Hours")</f>
        <v>Business Hours</v>
      </c>
      <c r="I3671" s="4" t="str" cm="1">
        <f t="array" ref="I3671">IFERROR(VLOOKUP(Data[[#This Row],[Min Notif Date]],Lookup!$N$1:$P$11,2,0),_xlfn.IFS(VLOOKUP(WEEKDAY(Data[[#This Row],[Min Notif Date]],2),Lookup!$J$1:$L$7,3,0)="Weekend","Weekend",VLOOKUP(WEEKDAY(Data[[#This Row],[Min Notif Date]],2),Lookup!$J$1:$L$7,3,0)="Weekday","Weekday"))</f>
        <v>Weekday</v>
      </c>
      <c r="J3671" s="4" t="str">
        <f>VLOOKUP(WEEKDAY(Data[[#This Row],[Min Notif Date]],2),Lookup!$J$1:$K$7,2,0)</f>
        <v>5. Fri</v>
      </c>
      <c r="K3671" s="37">
        <f>ROUNDDOWN(Data[[#This Row],[PGE Notified Time]],0)</f>
        <v>45492</v>
      </c>
      <c r="L3671" s="4">
        <f>HOUR(Data[[#This Row],[PGE Notified Time]])</f>
        <v>14</v>
      </c>
      <c r="M3671">
        <v>110371</v>
      </c>
      <c r="O3671" t="s">
        <v>117</v>
      </c>
      <c r="P3671" t="s">
        <v>118</v>
      </c>
      <c r="Q3671" s="44" t="s">
        <v>117</v>
      </c>
      <c r="R3671" t="s">
        <v>147</v>
      </c>
      <c r="S3671" s="1" t="s">
        <v>5</v>
      </c>
      <c r="T3671" s="1">
        <v>45492.613368055558</v>
      </c>
      <c r="U3671" s="1">
        <v>45492.666666666664</v>
      </c>
      <c r="V3671" t="s">
        <v>120</v>
      </c>
      <c r="W3671" t="s">
        <v>608</v>
      </c>
      <c r="X3671" t="s">
        <v>433</v>
      </c>
      <c r="Y3671" t="s">
        <v>123</v>
      </c>
      <c r="Z3671">
        <v>129253321</v>
      </c>
      <c r="AA3671" s="50">
        <v>47116613</v>
      </c>
      <c r="AB3671" t="s">
        <v>124</v>
      </c>
      <c r="AC3671" s="51">
        <v>76.75</v>
      </c>
    </row>
    <row r="3672" spans="1:29" x14ac:dyDescent="0.25">
      <c r="A3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2" s="4" t="str">
        <f>VLOOKUP(P3672,Lookup!$A$1:$D$19,4,0)</f>
        <v>Central Valley</v>
      </c>
      <c r="C3672" s="4" t="str">
        <f>VLOOKUP(P3672,Lookup!$A$1:$E$19,5,0)</f>
        <v>Region 5</v>
      </c>
      <c r="D3672" s="4" t="str">
        <f>VLOOKUP(P3672,Lookup!$A$1:$B$19,2,0)</f>
        <v>KE</v>
      </c>
      <c r="E3672" s="4" t="str">
        <f>IF(AND((Data[[#This Row],[Min Notif Date]]&gt;$G$3),Data[[#This Row],[Min Notif Date]]&lt;$F$3),"Last Week","No")</f>
        <v>No</v>
      </c>
      <c r="F3672" s="4" t="str">
        <f>VLOOKUP(MONTH(Data[[#This Row],[Min Notif Date]]),Lookup!$G$1:$H$12,2,0)</f>
        <v>10. Oct</v>
      </c>
      <c r="G3672" s="4" t="str">
        <f t="shared" si="57"/>
        <v/>
      </c>
      <c r="H3672" s="4" t="str">
        <f>IF(AND(Data[[#This Row],[Min Notif Time]]&gt;6,Data[[#This Row],[Min Notif Time]]&lt;17),"Business Hours","Non-Business Hours")</f>
        <v>Business Hours</v>
      </c>
      <c r="I3672" s="4" t="str" cm="1">
        <f t="array" ref="I3672">IFERROR(VLOOKUP(Data[[#This Row],[Min Notif Date]],Lookup!$N$1:$P$11,2,0),_xlfn.IFS(VLOOKUP(WEEKDAY(Data[[#This Row],[Min Notif Date]],2),Lookup!$J$1:$L$7,3,0)="Weekend","Weekend",VLOOKUP(WEEKDAY(Data[[#This Row],[Min Notif Date]],2),Lookup!$J$1:$L$7,3,0)="Weekday","Weekday"))</f>
        <v>Weekday</v>
      </c>
      <c r="J3672" s="4" t="str">
        <f>VLOOKUP(WEEKDAY(Data[[#This Row],[Min Notif Date]],2),Lookup!$J$1:$K$7,2,0)</f>
        <v>5. Fri</v>
      </c>
      <c r="K3672" s="37">
        <f>ROUNDDOWN(Data[[#This Row],[PGE Notified Time]],0)</f>
        <v>45590</v>
      </c>
      <c r="L3672" s="4">
        <f>HOUR(Data[[#This Row],[PGE Notified Time]])</f>
        <v>11</v>
      </c>
      <c r="M3672">
        <v>114084</v>
      </c>
      <c r="N3672">
        <v>6906251904</v>
      </c>
      <c r="O3672" t="s">
        <v>117</v>
      </c>
      <c r="P3672" t="s">
        <v>290</v>
      </c>
      <c r="Q3672" s="44" t="s">
        <v>117</v>
      </c>
      <c r="R3672" t="s">
        <v>119</v>
      </c>
      <c r="S3672" s="1">
        <v>45590.457152777781</v>
      </c>
      <c r="T3672" s="1">
        <v>45590.472500000003</v>
      </c>
      <c r="U3672" s="1">
        <v>45590.510416666664</v>
      </c>
      <c r="V3672" t="s">
        <v>120</v>
      </c>
      <c r="W3672" t="s">
        <v>608</v>
      </c>
      <c r="X3672" t="s">
        <v>291</v>
      </c>
      <c r="Y3672" t="s">
        <v>123</v>
      </c>
      <c r="Z3672" t="s">
        <v>881</v>
      </c>
      <c r="AA3672" s="50" t="s">
        <v>882</v>
      </c>
      <c r="AB3672" t="s">
        <v>124</v>
      </c>
      <c r="AC3672" s="51">
        <v>76.7</v>
      </c>
    </row>
    <row r="3673" spans="1:29" x14ac:dyDescent="0.25">
      <c r="A3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3" s="4" t="str">
        <f>VLOOKUP(P3673,Lookup!$A$1:$D$19,4,0)</f>
        <v>Central Valley</v>
      </c>
      <c r="C3673" s="4" t="str">
        <f>VLOOKUP(P3673,Lookup!$A$1:$E$19,5,0)</f>
        <v>Region 5</v>
      </c>
      <c r="D3673" s="4" t="str">
        <f>VLOOKUP(P3673,Lookup!$A$1:$B$19,2,0)</f>
        <v>KE</v>
      </c>
      <c r="E3673" s="4" t="str">
        <f>IF(AND((Data[[#This Row],[Min Notif Date]]&gt;$G$3),Data[[#This Row],[Min Notif Date]]&lt;$F$3),"Last Week","No")</f>
        <v>No</v>
      </c>
      <c r="F3673" s="4" t="str">
        <f>VLOOKUP(MONTH(Data[[#This Row],[Min Notif Date]]),Lookup!$G$1:$H$12,2,0)</f>
        <v>3. Mar</v>
      </c>
      <c r="G3673" s="4" t="str">
        <f t="shared" si="57"/>
        <v/>
      </c>
      <c r="H3673" s="4" t="str">
        <f>IF(AND(Data[[#This Row],[Min Notif Time]]&gt;6,Data[[#This Row],[Min Notif Time]]&lt;17),"Business Hours","Non-Business Hours")</f>
        <v>Business Hours</v>
      </c>
      <c r="I3673" s="4" t="str" cm="1">
        <f t="array" ref="I3673">IFERROR(VLOOKUP(Data[[#This Row],[Min Notif Date]],Lookup!$N$1:$P$11,2,0),_xlfn.IFS(VLOOKUP(WEEKDAY(Data[[#This Row],[Min Notif Date]],2),Lookup!$J$1:$L$7,3,0)="Weekend","Weekend",VLOOKUP(WEEKDAY(Data[[#This Row],[Min Notif Date]],2),Lookup!$J$1:$L$7,3,0)="Weekday","Weekday"))</f>
        <v>Weekday</v>
      </c>
      <c r="J3673" s="4" t="str">
        <f>VLOOKUP(WEEKDAY(Data[[#This Row],[Min Notif Date]],2),Lookup!$J$1:$K$7,2,0)</f>
        <v>1. Mon</v>
      </c>
      <c r="K3673" s="37">
        <f>ROUNDDOWN(Data[[#This Row],[PGE Notified Time]],0)</f>
        <v>45376</v>
      </c>
      <c r="L3673" s="4">
        <f>HOUR(Data[[#This Row],[PGE Notified Time]])</f>
        <v>11</v>
      </c>
      <c r="M3673">
        <v>105728</v>
      </c>
      <c r="O3673" t="s">
        <v>117</v>
      </c>
      <c r="P3673" t="s">
        <v>290</v>
      </c>
      <c r="Q3673" s="44" t="s">
        <v>117</v>
      </c>
      <c r="R3673" t="s">
        <v>147</v>
      </c>
      <c r="S3673" s="1" t="s">
        <v>5</v>
      </c>
      <c r="T3673" s="1">
        <v>45376.499293981484</v>
      </c>
      <c r="U3673" s="1">
        <v>45376.552557870367</v>
      </c>
      <c r="V3673" t="s">
        <v>120</v>
      </c>
      <c r="W3673" t="s">
        <v>608</v>
      </c>
      <c r="X3673" t="s">
        <v>318</v>
      </c>
      <c r="Y3673" t="s">
        <v>123</v>
      </c>
      <c r="Z3673">
        <v>128360425</v>
      </c>
      <c r="AA3673" s="50">
        <v>47042299</v>
      </c>
      <c r="AB3673" t="s">
        <v>124</v>
      </c>
      <c r="AC3673" s="51">
        <v>76.7</v>
      </c>
    </row>
    <row r="3674" spans="1:29" x14ac:dyDescent="0.25">
      <c r="A3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4" s="4" t="str">
        <f>VLOOKUP(P3674,Lookup!$A$1:$D$19,4,0)</f>
        <v>Central Valley</v>
      </c>
      <c r="C3674" s="4" t="str">
        <f>VLOOKUP(P3674,Lookup!$A$1:$E$19,5,0)</f>
        <v>Region 5</v>
      </c>
      <c r="D3674" s="4" t="str">
        <f>VLOOKUP(P3674,Lookup!$A$1:$B$19,2,0)</f>
        <v>YO</v>
      </c>
      <c r="E3674" s="4" t="str">
        <f>IF(AND((Data[[#This Row],[Min Notif Date]]&gt;$G$3),Data[[#This Row],[Min Notif Date]]&lt;$F$3),"Last Week","No")</f>
        <v>No</v>
      </c>
      <c r="F3674" s="4" t="str">
        <f>VLOOKUP(MONTH(Data[[#This Row],[Min Notif Date]]),Lookup!$G$1:$H$12,2,0)</f>
        <v>5. May</v>
      </c>
      <c r="G3674" s="4" t="str">
        <f t="shared" si="57"/>
        <v/>
      </c>
      <c r="H3674" s="4" t="str">
        <f>IF(AND(Data[[#This Row],[Min Notif Time]]&gt;6,Data[[#This Row],[Min Notif Time]]&lt;17),"Business Hours","Non-Business Hours")</f>
        <v>Business Hours</v>
      </c>
      <c r="I3674" s="4" t="str" cm="1">
        <f t="array" ref="I3674">IFERROR(VLOOKUP(Data[[#This Row],[Min Notif Date]],Lookup!$N$1:$P$11,2,0),_xlfn.IFS(VLOOKUP(WEEKDAY(Data[[#This Row],[Min Notif Date]],2),Lookup!$J$1:$L$7,3,0)="Weekend","Weekend",VLOOKUP(WEEKDAY(Data[[#This Row],[Min Notif Date]],2),Lookup!$J$1:$L$7,3,0)="Weekday","Weekday"))</f>
        <v>Weekday</v>
      </c>
      <c r="J3674" s="4" t="str">
        <f>VLOOKUP(WEEKDAY(Data[[#This Row],[Min Notif Date]],2),Lookup!$J$1:$K$7,2,0)</f>
        <v>5. Fri</v>
      </c>
      <c r="K3674" s="37">
        <f>ROUNDDOWN(Data[[#This Row],[PGE Notified Time]],0)</f>
        <v>45443</v>
      </c>
      <c r="L3674" s="4">
        <f>HOUR(Data[[#This Row],[PGE Notified Time]])</f>
        <v>11</v>
      </c>
      <c r="M3674">
        <v>108330</v>
      </c>
      <c r="O3674" t="s">
        <v>117</v>
      </c>
      <c r="P3674" t="s">
        <v>197</v>
      </c>
      <c r="Q3674" s="44" t="s">
        <v>117</v>
      </c>
      <c r="R3674" t="s">
        <v>119</v>
      </c>
      <c r="S3674" s="1" t="s">
        <v>5</v>
      </c>
      <c r="T3674" s="1">
        <v>45443.499224537038</v>
      </c>
      <c r="U3674" s="1">
        <v>45443.552465277775</v>
      </c>
      <c r="V3674" t="s">
        <v>120</v>
      </c>
      <c r="W3674" t="s">
        <v>608</v>
      </c>
      <c r="X3674" t="s">
        <v>427</v>
      </c>
      <c r="Y3674" t="s">
        <v>123</v>
      </c>
      <c r="Z3674">
        <v>128960899</v>
      </c>
      <c r="AA3674" s="50">
        <v>47084702</v>
      </c>
      <c r="AB3674" t="s">
        <v>124</v>
      </c>
      <c r="AC3674" s="51">
        <v>76.666666667000001</v>
      </c>
    </row>
    <row r="3675" spans="1:29" x14ac:dyDescent="0.25">
      <c r="A3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5" s="4" t="str">
        <f>VLOOKUP(P3675,Lookup!$A$1:$D$19,4,0)</f>
        <v>Bay Area</v>
      </c>
      <c r="C3675" s="4" t="str">
        <f>VLOOKUP(P3675,Lookup!$A$1:$E$19,5,0)</f>
        <v>Region 3</v>
      </c>
      <c r="D3675" s="4" t="str">
        <f>VLOOKUP(P3675,Lookup!$A$1:$B$19,2,0)</f>
        <v>EB</v>
      </c>
      <c r="E3675" s="4" t="str">
        <f>IF(AND((Data[[#This Row],[Min Notif Date]]&gt;$G$3),Data[[#This Row],[Min Notif Date]]&lt;$F$3),"Last Week","No")</f>
        <v>No</v>
      </c>
      <c r="F3675" s="4" t="str">
        <f>VLOOKUP(MONTH(Data[[#This Row],[Min Notif Date]]),Lookup!$G$1:$H$12,2,0)</f>
        <v>3. Mar</v>
      </c>
      <c r="G3675" s="4" t="str">
        <f t="shared" si="57"/>
        <v/>
      </c>
      <c r="H3675" s="4" t="str">
        <f>IF(AND(Data[[#This Row],[Min Notif Time]]&gt;6,Data[[#This Row],[Min Notif Time]]&lt;17),"Business Hours","Non-Business Hours")</f>
        <v>Business Hours</v>
      </c>
      <c r="I3675" s="4" t="str" cm="1">
        <f t="array" ref="I3675">IFERROR(VLOOKUP(Data[[#This Row],[Min Notif Date]],Lookup!$N$1:$P$11,2,0),_xlfn.IFS(VLOOKUP(WEEKDAY(Data[[#This Row],[Min Notif Date]],2),Lookup!$J$1:$L$7,3,0)="Weekend","Weekend",VLOOKUP(WEEKDAY(Data[[#This Row],[Min Notif Date]],2),Lookup!$J$1:$L$7,3,0)="Weekday","Weekday"))</f>
        <v>Weekday</v>
      </c>
      <c r="J3675" s="4" t="str">
        <f>VLOOKUP(WEEKDAY(Data[[#This Row],[Min Notif Date]],2),Lookup!$J$1:$K$7,2,0)</f>
        <v>2. Tue</v>
      </c>
      <c r="K3675" s="37">
        <f>ROUNDDOWN(Data[[#This Row],[PGE Notified Time]],0)</f>
        <v>45370</v>
      </c>
      <c r="L3675" s="4">
        <f>HOUR(Data[[#This Row],[PGE Notified Time]])</f>
        <v>9</v>
      </c>
      <c r="M3675">
        <v>105448</v>
      </c>
      <c r="O3675" t="s">
        <v>117</v>
      </c>
      <c r="P3675" t="s">
        <v>118</v>
      </c>
      <c r="Q3675" s="44" t="s">
        <v>117</v>
      </c>
      <c r="R3675" t="s">
        <v>119</v>
      </c>
      <c r="S3675" s="1" t="s">
        <v>5</v>
      </c>
      <c r="T3675" s="1">
        <v>45370.38449074074</v>
      </c>
      <c r="U3675" s="1">
        <v>45370.437731481485</v>
      </c>
      <c r="V3675" t="s">
        <v>120</v>
      </c>
      <c r="W3675" t="s">
        <v>608</v>
      </c>
      <c r="X3675" t="s">
        <v>150</v>
      </c>
      <c r="Y3675" t="s">
        <v>123</v>
      </c>
      <c r="Z3675">
        <v>128305375</v>
      </c>
      <c r="AA3675" s="50">
        <v>47040155</v>
      </c>
      <c r="AB3675" t="s">
        <v>124</v>
      </c>
      <c r="AC3675" s="51">
        <v>76.666666667000001</v>
      </c>
    </row>
    <row r="3676" spans="1:29" x14ac:dyDescent="0.25">
      <c r="A3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6" s="4" t="str">
        <f>VLOOKUP(P3676,Lookup!$A$1:$D$19,4,0)</f>
        <v>Bay Area</v>
      </c>
      <c r="C3676" s="4" t="str">
        <f>VLOOKUP(P3676,Lookup!$A$1:$E$19,5,0)</f>
        <v>Region 3</v>
      </c>
      <c r="D3676" s="4" t="str">
        <f>VLOOKUP(P3676,Lookup!$A$1:$B$19,2,0)</f>
        <v>EB</v>
      </c>
      <c r="E3676" s="4" t="str">
        <f>IF(AND((Data[[#This Row],[Min Notif Date]]&gt;$G$3),Data[[#This Row],[Min Notif Date]]&lt;$F$3),"Last Week","No")</f>
        <v>No</v>
      </c>
      <c r="F3676" s="4" t="str">
        <f>VLOOKUP(MONTH(Data[[#This Row],[Min Notif Date]]),Lookup!$G$1:$H$12,2,0)</f>
        <v>3. Mar</v>
      </c>
      <c r="G3676" s="4" t="str">
        <f t="shared" si="57"/>
        <v/>
      </c>
      <c r="H3676" s="4" t="str">
        <f>IF(AND(Data[[#This Row],[Min Notif Time]]&gt;6,Data[[#This Row],[Min Notif Time]]&lt;17),"Business Hours","Non-Business Hours")</f>
        <v>Business Hours</v>
      </c>
      <c r="I3676" s="4" t="str" cm="1">
        <f t="array" ref="I3676">IFERROR(VLOOKUP(Data[[#This Row],[Min Notif Date]],Lookup!$N$1:$P$11,2,0),_xlfn.IFS(VLOOKUP(WEEKDAY(Data[[#This Row],[Min Notif Date]],2),Lookup!$J$1:$L$7,3,0)="Weekend","Weekend",VLOOKUP(WEEKDAY(Data[[#This Row],[Min Notif Date]],2),Lookup!$J$1:$L$7,3,0)="Weekday","Weekday"))</f>
        <v>Weekday</v>
      </c>
      <c r="J3676" s="4" t="str">
        <f>VLOOKUP(WEEKDAY(Data[[#This Row],[Min Notif Date]],2),Lookup!$J$1:$K$7,2,0)</f>
        <v>1. Mon</v>
      </c>
      <c r="K3676" s="37">
        <f>ROUNDDOWN(Data[[#This Row],[PGE Notified Time]],0)</f>
        <v>45369</v>
      </c>
      <c r="L3676" s="4">
        <f>HOUR(Data[[#This Row],[PGE Notified Time]])</f>
        <v>11</v>
      </c>
      <c r="M3676">
        <v>105417</v>
      </c>
      <c r="O3676" t="s">
        <v>117</v>
      </c>
      <c r="P3676" t="s">
        <v>118</v>
      </c>
      <c r="Q3676" s="44" t="s">
        <v>117</v>
      </c>
      <c r="R3676" t="s">
        <v>119</v>
      </c>
      <c r="S3676" s="1" t="s">
        <v>5</v>
      </c>
      <c r="T3676" s="1">
        <v>45369.489050925928</v>
      </c>
      <c r="U3676" s="1">
        <v>45369.542291666665</v>
      </c>
      <c r="V3676" t="s">
        <v>120</v>
      </c>
      <c r="W3676" t="s">
        <v>608</v>
      </c>
      <c r="X3676" t="s">
        <v>122</v>
      </c>
      <c r="Y3676" t="s">
        <v>123</v>
      </c>
      <c r="AA3676" s="50"/>
      <c r="AB3676" t="s">
        <v>124</v>
      </c>
      <c r="AC3676" s="51">
        <v>76.666666667000001</v>
      </c>
    </row>
    <row r="3677" spans="1:29" x14ac:dyDescent="0.25">
      <c r="A3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7" s="4" t="str">
        <f>VLOOKUP(P3677,Lookup!$A$1:$D$19,4,0)</f>
        <v>North Valley</v>
      </c>
      <c r="C3677" s="4" t="str">
        <f>VLOOKUP(P3677,Lookup!$A$1:$E$19,5,0)</f>
        <v>Region 2</v>
      </c>
      <c r="D3677" s="4" t="str">
        <f>VLOOKUP(P3677,Lookup!$A$1:$B$19,2,0)</f>
        <v>SA</v>
      </c>
      <c r="E3677" s="4" t="str">
        <f>IF(AND((Data[[#This Row],[Min Notif Date]]&gt;$G$3),Data[[#This Row],[Min Notif Date]]&lt;$F$3),"Last Week","No")</f>
        <v>No</v>
      </c>
      <c r="F3677" s="4" t="str">
        <f>VLOOKUP(MONTH(Data[[#This Row],[Min Notif Date]]),Lookup!$G$1:$H$12,2,0)</f>
        <v>8. Aug</v>
      </c>
      <c r="G3677" s="4" t="str">
        <f t="shared" si="57"/>
        <v/>
      </c>
      <c r="H3677" s="4" t="str">
        <f>IF(AND(Data[[#This Row],[Min Notif Time]]&gt;6,Data[[#This Row],[Min Notif Time]]&lt;17),"Business Hours","Non-Business Hours")</f>
        <v>Business Hours</v>
      </c>
      <c r="I3677" s="4" t="str" cm="1">
        <f t="array" ref="I3677">IFERROR(VLOOKUP(Data[[#This Row],[Min Notif Date]],Lookup!$N$1:$P$11,2,0),_xlfn.IFS(VLOOKUP(WEEKDAY(Data[[#This Row],[Min Notif Date]],2),Lookup!$J$1:$L$7,3,0)="Weekend","Weekend",VLOOKUP(WEEKDAY(Data[[#This Row],[Min Notif Date]],2),Lookup!$J$1:$L$7,3,0)="Weekday","Weekday"))</f>
        <v>Weekend</v>
      </c>
      <c r="J3677" s="4" t="str">
        <f>VLOOKUP(WEEKDAY(Data[[#This Row],[Min Notif Date]],2),Lookup!$J$1:$K$7,2,0)</f>
        <v>6. Sat</v>
      </c>
      <c r="K3677" s="37">
        <f>ROUNDDOWN(Data[[#This Row],[PGE Notified Time]],0)</f>
        <v>45535</v>
      </c>
      <c r="L3677" s="4">
        <f>HOUR(Data[[#This Row],[PGE Notified Time]])</f>
        <v>15</v>
      </c>
      <c r="M3677">
        <v>112029</v>
      </c>
      <c r="N3677">
        <v>4363846613</v>
      </c>
      <c r="O3677" t="s">
        <v>57</v>
      </c>
      <c r="P3677" t="s">
        <v>175</v>
      </c>
      <c r="Q3677" s="44" t="s">
        <v>259</v>
      </c>
      <c r="R3677" t="s">
        <v>119</v>
      </c>
      <c r="S3677" s="1">
        <v>45535.603032407409</v>
      </c>
      <c r="T3677" s="1">
        <v>45535.631064814814</v>
      </c>
      <c r="U3677" s="1">
        <v>45535.65625</v>
      </c>
      <c r="V3677" t="s">
        <v>120</v>
      </c>
      <c r="W3677" t="s">
        <v>121</v>
      </c>
      <c r="X3677" t="s">
        <v>177</v>
      </c>
      <c r="Y3677" t="s">
        <v>123</v>
      </c>
      <c r="Z3677">
        <v>129463222</v>
      </c>
      <c r="AA3677" s="50">
        <v>47128751</v>
      </c>
      <c r="AB3677" t="s">
        <v>124</v>
      </c>
      <c r="AC3677" s="51">
        <v>76.633333332999996</v>
      </c>
    </row>
    <row r="3678" spans="1:29" x14ac:dyDescent="0.25">
      <c r="A3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8" s="4" t="str">
        <f>VLOOKUP(P3678,Lookup!$A$1:$D$19,4,0)</f>
        <v>North Coast</v>
      </c>
      <c r="C3678" s="4" t="str">
        <f>VLOOKUP(P3678,Lookup!$A$1:$E$19,5,0)</f>
        <v>Region 1</v>
      </c>
      <c r="D3678" s="4" t="str">
        <f>VLOOKUP(P3678,Lookup!$A$1:$B$19,2,0)</f>
        <v>NB</v>
      </c>
      <c r="E3678" s="4" t="str">
        <f>IF(AND((Data[[#This Row],[Min Notif Date]]&gt;$G$3),Data[[#This Row],[Min Notif Date]]&lt;$F$3),"Last Week","No")</f>
        <v>No</v>
      </c>
      <c r="F3678" s="4" t="str">
        <f>VLOOKUP(MONTH(Data[[#This Row],[Min Notif Date]]),Lookup!$G$1:$H$12,2,0)</f>
        <v>3. Mar</v>
      </c>
      <c r="G3678" s="4" t="str">
        <f t="shared" si="57"/>
        <v/>
      </c>
      <c r="H3678" s="4" t="str">
        <f>IF(AND(Data[[#This Row],[Min Notif Time]]&gt;6,Data[[#This Row],[Min Notif Time]]&lt;17),"Business Hours","Non-Business Hours")</f>
        <v>Business Hours</v>
      </c>
      <c r="I3678" s="4" t="str" cm="1">
        <f t="array" ref="I3678">IFERROR(VLOOKUP(Data[[#This Row],[Min Notif Date]],Lookup!$N$1:$P$11,2,0),_xlfn.IFS(VLOOKUP(WEEKDAY(Data[[#This Row],[Min Notif Date]],2),Lookup!$J$1:$L$7,3,0)="Weekend","Weekend",VLOOKUP(WEEKDAY(Data[[#This Row],[Min Notif Date]],2),Lookup!$J$1:$L$7,3,0)="Weekday","Weekday"))</f>
        <v>Weekday</v>
      </c>
      <c r="J3678" s="4" t="str">
        <f>VLOOKUP(WEEKDAY(Data[[#This Row],[Min Notif Date]],2),Lookup!$J$1:$K$7,2,0)</f>
        <v>3. Wed</v>
      </c>
      <c r="K3678" s="37">
        <f>ROUNDDOWN(Data[[#This Row],[PGE Notified Time]],0)</f>
        <v>45371</v>
      </c>
      <c r="L3678" s="4">
        <f>HOUR(Data[[#This Row],[PGE Notified Time]])</f>
        <v>15</v>
      </c>
      <c r="M3678">
        <v>105543</v>
      </c>
      <c r="O3678" t="s">
        <v>117</v>
      </c>
      <c r="P3678" t="s">
        <v>126</v>
      </c>
      <c r="Q3678" s="44" t="s">
        <v>117</v>
      </c>
      <c r="R3678" t="s">
        <v>147</v>
      </c>
      <c r="S3678" s="1" t="s">
        <v>5</v>
      </c>
      <c r="T3678" s="1">
        <v>45371.648194444446</v>
      </c>
      <c r="U3678" s="1">
        <v>45371.701388888891</v>
      </c>
      <c r="V3678" t="s">
        <v>120</v>
      </c>
      <c r="W3678" t="s">
        <v>608</v>
      </c>
      <c r="X3678" t="s">
        <v>227</v>
      </c>
      <c r="Y3678" t="s">
        <v>123</v>
      </c>
      <c r="Z3678">
        <v>128335310</v>
      </c>
      <c r="AA3678" s="50">
        <v>47041148</v>
      </c>
      <c r="AB3678" t="s">
        <v>124</v>
      </c>
      <c r="AC3678" s="51">
        <v>76.599999999999994</v>
      </c>
    </row>
    <row r="3679" spans="1:29" x14ac:dyDescent="0.25">
      <c r="A3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9" s="4" t="str">
        <f>VLOOKUP(P3679,Lookup!$A$1:$D$19,4,0)</f>
        <v>Bay Area</v>
      </c>
      <c r="C3679" s="4" t="str">
        <f>VLOOKUP(P3679,Lookup!$A$1:$E$19,5,0)</f>
        <v>Region 3</v>
      </c>
      <c r="D3679" s="4" t="str">
        <f>VLOOKUP(P3679,Lookup!$A$1:$B$19,2,0)</f>
        <v>PN</v>
      </c>
      <c r="E3679" s="4" t="str">
        <f>IF(AND((Data[[#This Row],[Min Notif Date]]&gt;$G$3),Data[[#This Row],[Min Notif Date]]&lt;$F$3),"Last Week","No")</f>
        <v>No</v>
      </c>
      <c r="F3679" s="4" t="str">
        <f>VLOOKUP(MONTH(Data[[#This Row],[Min Notif Date]]),Lookup!$G$1:$H$12,2,0)</f>
        <v>8. Aug</v>
      </c>
      <c r="G3679" s="4" t="str">
        <f t="shared" si="57"/>
        <v/>
      </c>
      <c r="H3679" s="4" t="str">
        <f>IF(AND(Data[[#This Row],[Min Notif Time]]&gt;6,Data[[#This Row],[Min Notif Time]]&lt;17),"Business Hours","Non-Business Hours")</f>
        <v>Business Hours</v>
      </c>
      <c r="I3679" s="4" t="str" cm="1">
        <f t="array" ref="I3679">IFERROR(VLOOKUP(Data[[#This Row],[Min Notif Date]],Lookup!$N$1:$P$11,2,0),_xlfn.IFS(VLOOKUP(WEEKDAY(Data[[#This Row],[Min Notif Date]],2),Lookup!$J$1:$L$7,3,0)="Weekend","Weekend",VLOOKUP(WEEKDAY(Data[[#This Row],[Min Notif Date]],2),Lookup!$J$1:$L$7,3,0)="Weekday","Weekday"))</f>
        <v>Weekday</v>
      </c>
      <c r="J3679" s="4" t="str">
        <f>VLOOKUP(WEEKDAY(Data[[#This Row],[Min Notif Date]],2),Lookup!$J$1:$K$7,2,0)</f>
        <v>3. Wed</v>
      </c>
      <c r="K3679" s="37">
        <f>ROUNDDOWN(Data[[#This Row],[PGE Notified Time]],0)</f>
        <v>45532</v>
      </c>
      <c r="L3679" s="4">
        <f>HOUR(Data[[#This Row],[PGE Notified Time]])</f>
        <v>11</v>
      </c>
      <c r="M3679">
        <v>111893</v>
      </c>
      <c r="O3679" t="s">
        <v>117</v>
      </c>
      <c r="P3679" t="s">
        <v>165</v>
      </c>
      <c r="Q3679" s="44" t="s">
        <v>117</v>
      </c>
      <c r="R3679" t="s">
        <v>147</v>
      </c>
      <c r="S3679" s="1" t="s">
        <v>5</v>
      </c>
      <c r="T3679" s="1">
        <v>45532.468402777777</v>
      </c>
      <c r="U3679" s="1">
        <v>45532.521469907406</v>
      </c>
      <c r="V3679" t="s">
        <v>120</v>
      </c>
      <c r="W3679" t="s">
        <v>608</v>
      </c>
      <c r="X3679" t="s">
        <v>388</v>
      </c>
      <c r="Y3679" t="s">
        <v>123</v>
      </c>
      <c r="AA3679" s="50"/>
      <c r="AB3679" t="s">
        <v>124</v>
      </c>
      <c r="AC3679" s="51">
        <v>76.416666667000001</v>
      </c>
    </row>
    <row r="3680" spans="1:29" x14ac:dyDescent="0.25">
      <c r="A3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0" s="4" t="str">
        <f>VLOOKUP(P3680,Lookup!$A$1:$D$19,4,0)</f>
        <v>Central Valley</v>
      </c>
      <c r="C3680" s="4" t="str">
        <f>VLOOKUP(P3680,Lookup!$A$1:$E$19,5,0)</f>
        <v>Region 5</v>
      </c>
      <c r="D3680" s="4" t="str">
        <f>VLOOKUP(P3680,Lookup!$A$1:$B$19,2,0)</f>
        <v>YO</v>
      </c>
      <c r="E3680" s="4" t="str">
        <f>IF(AND((Data[[#This Row],[Min Notif Date]]&gt;$G$3),Data[[#This Row],[Min Notif Date]]&lt;$F$3),"Last Week","No")</f>
        <v>No</v>
      </c>
      <c r="F3680" s="4" t="str">
        <f>VLOOKUP(MONTH(Data[[#This Row],[Min Notif Date]]),Lookup!$G$1:$H$12,2,0)</f>
        <v>8. Aug</v>
      </c>
      <c r="G3680" s="4" t="str">
        <f t="shared" si="57"/>
        <v/>
      </c>
      <c r="H3680" s="4" t="str">
        <f>IF(AND(Data[[#This Row],[Min Notif Time]]&gt;6,Data[[#This Row],[Min Notif Time]]&lt;17),"Business Hours","Non-Business Hours")</f>
        <v>Business Hours</v>
      </c>
      <c r="I3680" s="4" t="str" cm="1">
        <f t="array" ref="I3680">IFERROR(VLOOKUP(Data[[#This Row],[Min Notif Date]],Lookup!$N$1:$P$11,2,0),_xlfn.IFS(VLOOKUP(WEEKDAY(Data[[#This Row],[Min Notif Date]],2),Lookup!$J$1:$L$7,3,0)="Weekend","Weekend",VLOOKUP(WEEKDAY(Data[[#This Row],[Min Notif Date]],2),Lookup!$J$1:$L$7,3,0)="Weekday","Weekday"))</f>
        <v>Weekday</v>
      </c>
      <c r="J3680" s="4" t="str">
        <f>VLOOKUP(WEEKDAY(Data[[#This Row],[Min Notif Date]],2),Lookup!$J$1:$K$7,2,0)</f>
        <v>1. Mon</v>
      </c>
      <c r="K3680" s="37">
        <f>ROUNDDOWN(Data[[#This Row],[PGE Notified Time]],0)</f>
        <v>45516</v>
      </c>
      <c r="L3680" s="4">
        <f>HOUR(Data[[#This Row],[PGE Notified Time]])</f>
        <v>13</v>
      </c>
      <c r="M3680">
        <v>111263</v>
      </c>
      <c r="O3680" t="s">
        <v>117</v>
      </c>
      <c r="P3680" t="s">
        <v>197</v>
      </c>
      <c r="Q3680" s="44" t="s">
        <v>117</v>
      </c>
      <c r="R3680" t="s">
        <v>119</v>
      </c>
      <c r="S3680" s="1" t="s">
        <v>5</v>
      </c>
      <c r="T3680" s="1">
        <v>45516.544664351852</v>
      </c>
      <c r="U3680" s="1">
        <v>45516.597731481481</v>
      </c>
      <c r="V3680" t="s">
        <v>120</v>
      </c>
      <c r="W3680" t="s">
        <v>608</v>
      </c>
      <c r="X3680" t="s">
        <v>633</v>
      </c>
      <c r="Y3680" t="s">
        <v>123</v>
      </c>
      <c r="Z3680">
        <v>129374512</v>
      </c>
      <c r="AA3680" s="50">
        <v>47123471</v>
      </c>
      <c r="AB3680" t="s">
        <v>124</v>
      </c>
      <c r="AC3680" s="51">
        <v>76.416666667000001</v>
      </c>
    </row>
    <row r="3681" spans="1:29" x14ac:dyDescent="0.25">
      <c r="A3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81" s="4" t="str">
        <f>VLOOKUP(P3681,Lookup!$A$1:$D$19,4,0)</f>
        <v>Bay Area</v>
      </c>
      <c r="C3681" s="4" t="str">
        <f>VLOOKUP(P3681,Lookup!$A$1:$E$19,5,0)</f>
        <v>Region 3</v>
      </c>
      <c r="D3681" s="4" t="str">
        <f>VLOOKUP(P3681,Lookup!$A$1:$B$19,2,0)</f>
        <v>PN</v>
      </c>
      <c r="E3681" s="4" t="str">
        <f>IF(AND((Data[[#This Row],[Min Notif Date]]&gt;$G$3),Data[[#This Row],[Min Notif Date]]&lt;$F$3),"Last Week","No")</f>
        <v>No</v>
      </c>
      <c r="F3681" s="4" t="str">
        <f>VLOOKUP(MONTH(Data[[#This Row],[Min Notif Date]]),Lookup!$G$1:$H$12,2,0)</f>
        <v>6. Jun</v>
      </c>
      <c r="G3681" s="4" t="str">
        <f t="shared" si="57"/>
        <v/>
      </c>
      <c r="H3681" s="4" t="str">
        <f>IF(AND(Data[[#This Row],[Min Notif Time]]&gt;6,Data[[#This Row],[Min Notif Time]]&lt;17),"Business Hours","Non-Business Hours")</f>
        <v>Business Hours</v>
      </c>
      <c r="I3681" s="4" t="str" cm="1">
        <f t="array" ref="I3681">IFERROR(VLOOKUP(Data[[#This Row],[Min Notif Date]],Lookup!$N$1:$P$11,2,0),_xlfn.IFS(VLOOKUP(WEEKDAY(Data[[#This Row],[Min Notif Date]],2),Lookup!$J$1:$L$7,3,0)="Weekend","Weekend",VLOOKUP(WEEKDAY(Data[[#This Row],[Min Notif Date]],2),Lookup!$J$1:$L$7,3,0)="Weekday","Weekday"))</f>
        <v>Weekday</v>
      </c>
      <c r="J3681" s="4" t="str">
        <f>VLOOKUP(WEEKDAY(Data[[#This Row],[Min Notif Date]],2),Lookup!$J$1:$K$7,2,0)</f>
        <v>3. Wed</v>
      </c>
      <c r="K3681" s="37">
        <f>ROUNDDOWN(Data[[#This Row],[PGE Notified Time]],0)</f>
        <v>45448</v>
      </c>
      <c r="L3681" s="4">
        <f>HOUR(Data[[#This Row],[PGE Notified Time]])</f>
        <v>16</v>
      </c>
      <c r="M3681">
        <v>108545</v>
      </c>
      <c r="N3681">
        <v>6097578471</v>
      </c>
      <c r="O3681" t="s">
        <v>57</v>
      </c>
      <c r="P3681" t="s">
        <v>165</v>
      </c>
      <c r="Q3681" s="44" t="s">
        <v>259</v>
      </c>
      <c r="R3681" t="s">
        <v>119</v>
      </c>
      <c r="S3681" s="1">
        <v>45448.675462962965</v>
      </c>
      <c r="T3681" s="1">
        <v>45448.677407407406</v>
      </c>
      <c r="U3681" s="1">
        <v>45448.728472222225</v>
      </c>
      <c r="V3681" t="s">
        <v>120</v>
      </c>
      <c r="W3681" t="s">
        <v>121</v>
      </c>
      <c r="X3681" t="s">
        <v>305</v>
      </c>
      <c r="Y3681" t="s">
        <v>123</v>
      </c>
      <c r="Z3681">
        <v>129026604</v>
      </c>
      <c r="AA3681" s="50">
        <v>47088456</v>
      </c>
      <c r="AB3681" t="s">
        <v>124</v>
      </c>
      <c r="AC3681" s="51">
        <v>76.333333332999999</v>
      </c>
    </row>
    <row r="3682" spans="1:29" x14ac:dyDescent="0.25">
      <c r="A3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2" s="4" t="str">
        <f>VLOOKUP(P3682,Lookup!$A$1:$D$19,4,0)</f>
        <v>North Coast</v>
      </c>
      <c r="C3682" s="4" t="str">
        <f>VLOOKUP(P3682,Lookup!$A$1:$E$19,5,0)</f>
        <v>Region 1</v>
      </c>
      <c r="D3682" s="4" t="str">
        <f>VLOOKUP(P3682,Lookup!$A$1:$B$19,2,0)</f>
        <v>HB</v>
      </c>
      <c r="E3682" s="4" t="str">
        <f>IF(AND((Data[[#This Row],[Min Notif Date]]&gt;$G$3),Data[[#This Row],[Min Notif Date]]&lt;$F$3),"Last Week","No")</f>
        <v>No</v>
      </c>
      <c r="F3682" s="4" t="str">
        <f>VLOOKUP(MONTH(Data[[#This Row],[Min Notif Date]]),Lookup!$G$1:$H$12,2,0)</f>
        <v>10. Oct</v>
      </c>
      <c r="G3682" s="4" t="str">
        <f t="shared" si="57"/>
        <v/>
      </c>
      <c r="H3682" s="4" t="str">
        <f>IF(AND(Data[[#This Row],[Min Notif Time]]&gt;6,Data[[#This Row],[Min Notif Time]]&lt;17),"Business Hours","Non-Business Hours")</f>
        <v>Business Hours</v>
      </c>
      <c r="I3682" s="4" t="str" cm="1">
        <f t="array" ref="I3682">IFERROR(VLOOKUP(Data[[#This Row],[Min Notif Date]],Lookup!$N$1:$P$11,2,0),_xlfn.IFS(VLOOKUP(WEEKDAY(Data[[#This Row],[Min Notif Date]],2),Lookup!$J$1:$L$7,3,0)="Weekend","Weekend",VLOOKUP(WEEKDAY(Data[[#This Row],[Min Notif Date]],2),Lookup!$J$1:$L$7,3,0)="Weekday","Weekday"))</f>
        <v>Weekend</v>
      </c>
      <c r="J3682" s="4" t="str">
        <f>VLOOKUP(WEEKDAY(Data[[#This Row],[Min Notif Date]],2),Lookup!$J$1:$K$7,2,0)</f>
        <v>6. Sat</v>
      </c>
      <c r="K3682" s="37">
        <f>ROUNDDOWN(Data[[#This Row],[PGE Notified Time]],0)</f>
        <v>45591</v>
      </c>
      <c r="L3682" s="4">
        <f>HOUR(Data[[#This Row],[PGE Notified Time]])</f>
        <v>10</v>
      </c>
      <c r="M3682">
        <v>114126</v>
      </c>
      <c r="O3682" t="s">
        <v>117</v>
      </c>
      <c r="P3682" t="s">
        <v>148</v>
      </c>
      <c r="Q3682" s="44" t="s">
        <v>117</v>
      </c>
      <c r="R3682" t="s">
        <v>147</v>
      </c>
      <c r="S3682" s="1" t="s">
        <v>5</v>
      </c>
      <c r="T3682" s="1">
        <v>45591.45784722222</v>
      </c>
      <c r="U3682" s="1">
        <v>45591.510844907411</v>
      </c>
      <c r="V3682" t="s">
        <v>120</v>
      </c>
      <c r="W3682" t="s">
        <v>608</v>
      </c>
      <c r="X3682" t="s">
        <v>472</v>
      </c>
      <c r="Y3682" t="s">
        <v>123</v>
      </c>
      <c r="Z3682">
        <v>129734756</v>
      </c>
      <c r="AA3682" s="50">
        <v>47162400</v>
      </c>
      <c r="AB3682" t="s">
        <v>124</v>
      </c>
      <c r="AC3682" s="51">
        <v>76.316666667000007</v>
      </c>
    </row>
    <row r="3683" spans="1:29" x14ac:dyDescent="0.25">
      <c r="A3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3" s="4" t="str">
        <f>VLOOKUP(P3683,Lookup!$A$1:$D$19,4,0)</f>
        <v>North Valley</v>
      </c>
      <c r="C3683" s="4" t="str">
        <f>VLOOKUP(P3683,Lookup!$A$1:$E$19,5,0)</f>
        <v>Region 2</v>
      </c>
      <c r="D3683" s="4" t="str">
        <f>VLOOKUP(P3683,Lookup!$A$1:$B$19,2,0)</f>
        <v>SI</v>
      </c>
      <c r="E3683" s="4" t="str">
        <f>IF(AND((Data[[#This Row],[Min Notif Date]]&gt;$G$3),Data[[#This Row],[Min Notif Date]]&lt;$F$3),"Last Week","No")</f>
        <v>No</v>
      </c>
      <c r="F3683" s="4" t="str">
        <f>VLOOKUP(MONTH(Data[[#This Row],[Min Notif Date]]),Lookup!$G$1:$H$12,2,0)</f>
        <v>10. Oct</v>
      </c>
      <c r="G3683" s="4" t="str">
        <f t="shared" si="57"/>
        <v/>
      </c>
      <c r="H3683" s="4" t="str">
        <f>IF(AND(Data[[#This Row],[Min Notif Time]]&gt;6,Data[[#This Row],[Min Notif Time]]&lt;17),"Business Hours","Non-Business Hours")</f>
        <v>Business Hours</v>
      </c>
      <c r="I3683" s="4" t="str" cm="1">
        <f t="array" ref="I3683">IFERROR(VLOOKUP(Data[[#This Row],[Min Notif Date]],Lookup!$N$1:$P$11,2,0),_xlfn.IFS(VLOOKUP(WEEKDAY(Data[[#This Row],[Min Notif Date]],2),Lookup!$J$1:$L$7,3,0)="Weekend","Weekend",VLOOKUP(WEEKDAY(Data[[#This Row],[Min Notif Date]],2),Lookup!$J$1:$L$7,3,0)="Weekday","Weekday"))</f>
        <v>Weekday</v>
      </c>
      <c r="J3683" s="4" t="str">
        <f>VLOOKUP(WEEKDAY(Data[[#This Row],[Min Notif Date]],2),Lookup!$J$1:$K$7,2,0)</f>
        <v>1. Mon</v>
      </c>
      <c r="K3683" s="37">
        <f>ROUNDDOWN(Data[[#This Row],[PGE Notified Time]],0)</f>
        <v>45579</v>
      </c>
      <c r="L3683" s="4">
        <f>HOUR(Data[[#This Row],[PGE Notified Time]])</f>
        <v>13</v>
      </c>
      <c r="M3683">
        <v>113645</v>
      </c>
      <c r="O3683" t="s">
        <v>117</v>
      </c>
      <c r="P3683" t="s">
        <v>172</v>
      </c>
      <c r="Q3683" s="44" t="s">
        <v>117</v>
      </c>
      <c r="R3683" t="s">
        <v>119</v>
      </c>
      <c r="S3683" s="1" t="s">
        <v>5</v>
      </c>
      <c r="T3683" s="1">
        <v>45579.55127314815</v>
      </c>
      <c r="U3683" s="1">
        <v>45579.604247685187</v>
      </c>
      <c r="V3683" t="s">
        <v>120</v>
      </c>
      <c r="W3683" t="s">
        <v>608</v>
      </c>
      <c r="X3683" t="s">
        <v>328</v>
      </c>
      <c r="Y3683" t="s">
        <v>123</v>
      </c>
      <c r="Z3683">
        <v>129685112</v>
      </c>
      <c r="AA3683" s="50">
        <v>47159433</v>
      </c>
      <c r="AB3683" t="s">
        <v>124</v>
      </c>
      <c r="AC3683" s="51">
        <v>76.283333333000002</v>
      </c>
    </row>
    <row r="3684" spans="1:29" x14ac:dyDescent="0.25">
      <c r="A3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4" s="4" t="str">
        <f>VLOOKUP(P3684,Lookup!$A$1:$D$19,4,0)</f>
        <v>North Valley</v>
      </c>
      <c r="C3684" s="4" t="str">
        <f>VLOOKUP(P3684,Lookup!$A$1:$E$19,5,0)</f>
        <v>Region 2</v>
      </c>
      <c r="D3684" s="4" t="str">
        <f>VLOOKUP(P3684,Lookup!$A$1:$B$19,2,0)</f>
        <v>SA</v>
      </c>
      <c r="E3684" s="4" t="str">
        <f>IF(AND((Data[[#This Row],[Min Notif Date]]&gt;$G$3),Data[[#This Row],[Min Notif Date]]&lt;$F$3),"Last Week","No")</f>
        <v>No</v>
      </c>
      <c r="F3684" s="4" t="str">
        <f>VLOOKUP(MONTH(Data[[#This Row],[Min Notif Date]]),Lookup!$G$1:$H$12,2,0)</f>
        <v>7. Jul</v>
      </c>
      <c r="G3684" s="4" t="str">
        <f t="shared" si="57"/>
        <v/>
      </c>
      <c r="H3684" s="4" t="str">
        <f>IF(AND(Data[[#This Row],[Min Notif Time]]&gt;6,Data[[#This Row],[Min Notif Time]]&lt;17),"Business Hours","Non-Business Hours")</f>
        <v>Business Hours</v>
      </c>
      <c r="I3684" s="4" t="str" cm="1">
        <f t="array" ref="I3684">IFERROR(VLOOKUP(Data[[#This Row],[Min Notif Date]],Lookup!$N$1:$P$11,2,0),_xlfn.IFS(VLOOKUP(WEEKDAY(Data[[#This Row],[Min Notif Date]],2),Lookup!$J$1:$L$7,3,0)="Weekend","Weekend",VLOOKUP(WEEKDAY(Data[[#This Row],[Min Notif Date]],2),Lookup!$J$1:$L$7,3,0)="Weekday","Weekday"))</f>
        <v>Weekday</v>
      </c>
      <c r="J3684" s="4" t="str">
        <f>VLOOKUP(WEEKDAY(Data[[#This Row],[Min Notif Date]],2),Lookup!$J$1:$K$7,2,0)</f>
        <v>1. Mon</v>
      </c>
      <c r="K3684" s="37">
        <f>ROUNDDOWN(Data[[#This Row],[PGE Notified Time]],0)</f>
        <v>45481</v>
      </c>
      <c r="L3684" s="4">
        <f>HOUR(Data[[#This Row],[PGE Notified Time]])</f>
        <v>9</v>
      </c>
      <c r="M3684">
        <v>109860</v>
      </c>
      <c r="N3684">
        <v>4539376366</v>
      </c>
      <c r="O3684" t="s">
        <v>117</v>
      </c>
      <c r="P3684" t="s">
        <v>175</v>
      </c>
      <c r="Q3684" s="44" t="s">
        <v>117</v>
      </c>
      <c r="R3684" t="s">
        <v>125</v>
      </c>
      <c r="S3684" s="1">
        <v>45481.401203703703</v>
      </c>
      <c r="T3684" s="1">
        <v>45481.403368055559</v>
      </c>
      <c r="U3684" s="1">
        <v>45481.45416666667</v>
      </c>
      <c r="V3684" t="s">
        <v>120</v>
      </c>
      <c r="W3684" t="s">
        <v>608</v>
      </c>
      <c r="X3684" t="s">
        <v>177</v>
      </c>
      <c r="Y3684" t="s">
        <v>123</v>
      </c>
      <c r="AA3684" s="50"/>
      <c r="AB3684" t="s">
        <v>124</v>
      </c>
      <c r="AC3684" s="51">
        <v>76.266666666999996</v>
      </c>
    </row>
    <row r="3685" spans="1:29" x14ac:dyDescent="0.25">
      <c r="A3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5" s="4" t="str">
        <f>VLOOKUP(P3685,Lookup!$A$1:$D$19,4,0)</f>
        <v>South Bay</v>
      </c>
      <c r="C3685" s="4" t="str">
        <f>VLOOKUP(P3685,Lookup!$A$1:$E$19,5,0)</f>
        <v>Region 4</v>
      </c>
      <c r="D3685" s="4" t="str">
        <f>VLOOKUP(P3685,Lookup!$A$1:$B$19,2,0)</f>
        <v>DA</v>
      </c>
      <c r="E3685" s="4" t="str">
        <f>IF(AND((Data[[#This Row],[Min Notif Date]]&gt;$G$3),Data[[#This Row],[Min Notif Date]]&lt;$F$3),"Last Week","No")</f>
        <v>No</v>
      </c>
      <c r="F3685" s="4" t="str">
        <f>VLOOKUP(MONTH(Data[[#This Row],[Min Notif Date]]),Lookup!$G$1:$H$12,2,0)</f>
        <v>2. Feb</v>
      </c>
      <c r="G3685" s="4" t="str">
        <f t="shared" si="57"/>
        <v/>
      </c>
      <c r="H3685" s="4" t="str">
        <f>IF(AND(Data[[#This Row],[Min Notif Time]]&gt;6,Data[[#This Row],[Min Notif Time]]&lt;17),"Business Hours","Non-Business Hours")</f>
        <v>Business Hours</v>
      </c>
      <c r="I3685" s="4" t="str" cm="1">
        <f t="array" ref="I3685">IFERROR(VLOOKUP(Data[[#This Row],[Min Notif Date]],Lookup!$N$1:$P$11,2,0),_xlfn.IFS(VLOOKUP(WEEKDAY(Data[[#This Row],[Min Notif Date]],2),Lookup!$J$1:$L$7,3,0)="Weekend","Weekend",VLOOKUP(WEEKDAY(Data[[#This Row],[Min Notif Date]],2),Lookup!$J$1:$L$7,3,0)="Weekday","Weekday"))</f>
        <v>Weekday</v>
      </c>
      <c r="J3685" s="4" t="str">
        <f>VLOOKUP(WEEKDAY(Data[[#This Row],[Min Notif Date]],2),Lookup!$J$1:$K$7,2,0)</f>
        <v>5. Fri</v>
      </c>
      <c r="K3685" s="37">
        <f>ROUNDDOWN(Data[[#This Row],[PGE Notified Time]],0)</f>
        <v>45345</v>
      </c>
      <c r="L3685" s="4">
        <f>HOUR(Data[[#This Row],[PGE Notified Time]])</f>
        <v>10</v>
      </c>
      <c r="M3685">
        <v>104470</v>
      </c>
      <c r="O3685" t="s">
        <v>117</v>
      </c>
      <c r="P3685" t="s">
        <v>163</v>
      </c>
      <c r="Q3685" s="44" t="s">
        <v>117</v>
      </c>
      <c r="R3685" t="s">
        <v>119</v>
      </c>
      <c r="S3685" s="1" t="s">
        <v>5</v>
      </c>
      <c r="T3685" s="1">
        <v>45345.426423611112</v>
      </c>
      <c r="U3685" s="1">
        <v>45345.47934027778</v>
      </c>
      <c r="V3685" t="s">
        <v>120</v>
      </c>
      <c r="W3685" t="s">
        <v>608</v>
      </c>
      <c r="X3685" t="s">
        <v>299</v>
      </c>
      <c r="Y3685" t="s">
        <v>123</v>
      </c>
      <c r="Z3685">
        <v>128208623</v>
      </c>
      <c r="AA3685" s="50">
        <v>47032200</v>
      </c>
      <c r="AB3685" t="s">
        <v>124</v>
      </c>
      <c r="AC3685" s="51">
        <v>76.2</v>
      </c>
    </row>
    <row r="3686" spans="1:29" x14ac:dyDescent="0.25">
      <c r="A3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6" s="4" t="str">
        <f>VLOOKUP(P3686,Lookup!$A$1:$D$19,4,0)</f>
        <v>North Coast</v>
      </c>
      <c r="C3686" s="4" t="str">
        <f>VLOOKUP(P3686,Lookup!$A$1:$E$19,5,0)</f>
        <v>Region 1</v>
      </c>
      <c r="D3686" s="4" t="str">
        <f>VLOOKUP(P3686,Lookup!$A$1:$B$19,2,0)</f>
        <v>NB</v>
      </c>
      <c r="E3686" s="4" t="str">
        <f>IF(AND((Data[[#This Row],[Min Notif Date]]&gt;$G$3),Data[[#This Row],[Min Notif Date]]&lt;$F$3),"Last Week","No")</f>
        <v>No</v>
      </c>
      <c r="F3686" s="4" t="str">
        <f>VLOOKUP(MONTH(Data[[#This Row],[Min Notif Date]]),Lookup!$G$1:$H$12,2,0)</f>
        <v>5. May</v>
      </c>
      <c r="G3686" s="4" t="str">
        <f t="shared" si="57"/>
        <v/>
      </c>
      <c r="H3686" s="4" t="str">
        <f>IF(AND(Data[[#This Row],[Min Notif Time]]&gt;6,Data[[#This Row],[Min Notif Time]]&lt;17),"Business Hours","Non-Business Hours")</f>
        <v>Business Hours</v>
      </c>
      <c r="I3686" s="4" t="str" cm="1">
        <f t="array" ref="I3686">IFERROR(VLOOKUP(Data[[#This Row],[Min Notif Date]],Lookup!$N$1:$P$11,2,0),_xlfn.IFS(VLOOKUP(WEEKDAY(Data[[#This Row],[Min Notif Date]],2),Lookup!$J$1:$L$7,3,0)="Weekend","Weekend",VLOOKUP(WEEKDAY(Data[[#This Row],[Min Notif Date]],2),Lookup!$J$1:$L$7,3,0)="Weekday","Weekday"))</f>
        <v>Weekday</v>
      </c>
      <c r="J3686" s="4" t="str">
        <f>VLOOKUP(WEEKDAY(Data[[#This Row],[Min Notif Date]],2),Lookup!$J$1:$K$7,2,0)</f>
        <v>3. Wed</v>
      </c>
      <c r="K3686" s="37">
        <f>ROUNDDOWN(Data[[#This Row],[PGE Notified Time]],0)</f>
        <v>45427</v>
      </c>
      <c r="L3686" s="4">
        <f>HOUR(Data[[#This Row],[PGE Notified Time]])</f>
        <v>12</v>
      </c>
      <c r="M3686">
        <v>107711</v>
      </c>
      <c r="O3686" t="s">
        <v>117</v>
      </c>
      <c r="P3686" t="s">
        <v>126</v>
      </c>
      <c r="Q3686" s="44" t="s">
        <v>117</v>
      </c>
      <c r="R3686" t="s">
        <v>119</v>
      </c>
      <c r="S3686" s="1" t="s">
        <v>5</v>
      </c>
      <c r="T3686" s="1">
        <v>45427.520011574074</v>
      </c>
      <c r="U3686" s="1">
        <v>45427.572916666664</v>
      </c>
      <c r="V3686" t="s">
        <v>120</v>
      </c>
      <c r="W3686" t="s">
        <v>608</v>
      </c>
      <c r="X3686" t="s">
        <v>179</v>
      </c>
      <c r="Y3686" t="s">
        <v>123</v>
      </c>
      <c r="Z3686">
        <v>128777892</v>
      </c>
      <c r="AA3686" s="50">
        <v>47074394</v>
      </c>
      <c r="AB3686" t="s">
        <v>124</v>
      </c>
      <c r="AC3686" s="51">
        <v>76.183333332999993</v>
      </c>
    </row>
    <row r="3687" spans="1:29" x14ac:dyDescent="0.25">
      <c r="A3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87" s="4" t="str">
        <f>VLOOKUP(P3687,Lookup!$A$1:$D$19,4,0)</f>
        <v>Bay Area</v>
      </c>
      <c r="C3687" s="4" t="str">
        <f>VLOOKUP(P3687,Lookup!$A$1:$E$19,5,0)</f>
        <v>Region 3</v>
      </c>
      <c r="D3687" s="4" t="str">
        <f>VLOOKUP(P3687,Lookup!$A$1:$B$19,2,0)</f>
        <v>MI</v>
      </c>
      <c r="E3687" s="4" t="str">
        <f>IF(AND((Data[[#This Row],[Min Notif Date]]&gt;$G$3),Data[[#This Row],[Min Notif Date]]&lt;$F$3),"Last Week","No")</f>
        <v>No</v>
      </c>
      <c r="F3687" s="4" t="str">
        <f>VLOOKUP(MONTH(Data[[#This Row],[Min Notif Date]]),Lookup!$G$1:$H$12,2,0)</f>
        <v>8. Aug</v>
      </c>
      <c r="G3687" s="4" t="str">
        <f t="shared" si="57"/>
        <v/>
      </c>
      <c r="H3687" s="4" t="str">
        <f>IF(AND(Data[[#This Row],[Min Notif Time]]&gt;6,Data[[#This Row],[Min Notif Time]]&lt;17),"Business Hours","Non-Business Hours")</f>
        <v>Business Hours</v>
      </c>
      <c r="I3687" s="4" t="str" cm="1">
        <f t="array" ref="I3687">IFERROR(VLOOKUP(Data[[#This Row],[Min Notif Date]],Lookup!$N$1:$P$11,2,0),_xlfn.IFS(VLOOKUP(WEEKDAY(Data[[#This Row],[Min Notif Date]],2),Lookup!$J$1:$L$7,3,0)="Weekend","Weekend",VLOOKUP(WEEKDAY(Data[[#This Row],[Min Notif Date]],2),Lookup!$J$1:$L$7,3,0)="Weekday","Weekday"))</f>
        <v>Weekday</v>
      </c>
      <c r="J3687" s="4" t="str">
        <f>VLOOKUP(WEEKDAY(Data[[#This Row],[Min Notif Date]],2),Lookup!$J$1:$K$7,2,0)</f>
        <v>2. Tue</v>
      </c>
      <c r="K3687" s="37">
        <f>ROUNDDOWN(Data[[#This Row],[PGE Notified Time]],0)</f>
        <v>45524</v>
      </c>
      <c r="L3687" s="4">
        <f>HOUR(Data[[#This Row],[PGE Notified Time]])</f>
        <v>13</v>
      </c>
      <c r="M3687">
        <v>111577</v>
      </c>
      <c r="N3687" t="s">
        <v>883</v>
      </c>
      <c r="O3687" t="s">
        <v>52</v>
      </c>
      <c r="P3687" t="s">
        <v>154</v>
      </c>
      <c r="Q3687" s="44" t="s">
        <v>259</v>
      </c>
      <c r="R3687" t="s">
        <v>125</v>
      </c>
      <c r="S3687" s="1">
        <v>45524.579062500001</v>
      </c>
      <c r="T3687" s="1">
        <v>45524.58017361111</v>
      </c>
      <c r="U3687" s="1">
        <v>45524.631944444445</v>
      </c>
      <c r="V3687" t="s">
        <v>120</v>
      </c>
      <c r="W3687" t="s">
        <v>608</v>
      </c>
      <c r="X3687" t="s">
        <v>156</v>
      </c>
      <c r="Y3687" t="s">
        <v>123</v>
      </c>
      <c r="Z3687">
        <v>129413470</v>
      </c>
      <c r="AA3687" s="50">
        <v>47125605</v>
      </c>
      <c r="AB3687" t="s">
        <v>124</v>
      </c>
      <c r="AC3687" s="51">
        <v>76.150000000000006</v>
      </c>
    </row>
    <row r="3688" spans="1:29" x14ac:dyDescent="0.25">
      <c r="A3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8" s="4" t="str">
        <f>VLOOKUP(P3688,Lookup!$A$1:$D$19,4,0)</f>
        <v>Central Valley</v>
      </c>
      <c r="C3688" s="4" t="str">
        <f>VLOOKUP(P3688,Lookup!$A$1:$E$19,5,0)</f>
        <v>Region 5</v>
      </c>
      <c r="D3688" s="4" t="str">
        <f>VLOOKUP(P3688,Lookup!$A$1:$B$19,2,0)</f>
        <v>KE</v>
      </c>
      <c r="E3688" s="4" t="str">
        <f>IF(AND((Data[[#This Row],[Min Notif Date]]&gt;$G$3),Data[[#This Row],[Min Notif Date]]&lt;$F$3),"Last Week","No")</f>
        <v>No</v>
      </c>
      <c r="F3688" s="4" t="str">
        <f>VLOOKUP(MONTH(Data[[#This Row],[Min Notif Date]]),Lookup!$G$1:$H$12,2,0)</f>
        <v>9. Sep</v>
      </c>
      <c r="G3688" s="4" t="str">
        <f t="shared" si="57"/>
        <v/>
      </c>
      <c r="H3688" s="4" t="str">
        <f>IF(AND(Data[[#This Row],[Min Notif Time]]&gt;6,Data[[#This Row],[Min Notif Time]]&lt;17),"Business Hours","Non-Business Hours")</f>
        <v>Business Hours</v>
      </c>
      <c r="I3688" s="4" t="str" cm="1">
        <f t="array" ref="I3688">IFERROR(VLOOKUP(Data[[#This Row],[Min Notif Date]],Lookup!$N$1:$P$11,2,0),_xlfn.IFS(VLOOKUP(WEEKDAY(Data[[#This Row],[Min Notif Date]],2),Lookup!$J$1:$L$7,3,0)="Weekend","Weekend",VLOOKUP(WEEKDAY(Data[[#This Row],[Min Notif Date]],2),Lookup!$J$1:$L$7,3,0)="Weekday","Weekday"))</f>
        <v>Weekday</v>
      </c>
      <c r="J3688" s="4" t="str">
        <f>VLOOKUP(WEEKDAY(Data[[#This Row],[Min Notif Date]],2),Lookup!$J$1:$K$7,2,0)</f>
        <v>5. Fri</v>
      </c>
      <c r="K3688" s="37">
        <f>ROUNDDOWN(Data[[#This Row],[PGE Notified Time]],0)</f>
        <v>45562</v>
      </c>
      <c r="L3688" s="4">
        <f>HOUR(Data[[#This Row],[PGE Notified Time]])</f>
        <v>11</v>
      </c>
      <c r="M3688">
        <v>113044</v>
      </c>
      <c r="N3688">
        <v>6877570968</v>
      </c>
      <c r="O3688" t="s">
        <v>117</v>
      </c>
      <c r="P3688" t="s">
        <v>290</v>
      </c>
      <c r="Q3688" s="44" t="s">
        <v>117</v>
      </c>
      <c r="R3688" t="s">
        <v>147</v>
      </c>
      <c r="S3688" s="1">
        <v>45562.440196759257</v>
      </c>
      <c r="T3688" s="1">
        <v>45562.462094907409</v>
      </c>
      <c r="U3688" s="1">
        <v>45562.493055555555</v>
      </c>
      <c r="V3688" t="s">
        <v>120</v>
      </c>
      <c r="W3688" t="s">
        <v>608</v>
      </c>
      <c r="X3688" t="s">
        <v>318</v>
      </c>
      <c r="Y3688" t="s">
        <v>123</v>
      </c>
      <c r="Z3688">
        <v>129597987</v>
      </c>
      <c r="AA3688" s="50">
        <v>47147286</v>
      </c>
      <c r="AB3688" t="s">
        <v>124</v>
      </c>
      <c r="AC3688" s="51">
        <v>76.116666667000004</v>
      </c>
    </row>
    <row r="3689" spans="1:29" x14ac:dyDescent="0.25">
      <c r="A3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9" s="4" t="str">
        <f>VLOOKUP(P3689,Lookup!$A$1:$D$19,4,0)</f>
        <v>South Bay</v>
      </c>
      <c r="C3689" s="4" t="str">
        <f>VLOOKUP(P3689,Lookup!$A$1:$E$19,5,0)</f>
        <v>Region 4</v>
      </c>
      <c r="D3689" s="4" t="str">
        <f>VLOOKUP(P3689,Lookup!$A$1:$B$19,2,0)</f>
        <v>SJ</v>
      </c>
      <c r="E3689" s="4" t="str">
        <f>IF(AND((Data[[#This Row],[Min Notif Date]]&gt;$G$3),Data[[#This Row],[Min Notif Date]]&lt;$F$3),"Last Week","No")</f>
        <v>No</v>
      </c>
      <c r="F3689" s="4" t="str">
        <f>VLOOKUP(MONTH(Data[[#This Row],[Min Notif Date]]),Lookup!$G$1:$H$12,2,0)</f>
        <v>9. Sep</v>
      </c>
      <c r="G3689" s="4" t="str">
        <f t="shared" si="57"/>
        <v/>
      </c>
      <c r="H3689" s="4" t="str">
        <f>IF(AND(Data[[#This Row],[Min Notif Time]]&gt;6,Data[[#This Row],[Min Notif Time]]&lt;17),"Business Hours","Non-Business Hours")</f>
        <v>Business Hours</v>
      </c>
      <c r="I3689" s="4" t="str" cm="1">
        <f t="array" ref="I3689">IFERROR(VLOOKUP(Data[[#This Row],[Min Notif Date]],Lookup!$N$1:$P$11,2,0),_xlfn.IFS(VLOOKUP(WEEKDAY(Data[[#This Row],[Min Notif Date]],2),Lookup!$J$1:$L$7,3,0)="Weekend","Weekend",VLOOKUP(WEEKDAY(Data[[#This Row],[Min Notif Date]],2),Lookup!$J$1:$L$7,3,0)="Weekday","Weekday"))</f>
        <v>Weekday</v>
      </c>
      <c r="J3689" s="4" t="str">
        <f>VLOOKUP(WEEKDAY(Data[[#This Row],[Min Notif Date]],2),Lookup!$J$1:$K$7,2,0)</f>
        <v>2. Tue</v>
      </c>
      <c r="K3689" s="37">
        <f>ROUNDDOWN(Data[[#This Row],[PGE Notified Time]],0)</f>
        <v>45538</v>
      </c>
      <c r="L3689" s="4">
        <f>HOUR(Data[[#This Row],[PGE Notified Time]])</f>
        <v>9</v>
      </c>
      <c r="M3689">
        <v>112101</v>
      </c>
      <c r="O3689" t="s">
        <v>117</v>
      </c>
      <c r="P3689" t="s">
        <v>145</v>
      </c>
      <c r="Q3689" s="44" t="s">
        <v>117</v>
      </c>
      <c r="R3689" t="s">
        <v>119</v>
      </c>
      <c r="S3689" s="1" t="s">
        <v>5</v>
      </c>
      <c r="T3689" s="1">
        <v>45538.405555555553</v>
      </c>
      <c r="U3689" s="1">
        <v>45538.458368055559</v>
      </c>
      <c r="V3689" t="s">
        <v>120</v>
      </c>
      <c r="W3689" t="s">
        <v>608</v>
      </c>
      <c r="X3689" t="s">
        <v>146</v>
      </c>
      <c r="Y3689" t="s">
        <v>123</v>
      </c>
      <c r="Z3689">
        <v>129466757</v>
      </c>
      <c r="AA3689" s="50">
        <v>47129007</v>
      </c>
      <c r="AB3689" t="s">
        <v>124</v>
      </c>
      <c r="AC3689" s="51">
        <v>76.05</v>
      </c>
    </row>
    <row r="3690" spans="1:29" x14ac:dyDescent="0.25">
      <c r="A3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0" s="4" t="str">
        <f>VLOOKUP(P3690,Lookup!$A$1:$D$19,4,0)</f>
        <v>Central Valley</v>
      </c>
      <c r="C3690" s="4" t="str">
        <f>VLOOKUP(P3690,Lookup!$A$1:$E$19,5,0)</f>
        <v>Region 5</v>
      </c>
      <c r="D3690" s="4" t="str">
        <f>VLOOKUP(P3690,Lookup!$A$1:$B$19,2,0)</f>
        <v>ST</v>
      </c>
      <c r="E3690" s="4" t="str">
        <f>IF(AND((Data[[#This Row],[Min Notif Date]]&gt;$G$3),Data[[#This Row],[Min Notif Date]]&lt;$F$3),"Last Week","No")</f>
        <v>No</v>
      </c>
      <c r="F3690" s="4" t="str">
        <f>VLOOKUP(MONTH(Data[[#This Row],[Min Notif Date]]),Lookup!$G$1:$H$12,2,0)</f>
        <v>6. Jun</v>
      </c>
      <c r="G3690" s="4" t="str">
        <f t="shared" si="57"/>
        <v/>
      </c>
      <c r="H3690" s="4" t="str">
        <f>IF(AND(Data[[#This Row],[Min Notif Time]]&gt;6,Data[[#This Row],[Min Notif Time]]&lt;17),"Business Hours","Non-Business Hours")</f>
        <v>Business Hours</v>
      </c>
      <c r="I3690" s="4" t="str" cm="1">
        <f t="array" ref="I3690">IFERROR(VLOOKUP(Data[[#This Row],[Min Notif Date]],Lookup!$N$1:$P$11,2,0),_xlfn.IFS(VLOOKUP(WEEKDAY(Data[[#This Row],[Min Notif Date]],2),Lookup!$J$1:$L$7,3,0)="Weekend","Weekend",VLOOKUP(WEEKDAY(Data[[#This Row],[Min Notif Date]],2),Lookup!$J$1:$L$7,3,0)="Weekday","Weekday"))</f>
        <v>Weekday</v>
      </c>
      <c r="J3690" s="4" t="str">
        <f>VLOOKUP(WEEKDAY(Data[[#This Row],[Min Notif Date]],2),Lookup!$J$1:$K$7,2,0)</f>
        <v>5. Fri</v>
      </c>
      <c r="K3690" s="37">
        <f>ROUNDDOWN(Data[[#This Row],[PGE Notified Time]],0)</f>
        <v>45450</v>
      </c>
      <c r="L3690" s="4">
        <f>HOUR(Data[[#This Row],[PGE Notified Time]])</f>
        <v>10</v>
      </c>
      <c r="M3690">
        <v>108617</v>
      </c>
      <c r="O3690" t="s">
        <v>117</v>
      </c>
      <c r="P3690" t="s">
        <v>152</v>
      </c>
      <c r="Q3690" s="44" t="s">
        <v>117</v>
      </c>
      <c r="R3690" t="s">
        <v>147</v>
      </c>
      <c r="S3690" s="1" t="s">
        <v>5</v>
      </c>
      <c r="T3690" s="1">
        <v>45450.445960648147</v>
      </c>
      <c r="U3690" s="1">
        <v>45450.498761574076</v>
      </c>
      <c r="V3690" t="s">
        <v>120</v>
      </c>
      <c r="W3690" t="s">
        <v>608</v>
      </c>
      <c r="X3690" t="s">
        <v>190</v>
      </c>
      <c r="Y3690" t="s">
        <v>123</v>
      </c>
      <c r="Z3690">
        <v>129035511</v>
      </c>
      <c r="AA3690" s="50">
        <v>47089915</v>
      </c>
      <c r="AB3690" t="s">
        <v>124</v>
      </c>
      <c r="AC3690" s="51">
        <v>76.033333333000002</v>
      </c>
    </row>
    <row r="3691" spans="1:29" x14ac:dyDescent="0.25">
      <c r="A3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1" s="4" t="str">
        <f>VLOOKUP(P3691,Lookup!$A$1:$D$19,4,0)</f>
        <v>South Bay</v>
      </c>
      <c r="C3691" s="4" t="str">
        <f>VLOOKUP(P3691,Lookup!$A$1:$E$19,5,0)</f>
        <v>Region 4</v>
      </c>
      <c r="D3691" s="4" t="str">
        <f>VLOOKUP(P3691,Lookup!$A$1:$B$19,2,0)</f>
        <v>SJ</v>
      </c>
      <c r="E3691" s="4" t="str">
        <f>IF(AND((Data[[#This Row],[Min Notif Date]]&gt;$G$3),Data[[#This Row],[Min Notif Date]]&lt;$F$3),"Last Week","No")</f>
        <v>No</v>
      </c>
      <c r="F3691" s="4" t="str">
        <f>VLOOKUP(MONTH(Data[[#This Row],[Min Notif Date]]),Lookup!$G$1:$H$12,2,0)</f>
        <v>6. Jun</v>
      </c>
      <c r="G3691" s="4" t="str">
        <f t="shared" si="57"/>
        <v/>
      </c>
      <c r="H3691" s="4" t="str">
        <f>IF(AND(Data[[#This Row],[Min Notif Time]]&gt;6,Data[[#This Row],[Min Notif Time]]&lt;17),"Business Hours","Non-Business Hours")</f>
        <v>Business Hours</v>
      </c>
      <c r="I3691" s="4" t="str" cm="1">
        <f t="array" ref="I3691">IFERROR(VLOOKUP(Data[[#This Row],[Min Notif Date]],Lookup!$N$1:$P$11,2,0),_xlfn.IFS(VLOOKUP(WEEKDAY(Data[[#This Row],[Min Notif Date]],2),Lookup!$J$1:$L$7,3,0)="Weekend","Weekend",VLOOKUP(WEEKDAY(Data[[#This Row],[Min Notif Date]],2),Lookup!$J$1:$L$7,3,0)="Weekday","Weekday"))</f>
        <v>Weekday</v>
      </c>
      <c r="J3691" s="4" t="str">
        <f>VLOOKUP(WEEKDAY(Data[[#This Row],[Min Notif Date]],2),Lookup!$J$1:$K$7,2,0)</f>
        <v>2. Tue</v>
      </c>
      <c r="K3691" s="37">
        <f>ROUNDDOWN(Data[[#This Row],[PGE Notified Time]],0)</f>
        <v>45461</v>
      </c>
      <c r="L3691" s="4">
        <f>HOUR(Data[[#This Row],[PGE Notified Time]])</f>
        <v>10</v>
      </c>
      <c r="M3691">
        <v>109093</v>
      </c>
      <c r="O3691" t="s">
        <v>117</v>
      </c>
      <c r="P3691" t="s">
        <v>145</v>
      </c>
      <c r="Q3691" s="44" t="s">
        <v>117</v>
      </c>
      <c r="R3691" t="s">
        <v>119</v>
      </c>
      <c r="S3691" s="1" t="s">
        <v>5</v>
      </c>
      <c r="T3691" s="1">
        <v>45461.433333333334</v>
      </c>
      <c r="U3691" s="1">
        <v>45461.486111111109</v>
      </c>
      <c r="V3691" t="s">
        <v>120</v>
      </c>
      <c r="W3691" t="s">
        <v>608</v>
      </c>
      <c r="X3691" t="s">
        <v>146</v>
      </c>
      <c r="Y3691" t="s">
        <v>123</v>
      </c>
      <c r="Z3691">
        <v>129091434</v>
      </c>
      <c r="AA3691" s="50">
        <v>47098225</v>
      </c>
      <c r="AB3691" t="s">
        <v>124</v>
      </c>
      <c r="AC3691" s="51">
        <v>76</v>
      </c>
    </row>
    <row r="3692" spans="1:29" x14ac:dyDescent="0.25">
      <c r="A3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2" s="4" t="str">
        <f>VLOOKUP(P3692,Lookup!$A$1:$D$19,4,0)</f>
        <v>Bay Area</v>
      </c>
      <c r="C3692" s="4" t="str">
        <f>VLOOKUP(P3692,Lookup!$A$1:$E$19,5,0)</f>
        <v>Region 3</v>
      </c>
      <c r="D3692" s="4" t="str">
        <f>VLOOKUP(P3692,Lookup!$A$1:$B$19,2,0)</f>
        <v>DI</v>
      </c>
      <c r="E3692" s="4" t="str">
        <f>IF(AND((Data[[#This Row],[Min Notif Date]]&gt;$G$3),Data[[#This Row],[Min Notif Date]]&lt;$F$3),"Last Week","No")</f>
        <v>No</v>
      </c>
      <c r="F3692" s="4" t="str">
        <f>VLOOKUP(MONTH(Data[[#This Row],[Min Notif Date]]),Lookup!$G$1:$H$12,2,0)</f>
        <v>9. Sep</v>
      </c>
      <c r="G3692" s="4" t="str">
        <f t="shared" si="57"/>
        <v/>
      </c>
      <c r="H3692" s="4" t="str">
        <f>IF(AND(Data[[#This Row],[Min Notif Time]]&gt;6,Data[[#This Row],[Min Notif Time]]&lt;17),"Business Hours","Non-Business Hours")</f>
        <v>Business Hours</v>
      </c>
      <c r="I3692" s="4" t="str" cm="1">
        <f t="array" ref="I3692">IFERROR(VLOOKUP(Data[[#This Row],[Min Notif Date]],Lookup!$N$1:$P$11,2,0),_xlfn.IFS(VLOOKUP(WEEKDAY(Data[[#This Row],[Min Notif Date]],2),Lookup!$J$1:$L$7,3,0)="Weekend","Weekend",VLOOKUP(WEEKDAY(Data[[#This Row],[Min Notif Date]],2),Lookup!$J$1:$L$7,3,0)="Weekday","Weekday"))</f>
        <v>Weekday</v>
      </c>
      <c r="J3692" s="4" t="str">
        <f>VLOOKUP(WEEKDAY(Data[[#This Row],[Min Notif Date]],2),Lookup!$J$1:$K$7,2,0)</f>
        <v>1. Mon</v>
      </c>
      <c r="K3692" s="37">
        <f>ROUNDDOWN(Data[[#This Row],[PGE Notified Time]],0)</f>
        <v>45565</v>
      </c>
      <c r="L3692" s="4">
        <f>HOUR(Data[[#This Row],[PGE Notified Time]])</f>
        <v>10</v>
      </c>
      <c r="M3692">
        <v>113113</v>
      </c>
      <c r="O3692" t="s">
        <v>117</v>
      </c>
      <c r="P3692" t="s">
        <v>141</v>
      </c>
      <c r="Q3692" s="44" t="s">
        <v>117</v>
      </c>
      <c r="R3692" t="s">
        <v>147</v>
      </c>
      <c r="S3692" s="1" t="s">
        <v>5</v>
      </c>
      <c r="T3692" s="1">
        <v>45565.435081018521</v>
      </c>
      <c r="U3692" s="1">
        <v>45565.487847222219</v>
      </c>
      <c r="V3692" t="s">
        <v>120</v>
      </c>
      <c r="W3692" t="s">
        <v>608</v>
      </c>
      <c r="X3692" t="s">
        <v>182</v>
      </c>
      <c r="Y3692" t="s">
        <v>123</v>
      </c>
      <c r="Z3692">
        <v>129605259</v>
      </c>
      <c r="AA3692" s="50">
        <v>47147478</v>
      </c>
      <c r="AB3692" t="s">
        <v>124</v>
      </c>
      <c r="AC3692" s="51">
        <v>75.983333333000004</v>
      </c>
    </row>
    <row r="3693" spans="1:29" x14ac:dyDescent="0.25">
      <c r="A3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93" s="4" t="str">
        <f>VLOOKUP(P3693,Lookup!$A$1:$D$19,4,0)</f>
        <v>Bay Area</v>
      </c>
      <c r="C3693" s="4" t="str">
        <f>VLOOKUP(P3693,Lookup!$A$1:$E$19,5,0)</f>
        <v>Region 3</v>
      </c>
      <c r="D3693" s="4" t="str">
        <f>VLOOKUP(P3693,Lookup!$A$1:$B$19,2,0)</f>
        <v>EB</v>
      </c>
      <c r="E3693" s="4" t="str">
        <f>IF(AND((Data[[#This Row],[Min Notif Date]]&gt;$G$3),Data[[#This Row],[Min Notif Date]]&lt;$F$3),"Last Week","No")</f>
        <v>No</v>
      </c>
      <c r="F3693" s="4" t="str">
        <f>VLOOKUP(MONTH(Data[[#This Row],[Min Notif Date]]),Lookup!$G$1:$H$12,2,0)</f>
        <v>3. Mar</v>
      </c>
      <c r="G3693" s="4" t="str">
        <f t="shared" si="57"/>
        <v/>
      </c>
      <c r="H3693" s="4" t="str">
        <f>IF(AND(Data[[#This Row],[Min Notif Time]]&gt;6,Data[[#This Row],[Min Notif Time]]&lt;17),"Business Hours","Non-Business Hours")</f>
        <v>Business Hours</v>
      </c>
      <c r="I3693" s="4" t="str" cm="1">
        <f t="array" ref="I3693">IFERROR(VLOOKUP(Data[[#This Row],[Min Notif Date]],Lookup!$N$1:$P$11,2,0),_xlfn.IFS(VLOOKUP(WEEKDAY(Data[[#This Row],[Min Notif Date]],2),Lookup!$J$1:$L$7,3,0)="Weekend","Weekend",VLOOKUP(WEEKDAY(Data[[#This Row],[Min Notif Date]],2),Lookup!$J$1:$L$7,3,0)="Weekday","Weekday"))</f>
        <v>Weekday</v>
      </c>
      <c r="J3693" s="4" t="str">
        <f>VLOOKUP(WEEKDAY(Data[[#This Row],[Min Notif Date]],2),Lookup!$J$1:$K$7,2,0)</f>
        <v>2. Tue</v>
      </c>
      <c r="K3693" s="37">
        <f>ROUNDDOWN(Data[[#This Row],[PGE Notified Time]],0)</f>
        <v>45356</v>
      </c>
      <c r="L3693" s="4">
        <f>HOUR(Data[[#This Row],[PGE Notified Time]])</f>
        <v>11</v>
      </c>
      <c r="M3693">
        <v>104883</v>
      </c>
      <c r="N3693">
        <v>2558316488</v>
      </c>
      <c r="O3693" t="s">
        <v>57</v>
      </c>
      <c r="P3693" t="s">
        <v>118</v>
      </c>
      <c r="Q3693" s="44" t="s">
        <v>422</v>
      </c>
      <c r="R3693" t="s">
        <v>513</v>
      </c>
      <c r="S3693" s="1">
        <v>45356.468078703707</v>
      </c>
      <c r="T3693" s="1">
        <v>45356.478171296294</v>
      </c>
      <c r="U3693" s="1">
        <v>45356.520833333336</v>
      </c>
      <c r="V3693" t="s">
        <v>120</v>
      </c>
      <c r="W3693" t="s">
        <v>121</v>
      </c>
      <c r="X3693" t="s">
        <v>122</v>
      </c>
      <c r="Y3693" t="s">
        <v>123</v>
      </c>
      <c r="Z3693">
        <v>128241273</v>
      </c>
      <c r="AA3693" s="50">
        <v>47033762</v>
      </c>
      <c r="AB3693" t="s">
        <v>124</v>
      </c>
      <c r="AC3693" s="51">
        <v>75.966666666999998</v>
      </c>
    </row>
    <row r="3694" spans="1:29" x14ac:dyDescent="0.25">
      <c r="A3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4" s="4" t="str">
        <f>VLOOKUP(P3694,Lookup!$A$1:$D$19,4,0)</f>
        <v>Bay Area</v>
      </c>
      <c r="C3694" s="4" t="str">
        <f>VLOOKUP(P3694,Lookup!$A$1:$E$19,5,0)</f>
        <v>Region 3</v>
      </c>
      <c r="D3694" s="4" t="str">
        <f>VLOOKUP(P3694,Lookup!$A$1:$B$19,2,0)</f>
        <v>DI</v>
      </c>
      <c r="E3694" s="4" t="str">
        <f>IF(AND((Data[[#This Row],[Min Notif Date]]&gt;$G$3),Data[[#This Row],[Min Notif Date]]&lt;$F$3),"Last Week","No")</f>
        <v>No</v>
      </c>
      <c r="F3694" s="4" t="str">
        <f>VLOOKUP(MONTH(Data[[#This Row],[Min Notif Date]]),Lookup!$G$1:$H$12,2,0)</f>
        <v>8. Aug</v>
      </c>
      <c r="G3694" s="4" t="str">
        <f t="shared" si="57"/>
        <v/>
      </c>
      <c r="H3694" s="4" t="str">
        <f>IF(AND(Data[[#This Row],[Min Notif Time]]&gt;6,Data[[#This Row],[Min Notif Time]]&lt;17),"Business Hours","Non-Business Hours")</f>
        <v>Non-Business Hours</v>
      </c>
      <c r="I3694" s="4" t="str" cm="1">
        <f t="array" ref="I3694">IFERROR(VLOOKUP(Data[[#This Row],[Min Notif Date]],Lookup!$N$1:$P$11,2,0),_xlfn.IFS(VLOOKUP(WEEKDAY(Data[[#This Row],[Min Notif Date]],2),Lookup!$J$1:$L$7,3,0)="Weekend","Weekend",VLOOKUP(WEEKDAY(Data[[#This Row],[Min Notif Date]],2),Lookup!$J$1:$L$7,3,0)="Weekday","Weekday"))</f>
        <v>Weekday</v>
      </c>
      <c r="J3694" s="4" t="str">
        <f>VLOOKUP(WEEKDAY(Data[[#This Row],[Min Notif Date]],2),Lookup!$J$1:$K$7,2,0)</f>
        <v>3. Wed</v>
      </c>
      <c r="K3694" s="37">
        <f>ROUNDDOWN(Data[[#This Row],[PGE Notified Time]],0)</f>
        <v>45511</v>
      </c>
      <c r="L3694" s="4">
        <f>HOUR(Data[[#This Row],[PGE Notified Time]])</f>
        <v>17</v>
      </c>
      <c r="M3694">
        <v>111116</v>
      </c>
      <c r="O3694" t="s">
        <v>117</v>
      </c>
      <c r="P3694" t="s">
        <v>141</v>
      </c>
      <c r="Q3694" s="44" t="s">
        <v>117</v>
      </c>
      <c r="R3694" t="s">
        <v>215</v>
      </c>
      <c r="S3694" s="1" t="s">
        <v>5</v>
      </c>
      <c r="T3694" s="1">
        <v>45511.713599537034</v>
      </c>
      <c r="U3694" s="1">
        <v>45511.766342592593</v>
      </c>
      <c r="V3694" t="s">
        <v>120</v>
      </c>
      <c r="W3694" t="s">
        <v>608</v>
      </c>
      <c r="X3694" t="s">
        <v>194</v>
      </c>
      <c r="Y3694" t="s">
        <v>123</v>
      </c>
      <c r="Z3694">
        <v>129347490</v>
      </c>
      <c r="AA3694" s="50">
        <v>47122013</v>
      </c>
      <c r="AB3694" t="s">
        <v>124</v>
      </c>
      <c r="AC3694" s="51">
        <v>75.95</v>
      </c>
    </row>
    <row r="3695" spans="1:29" x14ac:dyDescent="0.25">
      <c r="A3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5" s="4" t="str">
        <f>VLOOKUP(P3695,Lookup!$A$1:$D$19,4,0)</f>
        <v>Bay Area</v>
      </c>
      <c r="C3695" s="4" t="str">
        <f>VLOOKUP(P3695,Lookup!$A$1:$E$19,5,0)</f>
        <v>Region 3</v>
      </c>
      <c r="D3695" s="4" t="str">
        <f>VLOOKUP(P3695,Lookup!$A$1:$B$19,2,0)</f>
        <v>EB</v>
      </c>
      <c r="E3695" s="4" t="str">
        <f>IF(AND((Data[[#This Row],[Min Notif Date]]&gt;$G$3),Data[[#This Row],[Min Notif Date]]&lt;$F$3),"Last Week","No")</f>
        <v>No</v>
      </c>
      <c r="F3695" s="4" t="str">
        <f>VLOOKUP(MONTH(Data[[#This Row],[Min Notif Date]]),Lookup!$G$1:$H$12,2,0)</f>
        <v>8. Aug</v>
      </c>
      <c r="G3695" s="4" t="str">
        <f t="shared" si="57"/>
        <v/>
      </c>
      <c r="H3695" s="4" t="str">
        <f>IF(AND(Data[[#This Row],[Min Notif Time]]&gt;6,Data[[#This Row],[Min Notif Time]]&lt;17),"Business Hours","Non-Business Hours")</f>
        <v>Business Hours</v>
      </c>
      <c r="I3695" s="4" t="str" cm="1">
        <f t="array" ref="I3695">IFERROR(VLOOKUP(Data[[#This Row],[Min Notif Date]],Lookup!$N$1:$P$11,2,0),_xlfn.IFS(VLOOKUP(WEEKDAY(Data[[#This Row],[Min Notif Date]],2),Lookup!$J$1:$L$7,3,0)="Weekend","Weekend",VLOOKUP(WEEKDAY(Data[[#This Row],[Min Notif Date]],2),Lookup!$J$1:$L$7,3,0)="Weekday","Weekday"))</f>
        <v>Weekday</v>
      </c>
      <c r="J3695" s="4" t="str">
        <f>VLOOKUP(WEEKDAY(Data[[#This Row],[Min Notif Date]],2),Lookup!$J$1:$K$7,2,0)</f>
        <v>1. Mon</v>
      </c>
      <c r="K3695" s="37">
        <f>ROUNDDOWN(Data[[#This Row],[PGE Notified Time]],0)</f>
        <v>45523</v>
      </c>
      <c r="L3695" s="4">
        <f>HOUR(Data[[#This Row],[PGE Notified Time]])</f>
        <v>11</v>
      </c>
      <c r="M3695">
        <v>111507</v>
      </c>
      <c r="N3695">
        <v>3118738933</v>
      </c>
      <c r="O3695" t="s">
        <v>117</v>
      </c>
      <c r="P3695" t="s">
        <v>118</v>
      </c>
      <c r="Q3695" s="44" t="s">
        <v>117</v>
      </c>
      <c r="R3695" t="s">
        <v>119</v>
      </c>
      <c r="S3695" s="1">
        <v>45523.510289351849</v>
      </c>
      <c r="T3695" s="1">
        <v>45523.499374999999</v>
      </c>
      <c r="U3695" s="1">
        <v>45523.552106481482</v>
      </c>
      <c r="V3695" t="s">
        <v>120</v>
      </c>
      <c r="W3695" t="s">
        <v>608</v>
      </c>
      <c r="X3695" t="s">
        <v>188</v>
      </c>
      <c r="Y3695" t="s">
        <v>123</v>
      </c>
      <c r="Z3695">
        <v>129416972</v>
      </c>
      <c r="AA3695" s="50">
        <v>35575881</v>
      </c>
      <c r="AB3695" t="s">
        <v>124</v>
      </c>
      <c r="AC3695" s="51">
        <v>75.933333332999993</v>
      </c>
    </row>
    <row r="3696" spans="1:29" x14ac:dyDescent="0.25">
      <c r="A3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6" s="4" t="str">
        <f>VLOOKUP(P3696,Lookup!$A$1:$D$19,4,0)</f>
        <v>Central Valley</v>
      </c>
      <c r="C3696" s="4" t="str">
        <f>VLOOKUP(P3696,Lookup!$A$1:$E$19,5,0)</f>
        <v>Region 5</v>
      </c>
      <c r="D3696" s="4" t="str">
        <f>VLOOKUP(P3696,Lookup!$A$1:$B$19,2,0)</f>
        <v>ST</v>
      </c>
      <c r="E3696" s="4" t="str">
        <f>IF(AND((Data[[#This Row],[Min Notif Date]]&gt;$G$3),Data[[#This Row],[Min Notif Date]]&lt;$F$3),"Last Week","No")</f>
        <v>No</v>
      </c>
      <c r="F3696" s="4" t="str">
        <f>VLOOKUP(MONTH(Data[[#This Row],[Min Notif Date]]),Lookup!$G$1:$H$12,2,0)</f>
        <v>6. Jun</v>
      </c>
      <c r="G3696" s="4" t="str">
        <f t="shared" si="57"/>
        <v/>
      </c>
      <c r="H3696" s="4" t="str">
        <f>IF(AND(Data[[#This Row],[Min Notif Time]]&gt;6,Data[[#This Row],[Min Notif Time]]&lt;17),"Business Hours","Non-Business Hours")</f>
        <v>Business Hours</v>
      </c>
      <c r="I3696" s="4" t="str" cm="1">
        <f t="array" ref="I3696">IFERROR(VLOOKUP(Data[[#This Row],[Min Notif Date]],Lookup!$N$1:$P$11,2,0),_xlfn.IFS(VLOOKUP(WEEKDAY(Data[[#This Row],[Min Notif Date]],2),Lookup!$J$1:$L$7,3,0)="Weekend","Weekend",VLOOKUP(WEEKDAY(Data[[#This Row],[Min Notif Date]],2),Lookup!$J$1:$L$7,3,0)="Weekday","Weekday"))</f>
        <v>Weekday</v>
      </c>
      <c r="J3696" s="4" t="str">
        <f>VLOOKUP(WEEKDAY(Data[[#This Row],[Min Notif Date]],2),Lookup!$J$1:$K$7,2,0)</f>
        <v>3. Wed</v>
      </c>
      <c r="K3696" s="37">
        <f>ROUNDDOWN(Data[[#This Row],[PGE Notified Time]],0)</f>
        <v>45455</v>
      </c>
      <c r="L3696" s="4">
        <f>HOUR(Data[[#This Row],[PGE Notified Time]])</f>
        <v>9</v>
      </c>
      <c r="M3696">
        <v>108831</v>
      </c>
      <c r="O3696" t="s">
        <v>117</v>
      </c>
      <c r="P3696" t="s">
        <v>152</v>
      </c>
      <c r="Q3696" s="44" t="s">
        <v>117</v>
      </c>
      <c r="R3696" t="s">
        <v>215</v>
      </c>
      <c r="S3696" s="1" t="s">
        <v>5</v>
      </c>
      <c r="T3696" s="1">
        <v>45455.392592592594</v>
      </c>
      <c r="U3696" s="1">
        <v>45455.445324074077</v>
      </c>
      <c r="V3696" t="s">
        <v>120</v>
      </c>
      <c r="W3696" t="s">
        <v>608</v>
      </c>
      <c r="X3696" t="s">
        <v>228</v>
      </c>
      <c r="Y3696" t="s">
        <v>123</v>
      </c>
      <c r="Z3696">
        <v>129063747</v>
      </c>
      <c r="AA3696" s="50">
        <v>47093218</v>
      </c>
      <c r="AB3696" t="s">
        <v>124</v>
      </c>
      <c r="AC3696" s="51">
        <v>75.933333332999993</v>
      </c>
    </row>
    <row r="3697" spans="1:29" x14ac:dyDescent="0.25">
      <c r="A3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7" s="4" t="str">
        <f>VLOOKUP(P3697,Lookup!$A$1:$D$19,4,0)</f>
        <v>Bay Area</v>
      </c>
      <c r="C3697" s="4" t="str">
        <f>VLOOKUP(P3697,Lookup!$A$1:$E$19,5,0)</f>
        <v>Region 3</v>
      </c>
      <c r="D3697" s="4" t="str">
        <f>VLOOKUP(P3697,Lookup!$A$1:$B$19,2,0)</f>
        <v>EB</v>
      </c>
      <c r="E3697" s="4" t="str">
        <f>IF(AND((Data[[#This Row],[Min Notif Date]]&gt;$G$3),Data[[#This Row],[Min Notif Date]]&lt;$F$3),"Last Week","No")</f>
        <v>No</v>
      </c>
      <c r="F3697" s="4" t="str">
        <f>VLOOKUP(MONTH(Data[[#This Row],[Min Notif Date]]),Lookup!$G$1:$H$12,2,0)</f>
        <v>8. Aug</v>
      </c>
      <c r="G3697" s="4" t="str">
        <f t="shared" si="57"/>
        <v/>
      </c>
      <c r="H3697" s="4" t="str">
        <f>IF(AND(Data[[#This Row],[Min Notif Time]]&gt;6,Data[[#This Row],[Min Notif Time]]&lt;17),"Business Hours","Non-Business Hours")</f>
        <v>Business Hours</v>
      </c>
      <c r="I3697" s="4" t="str" cm="1">
        <f t="array" ref="I3697">IFERROR(VLOOKUP(Data[[#This Row],[Min Notif Date]],Lookup!$N$1:$P$11,2,0),_xlfn.IFS(VLOOKUP(WEEKDAY(Data[[#This Row],[Min Notif Date]],2),Lookup!$J$1:$L$7,3,0)="Weekend","Weekend",VLOOKUP(WEEKDAY(Data[[#This Row],[Min Notif Date]],2),Lookup!$J$1:$L$7,3,0)="Weekday","Weekday"))</f>
        <v>Weekday</v>
      </c>
      <c r="J3697" s="4" t="str">
        <f>VLOOKUP(WEEKDAY(Data[[#This Row],[Min Notif Date]],2),Lookup!$J$1:$K$7,2,0)</f>
        <v>5. Fri</v>
      </c>
      <c r="K3697" s="37">
        <f>ROUNDDOWN(Data[[#This Row],[PGE Notified Time]],0)</f>
        <v>45534</v>
      </c>
      <c r="L3697" s="4">
        <f>HOUR(Data[[#This Row],[PGE Notified Time]])</f>
        <v>9</v>
      </c>
      <c r="M3697">
        <v>111981</v>
      </c>
      <c r="N3697" t="s">
        <v>884</v>
      </c>
      <c r="O3697" t="s">
        <v>117</v>
      </c>
      <c r="P3697" t="s">
        <v>118</v>
      </c>
      <c r="Q3697" s="44" t="s">
        <v>117</v>
      </c>
      <c r="R3697" t="s">
        <v>147</v>
      </c>
      <c r="S3697" s="1">
        <v>45534.409282407411</v>
      </c>
      <c r="T3697" s="1">
        <v>45534.415983796294</v>
      </c>
      <c r="U3697" s="1">
        <v>45534.461967592593</v>
      </c>
      <c r="V3697" t="s">
        <v>120</v>
      </c>
      <c r="W3697" t="s">
        <v>608</v>
      </c>
      <c r="X3697" t="s">
        <v>122</v>
      </c>
      <c r="Y3697" t="s">
        <v>123</v>
      </c>
      <c r="Z3697">
        <v>129459731</v>
      </c>
      <c r="AA3697" s="50">
        <v>47128254</v>
      </c>
      <c r="AB3697" t="s">
        <v>124</v>
      </c>
      <c r="AC3697" s="51">
        <v>75.866666667000004</v>
      </c>
    </row>
    <row r="3698" spans="1:29" x14ac:dyDescent="0.25">
      <c r="A3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8" s="4" t="str">
        <f>VLOOKUP(P3698,Lookup!$A$1:$D$19,4,0)</f>
        <v>Bay Area</v>
      </c>
      <c r="C3698" s="4" t="str">
        <f>VLOOKUP(P3698,Lookup!$A$1:$E$19,5,0)</f>
        <v>Region 3</v>
      </c>
      <c r="D3698" s="4" t="str">
        <f>VLOOKUP(P3698,Lookup!$A$1:$B$19,2,0)</f>
        <v>EB</v>
      </c>
      <c r="E3698" s="4" t="str">
        <f>IF(AND((Data[[#This Row],[Min Notif Date]]&gt;$G$3),Data[[#This Row],[Min Notif Date]]&lt;$F$3),"Last Week","No")</f>
        <v>No</v>
      </c>
      <c r="F3698" s="4" t="str">
        <f>VLOOKUP(MONTH(Data[[#This Row],[Min Notif Date]]),Lookup!$G$1:$H$12,2,0)</f>
        <v>8. Aug</v>
      </c>
      <c r="G3698" s="4" t="str">
        <f t="shared" si="57"/>
        <v/>
      </c>
      <c r="H3698" s="4" t="str">
        <f>IF(AND(Data[[#This Row],[Min Notif Time]]&gt;6,Data[[#This Row],[Min Notif Time]]&lt;17),"Business Hours","Non-Business Hours")</f>
        <v>Business Hours</v>
      </c>
      <c r="I3698" s="4" t="str" cm="1">
        <f t="array" ref="I3698">IFERROR(VLOOKUP(Data[[#This Row],[Min Notif Date]],Lookup!$N$1:$P$11,2,0),_xlfn.IFS(VLOOKUP(WEEKDAY(Data[[#This Row],[Min Notif Date]],2),Lookup!$J$1:$L$7,3,0)="Weekend","Weekend",VLOOKUP(WEEKDAY(Data[[#This Row],[Min Notif Date]],2),Lookup!$J$1:$L$7,3,0)="Weekday","Weekday"))</f>
        <v>Weekday</v>
      </c>
      <c r="J3698" s="4" t="str">
        <f>VLOOKUP(WEEKDAY(Data[[#This Row],[Min Notif Date]],2),Lookup!$J$1:$K$7,2,0)</f>
        <v>5. Fri</v>
      </c>
      <c r="K3698" s="37">
        <f>ROUNDDOWN(Data[[#This Row],[PGE Notified Time]],0)</f>
        <v>45534</v>
      </c>
      <c r="L3698" s="4">
        <f>HOUR(Data[[#This Row],[PGE Notified Time]])</f>
        <v>12</v>
      </c>
      <c r="M3698">
        <v>111995</v>
      </c>
      <c r="O3698" t="s">
        <v>117</v>
      </c>
      <c r="P3698" t="s">
        <v>118</v>
      </c>
      <c r="Q3698" s="44" t="s">
        <v>117</v>
      </c>
      <c r="R3698" t="s">
        <v>147</v>
      </c>
      <c r="S3698" s="1" t="s">
        <v>5</v>
      </c>
      <c r="T3698" s="1">
        <v>45534.510081018518</v>
      </c>
      <c r="U3698" s="1">
        <v>45534.562731481485</v>
      </c>
      <c r="V3698" t="s">
        <v>120</v>
      </c>
      <c r="W3698" t="s">
        <v>608</v>
      </c>
      <c r="X3698" t="s">
        <v>122</v>
      </c>
      <c r="Y3698" t="s">
        <v>123</v>
      </c>
      <c r="Z3698">
        <v>129460751</v>
      </c>
      <c r="AA3698" s="50">
        <v>47128743</v>
      </c>
      <c r="AB3698" t="s">
        <v>124</v>
      </c>
      <c r="AC3698" s="51">
        <v>75.816666667000007</v>
      </c>
    </row>
    <row r="3699" spans="1:29" x14ac:dyDescent="0.25">
      <c r="A3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9" s="4" t="str">
        <f>VLOOKUP(P3699,Lookup!$A$1:$D$19,4,0)</f>
        <v>Bay Area</v>
      </c>
      <c r="C3699" s="4" t="str">
        <f>VLOOKUP(P3699,Lookup!$A$1:$E$19,5,0)</f>
        <v>Region 3</v>
      </c>
      <c r="D3699" s="4" t="str">
        <f>VLOOKUP(P3699,Lookup!$A$1:$B$19,2,0)</f>
        <v>SF</v>
      </c>
      <c r="E3699" s="4" t="str">
        <f>IF(AND((Data[[#This Row],[Min Notif Date]]&gt;$G$3),Data[[#This Row],[Min Notif Date]]&lt;$F$3),"Last Week","No")</f>
        <v>No</v>
      </c>
      <c r="F3699" s="4" t="str">
        <f>VLOOKUP(MONTH(Data[[#This Row],[Min Notif Date]]),Lookup!$G$1:$H$12,2,0)</f>
        <v>8. Aug</v>
      </c>
      <c r="G3699" s="4" t="str">
        <f t="shared" si="57"/>
        <v/>
      </c>
      <c r="H3699" s="4" t="str">
        <f>IF(AND(Data[[#This Row],[Min Notif Time]]&gt;6,Data[[#This Row],[Min Notif Time]]&lt;17),"Business Hours","Non-Business Hours")</f>
        <v>Business Hours</v>
      </c>
      <c r="I3699" s="4" t="str" cm="1">
        <f t="array" ref="I3699">IFERROR(VLOOKUP(Data[[#This Row],[Min Notif Date]],Lookup!$N$1:$P$11,2,0),_xlfn.IFS(VLOOKUP(WEEKDAY(Data[[#This Row],[Min Notif Date]],2),Lookup!$J$1:$L$7,3,0)="Weekend","Weekend",VLOOKUP(WEEKDAY(Data[[#This Row],[Min Notif Date]],2),Lookup!$J$1:$L$7,3,0)="Weekday","Weekday"))</f>
        <v>Weekday</v>
      </c>
      <c r="J3699" s="4" t="str">
        <f>VLOOKUP(WEEKDAY(Data[[#This Row],[Min Notif Date]],2),Lookup!$J$1:$K$7,2,0)</f>
        <v>2. Tue</v>
      </c>
      <c r="K3699" s="37">
        <f>ROUNDDOWN(Data[[#This Row],[PGE Notified Time]],0)</f>
        <v>45524</v>
      </c>
      <c r="L3699" s="4">
        <f>HOUR(Data[[#This Row],[PGE Notified Time]])</f>
        <v>10</v>
      </c>
      <c r="M3699">
        <v>111563</v>
      </c>
      <c r="O3699" t="s">
        <v>117</v>
      </c>
      <c r="P3699" t="s">
        <v>128</v>
      </c>
      <c r="Q3699" s="44" t="s">
        <v>117</v>
      </c>
      <c r="R3699" t="s">
        <v>119</v>
      </c>
      <c r="S3699" s="1" t="s">
        <v>5</v>
      </c>
      <c r="T3699" s="1">
        <v>45524.447662037041</v>
      </c>
      <c r="U3699" s="1">
        <v>45524.500300925924</v>
      </c>
      <c r="V3699" t="s">
        <v>120</v>
      </c>
      <c r="W3699" t="s">
        <v>608</v>
      </c>
      <c r="X3699" t="s">
        <v>129</v>
      </c>
      <c r="Y3699" t="s">
        <v>123</v>
      </c>
      <c r="Z3699">
        <v>129414589</v>
      </c>
      <c r="AA3699" s="50">
        <v>35575691</v>
      </c>
      <c r="AB3699" t="s">
        <v>124</v>
      </c>
      <c r="AC3699" s="51">
        <v>75.8</v>
      </c>
    </row>
    <row r="3700" spans="1:29" x14ac:dyDescent="0.25">
      <c r="A3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0" s="4" t="str">
        <f>VLOOKUP(P3700,Lookup!$A$1:$D$19,4,0)</f>
        <v>Central Valley</v>
      </c>
      <c r="C3700" s="4" t="str">
        <f>VLOOKUP(P3700,Lookup!$A$1:$E$19,5,0)</f>
        <v>Region 5</v>
      </c>
      <c r="D3700" s="4" t="str">
        <f>VLOOKUP(P3700,Lookup!$A$1:$B$19,2,0)</f>
        <v>YO</v>
      </c>
      <c r="E3700" s="4" t="str">
        <f>IF(AND((Data[[#This Row],[Min Notif Date]]&gt;$G$3),Data[[#This Row],[Min Notif Date]]&lt;$F$3),"Last Week","No")</f>
        <v>No</v>
      </c>
      <c r="F3700" s="4" t="str">
        <f>VLOOKUP(MONTH(Data[[#This Row],[Min Notif Date]]),Lookup!$G$1:$H$12,2,0)</f>
        <v>3. Mar</v>
      </c>
      <c r="G3700" s="4" t="str">
        <f t="shared" si="57"/>
        <v/>
      </c>
      <c r="H3700" s="4" t="str">
        <f>IF(AND(Data[[#This Row],[Min Notif Time]]&gt;6,Data[[#This Row],[Min Notif Time]]&lt;17),"Business Hours","Non-Business Hours")</f>
        <v>Business Hours</v>
      </c>
      <c r="I3700" s="4" t="str" cm="1">
        <f t="array" ref="I3700">IFERROR(VLOOKUP(Data[[#This Row],[Min Notif Date]],Lookup!$N$1:$P$11,2,0),_xlfn.IFS(VLOOKUP(WEEKDAY(Data[[#This Row],[Min Notif Date]],2),Lookup!$J$1:$L$7,3,0)="Weekend","Weekend",VLOOKUP(WEEKDAY(Data[[#This Row],[Min Notif Date]],2),Lookup!$J$1:$L$7,3,0)="Weekday","Weekday"))</f>
        <v>Weekday</v>
      </c>
      <c r="J3700" s="4" t="str">
        <f>VLOOKUP(WEEKDAY(Data[[#This Row],[Min Notif Date]],2),Lookup!$J$1:$K$7,2,0)</f>
        <v>2. Tue</v>
      </c>
      <c r="K3700" s="37">
        <f>ROUNDDOWN(Data[[#This Row],[PGE Notified Time]],0)</f>
        <v>45377</v>
      </c>
      <c r="L3700" s="4">
        <f>HOUR(Data[[#This Row],[PGE Notified Time]])</f>
        <v>10</v>
      </c>
      <c r="M3700">
        <v>105772</v>
      </c>
      <c r="O3700" t="s">
        <v>117</v>
      </c>
      <c r="P3700" t="s">
        <v>197</v>
      </c>
      <c r="Q3700" s="44" t="s">
        <v>117</v>
      </c>
      <c r="R3700" t="s">
        <v>119</v>
      </c>
      <c r="S3700" s="1" t="s">
        <v>5</v>
      </c>
      <c r="T3700" s="1">
        <v>45377.447511574072</v>
      </c>
      <c r="U3700" s="1">
        <v>45377.500138888892</v>
      </c>
      <c r="V3700" t="s">
        <v>120</v>
      </c>
      <c r="W3700" t="s">
        <v>608</v>
      </c>
      <c r="X3700" t="s">
        <v>633</v>
      </c>
      <c r="Y3700" t="s">
        <v>123</v>
      </c>
      <c r="Z3700">
        <v>128369405</v>
      </c>
      <c r="AA3700" s="50">
        <v>47043530</v>
      </c>
      <c r="AB3700" t="s">
        <v>124</v>
      </c>
      <c r="AC3700" s="51">
        <v>75.783333333000002</v>
      </c>
    </row>
    <row r="3701" spans="1:29" x14ac:dyDescent="0.25">
      <c r="A3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1" s="4" t="str">
        <f>VLOOKUP(P3701,Lookup!$A$1:$D$19,4,0)</f>
        <v>Central Valley</v>
      </c>
      <c r="C3701" s="4" t="str">
        <f>VLOOKUP(P3701,Lookup!$A$1:$E$19,5,0)</f>
        <v>Region 5</v>
      </c>
      <c r="D3701" s="4" t="str">
        <f>VLOOKUP(P3701,Lookup!$A$1:$B$19,2,0)</f>
        <v>KE</v>
      </c>
      <c r="E3701" s="4" t="str">
        <f>IF(AND((Data[[#This Row],[Min Notif Date]]&gt;$G$3),Data[[#This Row],[Min Notif Date]]&lt;$F$3),"Last Week","No")</f>
        <v>No</v>
      </c>
      <c r="F3701" s="4" t="str">
        <f>VLOOKUP(MONTH(Data[[#This Row],[Min Notif Date]]),Lookup!$G$1:$H$12,2,0)</f>
        <v>11. Nov</v>
      </c>
      <c r="G3701" s="4" t="str">
        <f t="shared" si="57"/>
        <v/>
      </c>
      <c r="H3701" s="4" t="str">
        <f>IF(AND(Data[[#This Row],[Min Notif Time]]&gt;6,Data[[#This Row],[Min Notif Time]]&lt;17),"Business Hours","Non-Business Hours")</f>
        <v>Business Hours</v>
      </c>
      <c r="I3701" s="4" t="str" cm="1">
        <f t="array" ref="I3701">IFERROR(VLOOKUP(Data[[#This Row],[Min Notif Date]],Lookup!$N$1:$P$11,2,0),_xlfn.IFS(VLOOKUP(WEEKDAY(Data[[#This Row],[Min Notif Date]],2),Lookup!$J$1:$L$7,3,0)="Weekend","Weekend",VLOOKUP(WEEKDAY(Data[[#This Row],[Min Notif Date]],2),Lookup!$J$1:$L$7,3,0)="Weekday","Weekday"))</f>
        <v>Weekday</v>
      </c>
      <c r="J3701" s="4" t="str">
        <f>VLOOKUP(WEEKDAY(Data[[#This Row],[Min Notif Date]],2),Lookup!$J$1:$K$7,2,0)</f>
        <v>2. Tue</v>
      </c>
      <c r="K3701" s="37">
        <f>ROUNDDOWN(Data[[#This Row],[PGE Notified Time]],0)</f>
        <v>45601</v>
      </c>
      <c r="L3701" s="4">
        <f>HOUR(Data[[#This Row],[PGE Notified Time]])</f>
        <v>9</v>
      </c>
      <c r="M3701">
        <v>114430</v>
      </c>
      <c r="O3701" t="s">
        <v>117</v>
      </c>
      <c r="P3701" t="s">
        <v>290</v>
      </c>
      <c r="Q3701" s="44" t="s">
        <v>117</v>
      </c>
      <c r="R3701" t="s">
        <v>119</v>
      </c>
      <c r="S3701" s="1" t="s">
        <v>5</v>
      </c>
      <c r="T3701" s="1">
        <v>45601.392268518517</v>
      </c>
      <c r="U3701" s="1">
        <v>45601.444826388892</v>
      </c>
      <c r="V3701" t="s">
        <v>120</v>
      </c>
      <c r="W3701" t="s">
        <v>608</v>
      </c>
      <c r="X3701" t="s">
        <v>318</v>
      </c>
      <c r="Y3701" t="s">
        <v>123</v>
      </c>
      <c r="Z3701">
        <v>129771909</v>
      </c>
      <c r="AA3701" s="50">
        <v>47164538</v>
      </c>
      <c r="AB3701" t="s">
        <v>124</v>
      </c>
      <c r="AC3701" s="51">
        <v>75.683333332999993</v>
      </c>
    </row>
    <row r="3702" spans="1:29" x14ac:dyDescent="0.25">
      <c r="A3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2" s="4" t="str">
        <f>VLOOKUP(P3702,Lookup!$A$1:$D$19,4,0)</f>
        <v>South Bay</v>
      </c>
      <c r="C3702" s="4" t="str">
        <f>VLOOKUP(P3702,Lookup!$A$1:$E$19,5,0)</f>
        <v>Region 4</v>
      </c>
      <c r="D3702" s="4" t="str">
        <f>VLOOKUP(P3702,Lookup!$A$1:$B$19,2,0)</f>
        <v>CC</v>
      </c>
      <c r="E3702" s="4" t="str">
        <f>IF(AND((Data[[#This Row],[Min Notif Date]]&gt;$G$3),Data[[#This Row],[Min Notif Date]]&lt;$F$3),"Last Week","No")</f>
        <v>No</v>
      </c>
      <c r="F3702" s="4" t="str">
        <f>VLOOKUP(MONTH(Data[[#This Row],[Min Notif Date]]),Lookup!$G$1:$H$12,2,0)</f>
        <v>3. Mar</v>
      </c>
      <c r="G3702" s="4" t="str">
        <f t="shared" si="57"/>
        <v/>
      </c>
      <c r="H3702" s="4" t="str">
        <f>IF(AND(Data[[#This Row],[Min Notif Time]]&gt;6,Data[[#This Row],[Min Notif Time]]&lt;17),"Business Hours","Non-Business Hours")</f>
        <v>Business Hours</v>
      </c>
      <c r="I3702" s="4" t="str" cm="1">
        <f t="array" ref="I3702">IFERROR(VLOOKUP(Data[[#This Row],[Min Notif Date]],Lookup!$N$1:$P$11,2,0),_xlfn.IFS(VLOOKUP(WEEKDAY(Data[[#This Row],[Min Notif Date]],2),Lookup!$J$1:$L$7,3,0)="Weekend","Weekend",VLOOKUP(WEEKDAY(Data[[#This Row],[Min Notif Date]],2),Lookup!$J$1:$L$7,3,0)="Weekday","Weekday"))</f>
        <v>Weekday</v>
      </c>
      <c r="J3702" s="4" t="str">
        <f>VLOOKUP(WEEKDAY(Data[[#This Row],[Min Notif Date]],2),Lookup!$J$1:$K$7,2,0)</f>
        <v>1. Mon</v>
      </c>
      <c r="K3702" s="37">
        <f>ROUNDDOWN(Data[[#This Row],[PGE Notified Time]],0)</f>
        <v>45362</v>
      </c>
      <c r="L3702" s="4">
        <f>HOUR(Data[[#This Row],[PGE Notified Time]])</f>
        <v>10</v>
      </c>
      <c r="M3702">
        <v>105126</v>
      </c>
      <c r="O3702" t="s">
        <v>117</v>
      </c>
      <c r="P3702" t="s">
        <v>134</v>
      </c>
      <c r="Q3702" s="44" t="s">
        <v>117</v>
      </c>
      <c r="R3702" t="s">
        <v>147</v>
      </c>
      <c r="S3702" s="1" t="s">
        <v>5</v>
      </c>
      <c r="T3702" s="1">
        <v>45362.439236111109</v>
      </c>
      <c r="U3702" s="1">
        <v>45362.491782407407</v>
      </c>
      <c r="V3702" t="s">
        <v>120</v>
      </c>
      <c r="W3702" t="s">
        <v>608</v>
      </c>
      <c r="X3702" t="s">
        <v>720</v>
      </c>
      <c r="Y3702" t="s">
        <v>123</v>
      </c>
      <c r="Z3702">
        <v>128270614</v>
      </c>
      <c r="AA3702" s="50">
        <v>47036474</v>
      </c>
      <c r="AB3702" t="s">
        <v>124</v>
      </c>
      <c r="AC3702" s="51">
        <v>75.666666667000001</v>
      </c>
    </row>
    <row r="3703" spans="1:29" x14ac:dyDescent="0.25">
      <c r="A3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3" s="4" t="str">
        <f>VLOOKUP(P3703,Lookup!$A$1:$D$19,4,0)</f>
        <v>Bay Area</v>
      </c>
      <c r="C3703" s="4" t="str">
        <f>VLOOKUP(P3703,Lookup!$A$1:$E$19,5,0)</f>
        <v>Region 3</v>
      </c>
      <c r="D3703" s="4" t="str">
        <f>VLOOKUP(P3703,Lookup!$A$1:$B$19,2,0)</f>
        <v>EB</v>
      </c>
      <c r="E3703" s="4" t="str">
        <f>IF(AND((Data[[#This Row],[Min Notif Date]]&gt;$G$3),Data[[#This Row],[Min Notif Date]]&lt;$F$3),"Last Week","No")</f>
        <v>No</v>
      </c>
      <c r="F3703" s="4" t="str">
        <f>VLOOKUP(MONTH(Data[[#This Row],[Min Notif Date]]),Lookup!$G$1:$H$12,2,0)</f>
        <v>3. Mar</v>
      </c>
      <c r="G3703" s="4" t="str">
        <f t="shared" si="57"/>
        <v/>
      </c>
      <c r="H3703" s="4" t="str">
        <f>IF(AND(Data[[#This Row],[Min Notif Time]]&gt;6,Data[[#This Row],[Min Notif Time]]&lt;17),"Business Hours","Non-Business Hours")</f>
        <v>Business Hours</v>
      </c>
      <c r="I3703" s="4" t="str" cm="1">
        <f t="array" ref="I3703">IFERROR(VLOOKUP(Data[[#This Row],[Min Notif Date]],Lookup!$N$1:$P$11,2,0),_xlfn.IFS(VLOOKUP(WEEKDAY(Data[[#This Row],[Min Notif Date]],2),Lookup!$J$1:$L$7,3,0)="Weekend","Weekend",VLOOKUP(WEEKDAY(Data[[#This Row],[Min Notif Date]],2),Lookup!$J$1:$L$7,3,0)="Weekday","Weekday"))</f>
        <v>Weekday</v>
      </c>
      <c r="J3703" s="4" t="str">
        <f>VLOOKUP(WEEKDAY(Data[[#This Row],[Min Notif Date]],2),Lookup!$J$1:$K$7,2,0)</f>
        <v>2. Tue</v>
      </c>
      <c r="K3703" s="37">
        <f>ROUNDDOWN(Data[[#This Row],[PGE Notified Time]],0)</f>
        <v>45356</v>
      </c>
      <c r="L3703" s="4">
        <f>HOUR(Data[[#This Row],[PGE Notified Time]])</f>
        <v>12</v>
      </c>
      <c r="M3703">
        <v>104890</v>
      </c>
      <c r="N3703">
        <v>3169583252</v>
      </c>
      <c r="O3703" t="s">
        <v>57</v>
      </c>
      <c r="P3703" t="s">
        <v>118</v>
      </c>
      <c r="Q3703" s="44" t="s">
        <v>259</v>
      </c>
      <c r="R3703" t="s">
        <v>119</v>
      </c>
      <c r="S3703" s="1">
        <v>45356.519780092596</v>
      </c>
      <c r="T3703" s="1">
        <v>45356.522407407407</v>
      </c>
      <c r="U3703" s="1">
        <v>45356.572222222225</v>
      </c>
      <c r="V3703" t="s">
        <v>120</v>
      </c>
      <c r="W3703" t="s">
        <v>121</v>
      </c>
      <c r="X3703" t="s">
        <v>122</v>
      </c>
      <c r="Y3703" t="s">
        <v>123</v>
      </c>
      <c r="Z3703">
        <v>128241948</v>
      </c>
      <c r="AA3703" s="50">
        <v>47033734</v>
      </c>
      <c r="AB3703" t="s">
        <v>124</v>
      </c>
      <c r="AC3703" s="51">
        <v>75.516666666999996</v>
      </c>
    </row>
    <row r="3704" spans="1:29" x14ac:dyDescent="0.25">
      <c r="A3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4" s="4" t="str">
        <f>VLOOKUP(P3704,Lookup!$A$1:$D$19,4,0)</f>
        <v>Bay Area</v>
      </c>
      <c r="C3704" s="4" t="str">
        <f>VLOOKUP(P3704,Lookup!$A$1:$E$19,5,0)</f>
        <v>Region 3</v>
      </c>
      <c r="D3704" s="4" t="str">
        <f>VLOOKUP(P3704,Lookup!$A$1:$B$19,2,0)</f>
        <v>MI</v>
      </c>
      <c r="E3704" s="4" t="str">
        <f>IF(AND((Data[[#This Row],[Min Notif Date]]&gt;$G$3),Data[[#This Row],[Min Notif Date]]&lt;$F$3),"Last Week","No")</f>
        <v>No</v>
      </c>
      <c r="F3704" s="4" t="str">
        <f>VLOOKUP(MONTH(Data[[#This Row],[Min Notif Date]]),Lookup!$G$1:$H$12,2,0)</f>
        <v>11. Nov</v>
      </c>
      <c r="G3704" s="4" t="str">
        <f t="shared" si="57"/>
        <v/>
      </c>
      <c r="H3704" s="4" t="str">
        <f>IF(AND(Data[[#This Row],[Min Notif Time]]&gt;6,Data[[#This Row],[Min Notif Time]]&lt;17),"Business Hours","Non-Business Hours")</f>
        <v>Business Hours</v>
      </c>
      <c r="I3704" s="4" t="str" cm="1">
        <f t="array" ref="I3704">IFERROR(VLOOKUP(Data[[#This Row],[Min Notif Date]],Lookup!$N$1:$P$11,2,0),_xlfn.IFS(VLOOKUP(WEEKDAY(Data[[#This Row],[Min Notif Date]],2),Lookup!$J$1:$L$7,3,0)="Weekend","Weekend",VLOOKUP(WEEKDAY(Data[[#This Row],[Min Notif Date]],2),Lookup!$J$1:$L$7,3,0)="Weekday","Weekday"))</f>
        <v>Weekday</v>
      </c>
      <c r="J3704" s="4" t="str">
        <f>VLOOKUP(WEEKDAY(Data[[#This Row],[Min Notif Date]],2),Lookup!$J$1:$K$7,2,0)</f>
        <v>2. Tue</v>
      </c>
      <c r="K3704" s="37">
        <f>ROUNDDOWN(Data[[#This Row],[PGE Notified Time]],0)</f>
        <v>45608</v>
      </c>
      <c r="L3704" s="4">
        <f>HOUR(Data[[#This Row],[PGE Notified Time]])</f>
        <v>11</v>
      </c>
      <c r="M3704">
        <v>114685</v>
      </c>
      <c r="O3704" t="s">
        <v>117</v>
      </c>
      <c r="P3704" t="s">
        <v>154</v>
      </c>
      <c r="Q3704" s="44" t="s">
        <v>117</v>
      </c>
      <c r="R3704" t="s">
        <v>147</v>
      </c>
      <c r="S3704" s="1" t="s">
        <v>5</v>
      </c>
      <c r="T3704" s="1">
        <v>45608.468402777777</v>
      </c>
      <c r="U3704" s="1">
        <v>45608.520833333336</v>
      </c>
      <c r="V3704" t="s">
        <v>120</v>
      </c>
      <c r="W3704" t="s">
        <v>608</v>
      </c>
      <c r="X3704" t="s">
        <v>156</v>
      </c>
      <c r="Y3704" t="s">
        <v>123</v>
      </c>
      <c r="Z3704">
        <v>129804055</v>
      </c>
      <c r="AA3704" s="50">
        <v>47165925</v>
      </c>
      <c r="AB3704" t="s">
        <v>124</v>
      </c>
      <c r="AC3704" s="51">
        <v>75.5</v>
      </c>
    </row>
    <row r="3705" spans="1:29" x14ac:dyDescent="0.25">
      <c r="A3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5" s="4" t="str">
        <f>VLOOKUP(P3705,Lookup!$A$1:$D$19,4,0)</f>
        <v>Bay Area</v>
      </c>
      <c r="C3705" s="4" t="str">
        <f>VLOOKUP(P3705,Lookup!$A$1:$E$19,5,0)</f>
        <v>Region 3</v>
      </c>
      <c r="D3705" s="4" t="str">
        <f>VLOOKUP(P3705,Lookup!$A$1:$B$19,2,0)</f>
        <v>DI</v>
      </c>
      <c r="E3705" s="4" t="str">
        <f>IF(AND((Data[[#This Row],[Min Notif Date]]&gt;$G$3),Data[[#This Row],[Min Notif Date]]&lt;$F$3),"Last Week","No")</f>
        <v>No</v>
      </c>
      <c r="F3705" s="4" t="str">
        <f>VLOOKUP(MONTH(Data[[#This Row],[Min Notif Date]]),Lookup!$G$1:$H$12,2,0)</f>
        <v>10. Oct</v>
      </c>
      <c r="G3705" s="4" t="str">
        <f t="shared" si="57"/>
        <v/>
      </c>
      <c r="H3705" s="4" t="str">
        <f>IF(AND(Data[[#This Row],[Min Notif Time]]&gt;6,Data[[#This Row],[Min Notif Time]]&lt;17),"Business Hours","Non-Business Hours")</f>
        <v>Business Hours</v>
      </c>
      <c r="I3705" s="4" t="str" cm="1">
        <f t="array" ref="I3705">IFERROR(VLOOKUP(Data[[#This Row],[Min Notif Date]],Lookup!$N$1:$P$11,2,0),_xlfn.IFS(VLOOKUP(WEEKDAY(Data[[#This Row],[Min Notif Date]],2),Lookup!$J$1:$L$7,3,0)="Weekend","Weekend",VLOOKUP(WEEKDAY(Data[[#This Row],[Min Notif Date]],2),Lookup!$J$1:$L$7,3,0)="Weekday","Weekday"))</f>
        <v>Weekday</v>
      </c>
      <c r="J3705" s="4" t="str">
        <f>VLOOKUP(WEEKDAY(Data[[#This Row],[Min Notif Date]],2),Lookup!$J$1:$K$7,2,0)</f>
        <v>2. Tue</v>
      </c>
      <c r="K3705" s="37">
        <f>ROUNDDOWN(Data[[#This Row],[PGE Notified Time]],0)</f>
        <v>45580</v>
      </c>
      <c r="L3705" s="4">
        <f>HOUR(Data[[#This Row],[PGE Notified Time]])</f>
        <v>15</v>
      </c>
      <c r="M3705">
        <v>113701</v>
      </c>
      <c r="O3705" t="s">
        <v>117</v>
      </c>
      <c r="P3705" t="s">
        <v>141</v>
      </c>
      <c r="Q3705" s="44" t="s">
        <v>117</v>
      </c>
      <c r="R3705" t="s">
        <v>147</v>
      </c>
      <c r="S3705" s="1" t="s">
        <v>5</v>
      </c>
      <c r="T3705" s="1">
        <v>45580.636458333334</v>
      </c>
      <c r="U3705" s="1">
        <v>45580.688888888886</v>
      </c>
      <c r="V3705" t="s">
        <v>120</v>
      </c>
      <c r="W3705" t="s">
        <v>608</v>
      </c>
      <c r="X3705" t="s">
        <v>194</v>
      </c>
      <c r="Y3705" t="s">
        <v>123</v>
      </c>
      <c r="Z3705">
        <v>129691379</v>
      </c>
      <c r="AA3705" s="50">
        <v>47159984</v>
      </c>
      <c r="AB3705" t="s">
        <v>124</v>
      </c>
      <c r="AC3705" s="51">
        <v>75.5</v>
      </c>
    </row>
    <row r="3706" spans="1:29" x14ac:dyDescent="0.25">
      <c r="A3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6" s="4" t="str">
        <f>VLOOKUP(P3706,Lookup!$A$1:$D$19,4,0)</f>
        <v>Bay Area</v>
      </c>
      <c r="C3706" s="4" t="str">
        <f>VLOOKUP(P3706,Lookup!$A$1:$E$19,5,0)</f>
        <v>Region 3</v>
      </c>
      <c r="D3706" s="4" t="str">
        <f>VLOOKUP(P3706,Lookup!$A$1:$B$19,2,0)</f>
        <v>PN</v>
      </c>
      <c r="E3706" s="4" t="str">
        <f>IF(AND((Data[[#This Row],[Min Notif Date]]&gt;$G$3),Data[[#This Row],[Min Notif Date]]&lt;$F$3),"Last Week","No")</f>
        <v>No</v>
      </c>
      <c r="F3706" s="4" t="str">
        <f>VLOOKUP(MONTH(Data[[#This Row],[Min Notif Date]]),Lookup!$G$1:$H$12,2,0)</f>
        <v>3. Mar</v>
      </c>
      <c r="G3706" s="4" t="str">
        <f t="shared" si="57"/>
        <v/>
      </c>
      <c r="H3706" s="4" t="str">
        <f>IF(AND(Data[[#This Row],[Min Notif Time]]&gt;6,Data[[#This Row],[Min Notif Time]]&lt;17),"Business Hours","Non-Business Hours")</f>
        <v>Business Hours</v>
      </c>
      <c r="I3706" s="4" t="str" cm="1">
        <f t="array" ref="I3706">IFERROR(VLOOKUP(Data[[#This Row],[Min Notif Date]],Lookup!$N$1:$P$11,2,0),_xlfn.IFS(VLOOKUP(WEEKDAY(Data[[#This Row],[Min Notif Date]],2),Lookup!$J$1:$L$7,3,0)="Weekend","Weekend",VLOOKUP(WEEKDAY(Data[[#This Row],[Min Notif Date]],2),Lookup!$J$1:$L$7,3,0)="Weekday","Weekday"))</f>
        <v>Weekday</v>
      </c>
      <c r="J3706" s="4" t="str">
        <f>VLOOKUP(WEEKDAY(Data[[#This Row],[Min Notif Date]],2),Lookup!$J$1:$K$7,2,0)</f>
        <v>2. Tue</v>
      </c>
      <c r="K3706" s="37">
        <f>ROUNDDOWN(Data[[#This Row],[PGE Notified Time]],0)</f>
        <v>45377</v>
      </c>
      <c r="L3706" s="4">
        <f>HOUR(Data[[#This Row],[PGE Notified Time]])</f>
        <v>12</v>
      </c>
      <c r="M3706">
        <v>105789</v>
      </c>
      <c r="O3706" t="s">
        <v>117</v>
      </c>
      <c r="P3706" t="s">
        <v>165</v>
      </c>
      <c r="Q3706" s="44" t="s">
        <v>117</v>
      </c>
      <c r="R3706" t="s">
        <v>119</v>
      </c>
      <c r="S3706" s="1" t="s">
        <v>5</v>
      </c>
      <c r="T3706" s="1">
        <v>45377.530914351853</v>
      </c>
      <c r="U3706" s="1">
        <v>45377.583333333336</v>
      </c>
      <c r="V3706" t="s">
        <v>120</v>
      </c>
      <c r="W3706" t="s">
        <v>608</v>
      </c>
      <c r="X3706" t="s">
        <v>285</v>
      </c>
      <c r="Y3706" t="s">
        <v>123</v>
      </c>
      <c r="Z3706">
        <v>128369665</v>
      </c>
      <c r="AA3706" s="50">
        <v>45760788</v>
      </c>
      <c r="AB3706" t="s">
        <v>124</v>
      </c>
      <c r="AC3706" s="51">
        <v>75.483333333000004</v>
      </c>
    </row>
    <row r="3707" spans="1:29" x14ac:dyDescent="0.25">
      <c r="A3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7" s="4" t="str">
        <f>VLOOKUP(P3707,Lookup!$A$1:$D$19,4,0)</f>
        <v>Central Valley</v>
      </c>
      <c r="C3707" s="4" t="str">
        <f>VLOOKUP(P3707,Lookup!$A$1:$E$19,5,0)</f>
        <v>Region 5</v>
      </c>
      <c r="D3707" s="4" t="str">
        <f>VLOOKUP(P3707,Lookup!$A$1:$B$19,2,0)</f>
        <v>FR</v>
      </c>
      <c r="E3707" s="4" t="str">
        <f>IF(AND((Data[[#This Row],[Min Notif Date]]&gt;$G$3),Data[[#This Row],[Min Notif Date]]&lt;$F$3),"Last Week","No")</f>
        <v>No</v>
      </c>
      <c r="F3707" s="4" t="str">
        <f>VLOOKUP(MONTH(Data[[#This Row],[Min Notif Date]]),Lookup!$G$1:$H$12,2,0)</f>
        <v>6. Jun</v>
      </c>
      <c r="G3707" s="4" t="str">
        <f t="shared" si="57"/>
        <v/>
      </c>
      <c r="H3707" s="4" t="str">
        <f>IF(AND(Data[[#This Row],[Min Notif Time]]&gt;6,Data[[#This Row],[Min Notif Time]]&lt;17),"Business Hours","Non-Business Hours")</f>
        <v>Non-Business Hours</v>
      </c>
      <c r="I3707" s="4" t="str" cm="1">
        <f t="array" ref="I3707">IFERROR(VLOOKUP(Data[[#This Row],[Min Notif Date]],Lookup!$N$1:$P$11,2,0),_xlfn.IFS(VLOOKUP(WEEKDAY(Data[[#This Row],[Min Notif Date]],2),Lookup!$J$1:$L$7,3,0)="Weekend","Weekend",VLOOKUP(WEEKDAY(Data[[#This Row],[Min Notif Date]],2),Lookup!$J$1:$L$7,3,0)="Weekday","Weekday"))</f>
        <v>Weekend</v>
      </c>
      <c r="J3707" s="4" t="str">
        <f>VLOOKUP(WEEKDAY(Data[[#This Row],[Min Notif Date]],2),Lookup!$J$1:$K$7,2,0)</f>
        <v>6. Sat</v>
      </c>
      <c r="K3707" s="37">
        <f>ROUNDDOWN(Data[[#This Row],[PGE Notified Time]],0)</f>
        <v>45472</v>
      </c>
      <c r="L3707" s="4">
        <f>HOUR(Data[[#This Row],[PGE Notified Time]])</f>
        <v>23</v>
      </c>
      <c r="M3707">
        <v>109525</v>
      </c>
      <c r="N3707" t="s">
        <v>885</v>
      </c>
      <c r="O3707" t="s">
        <v>57</v>
      </c>
      <c r="P3707" t="s">
        <v>136</v>
      </c>
      <c r="Q3707" s="44" t="s">
        <v>259</v>
      </c>
      <c r="R3707" t="s">
        <v>119</v>
      </c>
      <c r="S3707" s="1">
        <v>45472.944131944445</v>
      </c>
      <c r="T3707" s="1">
        <v>45472.963391203702</v>
      </c>
      <c r="U3707" s="1">
        <v>45472.996527777781</v>
      </c>
      <c r="V3707" t="s">
        <v>120</v>
      </c>
      <c r="W3707" t="s">
        <v>121</v>
      </c>
      <c r="X3707" t="s">
        <v>137</v>
      </c>
      <c r="Y3707" t="s">
        <v>123</v>
      </c>
      <c r="Z3707">
        <v>129147591</v>
      </c>
      <c r="AA3707" s="50">
        <v>47105600</v>
      </c>
      <c r="AB3707" t="s">
        <v>124</v>
      </c>
      <c r="AC3707" s="51">
        <v>75.45</v>
      </c>
    </row>
    <row r="3708" spans="1:29" x14ac:dyDescent="0.25">
      <c r="A3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8" s="4" t="str">
        <f>VLOOKUP(P3708,Lookup!$A$1:$D$19,4,0)</f>
        <v>Bay Area</v>
      </c>
      <c r="C3708" s="4" t="str">
        <f>VLOOKUP(P3708,Lookup!$A$1:$E$19,5,0)</f>
        <v>Region 3</v>
      </c>
      <c r="D3708" s="4" t="str">
        <f>VLOOKUP(P3708,Lookup!$A$1:$B$19,2,0)</f>
        <v>PN</v>
      </c>
      <c r="E3708" s="4" t="str">
        <f>IF(AND((Data[[#This Row],[Min Notif Date]]&gt;$G$3),Data[[#This Row],[Min Notif Date]]&lt;$F$3),"Last Week","No")</f>
        <v>No</v>
      </c>
      <c r="F3708" s="4" t="str">
        <f>VLOOKUP(MONTH(Data[[#This Row],[Min Notif Date]]),Lookup!$G$1:$H$12,2,0)</f>
        <v>7. Jul</v>
      </c>
      <c r="G3708" s="4" t="str">
        <f t="shared" si="57"/>
        <v/>
      </c>
      <c r="H3708" s="4" t="str">
        <f>IF(AND(Data[[#This Row],[Min Notif Time]]&gt;6,Data[[#This Row],[Min Notif Time]]&lt;17),"Business Hours","Non-Business Hours")</f>
        <v>Business Hours</v>
      </c>
      <c r="I3708" s="4" t="str" cm="1">
        <f t="array" ref="I3708">IFERROR(VLOOKUP(Data[[#This Row],[Min Notif Date]],Lookup!$N$1:$P$11,2,0),_xlfn.IFS(VLOOKUP(WEEKDAY(Data[[#This Row],[Min Notif Date]],2),Lookup!$J$1:$L$7,3,0)="Weekend","Weekend",VLOOKUP(WEEKDAY(Data[[#This Row],[Min Notif Date]],2),Lookup!$J$1:$L$7,3,0)="Weekday","Weekday"))</f>
        <v>Weekday</v>
      </c>
      <c r="J3708" s="4" t="str">
        <f>VLOOKUP(WEEKDAY(Data[[#This Row],[Min Notif Date]],2),Lookup!$J$1:$K$7,2,0)</f>
        <v>1. Mon</v>
      </c>
      <c r="K3708" s="37">
        <f>ROUNDDOWN(Data[[#This Row],[PGE Notified Time]],0)</f>
        <v>45474</v>
      </c>
      <c r="L3708" s="4">
        <f>HOUR(Data[[#This Row],[PGE Notified Time]])</f>
        <v>11</v>
      </c>
      <c r="M3708">
        <v>109563</v>
      </c>
      <c r="O3708" t="s">
        <v>117</v>
      </c>
      <c r="P3708" t="s">
        <v>165</v>
      </c>
      <c r="Q3708" s="44" t="s">
        <v>117</v>
      </c>
      <c r="R3708" t="s">
        <v>147</v>
      </c>
      <c r="S3708" s="1" t="s">
        <v>5</v>
      </c>
      <c r="T3708" s="1">
        <v>45474.460497685184</v>
      </c>
      <c r="U3708" s="1">
        <v>45474.512870370374</v>
      </c>
      <c r="V3708" t="s">
        <v>120</v>
      </c>
      <c r="W3708" t="s">
        <v>608</v>
      </c>
      <c r="X3708" t="s">
        <v>183</v>
      </c>
      <c r="Y3708" t="s">
        <v>123</v>
      </c>
      <c r="Z3708">
        <v>129151815</v>
      </c>
      <c r="AA3708" s="50">
        <v>47106227</v>
      </c>
      <c r="AB3708" t="s">
        <v>124</v>
      </c>
      <c r="AC3708" s="51">
        <v>75.416666667000001</v>
      </c>
    </row>
    <row r="3709" spans="1:29" x14ac:dyDescent="0.25">
      <c r="A3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9" s="4" t="str">
        <f>VLOOKUP(P3709,Lookup!$A$1:$D$19,4,0)</f>
        <v>Bay Area</v>
      </c>
      <c r="C3709" s="4" t="str">
        <f>VLOOKUP(P3709,Lookup!$A$1:$E$19,5,0)</f>
        <v>Region 3</v>
      </c>
      <c r="D3709" s="4" t="str">
        <f>VLOOKUP(P3709,Lookup!$A$1:$B$19,2,0)</f>
        <v>MI</v>
      </c>
      <c r="E3709" s="4" t="str">
        <f>IF(AND((Data[[#This Row],[Min Notif Date]]&gt;$G$3),Data[[#This Row],[Min Notif Date]]&lt;$F$3),"Last Week","No")</f>
        <v>No</v>
      </c>
      <c r="F3709" s="4" t="str">
        <f>VLOOKUP(MONTH(Data[[#This Row],[Min Notif Date]]),Lookup!$G$1:$H$12,2,0)</f>
        <v>10. Oct</v>
      </c>
      <c r="G3709" s="4" t="str">
        <f t="shared" si="57"/>
        <v/>
      </c>
      <c r="H3709" s="4" t="str">
        <f>IF(AND(Data[[#This Row],[Min Notif Time]]&gt;6,Data[[#This Row],[Min Notif Time]]&lt;17),"Business Hours","Non-Business Hours")</f>
        <v>Business Hours</v>
      </c>
      <c r="I3709" s="4" t="str" cm="1">
        <f t="array" ref="I3709">IFERROR(VLOOKUP(Data[[#This Row],[Min Notif Date]],Lookup!$N$1:$P$11,2,0),_xlfn.IFS(VLOOKUP(WEEKDAY(Data[[#This Row],[Min Notif Date]],2),Lookup!$J$1:$L$7,3,0)="Weekend","Weekend",VLOOKUP(WEEKDAY(Data[[#This Row],[Min Notif Date]],2),Lookup!$J$1:$L$7,3,0)="Weekday","Weekday"))</f>
        <v>Weekday</v>
      </c>
      <c r="J3709" s="4" t="str">
        <f>VLOOKUP(WEEKDAY(Data[[#This Row],[Min Notif Date]],2),Lookup!$J$1:$K$7,2,0)</f>
        <v>3. Wed</v>
      </c>
      <c r="K3709" s="37">
        <f>ROUNDDOWN(Data[[#This Row],[PGE Notified Time]],0)</f>
        <v>45574</v>
      </c>
      <c r="L3709" s="4">
        <f>HOUR(Data[[#This Row],[PGE Notified Time]])</f>
        <v>9</v>
      </c>
      <c r="M3709">
        <v>113477</v>
      </c>
      <c r="O3709" t="s">
        <v>117</v>
      </c>
      <c r="P3709" t="s">
        <v>154</v>
      </c>
      <c r="Q3709" s="44" t="s">
        <v>117</v>
      </c>
      <c r="R3709" t="s">
        <v>147</v>
      </c>
      <c r="S3709" s="1" t="s">
        <v>5</v>
      </c>
      <c r="T3709" s="1">
        <v>45574.385844907411</v>
      </c>
      <c r="U3709" s="1">
        <v>45574.438171296293</v>
      </c>
      <c r="V3709" t="s">
        <v>120</v>
      </c>
      <c r="W3709" t="s">
        <v>608</v>
      </c>
      <c r="X3709" t="s">
        <v>174</v>
      </c>
      <c r="Y3709" t="s">
        <v>123</v>
      </c>
      <c r="Z3709">
        <v>129658327</v>
      </c>
      <c r="AA3709" s="50">
        <v>47158190</v>
      </c>
      <c r="AB3709" t="s">
        <v>124</v>
      </c>
      <c r="AC3709" s="51">
        <v>75.349999999999994</v>
      </c>
    </row>
    <row r="3710" spans="1:29" x14ac:dyDescent="0.25">
      <c r="A3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0" s="4" t="str">
        <f>VLOOKUP(P3710,Lookup!$A$1:$D$19,4,0)</f>
        <v>North Valley</v>
      </c>
      <c r="C3710" s="4" t="str">
        <f>VLOOKUP(P3710,Lookup!$A$1:$E$19,5,0)</f>
        <v>Region 2</v>
      </c>
      <c r="D3710" s="4" t="str">
        <f>VLOOKUP(P3710,Lookup!$A$1:$B$19,2,0)</f>
        <v>SA</v>
      </c>
      <c r="E3710" s="4" t="str">
        <f>IF(AND((Data[[#This Row],[Min Notif Date]]&gt;$G$3),Data[[#This Row],[Min Notif Date]]&lt;$F$3),"Last Week","No")</f>
        <v>No</v>
      </c>
      <c r="F3710" s="4" t="str">
        <f>VLOOKUP(MONTH(Data[[#This Row],[Min Notif Date]]),Lookup!$G$1:$H$12,2,0)</f>
        <v>4. Apr</v>
      </c>
      <c r="G3710" s="4" t="str">
        <f t="shared" si="57"/>
        <v/>
      </c>
      <c r="H3710" s="4" t="str">
        <f>IF(AND(Data[[#This Row],[Min Notif Time]]&gt;6,Data[[#This Row],[Min Notif Time]]&lt;17),"Business Hours","Non-Business Hours")</f>
        <v>Business Hours</v>
      </c>
      <c r="I3710" s="4" t="str" cm="1">
        <f t="array" ref="I3710">IFERROR(VLOOKUP(Data[[#This Row],[Min Notif Date]],Lookup!$N$1:$P$11,2,0),_xlfn.IFS(VLOOKUP(WEEKDAY(Data[[#This Row],[Min Notif Date]],2),Lookup!$J$1:$L$7,3,0)="Weekend","Weekend",VLOOKUP(WEEKDAY(Data[[#This Row],[Min Notif Date]],2),Lookup!$J$1:$L$7,3,0)="Weekday","Weekday"))</f>
        <v>Weekday</v>
      </c>
      <c r="J3710" s="4" t="str">
        <f>VLOOKUP(WEEKDAY(Data[[#This Row],[Min Notif Date]],2),Lookup!$J$1:$K$7,2,0)</f>
        <v>2. Tue</v>
      </c>
      <c r="K3710" s="37">
        <f>ROUNDDOWN(Data[[#This Row],[PGE Notified Time]],0)</f>
        <v>45391</v>
      </c>
      <c r="L3710" s="4">
        <f>HOUR(Data[[#This Row],[PGE Notified Time]])</f>
        <v>10</v>
      </c>
      <c r="M3710">
        <v>106302</v>
      </c>
      <c r="O3710" t="s">
        <v>117</v>
      </c>
      <c r="P3710" t="s">
        <v>175</v>
      </c>
      <c r="Q3710" s="44" t="s">
        <v>117</v>
      </c>
      <c r="R3710" t="s">
        <v>119</v>
      </c>
      <c r="S3710" s="1" t="s">
        <v>5</v>
      </c>
      <c r="T3710" s="1">
        <v>45391.449942129628</v>
      </c>
      <c r="U3710" s="1">
        <v>45391.502152777779</v>
      </c>
      <c r="V3710" t="s">
        <v>120</v>
      </c>
      <c r="W3710" t="s">
        <v>608</v>
      </c>
      <c r="X3710" t="s">
        <v>177</v>
      </c>
      <c r="Y3710" t="s">
        <v>123</v>
      </c>
      <c r="Z3710">
        <v>128497506</v>
      </c>
      <c r="AA3710" s="50">
        <v>47052088</v>
      </c>
      <c r="AB3710" t="s">
        <v>124</v>
      </c>
      <c r="AC3710" s="51">
        <v>75.183333332999993</v>
      </c>
    </row>
    <row r="3711" spans="1:29" x14ac:dyDescent="0.25">
      <c r="A3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1" s="4" t="str">
        <f>VLOOKUP(P3711,Lookup!$A$1:$D$19,4,0)</f>
        <v>North Valley</v>
      </c>
      <c r="C3711" s="4" t="str">
        <f>VLOOKUP(P3711,Lookup!$A$1:$E$19,5,0)</f>
        <v>Region 2</v>
      </c>
      <c r="D3711" s="4" t="str">
        <f>VLOOKUP(P3711,Lookup!$A$1:$B$19,2,0)</f>
        <v>SI</v>
      </c>
      <c r="E3711" s="4" t="str">
        <f>IF(AND((Data[[#This Row],[Min Notif Date]]&gt;$G$3),Data[[#This Row],[Min Notif Date]]&lt;$F$3),"Last Week","No")</f>
        <v>No</v>
      </c>
      <c r="F3711" s="4" t="str">
        <f>VLOOKUP(MONTH(Data[[#This Row],[Min Notif Date]]),Lookup!$G$1:$H$12,2,0)</f>
        <v>5. May</v>
      </c>
      <c r="G3711" s="4" t="str">
        <f t="shared" si="57"/>
        <v/>
      </c>
      <c r="H3711" s="4" t="str">
        <f>IF(AND(Data[[#This Row],[Min Notif Time]]&gt;6,Data[[#This Row],[Min Notif Time]]&lt;17),"Business Hours","Non-Business Hours")</f>
        <v>Business Hours</v>
      </c>
      <c r="I3711" s="4" t="str" cm="1">
        <f t="array" ref="I3711">IFERROR(VLOOKUP(Data[[#This Row],[Min Notif Date]],Lookup!$N$1:$P$11,2,0),_xlfn.IFS(VLOOKUP(WEEKDAY(Data[[#This Row],[Min Notif Date]],2),Lookup!$J$1:$L$7,3,0)="Weekend","Weekend",VLOOKUP(WEEKDAY(Data[[#This Row],[Min Notif Date]],2),Lookup!$J$1:$L$7,3,0)="Weekday","Weekday"))</f>
        <v>Weekday</v>
      </c>
      <c r="J3711" s="4" t="str">
        <f>VLOOKUP(WEEKDAY(Data[[#This Row],[Min Notif Date]],2),Lookup!$J$1:$K$7,2,0)</f>
        <v>4. Thu</v>
      </c>
      <c r="K3711" s="37">
        <f>ROUNDDOWN(Data[[#This Row],[PGE Notified Time]],0)</f>
        <v>45428</v>
      </c>
      <c r="L3711" s="4">
        <f>HOUR(Data[[#This Row],[PGE Notified Time]])</f>
        <v>13</v>
      </c>
      <c r="M3711">
        <v>107760</v>
      </c>
      <c r="O3711" t="s">
        <v>117</v>
      </c>
      <c r="P3711" t="s">
        <v>172</v>
      </c>
      <c r="Q3711" s="44" t="s">
        <v>117</v>
      </c>
      <c r="R3711" t="s">
        <v>119</v>
      </c>
      <c r="S3711" s="1" t="s">
        <v>5</v>
      </c>
      <c r="T3711" s="1">
        <v>45428.573449074072</v>
      </c>
      <c r="U3711" s="1">
        <v>45428.625648148147</v>
      </c>
      <c r="V3711" t="s">
        <v>120</v>
      </c>
      <c r="W3711" t="s">
        <v>608</v>
      </c>
      <c r="X3711" t="s">
        <v>549</v>
      </c>
      <c r="Y3711" t="s">
        <v>123</v>
      </c>
      <c r="Z3711">
        <v>128783384</v>
      </c>
      <c r="AA3711" s="50">
        <v>47075001</v>
      </c>
      <c r="AB3711" t="s">
        <v>124</v>
      </c>
      <c r="AC3711" s="51">
        <v>75.166666667000001</v>
      </c>
    </row>
    <row r="3712" spans="1:29" x14ac:dyDescent="0.25">
      <c r="A3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12" s="4" t="str">
        <f>VLOOKUP(P3712,Lookup!$A$1:$D$19,4,0)</f>
        <v>Central Valley</v>
      </c>
      <c r="C3712" s="4" t="str">
        <f>VLOOKUP(P3712,Lookup!$A$1:$E$19,5,0)</f>
        <v>Region 5</v>
      </c>
      <c r="D3712" s="4" t="str">
        <f>VLOOKUP(P3712,Lookup!$A$1:$B$19,2,0)</f>
        <v>YO</v>
      </c>
      <c r="E3712" s="4" t="str">
        <f>IF(AND((Data[[#This Row],[Min Notif Date]]&gt;$G$3),Data[[#This Row],[Min Notif Date]]&lt;$F$3),"Last Week","No")</f>
        <v>No</v>
      </c>
      <c r="F3712" s="4" t="str">
        <f>VLOOKUP(MONTH(Data[[#This Row],[Min Notif Date]]),Lookup!$G$1:$H$12,2,0)</f>
        <v>4. Apr</v>
      </c>
      <c r="G3712" s="4" t="str">
        <f t="shared" si="57"/>
        <v/>
      </c>
      <c r="H3712" s="4" t="str">
        <f>IF(AND(Data[[#This Row],[Min Notif Time]]&gt;6,Data[[#This Row],[Min Notif Time]]&lt;17),"Business Hours","Non-Business Hours")</f>
        <v>Business Hours</v>
      </c>
      <c r="I3712" s="4" t="str" cm="1">
        <f t="array" ref="I3712">IFERROR(VLOOKUP(Data[[#This Row],[Min Notif Date]],Lookup!$N$1:$P$11,2,0),_xlfn.IFS(VLOOKUP(WEEKDAY(Data[[#This Row],[Min Notif Date]],2),Lookup!$J$1:$L$7,3,0)="Weekend","Weekend",VLOOKUP(WEEKDAY(Data[[#This Row],[Min Notif Date]],2),Lookup!$J$1:$L$7,3,0)="Weekday","Weekday"))</f>
        <v>Weekday</v>
      </c>
      <c r="J3712" s="4" t="str">
        <f>VLOOKUP(WEEKDAY(Data[[#This Row],[Min Notif Date]],2),Lookup!$J$1:$K$7,2,0)</f>
        <v>1. Mon</v>
      </c>
      <c r="K3712" s="37">
        <f>ROUNDDOWN(Data[[#This Row],[PGE Notified Time]],0)</f>
        <v>45390</v>
      </c>
      <c r="L3712" s="4">
        <f>HOUR(Data[[#This Row],[PGE Notified Time]])</f>
        <v>10</v>
      </c>
      <c r="M3712">
        <v>106254</v>
      </c>
      <c r="N3712">
        <v>7665049139</v>
      </c>
      <c r="O3712" t="s">
        <v>57</v>
      </c>
      <c r="P3712" t="s">
        <v>197</v>
      </c>
      <c r="Q3712" s="44" t="s">
        <v>259</v>
      </c>
      <c r="R3712" t="s">
        <v>119</v>
      </c>
      <c r="S3712" s="1">
        <v>45390.451273148145</v>
      </c>
      <c r="T3712" s="1">
        <v>45390.452847222223</v>
      </c>
      <c r="U3712" s="1">
        <v>45390.503472222219</v>
      </c>
      <c r="V3712" t="s">
        <v>120</v>
      </c>
      <c r="W3712" t="s">
        <v>121</v>
      </c>
      <c r="X3712" t="s">
        <v>748</v>
      </c>
      <c r="Y3712" t="s">
        <v>123</v>
      </c>
      <c r="Z3712">
        <v>128473374</v>
      </c>
      <c r="AA3712" s="50">
        <v>47050031</v>
      </c>
      <c r="AB3712" t="s">
        <v>124</v>
      </c>
      <c r="AC3712" s="51">
        <v>75.166666667000001</v>
      </c>
    </row>
    <row r="3713" spans="1:29" x14ac:dyDescent="0.25">
      <c r="A3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13" s="4" t="str">
        <f>VLOOKUP(P3713,Lookup!$A$1:$D$19,4,0)</f>
        <v>South Bay</v>
      </c>
      <c r="C3713" s="4" t="str">
        <f>VLOOKUP(P3713,Lookup!$A$1:$E$19,5,0)</f>
        <v>Region 4</v>
      </c>
      <c r="D3713" s="4" t="str">
        <f>VLOOKUP(P3713,Lookup!$A$1:$B$19,2,0)</f>
        <v>CC</v>
      </c>
      <c r="E3713" s="4" t="str">
        <f>IF(AND((Data[[#This Row],[Min Notif Date]]&gt;$G$3),Data[[#This Row],[Min Notif Date]]&lt;$F$3),"Last Week","No")</f>
        <v>No</v>
      </c>
      <c r="F3713" s="4" t="str">
        <f>VLOOKUP(MONTH(Data[[#This Row],[Min Notif Date]]),Lookup!$G$1:$H$12,2,0)</f>
        <v>8. Aug</v>
      </c>
      <c r="G3713" s="4" t="str">
        <f t="shared" si="57"/>
        <v/>
      </c>
      <c r="H3713" s="4" t="str">
        <f>IF(AND(Data[[#This Row],[Min Notif Time]]&gt;6,Data[[#This Row],[Min Notif Time]]&lt;17),"Business Hours","Non-Business Hours")</f>
        <v>Business Hours</v>
      </c>
      <c r="I3713" s="4" t="str" cm="1">
        <f t="array" ref="I3713">IFERROR(VLOOKUP(Data[[#This Row],[Min Notif Date]],Lookup!$N$1:$P$11,2,0),_xlfn.IFS(VLOOKUP(WEEKDAY(Data[[#This Row],[Min Notif Date]],2),Lookup!$J$1:$L$7,3,0)="Weekend","Weekend",VLOOKUP(WEEKDAY(Data[[#This Row],[Min Notif Date]],2),Lookup!$J$1:$L$7,3,0)="Weekday","Weekday"))</f>
        <v>Weekend</v>
      </c>
      <c r="J3713" s="4" t="str">
        <f>VLOOKUP(WEEKDAY(Data[[#This Row],[Min Notif Date]],2),Lookup!$J$1:$K$7,2,0)</f>
        <v>7. Sun</v>
      </c>
      <c r="K3713" s="37">
        <f>ROUNDDOWN(Data[[#This Row],[PGE Notified Time]],0)</f>
        <v>45522</v>
      </c>
      <c r="L3713" s="4">
        <f>HOUR(Data[[#This Row],[PGE Notified Time]])</f>
        <v>12</v>
      </c>
      <c r="M3713">
        <v>111482</v>
      </c>
      <c r="N3713">
        <v>8704909669</v>
      </c>
      <c r="O3713" t="s">
        <v>57</v>
      </c>
      <c r="P3713" t="s">
        <v>134</v>
      </c>
      <c r="Q3713" s="44" t="s">
        <v>259</v>
      </c>
      <c r="R3713" t="s">
        <v>119</v>
      </c>
      <c r="S3713" s="1">
        <v>45522.499201388891</v>
      </c>
      <c r="T3713" s="1">
        <v>45522.500416666669</v>
      </c>
      <c r="U3713" s="1">
        <v>45522.551388888889</v>
      </c>
      <c r="V3713" t="s">
        <v>120</v>
      </c>
      <c r="W3713" t="s">
        <v>121</v>
      </c>
      <c r="X3713" t="s">
        <v>886</v>
      </c>
      <c r="Y3713" t="s">
        <v>123</v>
      </c>
      <c r="Z3713" t="s">
        <v>887</v>
      </c>
      <c r="AA3713" s="50" t="s">
        <v>888</v>
      </c>
      <c r="AB3713" t="s">
        <v>124</v>
      </c>
      <c r="AC3713" s="51">
        <v>75.150000000000006</v>
      </c>
    </row>
    <row r="3714" spans="1:29" x14ac:dyDescent="0.25">
      <c r="A3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14" s="4" t="str">
        <f>VLOOKUP(P3714,Lookup!$A$1:$D$19,4,0)</f>
        <v>South Bay</v>
      </c>
      <c r="C3714" s="4" t="str">
        <f>VLOOKUP(P3714,Lookup!$A$1:$E$19,5,0)</f>
        <v>Region 4</v>
      </c>
      <c r="D3714" s="4" t="str">
        <f>VLOOKUP(P3714,Lookup!$A$1:$B$19,2,0)</f>
        <v>DA</v>
      </c>
      <c r="E3714" s="4" t="str">
        <f>IF(AND((Data[[#This Row],[Min Notif Date]]&gt;$G$3),Data[[#This Row],[Min Notif Date]]&lt;$F$3),"Last Week","No")</f>
        <v>No</v>
      </c>
      <c r="F3714" s="4" t="str">
        <f>VLOOKUP(MONTH(Data[[#This Row],[Min Notif Date]]),Lookup!$G$1:$H$12,2,0)</f>
        <v>7. Jul</v>
      </c>
      <c r="G3714" s="4" t="str">
        <f t="shared" si="57"/>
        <v/>
      </c>
      <c r="H3714" s="4" t="str">
        <f>IF(AND(Data[[#This Row],[Min Notif Time]]&gt;6,Data[[#This Row],[Min Notif Time]]&lt;17),"Business Hours","Non-Business Hours")</f>
        <v>Business Hours</v>
      </c>
      <c r="I3714" s="4" t="str" cm="1">
        <f t="array" ref="I3714">IFERROR(VLOOKUP(Data[[#This Row],[Min Notif Date]],Lookup!$N$1:$P$11,2,0),_xlfn.IFS(VLOOKUP(WEEKDAY(Data[[#This Row],[Min Notif Date]],2),Lookup!$J$1:$L$7,3,0)="Weekend","Weekend",VLOOKUP(WEEKDAY(Data[[#This Row],[Min Notif Date]],2),Lookup!$J$1:$L$7,3,0)="Weekday","Weekday"))</f>
        <v>Weekday</v>
      </c>
      <c r="J3714" s="4" t="str">
        <f>VLOOKUP(WEEKDAY(Data[[#This Row],[Min Notif Date]],2),Lookup!$J$1:$K$7,2,0)</f>
        <v>2. Tue</v>
      </c>
      <c r="K3714" s="37">
        <f>ROUNDDOWN(Data[[#This Row],[PGE Notified Time]],0)</f>
        <v>45482</v>
      </c>
      <c r="L3714" s="4">
        <f>HOUR(Data[[#This Row],[PGE Notified Time]])</f>
        <v>16</v>
      </c>
      <c r="M3714">
        <v>109932</v>
      </c>
      <c r="N3714">
        <v>8003556315</v>
      </c>
      <c r="O3714" t="s">
        <v>57</v>
      </c>
      <c r="P3714" t="s">
        <v>163</v>
      </c>
      <c r="Q3714" s="44" t="s">
        <v>259</v>
      </c>
      <c r="R3714" t="s">
        <v>119</v>
      </c>
      <c r="S3714" s="1">
        <v>45482.642268518517</v>
      </c>
      <c r="T3714" s="1">
        <v>45482.667523148149</v>
      </c>
      <c r="U3714" s="1">
        <v>45482.694444444445</v>
      </c>
      <c r="V3714" t="s">
        <v>120</v>
      </c>
      <c r="W3714" t="s">
        <v>121</v>
      </c>
      <c r="X3714" t="s">
        <v>281</v>
      </c>
      <c r="Y3714" t="s">
        <v>123</v>
      </c>
      <c r="Z3714">
        <v>129193249</v>
      </c>
      <c r="AA3714" s="50">
        <v>47113302</v>
      </c>
      <c r="AB3714" t="s">
        <v>124</v>
      </c>
      <c r="AC3714" s="51">
        <v>75.133333332999996</v>
      </c>
    </row>
    <row r="3715" spans="1:29" x14ac:dyDescent="0.25">
      <c r="A3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5" s="4" t="str">
        <f>VLOOKUP(P3715,Lookup!$A$1:$D$19,4,0)</f>
        <v>Bay Area</v>
      </c>
      <c r="C3715" s="4" t="str">
        <f>VLOOKUP(P3715,Lookup!$A$1:$E$19,5,0)</f>
        <v>Region 3</v>
      </c>
      <c r="D3715" s="4" t="str">
        <f>VLOOKUP(P3715,Lookup!$A$1:$B$19,2,0)</f>
        <v>PN</v>
      </c>
      <c r="E3715" s="4" t="str">
        <f>IF(AND((Data[[#This Row],[Min Notif Date]]&gt;$G$3),Data[[#This Row],[Min Notif Date]]&lt;$F$3),"Last Week","No")</f>
        <v>No</v>
      </c>
      <c r="F3715" s="4" t="str">
        <f>VLOOKUP(MONTH(Data[[#This Row],[Min Notif Date]]),Lookup!$G$1:$H$12,2,0)</f>
        <v>5. May</v>
      </c>
      <c r="G3715" s="4" t="str">
        <f t="shared" si="57"/>
        <v/>
      </c>
      <c r="H3715" s="4" t="str">
        <f>IF(AND(Data[[#This Row],[Min Notif Time]]&gt;6,Data[[#This Row],[Min Notif Time]]&lt;17),"Business Hours","Non-Business Hours")</f>
        <v>Business Hours</v>
      </c>
      <c r="I3715" s="4" t="str" cm="1">
        <f t="array" ref="I3715">IFERROR(VLOOKUP(Data[[#This Row],[Min Notif Date]],Lookup!$N$1:$P$11,2,0),_xlfn.IFS(VLOOKUP(WEEKDAY(Data[[#This Row],[Min Notif Date]],2),Lookup!$J$1:$L$7,3,0)="Weekend","Weekend",VLOOKUP(WEEKDAY(Data[[#This Row],[Min Notif Date]],2),Lookup!$J$1:$L$7,3,0)="Weekday","Weekday"))</f>
        <v>Weekday</v>
      </c>
      <c r="J3715" s="4" t="str">
        <f>VLOOKUP(WEEKDAY(Data[[#This Row],[Min Notif Date]],2),Lookup!$J$1:$K$7,2,0)</f>
        <v>3. Wed</v>
      </c>
      <c r="K3715" s="37">
        <f>ROUNDDOWN(Data[[#This Row],[PGE Notified Time]],0)</f>
        <v>45434</v>
      </c>
      <c r="L3715" s="4">
        <f>HOUR(Data[[#This Row],[PGE Notified Time]])</f>
        <v>12</v>
      </c>
      <c r="M3715">
        <v>107977</v>
      </c>
      <c r="O3715" t="s">
        <v>117</v>
      </c>
      <c r="P3715" t="s">
        <v>165</v>
      </c>
      <c r="Q3715" s="44" t="s">
        <v>117</v>
      </c>
      <c r="R3715" t="s">
        <v>147</v>
      </c>
      <c r="S3715" s="1" t="s">
        <v>5</v>
      </c>
      <c r="T3715" s="1">
        <v>45434.524560185186</v>
      </c>
      <c r="U3715" s="1">
        <v>45434.576724537037</v>
      </c>
      <c r="V3715" t="s">
        <v>120</v>
      </c>
      <c r="W3715" t="s">
        <v>608</v>
      </c>
      <c r="X3715" t="s">
        <v>184</v>
      </c>
      <c r="Y3715" t="s">
        <v>123</v>
      </c>
      <c r="Z3715">
        <v>128840053</v>
      </c>
      <c r="AA3715" s="50">
        <v>47078480</v>
      </c>
      <c r="AB3715" t="s">
        <v>124</v>
      </c>
      <c r="AC3715" s="51">
        <v>75.116666667000004</v>
      </c>
    </row>
    <row r="3716" spans="1:29" x14ac:dyDescent="0.25">
      <c r="A3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6" s="4" t="str">
        <f>VLOOKUP(P3716,Lookup!$A$1:$D$19,4,0)</f>
        <v>Bay Area</v>
      </c>
      <c r="C3716" s="4" t="str">
        <f>VLOOKUP(P3716,Lookup!$A$1:$E$19,5,0)</f>
        <v>Region 3</v>
      </c>
      <c r="D3716" s="4" t="str">
        <f>VLOOKUP(P3716,Lookup!$A$1:$B$19,2,0)</f>
        <v>PN</v>
      </c>
      <c r="E3716" s="4" t="str">
        <f>IF(AND((Data[[#This Row],[Min Notif Date]]&gt;$G$3),Data[[#This Row],[Min Notif Date]]&lt;$F$3),"Last Week","No")</f>
        <v>No</v>
      </c>
      <c r="F3716" s="4" t="str">
        <f>VLOOKUP(MONTH(Data[[#This Row],[Min Notif Date]]),Lookup!$G$1:$H$12,2,0)</f>
        <v>6. Jun</v>
      </c>
      <c r="G3716" s="4" t="str">
        <f t="shared" si="57"/>
        <v/>
      </c>
      <c r="H3716" s="4" t="str">
        <f>IF(AND(Data[[#This Row],[Min Notif Time]]&gt;6,Data[[#This Row],[Min Notif Time]]&lt;17),"Business Hours","Non-Business Hours")</f>
        <v>Business Hours</v>
      </c>
      <c r="I3716" s="4" t="str" cm="1">
        <f t="array" ref="I3716">IFERROR(VLOOKUP(Data[[#This Row],[Min Notif Date]],Lookup!$N$1:$P$11,2,0),_xlfn.IFS(VLOOKUP(WEEKDAY(Data[[#This Row],[Min Notif Date]],2),Lookup!$J$1:$L$7,3,0)="Weekend","Weekend",VLOOKUP(WEEKDAY(Data[[#This Row],[Min Notif Date]],2),Lookup!$J$1:$L$7,3,0)="Weekday","Weekday"))</f>
        <v>Weekday</v>
      </c>
      <c r="J3716" s="4" t="str">
        <f>VLOOKUP(WEEKDAY(Data[[#This Row],[Min Notif Date]],2),Lookup!$J$1:$K$7,2,0)</f>
        <v>1. Mon</v>
      </c>
      <c r="K3716" s="37">
        <f>ROUNDDOWN(Data[[#This Row],[PGE Notified Time]],0)</f>
        <v>45446</v>
      </c>
      <c r="L3716" s="4">
        <f>HOUR(Data[[#This Row],[PGE Notified Time]])</f>
        <v>9</v>
      </c>
      <c r="M3716">
        <v>108401</v>
      </c>
      <c r="O3716" t="s">
        <v>117</v>
      </c>
      <c r="P3716" t="s">
        <v>165</v>
      </c>
      <c r="Q3716" s="44" t="s">
        <v>117</v>
      </c>
      <c r="R3716" t="s">
        <v>119</v>
      </c>
      <c r="S3716" s="1" t="s">
        <v>5</v>
      </c>
      <c r="T3716" s="1">
        <v>45446.407569444447</v>
      </c>
      <c r="U3716" s="1">
        <v>45446.459722222222</v>
      </c>
      <c r="V3716" t="s">
        <v>120</v>
      </c>
      <c r="W3716" t="s">
        <v>608</v>
      </c>
      <c r="X3716" t="s">
        <v>199</v>
      </c>
      <c r="Y3716" t="s">
        <v>123</v>
      </c>
      <c r="Z3716">
        <v>128991411</v>
      </c>
      <c r="AA3716" s="50">
        <v>47086813</v>
      </c>
      <c r="AB3716" t="s">
        <v>124</v>
      </c>
      <c r="AC3716" s="51">
        <v>75.099999999999994</v>
      </c>
    </row>
    <row r="3717" spans="1:29" x14ac:dyDescent="0.25">
      <c r="A3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7" s="4" t="str">
        <f>VLOOKUP(P3717,Lookup!$A$1:$D$19,4,0)</f>
        <v>Bay Area</v>
      </c>
      <c r="C3717" s="4" t="str">
        <f>VLOOKUP(P3717,Lookup!$A$1:$E$19,5,0)</f>
        <v>Region 3</v>
      </c>
      <c r="D3717" s="4" t="str">
        <f>VLOOKUP(P3717,Lookup!$A$1:$B$19,2,0)</f>
        <v>PN</v>
      </c>
      <c r="E3717" s="4" t="str">
        <f>IF(AND((Data[[#This Row],[Min Notif Date]]&gt;$G$3),Data[[#This Row],[Min Notif Date]]&lt;$F$3),"Last Week","No")</f>
        <v>No</v>
      </c>
      <c r="F3717" s="4" t="str">
        <f>VLOOKUP(MONTH(Data[[#This Row],[Min Notif Date]]),Lookup!$G$1:$H$12,2,0)</f>
        <v>1. Jan</v>
      </c>
      <c r="G3717" s="4" t="str">
        <f t="shared" ref="G3717:G3780" si="58">IF(AC3717&lt;0,"Negative","")</f>
        <v/>
      </c>
      <c r="H3717" s="4" t="str">
        <f>IF(AND(Data[[#This Row],[Min Notif Time]]&gt;6,Data[[#This Row],[Min Notif Time]]&lt;17),"Business Hours","Non-Business Hours")</f>
        <v>Business Hours</v>
      </c>
      <c r="I3717" s="4" t="str" cm="1">
        <f t="array" ref="I3717">IFERROR(VLOOKUP(Data[[#This Row],[Min Notif Date]],Lookup!$N$1:$P$11,2,0),_xlfn.IFS(VLOOKUP(WEEKDAY(Data[[#This Row],[Min Notif Date]],2),Lookup!$J$1:$L$7,3,0)="Weekend","Weekend",VLOOKUP(WEEKDAY(Data[[#This Row],[Min Notif Date]],2),Lookup!$J$1:$L$7,3,0)="Weekday","Weekday"))</f>
        <v>Weekday</v>
      </c>
      <c r="J3717" s="4" t="str">
        <f>VLOOKUP(WEEKDAY(Data[[#This Row],[Min Notif Date]],2),Lookup!$J$1:$K$7,2,0)</f>
        <v>2. Tue</v>
      </c>
      <c r="K3717" s="37">
        <f>ROUNDDOWN(Data[[#This Row],[PGE Notified Time]],0)</f>
        <v>45321</v>
      </c>
      <c r="L3717" s="4">
        <f>HOUR(Data[[#This Row],[PGE Notified Time]])</f>
        <v>9</v>
      </c>
      <c r="M3717">
        <v>103509</v>
      </c>
      <c r="O3717" t="s">
        <v>117</v>
      </c>
      <c r="P3717" t="s">
        <v>165</v>
      </c>
      <c r="Q3717" s="44" t="s">
        <v>117</v>
      </c>
      <c r="R3717" t="s">
        <v>147</v>
      </c>
      <c r="S3717" s="1" t="s">
        <v>5</v>
      </c>
      <c r="T3717" s="1">
        <v>45321.388819444444</v>
      </c>
      <c r="U3717" s="1">
        <v>45321.440972222219</v>
      </c>
      <c r="V3717" t="s">
        <v>120</v>
      </c>
      <c r="W3717" t="s">
        <v>608</v>
      </c>
      <c r="X3717" t="s">
        <v>183</v>
      </c>
      <c r="Y3717" t="s">
        <v>123</v>
      </c>
      <c r="Z3717">
        <v>128103111</v>
      </c>
      <c r="AA3717" s="50">
        <v>46174924</v>
      </c>
      <c r="AB3717" t="s">
        <v>124</v>
      </c>
      <c r="AC3717" s="51">
        <v>75.099999999999994</v>
      </c>
    </row>
    <row r="3718" spans="1:29" x14ac:dyDescent="0.25">
      <c r="A3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18" s="4" t="str">
        <f>VLOOKUP(P3718,Lookup!$A$1:$D$19,4,0)</f>
        <v>North Valley</v>
      </c>
      <c r="C3718" s="4" t="str">
        <f>VLOOKUP(P3718,Lookup!$A$1:$E$19,5,0)</f>
        <v>Region 2</v>
      </c>
      <c r="D3718" s="4" t="str">
        <f>VLOOKUP(P3718,Lookup!$A$1:$B$19,2,0)</f>
        <v>SA</v>
      </c>
      <c r="E3718" s="4" t="str">
        <f>IF(AND((Data[[#This Row],[Min Notif Date]]&gt;$G$3),Data[[#This Row],[Min Notif Date]]&lt;$F$3),"Last Week","No")</f>
        <v>No</v>
      </c>
      <c r="F3718" s="4" t="str">
        <f>VLOOKUP(MONTH(Data[[#This Row],[Min Notif Date]]),Lookup!$G$1:$H$12,2,0)</f>
        <v>4. Apr</v>
      </c>
      <c r="G3718" s="4" t="str">
        <f t="shared" si="58"/>
        <v/>
      </c>
      <c r="H3718" s="4" t="str">
        <f>IF(AND(Data[[#This Row],[Min Notif Time]]&gt;6,Data[[#This Row],[Min Notif Time]]&lt;17),"Business Hours","Non-Business Hours")</f>
        <v>Business Hours</v>
      </c>
      <c r="I3718" s="4" t="str" cm="1">
        <f t="array" ref="I3718">IFERROR(VLOOKUP(Data[[#This Row],[Min Notif Date]],Lookup!$N$1:$P$11,2,0),_xlfn.IFS(VLOOKUP(WEEKDAY(Data[[#This Row],[Min Notif Date]],2),Lookup!$J$1:$L$7,3,0)="Weekend","Weekend",VLOOKUP(WEEKDAY(Data[[#This Row],[Min Notif Date]],2),Lookup!$J$1:$L$7,3,0)="Weekday","Weekday"))</f>
        <v>Weekday</v>
      </c>
      <c r="J3718" s="4" t="str">
        <f>VLOOKUP(WEEKDAY(Data[[#This Row],[Min Notif Date]],2),Lookup!$J$1:$K$7,2,0)</f>
        <v>1. Mon</v>
      </c>
      <c r="K3718" s="37">
        <f>ROUNDDOWN(Data[[#This Row],[PGE Notified Time]],0)</f>
        <v>45411</v>
      </c>
      <c r="L3718" s="4">
        <f>HOUR(Data[[#This Row],[PGE Notified Time]])</f>
        <v>8</v>
      </c>
      <c r="M3718">
        <v>107086</v>
      </c>
      <c r="N3718">
        <v>4459219749</v>
      </c>
      <c r="O3718" t="s">
        <v>52</v>
      </c>
      <c r="P3718" t="s">
        <v>175</v>
      </c>
      <c r="Q3718" s="44" t="s">
        <v>259</v>
      </c>
      <c r="R3718" t="s">
        <v>125</v>
      </c>
      <c r="S3718" s="1">
        <v>45411.363842592589</v>
      </c>
      <c r="T3718" s="1">
        <v>45411.365868055553</v>
      </c>
      <c r="U3718" s="1">
        <v>45411.415972222225</v>
      </c>
      <c r="V3718" t="s">
        <v>120</v>
      </c>
      <c r="W3718" t="s">
        <v>608</v>
      </c>
      <c r="X3718" t="s">
        <v>209</v>
      </c>
      <c r="Y3718" t="s">
        <v>123</v>
      </c>
      <c r="AA3718" s="50"/>
      <c r="AB3718" t="s">
        <v>124</v>
      </c>
      <c r="AC3718" s="51">
        <v>75.066666667000007</v>
      </c>
    </row>
    <row r="3719" spans="1:29" x14ac:dyDescent="0.25">
      <c r="A3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9" s="4" t="str">
        <f>VLOOKUP(P3719,Lookup!$A$1:$D$19,4,0)</f>
        <v>North Valley</v>
      </c>
      <c r="C3719" s="4" t="str">
        <f>VLOOKUP(P3719,Lookup!$A$1:$E$19,5,0)</f>
        <v>Region 2</v>
      </c>
      <c r="D3719" s="4" t="str">
        <f>VLOOKUP(P3719,Lookup!$A$1:$B$19,2,0)</f>
        <v>SA</v>
      </c>
      <c r="E3719" s="4" t="str">
        <f>IF(AND((Data[[#This Row],[Min Notif Date]]&gt;$G$3),Data[[#This Row],[Min Notif Date]]&lt;$F$3),"Last Week","No")</f>
        <v>No</v>
      </c>
      <c r="F3719" s="4" t="str">
        <f>VLOOKUP(MONTH(Data[[#This Row],[Min Notif Date]]),Lookup!$G$1:$H$12,2,0)</f>
        <v>4. Apr</v>
      </c>
      <c r="G3719" s="4" t="str">
        <f t="shared" si="58"/>
        <v/>
      </c>
      <c r="H3719" s="4" t="str">
        <f>IF(AND(Data[[#This Row],[Min Notif Time]]&gt;6,Data[[#This Row],[Min Notif Time]]&lt;17),"Business Hours","Non-Business Hours")</f>
        <v>Business Hours</v>
      </c>
      <c r="I3719" s="4" t="str" cm="1">
        <f t="array" ref="I3719">IFERROR(VLOOKUP(Data[[#This Row],[Min Notif Date]],Lookup!$N$1:$P$11,2,0),_xlfn.IFS(VLOOKUP(WEEKDAY(Data[[#This Row],[Min Notif Date]],2),Lookup!$J$1:$L$7,3,0)="Weekend","Weekend",VLOOKUP(WEEKDAY(Data[[#This Row],[Min Notif Date]],2),Lookup!$J$1:$L$7,3,0)="Weekday","Weekday"))</f>
        <v>Weekday</v>
      </c>
      <c r="J3719" s="4" t="str">
        <f>VLOOKUP(WEEKDAY(Data[[#This Row],[Min Notif Date]],2),Lookup!$J$1:$K$7,2,0)</f>
        <v>2. Tue</v>
      </c>
      <c r="K3719" s="37">
        <f>ROUNDDOWN(Data[[#This Row],[PGE Notified Time]],0)</f>
        <v>45384</v>
      </c>
      <c r="L3719" s="4">
        <f>HOUR(Data[[#This Row],[PGE Notified Time]])</f>
        <v>15</v>
      </c>
      <c r="M3719">
        <v>106077</v>
      </c>
      <c r="O3719" t="s">
        <v>117</v>
      </c>
      <c r="P3719" t="s">
        <v>175</v>
      </c>
      <c r="Q3719" s="44" t="s">
        <v>117</v>
      </c>
      <c r="R3719" t="s">
        <v>119</v>
      </c>
      <c r="S3719" s="1" t="s">
        <v>5</v>
      </c>
      <c r="T3719" s="1">
        <v>45384.630370370367</v>
      </c>
      <c r="U3719" s="1">
        <v>45384.682500000003</v>
      </c>
      <c r="V3719" t="s">
        <v>120</v>
      </c>
      <c r="W3719" t="s">
        <v>608</v>
      </c>
      <c r="X3719" t="s">
        <v>297</v>
      </c>
      <c r="Y3719" t="s">
        <v>123</v>
      </c>
      <c r="Z3719">
        <v>128428253</v>
      </c>
      <c r="AA3719" s="50">
        <v>47047486</v>
      </c>
      <c r="AB3719" t="s">
        <v>124</v>
      </c>
      <c r="AC3719" s="51">
        <v>75.066666667000007</v>
      </c>
    </row>
    <row r="3720" spans="1:29" x14ac:dyDescent="0.25">
      <c r="A3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20" s="4" t="str">
        <f>VLOOKUP(P3720,Lookup!$A$1:$D$19,4,0)</f>
        <v>Bay Area</v>
      </c>
      <c r="C3720" s="4" t="str">
        <f>VLOOKUP(P3720,Lookup!$A$1:$E$19,5,0)</f>
        <v>Region 3</v>
      </c>
      <c r="D3720" s="4" t="str">
        <f>VLOOKUP(P3720,Lookup!$A$1:$B$19,2,0)</f>
        <v>DI</v>
      </c>
      <c r="E3720" s="4" t="str">
        <f>IF(AND((Data[[#This Row],[Min Notif Date]]&gt;$G$3),Data[[#This Row],[Min Notif Date]]&lt;$F$3),"Last Week","No")</f>
        <v>No</v>
      </c>
      <c r="F3720" s="4" t="str">
        <f>VLOOKUP(MONTH(Data[[#This Row],[Min Notif Date]]),Lookup!$G$1:$H$12,2,0)</f>
        <v>8. Aug</v>
      </c>
      <c r="G3720" s="4" t="str">
        <f t="shared" si="58"/>
        <v/>
      </c>
      <c r="H3720" s="4" t="str">
        <f>IF(AND(Data[[#This Row],[Min Notif Time]]&gt;6,Data[[#This Row],[Min Notif Time]]&lt;17),"Business Hours","Non-Business Hours")</f>
        <v>Business Hours</v>
      </c>
      <c r="I3720" s="4" t="str" cm="1">
        <f t="array" ref="I3720">IFERROR(VLOOKUP(Data[[#This Row],[Min Notif Date]],Lookup!$N$1:$P$11,2,0),_xlfn.IFS(VLOOKUP(WEEKDAY(Data[[#This Row],[Min Notif Date]],2),Lookup!$J$1:$L$7,3,0)="Weekend","Weekend",VLOOKUP(WEEKDAY(Data[[#This Row],[Min Notif Date]],2),Lookup!$J$1:$L$7,3,0)="Weekday","Weekday"))</f>
        <v>Weekday</v>
      </c>
      <c r="J3720" s="4" t="str">
        <f>VLOOKUP(WEEKDAY(Data[[#This Row],[Min Notif Date]],2),Lookup!$J$1:$K$7,2,0)</f>
        <v>4. Thu</v>
      </c>
      <c r="K3720" s="37">
        <f>ROUNDDOWN(Data[[#This Row],[PGE Notified Time]],0)</f>
        <v>45519</v>
      </c>
      <c r="L3720" s="4">
        <f>HOUR(Data[[#This Row],[PGE Notified Time]])</f>
        <v>10</v>
      </c>
      <c r="M3720">
        <v>111398</v>
      </c>
      <c r="N3720">
        <v>1654207381</v>
      </c>
      <c r="O3720" t="s">
        <v>57</v>
      </c>
      <c r="P3720" t="s">
        <v>141</v>
      </c>
      <c r="Q3720" s="44" t="s">
        <v>259</v>
      </c>
      <c r="R3720" t="s">
        <v>119</v>
      </c>
      <c r="S3720" s="1">
        <v>45519.418715277781</v>
      </c>
      <c r="T3720" s="1">
        <v>45519.419571759259</v>
      </c>
      <c r="U3720" s="1">
        <v>45519.470833333333</v>
      </c>
      <c r="V3720" t="s">
        <v>120</v>
      </c>
      <c r="W3720" t="s">
        <v>121</v>
      </c>
      <c r="X3720" t="s">
        <v>206</v>
      </c>
      <c r="Y3720" t="s">
        <v>123</v>
      </c>
      <c r="Z3720">
        <v>129390674</v>
      </c>
      <c r="AA3720" s="50">
        <v>47124426</v>
      </c>
      <c r="AB3720" t="s">
        <v>124</v>
      </c>
      <c r="AC3720" s="51">
        <v>75.05</v>
      </c>
    </row>
    <row r="3721" spans="1:29" x14ac:dyDescent="0.25">
      <c r="A3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21" s="4" t="str">
        <f>VLOOKUP(P3721,Lookup!$A$1:$D$19,4,0)</f>
        <v>North Valley</v>
      </c>
      <c r="C3721" s="4" t="str">
        <f>VLOOKUP(P3721,Lookup!$A$1:$E$19,5,0)</f>
        <v>Region 2</v>
      </c>
      <c r="D3721" s="4" t="str">
        <f>VLOOKUP(P3721,Lookup!$A$1:$B$19,2,0)</f>
        <v>SI</v>
      </c>
      <c r="E3721" s="4" t="str">
        <f>IF(AND((Data[[#This Row],[Min Notif Date]]&gt;$G$3),Data[[#This Row],[Min Notif Date]]&lt;$F$3),"Last Week","No")</f>
        <v>No</v>
      </c>
      <c r="F3721" s="4" t="str">
        <f>VLOOKUP(MONTH(Data[[#This Row],[Min Notif Date]]),Lookup!$G$1:$H$12,2,0)</f>
        <v>4. Apr</v>
      </c>
      <c r="G3721" s="4" t="str">
        <f t="shared" si="58"/>
        <v/>
      </c>
      <c r="H3721" s="4" t="str">
        <f>IF(AND(Data[[#This Row],[Min Notif Time]]&gt;6,Data[[#This Row],[Min Notif Time]]&lt;17),"Business Hours","Non-Business Hours")</f>
        <v>Business Hours</v>
      </c>
      <c r="I3721" s="4" t="str" cm="1">
        <f t="array" ref="I3721">IFERROR(VLOOKUP(Data[[#This Row],[Min Notif Date]],Lookup!$N$1:$P$11,2,0),_xlfn.IFS(VLOOKUP(WEEKDAY(Data[[#This Row],[Min Notif Date]],2),Lookup!$J$1:$L$7,3,0)="Weekend","Weekend",VLOOKUP(WEEKDAY(Data[[#This Row],[Min Notif Date]],2),Lookup!$J$1:$L$7,3,0)="Weekday","Weekday"))</f>
        <v>Weekday</v>
      </c>
      <c r="J3721" s="4" t="str">
        <f>VLOOKUP(WEEKDAY(Data[[#This Row],[Min Notif Date]],2),Lookup!$J$1:$K$7,2,0)</f>
        <v>1. Mon</v>
      </c>
      <c r="K3721" s="37">
        <f>ROUNDDOWN(Data[[#This Row],[PGE Notified Time]],0)</f>
        <v>45404</v>
      </c>
      <c r="L3721" s="4">
        <f>HOUR(Data[[#This Row],[PGE Notified Time]])</f>
        <v>12</v>
      </c>
      <c r="M3721">
        <v>106848</v>
      </c>
      <c r="N3721">
        <v>1559805642</v>
      </c>
      <c r="O3721" t="s">
        <v>57</v>
      </c>
      <c r="P3721" t="s">
        <v>172</v>
      </c>
      <c r="Q3721" s="44" t="s">
        <v>259</v>
      </c>
      <c r="R3721" t="s">
        <v>119</v>
      </c>
      <c r="S3721" s="1">
        <v>45404.533310185187</v>
      </c>
      <c r="T3721" s="1">
        <v>45404.536006944443</v>
      </c>
      <c r="U3721" s="1">
        <v>45404.585416666669</v>
      </c>
      <c r="V3721" t="s">
        <v>120</v>
      </c>
      <c r="W3721" t="s">
        <v>121</v>
      </c>
      <c r="X3721" t="s">
        <v>470</v>
      </c>
      <c r="Y3721" t="s">
        <v>123</v>
      </c>
      <c r="Z3721">
        <v>128617168</v>
      </c>
      <c r="AA3721" s="50">
        <v>47062003</v>
      </c>
      <c r="AB3721" t="s">
        <v>124</v>
      </c>
      <c r="AC3721" s="51">
        <v>75.033333333000002</v>
      </c>
    </row>
    <row r="3722" spans="1:29" x14ac:dyDescent="0.25">
      <c r="A3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22" s="4" t="str">
        <f>VLOOKUP(P3722,Lookup!$A$1:$D$19,4,0)</f>
        <v>Central Valley</v>
      </c>
      <c r="C3722" s="4" t="str">
        <f>VLOOKUP(P3722,Lookup!$A$1:$E$19,5,0)</f>
        <v>Region 5</v>
      </c>
      <c r="D3722" s="4" t="str">
        <f>VLOOKUP(P3722,Lookup!$A$1:$B$19,2,0)</f>
        <v>YO</v>
      </c>
      <c r="E3722" s="4" t="str">
        <f>IF(AND((Data[[#This Row],[Min Notif Date]]&gt;$G$3),Data[[#This Row],[Min Notif Date]]&lt;$F$3),"Last Week","No")</f>
        <v>No</v>
      </c>
      <c r="F3722" s="4" t="str">
        <f>VLOOKUP(MONTH(Data[[#This Row],[Min Notif Date]]),Lookup!$G$1:$H$12,2,0)</f>
        <v>11. Nov</v>
      </c>
      <c r="G3722" s="4" t="str">
        <f t="shared" si="58"/>
        <v/>
      </c>
      <c r="H3722" s="4" t="str">
        <f>IF(AND(Data[[#This Row],[Min Notif Time]]&gt;6,Data[[#This Row],[Min Notif Time]]&lt;17),"Business Hours","Non-Business Hours")</f>
        <v>Business Hours</v>
      </c>
      <c r="I3722" s="4" t="str" cm="1">
        <f t="array" ref="I3722">IFERROR(VLOOKUP(Data[[#This Row],[Min Notif Date]],Lookup!$N$1:$P$11,2,0),_xlfn.IFS(VLOOKUP(WEEKDAY(Data[[#This Row],[Min Notif Date]],2),Lookup!$J$1:$L$7,3,0)="Weekend","Weekend",VLOOKUP(WEEKDAY(Data[[#This Row],[Min Notif Date]],2),Lookup!$J$1:$L$7,3,0)="Weekday","Weekday"))</f>
        <v>Weekday</v>
      </c>
      <c r="J3722" s="4" t="str">
        <f>VLOOKUP(WEEKDAY(Data[[#This Row],[Min Notif Date]],2),Lookup!$J$1:$K$7,2,0)</f>
        <v>2. Tue</v>
      </c>
      <c r="K3722" s="37">
        <f>ROUNDDOWN(Data[[#This Row],[PGE Notified Time]],0)</f>
        <v>45608</v>
      </c>
      <c r="L3722" s="4">
        <f>HOUR(Data[[#This Row],[PGE Notified Time]])</f>
        <v>10</v>
      </c>
      <c r="M3722">
        <v>114683</v>
      </c>
      <c r="O3722" t="s">
        <v>57</v>
      </c>
      <c r="P3722" t="s">
        <v>197</v>
      </c>
      <c r="Q3722" s="44" t="s">
        <v>538</v>
      </c>
      <c r="R3722" t="s">
        <v>147</v>
      </c>
      <c r="S3722" s="1" t="s">
        <v>5</v>
      </c>
      <c r="T3722" s="1">
        <v>45608.448252314818</v>
      </c>
      <c r="U3722" s="1">
        <v>45608.500335648147</v>
      </c>
      <c r="V3722" t="s">
        <v>120</v>
      </c>
      <c r="W3722" t="s">
        <v>121</v>
      </c>
      <c r="X3722" t="s">
        <v>260</v>
      </c>
      <c r="Y3722" t="s">
        <v>123</v>
      </c>
      <c r="Z3722">
        <v>129803865</v>
      </c>
      <c r="AA3722" s="50">
        <v>47165960</v>
      </c>
      <c r="AB3722" t="s">
        <v>124</v>
      </c>
      <c r="AC3722" s="51">
        <v>75</v>
      </c>
    </row>
    <row r="3723" spans="1:29" x14ac:dyDescent="0.25">
      <c r="A3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3" s="4" t="str">
        <f>VLOOKUP(P3723,Lookup!$A$1:$D$19,4,0)</f>
        <v>Bay Area</v>
      </c>
      <c r="C3723" s="4" t="str">
        <f>VLOOKUP(P3723,Lookup!$A$1:$E$19,5,0)</f>
        <v>Region 3</v>
      </c>
      <c r="D3723" s="4" t="str">
        <f>VLOOKUP(P3723,Lookup!$A$1:$B$19,2,0)</f>
        <v>MI</v>
      </c>
      <c r="E3723" s="4" t="str">
        <f>IF(AND((Data[[#This Row],[Min Notif Date]]&gt;$G$3),Data[[#This Row],[Min Notif Date]]&lt;$F$3),"Last Week","No")</f>
        <v>No</v>
      </c>
      <c r="F3723" s="4" t="str">
        <f>VLOOKUP(MONTH(Data[[#This Row],[Min Notif Date]]),Lookup!$G$1:$H$12,2,0)</f>
        <v>6. Jun</v>
      </c>
      <c r="G3723" s="4" t="str">
        <f t="shared" si="58"/>
        <v/>
      </c>
      <c r="H3723" s="4" t="str">
        <f>IF(AND(Data[[#This Row],[Min Notif Time]]&gt;6,Data[[#This Row],[Min Notif Time]]&lt;17),"Business Hours","Non-Business Hours")</f>
        <v>Business Hours</v>
      </c>
      <c r="I3723" s="4" t="str" cm="1">
        <f t="array" ref="I3723">IFERROR(VLOOKUP(Data[[#This Row],[Min Notif Date]],Lookup!$N$1:$P$11,2,0),_xlfn.IFS(VLOOKUP(WEEKDAY(Data[[#This Row],[Min Notif Date]],2),Lookup!$J$1:$L$7,3,0)="Weekend","Weekend",VLOOKUP(WEEKDAY(Data[[#This Row],[Min Notif Date]],2),Lookup!$J$1:$L$7,3,0)="Weekday","Weekday"))</f>
        <v>Weekday</v>
      </c>
      <c r="J3723" s="4" t="str">
        <f>VLOOKUP(WEEKDAY(Data[[#This Row],[Min Notif Date]],2),Lookup!$J$1:$K$7,2,0)</f>
        <v>1. Mon</v>
      </c>
      <c r="K3723" s="37">
        <f>ROUNDDOWN(Data[[#This Row],[PGE Notified Time]],0)</f>
        <v>45460</v>
      </c>
      <c r="L3723" s="4">
        <f>HOUR(Data[[#This Row],[PGE Notified Time]])</f>
        <v>12</v>
      </c>
      <c r="M3723">
        <v>109054</v>
      </c>
      <c r="O3723" t="s">
        <v>117</v>
      </c>
      <c r="P3723" t="s">
        <v>154</v>
      </c>
      <c r="Q3723" s="44" t="s">
        <v>117</v>
      </c>
      <c r="R3723" t="s">
        <v>147</v>
      </c>
      <c r="S3723" s="1" t="s">
        <v>5</v>
      </c>
      <c r="T3723" s="1">
        <v>45460.510879629626</v>
      </c>
      <c r="U3723" s="1">
        <v>45460.562962962962</v>
      </c>
      <c r="V3723" t="s">
        <v>120</v>
      </c>
      <c r="W3723" t="s">
        <v>608</v>
      </c>
      <c r="X3723" t="s">
        <v>160</v>
      </c>
      <c r="Y3723" t="s">
        <v>123</v>
      </c>
      <c r="Z3723">
        <v>129085032</v>
      </c>
      <c r="AA3723" s="50">
        <v>47097000</v>
      </c>
      <c r="AB3723" t="s">
        <v>124</v>
      </c>
      <c r="AC3723" s="51">
        <v>75</v>
      </c>
    </row>
    <row r="3724" spans="1:29" x14ac:dyDescent="0.25">
      <c r="A3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4" s="4" t="str">
        <f>VLOOKUP(P3724,Lookup!$A$1:$D$19,4,0)</f>
        <v>South Bay</v>
      </c>
      <c r="C3724" s="4" t="str">
        <f>VLOOKUP(P3724,Lookup!$A$1:$E$19,5,0)</f>
        <v>Region 4</v>
      </c>
      <c r="D3724" s="4" t="str">
        <f>VLOOKUP(P3724,Lookup!$A$1:$B$19,2,0)</f>
        <v>SJ</v>
      </c>
      <c r="E3724" s="4" t="str">
        <f>IF(AND((Data[[#This Row],[Min Notif Date]]&gt;$G$3),Data[[#This Row],[Min Notif Date]]&lt;$F$3),"Last Week","No")</f>
        <v>No</v>
      </c>
      <c r="F3724" s="4" t="str">
        <f>VLOOKUP(MONTH(Data[[#This Row],[Min Notif Date]]),Lookup!$G$1:$H$12,2,0)</f>
        <v>9. Sep</v>
      </c>
      <c r="G3724" s="4" t="str">
        <f t="shared" si="58"/>
        <v/>
      </c>
      <c r="H3724" s="4" t="str">
        <f>IF(AND(Data[[#This Row],[Min Notif Time]]&gt;6,Data[[#This Row],[Min Notif Time]]&lt;17),"Business Hours","Non-Business Hours")</f>
        <v>Business Hours</v>
      </c>
      <c r="I3724" s="4" t="str" cm="1">
        <f t="array" ref="I3724">IFERROR(VLOOKUP(Data[[#This Row],[Min Notif Date]],Lookup!$N$1:$P$11,2,0),_xlfn.IFS(VLOOKUP(WEEKDAY(Data[[#This Row],[Min Notif Date]],2),Lookup!$J$1:$L$7,3,0)="Weekend","Weekend",VLOOKUP(WEEKDAY(Data[[#This Row],[Min Notif Date]],2),Lookup!$J$1:$L$7,3,0)="Weekday","Weekday"))</f>
        <v>Weekday</v>
      </c>
      <c r="J3724" s="4" t="str">
        <f>VLOOKUP(WEEKDAY(Data[[#This Row],[Min Notif Date]],2),Lookup!$J$1:$K$7,2,0)</f>
        <v>4. Thu</v>
      </c>
      <c r="K3724" s="37">
        <f>ROUNDDOWN(Data[[#This Row],[PGE Notified Time]],0)</f>
        <v>45561</v>
      </c>
      <c r="L3724" s="4">
        <f>HOUR(Data[[#This Row],[PGE Notified Time]])</f>
        <v>14</v>
      </c>
      <c r="M3724">
        <v>113017</v>
      </c>
      <c r="O3724" t="s">
        <v>117</v>
      </c>
      <c r="P3724" t="s">
        <v>145</v>
      </c>
      <c r="Q3724" s="44" t="s">
        <v>117</v>
      </c>
      <c r="R3724" t="s">
        <v>147</v>
      </c>
      <c r="S3724" s="1" t="s">
        <v>5</v>
      </c>
      <c r="T3724" s="1">
        <v>45561.587210648147</v>
      </c>
      <c r="U3724" s="1">
        <v>45561.639270833337</v>
      </c>
      <c r="V3724" t="s">
        <v>120</v>
      </c>
      <c r="W3724" t="s">
        <v>608</v>
      </c>
      <c r="X3724" t="s">
        <v>146</v>
      </c>
      <c r="Y3724" t="s">
        <v>123</v>
      </c>
      <c r="Z3724">
        <v>129592954</v>
      </c>
      <c r="AA3724" s="50">
        <v>47146606</v>
      </c>
      <c r="AB3724" t="s">
        <v>124</v>
      </c>
      <c r="AC3724" s="51">
        <v>74.966666666999998</v>
      </c>
    </row>
    <row r="3725" spans="1:29" x14ac:dyDescent="0.25">
      <c r="A3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5" s="4" t="str">
        <f>VLOOKUP(P3725,Lookup!$A$1:$D$19,4,0)</f>
        <v>Central Valley</v>
      </c>
      <c r="C3725" s="4" t="str">
        <f>VLOOKUP(P3725,Lookup!$A$1:$E$19,5,0)</f>
        <v>Region 5</v>
      </c>
      <c r="D3725" s="4" t="str">
        <f>VLOOKUP(P3725,Lookup!$A$1:$B$19,2,0)</f>
        <v>KE</v>
      </c>
      <c r="E3725" s="4" t="str">
        <f>IF(AND((Data[[#This Row],[Min Notif Date]]&gt;$G$3),Data[[#This Row],[Min Notif Date]]&lt;$F$3),"Last Week","No")</f>
        <v>No</v>
      </c>
      <c r="F3725" s="4" t="str">
        <f>VLOOKUP(MONTH(Data[[#This Row],[Min Notif Date]]),Lookup!$G$1:$H$12,2,0)</f>
        <v>6. Jun</v>
      </c>
      <c r="G3725" s="4" t="str">
        <f t="shared" si="58"/>
        <v/>
      </c>
      <c r="H3725" s="4" t="str">
        <f>IF(AND(Data[[#This Row],[Min Notif Time]]&gt;6,Data[[#This Row],[Min Notif Time]]&lt;17),"Business Hours","Non-Business Hours")</f>
        <v>Business Hours</v>
      </c>
      <c r="I3725" s="4" t="str" cm="1">
        <f t="array" ref="I3725">IFERROR(VLOOKUP(Data[[#This Row],[Min Notif Date]],Lookup!$N$1:$P$11,2,0),_xlfn.IFS(VLOOKUP(WEEKDAY(Data[[#This Row],[Min Notif Date]],2),Lookup!$J$1:$L$7,3,0)="Weekend","Weekend",VLOOKUP(WEEKDAY(Data[[#This Row],[Min Notif Date]],2),Lookup!$J$1:$L$7,3,0)="Weekday","Weekday"))</f>
        <v>Weekday</v>
      </c>
      <c r="J3725" s="4" t="str">
        <f>VLOOKUP(WEEKDAY(Data[[#This Row],[Min Notif Date]],2),Lookup!$J$1:$K$7,2,0)</f>
        <v>5. Fri</v>
      </c>
      <c r="K3725" s="37">
        <f>ROUNDDOWN(Data[[#This Row],[PGE Notified Time]],0)</f>
        <v>45450</v>
      </c>
      <c r="L3725" s="4">
        <f>HOUR(Data[[#This Row],[PGE Notified Time]])</f>
        <v>9</v>
      </c>
      <c r="M3725">
        <v>108615</v>
      </c>
      <c r="O3725" t="s">
        <v>117</v>
      </c>
      <c r="P3725" t="s">
        <v>290</v>
      </c>
      <c r="Q3725" s="44" t="s">
        <v>117</v>
      </c>
      <c r="R3725" t="s">
        <v>119</v>
      </c>
      <c r="S3725" s="1" t="s">
        <v>5</v>
      </c>
      <c r="T3725" s="1">
        <v>45450.410810185182</v>
      </c>
      <c r="U3725" s="1">
        <v>45450.462812500002</v>
      </c>
      <c r="V3725" t="s">
        <v>120</v>
      </c>
      <c r="W3725" t="s">
        <v>608</v>
      </c>
      <c r="X3725" t="s">
        <v>318</v>
      </c>
      <c r="Y3725" t="s">
        <v>123</v>
      </c>
      <c r="Z3725">
        <v>129034979</v>
      </c>
      <c r="AA3725" s="50">
        <v>47032974</v>
      </c>
      <c r="AB3725" t="s">
        <v>124</v>
      </c>
      <c r="AC3725" s="51">
        <v>74.883333332999996</v>
      </c>
    </row>
    <row r="3726" spans="1:29" x14ac:dyDescent="0.25">
      <c r="A3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26" s="4" t="str">
        <f>VLOOKUP(P3726,Lookup!$A$1:$D$19,4,0)</f>
        <v>Bay Area</v>
      </c>
      <c r="C3726" s="4" t="str">
        <f>VLOOKUP(P3726,Lookup!$A$1:$E$19,5,0)</f>
        <v>Region 3</v>
      </c>
      <c r="D3726" s="4" t="str">
        <f>VLOOKUP(P3726,Lookup!$A$1:$B$19,2,0)</f>
        <v>EB</v>
      </c>
      <c r="E3726" s="4" t="str">
        <f>IF(AND((Data[[#This Row],[Min Notif Date]]&gt;$G$3),Data[[#This Row],[Min Notif Date]]&lt;$F$3),"Last Week","No")</f>
        <v>No</v>
      </c>
      <c r="F3726" s="4" t="str">
        <f>VLOOKUP(MONTH(Data[[#This Row],[Min Notif Date]]),Lookup!$G$1:$H$12,2,0)</f>
        <v>7. Jul</v>
      </c>
      <c r="G3726" s="4" t="str">
        <f t="shared" si="58"/>
        <v/>
      </c>
      <c r="H3726" s="4" t="str">
        <f>IF(AND(Data[[#This Row],[Min Notif Time]]&gt;6,Data[[#This Row],[Min Notif Time]]&lt;17),"Business Hours","Non-Business Hours")</f>
        <v>Business Hours</v>
      </c>
      <c r="I3726" s="4" t="str" cm="1">
        <f t="array" ref="I3726">IFERROR(VLOOKUP(Data[[#This Row],[Min Notif Date]],Lookup!$N$1:$P$11,2,0),_xlfn.IFS(VLOOKUP(WEEKDAY(Data[[#This Row],[Min Notif Date]],2),Lookup!$J$1:$L$7,3,0)="Weekend","Weekend",VLOOKUP(WEEKDAY(Data[[#This Row],[Min Notif Date]],2),Lookup!$J$1:$L$7,3,0)="Weekday","Weekday"))</f>
        <v>Weekday</v>
      </c>
      <c r="J3726" s="4" t="str">
        <f>VLOOKUP(WEEKDAY(Data[[#This Row],[Min Notif Date]],2),Lookup!$J$1:$K$7,2,0)</f>
        <v>3. Wed</v>
      </c>
      <c r="K3726" s="37">
        <f>ROUNDDOWN(Data[[#This Row],[PGE Notified Time]],0)</f>
        <v>45497</v>
      </c>
      <c r="L3726" s="4">
        <f>HOUR(Data[[#This Row],[PGE Notified Time]])</f>
        <v>8</v>
      </c>
      <c r="M3726">
        <v>110523</v>
      </c>
      <c r="N3726">
        <v>2498981886</v>
      </c>
      <c r="O3726" t="s">
        <v>57</v>
      </c>
      <c r="P3726" t="s">
        <v>118</v>
      </c>
      <c r="Q3726" s="44" t="s">
        <v>259</v>
      </c>
      <c r="R3726" t="s">
        <v>119</v>
      </c>
      <c r="S3726" s="1">
        <v>45497.345231481479</v>
      </c>
      <c r="T3726" s="1">
        <v>45497.346782407411</v>
      </c>
      <c r="U3726" s="1">
        <v>45497.397222222222</v>
      </c>
      <c r="V3726" t="s">
        <v>120</v>
      </c>
      <c r="W3726" t="s">
        <v>121</v>
      </c>
      <c r="X3726" t="s">
        <v>122</v>
      </c>
      <c r="Y3726" t="s">
        <v>123</v>
      </c>
      <c r="Z3726">
        <v>129282068</v>
      </c>
      <c r="AA3726" s="50">
        <v>47117387</v>
      </c>
      <c r="AB3726" t="s">
        <v>124</v>
      </c>
      <c r="AC3726" s="51">
        <v>74.866666667000004</v>
      </c>
    </row>
    <row r="3727" spans="1:29" x14ac:dyDescent="0.25">
      <c r="A3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7" s="4" t="str">
        <f>VLOOKUP(P3727,Lookup!$A$1:$D$19,4,0)</f>
        <v>Bay Area</v>
      </c>
      <c r="C3727" s="4" t="str">
        <f>VLOOKUP(P3727,Lookup!$A$1:$E$19,5,0)</f>
        <v>Region 3</v>
      </c>
      <c r="D3727" s="4" t="str">
        <f>VLOOKUP(P3727,Lookup!$A$1:$B$19,2,0)</f>
        <v>EB</v>
      </c>
      <c r="E3727" s="4" t="str">
        <f>IF(AND((Data[[#This Row],[Min Notif Date]]&gt;$G$3),Data[[#This Row],[Min Notif Date]]&lt;$F$3),"Last Week","No")</f>
        <v>No</v>
      </c>
      <c r="F3727" s="4" t="str">
        <f>VLOOKUP(MONTH(Data[[#This Row],[Min Notif Date]]),Lookup!$G$1:$H$12,2,0)</f>
        <v>5. May</v>
      </c>
      <c r="G3727" s="4" t="str">
        <f t="shared" si="58"/>
        <v/>
      </c>
      <c r="H3727" s="4" t="str">
        <f>IF(AND(Data[[#This Row],[Min Notif Time]]&gt;6,Data[[#This Row],[Min Notif Time]]&lt;17),"Business Hours","Non-Business Hours")</f>
        <v>Business Hours</v>
      </c>
      <c r="I3727" s="4" t="str" cm="1">
        <f t="array" ref="I3727">IFERROR(VLOOKUP(Data[[#This Row],[Min Notif Date]],Lookup!$N$1:$P$11,2,0),_xlfn.IFS(VLOOKUP(WEEKDAY(Data[[#This Row],[Min Notif Date]],2),Lookup!$J$1:$L$7,3,0)="Weekend","Weekend",VLOOKUP(WEEKDAY(Data[[#This Row],[Min Notif Date]],2),Lookup!$J$1:$L$7,3,0)="Weekday","Weekday"))</f>
        <v>Weekday</v>
      </c>
      <c r="J3727" s="4" t="str">
        <f>VLOOKUP(WEEKDAY(Data[[#This Row],[Min Notif Date]],2),Lookup!$J$1:$K$7,2,0)</f>
        <v>1. Mon</v>
      </c>
      <c r="K3727" s="37">
        <f>ROUNDDOWN(Data[[#This Row],[PGE Notified Time]],0)</f>
        <v>45432</v>
      </c>
      <c r="L3727" s="4">
        <f>HOUR(Data[[#This Row],[PGE Notified Time]])</f>
        <v>10</v>
      </c>
      <c r="M3727">
        <v>107852</v>
      </c>
      <c r="O3727" t="s">
        <v>117</v>
      </c>
      <c r="P3727" t="s">
        <v>118</v>
      </c>
      <c r="Q3727" s="44" t="s">
        <v>117</v>
      </c>
      <c r="R3727" t="s">
        <v>119</v>
      </c>
      <c r="S3727" s="1" t="s">
        <v>5</v>
      </c>
      <c r="T3727" s="1">
        <v>45432.43414351852</v>
      </c>
      <c r="U3727" s="1">
        <v>45432.486111111109</v>
      </c>
      <c r="V3727" t="s">
        <v>120</v>
      </c>
      <c r="W3727" t="s">
        <v>608</v>
      </c>
      <c r="X3727" t="s">
        <v>150</v>
      </c>
      <c r="Y3727" t="s">
        <v>123</v>
      </c>
      <c r="Z3727">
        <v>128806655</v>
      </c>
      <c r="AA3727" s="50">
        <v>47077275</v>
      </c>
      <c r="AB3727" t="s">
        <v>124</v>
      </c>
      <c r="AC3727" s="51">
        <v>74.833333332999999</v>
      </c>
    </row>
    <row r="3728" spans="1:29" x14ac:dyDescent="0.25">
      <c r="A3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8" s="4" t="str">
        <f>VLOOKUP(P3728,Lookup!$A$1:$D$19,4,0)</f>
        <v>North Valley</v>
      </c>
      <c r="C3728" s="4" t="str">
        <f>VLOOKUP(P3728,Lookup!$A$1:$E$19,5,0)</f>
        <v>Region 2</v>
      </c>
      <c r="D3728" s="4" t="str">
        <f>VLOOKUP(P3728,Lookup!$A$1:$B$19,2,0)</f>
        <v>NV</v>
      </c>
      <c r="E3728" s="4" t="str">
        <f>IF(AND((Data[[#This Row],[Min Notif Date]]&gt;$G$3),Data[[#This Row],[Min Notif Date]]&lt;$F$3),"Last Week","No")</f>
        <v>No</v>
      </c>
      <c r="F3728" s="4" t="str">
        <f>VLOOKUP(MONTH(Data[[#This Row],[Min Notif Date]]),Lookup!$G$1:$H$12,2,0)</f>
        <v>3. Mar</v>
      </c>
      <c r="G3728" s="4" t="str">
        <f t="shared" si="58"/>
        <v/>
      </c>
      <c r="H3728" s="4" t="str">
        <f>IF(AND(Data[[#This Row],[Min Notif Time]]&gt;6,Data[[#This Row],[Min Notif Time]]&lt;17),"Business Hours","Non-Business Hours")</f>
        <v>Business Hours</v>
      </c>
      <c r="I3728" s="4" t="str" cm="1">
        <f t="array" ref="I3728">IFERROR(VLOOKUP(Data[[#This Row],[Min Notif Date]],Lookup!$N$1:$P$11,2,0),_xlfn.IFS(VLOOKUP(WEEKDAY(Data[[#This Row],[Min Notif Date]],2),Lookup!$J$1:$L$7,3,0)="Weekend","Weekend",VLOOKUP(WEEKDAY(Data[[#This Row],[Min Notif Date]],2),Lookup!$J$1:$L$7,3,0)="Weekday","Weekday"))</f>
        <v>Weekday</v>
      </c>
      <c r="J3728" s="4" t="str">
        <f>VLOOKUP(WEEKDAY(Data[[#This Row],[Min Notif Date]],2),Lookup!$J$1:$K$7,2,0)</f>
        <v>2. Tue</v>
      </c>
      <c r="K3728" s="37">
        <f>ROUNDDOWN(Data[[#This Row],[PGE Notified Time]],0)</f>
        <v>45356</v>
      </c>
      <c r="L3728" s="4">
        <f>HOUR(Data[[#This Row],[PGE Notified Time]])</f>
        <v>13</v>
      </c>
      <c r="M3728">
        <v>104897</v>
      </c>
      <c r="O3728" t="s">
        <v>117</v>
      </c>
      <c r="P3728" t="s">
        <v>265</v>
      </c>
      <c r="Q3728" s="44" t="s">
        <v>117</v>
      </c>
      <c r="R3728" t="s">
        <v>119</v>
      </c>
      <c r="S3728" s="1" t="s">
        <v>5</v>
      </c>
      <c r="T3728" s="1">
        <v>45356.573194444441</v>
      </c>
      <c r="U3728" s="1">
        <v>45356.625150462962</v>
      </c>
      <c r="V3728" t="s">
        <v>120</v>
      </c>
      <c r="W3728" t="s">
        <v>608</v>
      </c>
      <c r="X3728" t="s">
        <v>485</v>
      </c>
      <c r="Y3728" t="s">
        <v>123</v>
      </c>
      <c r="Z3728">
        <v>128243049</v>
      </c>
      <c r="AA3728" s="50">
        <v>47033771</v>
      </c>
      <c r="AB3728" t="s">
        <v>124</v>
      </c>
      <c r="AC3728" s="51">
        <v>74.816666667000007</v>
      </c>
    </row>
    <row r="3729" spans="1:29" x14ac:dyDescent="0.25">
      <c r="A3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9" s="4" t="str">
        <f>VLOOKUP(P3729,Lookup!$A$1:$D$19,4,0)</f>
        <v>Bay Area</v>
      </c>
      <c r="C3729" s="4" t="str">
        <f>VLOOKUP(P3729,Lookup!$A$1:$E$19,5,0)</f>
        <v>Region 3</v>
      </c>
      <c r="D3729" s="4" t="str">
        <f>VLOOKUP(P3729,Lookup!$A$1:$B$19,2,0)</f>
        <v>MI</v>
      </c>
      <c r="E3729" s="4" t="str">
        <f>IF(AND((Data[[#This Row],[Min Notif Date]]&gt;$G$3),Data[[#This Row],[Min Notif Date]]&lt;$F$3),"Last Week","No")</f>
        <v>No</v>
      </c>
      <c r="F3729" s="4" t="str">
        <f>VLOOKUP(MONTH(Data[[#This Row],[Min Notif Date]]),Lookup!$G$1:$H$12,2,0)</f>
        <v>5. May</v>
      </c>
      <c r="G3729" s="4" t="str">
        <f t="shared" si="58"/>
        <v/>
      </c>
      <c r="H3729" s="4" t="str">
        <f>IF(AND(Data[[#This Row],[Min Notif Time]]&gt;6,Data[[#This Row],[Min Notif Time]]&lt;17),"Business Hours","Non-Business Hours")</f>
        <v>Business Hours</v>
      </c>
      <c r="I3729" s="4" t="str" cm="1">
        <f t="array" ref="I3729">IFERROR(VLOOKUP(Data[[#This Row],[Min Notif Date]],Lookup!$N$1:$P$11,2,0),_xlfn.IFS(VLOOKUP(WEEKDAY(Data[[#This Row],[Min Notif Date]],2),Lookup!$J$1:$L$7,3,0)="Weekend","Weekend",VLOOKUP(WEEKDAY(Data[[#This Row],[Min Notif Date]],2),Lookup!$J$1:$L$7,3,0)="Weekday","Weekday"))</f>
        <v>Weekday</v>
      </c>
      <c r="J3729" s="4" t="str">
        <f>VLOOKUP(WEEKDAY(Data[[#This Row],[Min Notif Date]],2),Lookup!$J$1:$K$7,2,0)</f>
        <v>2. Tue</v>
      </c>
      <c r="K3729" s="37">
        <f>ROUNDDOWN(Data[[#This Row],[PGE Notified Time]],0)</f>
        <v>45426</v>
      </c>
      <c r="L3729" s="4">
        <f>HOUR(Data[[#This Row],[PGE Notified Time]])</f>
        <v>8</v>
      </c>
      <c r="M3729">
        <v>107645</v>
      </c>
      <c r="O3729" t="s">
        <v>117</v>
      </c>
      <c r="P3729" t="s">
        <v>154</v>
      </c>
      <c r="Q3729" s="44" t="s">
        <v>117</v>
      </c>
      <c r="R3729" t="s">
        <v>147</v>
      </c>
      <c r="S3729" s="1" t="s">
        <v>5</v>
      </c>
      <c r="T3729" s="1">
        <v>45426.364953703705</v>
      </c>
      <c r="U3729" s="1">
        <v>45426.416898148149</v>
      </c>
      <c r="V3729" t="s">
        <v>120</v>
      </c>
      <c r="W3729" t="s">
        <v>608</v>
      </c>
      <c r="X3729" t="s">
        <v>376</v>
      </c>
      <c r="Y3729" t="s">
        <v>123</v>
      </c>
      <c r="AA3729" s="50"/>
      <c r="AB3729" t="s">
        <v>124</v>
      </c>
      <c r="AC3729" s="51">
        <v>74.8</v>
      </c>
    </row>
    <row r="3730" spans="1:29" x14ac:dyDescent="0.25">
      <c r="A3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0" s="4" t="str">
        <f>VLOOKUP(P3730,Lookup!$A$1:$D$19,4,0)</f>
        <v>Central Valley</v>
      </c>
      <c r="C3730" s="4" t="str">
        <f>VLOOKUP(P3730,Lookup!$A$1:$E$19,5,0)</f>
        <v>Region 5</v>
      </c>
      <c r="D3730" s="4" t="str">
        <f>VLOOKUP(P3730,Lookup!$A$1:$B$19,2,0)</f>
        <v>YO</v>
      </c>
      <c r="E3730" s="4" t="str">
        <f>IF(AND((Data[[#This Row],[Min Notif Date]]&gt;$G$3),Data[[#This Row],[Min Notif Date]]&lt;$F$3),"Last Week","No")</f>
        <v>No</v>
      </c>
      <c r="F3730" s="4" t="str">
        <f>VLOOKUP(MONTH(Data[[#This Row],[Min Notif Date]]),Lookup!$G$1:$H$12,2,0)</f>
        <v>6. Jun</v>
      </c>
      <c r="G3730" s="4" t="str">
        <f t="shared" si="58"/>
        <v/>
      </c>
      <c r="H3730" s="4" t="str">
        <f>IF(AND(Data[[#This Row],[Min Notif Time]]&gt;6,Data[[#This Row],[Min Notif Time]]&lt;17),"Business Hours","Non-Business Hours")</f>
        <v>Business Hours</v>
      </c>
      <c r="I3730" s="4" t="str" cm="1">
        <f t="array" ref="I3730">IFERROR(VLOOKUP(Data[[#This Row],[Min Notif Date]],Lookup!$N$1:$P$11,2,0),_xlfn.IFS(VLOOKUP(WEEKDAY(Data[[#This Row],[Min Notif Date]],2),Lookup!$J$1:$L$7,3,0)="Weekend","Weekend",VLOOKUP(WEEKDAY(Data[[#This Row],[Min Notif Date]],2),Lookup!$J$1:$L$7,3,0)="Weekday","Weekday"))</f>
        <v>Weekday</v>
      </c>
      <c r="J3730" s="4" t="str">
        <f>VLOOKUP(WEEKDAY(Data[[#This Row],[Min Notif Date]],2),Lookup!$J$1:$K$7,2,0)</f>
        <v>3. Wed</v>
      </c>
      <c r="K3730" s="37">
        <f>ROUNDDOWN(Data[[#This Row],[PGE Notified Time]],0)</f>
        <v>45448</v>
      </c>
      <c r="L3730" s="4">
        <f>HOUR(Data[[#This Row],[PGE Notified Time]])</f>
        <v>11</v>
      </c>
      <c r="M3730">
        <v>108525</v>
      </c>
      <c r="O3730" t="s">
        <v>117</v>
      </c>
      <c r="P3730" t="s">
        <v>197</v>
      </c>
      <c r="Q3730" s="44" t="s">
        <v>117</v>
      </c>
      <c r="R3730" t="s">
        <v>147</v>
      </c>
      <c r="S3730" s="1" t="s">
        <v>5</v>
      </c>
      <c r="T3730" s="1">
        <v>45448.469270833331</v>
      </c>
      <c r="U3730" s="1">
        <v>45448.521192129629</v>
      </c>
      <c r="V3730" t="s">
        <v>120</v>
      </c>
      <c r="W3730" t="s">
        <v>608</v>
      </c>
      <c r="X3730" t="s">
        <v>427</v>
      </c>
      <c r="Y3730" t="s">
        <v>123</v>
      </c>
      <c r="Z3730">
        <v>129024193</v>
      </c>
      <c r="AA3730" s="50">
        <v>47088151</v>
      </c>
      <c r="AB3730" t="s">
        <v>124</v>
      </c>
      <c r="AC3730" s="51">
        <v>74.766666666999996</v>
      </c>
    </row>
    <row r="3731" spans="1:29" x14ac:dyDescent="0.25">
      <c r="A3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1" s="4" t="str">
        <f>VLOOKUP(P3731,Lookup!$A$1:$D$19,4,0)</f>
        <v>Bay Area</v>
      </c>
      <c r="C3731" s="4" t="str">
        <f>VLOOKUP(P3731,Lookup!$A$1:$E$19,5,0)</f>
        <v>Region 3</v>
      </c>
      <c r="D3731" s="4" t="str">
        <f>VLOOKUP(P3731,Lookup!$A$1:$B$19,2,0)</f>
        <v>EB</v>
      </c>
      <c r="E3731" s="4" t="str">
        <f>IF(AND((Data[[#This Row],[Min Notif Date]]&gt;$G$3),Data[[#This Row],[Min Notif Date]]&lt;$F$3),"Last Week","No")</f>
        <v>No</v>
      </c>
      <c r="F3731" s="4" t="str">
        <f>VLOOKUP(MONTH(Data[[#This Row],[Min Notif Date]]),Lookup!$G$1:$H$12,2,0)</f>
        <v>9. Sep</v>
      </c>
      <c r="G3731" s="4" t="str">
        <f t="shared" si="58"/>
        <v/>
      </c>
      <c r="H3731" s="4" t="str">
        <f>IF(AND(Data[[#This Row],[Min Notif Time]]&gt;6,Data[[#This Row],[Min Notif Time]]&lt;17),"Business Hours","Non-Business Hours")</f>
        <v>Business Hours</v>
      </c>
      <c r="I3731" s="4" t="str" cm="1">
        <f t="array" ref="I3731">IFERROR(VLOOKUP(Data[[#This Row],[Min Notif Date]],Lookup!$N$1:$P$11,2,0),_xlfn.IFS(VLOOKUP(WEEKDAY(Data[[#This Row],[Min Notif Date]],2),Lookup!$J$1:$L$7,3,0)="Weekend","Weekend",VLOOKUP(WEEKDAY(Data[[#This Row],[Min Notif Date]],2),Lookup!$J$1:$L$7,3,0)="Weekday","Weekday"))</f>
        <v>Weekday</v>
      </c>
      <c r="J3731" s="4" t="str">
        <f>VLOOKUP(WEEKDAY(Data[[#This Row],[Min Notif Date]],2),Lookup!$J$1:$K$7,2,0)</f>
        <v>3. Wed</v>
      </c>
      <c r="K3731" s="37">
        <f>ROUNDDOWN(Data[[#This Row],[PGE Notified Time]],0)</f>
        <v>45553</v>
      </c>
      <c r="L3731" s="4">
        <f>HOUR(Data[[#This Row],[PGE Notified Time]])</f>
        <v>16</v>
      </c>
      <c r="M3731">
        <v>112729</v>
      </c>
      <c r="N3731">
        <v>3144331086</v>
      </c>
      <c r="O3731" t="s">
        <v>57</v>
      </c>
      <c r="P3731" t="s">
        <v>118</v>
      </c>
      <c r="Q3731" s="44" t="s">
        <v>259</v>
      </c>
      <c r="R3731" t="s">
        <v>119</v>
      </c>
      <c r="S3731" s="1">
        <v>45553.606423611112</v>
      </c>
      <c r="T3731" s="1">
        <v>45553.667916666665</v>
      </c>
      <c r="U3731" s="1">
        <v>45553.658333333333</v>
      </c>
      <c r="V3731" t="s">
        <v>120</v>
      </c>
      <c r="W3731" t="s">
        <v>121</v>
      </c>
      <c r="X3731" t="s">
        <v>144</v>
      </c>
      <c r="Y3731" t="s">
        <v>123</v>
      </c>
      <c r="Z3731">
        <v>129552573</v>
      </c>
      <c r="AA3731" s="50">
        <v>47135828</v>
      </c>
      <c r="AB3731" t="s">
        <v>124</v>
      </c>
      <c r="AC3731" s="51">
        <v>74.75</v>
      </c>
    </row>
    <row r="3732" spans="1:29" x14ac:dyDescent="0.25">
      <c r="A3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2" s="4" t="str">
        <f>VLOOKUP(P3732,Lookup!$A$1:$D$19,4,0)</f>
        <v>Bay Area</v>
      </c>
      <c r="C3732" s="4" t="str">
        <f>VLOOKUP(P3732,Lookup!$A$1:$E$19,5,0)</f>
        <v>Region 3</v>
      </c>
      <c r="D3732" s="4" t="str">
        <f>VLOOKUP(P3732,Lookup!$A$1:$B$19,2,0)</f>
        <v>PN</v>
      </c>
      <c r="E3732" s="4" t="str">
        <f>IF(AND((Data[[#This Row],[Min Notif Date]]&gt;$G$3),Data[[#This Row],[Min Notif Date]]&lt;$F$3),"Last Week","No")</f>
        <v>No</v>
      </c>
      <c r="F3732" s="4" t="str">
        <f>VLOOKUP(MONTH(Data[[#This Row],[Min Notif Date]]),Lookup!$G$1:$H$12,2,0)</f>
        <v>3. Mar</v>
      </c>
      <c r="G3732" s="4" t="str">
        <f t="shared" si="58"/>
        <v/>
      </c>
      <c r="H3732" s="4" t="str">
        <f>IF(AND(Data[[#This Row],[Min Notif Time]]&gt;6,Data[[#This Row],[Min Notif Time]]&lt;17),"Business Hours","Non-Business Hours")</f>
        <v>Business Hours</v>
      </c>
      <c r="I3732" s="4" t="str" cm="1">
        <f t="array" ref="I3732">IFERROR(VLOOKUP(Data[[#This Row],[Min Notif Date]],Lookup!$N$1:$P$11,2,0),_xlfn.IFS(VLOOKUP(WEEKDAY(Data[[#This Row],[Min Notif Date]],2),Lookup!$J$1:$L$7,3,0)="Weekend","Weekend",VLOOKUP(WEEKDAY(Data[[#This Row],[Min Notif Date]],2),Lookup!$J$1:$L$7,3,0)="Weekday","Weekday"))</f>
        <v>Weekday</v>
      </c>
      <c r="J3732" s="4" t="str">
        <f>VLOOKUP(WEEKDAY(Data[[#This Row],[Min Notif Date]],2),Lookup!$J$1:$K$7,2,0)</f>
        <v>4. Thu</v>
      </c>
      <c r="K3732" s="37">
        <f>ROUNDDOWN(Data[[#This Row],[PGE Notified Time]],0)</f>
        <v>45372</v>
      </c>
      <c r="L3732" s="4">
        <f>HOUR(Data[[#This Row],[PGE Notified Time]])</f>
        <v>8</v>
      </c>
      <c r="M3732">
        <v>105555</v>
      </c>
      <c r="O3732" t="s">
        <v>117</v>
      </c>
      <c r="P3732" t="s">
        <v>165</v>
      </c>
      <c r="Q3732" s="44" t="s">
        <v>117</v>
      </c>
      <c r="R3732" t="s">
        <v>147</v>
      </c>
      <c r="S3732" s="1" t="s">
        <v>5</v>
      </c>
      <c r="T3732" s="1">
        <v>45372.368275462963</v>
      </c>
      <c r="U3732" s="1">
        <v>45372.420173611114</v>
      </c>
      <c r="V3732" t="s">
        <v>120</v>
      </c>
      <c r="W3732" t="s">
        <v>608</v>
      </c>
      <c r="X3732" t="s">
        <v>184</v>
      </c>
      <c r="Y3732" t="s">
        <v>123</v>
      </c>
      <c r="Z3732">
        <v>128337478</v>
      </c>
      <c r="AA3732" s="50">
        <v>47041573</v>
      </c>
      <c r="AB3732" t="s">
        <v>124</v>
      </c>
      <c r="AC3732" s="51">
        <v>74.733333333000004</v>
      </c>
    </row>
    <row r="3733" spans="1:29" x14ac:dyDescent="0.25">
      <c r="A3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3" s="4" t="str">
        <f>VLOOKUP(P3733,Lookup!$A$1:$D$19,4,0)</f>
        <v>North Coast</v>
      </c>
      <c r="C3733" s="4" t="str">
        <f>VLOOKUP(P3733,Lookup!$A$1:$E$19,5,0)</f>
        <v>Region 1</v>
      </c>
      <c r="D3733" s="4" t="str">
        <f>VLOOKUP(P3733,Lookup!$A$1:$B$19,2,0)</f>
        <v>NB</v>
      </c>
      <c r="E3733" s="4" t="str">
        <f>IF(AND((Data[[#This Row],[Min Notif Date]]&gt;$G$3),Data[[#This Row],[Min Notif Date]]&lt;$F$3),"Last Week","No")</f>
        <v>No</v>
      </c>
      <c r="F3733" s="4" t="str">
        <f>VLOOKUP(MONTH(Data[[#This Row],[Min Notif Date]]),Lookup!$G$1:$H$12,2,0)</f>
        <v>7. Jul</v>
      </c>
      <c r="G3733" s="4" t="str">
        <f t="shared" si="58"/>
        <v/>
      </c>
      <c r="H3733" s="4" t="str">
        <f>IF(AND(Data[[#This Row],[Min Notif Time]]&gt;6,Data[[#This Row],[Min Notif Time]]&lt;17),"Business Hours","Non-Business Hours")</f>
        <v>Business Hours</v>
      </c>
      <c r="I3733" s="4" t="str" cm="1">
        <f t="array" ref="I3733">IFERROR(VLOOKUP(Data[[#This Row],[Min Notif Date]],Lookup!$N$1:$P$11,2,0),_xlfn.IFS(VLOOKUP(WEEKDAY(Data[[#This Row],[Min Notif Date]],2),Lookup!$J$1:$L$7,3,0)="Weekend","Weekend",VLOOKUP(WEEKDAY(Data[[#This Row],[Min Notif Date]],2),Lookup!$J$1:$L$7,3,0)="Weekday","Weekday"))</f>
        <v>Weekday</v>
      </c>
      <c r="J3733" s="4" t="str">
        <f>VLOOKUP(WEEKDAY(Data[[#This Row],[Min Notif Date]],2),Lookup!$J$1:$K$7,2,0)</f>
        <v>5. Fri</v>
      </c>
      <c r="K3733" s="37">
        <f>ROUNDDOWN(Data[[#This Row],[PGE Notified Time]],0)</f>
        <v>45492</v>
      </c>
      <c r="L3733" s="4">
        <f>HOUR(Data[[#This Row],[PGE Notified Time]])</f>
        <v>13</v>
      </c>
      <c r="M3733">
        <v>110364</v>
      </c>
      <c r="N3733" t="s">
        <v>889</v>
      </c>
      <c r="O3733" t="s">
        <v>117</v>
      </c>
      <c r="P3733" t="s">
        <v>126</v>
      </c>
      <c r="Q3733" s="44" t="s">
        <v>117</v>
      </c>
      <c r="R3733" t="s">
        <v>147</v>
      </c>
      <c r="S3733" s="1">
        <v>45492.552893518521</v>
      </c>
      <c r="T3733" s="1">
        <v>45492.554965277777</v>
      </c>
      <c r="U3733" s="1">
        <v>45492.604768518519</v>
      </c>
      <c r="V3733" t="s">
        <v>120</v>
      </c>
      <c r="W3733" t="s">
        <v>608</v>
      </c>
      <c r="X3733" t="s">
        <v>179</v>
      </c>
      <c r="Y3733" t="s">
        <v>123</v>
      </c>
      <c r="Z3733">
        <v>129251312</v>
      </c>
      <c r="AA3733" s="50">
        <v>47116526</v>
      </c>
      <c r="AB3733" t="s">
        <v>124</v>
      </c>
      <c r="AC3733" s="51">
        <v>74.7</v>
      </c>
    </row>
    <row r="3734" spans="1:29" x14ac:dyDescent="0.25">
      <c r="A3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4" s="4" t="str">
        <f>VLOOKUP(P3734,Lookup!$A$1:$D$19,4,0)</f>
        <v>South Bay</v>
      </c>
      <c r="C3734" s="4" t="str">
        <f>VLOOKUP(P3734,Lookup!$A$1:$E$19,5,0)</f>
        <v>Region 4</v>
      </c>
      <c r="D3734" s="4" t="str">
        <f>VLOOKUP(P3734,Lookup!$A$1:$B$19,2,0)</f>
        <v>SJ</v>
      </c>
      <c r="E3734" s="4" t="str">
        <f>IF(AND((Data[[#This Row],[Min Notif Date]]&gt;$G$3),Data[[#This Row],[Min Notif Date]]&lt;$F$3),"Last Week","No")</f>
        <v>No</v>
      </c>
      <c r="F3734" s="4" t="str">
        <f>VLOOKUP(MONTH(Data[[#This Row],[Min Notif Date]]),Lookup!$G$1:$H$12,2,0)</f>
        <v>6. Jun</v>
      </c>
      <c r="G3734" s="4" t="str">
        <f t="shared" si="58"/>
        <v/>
      </c>
      <c r="H3734" s="4" t="str">
        <f>IF(AND(Data[[#This Row],[Min Notif Time]]&gt;6,Data[[#This Row],[Min Notif Time]]&lt;17),"Business Hours","Non-Business Hours")</f>
        <v>Business Hours</v>
      </c>
      <c r="I3734" s="4" t="str" cm="1">
        <f t="array" ref="I3734">IFERROR(VLOOKUP(Data[[#This Row],[Min Notif Date]],Lookup!$N$1:$P$11,2,0),_xlfn.IFS(VLOOKUP(WEEKDAY(Data[[#This Row],[Min Notif Date]],2),Lookup!$J$1:$L$7,3,0)="Weekend","Weekend",VLOOKUP(WEEKDAY(Data[[#This Row],[Min Notif Date]],2),Lookup!$J$1:$L$7,3,0)="Weekday","Weekday"))</f>
        <v>Weekday</v>
      </c>
      <c r="J3734" s="4" t="str">
        <f>VLOOKUP(WEEKDAY(Data[[#This Row],[Min Notif Date]],2),Lookup!$J$1:$K$7,2,0)</f>
        <v>1. Mon</v>
      </c>
      <c r="K3734" s="37">
        <f>ROUNDDOWN(Data[[#This Row],[PGE Notified Time]],0)</f>
        <v>45460</v>
      </c>
      <c r="L3734" s="4">
        <f>HOUR(Data[[#This Row],[PGE Notified Time]])</f>
        <v>11</v>
      </c>
      <c r="M3734">
        <v>109046</v>
      </c>
      <c r="O3734" t="s">
        <v>117</v>
      </c>
      <c r="P3734" t="s">
        <v>145</v>
      </c>
      <c r="Q3734" s="44" t="s">
        <v>117</v>
      </c>
      <c r="R3734" t="s">
        <v>147</v>
      </c>
      <c r="S3734" s="1" t="s">
        <v>5</v>
      </c>
      <c r="T3734" s="1">
        <v>45460.469351851854</v>
      </c>
      <c r="U3734" s="1">
        <v>45460.521192129629</v>
      </c>
      <c r="V3734" t="s">
        <v>120</v>
      </c>
      <c r="W3734" t="s">
        <v>608</v>
      </c>
      <c r="X3734" t="s">
        <v>146</v>
      </c>
      <c r="Y3734" t="s">
        <v>123</v>
      </c>
      <c r="Z3734">
        <v>129084614</v>
      </c>
      <c r="AA3734" s="50">
        <v>47096792</v>
      </c>
      <c r="AB3734" t="s">
        <v>124</v>
      </c>
      <c r="AC3734" s="51">
        <v>74.650000000000006</v>
      </c>
    </row>
    <row r="3735" spans="1:29" x14ac:dyDescent="0.25">
      <c r="A3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5" s="4" t="str">
        <f>VLOOKUP(P3735,Lookup!$A$1:$D$19,4,0)</f>
        <v>North Coast</v>
      </c>
      <c r="C3735" s="4" t="str">
        <f>VLOOKUP(P3735,Lookup!$A$1:$E$19,5,0)</f>
        <v>Region 1</v>
      </c>
      <c r="D3735" s="4" t="str">
        <f>VLOOKUP(P3735,Lookup!$A$1:$B$19,2,0)</f>
        <v>SO</v>
      </c>
      <c r="E3735" s="4" t="str">
        <f>IF(AND((Data[[#This Row],[Min Notif Date]]&gt;$G$3),Data[[#This Row],[Min Notif Date]]&lt;$F$3),"Last Week","No")</f>
        <v>No</v>
      </c>
      <c r="F3735" s="4" t="str">
        <f>VLOOKUP(MONTH(Data[[#This Row],[Min Notif Date]]),Lookup!$G$1:$H$12,2,0)</f>
        <v>7. Jul</v>
      </c>
      <c r="G3735" s="4" t="str">
        <f t="shared" si="58"/>
        <v/>
      </c>
      <c r="H3735" s="4" t="str">
        <f>IF(AND(Data[[#This Row],[Min Notif Time]]&gt;6,Data[[#This Row],[Min Notif Time]]&lt;17),"Business Hours","Non-Business Hours")</f>
        <v>Business Hours</v>
      </c>
      <c r="I3735" s="4" t="str" cm="1">
        <f t="array" ref="I3735">IFERROR(VLOOKUP(Data[[#This Row],[Min Notif Date]],Lookup!$N$1:$P$11,2,0),_xlfn.IFS(VLOOKUP(WEEKDAY(Data[[#This Row],[Min Notif Date]],2),Lookup!$J$1:$L$7,3,0)="Weekend","Weekend",VLOOKUP(WEEKDAY(Data[[#This Row],[Min Notif Date]],2),Lookup!$J$1:$L$7,3,0)="Weekday","Weekday"))</f>
        <v>Weekday</v>
      </c>
      <c r="J3735" s="4" t="str">
        <f>VLOOKUP(WEEKDAY(Data[[#This Row],[Min Notif Date]],2),Lookup!$J$1:$K$7,2,0)</f>
        <v>2. Tue</v>
      </c>
      <c r="K3735" s="37">
        <f>ROUNDDOWN(Data[[#This Row],[PGE Notified Time]],0)</f>
        <v>45482</v>
      </c>
      <c r="L3735" s="4">
        <f>HOUR(Data[[#This Row],[PGE Notified Time]])</f>
        <v>10</v>
      </c>
      <c r="M3735">
        <v>109903</v>
      </c>
      <c r="O3735" t="s">
        <v>117</v>
      </c>
      <c r="P3735" t="s">
        <v>130</v>
      </c>
      <c r="Q3735" s="44" t="s">
        <v>117</v>
      </c>
      <c r="R3735" t="s">
        <v>147</v>
      </c>
      <c r="S3735" s="1" t="s">
        <v>5</v>
      </c>
      <c r="T3735" s="1">
        <v>45482.417037037034</v>
      </c>
      <c r="U3735" s="1">
        <v>45482.468865740739</v>
      </c>
      <c r="V3735" t="s">
        <v>120</v>
      </c>
      <c r="W3735" t="s">
        <v>608</v>
      </c>
      <c r="X3735" t="s">
        <v>185</v>
      </c>
      <c r="Y3735" t="s">
        <v>123</v>
      </c>
      <c r="Z3735">
        <v>129191701</v>
      </c>
      <c r="AA3735" s="50">
        <v>47113136</v>
      </c>
      <c r="AB3735" t="s">
        <v>124</v>
      </c>
      <c r="AC3735" s="51">
        <v>74.633333332999996</v>
      </c>
    </row>
    <row r="3736" spans="1:29" x14ac:dyDescent="0.25">
      <c r="A3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6" s="4" t="str">
        <f>VLOOKUP(P3736,Lookup!$A$1:$D$19,4,0)</f>
        <v>South Bay</v>
      </c>
      <c r="C3736" s="4" t="str">
        <f>VLOOKUP(P3736,Lookup!$A$1:$E$19,5,0)</f>
        <v>Region 4</v>
      </c>
      <c r="D3736" s="4" t="str">
        <f>VLOOKUP(P3736,Lookup!$A$1:$B$19,2,0)</f>
        <v>SJ</v>
      </c>
      <c r="E3736" s="4" t="str">
        <f>IF(AND((Data[[#This Row],[Min Notif Date]]&gt;$G$3),Data[[#This Row],[Min Notif Date]]&lt;$F$3),"Last Week","No")</f>
        <v>No</v>
      </c>
      <c r="F3736" s="4" t="str">
        <f>VLOOKUP(MONTH(Data[[#This Row],[Min Notif Date]]),Lookup!$G$1:$H$12,2,0)</f>
        <v>4. Apr</v>
      </c>
      <c r="G3736" s="4" t="str">
        <f t="shared" si="58"/>
        <v/>
      </c>
      <c r="H3736" s="4" t="str">
        <f>IF(AND(Data[[#This Row],[Min Notif Time]]&gt;6,Data[[#This Row],[Min Notif Time]]&lt;17),"Business Hours","Non-Business Hours")</f>
        <v>Business Hours</v>
      </c>
      <c r="I3736" s="4" t="str" cm="1">
        <f t="array" ref="I3736">IFERROR(VLOOKUP(Data[[#This Row],[Min Notif Date]],Lookup!$N$1:$P$11,2,0),_xlfn.IFS(VLOOKUP(WEEKDAY(Data[[#This Row],[Min Notif Date]],2),Lookup!$J$1:$L$7,3,0)="Weekend","Weekend",VLOOKUP(WEEKDAY(Data[[#This Row],[Min Notif Date]],2),Lookup!$J$1:$L$7,3,0)="Weekday","Weekday"))</f>
        <v>Weekday</v>
      </c>
      <c r="J3736" s="4" t="str">
        <f>VLOOKUP(WEEKDAY(Data[[#This Row],[Min Notif Date]],2),Lookup!$J$1:$K$7,2,0)</f>
        <v>1. Mon</v>
      </c>
      <c r="K3736" s="37">
        <f>ROUNDDOWN(Data[[#This Row],[PGE Notified Time]],0)</f>
        <v>45383</v>
      </c>
      <c r="L3736" s="4">
        <f>HOUR(Data[[#This Row],[PGE Notified Time]])</f>
        <v>12</v>
      </c>
      <c r="M3736">
        <v>106004</v>
      </c>
      <c r="O3736" t="s">
        <v>117</v>
      </c>
      <c r="P3736" t="s">
        <v>145</v>
      </c>
      <c r="Q3736" s="44" t="s">
        <v>117</v>
      </c>
      <c r="R3736" t="s">
        <v>147</v>
      </c>
      <c r="S3736" s="1" t="s">
        <v>5</v>
      </c>
      <c r="T3736" s="1">
        <v>45383.504305555558</v>
      </c>
      <c r="U3736" s="1">
        <v>45383.556111111109</v>
      </c>
      <c r="V3736" t="s">
        <v>120</v>
      </c>
      <c r="W3736" t="s">
        <v>608</v>
      </c>
      <c r="X3736" t="s">
        <v>146</v>
      </c>
      <c r="Y3736" t="s">
        <v>123</v>
      </c>
      <c r="Z3736" t="s">
        <v>890</v>
      </c>
      <c r="AA3736" s="50" t="s">
        <v>891</v>
      </c>
      <c r="AB3736" t="s">
        <v>124</v>
      </c>
      <c r="AC3736" s="51">
        <v>74.599999999999994</v>
      </c>
    </row>
    <row r="3737" spans="1:29" x14ac:dyDescent="0.25">
      <c r="A3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7" s="4" t="str">
        <f>VLOOKUP(P3737,Lookup!$A$1:$D$19,4,0)</f>
        <v>Central Valley</v>
      </c>
      <c r="C3737" s="4" t="str">
        <f>VLOOKUP(P3737,Lookup!$A$1:$E$19,5,0)</f>
        <v>Region 5</v>
      </c>
      <c r="D3737" s="4" t="str">
        <f>VLOOKUP(P3737,Lookup!$A$1:$B$19,2,0)</f>
        <v>KE</v>
      </c>
      <c r="E3737" s="4" t="str">
        <f>IF(AND((Data[[#This Row],[Min Notif Date]]&gt;$G$3),Data[[#This Row],[Min Notif Date]]&lt;$F$3),"Last Week","No")</f>
        <v>No</v>
      </c>
      <c r="F3737" s="4" t="str">
        <f>VLOOKUP(MONTH(Data[[#This Row],[Min Notif Date]]),Lookup!$G$1:$H$12,2,0)</f>
        <v>2. Feb</v>
      </c>
      <c r="G3737" s="4" t="str">
        <f t="shared" si="58"/>
        <v/>
      </c>
      <c r="H3737" s="4" t="str">
        <f>IF(AND(Data[[#This Row],[Min Notif Time]]&gt;6,Data[[#This Row],[Min Notif Time]]&lt;17),"Business Hours","Non-Business Hours")</f>
        <v>Business Hours</v>
      </c>
      <c r="I3737" s="4" t="str" cm="1">
        <f t="array" ref="I3737">IFERROR(VLOOKUP(Data[[#This Row],[Min Notif Date]],Lookup!$N$1:$P$11,2,0),_xlfn.IFS(VLOOKUP(WEEKDAY(Data[[#This Row],[Min Notif Date]],2),Lookup!$J$1:$L$7,3,0)="Weekend","Weekend",VLOOKUP(WEEKDAY(Data[[#This Row],[Min Notif Date]],2),Lookup!$J$1:$L$7,3,0)="Weekday","Weekday"))</f>
        <v>Weekday</v>
      </c>
      <c r="J3737" s="4" t="str">
        <f>VLOOKUP(WEEKDAY(Data[[#This Row],[Min Notif Date]],2),Lookup!$J$1:$K$7,2,0)</f>
        <v>2. Tue</v>
      </c>
      <c r="K3737" s="37">
        <f>ROUNDDOWN(Data[[#This Row],[PGE Notified Time]],0)</f>
        <v>45335</v>
      </c>
      <c r="L3737" s="4">
        <f>HOUR(Data[[#This Row],[PGE Notified Time]])</f>
        <v>10</v>
      </c>
      <c r="M3737">
        <v>104099</v>
      </c>
      <c r="N3737" t="s">
        <v>892</v>
      </c>
      <c r="O3737" t="s">
        <v>117</v>
      </c>
      <c r="P3737" t="s">
        <v>290</v>
      </c>
      <c r="Q3737" s="44" t="s">
        <v>117</v>
      </c>
      <c r="R3737" t="s">
        <v>147</v>
      </c>
      <c r="S3737" s="1">
        <v>45335.427499999998</v>
      </c>
      <c r="T3737" s="1">
        <v>45335.428541666668</v>
      </c>
      <c r="U3737" s="1">
        <v>45335.47928240741</v>
      </c>
      <c r="V3737" t="s">
        <v>120</v>
      </c>
      <c r="W3737" t="s">
        <v>608</v>
      </c>
      <c r="X3737" t="s">
        <v>318</v>
      </c>
      <c r="Y3737" t="s">
        <v>123</v>
      </c>
      <c r="Z3737">
        <v>128169053</v>
      </c>
      <c r="AA3737" s="50">
        <v>47030373</v>
      </c>
      <c r="AB3737" t="s">
        <v>124</v>
      </c>
      <c r="AC3737" s="51">
        <v>74.566666667000007</v>
      </c>
    </row>
    <row r="3738" spans="1:29" x14ac:dyDescent="0.25">
      <c r="A3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8" s="4" t="str">
        <f>VLOOKUP(P3738,Lookup!$A$1:$D$19,4,0)</f>
        <v>South Bay</v>
      </c>
      <c r="C3738" s="4" t="str">
        <f>VLOOKUP(P3738,Lookup!$A$1:$E$19,5,0)</f>
        <v>Region 4</v>
      </c>
      <c r="D3738" s="4" t="str">
        <f>VLOOKUP(P3738,Lookup!$A$1:$B$19,2,0)</f>
        <v>SJ</v>
      </c>
      <c r="E3738" s="4" t="str">
        <f>IF(AND((Data[[#This Row],[Min Notif Date]]&gt;$G$3),Data[[#This Row],[Min Notif Date]]&lt;$F$3),"Last Week","No")</f>
        <v>No</v>
      </c>
      <c r="F3738" s="4" t="str">
        <f>VLOOKUP(MONTH(Data[[#This Row],[Min Notif Date]]),Lookup!$G$1:$H$12,2,0)</f>
        <v>9. Sep</v>
      </c>
      <c r="G3738" s="4" t="str">
        <f t="shared" si="58"/>
        <v/>
      </c>
      <c r="H3738" s="4" t="str">
        <f>IF(AND(Data[[#This Row],[Min Notif Time]]&gt;6,Data[[#This Row],[Min Notif Time]]&lt;17),"Business Hours","Non-Business Hours")</f>
        <v>Business Hours</v>
      </c>
      <c r="I3738" s="4" t="str" cm="1">
        <f t="array" ref="I3738">IFERROR(VLOOKUP(Data[[#This Row],[Min Notif Date]],Lookup!$N$1:$P$11,2,0),_xlfn.IFS(VLOOKUP(WEEKDAY(Data[[#This Row],[Min Notif Date]],2),Lookup!$J$1:$L$7,3,0)="Weekend","Weekend",VLOOKUP(WEEKDAY(Data[[#This Row],[Min Notif Date]],2),Lookup!$J$1:$L$7,3,0)="Weekday","Weekday"))</f>
        <v>Weekday</v>
      </c>
      <c r="J3738" s="4" t="str">
        <f>VLOOKUP(WEEKDAY(Data[[#This Row],[Min Notif Date]],2),Lookup!$J$1:$K$7,2,0)</f>
        <v>5. Fri</v>
      </c>
      <c r="K3738" s="37">
        <f>ROUNDDOWN(Data[[#This Row],[PGE Notified Time]],0)</f>
        <v>45562</v>
      </c>
      <c r="L3738" s="4">
        <f>HOUR(Data[[#This Row],[PGE Notified Time]])</f>
        <v>8</v>
      </c>
      <c r="M3738">
        <v>113034</v>
      </c>
      <c r="O3738" t="s">
        <v>117</v>
      </c>
      <c r="P3738" t="s">
        <v>145</v>
      </c>
      <c r="Q3738" s="44" t="s">
        <v>117</v>
      </c>
      <c r="R3738" t="s">
        <v>119</v>
      </c>
      <c r="S3738" s="1" t="s">
        <v>5</v>
      </c>
      <c r="T3738" s="1">
        <v>45562.368796296294</v>
      </c>
      <c r="U3738" s="1">
        <v>45562.420532407406</v>
      </c>
      <c r="V3738" t="s">
        <v>120</v>
      </c>
      <c r="W3738" t="s">
        <v>608</v>
      </c>
      <c r="X3738" t="s">
        <v>146</v>
      </c>
      <c r="Y3738" t="s">
        <v>123</v>
      </c>
      <c r="Z3738">
        <v>129597009</v>
      </c>
      <c r="AA3738" s="50">
        <v>47147226</v>
      </c>
      <c r="AB3738" t="s">
        <v>124</v>
      </c>
      <c r="AC3738" s="51">
        <v>74.5</v>
      </c>
    </row>
    <row r="3739" spans="1:29" x14ac:dyDescent="0.25">
      <c r="A3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9" s="4" t="str">
        <f>VLOOKUP(P3739,Lookup!$A$1:$D$19,4,0)</f>
        <v>North Valley</v>
      </c>
      <c r="C3739" s="4" t="str">
        <f>VLOOKUP(P3739,Lookup!$A$1:$E$19,5,0)</f>
        <v>Region 2</v>
      </c>
      <c r="D3739" s="4" t="str">
        <f>VLOOKUP(P3739,Lookup!$A$1:$B$19,2,0)</f>
        <v>SA</v>
      </c>
      <c r="E3739" s="4" t="str">
        <f>IF(AND((Data[[#This Row],[Min Notif Date]]&gt;$G$3),Data[[#This Row],[Min Notif Date]]&lt;$F$3),"Last Week","No")</f>
        <v>No</v>
      </c>
      <c r="F3739" s="4" t="str">
        <f>VLOOKUP(MONTH(Data[[#This Row],[Min Notif Date]]),Lookup!$G$1:$H$12,2,0)</f>
        <v>9. Sep</v>
      </c>
      <c r="G3739" s="4" t="str">
        <f t="shared" si="58"/>
        <v/>
      </c>
      <c r="H3739" s="4" t="str">
        <f>IF(AND(Data[[#This Row],[Min Notif Time]]&gt;6,Data[[#This Row],[Min Notif Time]]&lt;17),"Business Hours","Non-Business Hours")</f>
        <v>Business Hours</v>
      </c>
      <c r="I3739" s="4" t="str" cm="1">
        <f t="array" ref="I3739">IFERROR(VLOOKUP(Data[[#This Row],[Min Notif Date]],Lookup!$N$1:$P$11,2,0),_xlfn.IFS(VLOOKUP(WEEKDAY(Data[[#This Row],[Min Notif Date]],2),Lookup!$J$1:$L$7,3,0)="Weekend","Weekend",VLOOKUP(WEEKDAY(Data[[#This Row],[Min Notif Date]],2),Lookup!$J$1:$L$7,3,0)="Weekday","Weekday"))</f>
        <v>Weekday</v>
      </c>
      <c r="J3739" s="4" t="str">
        <f>VLOOKUP(WEEKDAY(Data[[#This Row],[Min Notif Date]],2),Lookup!$J$1:$K$7,2,0)</f>
        <v>2. Tue</v>
      </c>
      <c r="K3739" s="37">
        <f>ROUNDDOWN(Data[[#This Row],[PGE Notified Time]],0)</f>
        <v>45538</v>
      </c>
      <c r="L3739" s="4">
        <f>HOUR(Data[[#This Row],[PGE Notified Time]])</f>
        <v>8</v>
      </c>
      <c r="M3739">
        <v>112097</v>
      </c>
      <c r="O3739" t="s">
        <v>117</v>
      </c>
      <c r="P3739" t="s">
        <v>175</v>
      </c>
      <c r="Q3739" s="44" t="s">
        <v>117</v>
      </c>
      <c r="R3739" t="s">
        <v>239</v>
      </c>
      <c r="S3739" s="1" t="s">
        <v>5</v>
      </c>
      <c r="T3739" s="1">
        <v>45538.369004629632</v>
      </c>
      <c r="U3739" s="1">
        <v>45538.420659722222</v>
      </c>
      <c r="V3739" t="s">
        <v>120</v>
      </c>
      <c r="W3739" t="s">
        <v>608</v>
      </c>
      <c r="X3739" t="s">
        <v>277</v>
      </c>
      <c r="Y3739" t="s">
        <v>123</v>
      </c>
      <c r="Z3739">
        <v>129466424</v>
      </c>
      <c r="AA3739" s="50">
        <v>47129004</v>
      </c>
      <c r="AB3739" t="s">
        <v>124</v>
      </c>
      <c r="AC3739" s="51">
        <v>74.383333332999996</v>
      </c>
    </row>
    <row r="3740" spans="1:29" x14ac:dyDescent="0.25">
      <c r="A3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0" s="4" t="str">
        <f>VLOOKUP(P3740,Lookup!$A$1:$D$19,4,0)</f>
        <v>North Coast</v>
      </c>
      <c r="C3740" s="4" t="str">
        <f>VLOOKUP(P3740,Lookup!$A$1:$E$19,5,0)</f>
        <v>Region 1</v>
      </c>
      <c r="D3740" s="4" t="str">
        <f>VLOOKUP(P3740,Lookup!$A$1:$B$19,2,0)</f>
        <v>SO</v>
      </c>
      <c r="E3740" s="4" t="str">
        <f>IF(AND((Data[[#This Row],[Min Notif Date]]&gt;$G$3),Data[[#This Row],[Min Notif Date]]&lt;$F$3),"Last Week","No")</f>
        <v>No</v>
      </c>
      <c r="F3740" s="4" t="str">
        <f>VLOOKUP(MONTH(Data[[#This Row],[Min Notif Date]]),Lookup!$G$1:$H$12,2,0)</f>
        <v>8. Aug</v>
      </c>
      <c r="G3740" s="4" t="str">
        <f t="shared" si="58"/>
        <v/>
      </c>
      <c r="H3740" s="4" t="str">
        <f>IF(AND(Data[[#This Row],[Min Notif Time]]&gt;6,Data[[#This Row],[Min Notif Time]]&lt;17),"Business Hours","Non-Business Hours")</f>
        <v>Business Hours</v>
      </c>
      <c r="I3740" s="4" t="str" cm="1">
        <f t="array" ref="I3740">IFERROR(VLOOKUP(Data[[#This Row],[Min Notif Date]],Lookup!$N$1:$P$11,2,0),_xlfn.IFS(VLOOKUP(WEEKDAY(Data[[#This Row],[Min Notif Date]],2),Lookup!$J$1:$L$7,3,0)="Weekend","Weekend",VLOOKUP(WEEKDAY(Data[[#This Row],[Min Notif Date]],2),Lookup!$J$1:$L$7,3,0)="Weekday","Weekday"))</f>
        <v>Weekday</v>
      </c>
      <c r="J3740" s="4" t="str">
        <f>VLOOKUP(WEEKDAY(Data[[#This Row],[Min Notif Date]],2),Lookup!$J$1:$K$7,2,0)</f>
        <v>2. Tue</v>
      </c>
      <c r="K3740" s="37">
        <f>ROUNDDOWN(Data[[#This Row],[PGE Notified Time]],0)</f>
        <v>45517</v>
      </c>
      <c r="L3740" s="4">
        <f>HOUR(Data[[#This Row],[PGE Notified Time]])</f>
        <v>10</v>
      </c>
      <c r="M3740">
        <v>111297</v>
      </c>
      <c r="O3740" t="s">
        <v>117</v>
      </c>
      <c r="P3740" t="s">
        <v>130</v>
      </c>
      <c r="Q3740" s="44" t="s">
        <v>117</v>
      </c>
      <c r="R3740" t="s">
        <v>147</v>
      </c>
      <c r="S3740" s="1" t="s">
        <v>5</v>
      </c>
      <c r="T3740" s="1">
        <v>45517.438391203701</v>
      </c>
      <c r="U3740" s="1">
        <v>45517.49</v>
      </c>
      <c r="V3740" t="s">
        <v>120</v>
      </c>
      <c r="W3740" t="s">
        <v>608</v>
      </c>
      <c r="X3740" t="s">
        <v>389</v>
      </c>
      <c r="Y3740" t="s">
        <v>123</v>
      </c>
      <c r="Z3740">
        <v>129379204</v>
      </c>
      <c r="AA3740" s="50">
        <v>47123757</v>
      </c>
      <c r="AB3740" t="s">
        <v>124</v>
      </c>
      <c r="AC3740" s="51">
        <v>74.316666667000007</v>
      </c>
    </row>
    <row r="3741" spans="1:29" x14ac:dyDescent="0.25">
      <c r="A3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1" s="4" t="str">
        <f>VLOOKUP(P3741,Lookup!$A$1:$D$19,4,0)</f>
        <v>Central Valley</v>
      </c>
      <c r="C3741" s="4" t="str">
        <f>VLOOKUP(P3741,Lookup!$A$1:$E$19,5,0)</f>
        <v>Region 5</v>
      </c>
      <c r="D3741" s="4" t="str">
        <f>VLOOKUP(P3741,Lookup!$A$1:$B$19,2,0)</f>
        <v>FR</v>
      </c>
      <c r="E3741" s="4" t="str">
        <f>IF(AND((Data[[#This Row],[Min Notif Date]]&gt;$G$3),Data[[#This Row],[Min Notif Date]]&lt;$F$3),"Last Week","No")</f>
        <v>No</v>
      </c>
      <c r="F3741" s="4" t="str">
        <f>VLOOKUP(MONTH(Data[[#This Row],[Min Notif Date]]),Lookup!$G$1:$H$12,2,0)</f>
        <v>4. Apr</v>
      </c>
      <c r="G3741" s="4" t="str">
        <f t="shared" si="58"/>
        <v/>
      </c>
      <c r="H3741" s="4" t="str">
        <f>IF(AND(Data[[#This Row],[Min Notif Time]]&gt;6,Data[[#This Row],[Min Notif Time]]&lt;17),"Business Hours","Non-Business Hours")</f>
        <v>Business Hours</v>
      </c>
      <c r="I3741" s="4" t="str" cm="1">
        <f t="array" ref="I3741">IFERROR(VLOOKUP(Data[[#This Row],[Min Notif Date]],Lookup!$N$1:$P$11,2,0),_xlfn.IFS(VLOOKUP(WEEKDAY(Data[[#This Row],[Min Notif Date]],2),Lookup!$J$1:$L$7,3,0)="Weekend","Weekend",VLOOKUP(WEEKDAY(Data[[#This Row],[Min Notif Date]],2),Lookup!$J$1:$L$7,3,0)="Weekday","Weekday"))</f>
        <v>Weekday</v>
      </c>
      <c r="J3741" s="4" t="str">
        <f>VLOOKUP(WEEKDAY(Data[[#This Row],[Min Notif Date]],2),Lookup!$J$1:$K$7,2,0)</f>
        <v>1. Mon</v>
      </c>
      <c r="K3741" s="37">
        <f>ROUNDDOWN(Data[[#This Row],[PGE Notified Time]],0)</f>
        <v>45390</v>
      </c>
      <c r="L3741" s="4">
        <f>HOUR(Data[[#This Row],[PGE Notified Time]])</f>
        <v>9</v>
      </c>
      <c r="M3741">
        <v>106250</v>
      </c>
      <c r="O3741" t="s">
        <v>117</v>
      </c>
      <c r="P3741" t="s">
        <v>136</v>
      </c>
      <c r="Q3741" s="44" t="s">
        <v>117</v>
      </c>
      <c r="R3741" t="s">
        <v>147</v>
      </c>
      <c r="S3741" s="1" t="s">
        <v>5</v>
      </c>
      <c r="T3741" s="1">
        <v>45390.395937499998</v>
      </c>
      <c r="U3741" s="1">
        <v>45390.447534722225</v>
      </c>
      <c r="V3741" t="s">
        <v>120</v>
      </c>
      <c r="W3741" t="s">
        <v>608</v>
      </c>
      <c r="X3741" t="s">
        <v>137</v>
      </c>
      <c r="Y3741" t="s">
        <v>123</v>
      </c>
      <c r="Z3741">
        <v>128472223</v>
      </c>
      <c r="AA3741" s="50">
        <v>47050067</v>
      </c>
      <c r="AB3741" t="s">
        <v>124</v>
      </c>
      <c r="AC3741" s="51">
        <v>74.3</v>
      </c>
    </row>
    <row r="3742" spans="1:29" x14ac:dyDescent="0.25">
      <c r="A3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2" s="4" t="str">
        <f>VLOOKUP(P3742,Lookup!$A$1:$D$19,4,0)</f>
        <v>North Coast</v>
      </c>
      <c r="C3742" s="4" t="str">
        <f>VLOOKUP(P3742,Lookup!$A$1:$E$19,5,0)</f>
        <v>Region 1</v>
      </c>
      <c r="D3742" s="4" t="str">
        <f>VLOOKUP(P3742,Lookup!$A$1:$B$19,2,0)</f>
        <v>NB</v>
      </c>
      <c r="E3742" s="4" t="str">
        <f>IF(AND((Data[[#This Row],[Min Notif Date]]&gt;$G$3),Data[[#This Row],[Min Notif Date]]&lt;$F$3),"Last Week","No")</f>
        <v>No</v>
      </c>
      <c r="F3742" s="4" t="str">
        <f>VLOOKUP(MONTH(Data[[#This Row],[Min Notif Date]]),Lookup!$G$1:$H$12,2,0)</f>
        <v>3. Mar</v>
      </c>
      <c r="G3742" s="4" t="str">
        <f t="shared" si="58"/>
        <v/>
      </c>
      <c r="H3742" s="4" t="str">
        <f>IF(AND(Data[[#This Row],[Min Notif Time]]&gt;6,Data[[#This Row],[Min Notif Time]]&lt;17),"Business Hours","Non-Business Hours")</f>
        <v>Business Hours</v>
      </c>
      <c r="I3742" s="4" t="str" cm="1">
        <f t="array" ref="I3742">IFERROR(VLOOKUP(Data[[#This Row],[Min Notif Date]],Lookup!$N$1:$P$11,2,0),_xlfn.IFS(VLOOKUP(WEEKDAY(Data[[#This Row],[Min Notif Date]],2),Lookup!$J$1:$L$7,3,0)="Weekend","Weekend",VLOOKUP(WEEKDAY(Data[[#This Row],[Min Notif Date]],2),Lookup!$J$1:$L$7,3,0)="Weekday","Weekday"))</f>
        <v>Weekday</v>
      </c>
      <c r="J3742" s="4" t="str">
        <f>VLOOKUP(WEEKDAY(Data[[#This Row],[Min Notif Date]],2),Lookup!$J$1:$K$7,2,0)</f>
        <v>1. Mon</v>
      </c>
      <c r="K3742" s="37">
        <f>ROUNDDOWN(Data[[#This Row],[PGE Notified Time]],0)</f>
        <v>45376</v>
      </c>
      <c r="L3742" s="4">
        <f>HOUR(Data[[#This Row],[PGE Notified Time]])</f>
        <v>13</v>
      </c>
      <c r="M3742">
        <v>105742</v>
      </c>
      <c r="O3742" t="s">
        <v>117</v>
      </c>
      <c r="P3742" t="s">
        <v>126</v>
      </c>
      <c r="Q3742" s="44" t="s">
        <v>117</v>
      </c>
      <c r="R3742" t="s">
        <v>119</v>
      </c>
      <c r="S3742" s="1" t="s">
        <v>5</v>
      </c>
      <c r="T3742" s="1">
        <v>45376.565416666665</v>
      </c>
      <c r="U3742" s="1">
        <v>45376.616979166669</v>
      </c>
      <c r="V3742" t="s">
        <v>120</v>
      </c>
      <c r="W3742" t="s">
        <v>608</v>
      </c>
      <c r="X3742" t="s">
        <v>227</v>
      </c>
      <c r="Y3742" t="s">
        <v>123</v>
      </c>
      <c r="AA3742" s="50"/>
      <c r="AB3742" t="s">
        <v>124</v>
      </c>
      <c r="AC3742" s="51">
        <v>74.25</v>
      </c>
    </row>
    <row r="3743" spans="1:29" x14ac:dyDescent="0.25">
      <c r="A3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3" s="4" t="str">
        <f>VLOOKUP(P3743,Lookup!$A$1:$D$19,4,0)</f>
        <v>Bay Area</v>
      </c>
      <c r="C3743" s="4" t="str">
        <f>VLOOKUP(P3743,Lookup!$A$1:$E$19,5,0)</f>
        <v>Region 3</v>
      </c>
      <c r="D3743" s="4" t="str">
        <f>VLOOKUP(P3743,Lookup!$A$1:$B$19,2,0)</f>
        <v>EB</v>
      </c>
      <c r="E3743" s="4" t="str">
        <f>IF(AND((Data[[#This Row],[Min Notif Date]]&gt;$G$3),Data[[#This Row],[Min Notif Date]]&lt;$F$3),"Last Week","No")</f>
        <v>No</v>
      </c>
      <c r="F3743" s="4" t="str">
        <f>VLOOKUP(MONTH(Data[[#This Row],[Min Notif Date]]),Lookup!$G$1:$H$12,2,0)</f>
        <v>5. May</v>
      </c>
      <c r="G3743" s="4" t="str">
        <f t="shared" si="58"/>
        <v/>
      </c>
      <c r="H3743" s="4" t="str">
        <f>IF(AND(Data[[#This Row],[Min Notif Time]]&gt;6,Data[[#This Row],[Min Notif Time]]&lt;17),"Business Hours","Non-Business Hours")</f>
        <v>Business Hours</v>
      </c>
      <c r="I3743" s="4" t="str" cm="1">
        <f t="array" ref="I3743">IFERROR(VLOOKUP(Data[[#This Row],[Min Notif Date]],Lookup!$N$1:$P$11,2,0),_xlfn.IFS(VLOOKUP(WEEKDAY(Data[[#This Row],[Min Notif Date]],2),Lookup!$J$1:$L$7,3,0)="Weekend","Weekend",VLOOKUP(WEEKDAY(Data[[#This Row],[Min Notif Date]],2),Lookup!$J$1:$L$7,3,0)="Weekday","Weekday"))</f>
        <v>Weekday</v>
      </c>
      <c r="J3743" s="4" t="str">
        <f>VLOOKUP(WEEKDAY(Data[[#This Row],[Min Notif Date]],2),Lookup!$J$1:$K$7,2,0)</f>
        <v>2. Tue</v>
      </c>
      <c r="K3743" s="37">
        <f>ROUNDDOWN(Data[[#This Row],[PGE Notified Time]],0)</f>
        <v>45426</v>
      </c>
      <c r="L3743" s="4">
        <f>HOUR(Data[[#This Row],[PGE Notified Time]])</f>
        <v>10</v>
      </c>
      <c r="M3743">
        <v>107654</v>
      </c>
      <c r="O3743" t="s">
        <v>117</v>
      </c>
      <c r="P3743" t="s">
        <v>118</v>
      </c>
      <c r="Q3743" s="44" t="s">
        <v>117</v>
      </c>
      <c r="R3743" t="s">
        <v>147</v>
      </c>
      <c r="S3743" s="1" t="s">
        <v>5</v>
      </c>
      <c r="T3743" s="1">
        <v>45426.449074074073</v>
      </c>
      <c r="U3743" s="1">
        <v>45426.500613425924</v>
      </c>
      <c r="V3743" t="s">
        <v>120</v>
      </c>
      <c r="W3743" t="s">
        <v>608</v>
      </c>
      <c r="X3743" t="s">
        <v>188</v>
      </c>
      <c r="Y3743" t="s">
        <v>123</v>
      </c>
      <c r="Z3743">
        <v>128770950</v>
      </c>
      <c r="AA3743" s="50">
        <v>47073079</v>
      </c>
      <c r="AB3743" t="s">
        <v>124</v>
      </c>
      <c r="AC3743" s="51">
        <v>74.216666666999998</v>
      </c>
    </row>
    <row r="3744" spans="1:29" x14ac:dyDescent="0.25">
      <c r="A3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4" s="4" t="str">
        <f>VLOOKUP(P3744,Lookup!$A$1:$D$19,4,0)</f>
        <v>Bay Area</v>
      </c>
      <c r="C3744" s="4" t="str">
        <f>VLOOKUP(P3744,Lookup!$A$1:$E$19,5,0)</f>
        <v>Region 3</v>
      </c>
      <c r="D3744" s="4" t="str">
        <f>VLOOKUP(P3744,Lookup!$A$1:$B$19,2,0)</f>
        <v>PN</v>
      </c>
      <c r="E3744" s="4" t="str">
        <f>IF(AND((Data[[#This Row],[Min Notif Date]]&gt;$G$3),Data[[#This Row],[Min Notif Date]]&lt;$F$3),"Last Week","No")</f>
        <v>No</v>
      </c>
      <c r="F3744" s="4" t="str">
        <f>VLOOKUP(MONTH(Data[[#This Row],[Min Notif Date]]),Lookup!$G$1:$H$12,2,0)</f>
        <v>5. May</v>
      </c>
      <c r="G3744" s="4" t="str">
        <f t="shared" si="58"/>
        <v/>
      </c>
      <c r="H3744" s="4" t="str">
        <f>IF(AND(Data[[#This Row],[Min Notif Time]]&gt;6,Data[[#This Row],[Min Notif Time]]&lt;17),"Business Hours","Non-Business Hours")</f>
        <v>Business Hours</v>
      </c>
      <c r="I3744" s="4" t="str" cm="1">
        <f t="array" ref="I3744">IFERROR(VLOOKUP(Data[[#This Row],[Min Notif Date]],Lookup!$N$1:$P$11,2,0),_xlfn.IFS(VLOOKUP(WEEKDAY(Data[[#This Row],[Min Notif Date]],2),Lookup!$J$1:$L$7,3,0)="Weekend","Weekend",VLOOKUP(WEEKDAY(Data[[#This Row],[Min Notif Date]],2),Lookup!$J$1:$L$7,3,0)="Weekday","Weekday"))</f>
        <v>Weekday</v>
      </c>
      <c r="J3744" s="4" t="str">
        <f>VLOOKUP(WEEKDAY(Data[[#This Row],[Min Notif Date]],2),Lookup!$J$1:$K$7,2,0)</f>
        <v>1. Mon</v>
      </c>
      <c r="K3744" s="37">
        <f>ROUNDDOWN(Data[[#This Row],[PGE Notified Time]],0)</f>
        <v>45432</v>
      </c>
      <c r="L3744" s="4">
        <f>HOUR(Data[[#This Row],[PGE Notified Time]])</f>
        <v>11</v>
      </c>
      <c r="M3744">
        <v>107856</v>
      </c>
      <c r="O3744" t="s">
        <v>117</v>
      </c>
      <c r="P3744" t="s">
        <v>165</v>
      </c>
      <c r="Q3744" s="44" t="s">
        <v>117</v>
      </c>
      <c r="R3744" t="s">
        <v>119</v>
      </c>
      <c r="S3744" s="1" t="s">
        <v>5</v>
      </c>
      <c r="T3744" s="1">
        <v>45432.462361111109</v>
      </c>
      <c r="U3744" s="1">
        <v>45432.513888888891</v>
      </c>
      <c r="V3744" t="s">
        <v>120</v>
      </c>
      <c r="W3744" t="s">
        <v>608</v>
      </c>
      <c r="X3744" t="s">
        <v>388</v>
      </c>
      <c r="Y3744" t="s">
        <v>123</v>
      </c>
      <c r="AA3744" s="50"/>
      <c r="AB3744" t="s">
        <v>124</v>
      </c>
      <c r="AC3744" s="51">
        <v>74.2</v>
      </c>
    </row>
    <row r="3745" spans="1:29" x14ac:dyDescent="0.25">
      <c r="A3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5" s="4" t="str">
        <f>VLOOKUP(P3745,Lookup!$A$1:$D$19,4,0)</f>
        <v>South Bay</v>
      </c>
      <c r="C3745" s="4" t="str">
        <f>VLOOKUP(P3745,Lookup!$A$1:$E$19,5,0)</f>
        <v>Region 4</v>
      </c>
      <c r="D3745" s="4" t="str">
        <f>VLOOKUP(P3745,Lookup!$A$1:$B$19,2,0)</f>
        <v>SJ</v>
      </c>
      <c r="E3745" s="4" t="str">
        <f>IF(AND((Data[[#This Row],[Min Notif Date]]&gt;$G$3),Data[[#This Row],[Min Notif Date]]&lt;$F$3),"Last Week","No")</f>
        <v>No</v>
      </c>
      <c r="F3745" s="4" t="str">
        <f>VLOOKUP(MONTH(Data[[#This Row],[Min Notif Date]]),Lookup!$G$1:$H$12,2,0)</f>
        <v>6. Jun</v>
      </c>
      <c r="G3745" s="4" t="str">
        <f t="shared" si="58"/>
        <v/>
      </c>
      <c r="H3745" s="4" t="str">
        <f>IF(AND(Data[[#This Row],[Min Notif Time]]&gt;6,Data[[#This Row],[Min Notif Time]]&lt;17),"Business Hours","Non-Business Hours")</f>
        <v>Business Hours</v>
      </c>
      <c r="I3745" s="4" t="str" cm="1">
        <f t="array" ref="I3745">IFERROR(VLOOKUP(Data[[#This Row],[Min Notif Date]],Lookup!$N$1:$P$11,2,0),_xlfn.IFS(VLOOKUP(WEEKDAY(Data[[#This Row],[Min Notif Date]],2),Lookup!$J$1:$L$7,3,0)="Weekend","Weekend",VLOOKUP(WEEKDAY(Data[[#This Row],[Min Notif Date]],2),Lookup!$J$1:$L$7,3,0)="Weekday","Weekday"))</f>
        <v>Weekday</v>
      </c>
      <c r="J3745" s="4" t="str">
        <f>VLOOKUP(WEEKDAY(Data[[#This Row],[Min Notif Date]],2),Lookup!$J$1:$K$7,2,0)</f>
        <v>1. Mon</v>
      </c>
      <c r="K3745" s="37">
        <f>ROUNDDOWN(Data[[#This Row],[PGE Notified Time]],0)</f>
        <v>45467</v>
      </c>
      <c r="L3745" s="4">
        <f>HOUR(Data[[#This Row],[PGE Notified Time]])</f>
        <v>10</v>
      </c>
      <c r="M3745">
        <v>109289</v>
      </c>
      <c r="O3745" t="s">
        <v>117</v>
      </c>
      <c r="P3745" t="s">
        <v>145</v>
      </c>
      <c r="Q3745" s="44" t="s">
        <v>117</v>
      </c>
      <c r="R3745" t="s">
        <v>119</v>
      </c>
      <c r="S3745" s="1" t="s">
        <v>5</v>
      </c>
      <c r="T3745" s="1">
        <v>45467.449236111112</v>
      </c>
      <c r="U3745" s="1">
        <v>45467.500659722224</v>
      </c>
      <c r="V3745" t="s">
        <v>120</v>
      </c>
      <c r="W3745" t="s">
        <v>608</v>
      </c>
      <c r="X3745" t="s">
        <v>146</v>
      </c>
      <c r="Y3745" t="s">
        <v>123</v>
      </c>
      <c r="Z3745">
        <v>129117543</v>
      </c>
      <c r="AA3745" s="50">
        <v>47102614</v>
      </c>
      <c r="AB3745" t="s">
        <v>124</v>
      </c>
      <c r="AC3745" s="51">
        <v>74.05</v>
      </c>
    </row>
    <row r="3746" spans="1:29" x14ac:dyDescent="0.25">
      <c r="A3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6" s="4" t="str">
        <f>VLOOKUP(P3746,Lookup!$A$1:$D$19,4,0)</f>
        <v>South Bay</v>
      </c>
      <c r="C3746" s="4" t="str">
        <f>VLOOKUP(P3746,Lookup!$A$1:$E$19,5,0)</f>
        <v>Region 4</v>
      </c>
      <c r="D3746" s="4" t="str">
        <f>VLOOKUP(P3746,Lookup!$A$1:$B$19,2,0)</f>
        <v>DA</v>
      </c>
      <c r="E3746" s="4" t="str">
        <f>IF(AND((Data[[#This Row],[Min Notif Date]]&gt;$G$3),Data[[#This Row],[Min Notif Date]]&lt;$F$3),"Last Week","No")</f>
        <v>No</v>
      </c>
      <c r="F3746" s="4" t="str">
        <f>VLOOKUP(MONTH(Data[[#This Row],[Min Notif Date]]),Lookup!$G$1:$H$12,2,0)</f>
        <v>4. Apr</v>
      </c>
      <c r="G3746" s="4" t="str">
        <f t="shared" si="58"/>
        <v/>
      </c>
      <c r="H3746" s="4" t="str">
        <f>IF(AND(Data[[#This Row],[Min Notif Time]]&gt;6,Data[[#This Row],[Min Notif Time]]&lt;17),"Business Hours","Non-Business Hours")</f>
        <v>Business Hours</v>
      </c>
      <c r="I3746" s="4" t="str" cm="1">
        <f t="array" ref="I3746">IFERROR(VLOOKUP(Data[[#This Row],[Min Notif Date]],Lookup!$N$1:$P$11,2,0),_xlfn.IFS(VLOOKUP(WEEKDAY(Data[[#This Row],[Min Notif Date]],2),Lookup!$J$1:$L$7,3,0)="Weekend","Weekend",VLOOKUP(WEEKDAY(Data[[#This Row],[Min Notif Date]],2),Lookup!$J$1:$L$7,3,0)="Weekday","Weekday"))</f>
        <v>Weekday</v>
      </c>
      <c r="J3746" s="4" t="str">
        <f>VLOOKUP(WEEKDAY(Data[[#This Row],[Min Notif Date]],2),Lookup!$J$1:$K$7,2,0)</f>
        <v>2. Tue</v>
      </c>
      <c r="K3746" s="37">
        <f>ROUNDDOWN(Data[[#This Row],[PGE Notified Time]],0)</f>
        <v>45405</v>
      </c>
      <c r="L3746" s="4">
        <f>HOUR(Data[[#This Row],[PGE Notified Time]])</f>
        <v>9</v>
      </c>
      <c r="M3746">
        <v>106879</v>
      </c>
      <c r="O3746" t="s">
        <v>117</v>
      </c>
      <c r="P3746" t="s">
        <v>163</v>
      </c>
      <c r="Q3746" s="44" t="s">
        <v>117</v>
      </c>
      <c r="R3746" t="s">
        <v>215</v>
      </c>
      <c r="S3746" s="1" t="s">
        <v>5</v>
      </c>
      <c r="T3746" s="1">
        <v>45405.393321759257</v>
      </c>
      <c r="U3746" s="1">
        <v>45405.444745370369</v>
      </c>
      <c r="V3746" t="s">
        <v>120</v>
      </c>
      <c r="W3746" t="s">
        <v>608</v>
      </c>
      <c r="X3746" t="s">
        <v>180</v>
      </c>
      <c r="Y3746" t="s">
        <v>123</v>
      </c>
      <c r="Z3746">
        <v>128623436</v>
      </c>
      <c r="AA3746" s="50">
        <v>47062086</v>
      </c>
      <c r="AB3746" t="s">
        <v>124</v>
      </c>
      <c r="AC3746" s="51">
        <v>74.05</v>
      </c>
    </row>
    <row r="3747" spans="1:29" x14ac:dyDescent="0.25">
      <c r="A3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7" s="4" t="str">
        <f>VLOOKUP(P3747,Lookup!$A$1:$D$19,4,0)</f>
        <v>South Bay</v>
      </c>
      <c r="C3747" s="4" t="str">
        <f>VLOOKUP(P3747,Lookup!$A$1:$E$19,5,0)</f>
        <v>Region 4</v>
      </c>
      <c r="D3747" s="4" t="str">
        <f>VLOOKUP(P3747,Lookup!$A$1:$B$19,2,0)</f>
        <v>DA</v>
      </c>
      <c r="E3747" s="4" t="str">
        <f>IF(AND((Data[[#This Row],[Min Notif Date]]&gt;$G$3),Data[[#This Row],[Min Notif Date]]&lt;$F$3),"Last Week","No")</f>
        <v>No</v>
      </c>
      <c r="F3747" s="4" t="str">
        <f>VLOOKUP(MONTH(Data[[#This Row],[Min Notif Date]]),Lookup!$G$1:$H$12,2,0)</f>
        <v>9. Sep</v>
      </c>
      <c r="G3747" s="4" t="str">
        <f t="shared" si="58"/>
        <v/>
      </c>
      <c r="H3747" s="4" t="str">
        <f>IF(AND(Data[[#This Row],[Min Notif Time]]&gt;6,Data[[#This Row],[Min Notif Time]]&lt;17),"Business Hours","Non-Business Hours")</f>
        <v>Business Hours</v>
      </c>
      <c r="I3747" s="4" t="str" cm="1">
        <f t="array" ref="I3747">IFERROR(VLOOKUP(Data[[#This Row],[Min Notif Date]],Lookup!$N$1:$P$11,2,0),_xlfn.IFS(VLOOKUP(WEEKDAY(Data[[#This Row],[Min Notif Date]],2),Lookup!$J$1:$L$7,3,0)="Weekend","Weekend",VLOOKUP(WEEKDAY(Data[[#This Row],[Min Notif Date]],2),Lookup!$J$1:$L$7,3,0)="Weekday","Weekday"))</f>
        <v>Weekday</v>
      </c>
      <c r="J3747" s="4" t="str">
        <f>VLOOKUP(WEEKDAY(Data[[#This Row],[Min Notif Date]],2),Lookup!$J$1:$K$7,2,0)</f>
        <v>4. Thu</v>
      </c>
      <c r="K3747" s="37">
        <f>ROUNDDOWN(Data[[#This Row],[PGE Notified Time]],0)</f>
        <v>45554</v>
      </c>
      <c r="L3747" s="4">
        <f>HOUR(Data[[#This Row],[PGE Notified Time]])</f>
        <v>15</v>
      </c>
      <c r="M3747">
        <v>112756</v>
      </c>
      <c r="O3747" t="s">
        <v>117</v>
      </c>
      <c r="P3747" t="s">
        <v>163</v>
      </c>
      <c r="Q3747" s="44" t="s">
        <v>117</v>
      </c>
      <c r="R3747" t="s">
        <v>147</v>
      </c>
      <c r="S3747" s="1" t="s">
        <v>5</v>
      </c>
      <c r="T3747" s="1">
        <v>45554.636493055557</v>
      </c>
      <c r="U3747" s="1">
        <v>45554.6878125</v>
      </c>
      <c r="V3747" t="s">
        <v>120</v>
      </c>
      <c r="W3747" t="s">
        <v>608</v>
      </c>
      <c r="X3747" t="s">
        <v>180</v>
      </c>
      <c r="Y3747" t="s">
        <v>123</v>
      </c>
      <c r="Z3747">
        <v>129558468</v>
      </c>
      <c r="AA3747" s="50">
        <v>47137167</v>
      </c>
      <c r="AB3747" t="s">
        <v>124</v>
      </c>
      <c r="AC3747" s="51">
        <v>73.900000000000006</v>
      </c>
    </row>
    <row r="3748" spans="1:29" x14ac:dyDescent="0.25">
      <c r="A3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8" s="4" t="str">
        <f>VLOOKUP(P3748,Lookup!$A$1:$D$19,4,0)</f>
        <v>Central Valley</v>
      </c>
      <c r="C3748" s="4" t="str">
        <f>VLOOKUP(P3748,Lookup!$A$1:$E$19,5,0)</f>
        <v>Region 5</v>
      </c>
      <c r="D3748" s="4" t="str">
        <f>VLOOKUP(P3748,Lookup!$A$1:$B$19,2,0)</f>
        <v>FR</v>
      </c>
      <c r="E3748" s="4" t="str">
        <f>IF(AND((Data[[#This Row],[Min Notif Date]]&gt;$G$3),Data[[#This Row],[Min Notif Date]]&lt;$F$3),"Last Week","No")</f>
        <v>No</v>
      </c>
      <c r="F3748" s="4" t="str">
        <f>VLOOKUP(MONTH(Data[[#This Row],[Min Notif Date]]),Lookup!$G$1:$H$12,2,0)</f>
        <v>8. Aug</v>
      </c>
      <c r="G3748" s="4" t="str">
        <f t="shared" si="58"/>
        <v/>
      </c>
      <c r="H3748" s="4" t="str">
        <f>IF(AND(Data[[#This Row],[Min Notif Time]]&gt;6,Data[[#This Row],[Min Notif Time]]&lt;17),"Business Hours","Non-Business Hours")</f>
        <v>Business Hours</v>
      </c>
      <c r="I3748" s="4" t="str" cm="1">
        <f t="array" ref="I3748">IFERROR(VLOOKUP(Data[[#This Row],[Min Notif Date]],Lookup!$N$1:$P$11,2,0),_xlfn.IFS(VLOOKUP(WEEKDAY(Data[[#This Row],[Min Notif Date]],2),Lookup!$J$1:$L$7,3,0)="Weekend","Weekend",VLOOKUP(WEEKDAY(Data[[#This Row],[Min Notif Date]],2),Lookup!$J$1:$L$7,3,0)="Weekday","Weekday"))</f>
        <v>Weekday</v>
      </c>
      <c r="J3748" s="4" t="str">
        <f>VLOOKUP(WEEKDAY(Data[[#This Row],[Min Notif Date]],2),Lookup!$J$1:$K$7,2,0)</f>
        <v>3. Wed</v>
      </c>
      <c r="K3748" s="37">
        <f>ROUNDDOWN(Data[[#This Row],[PGE Notified Time]],0)</f>
        <v>45532</v>
      </c>
      <c r="L3748" s="4">
        <f>HOUR(Data[[#This Row],[PGE Notified Time]])</f>
        <v>13</v>
      </c>
      <c r="M3748">
        <v>111908</v>
      </c>
      <c r="O3748" t="s">
        <v>117</v>
      </c>
      <c r="P3748" t="s">
        <v>136</v>
      </c>
      <c r="Q3748" s="44" t="s">
        <v>117</v>
      </c>
      <c r="R3748" t="s">
        <v>119</v>
      </c>
      <c r="S3748" s="1" t="s">
        <v>5</v>
      </c>
      <c r="T3748" s="1">
        <v>45532.556562500002</v>
      </c>
      <c r="U3748" s="1">
        <v>45532.607881944445</v>
      </c>
      <c r="V3748" t="s">
        <v>120</v>
      </c>
      <c r="W3748" t="s">
        <v>608</v>
      </c>
      <c r="X3748" t="s">
        <v>335</v>
      </c>
      <c r="Y3748" t="s">
        <v>123</v>
      </c>
      <c r="AA3748" s="50"/>
      <c r="AB3748" t="s">
        <v>124</v>
      </c>
      <c r="AC3748" s="51">
        <v>73.900000000000006</v>
      </c>
    </row>
    <row r="3749" spans="1:29" x14ac:dyDescent="0.25">
      <c r="A3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49" s="4" t="str">
        <f>VLOOKUP(P3749,Lookup!$A$1:$D$19,4,0)</f>
        <v>North Valley</v>
      </c>
      <c r="C3749" s="4" t="str">
        <f>VLOOKUP(P3749,Lookup!$A$1:$E$19,5,0)</f>
        <v>Region 2</v>
      </c>
      <c r="D3749" s="4" t="str">
        <f>VLOOKUP(P3749,Lookup!$A$1:$B$19,2,0)</f>
        <v>SA</v>
      </c>
      <c r="E3749" s="4" t="str">
        <f>IF(AND((Data[[#This Row],[Min Notif Date]]&gt;$G$3),Data[[#This Row],[Min Notif Date]]&lt;$F$3),"Last Week","No")</f>
        <v>No</v>
      </c>
      <c r="F3749" s="4" t="str">
        <f>VLOOKUP(MONTH(Data[[#This Row],[Min Notif Date]]),Lookup!$G$1:$H$12,2,0)</f>
        <v>10. Oct</v>
      </c>
      <c r="G3749" s="4" t="str">
        <f t="shared" si="58"/>
        <v/>
      </c>
      <c r="H3749" s="4" t="str">
        <f>IF(AND(Data[[#This Row],[Min Notif Time]]&gt;6,Data[[#This Row],[Min Notif Time]]&lt;17),"Business Hours","Non-Business Hours")</f>
        <v>Business Hours</v>
      </c>
      <c r="I3749" s="4" t="str" cm="1">
        <f t="array" ref="I3749">IFERROR(VLOOKUP(Data[[#This Row],[Min Notif Date]],Lookup!$N$1:$P$11,2,0),_xlfn.IFS(VLOOKUP(WEEKDAY(Data[[#This Row],[Min Notif Date]],2),Lookup!$J$1:$L$7,3,0)="Weekend","Weekend",VLOOKUP(WEEKDAY(Data[[#This Row],[Min Notif Date]],2),Lookup!$J$1:$L$7,3,0)="Weekday","Weekday"))</f>
        <v>Weekday</v>
      </c>
      <c r="J3749" s="4" t="str">
        <f>VLOOKUP(WEEKDAY(Data[[#This Row],[Min Notif Date]],2),Lookup!$J$1:$K$7,2,0)</f>
        <v>3. Wed</v>
      </c>
      <c r="K3749" s="37">
        <f>ROUNDDOWN(Data[[#This Row],[PGE Notified Time]],0)</f>
        <v>45574</v>
      </c>
      <c r="L3749" s="4">
        <f>HOUR(Data[[#This Row],[PGE Notified Time]])</f>
        <v>9</v>
      </c>
      <c r="M3749">
        <v>113479</v>
      </c>
      <c r="N3749">
        <v>5519884996</v>
      </c>
      <c r="O3749" t="s">
        <v>52</v>
      </c>
      <c r="P3749" t="s">
        <v>175</v>
      </c>
      <c r="Q3749" s="44" t="s">
        <v>259</v>
      </c>
      <c r="R3749" t="s">
        <v>125</v>
      </c>
      <c r="S3749" s="1">
        <v>45574.401712962965</v>
      </c>
      <c r="T3749" s="1">
        <v>45574.401504629626</v>
      </c>
      <c r="U3749" s="1">
        <v>45574.452777777777</v>
      </c>
      <c r="V3749" t="s">
        <v>120</v>
      </c>
      <c r="W3749" t="s">
        <v>608</v>
      </c>
      <c r="X3749" t="s">
        <v>201</v>
      </c>
      <c r="Y3749" t="s">
        <v>123</v>
      </c>
      <c r="Z3749">
        <v>129659470</v>
      </c>
      <c r="AA3749" s="50">
        <v>47158457</v>
      </c>
      <c r="AB3749" t="s">
        <v>124</v>
      </c>
      <c r="AC3749" s="51">
        <v>73.833333332999999</v>
      </c>
    </row>
    <row r="3750" spans="1:29" x14ac:dyDescent="0.25">
      <c r="A3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0" s="4" t="str">
        <f>VLOOKUP(P3750,Lookup!$A$1:$D$19,4,0)</f>
        <v>Bay Area</v>
      </c>
      <c r="C3750" s="4" t="str">
        <f>VLOOKUP(P3750,Lookup!$A$1:$E$19,5,0)</f>
        <v>Region 3</v>
      </c>
      <c r="D3750" s="4" t="str">
        <f>VLOOKUP(P3750,Lookup!$A$1:$B$19,2,0)</f>
        <v>PN</v>
      </c>
      <c r="E3750" s="4" t="str">
        <f>IF(AND((Data[[#This Row],[Min Notif Date]]&gt;$G$3),Data[[#This Row],[Min Notif Date]]&lt;$F$3),"Last Week","No")</f>
        <v>No</v>
      </c>
      <c r="F3750" s="4" t="str">
        <f>VLOOKUP(MONTH(Data[[#This Row],[Min Notif Date]]),Lookup!$G$1:$H$12,2,0)</f>
        <v>4. Apr</v>
      </c>
      <c r="G3750" s="4" t="str">
        <f t="shared" si="58"/>
        <v/>
      </c>
      <c r="H3750" s="4" t="str">
        <f>IF(AND(Data[[#This Row],[Min Notif Time]]&gt;6,Data[[#This Row],[Min Notif Time]]&lt;17),"Business Hours","Non-Business Hours")</f>
        <v>Business Hours</v>
      </c>
      <c r="I3750" s="4" t="str" cm="1">
        <f t="array" ref="I3750">IFERROR(VLOOKUP(Data[[#This Row],[Min Notif Date]],Lookup!$N$1:$P$11,2,0),_xlfn.IFS(VLOOKUP(WEEKDAY(Data[[#This Row],[Min Notif Date]],2),Lookup!$J$1:$L$7,3,0)="Weekend","Weekend",VLOOKUP(WEEKDAY(Data[[#This Row],[Min Notif Date]],2),Lookup!$J$1:$L$7,3,0)="Weekday","Weekday"))</f>
        <v>Weekday</v>
      </c>
      <c r="J3750" s="4" t="str">
        <f>VLOOKUP(WEEKDAY(Data[[#This Row],[Min Notif Date]],2),Lookup!$J$1:$K$7,2,0)</f>
        <v>1. Mon</v>
      </c>
      <c r="K3750" s="37">
        <f>ROUNDDOWN(Data[[#This Row],[PGE Notified Time]],0)</f>
        <v>45404</v>
      </c>
      <c r="L3750" s="4">
        <f>HOUR(Data[[#This Row],[PGE Notified Time]])</f>
        <v>9</v>
      </c>
      <c r="M3750">
        <v>106827</v>
      </c>
      <c r="O3750" t="s">
        <v>117</v>
      </c>
      <c r="P3750" t="s">
        <v>165</v>
      </c>
      <c r="Q3750" s="44" t="s">
        <v>117</v>
      </c>
      <c r="R3750" t="s">
        <v>147</v>
      </c>
      <c r="S3750" s="1" t="s">
        <v>5</v>
      </c>
      <c r="T3750" s="1">
        <v>45404.397175925929</v>
      </c>
      <c r="U3750" s="1">
        <v>45404.448449074072</v>
      </c>
      <c r="V3750" t="s">
        <v>120</v>
      </c>
      <c r="W3750" t="s">
        <v>608</v>
      </c>
      <c r="X3750" t="s">
        <v>184</v>
      </c>
      <c r="Y3750" t="s">
        <v>123</v>
      </c>
      <c r="AA3750" s="50"/>
      <c r="AB3750" t="s">
        <v>124</v>
      </c>
      <c r="AC3750" s="51">
        <v>73.833333332999999</v>
      </c>
    </row>
    <row r="3751" spans="1:29" x14ac:dyDescent="0.25">
      <c r="A3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1" s="4" t="str">
        <f>VLOOKUP(P3751,Lookup!$A$1:$D$19,4,0)</f>
        <v>Bay Area</v>
      </c>
      <c r="C3751" s="4" t="str">
        <f>VLOOKUP(P3751,Lookup!$A$1:$E$19,5,0)</f>
        <v>Region 3</v>
      </c>
      <c r="D3751" s="4" t="str">
        <f>VLOOKUP(P3751,Lookup!$A$1:$B$19,2,0)</f>
        <v>MI</v>
      </c>
      <c r="E3751" s="4" t="str">
        <f>IF(AND((Data[[#This Row],[Min Notif Date]]&gt;$G$3),Data[[#This Row],[Min Notif Date]]&lt;$F$3),"Last Week","No")</f>
        <v>No</v>
      </c>
      <c r="F3751" s="4" t="str">
        <f>VLOOKUP(MONTH(Data[[#This Row],[Min Notif Date]]),Lookup!$G$1:$H$12,2,0)</f>
        <v>10. Oct</v>
      </c>
      <c r="G3751" s="4" t="str">
        <f t="shared" si="58"/>
        <v/>
      </c>
      <c r="H3751" s="4" t="str">
        <f>IF(AND(Data[[#This Row],[Min Notif Time]]&gt;6,Data[[#This Row],[Min Notif Time]]&lt;17),"Business Hours","Non-Business Hours")</f>
        <v>Business Hours</v>
      </c>
      <c r="I3751" s="4" t="str" cm="1">
        <f t="array" ref="I3751">IFERROR(VLOOKUP(Data[[#This Row],[Min Notif Date]],Lookup!$N$1:$P$11,2,0),_xlfn.IFS(VLOOKUP(WEEKDAY(Data[[#This Row],[Min Notif Date]],2),Lookup!$J$1:$L$7,3,0)="Weekend","Weekend",VLOOKUP(WEEKDAY(Data[[#This Row],[Min Notif Date]],2),Lookup!$J$1:$L$7,3,0)="Weekday","Weekday"))</f>
        <v>Weekday</v>
      </c>
      <c r="J3751" s="4" t="str">
        <f>VLOOKUP(WEEKDAY(Data[[#This Row],[Min Notif Date]],2),Lookup!$J$1:$K$7,2,0)</f>
        <v>1. Mon</v>
      </c>
      <c r="K3751" s="37">
        <f>ROUNDDOWN(Data[[#This Row],[PGE Notified Time]],0)</f>
        <v>45586</v>
      </c>
      <c r="L3751" s="4">
        <f>HOUR(Data[[#This Row],[PGE Notified Time]])</f>
        <v>10</v>
      </c>
      <c r="M3751">
        <v>113881</v>
      </c>
      <c r="O3751" t="s">
        <v>117</v>
      </c>
      <c r="P3751" t="s">
        <v>154</v>
      </c>
      <c r="Q3751" s="44" t="s">
        <v>117</v>
      </c>
      <c r="R3751" t="s">
        <v>147</v>
      </c>
      <c r="S3751" s="1" t="s">
        <v>5</v>
      </c>
      <c r="T3751" s="1">
        <v>45586.42150462963</v>
      </c>
      <c r="U3751" s="1">
        <v>45586.472708333335</v>
      </c>
      <c r="V3751" t="s">
        <v>120</v>
      </c>
      <c r="W3751" t="s">
        <v>608</v>
      </c>
      <c r="X3751" t="s">
        <v>300</v>
      </c>
      <c r="Y3751" t="s">
        <v>123</v>
      </c>
      <c r="Z3751">
        <v>129719951</v>
      </c>
      <c r="AA3751" s="50">
        <v>47161318</v>
      </c>
      <c r="AB3751" t="s">
        <v>124</v>
      </c>
      <c r="AC3751" s="51">
        <v>73.733333333000004</v>
      </c>
    </row>
    <row r="3752" spans="1:29" x14ac:dyDescent="0.25">
      <c r="A3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2" s="4" t="str">
        <f>VLOOKUP(P3752,Lookup!$A$1:$D$19,4,0)</f>
        <v>Bay Area</v>
      </c>
      <c r="C3752" s="4" t="str">
        <f>VLOOKUP(P3752,Lookup!$A$1:$E$19,5,0)</f>
        <v>Region 3</v>
      </c>
      <c r="D3752" s="4" t="str">
        <f>VLOOKUP(P3752,Lookup!$A$1:$B$19,2,0)</f>
        <v>MI</v>
      </c>
      <c r="E3752" s="4" t="str">
        <f>IF(AND((Data[[#This Row],[Min Notif Date]]&gt;$G$3),Data[[#This Row],[Min Notif Date]]&lt;$F$3),"Last Week","No")</f>
        <v>No</v>
      </c>
      <c r="F3752" s="4" t="str">
        <f>VLOOKUP(MONTH(Data[[#This Row],[Min Notif Date]]),Lookup!$G$1:$H$12,2,0)</f>
        <v>5. May</v>
      </c>
      <c r="G3752" s="4" t="str">
        <f t="shared" si="58"/>
        <v/>
      </c>
      <c r="H3752" s="4" t="str">
        <f>IF(AND(Data[[#This Row],[Min Notif Time]]&gt;6,Data[[#This Row],[Min Notif Time]]&lt;17),"Business Hours","Non-Business Hours")</f>
        <v>Business Hours</v>
      </c>
      <c r="I3752" s="4" t="str" cm="1">
        <f t="array" ref="I3752">IFERROR(VLOOKUP(Data[[#This Row],[Min Notif Date]],Lookup!$N$1:$P$11,2,0),_xlfn.IFS(VLOOKUP(WEEKDAY(Data[[#This Row],[Min Notif Date]],2),Lookup!$J$1:$L$7,3,0)="Weekend","Weekend",VLOOKUP(WEEKDAY(Data[[#This Row],[Min Notif Date]],2),Lookup!$J$1:$L$7,3,0)="Weekday","Weekday"))</f>
        <v>Weekday</v>
      </c>
      <c r="J3752" s="4" t="str">
        <f>VLOOKUP(WEEKDAY(Data[[#This Row],[Min Notif Date]],2),Lookup!$J$1:$K$7,2,0)</f>
        <v>3. Wed</v>
      </c>
      <c r="K3752" s="37">
        <f>ROUNDDOWN(Data[[#This Row],[PGE Notified Time]],0)</f>
        <v>45434</v>
      </c>
      <c r="L3752" s="4">
        <f>HOUR(Data[[#This Row],[PGE Notified Time]])</f>
        <v>13</v>
      </c>
      <c r="M3752">
        <v>107983</v>
      </c>
      <c r="O3752" t="s">
        <v>117</v>
      </c>
      <c r="P3752" t="s">
        <v>154</v>
      </c>
      <c r="Q3752" s="44" t="s">
        <v>117</v>
      </c>
      <c r="R3752" t="s">
        <v>215</v>
      </c>
      <c r="S3752" s="1" t="s">
        <v>5</v>
      </c>
      <c r="T3752" s="1">
        <v>45434.570335648146</v>
      </c>
      <c r="U3752" s="1">
        <v>45434.621527777781</v>
      </c>
      <c r="V3752" t="s">
        <v>120</v>
      </c>
      <c r="W3752" t="s">
        <v>608</v>
      </c>
      <c r="X3752" t="s">
        <v>300</v>
      </c>
      <c r="Y3752" t="s">
        <v>123</v>
      </c>
      <c r="Z3752">
        <v>128840643</v>
      </c>
      <c r="AA3752" s="50">
        <v>47078458</v>
      </c>
      <c r="AB3752" t="s">
        <v>124</v>
      </c>
      <c r="AC3752" s="51">
        <v>73.716666666999998</v>
      </c>
    </row>
    <row r="3753" spans="1:29" x14ac:dyDescent="0.25">
      <c r="A3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3" s="4" t="str">
        <f>VLOOKUP(P3753,Lookup!$A$1:$D$19,4,0)</f>
        <v>South Bay</v>
      </c>
      <c r="C3753" s="4" t="str">
        <f>VLOOKUP(P3753,Lookup!$A$1:$E$19,5,0)</f>
        <v>Region 4</v>
      </c>
      <c r="D3753" s="4" t="str">
        <f>VLOOKUP(P3753,Lookup!$A$1:$B$19,2,0)</f>
        <v>DA</v>
      </c>
      <c r="E3753" s="4" t="str">
        <f>IF(AND((Data[[#This Row],[Min Notif Date]]&gt;$G$3),Data[[#This Row],[Min Notif Date]]&lt;$F$3),"Last Week","No")</f>
        <v>No</v>
      </c>
      <c r="F3753" s="4" t="str">
        <f>VLOOKUP(MONTH(Data[[#This Row],[Min Notif Date]]),Lookup!$G$1:$H$12,2,0)</f>
        <v>4. Apr</v>
      </c>
      <c r="G3753" s="4" t="str">
        <f t="shared" si="58"/>
        <v/>
      </c>
      <c r="H3753" s="4" t="str">
        <f>IF(AND(Data[[#This Row],[Min Notif Time]]&gt;6,Data[[#This Row],[Min Notif Time]]&lt;17),"Business Hours","Non-Business Hours")</f>
        <v>Business Hours</v>
      </c>
      <c r="I3753" s="4" t="str" cm="1">
        <f t="array" ref="I3753">IFERROR(VLOOKUP(Data[[#This Row],[Min Notif Date]],Lookup!$N$1:$P$11,2,0),_xlfn.IFS(VLOOKUP(WEEKDAY(Data[[#This Row],[Min Notif Date]],2),Lookup!$J$1:$L$7,3,0)="Weekend","Weekend",VLOOKUP(WEEKDAY(Data[[#This Row],[Min Notif Date]],2),Lookup!$J$1:$L$7,3,0)="Weekday","Weekday"))</f>
        <v>Weekday</v>
      </c>
      <c r="J3753" s="4" t="str">
        <f>VLOOKUP(WEEKDAY(Data[[#This Row],[Min Notif Date]],2),Lookup!$J$1:$K$7,2,0)</f>
        <v>1. Mon</v>
      </c>
      <c r="K3753" s="37">
        <f>ROUNDDOWN(Data[[#This Row],[PGE Notified Time]],0)</f>
        <v>45383</v>
      </c>
      <c r="L3753" s="4">
        <f>HOUR(Data[[#This Row],[PGE Notified Time]])</f>
        <v>12</v>
      </c>
      <c r="M3753">
        <v>106006</v>
      </c>
      <c r="O3753" t="s">
        <v>117</v>
      </c>
      <c r="P3753" t="s">
        <v>163</v>
      </c>
      <c r="Q3753" s="44" t="s">
        <v>117</v>
      </c>
      <c r="R3753" t="s">
        <v>119</v>
      </c>
      <c r="S3753" s="1" t="s">
        <v>5</v>
      </c>
      <c r="T3753" s="1">
        <v>45383.51703703704</v>
      </c>
      <c r="U3753" s="1">
        <v>45383.568171296298</v>
      </c>
      <c r="V3753" t="s">
        <v>120</v>
      </c>
      <c r="W3753" t="s">
        <v>608</v>
      </c>
      <c r="X3753" t="s">
        <v>299</v>
      </c>
      <c r="Y3753" t="s">
        <v>123</v>
      </c>
      <c r="Z3753">
        <v>128410393</v>
      </c>
      <c r="AA3753" s="50">
        <v>47046031</v>
      </c>
      <c r="AB3753" t="s">
        <v>124</v>
      </c>
      <c r="AC3753" s="51">
        <v>73.633333332999996</v>
      </c>
    </row>
    <row r="3754" spans="1:29" x14ac:dyDescent="0.25">
      <c r="A3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4" s="4" t="str">
        <f>VLOOKUP(P3754,Lookup!$A$1:$D$19,4,0)</f>
        <v>Bay Area</v>
      </c>
      <c r="C3754" s="4" t="str">
        <f>VLOOKUP(P3754,Lookup!$A$1:$E$19,5,0)</f>
        <v>Region 3</v>
      </c>
      <c r="D3754" s="4" t="str">
        <f>VLOOKUP(P3754,Lookup!$A$1:$B$19,2,0)</f>
        <v>PN</v>
      </c>
      <c r="E3754" s="4" t="str">
        <f>IF(AND((Data[[#This Row],[Min Notif Date]]&gt;$G$3),Data[[#This Row],[Min Notif Date]]&lt;$F$3),"Last Week","No")</f>
        <v>No</v>
      </c>
      <c r="F3754" s="4" t="str">
        <f>VLOOKUP(MONTH(Data[[#This Row],[Min Notif Date]]),Lookup!$G$1:$H$12,2,0)</f>
        <v>3. Mar</v>
      </c>
      <c r="G3754" s="4" t="str">
        <f t="shared" si="58"/>
        <v/>
      </c>
      <c r="H3754" s="4" t="str">
        <f>IF(AND(Data[[#This Row],[Min Notif Time]]&gt;6,Data[[#This Row],[Min Notif Time]]&lt;17),"Business Hours","Non-Business Hours")</f>
        <v>Business Hours</v>
      </c>
      <c r="I3754" s="4" t="str" cm="1">
        <f t="array" ref="I3754">IFERROR(VLOOKUP(Data[[#This Row],[Min Notif Date]],Lookup!$N$1:$P$11,2,0),_xlfn.IFS(VLOOKUP(WEEKDAY(Data[[#This Row],[Min Notif Date]],2),Lookup!$J$1:$L$7,3,0)="Weekend","Weekend",VLOOKUP(WEEKDAY(Data[[#This Row],[Min Notif Date]],2),Lookup!$J$1:$L$7,3,0)="Weekday","Weekday"))</f>
        <v>Weekday</v>
      </c>
      <c r="J3754" s="4" t="str">
        <f>VLOOKUP(WEEKDAY(Data[[#This Row],[Min Notif Date]],2),Lookup!$J$1:$K$7,2,0)</f>
        <v>4. Thu</v>
      </c>
      <c r="K3754" s="37">
        <f>ROUNDDOWN(Data[[#This Row],[PGE Notified Time]],0)</f>
        <v>45372</v>
      </c>
      <c r="L3754" s="4">
        <f>HOUR(Data[[#This Row],[PGE Notified Time]])</f>
        <v>10</v>
      </c>
      <c r="M3754">
        <v>105573</v>
      </c>
      <c r="O3754" t="s">
        <v>117</v>
      </c>
      <c r="P3754" t="s">
        <v>165</v>
      </c>
      <c r="Q3754" s="44" t="s">
        <v>117</v>
      </c>
      <c r="R3754" t="s">
        <v>119</v>
      </c>
      <c r="S3754" s="1" t="s">
        <v>5</v>
      </c>
      <c r="T3754" s="1">
        <v>45372.450844907406</v>
      </c>
      <c r="U3754" s="1">
        <v>45372.501886574071</v>
      </c>
      <c r="V3754" t="s">
        <v>120</v>
      </c>
      <c r="W3754" t="s">
        <v>608</v>
      </c>
      <c r="X3754" t="s">
        <v>166</v>
      </c>
      <c r="Y3754" t="s">
        <v>123</v>
      </c>
      <c r="Z3754">
        <v>128342207</v>
      </c>
      <c r="AA3754" s="50">
        <v>47041661</v>
      </c>
      <c r="AB3754" t="s">
        <v>124</v>
      </c>
      <c r="AC3754" s="51">
        <v>73.5</v>
      </c>
    </row>
    <row r="3755" spans="1:29" x14ac:dyDescent="0.25">
      <c r="A3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5" s="4" t="str">
        <f>VLOOKUP(P3755,Lookup!$A$1:$D$19,4,0)</f>
        <v>North Valley</v>
      </c>
      <c r="C3755" s="4" t="str">
        <f>VLOOKUP(P3755,Lookup!$A$1:$E$19,5,0)</f>
        <v>Region 2</v>
      </c>
      <c r="D3755" s="4" t="str">
        <f>VLOOKUP(P3755,Lookup!$A$1:$B$19,2,0)</f>
        <v>SA</v>
      </c>
      <c r="E3755" s="4" t="str">
        <f>IF(AND((Data[[#This Row],[Min Notif Date]]&gt;$G$3),Data[[#This Row],[Min Notif Date]]&lt;$F$3),"Last Week","No")</f>
        <v>No</v>
      </c>
      <c r="F3755" s="4" t="str">
        <f>VLOOKUP(MONTH(Data[[#This Row],[Min Notif Date]]),Lookup!$G$1:$H$12,2,0)</f>
        <v>2. Feb</v>
      </c>
      <c r="G3755" s="4" t="str">
        <f t="shared" si="58"/>
        <v/>
      </c>
      <c r="H3755" s="4" t="str">
        <f>IF(AND(Data[[#This Row],[Min Notif Time]]&gt;6,Data[[#This Row],[Min Notif Time]]&lt;17),"Business Hours","Non-Business Hours")</f>
        <v>Business Hours</v>
      </c>
      <c r="I3755" s="4" t="str" cm="1">
        <f t="array" ref="I3755">IFERROR(VLOOKUP(Data[[#This Row],[Min Notif Date]],Lookup!$N$1:$P$11,2,0),_xlfn.IFS(VLOOKUP(WEEKDAY(Data[[#This Row],[Min Notif Date]],2),Lookup!$J$1:$L$7,3,0)="Weekend","Weekend",VLOOKUP(WEEKDAY(Data[[#This Row],[Min Notif Date]],2),Lookup!$J$1:$L$7,3,0)="Weekday","Weekday"))</f>
        <v>Weekday</v>
      </c>
      <c r="J3755" s="4" t="str">
        <f>VLOOKUP(WEEKDAY(Data[[#This Row],[Min Notif Date]],2),Lookup!$J$1:$K$7,2,0)</f>
        <v>5. Fri</v>
      </c>
      <c r="K3755" s="37">
        <f>ROUNDDOWN(Data[[#This Row],[PGE Notified Time]],0)</f>
        <v>45331</v>
      </c>
      <c r="L3755" s="4">
        <f>HOUR(Data[[#This Row],[PGE Notified Time]])</f>
        <v>16</v>
      </c>
      <c r="M3755">
        <v>103947</v>
      </c>
      <c r="O3755" t="s">
        <v>117</v>
      </c>
      <c r="P3755" t="s">
        <v>175</v>
      </c>
      <c r="Q3755" s="44" t="s">
        <v>117</v>
      </c>
      <c r="R3755" t="s">
        <v>119</v>
      </c>
      <c r="S3755" s="1" t="s">
        <v>5</v>
      </c>
      <c r="T3755" s="1">
        <v>45331.695497685185</v>
      </c>
      <c r="U3755" s="1">
        <v>45331.746527777781</v>
      </c>
      <c r="V3755" t="s">
        <v>120</v>
      </c>
      <c r="W3755" t="s">
        <v>608</v>
      </c>
      <c r="X3755" t="s">
        <v>277</v>
      </c>
      <c r="Y3755" t="s">
        <v>123</v>
      </c>
      <c r="AA3755" s="50"/>
      <c r="AB3755" t="s">
        <v>124</v>
      </c>
      <c r="AC3755" s="51">
        <v>73.483333333000004</v>
      </c>
    </row>
    <row r="3756" spans="1:29" x14ac:dyDescent="0.25">
      <c r="A3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6" s="4" t="str">
        <f>VLOOKUP(P3756,Lookup!$A$1:$D$19,4,0)</f>
        <v>South Bay</v>
      </c>
      <c r="C3756" s="4" t="str">
        <f>VLOOKUP(P3756,Lookup!$A$1:$E$19,5,0)</f>
        <v>Region 4</v>
      </c>
      <c r="D3756" s="4" t="str">
        <f>VLOOKUP(P3756,Lookup!$A$1:$B$19,2,0)</f>
        <v>SJ</v>
      </c>
      <c r="E3756" s="4" t="str">
        <f>IF(AND((Data[[#This Row],[Min Notif Date]]&gt;$G$3),Data[[#This Row],[Min Notif Date]]&lt;$F$3),"Last Week","No")</f>
        <v>No</v>
      </c>
      <c r="F3756" s="4" t="str">
        <f>VLOOKUP(MONTH(Data[[#This Row],[Min Notif Date]]),Lookup!$G$1:$H$12,2,0)</f>
        <v>2. Feb</v>
      </c>
      <c r="G3756" s="4" t="str">
        <f t="shared" si="58"/>
        <v/>
      </c>
      <c r="H3756" s="4" t="str">
        <f>IF(AND(Data[[#This Row],[Min Notif Time]]&gt;6,Data[[#This Row],[Min Notif Time]]&lt;17),"Business Hours","Non-Business Hours")</f>
        <v>Business Hours</v>
      </c>
      <c r="I3756" s="4" t="str" cm="1">
        <f t="array" ref="I3756">IFERROR(VLOOKUP(Data[[#This Row],[Min Notif Date]],Lookup!$N$1:$P$11,2,0),_xlfn.IFS(VLOOKUP(WEEKDAY(Data[[#This Row],[Min Notif Date]],2),Lookup!$J$1:$L$7,3,0)="Weekend","Weekend",VLOOKUP(WEEKDAY(Data[[#This Row],[Min Notif Date]],2),Lookup!$J$1:$L$7,3,0)="Weekday","Weekday"))</f>
        <v>Weekday</v>
      </c>
      <c r="J3756" s="4" t="str">
        <f>VLOOKUP(WEEKDAY(Data[[#This Row],[Min Notif Date]],2),Lookup!$J$1:$K$7,2,0)</f>
        <v>4. Thu</v>
      </c>
      <c r="K3756" s="37">
        <f>ROUNDDOWN(Data[[#This Row],[PGE Notified Time]],0)</f>
        <v>45337</v>
      </c>
      <c r="L3756" s="4">
        <f>HOUR(Data[[#This Row],[PGE Notified Time]])</f>
        <v>9</v>
      </c>
      <c r="M3756">
        <v>104196</v>
      </c>
      <c r="O3756" t="s">
        <v>117</v>
      </c>
      <c r="P3756" t="s">
        <v>145</v>
      </c>
      <c r="Q3756" s="44" t="s">
        <v>117</v>
      </c>
      <c r="R3756" t="s">
        <v>147</v>
      </c>
      <c r="S3756" s="1" t="s">
        <v>5</v>
      </c>
      <c r="T3756" s="1">
        <v>45337.410787037035</v>
      </c>
      <c r="U3756" s="1">
        <v>45337.461805555555</v>
      </c>
      <c r="V3756" t="s">
        <v>120</v>
      </c>
      <c r="W3756" t="s">
        <v>608</v>
      </c>
      <c r="X3756" t="s">
        <v>146</v>
      </c>
      <c r="Y3756" t="s">
        <v>123</v>
      </c>
      <c r="Z3756">
        <v>128184398</v>
      </c>
      <c r="AA3756" s="50">
        <v>47031022</v>
      </c>
      <c r="AB3756" t="s">
        <v>124</v>
      </c>
      <c r="AC3756" s="51">
        <v>73.466666666999998</v>
      </c>
    </row>
    <row r="3757" spans="1:29" x14ac:dyDescent="0.25">
      <c r="A3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57" s="4" t="str">
        <f>VLOOKUP(P3757,Lookup!$A$1:$D$19,4,0)</f>
        <v>South Bay</v>
      </c>
      <c r="C3757" s="4" t="str">
        <f>VLOOKUP(P3757,Lookup!$A$1:$E$19,5,0)</f>
        <v>Region 4</v>
      </c>
      <c r="D3757" s="4" t="str">
        <f>VLOOKUP(P3757,Lookup!$A$1:$B$19,2,0)</f>
        <v>SJ</v>
      </c>
      <c r="E3757" s="4" t="str">
        <f>IF(AND((Data[[#This Row],[Min Notif Date]]&gt;$G$3),Data[[#This Row],[Min Notif Date]]&lt;$F$3),"Last Week","No")</f>
        <v>No</v>
      </c>
      <c r="F3757" s="4" t="str">
        <f>VLOOKUP(MONTH(Data[[#This Row],[Min Notif Date]]),Lookup!$G$1:$H$12,2,0)</f>
        <v>10. Oct</v>
      </c>
      <c r="G3757" s="4" t="str">
        <f t="shared" si="58"/>
        <v/>
      </c>
      <c r="H3757" s="4" t="str">
        <f>IF(AND(Data[[#This Row],[Min Notif Time]]&gt;6,Data[[#This Row],[Min Notif Time]]&lt;17),"Business Hours","Non-Business Hours")</f>
        <v>Business Hours</v>
      </c>
      <c r="I3757" s="4" t="str" cm="1">
        <f t="array" ref="I3757">IFERROR(VLOOKUP(Data[[#This Row],[Min Notif Date]],Lookup!$N$1:$P$11,2,0),_xlfn.IFS(VLOOKUP(WEEKDAY(Data[[#This Row],[Min Notif Date]],2),Lookup!$J$1:$L$7,3,0)="Weekend","Weekend",VLOOKUP(WEEKDAY(Data[[#This Row],[Min Notif Date]],2),Lookup!$J$1:$L$7,3,0)="Weekday","Weekday"))</f>
        <v>Weekday</v>
      </c>
      <c r="J3757" s="4" t="str">
        <f>VLOOKUP(WEEKDAY(Data[[#This Row],[Min Notif Date]],2),Lookup!$J$1:$K$7,2,0)</f>
        <v>2. Tue</v>
      </c>
      <c r="K3757" s="37">
        <f>ROUNDDOWN(Data[[#This Row],[PGE Notified Time]],0)</f>
        <v>45594</v>
      </c>
      <c r="L3757" s="4">
        <f>HOUR(Data[[#This Row],[PGE Notified Time]])</f>
        <v>14</v>
      </c>
      <c r="M3757">
        <v>114214</v>
      </c>
      <c r="N3757">
        <v>8365185436</v>
      </c>
      <c r="O3757" t="s">
        <v>52</v>
      </c>
      <c r="P3757" t="s">
        <v>145</v>
      </c>
      <c r="Q3757" s="44" t="s">
        <v>259</v>
      </c>
      <c r="R3757" t="s">
        <v>125</v>
      </c>
      <c r="S3757" s="1">
        <v>45594.616354166668</v>
      </c>
      <c r="T3757" s="1">
        <v>45594.619016203702</v>
      </c>
      <c r="U3757" s="1">
        <v>45594.667361111111</v>
      </c>
      <c r="V3757" t="s">
        <v>120</v>
      </c>
      <c r="W3757" t="s">
        <v>608</v>
      </c>
      <c r="X3757" t="s">
        <v>264</v>
      </c>
      <c r="Y3757" t="s">
        <v>123</v>
      </c>
      <c r="Z3757">
        <v>129744794</v>
      </c>
      <c r="AA3757" s="50">
        <v>47162885</v>
      </c>
      <c r="AB3757" t="s">
        <v>124</v>
      </c>
      <c r="AC3757" s="51">
        <v>73.45</v>
      </c>
    </row>
    <row r="3758" spans="1:29" x14ac:dyDescent="0.25">
      <c r="A3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8" s="4" t="str">
        <f>VLOOKUP(P3758,Lookup!$A$1:$D$19,4,0)</f>
        <v>Bay Area</v>
      </c>
      <c r="C3758" s="4" t="str">
        <f>VLOOKUP(P3758,Lookup!$A$1:$E$19,5,0)</f>
        <v>Region 3</v>
      </c>
      <c r="D3758" s="4" t="str">
        <f>VLOOKUP(P3758,Lookup!$A$1:$B$19,2,0)</f>
        <v>EB</v>
      </c>
      <c r="E3758" s="4" t="str">
        <f>IF(AND((Data[[#This Row],[Min Notif Date]]&gt;$G$3),Data[[#This Row],[Min Notif Date]]&lt;$F$3),"Last Week","No")</f>
        <v>No</v>
      </c>
      <c r="F3758" s="4" t="str">
        <f>VLOOKUP(MONTH(Data[[#This Row],[Min Notif Date]]),Lookup!$G$1:$H$12,2,0)</f>
        <v>8. Aug</v>
      </c>
      <c r="G3758" s="4" t="str">
        <f t="shared" si="58"/>
        <v/>
      </c>
      <c r="H3758" s="4" t="str">
        <f>IF(AND(Data[[#This Row],[Min Notif Time]]&gt;6,Data[[#This Row],[Min Notif Time]]&lt;17),"Business Hours","Non-Business Hours")</f>
        <v>Business Hours</v>
      </c>
      <c r="I3758" s="4" t="str" cm="1">
        <f t="array" ref="I3758">IFERROR(VLOOKUP(Data[[#This Row],[Min Notif Date]],Lookup!$N$1:$P$11,2,0),_xlfn.IFS(VLOOKUP(WEEKDAY(Data[[#This Row],[Min Notif Date]],2),Lookup!$J$1:$L$7,3,0)="Weekend","Weekend",VLOOKUP(WEEKDAY(Data[[#This Row],[Min Notif Date]],2),Lookup!$J$1:$L$7,3,0)="Weekday","Weekday"))</f>
        <v>Weekday</v>
      </c>
      <c r="J3758" s="4" t="str">
        <f>VLOOKUP(WEEKDAY(Data[[#This Row],[Min Notif Date]],2),Lookup!$J$1:$K$7,2,0)</f>
        <v>3. Wed</v>
      </c>
      <c r="K3758" s="37">
        <f>ROUNDDOWN(Data[[#This Row],[PGE Notified Time]],0)</f>
        <v>45532</v>
      </c>
      <c r="L3758" s="4">
        <f>HOUR(Data[[#This Row],[PGE Notified Time]])</f>
        <v>12</v>
      </c>
      <c r="M3758">
        <v>111904</v>
      </c>
      <c r="O3758" t="s">
        <v>117</v>
      </c>
      <c r="P3758" t="s">
        <v>118</v>
      </c>
      <c r="Q3758" s="44" t="s">
        <v>117</v>
      </c>
      <c r="R3758" t="s">
        <v>119</v>
      </c>
      <c r="S3758" s="1" t="s">
        <v>5</v>
      </c>
      <c r="T3758" s="1">
        <v>45532.539930555555</v>
      </c>
      <c r="U3758" s="1">
        <v>45532.590937499997</v>
      </c>
      <c r="V3758" t="s">
        <v>120</v>
      </c>
      <c r="W3758" t="s">
        <v>608</v>
      </c>
      <c r="X3758" t="s">
        <v>122</v>
      </c>
      <c r="Y3758" t="s">
        <v>123</v>
      </c>
      <c r="Z3758">
        <v>129448845</v>
      </c>
      <c r="AA3758" s="50">
        <v>47127757</v>
      </c>
      <c r="AB3758" t="s">
        <v>124</v>
      </c>
      <c r="AC3758" s="51">
        <v>73.45</v>
      </c>
    </row>
    <row r="3759" spans="1:29" x14ac:dyDescent="0.25">
      <c r="A3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9" s="4" t="str">
        <f>VLOOKUP(P3759,Lookup!$A$1:$D$19,4,0)</f>
        <v>North Valley</v>
      </c>
      <c r="C3759" s="4" t="str">
        <f>VLOOKUP(P3759,Lookup!$A$1:$E$19,5,0)</f>
        <v>Region 2</v>
      </c>
      <c r="D3759" s="4" t="str">
        <f>VLOOKUP(P3759,Lookup!$A$1:$B$19,2,0)</f>
        <v>NV</v>
      </c>
      <c r="E3759" s="4" t="str">
        <f>IF(AND((Data[[#This Row],[Min Notif Date]]&gt;$G$3),Data[[#This Row],[Min Notif Date]]&lt;$F$3),"Last Week","No")</f>
        <v>No</v>
      </c>
      <c r="F3759" s="4" t="str">
        <f>VLOOKUP(MONTH(Data[[#This Row],[Min Notif Date]]),Lookup!$G$1:$H$12,2,0)</f>
        <v>1. Jan</v>
      </c>
      <c r="G3759" s="4" t="str">
        <f t="shared" si="58"/>
        <v/>
      </c>
      <c r="H3759" s="4" t="str">
        <f>IF(AND(Data[[#This Row],[Min Notif Time]]&gt;6,Data[[#This Row],[Min Notif Time]]&lt;17),"Business Hours","Non-Business Hours")</f>
        <v>Business Hours</v>
      </c>
      <c r="I3759" s="4" t="str" cm="1">
        <f t="array" ref="I3759">IFERROR(VLOOKUP(Data[[#This Row],[Min Notif Date]],Lookup!$N$1:$P$11,2,0),_xlfn.IFS(VLOOKUP(WEEKDAY(Data[[#This Row],[Min Notif Date]],2),Lookup!$J$1:$L$7,3,0)="Weekend","Weekend",VLOOKUP(WEEKDAY(Data[[#This Row],[Min Notif Date]],2),Lookup!$J$1:$L$7,3,0)="Weekday","Weekday"))</f>
        <v>Weekday</v>
      </c>
      <c r="J3759" s="4" t="str">
        <f>VLOOKUP(WEEKDAY(Data[[#This Row],[Min Notif Date]],2),Lookup!$J$1:$K$7,2,0)</f>
        <v>4. Thu</v>
      </c>
      <c r="K3759" s="37">
        <f>ROUNDDOWN(Data[[#This Row],[PGE Notified Time]],0)</f>
        <v>45302</v>
      </c>
      <c r="L3759" s="4">
        <f>HOUR(Data[[#This Row],[PGE Notified Time]])</f>
        <v>13</v>
      </c>
      <c r="M3759">
        <v>102856</v>
      </c>
      <c r="N3759" t="s">
        <v>893</v>
      </c>
      <c r="O3759" t="s">
        <v>117</v>
      </c>
      <c r="P3759" t="s">
        <v>265</v>
      </c>
      <c r="Q3759" s="44" t="s">
        <v>117</v>
      </c>
      <c r="R3759" t="s">
        <v>239</v>
      </c>
      <c r="S3759" s="1">
        <v>45302.560115740744</v>
      </c>
      <c r="T3759" s="1">
        <v>45302.574687499997</v>
      </c>
      <c r="U3759" s="1">
        <v>45302.611111111109</v>
      </c>
      <c r="V3759" t="s">
        <v>120</v>
      </c>
      <c r="W3759" t="s">
        <v>608</v>
      </c>
      <c r="X3759" t="s">
        <v>485</v>
      </c>
      <c r="Y3759" t="s">
        <v>123</v>
      </c>
      <c r="Z3759">
        <v>128031223</v>
      </c>
      <c r="AA3759" s="50">
        <v>46147324</v>
      </c>
      <c r="AB3759" t="s">
        <v>124</v>
      </c>
      <c r="AC3759" s="51">
        <v>73.433333332999993</v>
      </c>
    </row>
    <row r="3760" spans="1:29" x14ac:dyDescent="0.25">
      <c r="A3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60" s="4" t="str">
        <f>VLOOKUP(P3760,Lookup!$A$1:$D$19,4,0)</f>
        <v>North Coast</v>
      </c>
      <c r="C3760" s="4" t="str">
        <f>VLOOKUP(P3760,Lookup!$A$1:$E$19,5,0)</f>
        <v>Region 1</v>
      </c>
      <c r="D3760" s="4" t="str">
        <f>VLOOKUP(P3760,Lookup!$A$1:$B$19,2,0)</f>
        <v>NB</v>
      </c>
      <c r="E3760" s="4" t="str">
        <f>IF(AND((Data[[#This Row],[Min Notif Date]]&gt;$G$3),Data[[#This Row],[Min Notif Date]]&lt;$F$3),"Last Week","No")</f>
        <v>No</v>
      </c>
      <c r="F3760" s="4" t="str">
        <f>VLOOKUP(MONTH(Data[[#This Row],[Min Notif Date]]),Lookup!$G$1:$H$12,2,0)</f>
        <v>9. Sep</v>
      </c>
      <c r="G3760" s="4" t="str">
        <f t="shared" si="58"/>
        <v/>
      </c>
      <c r="H3760" s="4" t="str">
        <f>IF(AND(Data[[#This Row],[Min Notif Time]]&gt;6,Data[[#This Row],[Min Notif Time]]&lt;17),"Business Hours","Non-Business Hours")</f>
        <v>Business Hours</v>
      </c>
      <c r="I3760" s="4" t="str" cm="1">
        <f t="array" ref="I3760">IFERROR(VLOOKUP(Data[[#This Row],[Min Notif Date]],Lookup!$N$1:$P$11,2,0),_xlfn.IFS(VLOOKUP(WEEKDAY(Data[[#This Row],[Min Notif Date]],2),Lookup!$J$1:$L$7,3,0)="Weekend","Weekend",VLOOKUP(WEEKDAY(Data[[#This Row],[Min Notif Date]],2),Lookup!$J$1:$L$7,3,0)="Weekday","Weekday"))</f>
        <v>Weekday</v>
      </c>
      <c r="J3760" s="4" t="str">
        <f>VLOOKUP(WEEKDAY(Data[[#This Row],[Min Notif Date]],2),Lookup!$J$1:$K$7,2,0)</f>
        <v>2. Tue</v>
      </c>
      <c r="K3760" s="37">
        <f>ROUNDDOWN(Data[[#This Row],[PGE Notified Time]],0)</f>
        <v>45552</v>
      </c>
      <c r="L3760" s="4">
        <f>HOUR(Data[[#This Row],[PGE Notified Time]])</f>
        <v>13</v>
      </c>
      <c r="M3760">
        <v>112678</v>
      </c>
      <c r="N3760">
        <v>3700024324</v>
      </c>
      <c r="O3760" t="s">
        <v>52</v>
      </c>
      <c r="P3760" t="s">
        <v>126</v>
      </c>
      <c r="Q3760" s="44" t="s">
        <v>259</v>
      </c>
      <c r="R3760" t="s">
        <v>125</v>
      </c>
      <c r="S3760" s="1">
        <v>45552.558738425927</v>
      </c>
      <c r="T3760" s="1">
        <v>45552.560266203705</v>
      </c>
      <c r="U3760" s="1">
        <v>45552.609722222223</v>
      </c>
      <c r="V3760" t="s">
        <v>120</v>
      </c>
      <c r="W3760" t="s">
        <v>608</v>
      </c>
      <c r="X3760" t="s">
        <v>127</v>
      </c>
      <c r="Y3760" t="s">
        <v>123</v>
      </c>
      <c r="Z3760">
        <v>129545612</v>
      </c>
      <c r="AA3760" s="50">
        <v>47134312</v>
      </c>
      <c r="AB3760" t="s">
        <v>124</v>
      </c>
      <c r="AC3760" s="51">
        <v>73.416666667000001</v>
      </c>
    </row>
    <row r="3761" spans="1:29" x14ac:dyDescent="0.25">
      <c r="A3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1" s="4" t="str">
        <f>VLOOKUP(P3761,Lookup!$A$1:$D$19,4,0)</f>
        <v>North Coast</v>
      </c>
      <c r="C3761" s="4" t="str">
        <f>VLOOKUP(P3761,Lookup!$A$1:$E$19,5,0)</f>
        <v>Region 1</v>
      </c>
      <c r="D3761" s="4" t="str">
        <f>VLOOKUP(P3761,Lookup!$A$1:$B$19,2,0)</f>
        <v>NB</v>
      </c>
      <c r="E3761" s="4" t="str">
        <f>IF(AND((Data[[#This Row],[Min Notif Date]]&gt;$G$3),Data[[#This Row],[Min Notif Date]]&lt;$F$3),"Last Week","No")</f>
        <v>No</v>
      </c>
      <c r="F3761" s="4" t="str">
        <f>VLOOKUP(MONTH(Data[[#This Row],[Min Notif Date]]),Lookup!$G$1:$H$12,2,0)</f>
        <v>8. Aug</v>
      </c>
      <c r="G3761" s="4" t="str">
        <f t="shared" si="58"/>
        <v/>
      </c>
      <c r="H3761" s="4" t="str">
        <f>IF(AND(Data[[#This Row],[Min Notif Time]]&gt;6,Data[[#This Row],[Min Notif Time]]&lt;17),"Business Hours","Non-Business Hours")</f>
        <v>Business Hours</v>
      </c>
      <c r="I3761" s="4" t="str" cm="1">
        <f t="array" ref="I3761">IFERROR(VLOOKUP(Data[[#This Row],[Min Notif Date]],Lookup!$N$1:$P$11,2,0),_xlfn.IFS(VLOOKUP(WEEKDAY(Data[[#This Row],[Min Notif Date]],2),Lookup!$J$1:$L$7,3,0)="Weekend","Weekend",VLOOKUP(WEEKDAY(Data[[#This Row],[Min Notif Date]],2),Lookup!$J$1:$L$7,3,0)="Weekday","Weekday"))</f>
        <v>Weekday</v>
      </c>
      <c r="J3761" s="4" t="str">
        <f>VLOOKUP(WEEKDAY(Data[[#This Row],[Min Notif Date]],2),Lookup!$J$1:$K$7,2,0)</f>
        <v>3. Wed</v>
      </c>
      <c r="K3761" s="37">
        <f>ROUNDDOWN(Data[[#This Row],[PGE Notified Time]],0)</f>
        <v>45525</v>
      </c>
      <c r="L3761" s="4">
        <f>HOUR(Data[[#This Row],[PGE Notified Time]])</f>
        <v>11</v>
      </c>
      <c r="M3761">
        <v>111610</v>
      </c>
      <c r="O3761" t="s">
        <v>117</v>
      </c>
      <c r="P3761" t="s">
        <v>126</v>
      </c>
      <c r="Q3761" s="44" t="s">
        <v>117</v>
      </c>
      <c r="R3761" t="s">
        <v>147</v>
      </c>
      <c r="S3761" s="1" t="s">
        <v>5</v>
      </c>
      <c r="T3761" s="1">
        <v>45525.466400462959</v>
      </c>
      <c r="U3761" s="1">
        <v>45525.517361111109</v>
      </c>
      <c r="V3761" t="s">
        <v>120</v>
      </c>
      <c r="W3761" t="s">
        <v>608</v>
      </c>
      <c r="X3761" t="s">
        <v>179</v>
      </c>
      <c r="Y3761" t="s">
        <v>123</v>
      </c>
      <c r="Z3761">
        <v>129416979</v>
      </c>
      <c r="AA3761" s="50">
        <v>47125885</v>
      </c>
      <c r="AB3761" t="s">
        <v>124</v>
      </c>
      <c r="AC3761" s="51">
        <v>73.383333332999996</v>
      </c>
    </row>
    <row r="3762" spans="1:29" x14ac:dyDescent="0.25">
      <c r="A3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2" s="4" t="str">
        <f>VLOOKUP(P3762,Lookup!$A$1:$D$19,4,0)</f>
        <v>Central Valley</v>
      </c>
      <c r="C3762" s="4" t="str">
        <f>VLOOKUP(P3762,Lookup!$A$1:$E$19,5,0)</f>
        <v>Region 5</v>
      </c>
      <c r="D3762" s="4" t="str">
        <f>VLOOKUP(P3762,Lookup!$A$1:$B$19,2,0)</f>
        <v>FR</v>
      </c>
      <c r="E3762" s="4" t="str">
        <f>IF(AND((Data[[#This Row],[Min Notif Date]]&gt;$G$3),Data[[#This Row],[Min Notif Date]]&lt;$F$3),"Last Week","No")</f>
        <v>No</v>
      </c>
      <c r="F3762" s="4" t="str">
        <f>VLOOKUP(MONTH(Data[[#This Row],[Min Notif Date]]),Lookup!$G$1:$H$12,2,0)</f>
        <v>2. Feb</v>
      </c>
      <c r="G3762" s="4" t="str">
        <f t="shared" si="58"/>
        <v/>
      </c>
      <c r="H3762" s="4" t="str">
        <f>IF(AND(Data[[#This Row],[Min Notif Time]]&gt;6,Data[[#This Row],[Min Notif Time]]&lt;17),"Business Hours","Non-Business Hours")</f>
        <v>Business Hours</v>
      </c>
      <c r="I3762" s="4" t="str" cm="1">
        <f t="array" ref="I3762">IFERROR(VLOOKUP(Data[[#This Row],[Min Notif Date]],Lookup!$N$1:$P$11,2,0),_xlfn.IFS(VLOOKUP(WEEKDAY(Data[[#This Row],[Min Notif Date]],2),Lookup!$J$1:$L$7,3,0)="Weekend","Weekend",VLOOKUP(WEEKDAY(Data[[#This Row],[Min Notif Date]],2),Lookup!$J$1:$L$7,3,0)="Weekday","Weekday"))</f>
        <v>Weekday</v>
      </c>
      <c r="J3762" s="4" t="str">
        <f>VLOOKUP(WEEKDAY(Data[[#This Row],[Min Notif Date]],2),Lookup!$J$1:$K$7,2,0)</f>
        <v>3. Wed</v>
      </c>
      <c r="K3762" s="37">
        <f>ROUNDDOWN(Data[[#This Row],[PGE Notified Time]],0)</f>
        <v>45336</v>
      </c>
      <c r="L3762" s="4">
        <f>HOUR(Data[[#This Row],[PGE Notified Time]])</f>
        <v>12</v>
      </c>
      <c r="M3762">
        <v>104169</v>
      </c>
      <c r="O3762" t="s">
        <v>117</v>
      </c>
      <c r="P3762" t="s">
        <v>136</v>
      </c>
      <c r="Q3762" s="44" t="s">
        <v>117</v>
      </c>
      <c r="R3762" t="s">
        <v>119</v>
      </c>
      <c r="S3762" s="1" t="s">
        <v>5</v>
      </c>
      <c r="T3762" s="1">
        <v>45336.532743055555</v>
      </c>
      <c r="U3762" s="1">
        <v>45336.583703703705</v>
      </c>
      <c r="V3762" t="s">
        <v>120</v>
      </c>
      <c r="W3762" t="s">
        <v>608</v>
      </c>
      <c r="X3762" t="s">
        <v>137</v>
      </c>
      <c r="Y3762" t="s">
        <v>123</v>
      </c>
      <c r="Z3762">
        <v>128173496</v>
      </c>
      <c r="AA3762" s="50">
        <v>47030841</v>
      </c>
      <c r="AB3762" t="s">
        <v>124</v>
      </c>
      <c r="AC3762" s="51">
        <v>73.383333332999996</v>
      </c>
    </row>
    <row r="3763" spans="1:29" x14ac:dyDescent="0.25">
      <c r="A3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3" s="4" t="str">
        <f>VLOOKUP(P3763,Lookup!$A$1:$D$19,4,0)</f>
        <v>Bay Area</v>
      </c>
      <c r="C3763" s="4" t="str">
        <f>VLOOKUP(P3763,Lookup!$A$1:$E$19,5,0)</f>
        <v>Region 3</v>
      </c>
      <c r="D3763" s="4" t="str">
        <f>VLOOKUP(P3763,Lookup!$A$1:$B$19,2,0)</f>
        <v>PN</v>
      </c>
      <c r="E3763" s="4" t="str">
        <f>IF(AND((Data[[#This Row],[Min Notif Date]]&gt;$G$3),Data[[#This Row],[Min Notif Date]]&lt;$F$3),"Last Week","No")</f>
        <v>No</v>
      </c>
      <c r="F3763" s="4" t="str">
        <f>VLOOKUP(MONTH(Data[[#This Row],[Min Notif Date]]),Lookup!$G$1:$H$12,2,0)</f>
        <v>7. Jul</v>
      </c>
      <c r="G3763" s="4" t="str">
        <f t="shared" si="58"/>
        <v/>
      </c>
      <c r="H3763" s="4" t="str">
        <f>IF(AND(Data[[#This Row],[Min Notif Time]]&gt;6,Data[[#This Row],[Min Notif Time]]&lt;17),"Business Hours","Non-Business Hours")</f>
        <v>Business Hours</v>
      </c>
      <c r="I3763" s="4" t="str" cm="1">
        <f t="array" ref="I3763">IFERROR(VLOOKUP(Data[[#This Row],[Min Notif Date]],Lookup!$N$1:$P$11,2,0),_xlfn.IFS(VLOOKUP(WEEKDAY(Data[[#This Row],[Min Notif Date]],2),Lookup!$J$1:$L$7,3,0)="Weekend","Weekend",VLOOKUP(WEEKDAY(Data[[#This Row],[Min Notif Date]],2),Lookup!$J$1:$L$7,3,0)="Weekday","Weekday"))</f>
        <v>Weekday</v>
      </c>
      <c r="J3763" s="4" t="str">
        <f>VLOOKUP(WEEKDAY(Data[[#This Row],[Min Notif Date]],2),Lookup!$J$1:$K$7,2,0)</f>
        <v>1. Mon</v>
      </c>
      <c r="K3763" s="37">
        <f>ROUNDDOWN(Data[[#This Row],[PGE Notified Time]],0)</f>
        <v>45488</v>
      </c>
      <c r="L3763" s="4">
        <f>HOUR(Data[[#This Row],[PGE Notified Time]])</f>
        <v>10</v>
      </c>
      <c r="M3763">
        <v>110168</v>
      </c>
      <c r="O3763" t="s">
        <v>117</v>
      </c>
      <c r="P3763" t="s">
        <v>165</v>
      </c>
      <c r="Q3763" s="44" t="s">
        <v>117</v>
      </c>
      <c r="R3763" t="s">
        <v>147</v>
      </c>
      <c r="S3763" s="1" t="s">
        <v>5</v>
      </c>
      <c r="T3763" s="1">
        <v>45488.418414351851</v>
      </c>
      <c r="U3763" s="1">
        <v>45488.469363425924</v>
      </c>
      <c r="V3763" t="s">
        <v>120</v>
      </c>
      <c r="W3763" t="s">
        <v>608</v>
      </c>
      <c r="X3763" t="s">
        <v>388</v>
      </c>
      <c r="Y3763" t="s">
        <v>123</v>
      </c>
      <c r="Z3763">
        <v>129221233</v>
      </c>
      <c r="AA3763" s="50">
        <v>47115037</v>
      </c>
      <c r="AB3763" t="s">
        <v>124</v>
      </c>
      <c r="AC3763" s="51">
        <v>73.366666667000004</v>
      </c>
    </row>
    <row r="3764" spans="1:29" x14ac:dyDescent="0.25">
      <c r="A3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4" s="4" t="str">
        <f>VLOOKUP(P3764,Lookup!$A$1:$D$19,4,0)</f>
        <v>Bay Area</v>
      </c>
      <c r="C3764" s="4" t="str">
        <f>VLOOKUP(P3764,Lookup!$A$1:$E$19,5,0)</f>
        <v>Region 3</v>
      </c>
      <c r="D3764" s="4" t="str">
        <f>VLOOKUP(P3764,Lookup!$A$1:$B$19,2,0)</f>
        <v>MI</v>
      </c>
      <c r="E3764" s="4" t="str">
        <f>IF(AND((Data[[#This Row],[Min Notif Date]]&gt;$G$3),Data[[#This Row],[Min Notif Date]]&lt;$F$3),"Last Week","No")</f>
        <v>No</v>
      </c>
      <c r="F3764" s="4" t="str">
        <f>VLOOKUP(MONTH(Data[[#This Row],[Min Notif Date]]),Lookup!$G$1:$H$12,2,0)</f>
        <v>6. Jun</v>
      </c>
      <c r="G3764" s="4" t="str">
        <f t="shared" si="58"/>
        <v/>
      </c>
      <c r="H3764" s="4" t="str">
        <f>IF(AND(Data[[#This Row],[Min Notif Time]]&gt;6,Data[[#This Row],[Min Notif Time]]&lt;17),"Business Hours","Non-Business Hours")</f>
        <v>Business Hours</v>
      </c>
      <c r="I3764" s="4" t="str" cm="1">
        <f t="array" ref="I3764">IFERROR(VLOOKUP(Data[[#This Row],[Min Notif Date]],Lookup!$N$1:$P$11,2,0),_xlfn.IFS(VLOOKUP(WEEKDAY(Data[[#This Row],[Min Notif Date]],2),Lookup!$J$1:$L$7,3,0)="Weekend","Weekend",VLOOKUP(WEEKDAY(Data[[#This Row],[Min Notif Date]],2),Lookup!$J$1:$L$7,3,0)="Weekday","Weekday"))</f>
        <v>Weekday</v>
      </c>
      <c r="J3764" s="4" t="str">
        <f>VLOOKUP(WEEKDAY(Data[[#This Row],[Min Notif Date]],2),Lookup!$J$1:$K$7,2,0)</f>
        <v>5. Fri</v>
      </c>
      <c r="K3764" s="37">
        <f>ROUNDDOWN(Data[[#This Row],[PGE Notified Time]],0)</f>
        <v>45457</v>
      </c>
      <c r="L3764" s="4">
        <f>HOUR(Data[[#This Row],[PGE Notified Time]])</f>
        <v>9</v>
      </c>
      <c r="M3764">
        <v>108938</v>
      </c>
      <c r="O3764" t="s">
        <v>117</v>
      </c>
      <c r="P3764" t="s">
        <v>154</v>
      </c>
      <c r="Q3764" s="44" t="s">
        <v>117</v>
      </c>
      <c r="R3764" t="s">
        <v>119</v>
      </c>
      <c r="S3764" s="1" t="s">
        <v>5</v>
      </c>
      <c r="T3764" s="1">
        <v>45457.391423611109</v>
      </c>
      <c r="U3764" s="1">
        <v>45457.442361111112</v>
      </c>
      <c r="V3764" t="s">
        <v>120</v>
      </c>
      <c r="W3764" t="s">
        <v>608</v>
      </c>
      <c r="X3764" t="s">
        <v>160</v>
      </c>
      <c r="Y3764" t="s">
        <v>123</v>
      </c>
      <c r="Z3764">
        <v>129076315</v>
      </c>
      <c r="AA3764" s="50">
        <v>47094594</v>
      </c>
      <c r="AB3764" t="s">
        <v>124</v>
      </c>
      <c r="AC3764" s="51">
        <v>73.349999999999994</v>
      </c>
    </row>
    <row r="3765" spans="1:29" x14ac:dyDescent="0.25">
      <c r="A3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5" s="4" t="str">
        <f>VLOOKUP(P3765,Lookup!$A$1:$D$19,4,0)</f>
        <v>South Bay</v>
      </c>
      <c r="C3765" s="4" t="str">
        <f>VLOOKUP(P3765,Lookup!$A$1:$E$19,5,0)</f>
        <v>Region 4</v>
      </c>
      <c r="D3765" s="4" t="str">
        <f>VLOOKUP(P3765,Lookup!$A$1:$B$19,2,0)</f>
        <v>CC</v>
      </c>
      <c r="E3765" s="4" t="str">
        <f>IF(AND((Data[[#This Row],[Min Notif Date]]&gt;$G$3),Data[[#This Row],[Min Notif Date]]&lt;$F$3),"Last Week","No")</f>
        <v>No</v>
      </c>
      <c r="F3765" s="4" t="str">
        <f>VLOOKUP(MONTH(Data[[#This Row],[Min Notif Date]]),Lookup!$G$1:$H$12,2,0)</f>
        <v>2. Feb</v>
      </c>
      <c r="G3765" s="4" t="str">
        <f t="shared" si="58"/>
        <v/>
      </c>
      <c r="H3765" s="4" t="str">
        <f>IF(AND(Data[[#This Row],[Min Notif Time]]&gt;6,Data[[#This Row],[Min Notif Time]]&lt;17),"Business Hours","Non-Business Hours")</f>
        <v>Business Hours</v>
      </c>
      <c r="I3765" s="4" t="str" cm="1">
        <f t="array" ref="I3765">IFERROR(VLOOKUP(Data[[#This Row],[Min Notif Date]],Lookup!$N$1:$P$11,2,0),_xlfn.IFS(VLOOKUP(WEEKDAY(Data[[#This Row],[Min Notif Date]],2),Lookup!$J$1:$L$7,3,0)="Weekend","Weekend",VLOOKUP(WEEKDAY(Data[[#This Row],[Min Notif Date]],2),Lookup!$J$1:$L$7,3,0)="Weekday","Weekday"))</f>
        <v>Weekend</v>
      </c>
      <c r="J3765" s="4" t="str">
        <f>VLOOKUP(WEEKDAY(Data[[#This Row],[Min Notif Date]],2),Lookup!$J$1:$K$7,2,0)</f>
        <v>6. Sat</v>
      </c>
      <c r="K3765" s="37">
        <f>ROUNDDOWN(Data[[#This Row],[PGE Notified Time]],0)</f>
        <v>45332</v>
      </c>
      <c r="L3765" s="4">
        <f>HOUR(Data[[#This Row],[PGE Notified Time]])</f>
        <v>11</v>
      </c>
      <c r="M3765">
        <v>103979</v>
      </c>
      <c r="O3765" t="s">
        <v>117</v>
      </c>
      <c r="P3765" t="s">
        <v>134</v>
      </c>
      <c r="Q3765" s="44" t="s">
        <v>117</v>
      </c>
      <c r="R3765" t="s">
        <v>215</v>
      </c>
      <c r="S3765" s="1" t="s">
        <v>5</v>
      </c>
      <c r="T3765" s="1">
        <v>45332.48578703704</v>
      </c>
      <c r="U3765" s="1">
        <v>45332.536724537036</v>
      </c>
      <c r="V3765" t="s">
        <v>120</v>
      </c>
      <c r="W3765" t="s">
        <v>608</v>
      </c>
      <c r="X3765" t="s">
        <v>225</v>
      </c>
      <c r="Y3765" t="s">
        <v>123</v>
      </c>
      <c r="Z3765" t="s">
        <v>894</v>
      </c>
      <c r="AA3765" s="50" t="s">
        <v>895</v>
      </c>
      <c r="AB3765" t="s">
        <v>124</v>
      </c>
      <c r="AC3765" s="51">
        <v>73.349999999999994</v>
      </c>
    </row>
    <row r="3766" spans="1:29" x14ac:dyDescent="0.25">
      <c r="A3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6" s="4" t="str">
        <f>VLOOKUP(P3766,Lookup!$A$1:$D$19,4,0)</f>
        <v>Bay Area</v>
      </c>
      <c r="C3766" s="4" t="str">
        <f>VLOOKUP(P3766,Lookup!$A$1:$E$19,5,0)</f>
        <v>Region 3</v>
      </c>
      <c r="D3766" s="4" t="str">
        <f>VLOOKUP(P3766,Lookup!$A$1:$B$19,2,0)</f>
        <v>EB</v>
      </c>
      <c r="E3766" s="4" t="str">
        <f>IF(AND((Data[[#This Row],[Min Notif Date]]&gt;$G$3),Data[[#This Row],[Min Notif Date]]&lt;$F$3),"Last Week","No")</f>
        <v>No</v>
      </c>
      <c r="F3766" s="4" t="str">
        <f>VLOOKUP(MONTH(Data[[#This Row],[Min Notif Date]]),Lookup!$G$1:$H$12,2,0)</f>
        <v>5. May</v>
      </c>
      <c r="G3766" s="4" t="str">
        <f t="shared" si="58"/>
        <v/>
      </c>
      <c r="H3766" s="4" t="str">
        <f>IF(AND(Data[[#This Row],[Min Notif Time]]&gt;6,Data[[#This Row],[Min Notif Time]]&lt;17),"Business Hours","Non-Business Hours")</f>
        <v>Business Hours</v>
      </c>
      <c r="I3766" s="4" t="str" cm="1">
        <f t="array" ref="I3766">IFERROR(VLOOKUP(Data[[#This Row],[Min Notif Date]],Lookup!$N$1:$P$11,2,0),_xlfn.IFS(VLOOKUP(WEEKDAY(Data[[#This Row],[Min Notif Date]],2),Lookup!$J$1:$L$7,3,0)="Weekend","Weekend",VLOOKUP(WEEKDAY(Data[[#This Row],[Min Notif Date]],2),Lookup!$J$1:$L$7,3,0)="Weekday","Weekday"))</f>
        <v>Weekday</v>
      </c>
      <c r="J3766" s="4" t="str">
        <f>VLOOKUP(WEEKDAY(Data[[#This Row],[Min Notif Date]],2),Lookup!$J$1:$K$7,2,0)</f>
        <v>5. Fri</v>
      </c>
      <c r="K3766" s="37">
        <f>ROUNDDOWN(Data[[#This Row],[PGE Notified Time]],0)</f>
        <v>45415</v>
      </c>
      <c r="L3766" s="4">
        <f>HOUR(Data[[#This Row],[PGE Notified Time]])</f>
        <v>8</v>
      </c>
      <c r="M3766">
        <v>107276</v>
      </c>
      <c r="O3766" t="s">
        <v>117</v>
      </c>
      <c r="P3766" t="s">
        <v>118</v>
      </c>
      <c r="Q3766" s="44" t="s">
        <v>117</v>
      </c>
      <c r="R3766" t="s">
        <v>147</v>
      </c>
      <c r="S3766" s="1" t="s">
        <v>5</v>
      </c>
      <c r="T3766" s="1">
        <v>45415.359305555554</v>
      </c>
      <c r="U3766" s="1">
        <v>45415.410219907404</v>
      </c>
      <c r="V3766" t="s">
        <v>120</v>
      </c>
      <c r="W3766" t="s">
        <v>608</v>
      </c>
      <c r="X3766" t="s">
        <v>188</v>
      </c>
      <c r="Y3766" t="s">
        <v>123</v>
      </c>
      <c r="Z3766">
        <v>128706504</v>
      </c>
      <c r="AA3766" s="50">
        <v>45731450</v>
      </c>
      <c r="AB3766" t="s">
        <v>124</v>
      </c>
      <c r="AC3766" s="51">
        <v>73.316666667000007</v>
      </c>
    </row>
    <row r="3767" spans="1:29" x14ac:dyDescent="0.25">
      <c r="A3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7" s="4" t="str">
        <f>VLOOKUP(P3767,Lookup!$A$1:$D$19,4,0)</f>
        <v>Bay Area</v>
      </c>
      <c r="C3767" s="4" t="str">
        <f>VLOOKUP(P3767,Lookup!$A$1:$E$19,5,0)</f>
        <v>Region 3</v>
      </c>
      <c r="D3767" s="4" t="str">
        <f>VLOOKUP(P3767,Lookup!$A$1:$B$19,2,0)</f>
        <v>DI</v>
      </c>
      <c r="E3767" s="4" t="str">
        <f>IF(AND((Data[[#This Row],[Min Notif Date]]&gt;$G$3),Data[[#This Row],[Min Notif Date]]&lt;$F$3),"Last Week","No")</f>
        <v>No</v>
      </c>
      <c r="F3767" s="4" t="str">
        <f>VLOOKUP(MONTH(Data[[#This Row],[Min Notif Date]]),Lookup!$G$1:$H$12,2,0)</f>
        <v>10. Oct</v>
      </c>
      <c r="G3767" s="4" t="str">
        <f t="shared" si="58"/>
        <v/>
      </c>
      <c r="H3767" s="4" t="str">
        <f>IF(AND(Data[[#This Row],[Min Notif Time]]&gt;6,Data[[#This Row],[Min Notif Time]]&lt;17),"Business Hours","Non-Business Hours")</f>
        <v>Business Hours</v>
      </c>
      <c r="I3767" s="4" t="str" cm="1">
        <f t="array" ref="I3767">IFERROR(VLOOKUP(Data[[#This Row],[Min Notif Date]],Lookup!$N$1:$P$11,2,0),_xlfn.IFS(VLOOKUP(WEEKDAY(Data[[#This Row],[Min Notif Date]],2),Lookup!$J$1:$L$7,3,0)="Weekend","Weekend",VLOOKUP(WEEKDAY(Data[[#This Row],[Min Notif Date]],2),Lookup!$J$1:$L$7,3,0)="Weekday","Weekday"))</f>
        <v>Weekday</v>
      </c>
      <c r="J3767" s="4" t="str">
        <f>VLOOKUP(WEEKDAY(Data[[#This Row],[Min Notif Date]],2),Lookup!$J$1:$K$7,2,0)</f>
        <v>2. Tue</v>
      </c>
      <c r="K3767" s="37">
        <f>ROUNDDOWN(Data[[#This Row],[PGE Notified Time]],0)</f>
        <v>45580</v>
      </c>
      <c r="L3767" s="4">
        <f>HOUR(Data[[#This Row],[PGE Notified Time]])</f>
        <v>11</v>
      </c>
      <c r="M3767">
        <v>113687</v>
      </c>
      <c r="O3767" t="s">
        <v>117</v>
      </c>
      <c r="P3767" t="s">
        <v>141</v>
      </c>
      <c r="Q3767" s="44" t="s">
        <v>117</v>
      </c>
      <c r="R3767" t="s">
        <v>119</v>
      </c>
      <c r="S3767" s="1" t="s">
        <v>5</v>
      </c>
      <c r="T3767" s="1">
        <v>45580.491655092592</v>
      </c>
      <c r="U3767" s="1">
        <v>45580.542534722219</v>
      </c>
      <c r="V3767" t="s">
        <v>120</v>
      </c>
      <c r="W3767" t="s">
        <v>608</v>
      </c>
      <c r="X3767" t="s">
        <v>194</v>
      </c>
      <c r="Y3767" t="s">
        <v>123</v>
      </c>
      <c r="Z3767">
        <v>129689779</v>
      </c>
      <c r="AA3767" s="50">
        <v>47159928</v>
      </c>
      <c r="AB3767" t="s">
        <v>124</v>
      </c>
      <c r="AC3767" s="51">
        <v>73.266666666999996</v>
      </c>
    </row>
    <row r="3768" spans="1:29" x14ac:dyDescent="0.25">
      <c r="A3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8" s="4" t="str">
        <f>VLOOKUP(P3768,Lookup!$A$1:$D$19,4,0)</f>
        <v>Bay Area</v>
      </c>
      <c r="C3768" s="4" t="str">
        <f>VLOOKUP(P3768,Lookup!$A$1:$E$19,5,0)</f>
        <v>Region 3</v>
      </c>
      <c r="D3768" s="4" t="str">
        <f>VLOOKUP(P3768,Lookup!$A$1:$B$19,2,0)</f>
        <v>MI</v>
      </c>
      <c r="E3768" s="4" t="str">
        <f>IF(AND((Data[[#This Row],[Min Notif Date]]&gt;$G$3),Data[[#This Row],[Min Notif Date]]&lt;$F$3),"Last Week","No")</f>
        <v>No</v>
      </c>
      <c r="F3768" s="4" t="str">
        <f>VLOOKUP(MONTH(Data[[#This Row],[Min Notif Date]]),Lookup!$G$1:$H$12,2,0)</f>
        <v>5. May</v>
      </c>
      <c r="G3768" s="4" t="str">
        <f t="shared" si="58"/>
        <v/>
      </c>
      <c r="H3768" s="4" t="str">
        <f>IF(AND(Data[[#This Row],[Min Notif Time]]&gt;6,Data[[#This Row],[Min Notif Time]]&lt;17),"Business Hours","Non-Business Hours")</f>
        <v>Business Hours</v>
      </c>
      <c r="I3768" s="4" t="str" cm="1">
        <f t="array" ref="I3768">IFERROR(VLOOKUP(Data[[#This Row],[Min Notif Date]],Lookup!$N$1:$P$11,2,0),_xlfn.IFS(VLOOKUP(WEEKDAY(Data[[#This Row],[Min Notif Date]],2),Lookup!$J$1:$L$7,3,0)="Weekend","Weekend",VLOOKUP(WEEKDAY(Data[[#This Row],[Min Notif Date]],2),Lookup!$J$1:$L$7,3,0)="Weekday","Weekday"))</f>
        <v>Weekday</v>
      </c>
      <c r="J3768" s="4" t="str">
        <f>VLOOKUP(WEEKDAY(Data[[#This Row],[Min Notif Date]],2),Lookup!$J$1:$K$7,2,0)</f>
        <v>5. Fri</v>
      </c>
      <c r="K3768" s="37">
        <f>ROUNDDOWN(Data[[#This Row],[PGE Notified Time]],0)</f>
        <v>45415</v>
      </c>
      <c r="L3768" s="4">
        <f>HOUR(Data[[#This Row],[PGE Notified Time]])</f>
        <v>9</v>
      </c>
      <c r="M3768">
        <v>107284</v>
      </c>
      <c r="O3768" t="s">
        <v>117</v>
      </c>
      <c r="P3768" t="s">
        <v>154</v>
      </c>
      <c r="Q3768" s="44" t="s">
        <v>117</v>
      </c>
      <c r="R3768" t="s">
        <v>147</v>
      </c>
      <c r="S3768" s="1" t="s">
        <v>5</v>
      </c>
      <c r="T3768" s="1">
        <v>45415.407500000001</v>
      </c>
      <c r="U3768" s="1">
        <v>45415.458333333336</v>
      </c>
      <c r="V3768" t="s">
        <v>120</v>
      </c>
      <c r="W3768" t="s">
        <v>608</v>
      </c>
      <c r="X3768" t="s">
        <v>300</v>
      </c>
      <c r="Y3768" t="s">
        <v>123</v>
      </c>
      <c r="Z3768">
        <v>128707337</v>
      </c>
      <c r="AA3768" s="50">
        <v>47067033</v>
      </c>
      <c r="AB3768" t="s">
        <v>124</v>
      </c>
      <c r="AC3768" s="51">
        <v>73.2</v>
      </c>
    </row>
    <row r="3769" spans="1:29" x14ac:dyDescent="0.25">
      <c r="A3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9" s="4" t="str">
        <f>VLOOKUP(P3769,Lookup!$A$1:$D$19,4,0)</f>
        <v>South Bay</v>
      </c>
      <c r="C3769" s="4" t="str">
        <f>VLOOKUP(P3769,Lookup!$A$1:$E$19,5,0)</f>
        <v>Region 4</v>
      </c>
      <c r="D3769" s="4" t="str">
        <f>VLOOKUP(P3769,Lookup!$A$1:$B$19,2,0)</f>
        <v>SJ</v>
      </c>
      <c r="E3769" s="4" t="str">
        <f>IF(AND((Data[[#This Row],[Min Notif Date]]&gt;$G$3),Data[[#This Row],[Min Notif Date]]&lt;$F$3),"Last Week","No")</f>
        <v>No</v>
      </c>
      <c r="F3769" s="4" t="str">
        <f>VLOOKUP(MONTH(Data[[#This Row],[Min Notif Date]]),Lookup!$G$1:$H$12,2,0)</f>
        <v>3. Mar</v>
      </c>
      <c r="G3769" s="4" t="str">
        <f t="shared" si="58"/>
        <v/>
      </c>
      <c r="H3769" s="4" t="str">
        <f>IF(AND(Data[[#This Row],[Min Notif Time]]&gt;6,Data[[#This Row],[Min Notif Time]]&lt;17),"Business Hours","Non-Business Hours")</f>
        <v>Business Hours</v>
      </c>
      <c r="I3769" s="4" t="str" cm="1">
        <f t="array" ref="I3769">IFERROR(VLOOKUP(Data[[#This Row],[Min Notif Date]],Lookup!$N$1:$P$11,2,0),_xlfn.IFS(VLOOKUP(WEEKDAY(Data[[#This Row],[Min Notif Date]],2),Lookup!$J$1:$L$7,3,0)="Weekend","Weekend",VLOOKUP(WEEKDAY(Data[[#This Row],[Min Notif Date]],2),Lookup!$J$1:$L$7,3,0)="Weekday","Weekday"))</f>
        <v>Weekday</v>
      </c>
      <c r="J3769" s="4" t="str">
        <f>VLOOKUP(WEEKDAY(Data[[#This Row],[Min Notif Date]],2),Lookup!$J$1:$K$7,2,0)</f>
        <v>3. Wed</v>
      </c>
      <c r="K3769" s="37">
        <f>ROUNDDOWN(Data[[#This Row],[PGE Notified Time]],0)</f>
        <v>45378</v>
      </c>
      <c r="L3769" s="4">
        <f>HOUR(Data[[#This Row],[PGE Notified Time]])</f>
        <v>9</v>
      </c>
      <c r="M3769">
        <v>105815</v>
      </c>
      <c r="O3769" t="s">
        <v>117</v>
      </c>
      <c r="P3769" t="s">
        <v>145</v>
      </c>
      <c r="Q3769" s="44" t="s">
        <v>117</v>
      </c>
      <c r="R3769" t="s">
        <v>215</v>
      </c>
      <c r="S3769" s="1" t="s">
        <v>5</v>
      </c>
      <c r="T3769" s="1">
        <v>45378.376377314817</v>
      </c>
      <c r="U3769" s="1">
        <v>45378.427152777775</v>
      </c>
      <c r="V3769" t="s">
        <v>120</v>
      </c>
      <c r="W3769" t="s">
        <v>608</v>
      </c>
      <c r="X3769" t="s">
        <v>146</v>
      </c>
      <c r="Y3769" t="s">
        <v>123</v>
      </c>
      <c r="Z3769">
        <v>128373882</v>
      </c>
      <c r="AA3769" s="50">
        <v>47043715</v>
      </c>
      <c r="AB3769" t="s">
        <v>124</v>
      </c>
      <c r="AC3769" s="51">
        <v>73.116666667000004</v>
      </c>
    </row>
    <row r="3770" spans="1:29" x14ac:dyDescent="0.25">
      <c r="A3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0" s="4" t="str">
        <f>VLOOKUP(P3770,Lookup!$A$1:$D$19,4,0)</f>
        <v>Bay Area</v>
      </c>
      <c r="C3770" s="4" t="str">
        <f>VLOOKUP(P3770,Lookup!$A$1:$E$19,5,0)</f>
        <v>Region 3</v>
      </c>
      <c r="D3770" s="4" t="str">
        <f>VLOOKUP(P3770,Lookup!$A$1:$B$19,2,0)</f>
        <v>MI</v>
      </c>
      <c r="E3770" s="4" t="str">
        <f>IF(AND((Data[[#This Row],[Min Notif Date]]&gt;$G$3),Data[[#This Row],[Min Notif Date]]&lt;$F$3),"Last Week","No")</f>
        <v>No</v>
      </c>
      <c r="F3770" s="4" t="str">
        <f>VLOOKUP(MONTH(Data[[#This Row],[Min Notif Date]]),Lookup!$G$1:$H$12,2,0)</f>
        <v>3. Mar</v>
      </c>
      <c r="G3770" s="4" t="str">
        <f t="shared" si="58"/>
        <v/>
      </c>
      <c r="H3770" s="4" t="str">
        <f>IF(AND(Data[[#This Row],[Min Notif Time]]&gt;6,Data[[#This Row],[Min Notif Time]]&lt;17),"Business Hours","Non-Business Hours")</f>
        <v>Business Hours</v>
      </c>
      <c r="I3770" s="4" t="str" cm="1">
        <f t="array" ref="I3770">IFERROR(VLOOKUP(Data[[#This Row],[Min Notif Date]],Lookup!$N$1:$P$11,2,0),_xlfn.IFS(VLOOKUP(WEEKDAY(Data[[#This Row],[Min Notif Date]],2),Lookup!$J$1:$L$7,3,0)="Weekend","Weekend",VLOOKUP(WEEKDAY(Data[[#This Row],[Min Notif Date]],2),Lookup!$J$1:$L$7,3,0)="Weekday","Weekday"))</f>
        <v>Weekday</v>
      </c>
      <c r="J3770" s="4" t="str">
        <f>VLOOKUP(WEEKDAY(Data[[#This Row],[Min Notif Date]],2),Lookup!$J$1:$K$7,2,0)</f>
        <v>3. Wed</v>
      </c>
      <c r="K3770" s="37">
        <f>ROUNDDOWN(Data[[#This Row],[PGE Notified Time]],0)</f>
        <v>45378</v>
      </c>
      <c r="L3770" s="4">
        <f>HOUR(Data[[#This Row],[PGE Notified Time]])</f>
        <v>11</v>
      </c>
      <c r="M3770">
        <v>105840</v>
      </c>
      <c r="O3770" t="s">
        <v>117</v>
      </c>
      <c r="P3770" t="s">
        <v>154</v>
      </c>
      <c r="Q3770" s="44" t="s">
        <v>117</v>
      </c>
      <c r="R3770" t="s">
        <v>125</v>
      </c>
      <c r="S3770" s="1" t="s">
        <v>5</v>
      </c>
      <c r="T3770" s="1">
        <v>45378.491018518522</v>
      </c>
      <c r="U3770" s="1">
        <v>45378.541701388887</v>
      </c>
      <c r="V3770" t="s">
        <v>120</v>
      </c>
      <c r="W3770" t="s">
        <v>608</v>
      </c>
      <c r="X3770" t="s">
        <v>174</v>
      </c>
      <c r="Y3770" t="s">
        <v>123</v>
      </c>
      <c r="Z3770">
        <v>128376796</v>
      </c>
      <c r="AA3770" s="50">
        <v>47043894</v>
      </c>
      <c r="AB3770" t="s">
        <v>124</v>
      </c>
      <c r="AC3770" s="51">
        <v>72.983333333000004</v>
      </c>
    </row>
    <row r="3771" spans="1:29" x14ac:dyDescent="0.25">
      <c r="A3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1" s="4" t="str">
        <f>VLOOKUP(P3771,Lookup!$A$1:$D$19,4,0)</f>
        <v>Central Valley</v>
      </c>
      <c r="C3771" s="4" t="str">
        <f>VLOOKUP(P3771,Lookup!$A$1:$E$19,5,0)</f>
        <v>Region 5</v>
      </c>
      <c r="D3771" s="4" t="str">
        <f>VLOOKUP(P3771,Lookup!$A$1:$B$19,2,0)</f>
        <v>FR</v>
      </c>
      <c r="E3771" s="4" t="str">
        <f>IF(AND((Data[[#This Row],[Min Notif Date]]&gt;$G$3),Data[[#This Row],[Min Notif Date]]&lt;$F$3),"Last Week","No")</f>
        <v>No</v>
      </c>
      <c r="F3771" s="4" t="str">
        <f>VLOOKUP(MONTH(Data[[#This Row],[Min Notif Date]]),Lookup!$G$1:$H$12,2,0)</f>
        <v>2. Feb</v>
      </c>
      <c r="G3771" s="4" t="str">
        <f t="shared" si="58"/>
        <v/>
      </c>
      <c r="H3771" s="4" t="str">
        <f>IF(AND(Data[[#This Row],[Min Notif Time]]&gt;6,Data[[#This Row],[Min Notif Time]]&lt;17),"Business Hours","Non-Business Hours")</f>
        <v>Business Hours</v>
      </c>
      <c r="I3771" s="4" t="str" cm="1">
        <f t="array" ref="I3771">IFERROR(VLOOKUP(Data[[#This Row],[Min Notif Date]],Lookup!$N$1:$P$11,2,0),_xlfn.IFS(VLOOKUP(WEEKDAY(Data[[#This Row],[Min Notif Date]],2),Lookup!$J$1:$L$7,3,0)="Weekend","Weekend",VLOOKUP(WEEKDAY(Data[[#This Row],[Min Notif Date]],2),Lookup!$J$1:$L$7,3,0)="Weekday","Weekday"))</f>
        <v>Weekday</v>
      </c>
      <c r="J3771" s="4" t="str">
        <f>VLOOKUP(WEEKDAY(Data[[#This Row],[Min Notif Date]],2),Lookup!$J$1:$K$7,2,0)</f>
        <v>5. Fri</v>
      </c>
      <c r="K3771" s="37">
        <f>ROUNDDOWN(Data[[#This Row],[PGE Notified Time]],0)</f>
        <v>45331</v>
      </c>
      <c r="L3771" s="4">
        <f>HOUR(Data[[#This Row],[PGE Notified Time]])</f>
        <v>15</v>
      </c>
      <c r="M3771">
        <v>103938</v>
      </c>
      <c r="N3771">
        <v>7463995026</v>
      </c>
      <c r="O3771" t="s">
        <v>117</v>
      </c>
      <c r="P3771" t="s">
        <v>136</v>
      </c>
      <c r="Q3771" s="44" t="s">
        <v>117</v>
      </c>
      <c r="R3771" t="s">
        <v>119</v>
      </c>
      <c r="S3771" s="1">
        <v>45331.591898148145</v>
      </c>
      <c r="T3771" s="1">
        <v>45331.625497685185</v>
      </c>
      <c r="U3771" s="1">
        <v>45331.642557870371</v>
      </c>
      <c r="V3771" t="s">
        <v>120</v>
      </c>
      <c r="W3771" t="s">
        <v>608</v>
      </c>
      <c r="X3771" t="s">
        <v>137</v>
      </c>
      <c r="Y3771" t="s">
        <v>123</v>
      </c>
      <c r="Z3771">
        <v>128152321</v>
      </c>
      <c r="AA3771" s="50">
        <v>46185269</v>
      </c>
      <c r="AB3771" t="s">
        <v>124</v>
      </c>
      <c r="AC3771" s="51">
        <v>72.95</v>
      </c>
    </row>
    <row r="3772" spans="1:29" x14ac:dyDescent="0.25">
      <c r="A3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2" s="4" t="str">
        <f>VLOOKUP(P3772,Lookup!$A$1:$D$19,4,0)</f>
        <v>Central Valley</v>
      </c>
      <c r="C3772" s="4" t="str">
        <f>VLOOKUP(P3772,Lookup!$A$1:$E$19,5,0)</f>
        <v>Region 5</v>
      </c>
      <c r="D3772" s="4" t="str">
        <f>VLOOKUP(P3772,Lookup!$A$1:$B$19,2,0)</f>
        <v>YO</v>
      </c>
      <c r="E3772" s="4" t="str">
        <f>IF(AND((Data[[#This Row],[Min Notif Date]]&gt;$G$3),Data[[#This Row],[Min Notif Date]]&lt;$F$3),"Last Week","No")</f>
        <v>No</v>
      </c>
      <c r="F3772" s="4" t="str">
        <f>VLOOKUP(MONTH(Data[[#This Row],[Min Notif Date]]),Lookup!$G$1:$H$12,2,0)</f>
        <v>9. Sep</v>
      </c>
      <c r="G3772" s="4" t="str">
        <f t="shared" si="58"/>
        <v/>
      </c>
      <c r="H3772" s="4" t="str">
        <f>IF(AND(Data[[#This Row],[Min Notif Time]]&gt;6,Data[[#This Row],[Min Notif Time]]&lt;17),"Business Hours","Non-Business Hours")</f>
        <v>Business Hours</v>
      </c>
      <c r="I3772" s="4" t="str" cm="1">
        <f t="array" ref="I3772">IFERROR(VLOOKUP(Data[[#This Row],[Min Notif Date]],Lookup!$N$1:$P$11,2,0),_xlfn.IFS(VLOOKUP(WEEKDAY(Data[[#This Row],[Min Notif Date]],2),Lookup!$J$1:$L$7,3,0)="Weekend","Weekend",VLOOKUP(WEEKDAY(Data[[#This Row],[Min Notif Date]],2),Lookup!$J$1:$L$7,3,0)="Weekday","Weekday"))</f>
        <v>Weekday</v>
      </c>
      <c r="J3772" s="4" t="str">
        <f>VLOOKUP(WEEKDAY(Data[[#This Row],[Min Notif Date]],2),Lookup!$J$1:$K$7,2,0)</f>
        <v>2. Tue</v>
      </c>
      <c r="K3772" s="37">
        <f>ROUNDDOWN(Data[[#This Row],[PGE Notified Time]],0)</f>
        <v>45545</v>
      </c>
      <c r="L3772" s="4">
        <f>HOUR(Data[[#This Row],[PGE Notified Time]])</f>
        <v>8</v>
      </c>
      <c r="M3772">
        <v>112366</v>
      </c>
      <c r="N3772" t="s">
        <v>896</v>
      </c>
      <c r="O3772" t="s">
        <v>57</v>
      </c>
      <c r="P3772" t="s">
        <v>197</v>
      </c>
      <c r="Q3772" s="44" t="s">
        <v>259</v>
      </c>
      <c r="R3772" t="s">
        <v>119</v>
      </c>
      <c r="S3772" s="1">
        <v>45545.356296296297</v>
      </c>
      <c r="T3772" s="1">
        <v>45545.357557870368</v>
      </c>
      <c r="U3772" s="1">
        <v>45545.406944444447</v>
      </c>
      <c r="V3772" t="s">
        <v>120</v>
      </c>
      <c r="W3772" t="s">
        <v>121</v>
      </c>
      <c r="X3772" t="s">
        <v>198</v>
      </c>
      <c r="Y3772" t="s">
        <v>123</v>
      </c>
      <c r="Z3772">
        <v>129507665</v>
      </c>
      <c r="AA3772" s="50">
        <v>47131190</v>
      </c>
      <c r="AB3772" t="s">
        <v>124</v>
      </c>
      <c r="AC3772" s="51">
        <v>72.933333332999993</v>
      </c>
    </row>
    <row r="3773" spans="1:29" x14ac:dyDescent="0.25">
      <c r="A3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3" s="4" t="str">
        <f>VLOOKUP(P3773,Lookup!$A$1:$D$19,4,0)</f>
        <v>Bay Area</v>
      </c>
      <c r="C3773" s="4" t="str">
        <f>VLOOKUP(P3773,Lookup!$A$1:$E$19,5,0)</f>
        <v>Region 3</v>
      </c>
      <c r="D3773" s="4" t="str">
        <f>VLOOKUP(P3773,Lookup!$A$1:$B$19,2,0)</f>
        <v>EB</v>
      </c>
      <c r="E3773" s="4" t="str">
        <f>IF(AND((Data[[#This Row],[Min Notif Date]]&gt;$G$3),Data[[#This Row],[Min Notif Date]]&lt;$F$3),"Last Week","No")</f>
        <v>No</v>
      </c>
      <c r="F3773" s="4" t="str">
        <f>VLOOKUP(MONTH(Data[[#This Row],[Min Notif Date]]),Lookup!$G$1:$H$12,2,0)</f>
        <v>12. Dec</v>
      </c>
      <c r="G3773" s="4" t="str">
        <f t="shared" si="58"/>
        <v/>
      </c>
      <c r="H3773" s="4" t="str">
        <f>IF(AND(Data[[#This Row],[Min Notif Time]]&gt;6,Data[[#This Row],[Min Notif Time]]&lt;17),"Business Hours","Non-Business Hours")</f>
        <v>Business Hours</v>
      </c>
      <c r="I3773" s="4" t="str" cm="1">
        <f t="array" ref="I3773">IFERROR(VLOOKUP(Data[[#This Row],[Min Notif Date]],Lookup!$N$1:$P$11,2,0),_xlfn.IFS(VLOOKUP(WEEKDAY(Data[[#This Row],[Min Notif Date]],2),Lookup!$J$1:$L$7,3,0)="Weekend","Weekend",VLOOKUP(WEEKDAY(Data[[#This Row],[Min Notif Date]],2),Lookup!$J$1:$L$7,3,0)="Weekday","Weekday"))</f>
        <v>Weekday</v>
      </c>
      <c r="J3773" s="4" t="str">
        <f>VLOOKUP(WEEKDAY(Data[[#This Row],[Min Notif Date]],2),Lookup!$J$1:$K$7,2,0)</f>
        <v>3. Wed</v>
      </c>
      <c r="K3773" s="37">
        <f>ROUNDDOWN(Data[[#This Row],[PGE Notified Time]],0)</f>
        <v>45630</v>
      </c>
      <c r="L3773" s="4">
        <f>HOUR(Data[[#This Row],[PGE Notified Time]])</f>
        <v>9</v>
      </c>
      <c r="M3773">
        <v>115433</v>
      </c>
      <c r="N3773">
        <v>2623636994</v>
      </c>
      <c r="O3773" t="s">
        <v>57</v>
      </c>
      <c r="P3773" t="s">
        <v>118</v>
      </c>
      <c r="Q3773" s="44" t="s">
        <v>259</v>
      </c>
      <c r="R3773" t="s">
        <v>119</v>
      </c>
      <c r="S3773" s="1">
        <v>45630.385497685187</v>
      </c>
      <c r="T3773" s="1">
        <v>45630.398981481485</v>
      </c>
      <c r="U3773" s="1">
        <v>45630.436111111114</v>
      </c>
      <c r="V3773" t="s">
        <v>120</v>
      </c>
      <c r="W3773" t="s">
        <v>121</v>
      </c>
      <c r="X3773" t="s">
        <v>122</v>
      </c>
      <c r="Y3773" t="s">
        <v>123</v>
      </c>
      <c r="Z3773">
        <v>129892546</v>
      </c>
      <c r="AA3773" s="50">
        <v>47169622</v>
      </c>
      <c r="AB3773" t="s">
        <v>124</v>
      </c>
      <c r="AC3773" s="51">
        <v>72.883333332999996</v>
      </c>
    </row>
    <row r="3774" spans="1:29" x14ac:dyDescent="0.25">
      <c r="A3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4" s="4" t="str">
        <f>VLOOKUP(P3774,Lookup!$A$1:$D$19,4,0)</f>
        <v>Central Valley</v>
      </c>
      <c r="C3774" s="4" t="str">
        <f>VLOOKUP(P3774,Lookup!$A$1:$E$19,5,0)</f>
        <v>Region 5</v>
      </c>
      <c r="D3774" s="4" t="str">
        <f>VLOOKUP(P3774,Lookup!$A$1:$B$19,2,0)</f>
        <v>ST</v>
      </c>
      <c r="E3774" s="4" t="str">
        <f>IF(AND((Data[[#This Row],[Min Notif Date]]&gt;$G$3),Data[[#This Row],[Min Notif Date]]&lt;$F$3),"Last Week","No")</f>
        <v>No</v>
      </c>
      <c r="F3774" s="4" t="str">
        <f>VLOOKUP(MONTH(Data[[#This Row],[Min Notif Date]]),Lookup!$G$1:$H$12,2,0)</f>
        <v>6. Jun</v>
      </c>
      <c r="G3774" s="4" t="str">
        <f t="shared" si="58"/>
        <v/>
      </c>
      <c r="H3774" s="4" t="str">
        <f>IF(AND(Data[[#This Row],[Min Notif Time]]&gt;6,Data[[#This Row],[Min Notif Time]]&lt;17),"Business Hours","Non-Business Hours")</f>
        <v>Non-Business Hours</v>
      </c>
      <c r="I3774" s="4" t="str" cm="1">
        <f t="array" ref="I3774">IFERROR(VLOOKUP(Data[[#This Row],[Min Notif Date]],Lookup!$N$1:$P$11,2,0),_xlfn.IFS(VLOOKUP(WEEKDAY(Data[[#This Row],[Min Notif Date]],2),Lookup!$J$1:$L$7,3,0)="Weekend","Weekend",VLOOKUP(WEEKDAY(Data[[#This Row],[Min Notif Date]],2),Lookup!$J$1:$L$7,3,0)="Weekday","Weekday"))</f>
        <v>Weekday</v>
      </c>
      <c r="J3774" s="4" t="str">
        <f>VLOOKUP(WEEKDAY(Data[[#This Row],[Min Notif Date]],2),Lookup!$J$1:$K$7,2,0)</f>
        <v>4. Thu</v>
      </c>
      <c r="K3774" s="37">
        <f>ROUNDDOWN(Data[[#This Row],[PGE Notified Time]],0)</f>
        <v>45456</v>
      </c>
      <c r="L3774" s="4">
        <f>HOUR(Data[[#This Row],[PGE Notified Time]])</f>
        <v>6</v>
      </c>
      <c r="M3774">
        <v>108878</v>
      </c>
      <c r="N3774">
        <v>9326248817</v>
      </c>
      <c r="O3774" t="s">
        <v>57</v>
      </c>
      <c r="P3774" t="s">
        <v>152</v>
      </c>
      <c r="Q3774" s="44" t="s">
        <v>259</v>
      </c>
      <c r="R3774" t="s">
        <v>119</v>
      </c>
      <c r="S3774" s="1">
        <v>45456.282743055555</v>
      </c>
      <c r="T3774" s="1">
        <v>45456.283495370371</v>
      </c>
      <c r="U3774" s="1">
        <v>45456.333333333336</v>
      </c>
      <c r="V3774" t="s">
        <v>120</v>
      </c>
      <c r="W3774" t="s">
        <v>121</v>
      </c>
      <c r="X3774" t="s">
        <v>228</v>
      </c>
      <c r="Y3774" t="s">
        <v>123</v>
      </c>
      <c r="Z3774">
        <v>129070163</v>
      </c>
      <c r="AA3774" s="50">
        <v>47093899</v>
      </c>
      <c r="AB3774" t="s">
        <v>124</v>
      </c>
      <c r="AC3774" s="51">
        <v>72.849999999999994</v>
      </c>
    </row>
    <row r="3775" spans="1:29" x14ac:dyDescent="0.25">
      <c r="A3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5" s="4" t="str">
        <f>VLOOKUP(P3775,Lookup!$A$1:$D$19,4,0)</f>
        <v>North Valley</v>
      </c>
      <c r="C3775" s="4" t="str">
        <f>VLOOKUP(P3775,Lookup!$A$1:$E$19,5,0)</f>
        <v>Region 2</v>
      </c>
      <c r="D3775" s="4" t="str">
        <f>VLOOKUP(P3775,Lookup!$A$1:$B$19,2,0)</f>
        <v>SA</v>
      </c>
      <c r="E3775" s="4" t="str">
        <f>IF(AND((Data[[#This Row],[Min Notif Date]]&gt;$G$3),Data[[#This Row],[Min Notif Date]]&lt;$F$3),"Last Week","No")</f>
        <v>No</v>
      </c>
      <c r="F3775" s="4" t="str">
        <f>VLOOKUP(MONTH(Data[[#This Row],[Min Notif Date]]),Lookup!$G$1:$H$12,2,0)</f>
        <v>4. Apr</v>
      </c>
      <c r="G3775" s="4" t="str">
        <f t="shared" si="58"/>
        <v/>
      </c>
      <c r="H3775" s="4" t="str">
        <f>IF(AND(Data[[#This Row],[Min Notif Time]]&gt;6,Data[[#This Row],[Min Notif Time]]&lt;17),"Business Hours","Non-Business Hours")</f>
        <v>Business Hours</v>
      </c>
      <c r="I3775" s="4" t="str" cm="1">
        <f t="array" ref="I3775">IFERROR(VLOOKUP(Data[[#This Row],[Min Notif Date]],Lookup!$N$1:$P$11,2,0),_xlfn.IFS(VLOOKUP(WEEKDAY(Data[[#This Row],[Min Notif Date]],2),Lookup!$J$1:$L$7,3,0)="Weekend","Weekend",VLOOKUP(WEEKDAY(Data[[#This Row],[Min Notif Date]],2),Lookup!$J$1:$L$7,3,0)="Weekday","Weekday"))</f>
        <v>Weekday</v>
      </c>
      <c r="J3775" s="4" t="str">
        <f>VLOOKUP(WEEKDAY(Data[[#This Row],[Min Notif Date]],2),Lookup!$J$1:$K$7,2,0)</f>
        <v>1. Mon</v>
      </c>
      <c r="K3775" s="37">
        <f>ROUNDDOWN(Data[[#This Row],[PGE Notified Time]],0)</f>
        <v>45383</v>
      </c>
      <c r="L3775" s="4">
        <f>HOUR(Data[[#This Row],[PGE Notified Time]])</f>
        <v>11</v>
      </c>
      <c r="M3775">
        <v>105994</v>
      </c>
      <c r="N3775">
        <v>5005714378</v>
      </c>
      <c r="O3775" t="s">
        <v>57</v>
      </c>
      <c r="P3775" t="s">
        <v>175</v>
      </c>
      <c r="Q3775" s="44" t="s">
        <v>259</v>
      </c>
      <c r="R3775" t="s">
        <v>119</v>
      </c>
      <c r="S3775" s="1">
        <v>45383.452997685185</v>
      </c>
      <c r="T3775" s="1">
        <v>45383.481817129628</v>
      </c>
      <c r="U3775" s="1">
        <v>45383.503576388888</v>
      </c>
      <c r="V3775" t="s">
        <v>120</v>
      </c>
      <c r="W3775" t="s">
        <v>121</v>
      </c>
      <c r="X3775" t="s">
        <v>177</v>
      </c>
      <c r="Y3775" t="s">
        <v>123</v>
      </c>
      <c r="Z3775">
        <v>128411654</v>
      </c>
      <c r="AA3775" s="50">
        <v>47045949</v>
      </c>
      <c r="AB3775" t="s">
        <v>124</v>
      </c>
      <c r="AC3775" s="51">
        <v>72.833333332999999</v>
      </c>
    </row>
    <row r="3776" spans="1:29" x14ac:dyDescent="0.25">
      <c r="A3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6" s="4" t="str">
        <f>VLOOKUP(P3776,Lookup!$A$1:$D$19,4,0)</f>
        <v>Bay Area</v>
      </c>
      <c r="C3776" s="4" t="str">
        <f>VLOOKUP(P3776,Lookup!$A$1:$E$19,5,0)</f>
        <v>Region 3</v>
      </c>
      <c r="D3776" s="4" t="str">
        <f>VLOOKUP(P3776,Lookup!$A$1:$B$19,2,0)</f>
        <v>MI</v>
      </c>
      <c r="E3776" s="4" t="str">
        <f>IF(AND((Data[[#This Row],[Min Notif Date]]&gt;$G$3),Data[[#This Row],[Min Notif Date]]&lt;$F$3),"Last Week","No")</f>
        <v>No</v>
      </c>
      <c r="F3776" s="4" t="str">
        <f>VLOOKUP(MONTH(Data[[#This Row],[Min Notif Date]]),Lookup!$G$1:$H$12,2,0)</f>
        <v>1. Jan</v>
      </c>
      <c r="G3776" s="4" t="str">
        <f t="shared" si="58"/>
        <v/>
      </c>
      <c r="H3776" s="4" t="str">
        <f>IF(AND(Data[[#This Row],[Min Notif Time]]&gt;6,Data[[#This Row],[Min Notif Time]]&lt;17),"Business Hours","Non-Business Hours")</f>
        <v>Business Hours</v>
      </c>
      <c r="I3776" s="4" t="str" cm="1">
        <f t="array" ref="I3776">IFERROR(VLOOKUP(Data[[#This Row],[Min Notif Date]],Lookup!$N$1:$P$11,2,0),_xlfn.IFS(VLOOKUP(WEEKDAY(Data[[#This Row],[Min Notif Date]],2),Lookup!$J$1:$L$7,3,0)="Weekend","Weekend",VLOOKUP(WEEKDAY(Data[[#This Row],[Min Notif Date]],2),Lookup!$J$1:$L$7,3,0)="Weekday","Weekday"))</f>
        <v>Weekday</v>
      </c>
      <c r="J3776" s="4" t="str">
        <f>VLOOKUP(WEEKDAY(Data[[#This Row],[Min Notif Date]],2),Lookup!$J$1:$K$7,2,0)</f>
        <v>4. Thu</v>
      </c>
      <c r="K3776" s="37">
        <f>ROUNDDOWN(Data[[#This Row],[PGE Notified Time]],0)</f>
        <v>45295</v>
      </c>
      <c r="L3776" s="4">
        <f>HOUR(Data[[#This Row],[PGE Notified Time]])</f>
        <v>10</v>
      </c>
      <c r="M3776">
        <v>102613</v>
      </c>
      <c r="O3776" t="s">
        <v>117</v>
      </c>
      <c r="P3776" t="s">
        <v>154</v>
      </c>
      <c r="Q3776" s="44" t="s">
        <v>117</v>
      </c>
      <c r="R3776" t="s">
        <v>119</v>
      </c>
      <c r="S3776" s="1" t="s">
        <v>5</v>
      </c>
      <c r="T3776" s="1">
        <v>45295.418217592596</v>
      </c>
      <c r="U3776" s="1">
        <v>45295.46875</v>
      </c>
      <c r="V3776" t="s">
        <v>120</v>
      </c>
      <c r="W3776" t="s">
        <v>608</v>
      </c>
      <c r="X3776" t="s">
        <v>160</v>
      </c>
      <c r="Y3776" t="s">
        <v>123</v>
      </c>
      <c r="Z3776">
        <v>128000875</v>
      </c>
      <c r="AA3776" s="50">
        <v>46129461</v>
      </c>
      <c r="AB3776" t="s">
        <v>124</v>
      </c>
      <c r="AC3776" s="51">
        <v>72.766666666999996</v>
      </c>
    </row>
    <row r="3777" spans="1:29" x14ac:dyDescent="0.25">
      <c r="A3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7" s="4" t="str">
        <f>VLOOKUP(P3777,Lookup!$A$1:$D$19,4,0)</f>
        <v>North Coast</v>
      </c>
      <c r="C3777" s="4" t="str">
        <f>VLOOKUP(P3777,Lookup!$A$1:$E$19,5,0)</f>
        <v>Region 1</v>
      </c>
      <c r="D3777" s="4" t="str">
        <f>VLOOKUP(P3777,Lookup!$A$1:$B$19,2,0)</f>
        <v>SO</v>
      </c>
      <c r="E3777" s="4" t="str">
        <f>IF(AND((Data[[#This Row],[Min Notif Date]]&gt;$G$3),Data[[#This Row],[Min Notif Date]]&lt;$F$3),"Last Week","No")</f>
        <v>No</v>
      </c>
      <c r="F3777" s="4" t="str">
        <f>VLOOKUP(MONTH(Data[[#This Row],[Min Notif Date]]),Lookup!$G$1:$H$12,2,0)</f>
        <v>6. Jun</v>
      </c>
      <c r="G3777" s="4" t="str">
        <f t="shared" si="58"/>
        <v/>
      </c>
      <c r="H3777" s="4" t="str">
        <f>IF(AND(Data[[#This Row],[Min Notif Time]]&gt;6,Data[[#This Row],[Min Notif Time]]&lt;17),"Business Hours","Non-Business Hours")</f>
        <v>Business Hours</v>
      </c>
      <c r="I3777" s="4" t="str" cm="1">
        <f t="array" ref="I3777">IFERROR(VLOOKUP(Data[[#This Row],[Min Notif Date]],Lookup!$N$1:$P$11,2,0),_xlfn.IFS(VLOOKUP(WEEKDAY(Data[[#This Row],[Min Notif Date]],2),Lookup!$J$1:$L$7,3,0)="Weekend","Weekend",VLOOKUP(WEEKDAY(Data[[#This Row],[Min Notif Date]],2),Lookup!$J$1:$L$7,3,0)="Weekday","Weekday"))</f>
        <v>Weekday</v>
      </c>
      <c r="J3777" s="4" t="str">
        <f>VLOOKUP(WEEKDAY(Data[[#This Row],[Min Notif Date]],2),Lookup!$J$1:$K$7,2,0)</f>
        <v>4. Thu</v>
      </c>
      <c r="K3777" s="37">
        <f>ROUNDDOWN(Data[[#This Row],[PGE Notified Time]],0)</f>
        <v>45449</v>
      </c>
      <c r="L3777" s="4">
        <f>HOUR(Data[[#This Row],[PGE Notified Time]])</f>
        <v>11</v>
      </c>
      <c r="M3777">
        <v>108575</v>
      </c>
      <c r="N3777">
        <v>4171659702</v>
      </c>
      <c r="O3777" t="s">
        <v>57</v>
      </c>
      <c r="P3777" t="s">
        <v>130</v>
      </c>
      <c r="Q3777" s="44" t="s">
        <v>259</v>
      </c>
      <c r="R3777" t="s">
        <v>119</v>
      </c>
      <c r="S3777" s="1">
        <v>45449.467164351852</v>
      </c>
      <c r="T3777" s="1">
        <v>45449.470266203702</v>
      </c>
      <c r="U3777" s="1">
        <v>45449.517685185187</v>
      </c>
      <c r="V3777" t="s">
        <v>120</v>
      </c>
      <c r="W3777" t="s">
        <v>121</v>
      </c>
      <c r="X3777" t="s">
        <v>131</v>
      </c>
      <c r="Y3777" t="s">
        <v>123</v>
      </c>
      <c r="Z3777">
        <v>129030182</v>
      </c>
      <c r="AA3777" s="50">
        <v>47089432</v>
      </c>
      <c r="AB3777" t="s">
        <v>124</v>
      </c>
      <c r="AC3777" s="51">
        <v>72.75</v>
      </c>
    </row>
    <row r="3778" spans="1:29" x14ac:dyDescent="0.25">
      <c r="A3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8" s="4" t="str">
        <f>VLOOKUP(P3778,Lookup!$A$1:$D$19,4,0)</f>
        <v>Bay Area</v>
      </c>
      <c r="C3778" s="4" t="str">
        <f>VLOOKUP(P3778,Lookup!$A$1:$E$19,5,0)</f>
        <v>Region 3</v>
      </c>
      <c r="D3778" s="4" t="str">
        <f>VLOOKUP(P3778,Lookup!$A$1:$B$19,2,0)</f>
        <v>PN</v>
      </c>
      <c r="E3778" s="4" t="str">
        <f>IF(AND((Data[[#This Row],[Min Notif Date]]&gt;$G$3),Data[[#This Row],[Min Notif Date]]&lt;$F$3),"Last Week","No")</f>
        <v>No</v>
      </c>
      <c r="F3778" s="4" t="str">
        <f>VLOOKUP(MONTH(Data[[#This Row],[Min Notif Date]]),Lookup!$G$1:$H$12,2,0)</f>
        <v>5. May</v>
      </c>
      <c r="G3778" s="4" t="str">
        <f t="shared" si="58"/>
        <v/>
      </c>
      <c r="H3778" s="4" t="str">
        <f>IF(AND(Data[[#This Row],[Min Notif Time]]&gt;6,Data[[#This Row],[Min Notif Time]]&lt;17),"Business Hours","Non-Business Hours")</f>
        <v>Business Hours</v>
      </c>
      <c r="I3778" s="4" t="str" cm="1">
        <f t="array" ref="I3778">IFERROR(VLOOKUP(Data[[#This Row],[Min Notif Date]],Lookup!$N$1:$P$11,2,0),_xlfn.IFS(VLOOKUP(WEEKDAY(Data[[#This Row],[Min Notif Date]],2),Lookup!$J$1:$L$7,3,0)="Weekend","Weekend",VLOOKUP(WEEKDAY(Data[[#This Row],[Min Notif Date]],2),Lookup!$J$1:$L$7,3,0)="Weekday","Weekday"))</f>
        <v>Weekday</v>
      </c>
      <c r="J3778" s="4" t="str">
        <f>VLOOKUP(WEEKDAY(Data[[#This Row],[Min Notif Date]],2),Lookup!$J$1:$K$7,2,0)</f>
        <v>2. Tue</v>
      </c>
      <c r="K3778" s="37">
        <f>ROUNDDOWN(Data[[#This Row],[PGE Notified Time]],0)</f>
        <v>45419</v>
      </c>
      <c r="L3778" s="4">
        <f>HOUR(Data[[#This Row],[PGE Notified Time]])</f>
        <v>12</v>
      </c>
      <c r="M3778">
        <v>107424</v>
      </c>
      <c r="O3778" t="s">
        <v>117</v>
      </c>
      <c r="P3778" t="s">
        <v>165</v>
      </c>
      <c r="Q3778" s="44" t="s">
        <v>117</v>
      </c>
      <c r="R3778" t="s">
        <v>215</v>
      </c>
      <c r="S3778" s="1" t="s">
        <v>5</v>
      </c>
      <c r="T3778" s="1">
        <v>45419.505613425928</v>
      </c>
      <c r="U3778" s="1">
        <v>45419.556122685186</v>
      </c>
      <c r="V3778" t="s">
        <v>120</v>
      </c>
      <c r="W3778" t="s">
        <v>608</v>
      </c>
      <c r="X3778" t="s">
        <v>388</v>
      </c>
      <c r="Y3778" t="s">
        <v>123</v>
      </c>
      <c r="Z3778">
        <v>128720729</v>
      </c>
      <c r="AA3778" s="50">
        <v>47070100</v>
      </c>
      <c r="AB3778" t="s">
        <v>124</v>
      </c>
      <c r="AC3778" s="51">
        <v>72.733333333000004</v>
      </c>
    </row>
    <row r="3779" spans="1:29" x14ac:dyDescent="0.25">
      <c r="A3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9" s="4" t="str">
        <f>VLOOKUP(P3779,Lookup!$A$1:$D$19,4,0)</f>
        <v>Bay Area</v>
      </c>
      <c r="C3779" s="4" t="str">
        <f>VLOOKUP(P3779,Lookup!$A$1:$E$19,5,0)</f>
        <v>Region 3</v>
      </c>
      <c r="D3779" s="4" t="str">
        <f>VLOOKUP(P3779,Lookup!$A$1:$B$19,2,0)</f>
        <v>EB</v>
      </c>
      <c r="E3779" s="4" t="str">
        <f>IF(AND((Data[[#This Row],[Min Notif Date]]&gt;$G$3),Data[[#This Row],[Min Notif Date]]&lt;$F$3),"Last Week","No")</f>
        <v>No</v>
      </c>
      <c r="F3779" s="4" t="str">
        <f>VLOOKUP(MONTH(Data[[#This Row],[Min Notif Date]]),Lookup!$G$1:$H$12,2,0)</f>
        <v>4. Apr</v>
      </c>
      <c r="G3779" s="4" t="str">
        <f t="shared" si="58"/>
        <v/>
      </c>
      <c r="H3779" s="4" t="str">
        <f>IF(AND(Data[[#This Row],[Min Notif Time]]&gt;6,Data[[#This Row],[Min Notif Time]]&lt;17),"Business Hours","Non-Business Hours")</f>
        <v>Business Hours</v>
      </c>
      <c r="I3779" s="4" t="str" cm="1">
        <f t="array" ref="I3779">IFERROR(VLOOKUP(Data[[#This Row],[Min Notif Date]],Lookup!$N$1:$P$11,2,0),_xlfn.IFS(VLOOKUP(WEEKDAY(Data[[#This Row],[Min Notif Date]],2),Lookup!$J$1:$L$7,3,0)="Weekend","Weekend",VLOOKUP(WEEKDAY(Data[[#This Row],[Min Notif Date]],2),Lookup!$J$1:$L$7,3,0)="Weekday","Weekday"))</f>
        <v>Weekday</v>
      </c>
      <c r="J3779" s="4" t="str">
        <f>VLOOKUP(WEEKDAY(Data[[#This Row],[Min Notif Date]],2),Lookup!$J$1:$K$7,2,0)</f>
        <v>2. Tue</v>
      </c>
      <c r="K3779" s="37">
        <f>ROUNDDOWN(Data[[#This Row],[PGE Notified Time]],0)</f>
        <v>45384</v>
      </c>
      <c r="L3779" s="4">
        <f>HOUR(Data[[#This Row],[PGE Notified Time]])</f>
        <v>11</v>
      </c>
      <c r="M3779">
        <v>106047</v>
      </c>
      <c r="O3779" t="s">
        <v>117</v>
      </c>
      <c r="P3779" t="s">
        <v>118</v>
      </c>
      <c r="Q3779" s="44" t="s">
        <v>117</v>
      </c>
      <c r="R3779" t="s">
        <v>147</v>
      </c>
      <c r="S3779" s="1" t="s">
        <v>5</v>
      </c>
      <c r="T3779" s="1">
        <v>45384.470914351848</v>
      </c>
      <c r="U3779" s="1">
        <v>45384.521423611113</v>
      </c>
      <c r="V3779" t="s">
        <v>120</v>
      </c>
      <c r="W3779" t="s">
        <v>608</v>
      </c>
      <c r="X3779" t="s">
        <v>433</v>
      </c>
      <c r="Y3779" t="s">
        <v>123</v>
      </c>
      <c r="Z3779">
        <v>128419566</v>
      </c>
      <c r="AA3779" s="50">
        <v>47047284</v>
      </c>
      <c r="AB3779" t="s">
        <v>124</v>
      </c>
      <c r="AC3779" s="51">
        <v>72.733333333000004</v>
      </c>
    </row>
    <row r="3780" spans="1:29" x14ac:dyDescent="0.25">
      <c r="A3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0" s="4" t="str">
        <f>VLOOKUP(P3780,Lookup!$A$1:$D$19,4,0)</f>
        <v>Bay Area</v>
      </c>
      <c r="C3780" s="4" t="str">
        <f>VLOOKUP(P3780,Lookup!$A$1:$E$19,5,0)</f>
        <v>Region 3</v>
      </c>
      <c r="D3780" s="4" t="str">
        <f>VLOOKUP(P3780,Lookup!$A$1:$B$19,2,0)</f>
        <v>DI</v>
      </c>
      <c r="E3780" s="4" t="str">
        <f>IF(AND((Data[[#This Row],[Min Notif Date]]&gt;$G$3),Data[[#This Row],[Min Notif Date]]&lt;$F$3),"Last Week","No")</f>
        <v>No</v>
      </c>
      <c r="F3780" s="4" t="str">
        <f>VLOOKUP(MONTH(Data[[#This Row],[Min Notif Date]]),Lookup!$G$1:$H$12,2,0)</f>
        <v>8. Aug</v>
      </c>
      <c r="G3780" s="4" t="str">
        <f t="shared" si="58"/>
        <v/>
      </c>
      <c r="H3780" s="4" t="str">
        <f>IF(AND(Data[[#This Row],[Min Notif Time]]&gt;6,Data[[#This Row],[Min Notif Time]]&lt;17),"Business Hours","Non-Business Hours")</f>
        <v>Business Hours</v>
      </c>
      <c r="I3780" s="4" t="str" cm="1">
        <f t="array" ref="I3780">IFERROR(VLOOKUP(Data[[#This Row],[Min Notif Date]],Lookup!$N$1:$P$11,2,0),_xlfn.IFS(VLOOKUP(WEEKDAY(Data[[#This Row],[Min Notif Date]],2),Lookup!$J$1:$L$7,3,0)="Weekend","Weekend",VLOOKUP(WEEKDAY(Data[[#This Row],[Min Notif Date]],2),Lookup!$J$1:$L$7,3,0)="Weekday","Weekday"))</f>
        <v>Weekday</v>
      </c>
      <c r="J3780" s="4" t="str">
        <f>VLOOKUP(WEEKDAY(Data[[#This Row],[Min Notif Date]],2),Lookup!$J$1:$K$7,2,0)</f>
        <v>3. Wed</v>
      </c>
      <c r="K3780" s="37">
        <f>ROUNDDOWN(Data[[#This Row],[PGE Notified Time]],0)</f>
        <v>45511</v>
      </c>
      <c r="L3780" s="4">
        <f>HOUR(Data[[#This Row],[PGE Notified Time]])</f>
        <v>15</v>
      </c>
      <c r="M3780">
        <v>111108</v>
      </c>
      <c r="N3780">
        <v>1686613823</v>
      </c>
      <c r="O3780" t="s">
        <v>57</v>
      </c>
      <c r="P3780" t="s">
        <v>141</v>
      </c>
      <c r="Q3780" s="44" t="s">
        <v>259</v>
      </c>
      <c r="R3780" t="s">
        <v>119</v>
      </c>
      <c r="S3780" s="1">
        <v>45511.635613425926</v>
      </c>
      <c r="T3780" s="1">
        <v>45511.636921296296</v>
      </c>
      <c r="U3780" s="1">
        <v>45511.686111111114</v>
      </c>
      <c r="V3780" t="s">
        <v>120</v>
      </c>
      <c r="W3780" t="s">
        <v>121</v>
      </c>
      <c r="X3780" t="s">
        <v>443</v>
      </c>
      <c r="Y3780" t="s">
        <v>123</v>
      </c>
      <c r="Z3780" t="s">
        <v>897</v>
      </c>
      <c r="AA3780" s="50" t="s">
        <v>898</v>
      </c>
      <c r="AB3780" t="s">
        <v>124</v>
      </c>
      <c r="AC3780" s="51">
        <v>72.716666666999998</v>
      </c>
    </row>
    <row r="3781" spans="1:29" x14ac:dyDescent="0.25">
      <c r="A3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1" s="4" t="str">
        <f>VLOOKUP(P3781,Lookup!$A$1:$D$19,4,0)</f>
        <v>Bay Area</v>
      </c>
      <c r="C3781" s="4" t="str">
        <f>VLOOKUP(P3781,Lookup!$A$1:$E$19,5,0)</f>
        <v>Region 3</v>
      </c>
      <c r="D3781" s="4" t="str">
        <f>VLOOKUP(P3781,Lookup!$A$1:$B$19,2,0)</f>
        <v>MI</v>
      </c>
      <c r="E3781" s="4" t="str">
        <f>IF(AND((Data[[#This Row],[Min Notif Date]]&gt;$G$3),Data[[#This Row],[Min Notif Date]]&lt;$F$3),"Last Week","No")</f>
        <v>No</v>
      </c>
      <c r="F3781" s="4" t="str">
        <f>VLOOKUP(MONTH(Data[[#This Row],[Min Notif Date]]),Lookup!$G$1:$H$12,2,0)</f>
        <v>5. May</v>
      </c>
      <c r="G3781" s="4" t="str">
        <f t="shared" ref="G3781:G3844" si="59">IF(AC3781&lt;0,"Negative","")</f>
        <v/>
      </c>
      <c r="H3781" s="4" t="str">
        <f>IF(AND(Data[[#This Row],[Min Notif Time]]&gt;6,Data[[#This Row],[Min Notif Time]]&lt;17),"Business Hours","Non-Business Hours")</f>
        <v>Business Hours</v>
      </c>
      <c r="I3781" s="4" t="str" cm="1">
        <f t="array" ref="I3781">IFERROR(VLOOKUP(Data[[#This Row],[Min Notif Date]],Lookup!$N$1:$P$11,2,0),_xlfn.IFS(VLOOKUP(WEEKDAY(Data[[#This Row],[Min Notif Date]],2),Lookup!$J$1:$L$7,3,0)="Weekend","Weekend",VLOOKUP(WEEKDAY(Data[[#This Row],[Min Notif Date]],2),Lookup!$J$1:$L$7,3,0)="Weekday","Weekday"))</f>
        <v>Weekday</v>
      </c>
      <c r="J3781" s="4" t="str">
        <f>VLOOKUP(WEEKDAY(Data[[#This Row],[Min Notif Date]],2),Lookup!$J$1:$K$7,2,0)</f>
        <v>3. Wed</v>
      </c>
      <c r="K3781" s="37">
        <f>ROUNDDOWN(Data[[#This Row],[PGE Notified Time]],0)</f>
        <v>45413</v>
      </c>
      <c r="L3781" s="4">
        <f>HOUR(Data[[#This Row],[PGE Notified Time]])</f>
        <v>12</v>
      </c>
      <c r="M3781">
        <v>107208</v>
      </c>
      <c r="O3781" t="s">
        <v>117</v>
      </c>
      <c r="P3781" t="s">
        <v>154</v>
      </c>
      <c r="Q3781" s="44" t="s">
        <v>117</v>
      </c>
      <c r="R3781" t="s">
        <v>147</v>
      </c>
      <c r="S3781" s="1" t="s">
        <v>5</v>
      </c>
      <c r="T3781" s="1">
        <v>45413.522453703707</v>
      </c>
      <c r="U3781" s="1">
        <v>45413.572916666664</v>
      </c>
      <c r="V3781" t="s">
        <v>120</v>
      </c>
      <c r="W3781" t="s">
        <v>608</v>
      </c>
      <c r="X3781" t="s">
        <v>300</v>
      </c>
      <c r="Y3781" t="s">
        <v>123</v>
      </c>
      <c r="Z3781">
        <v>128693541</v>
      </c>
      <c r="AA3781" s="50">
        <v>47065674</v>
      </c>
      <c r="AB3781" t="s">
        <v>124</v>
      </c>
      <c r="AC3781" s="51">
        <v>72.666666667000001</v>
      </c>
    </row>
    <row r="3782" spans="1:29" x14ac:dyDescent="0.25">
      <c r="A3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2" s="4" t="str">
        <f>VLOOKUP(P3782,Lookup!$A$1:$D$19,4,0)</f>
        <v>Bay Area</v>
      </c>
      <c r="C3782" s="4" t="str">
        <f>VLOOKUP(P3782,Lookup!$A$1:$E$19,5,0)</f>
        <v>Region 3</v>
      </c>
      <c r="D3782" s="4" t="str">
        <f>VLOOKUP(P3782,Lookup!$A$1:$B$19,2,0)</f>
        <v>MI</v>
      </c>
      <c r="E3782" s="4" t="str">
        <f>IF(AND((Data[[#This Row],[Min Notif Date]]&gt;$G$3),Data[[#This Row],[Min Notif Date]]&lt;$F$3),"Last Week","No")</f>
        <v>No</v>
      </c>
      <c r="F3782" s="4" t="str">
        <f>VLOOKUP(MONTH(Data[[#This Row],[Min Notif Date]]),Lookup!$G$1:$H$12,2,0)</f>
        <v>8. Aug</v>
      </c>
      <c r="G3782" s="4" t="str">
        <f t="shared" si="59"/>
        <v/>
      </c>
      <c r="H3782" s="4" t="str">
        <f>IF(AND(Data[[#This Row],[Min Notif Time]]&gt;6,Data[[#This Row],[Min Notif Time]]&lt;17),"Business Hours","Non-Business Hours")</f>
        <v>Business Hours</v>
      </c>
      <c r="I3782" s="4" t="str" cm="1">
        <f t="array" ref="I3782">IFERROR(VLOOKUP(Data[[#This Row],[Min Notif Date]],Lookup!$N$1:$P$11,2,0),_xlfn.IFS(VLOOKUP(WEEKDAY(Data[[#This Row],[Min Notif Date]],2),Lookup!$J$1:$L$7,3,0)="Weekend","Weekend",VLOOKUP(WEEKDAY(Data[[#This Row],[Min Notif Date]],2),Lookup!$J$1:$L$7,3,0)="Weekday","Weekday"))</f>
        <v>Weekday</v>
      </c>
      <c r="J3782" s="4" t="str">
        <f>VLOOKUP(WEEKDAY(Data[[#This Row],[Min Notif Date]],2),Lookup!$J$1:$K$7,2,0)</f>
        <v>2. Tue</v>
      </c>
      <c r="K3782" s="37">
        <f>ROUNDDOWN(Data[[#This Row],[PGE Notified Time]],0)</f>
        <v>45517</v>
      </c>
      <c r="L3782" s="4">
        <f>HOUR(Data[[#This Row],[PGE Notified Time]])</f>
        <v>11</v>
      </c>
      <c r="M3782">
        <v>111305</v>
      </c>
      <c r="O3782" t="s">
        <v>117</v>
      </c>
      <c r="P3782" t="s">
        <v>154</v>
      </c>
      <c r="Q3782" s="44" t="s">
        <v>117</v>
      </c>
      <c r="R3782" t="s">
        <v>147</v>
      </c>
      <c r="S3782" s="1" t="s">
        <v>5</v>
      </c>
      <c r="T3782" s="1">
        <v>45517.481481481482</v>
      </c>
      <c r="U3782" s="1">
        <v>45517.53193287037</v>
      </c>
      <c r="V3782" t="s">
        <v>120</v>
      </c>
      <c r="W3782" t="s">
        <v>608</v>
      </c>
      <c r="X3782" t="s">
        <v>229</v>
      </c>
      <c r="Y3782" t="s">
        <v>123</v>
      </c>
      <c r="Z3782">
        <v>129379956</v>
      </c>
      <c r="AA3782" s="50">
        <v>47123862</v>
      </c>
      <c r="AB3782" t="s">
        <v>124</v>
      </c>
      <c r="AC3782" s="51">
        <v>72.650000000000006</v>
      </c>
    </row>
    <row r="3783" spans="1:29" x14ac:dyDescent="0.25">
      <c r="A3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3" s="4" t="str">
        <f>VLOOKUP(P3783,Lookup!$A$1:$D$19,4,0)</f>
        <v>North Coast</v>
      </c>
      <c r="C3783" s="4" t="str">
        <f>VLOOKUP(P3783,Lookup!$A$1:$E$19,5,0)</f>
        <v>Region 1</v>
      </c>
      <c r="D3783" s="4" t="str">
        <f>VLOOKUP(P3783,Lookup!$A$1:$B$19,2,0)</f>
        <v>NB</v>
      </c>
      <c r="E3783" s="4" t="str">
        <f>IF(AND((Data[[#This Row],[Min Notif Date]]&gt;$G$3),Data[[#This Row],[Min Notif Date]]&lt;$F$3),"Last Week","No")</f>
        <v>No</v>
      </c>
      <c r="F3783" s="4" t="str">
        <f>VLOOKUP(MONTH(Data[[#This Row],[Min Notif Date]]),Lookup!$G$1:$H$12,2,0)</f>
        <v>8. Aug</v>
      </c>
      <c r="G3783" s="4" t="str">
        <f t="shared" si="59"/>
        <v/>
      </c>
      <c r="H3783" s="4" t="str">
        <f>IF(AND(Data[[#This Row],[Min Notif Time]]&gt;6,Data[[#This Row],[Min Notif Time]]&lt;17),"Business Hours","Non-Business Hours")</f>
        <v>Business Hours</v>
      </c>
      <c r="I3783" s="4" t="str" cm="1">
        <f t="array" ref="I3783">IFERROR(VLOOKUP(Data[[#This Row],[Min Notif Date]],Lookup!$N$1:$P$11,2,0),_xlfn.IFS(VLOOKUP(WEEKDAY(Data[[#This Row],[Min Notif Date]],2),Lookup!$J$1:$L$7,3,0)="Weekend","Weekend",VLOOKUP(WEEKDAY(Data[[#This Row],[Min Notif Date]],2),Lookup!$J$1:$L$7,3,0)="Weekday","Weekday"))</f>
        <v>Weekday</v>
      </c>
      <c r="J3783" s="4" t="str">
        <f>VLOOKUP(WEEKDAY(Data[[#This Row],[Min Notif Date]],2),Lookup!$J$1:$K$7,2,0)</f>
        <v>3. Wed</v>
      </c>
      <c r="K3783" s="37">
        <f>ROUNDDOWN(Data[[#This Row],[PGE Notified Time]],0)</f>
        <v>45532</v>
      </c>
      <c r="L3783" s="4">
        <f>HOUR(Data[[#This Row],[PGE Notified Time]])</f>
        <v>12</v>
      </c>
      <c r="M3783">
        <v>111902</v>
      </c>
      <c r="N3783">
        <v>4350860694</v>
      </c>
      <c r="O3783" t="s">
        <v>57</v>
      </c>
      <c r="P3783" t="s">
        <v>126</v>
      </c>
      <c r="Q3783" s="44" t="s">
        <v>259</v>
      </c>
      <c r="R3783" t="s">
        <v>119</v>
      </c>
      <c r="S3783" s="1">
        <v>45532.523865740739</v>
      </c>
      <c r="T3783" s="1">
        <v>45532.524837962963</v>
      </c>
      <c r="U3783" s="1">
        <v>45532.574305555558</v>
      </c>
      <c r="V3783" t="s">
        <v>120</v>
      </c>
      <c r="W3783" t="s">
        <v>121</v>
      </c>
      <c r="X3783" t="s">
        <v>368</v>
      </c>
      <c r="Y3783" t="s">
        <v>123</v>
      </c>
      <c r="Z3783">
        <v>129449054</v>
      </c>
      <c r="AA3783" s="50">
        <v>47127797</v>
      </c>
      <c r="AB3783" t="s">
        <v>124</v>
      </c>
      <c r="AC3783" s="51">
        <v>72.633333332999996</v>
      </c>
    </row>
    <row r="3784" spans="1:29" x14ac:dyDescent="0.25">
      <c r="A3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4" s="4" t="str">
        <f>VLOOKUP(P3784,Lookup!$A$1:$D$19,4,0)</f>
        <v>Bay Area</v>
      </c>
      <c r="C3784" s="4" t="str">
        <f>VLOOKUP(P3784,Lookup!$A$1:$E$19,5,0)</f>
        <v>Region 3</v>
      </c>
      <c r="D3784" s="4" t="str">
        <f>VLOOKUP(P3784,Lookup!$A$1:$B$19,2,0)</f>
        <v>EB</v>
      </c>
      <c r="E3784" s="4" t="str">
        <f>IF(AND((Data[[#This Row],[Min Notif Date]]&gt;$G$3),Data[[#This Row],[Min Notif Date]]&lt;$F$3),"Last Week","No")</f>
        <v>No</v>
      </c>
      <c r="F3784" s="4" t="str">
        <f>VLOOKUP(MONTH(Data[[#This Row],[Min Notif Date]]),Lookup!$G$1:$H$12,2,0)</f>
        <v>10. Oct</v>
      </c>
      <c r="G3784" s="4" t="str">
        <f t="shared" si="59"/>
        <v/>
      </c>
      <c r="H3784" s="4" t="str">
        <f>IF(AND(Data[[#This Row],[Min Notif Time]]&gt;6,Data[[#This Row],[Min Notif Time]]&lt;17),"Business Hours","Non-Business Hours")</f>
        <v>Business Hours</v>
      </c>
      <c r="I3784" s="4" t="str" cm="1">
        <f t="array" ref="I3784">IFERROR(VLOOKUP(Data[[#This Row],[Min Notif Date]],Lookup!$N$1:$P$11,2,0),_xlfn.IFS(VLOOKUP(WEEKDAY(Data[[#This Row],[Min Notif Date]],2),Lookup!$J$1:$L$7,3,0)="Weekend","Weekend",VLOOKUP(WEEKDAY(Data[[#This Row],[Min Notif Date]],2),Lookup!$J$1:$L$7,3,0)="Weekday","Weekday"))</f>
        <v>Weekend</v>
      </c>
      <c r="J3784" s="4" t="str">
        <f>VLOOKUP(WEEKDAY(Data[[#This Row],[Min Notif Date]],2),Lookup!$J$1:$K$7,2,0)</f>
        <v>6. Sat</v>
      </c>
      <c r="K3784" s="37">
        <f>ROUNDDOWN(Data[[#This Row],[PGE Notified Time]],0)</f>
        <v>45577</v>
      </c>
      <c r="L3784" s="4">
        <f>HOUR(Data[[#This Row],[PGE Notified Time]])</f>
        <v>10</v>
      </c>
      <c r="M3784">
        <v>113594</v>
      </c>
      <c r="O3784" t="s">
        <v>117</v>
      </c>
      <c r="P3784" t="s">
        <v>118</v>
      </c>
      <c r="Q3784" s="44" t="s">
        <v>117</v>
      </c>
      <c r="R3784" t="s">
        <v>147</v>
      </c>
      <c r="S3784" s="1" t="s">
        <v>5</v>
      </c>
      <c r="T3784" s="1">
        <v>45577.444722222222</v>
      </c>
      <c r="U3784" s="1">
        <v>45577.495138888888</v>
      </c>
      <c r="V3784" t="s">
        <v>120</v>
      </c>
      <c r="W3784" t="s">
        <v>608</v>
      </c>
      <c r="X3784" t="s">
        <v>144</v>
      </c>
      <c r="Y3784" t="s">
        <v>123</v>
      </c>
      <c r="Z3784">
        <v>129678706</v>
      </c>
      <c r="AA3784" s="50">
        <v>47159087</v>
      </c>
      <c r="AB3784" t="s">
        <v>124</v>
      </c>
      <c r="AC3784" s="51">
        <v>72.599999999999994</v>
      </c>
    </row>
    <row r="3785" spans="1:29" x14ac:dyDescent="0.25">
      <c r="A3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5" s="4" t="str">
        <f>VLOOKUP(P3785,Lookup!$A$1:$D$19,4,0)</f>
        <v>North Valley</v>
      </c>
      <c r="C3785" s="4" t="str">
        <f>VLOOKUP(P3785,Lookup!$A$1:$E$19,5,0)</f>
        <v>Region 2</v>
      </c>
      <c r="D3785" s="4" t="str">
        <f>VLOOKUP(P3785,Lookup!$A$1:$B$19,2,0)</f>
        <v>NV</v>
      </c>
      <c r="E3785" s="4" t="str">
        <f>IF(AND((Data[[#This Row],[Min Notif Date]]&gt;$G$3),Data[[#This Row],[Min Notif Date]]&lt;$F$3),"Last Week","No")</f>
        <v>No</v>
      </c>
      <c r="F3785" s="4" t="str">
        <f>VLOOKUP(MONTH(Data[[#This Row],[Min Notif Date]]),Lookup!$G$1:$H$12,2,0)</f>
        <v>7. Jul</v>
      </c>
      <c r="G3785" s="4" t="str">
        <f t="shared" si="59"/>
        <v/>
      </c>
      <c r="H3785" s="4" t="str">
        <f>IF(AND(Data[[#This Row],[Min Notif Time]]&gt;6,Data[[#This Row],[Min Notif Time]]&lt;17),"Business Hours","Non-Business Hours")</f>
        <v>Business Hours</v>
      </c>
      <c r="I3785" s="4" t="str" cm="1">
        <f t="array" ref="I3785">IFERROR(VLOOKUP(Data[[#This Row],[Min Notif Date]],Lookup!$N$1:$P$11,2,0),_xlfn.IFS(VLOOKUP(WEEKDAY(Data[[#This Row],[Min Notif Date]],2),Lookup!$J$1:$L$7,3,0)="Weekend","Weekend",VLOOKUP(WEEKDAY(Data[[#This Row],[Min Notif Date]],2),Lookup!$J$1:$L$7,3,0)="Weekday","Weekday"))</f>
        <v>Weekday</v>
      </c>
      <c r="J3785" s="4" t="str">
        <f>VLOOKUP(WEEKDAY(Data[[#This Row],[Min Notif Date]],2),Lookup!$J$1:$K$7,2,0)</f>
        <v>1. Mon</v>
      </c>
      <c r="K3785" s="37">
        <f>ROUNDDOWN(Data[[#This Row],[PGE Notified Time]],0)</f>
        <v>45502</v>
      </c>
      <c r="L3785" s="4">
        <f>HOUR(Data[[#This Row],[PGE Notified Time]])</f>
        <v>11</v>
      </c>
      <c r="M3785">
        <v>110729</v>
      </c>
      <c r="O3785" t="s">
        <v>117</v>
      </c>
      <c r="P3785" t="s">
        <v>265</v>
      </c>
      <c r="Q3785" s="44" t="s">
        <v>117</v>
      </c>
      <c r="R3785" t="s">
        <v>147</v>
      </c>
      <c r="S3785" s="1" t="s">
        <v>5</v>
      </c>
      <c r="T3785" s="1">
        <v>45502.470416666663</v>
      </c>
      <c r="U3785" s="1">
        <v>45502.520833333336</v>
      </c>
      <c r="V3785" t="s">
        <v>120</v>
      </c>
      <c r="W3785" t="s">
        <v>608</v>
      </c>
      <c r="X3785" t="s">
        <v>411</v>
      </c>
      <c r="Y3785" t="s">
        <v>123</v>
      </c>
      <c r="Z3785">
        <v>129303102</v>
      </c>
      <c r="AA3785" s="50">
        <v>47118812</v>
      </c>
      <c r="AB3785" t="s">
        <v>124</v>
      </c>
      <c r="AC3785" s="51">
        <v>72.599999999999994</v>
      </c>
    </row>
    <row r="3786" spans="1:29" x14ac:dyDescent="0.25">
      <c r="A3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6" s="4" t="str">
        <f>VLOOKUP(P3786,Lookup!$A$1:$D$19,4,0)</f>
        <v>North Coast</v>
      </c>
      <c r="C3786" s="4" t="str">
        <f>VLOOKUP(P3786,Lookup!$A$1:$E$19,5,0)</f>
        <v>Region 1</v>
      </c>
      <c r="D3786" s="4" t="str">
        <f>VLOOKUP(P3786,Lookup!$A$1:$B$19,2,0)</f>
        <v>SO</v>
      </c>
      <c r="E3786" s="4" t="str">
        <f>IF(AND((Data[[#This Row],[Min Notif Date]]&gt;$G$3),Data[[#This Row],[Min Notif Date]]&lt;$F$3),"Last Week","No")</f>
        <v>No</v>
      </c>
      <c r="F3786" s="4" t="str">
        <f>VLOOKUP(MONTH(Data[[#This Row],[Min Notif Date]]),Lookup!$G$1:$H$12,2,0)</f>
        <v>5. May</v>
      </c>
      <c r="G3786" s="4" t="str">
        <f t="shared" si="59"/>
        <v/>
      </c>
      <c r="H3786" s="4" t="str">
        <f>IF(AND(Data[[#This Row],[Min Notif Time]]&gt;6,Data[[#This Row],[Min Notif Time]]&lt;17),"Business Hours","Non-Business Hours")</f>
        <v>Business Hours</v>
      </c>
      <c r="I3786" s="4" t="str" cm="1">
        <f t="array" ref="I3786">IFERROR(VLOOKUP(Data[[#This Row],[Min Notif Date]],Lookup!$N$1:$P$11,2,0),_xlfn.IFS(VLOOKUP(WEEKDAY(Data[[#This Row],[Min Notif Date]],2),Lookup!$J$1:$L$7,3,0)="Weekend","Weekend",VLOOKUP(WEEKDAY(Data[[#This Row],[Min Notif Date]],2),Lookup!$J$1:$L$7,3,0)="Weekday","Weekday"))</f>
        <v>Weekday</v>
      </c>
      <c r="J3786" s="4" t="str">
        <f>VLOOKUP(WEEKDAY(Data[[#This Row],[Min Notif Date]],2),Lookup!$J$1:$K$7,2,0)</f>
        <v>1. Mon</v>
      </c>
      <c r="K3786" s="37">
        <f>ROUNDDOWN(Data[[#This Row],[PGE Notified Time]],0)</f>
        <v>45425</v>
      </c>
      <c r="L3786" s="4">
        <f>HOUR(Data[[#This Row],[PGE Notified Time]])</f>
        <v>9</v>
      </c>
      <c r="M3786">
        <v>107605</v>
      </c>
      <c r="O3786" t="s">
        <v>117</v>
      </c>
      <c r="P3786" t="s">
        <v>130</v>
      </c>
      <c r="Q3786" s="44" t="s">
        <v>117</v>
      </c>
      <c r="R3786" t="s">
        <v>119</v>
      </c>
      <c r="S3786" s="1" t="s">
        <v>5</v>
      </c>
      <c r="T3786" s="1">
        <v>45425.411712962959</v>
      </c>
      <c r="U3786" s="1">
        <v>45425.462129629632</v>
      </c>
      <c r="V3786" t="s">
        <v>120</v>
      </c>
      <c r="W3786" t="s">
        <v>608</v>
      </c>
      <c r="X3786" t="s">
        <v>185</v>
      </c>
      <c r="Y3786" t="s">
        <v>123</v>
      </c>
      <c r="Z3786">
        <v>128752074</v>
      </c>
      <c r="AA3786" s="50">
        <v>47072573</v>
      </c>
      <c r="AB3786" t="s">
        <v>124</v>
      </c>
      <c r="AC3786" s="51">
        <v>72.599999999999994</v>
      </c>
    </row>
    <row r="3787" spans="1:29" x14ac:dyDescent="0.25">
      <c r="A3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7" s="4" t="str">
        <f>VLOOKUP(P3787,Lookup!$A$1:$D$19,4,0)</f>
        <v>North Valley</v>
      </c>
      <c r="C3787" s="4" t="str">
        <f>VLOOKUP(P3787,Lookup!$A$1:$E$19,5,0)</f>
        <v>Region 2</v>
      </c>
      <c r="D3787" s="4" t="str">
        <f>VLOOKUP(P3787,Lookup!$A$1:$B$19,2,0)</f>
        <v>SA</v>
      </c>
      <c r="E3787" s="4" t="str">
        <f>IF(AND((Data[[#This Row],[Min Notif Date]]&gt;$G$3),Data[[#This Row],[Min Notif Date]]&lt;$F$3),"Last Week","No")</f>
        <v>No</v>
      </c>
      <c r="F3787" s="4" t="str">
        <f>VLOOKUP(MONTH(Data[[#This Row],[Min Notif Date]]),Lookup!$G$1:$H$12,2,0)</f>
        <v>12. Dec</v>
      </c>
      <c r="G3787" s="4" t="str">
        <f t="shared" si="59"/>
        <v/>
      </c>
      <c r="H3787" s="4" t="str">
        <f>IF(AND(Data[[#This Row],[Min Notif Time]]&gt;6,Data[[#This Row],[Min Notif Time]]&lt;17),"Business Hours","Non-Business Hours")</f>
        <v>Business Hours</v>
      </c>
      <c r="I3787" s="4" t="str" cm="1">
        <f t="array" ref="I3787">IFERROR(VLOOKUP(Data[[#This Row],[Min Notif Date]],Lookup!$N$1:$P$11,2,0),_xlfn.IFS(VLOOKUP(WEEKDAY(Data[[#This Row],[Min Notif Date]],2),Lookup!$J$1:$L$7,3,0)="Weekend","Weekend",VLOOKUP(WEEKDAY(Data[[#This Row],[Min Notif Date]],2),Lookup!$J$1:$L$7,3,0)="Weekday","Weekday"))</f>
        <v>Weekday</v>
      </c>
      <c r="J3787" s="4" t="str">
        <f>VLOOKUP(WEEKDAY(Data[[#This Row],[Min Notif Date]],2),Lookup!$J$1:$K$7,2,0)</f>
        <v>3. Wed</v>
      </c>
      <c r="K3787" s="37">
        <f>ROUNDDOWN(Data[[#This Row],[PGE Notified Time]],0)</f>
        <v>45630</v>
      </c>
      <c r="L3787" s="4">
        <f>HOUR(Data[[#This Row],[PGE Notified Time]])</f>
        <v>12</v>
      </c>
      <c r="M3787">
        <v>115447</v>
      </c>
      <c r="O3787" t="s">
        <v>117</v>
      </c>
      <c r="P3787" t="s">
        <v>175</v>
      </c>
      <c r="Q3787" s="44" t="s">
        <v>117</v>
      </c>
      <c r="R3787" t="s">
        <v>147</v>
      </c>
      <c r="S3787" s="1" t="s">
        <v>5</v>
      </c>
      <c r="T3787" s="1">
        <v>45630.533032407409</v>
      </c>
      <c r="U3787" s="1">
        <v>45630.583437499998</v>
      </c>
      <c r="V3787" t="s">
        <v>120</v>
      </c>
      <c r="W3787" t="s">
        <v>608</v>
      </c>
      <c r="X3787" t="s">
        <v>177</v>
      </c>
      <c r="Y3787" t="s">
        <v>123</v>
      </c>
      <c r="Z3787">
        <v>129893409</v>
      </c>
      <c r="AA3787" s="50">
        <v>47169553</v>
      </c>
      <c r="AB3787" t="s">
        <v>124</v>
      </c>
      <c r="AC3787" s="51">
        <v>72.583333332999999</v>
      </c>
    </row>
    <row r="3788" spans="1:29" x14ac:dyDescent="0.25">
      <c r="A3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8" s="4" t="str">
        <f>VLOOKUP(P3788,Lookup!$A$1:$D$19,4,0)</f>
        <v>North Valley</v>
      </c>
      <c r="C3788" s="4" t="str">
        <f>VLOOKUP(P3788,Lookup!$A$1:$E$19,5,0)</f>
        <v>Region 2</v>
      </c>
      <c r="D3788" s="4" t="str">
        <f>VLOOKUP(P3788,Lookup!$A$1:$B$19,2,0)</f>
        <v>SA</v>
      </c>
      <c r="E3788" s="4" t="str">
        <f>IF(AND((Data[[#This Row],[Min Notif Date]]&gt;$G$3),Data[[#This Row],[Min Notif Date]]&lt;$F$3),"Last Week","No")</f>
        <v>No</v>
      </c>
      <c r="F3788" s="4" t="str">
        <f>VLOOKUP(MONTH(Data[[#This Row],[Min Notif Date]]),Lookup!$G$1:$H$12,2,0)</f>
        <v>11. Nov</v>
      </c>
      <c r="G3788" s="4" t="str">
        <f t="shared" si="59"/>
        <v/>
      </c>
      <c r="H3788" s="4" t="str">
        <f>IF(AND(Data[[#This Row],[Min Notif Time]]&gt;6,Data[[#This Row],[Min Notif Time]]&lt;17),"Business Hours","Non-Business Hours")</f>
        <v>Business Hours</v>
      </c>
      <c r="I3788" s="4" t="str" cm="1">
        <f t="array" ref="I3788">IFERROR(VLOOKUP(Data[[#This Row],[Min Notif Date]],Lookup!$N$1:$P$11,2,0),_xlfn.IFS(VLOOKUP(WEEKDAY(Data[[#This Row],[Min Notif Date]],2),Lookup!$J$1:$L$7,3,0)="Weekend","Weekend",VLOOKUP(WEEKDAY(Data[[#This Row],[Min Notif Date]],2),Lookup!$J$1:$L$7,3,0)="Weekday","Weekday"))</f>
        <v>Weekday</v>
      </c>
      <c r="J3788" s="4" t="str">
        <f>VLOOKUP(WEEKDAY(Data[[#This Row],[Min Notif Date]],2),Lookup!$J$1:$K$7,2,0)</f>
        <v>1. Mon</v>
      </c>
      <c r="K3788" s="37">
        <f>ROUNDDOWN(Data[[#This Row],[PGE Notified Time]],0)</f>
        <v>45614</v>
      </c>
      <c r="L3788" s="4">
        <f>HOUR(Data[[#This Row],[PGE Notified Time]])</f>
        <v>11</v>
      </c>
      <c r="M3788">
        <v>114906</v>
      </c>
      <c r="O3788" t="s">
        <v>117</v>
      </c>
      <c r="P3788" t="s">
        <v>175</v>
      </c>
      <c r="Q3788" s="44" t="s">
        <v>117</v>
      </c>
      <c r="R3788" t="s">
        <v>119</v>
      </c>
      <c r="S3788" s="1" t="s">
        <v>5</v>
      </c>
      <c r="T3788" s="1">
        <v>45614.477581018517</v>
      </c>
      <c r="U3788" s="1">
        <v>45614.527939814812</v>
      </c>
      <c r="V3788" t="s">
        <v>120</v>
      </c>
      <c r="W3788" t="s">
        <v>608</v>
      </c>
      <c r="X3788" t="s">
        <v>294</v>
      </c>
      <c r="Y3788" t="s">
        <v>123</v>
      </c>
      <c r="Z3788">
        <v>129827482</v>
      </c>
      <c r="AA3788" s="50">
        <v>47167283</v>
      </c>
      <c r="AB3788" t="s">
        <v>124</v>
      </c>
      <c r="AC3788" s="51">
        <v>72.516666666999996</v>
      </c>
    </row>
    <row r="3789" spans="1:29" x14ac:dyDescent="0.25">
      <c r="A3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9" s="4" t="str">
        <f>VLOOKUP(P3789,Lookup!$A$1:$D$19,4,0)</f>
        <v>North Valley</v>
      </c>
      <c r="C3789" s="4" t="str">
        <f>VLOOKUP(P3789,Lookup!$A$1:$E$19,5,0)</f>
        <v>Region 2</v>
      </c>
      <c r="D3789" s="4" t="str">
        <f>VLOOKUP(P3789,Lookup!$A$1:$B$19,2,0)</f>
        <v>SA</v>
      </c>
      <c r="E3789" s="4" t="str">
        <f>IF(AND((Data[[#This Row],[Min Notif Date]]&gt;$G$3),Data[[#This Row],[Min Notif Date]]&lt;$F$3),"Last Week","No")</f>
        <v>No</v>
      </c>
      <c r="F3789" s="4" t="str">
        <f>VLOOKUP(MONTH(Data[[#This Row],[Min Notif Date]]),Lookup!$G$1:$H$12,2,0)</f>
        <v>12. Dec</v>
      </c>
      <c r="G3789" s="4" t="str">
        <f t="shared" si="59"/>
        <v/>
      </c>
      <c r="H3789" s="4" t="str">
        <f>IF(AND(Data[[#This Row],[Min Notif Time]]&gt;6,Data[[#This Row],[Min Notif Time]]&lt;17),"Business Hours","Non-Business Hours")</f>
        <v>Business Hours</v>
      </c>
      <c r="I3789" s="4" t="str" cm="1">
        <f t="array" ref="I3789">IFERROR(VLOOKUP(Data[[#This Row],[Min Notif Date]],Lookup!$N$1:$P$11,2,0),_xlfn.IFS(VLOOKUP(WEEKDAY(Data[[#This Row],[Min Notif Date]],2),Lookup!$J$1:$L$7,3,0)="Weekend","Weekend",VLOOKUP(WEEKDAY(Data[[#This Row],[Min Notif Date]],2),Lookup!$J$1:$L$7,3,0)="Weekday","Weekday"))</f>
        <v>Weekday</v>
      </c>
      <c r="J3789" s="4" t="str">
        <f>VLOOKUP(WEEKDAY(Data[[#This Row],[Min Notif Date]],2),Lookup!$J$1:$K$7,2,0)</f>
        <v>2. Tue</v>
      </c>
      <c r="K3789" s="37">
        <f>ROUNDDOWN(Data[[#This Row],[PGE Notified Time]],0)</f>
        <v>45636</v>
      </c>
      <c r="L3789" s="4">
        <f>HOUR(Data[[#This Row],[PGE Notified Time]])</f>
        <v>12</v>
      </c>
      <c r="M3789">
        <v>115669</v>
      </c>
      <c r="O3789" t="s">
        <v>117</v>
      </c>
      <c r="P3789" t="s">
        <v>175</v>
      </c>
      <c r="Q3789" s="44" t="s">
        <v>117</v>
      </c>
      <c r="R3789" t="s">
        <v>147</v>
      </c>
      <c r="S3789" s="1" t="s">
        <v>5</v>
      </c>
      <c r="T3789" s="1">
        <v>45636.526539351849</v>
      </c>
      <c r="U3789" s="1">
        <v>45636.576886574076</v>
      </c>
      <c r="V3789" t="s">
        <v>120</v>
      </c>
      <c r="W3789" t="s">
        <v>608</v>
      </c>
      <c r="X3789" t="s">
        <v>209</v>
      </c>
      <c r="Y3789" t="s">
        <v>123</v>
      </c>
      <c r="AA3789" s="50"/>
      <c r="AB3789" t="s">
        <v>124</v>
      </c>
      <c r="AC3789" s="51">
        <v>72.5</v>
      </c>
    </row>
    <row r="3790" spans="1:29" x14ac:dyDescent="0.25">
      <c r="A3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0" s="4" t="str">
        <f>VLOOKUP(P3790,Lookup!$A$1:$D$19,4,0)</f>
        <v>Bay Area</v>
      </c>
      <c r="C3790" s="4" t="str">
        <f>VLOOKUP(P3790,Lookup!$A$1:$E$19,5,0)</f>
        <v>Region 3</v>
      </c>
      <c r="D3790" s="4" t="str">
        <f>VLOOKUP(P3790,Lookup!$A$1:$B$19,2,0)</f>
        <v>SF</v>
      </c>
      <c r="E3790" s="4" t="str">
        <f>IF(AND((Data[[#This Row],[Min Notif Date]]&gt;$G$3),Data[[#This Row],[Min Notif Date]]&lt;$F$3),"Last Week","No")</f>
        <v>No</v>
      </c>
      <c r="F3790" s="4" t="str">
        <f>VLOOKUP(MONTH(Data[[#This Row],[Min Notif Date]]),Lookup!$G$1:$H$12,2,0)</f>
        <v>4. Apr</v>
      </c>
      <c r="G3790" s="4" t="str">
        <f t="shared" si="59"/>
        <v/>
      </c>
      <c r="H3790" s="4" t="str">
        <f>IF(AND(Data[[#This Row],[Min Notif Time]]&gt;6,Data[[#This Row],[Min Notif Time]]&lt;17),"Business Hours","Non-Business Hours")</f>
        <v>Business Hours</v>
      </c>
      <c r="I3790" s="4" t="str" cm="1">
        <f t="array" ref="I3790">IFERROR(VLOOKUP(Data[[#This Row],[Min Notif Date]],Lookup!$N$1:$P$11,2,0),_xlfn.IFS(VLOOKUP(WEEKDAY(Data[[#This Row],[Min Notif Date]],2),Lookup!$J$1:$L$7,3,0)="Weekend","Weekend",VLOOKUP(WEEKDAY(Data[[#This Row],[Min Notif Date]],2),Lookup!$J$1:$L$7,3,0)="Weekday","Weekday"))</f>
        <v>Weekday</v>
      </c>
      <c r="J3790" s="4" t="str">
        <f>VLOOKUP(WEEKDAY(Data[[#This Row],[Min Notif Date]],2),Lookup!$J$1:$K$7,2,0)</f>
        <v>2. Tue</v>
      </c>
      <c r="K3790" s="37">
        <f>ROUNDDOWN(Data[[#This Row],[PGE Notified Time]],0)</f>
        <v>45398</v>
      </c>
      <c r="L3790" s="4">
        <f>HOUR(Data[[#This Row],[PGE Notified Time]])</f>
        <v>11</v>
      </c>
      <c r="M3790">
        <v>106601</v>
      </c>
      <c r="O3790" t="s">
        <v>117</v>
      </c>
      <c r="P3790" t="s">
        <v>128</v>
      </c>
      <c r="Q3790" s="44" t="s">
        <v>117</v>
      </c>
      <c r="R3790" t="s">
        <v>119</v>
      </c>
      <c r="S3790" s="1" t="s">
        <v>5</v>
      </c>
      <c r="T3790" s="1">
        <v>45398.499016203707</v>
      </c>
      <c r="U3790" s="1">
        <v>45398.549305555556</v>
      </c>
      <c r="V3790" t="s">
        <v>120</v>
      </c>
      <c r="W3790" t="s">
        <v>608</v>
      </c>
      <c r="X3790" t="s">
        <v>129</v>
      </c>
      <c r="Y3790" t="s">
        <v>123</v>
      </c>
      <c r="Z3790" t="s">
        <v>899</v>
      </c>
      <c r="AA3790" s="50" t="s">
        <v>900</v>
      </c>
      <c r="AB3790" t="s">
        <v>124</v>
      </c>
      <c r="AC3790" s="51">
        <v>72.416666667000001</v>
      </c>
    </row>
    <row r="3791" spans="1:29" x14ac:dyDescent="0.25">
      <c r="A3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1" s="4" t="str">
        <f>VLOOKUP(P3791,Lookup!$A$1:$D$19,4,0)</f>
        <v>North Coast</v>
      </c>
      <c r="C3791" s="4" t="str">
        <f>VLOOKUP(P3791,Lookup!$A$1:$E$19,5,0)</f>
        <v>Region 1</v>
      </c>
      <c r="D3791" s="4" t="str">
        <f>VLOOKUP(P3791,Lookup!$A$1:$B$19,2,0)</f>
        <v>NB</v>
      </c>
      <c r="E3791" s="4" t="str">
        <f>IF(AND((Data[[#This Row],[Min Notif Date]]&gt;$G$3),Data[[#This Row],[Min Notif Date]]&lt;$F$3),"Last Week","No")</f>
        <v>No</v>
      </c>
      <c r="F3791" s="4" t="str">
        <f>VLOOKUP(MONTH(Data[[#This Row],[Min Notif Date]]),Lookup!$G$1:$H$12,2,0)</f>
        <v>5. May</v>
      </c>
      <c r="G3791" s="4" t="str">
        <f t="shared" si="59"/>
        <v/>
      </c>
      <c r="H3791" s="4" t="str">
        <f>IF(AND(Data[[#This Row],[Min Notif Time]]&gt;6,Data[[#This Row],[Min Notif Time]]&lt;17),"Business Hours","Non-Business Hours")</f>
        <v>Business Hours</v>
      </c>
      <c r="I3791" s="4" t="str" cm="1">
        <f t="array" ref="I3791">IFERROR(VLOOKUP(Data[[#This Row],[Min Notif Date]],Lookup!$N$1:$P$11,2,0),_xlfn.IFS(VLOOKUP(WEEKDAY(Data[[#This Row],[Min Notif Date]],2),Lookup!$J$1:$L$7,3,0)="Weekend","Weekend",VLOOKUP(WEEKDAY(Data[[#This Row],[Min Notif Date]],2),Lookup!$J$1:$L$7,3,0)="Weekday","Weekday"))</f>
        <v>Weekday</v>
      </c>
      <c r="J3791" s="4" t="str">
        <f>VLOOKUP(WEEKDAY(Data[[#This Row],[Min Notif Date]],2),Lookup!$J$1:$K$7,2,0)</f>
        <v>2. Tue</v>
      </c>
      <c r="K3791" s="37">
        <f>ROUNDDOWN(Data[[#This Row],[PGE Notified Time]],0)</f>
        <v>45440</v>
      </c>
      <c r="L3791" s="4">
        <f>HOUR(Data[[#This Row],[PGE Notified Time]])</f>
        <v>14</v>
      </c>
      <c r="M3791">
        <v>108199</v>
      </c>
      <c r="O3791" t="s">
        <v>117</v>
      </c>
      <c r="P3791" t="s">
        <v>126</v>
      </c>
      <c r="Q3791" s="44" t="s">
        <v>117</v>
      </c>
      <c r="R3791" t="s">
        <v>147</v>
      </c>
      <c r="S3791" s="1" t="s">
        <v>5</v>
      </c>
      <c r="T3791" s="1">
        <v>45440.606111111112</v>
      </c>
      <c r="U3791" s="1">
        <v>45440.656319444446</v>
      </c>
      <c r="V3791" t="s">
        <v>120</v>
      </c>
      <c r="W3791" t="s">
        <v>608</v>
      </c>
      <c r="X3791" t="s">
        <v>151</v>
      </c>
      <c r="Y3791" t="s">
        <v>123</v>
      </c>
      <c r="AA3791" s="50"/>
      <c r="AB3791" t="s">
        <v>124</v>
      </c>
      <c r="AC3791" s="51">
        <v>72.3</v>
      </c>
    </row>
    <row r="3792" spans="1:29" x14ac:dyDescent="0.25">
      <c r="A3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2" s="4" t="str">
        <f>VLOOKUP(P3792,Lookup!$A$1:$D$19,4,0)</f>
        <v>Bay Area</v>
      </c>
      <c r="C3792" s="4" t="str">
        <f>VLOOKUP(P3792,Lookup!$A$1:$E$19,5,0)</f>
        <v>Region 3</v>
      </c>
      <c r="D3792" s="4" t="str">
        <f>VLOOKUP(P3792,Lookup!$A$1:$B$19,2,0)</f>
        <v>PN</v>
      </c>
      <c r="E3792" s="4" t="str">
        <f>IF(AND((Data[[#This Row],[Min Notif Date]]&gt;$G$3),Data[[#This Row],[Min Notif Date]]&lt;$F$3),"Last Week","No")</f>
        <v>No</v>
      </c>
      <c r="F3792" s="4" t="str">
        <f>VLOOKUP(MONTH(Data[[#This Row],[Min Notif Date]]),Lookup!$G$1:$H$12,2,0)</f>
        <v>7. Jul</v>
      </c>
      <c r="G3792" s="4" t="str">
        <f t="shared" si="59"/>
        <v/>
      </c>
      <c r="H3792" s="4" t="str">
        <f>IF(AND(Data[[#This Row],[Min Notif Time]]&gt;6,Data[[#This Row],[Min Notif Time]]&lt;17),"Business Hours","Non-Business Hours")</f>
        <v>Business Hours</v>
      </c>
      <c r="I3792" s="4" t="str" cm="1">
        <f t="array" ref="I3792">IFERROR(VLOOKUP(Data[[#This Row],[Min Notif Date]],Lookup!$N$1:$P$11,2,0),_xlfn.IFS(VLOOKUP(WEEKDAY(Data[[#This Row],[Min Notif Date]],2),Lookup!$J$1:$L$7,3,0)="Weekend","Weekend",VLOOKUP(WEEKDAY(Data[[#This Row],[Min Notif Date]],2),Lookup!$J$1:$L$7,3,0)="Weekday","Weekday"))</f>
        <v>Weekday</v>
      </c>
      <c r="J3792" s="4" t="str">
        <f>VLOOKUP(WEEKDAY(Data[[#This Row],[Min Notif Date]],2),Lookup!$J$1:$K$7,2,0)</f>
        <v>3. Wed</v>
      </c>
      <c r="K3792" s="37">
        <f>ROUNDDOWN(Data[[#This Row],[PGE Notified Time]],0)</f>
        <v>45497</v>
      </c>
      <c r="L3792" s="4">
        <f>HOUR(Data[[#This Row],[PGE Notified Time]])</f>
        <v>11</v>
      </c>
      <c r="M3792">
        <v>110541</v>
      </c>
      <c r="O3792" t="s">
        <v>117</v>
      </c>
      <c r="P3792" t="s">
        <v>165</v>
      </c>
      <c r="Q3792" s="44" t="s">
        <v>117</v>
      </c>
      <c r="R3792" t="s">
        <v>147</v>
      </c>
      <c r="S3792" s="1" t="s">
        <v>5</v>
      </c>
      <c r="T3792" s="1">
        <v>45497.470925925925</v>
      </c>
      <c r="U3792" s="1">
        <v>45497.521122685182</v>
      </c>
      <c r="V3792" t="s">
        <v>120</v>
      </c>
      <c r="W3792" t="s">
        <v>608</v>
      </c>
      <c r="X3792" t="s">
        <v>192</v>
      </c>
      <c r="Y3792" t="s">
        <v>123</v>
      </c>
      <c r="Z3792">
        <v>129282554</v>
      </c>
      <c r="AA3792" s="50">
        <v>47117662</v>
      </c>
      <c r="AB3792" t="s">
        <v>124</v>
      </c>
      <c r="AC3792" s="51">
        <v>72.283333333000002</v>
      </c>
    </row>
    <row r="3793" spans="1:29" x14ac:dyDescent="0.25">
      <c r="A3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93" s="4" t="str">
        <f>VLOOKUP(P3793,Lookup!$A$1:$D$19,4,0)</f>
        <v>Bay Area</v>
      </c>
      <c r="C3793" s="4" t="str">
        <f>VLOOKUP(P3793,Lookup!$A$1:$E$19,5,0)</f>
        <v>Region 3</v>
      </c>
      <c r="D3793" s="4" t="str">
        <f>VLOOKUP(P3793,Lookup!$A$1:$B$19,2,0)</f>
        <v>PN</v>
      </c>
      <c r="E3793" s="4" t="str">
        <f>IF(AND((Data[[#This Row],[Min Notif Date]]&gt;$G$3),Data[[#This Row],[Min Notif Date]]&lt;$F$3),"Last Week","No")</f>
        <v>No</v>
      </c>
      <c r="F3793" s="4" t="str">
        <f>VLOOKUP(MONTH(Data[[#This Row],[Min Notif Date]]),Lookup!$G$1:$H$12,2,0)</f>
        <v>9. Sep</v>
      </c>
      <c r="G3793" s="4" t="str">
        <f t="shared" si="59"/>
        <v/>
      </c>
      <c r="H3793" s="4" t="str">
        <f>IF(AND(Data[[#This Row],[Min Notif Time]]&gt;6,Data[[#This Row],[Min Notif Time]]&lt;17),"Business Hours","Non-Business Hours")</f>
        <v>Business Hours</v>
      </c>
      <c r="I3793" s="4" t="str" cm="1">
        <f t="array" ref="I3793">IFERROR(VLOOKUP(Data[[#This Row],[Min Notif Date]],Lookup!$N$1:$P$11,2,0),_xlfn.IFS(VLOOKUP(WEEKDAY(Data[[#This Row],[Min Notif Date]],2),Lookup!$J$1:$L$7,3,0)="Weekend","Weekend",VLOOKUP(WEEKDAY(Data[[#This Row],[Min Notif Date]],2),Lookup!$J$1:$L$7,3,0)="Weekday","Weekday"))</f>
        <v>Weekday</v>
      </c>
      <c r="J3793" s="4" t="str">
        <f>VLOOKUP(WEEKDAY(Data[[#This Row],[Min Notif Date]],2),Lookup!$J$1:$K$7,2,0)</f>
        <v>2. Tue</v>
      </c>
      <c r="K3793" s="37">
        <f>ROUNDDOWN(Data[[#This Row],[PGE Notified Time]],0)</f>
        <v>45559</v>
      </c>
      <c r="L3793" s="4">
        <f>HOUR(Data[[#This Row],[PGE Notified Time]])</f>
        <v>11</v>
      </c>
      <c r="M3793">
        <v>112903</v>
      </c>
      <c r="N3793">
        <v>6115822895</v>
      </c>
      <c r="O3793" t="s">
        <v>57</v>
      </c>
      <c r="P3793" t="s">
        <v>165</v>
      </c>
      <c r="Q3793" s="44" t="s">
        <v>259</v>
      </c>
      <c r="R3793" t="s">
        <v>119</v>
      </c>
      <c r="S3793" s="1">
        <v>45559.461655092593</v>
      </c>
      <c r="T3793" s="1">
        <v>45559.463171296295</v>
      </c>
      <c r="U3793" s="1">
        <v>45559.511805555558</v>
      </c>
      <c r="V3793" t="s">
        <v>120</v>
      </c>
      <c r="W3793" t="s">
        <v>121</v>
      </c>
      <c r="X3793" t="s">
        <v>305</v>
      </c>
      <c r="Y3793" t="s">
        <v>123</v>
      </c>
      <c r="Z3793">
        <v>129579258</v>
      </c>
      <c r="AA3793" s="50">
        <v>47143641</v>
      </c>
      <c r="AB3793" t="s">
        <v>124</v>
      </c>
      <c r="AC3793" s="51">
        <v>72.216666666999998</v>
      </c>
    </row>
    <row r="3794" spans="1:29" x14ac:dyDescent="0.25">
      <c r="A3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4" s="4" t="str">
        <f>VLOOKUP(P3794,Lookup!$A$1:$D$19,4,0)</f>
        <v>Central Valley</v>
      </c>
      <c r="C3794" s="4" t="str">
        <f>VLOOKUP(P3794,Lookup!$A$1:$E$19,5,0)</f>
        <v>Region 5</v>
      </c>
      <c r="D3794" s="4" t="str">
        <f>VLOOKUP(P3794,Lookup!$A$1:$B$19,2,0)</f>
        <v>YO</v>
      </c>
      <c r="E3794" s="4" t="str">
        <f>IF(AND((Data[[#This Row],[Min Notif Date]]&gt;$G$3),Data[[#This Row],[Min Notif Date]]&lt;$F$3),"Last Week","No")</f>
        <v>No</v>
      </c>
      <c r="F3794" s="4" t="str">
        <f>VLOOKUP(MONTH(Data[[#This Row],[Min Notif Date]]),Lookup!$G$1:$H$12,2,0)</f>
        <v>4. Apr</v>
      </c>
      <c r="G3794" s="4" t="str">
        <f t="shared" si="59"/>
        <v/>
      </c>
      <c r="H3794" s="4" t="str">
        <f>IF(AND(Data[[#This Row],[Min Notif Time]]&gt;6,Data[[#This Row],[Min Notif Time]]&lt;17),"Business Hours","Non-Business Hours")</f>
        <v>Business Hours</v>
      </c>
      <c r="I3794" s="4" t="str" cm="1">
        <f t="array" ref="I3794">IFERROR(VLOOKUP(Data[[#This Row],[Min Notif Date]],Lookup!$N$1:$P$11,2,0),_xlfn.IFS(VLOOKUP(WEEKDAY(Data[[#This Row],[Min Notif Date]],2),Lookup!$J$1:$L$7,3,0)="Weekend","Weekend",VLOOKUP(WEEKDAY(Data[[#This Row],[Min Notif Date]],2),Lookup!$J$1:$L$7,3,0)="Weekday","Weekday"))</f>
        <v>Weekday</v>
      </c>
      <c r="J3794" s="4" t="str">
        <f>VLOOKUP(WEEKDAY(Data[[#This Row],[Min Notif Date]],2),Lookup!$J$1:$K$7,2,0)</f>
        <v>5. Fri</v>
      </c>
      <c r="K3794" s="37">
        <f>ROUNDDOWN(Data[[#This Row],[PGE Notified Time]],0)</f>
        <v>45408</v>
      </c>
      <c r="L3794" s="4">
        <f>HOUR(Data[[#This Row],[PGE Notified Time]])</f>
        <v>11</v>
      </c>
      <c r="M3794">
        <v>107019</v>
      </c>
      <c r="O3794" t="s">
        <v>117</v>
      </c>
      <c r="P3794" t="s">
        <v>197</v>
      </c>
      <c r="Q3794" s="44" t="s">
        <v>117</v>
      </c>
      <c r="R3794" t="s">
        <v>147</v>
      </c>
      <c r="S3794" s="1" t="s">
        <v>5</v>
      </c>
      <c r="T3794" s="1">
        <v>45408.460613425923</v>
      </c>
      <c r="U3794" s="1">
        <v>45408.510763888888</v>
      </c>
      <c r="V3794" t="s">
        <v>120</v>
      </c>
      <c r="W3794" t="s">
        <v>608</v>
      </c>
      <c r="X3794" t="s">
        <v>198</v>
      </c>
      <c r="Y3794" t="s">
        <v>123</v>
      </c>
      <c r="Z3794">
        <v>128661511</v>
      </c>
      <c r="AA3794" s="50">
        <v>47063072</v>
      </c>
      <c r="AB3794" t="s">
        <v>124</v>
      </c>
      <c r="AC3794" s="51">
        <v>72.216666666999998</v>
      </c>
    </row>
    <row r="3795" spans="1:29" x14ac:dyDescent="0.25">
      <c r="A3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5" s="4" t="str">
        <f>VLOOKUP(P3795,Lookup!$A$1:$D$19,4,0)</f>
        <v>North Valley</v>
      </c>
      <c r="C3795" s="4" t="str">
        <f>VLOOKUP(P3795,Lookup!$A$1:$E$19,5,0)</f>
        <v>Region 2</v>
      </c>
      <c r="D3795" s="4" t="str">
        <f>VLOOKUP(P3795,Lookup!$A$1:$B$19,2,0)</f>
        <v>SI</v>
      </c>
      <c r="E3795" s="4" t="str">
        <f>IF(AND((Data[[#This Row],[Min Notif Date]]&gt;$G$3),Data[[#This Row],[Min Notif Date]]&lt;$F$3),"Last Week","No")</f>
        <v>No</v>
      </c>
      <c r="F3795" s="4" t="str">
        <f>VLOOKUP(MONTH(Data[[#This Row],[Min Notif Date]]),Lookup!$G$1:$H$12,2,0)</f>
        <v>3. Mar</v>
      </c>
      <c r="G3795" s="4" t="str">
        <f t="shared" si="59"/>
        <v/>
      </c>
      <c r="H3795" s="4" t="str">
        <f>IF(AND(Data[[#This Row],[Min Notif Time]]&gt;6,Data[[#This Row],[Min Notif Time]]&lt;17),"Business Hours","Non-Business Hours")</f>
        <v>Business Hours</v>
      </c>
      <c r="I3795" s="4" t="str" cm="1">
        <f t="array" ref="I3795">IFERROR(VLOOKUP(Data[[#This Row],[Min Notif Date]],Lookup!$N$1:$P$11,2,0),_xlfn.IFS(VLOOKUP(WEEKDAY(Data[[#This Row],[Min Notif Date]],2),Lookup!$J$1:$L$7,3,0)="Weekend","Weekend",VLOOKUP(WEEKDAY(Data[[#This Row],[Min Notif Date]],2),Lookup!$J$1:$L$7,3,0)="Weekday","Weekday"))</f>
        <v>Weekday</v>
      </c>
      <c r="J3795" s="4" t="str">
        <f>VLOOKUP(WEEKDAY(Data[[#This Row],[Min Notif Date]],2),Lookup!$J$1:$K$7,2,0)</f>
        <v>4. Thu</v>
      </c>
      <c r="K3795" s="37">
        <f>ROUNDDOWN(Data[[#This Row],[PGE Notified Time]],0)</f>
        <v>45358</v>
      </c>
      <c r="L3795" s="4">
        <f>HOUR(Data[[#This Row],[PGE Notified Time]])</f>
        <v>8</v>
      </c>
      <c r="M3795">
        <v>104958</v>
      </c>
      <c r="O3795" t="s">
        <v>117</v>
      </c>
      <c r="P3795" t="s">
        <v>172</v>
      </c>
      <c r="Q3795" s="44" t="s">
        <v>117</v>
      </c>
      <c r="R3795" t="s">
        <v>125</v>
      </c>
      <c r="S3795" s="1" t="s">
        <v>5</v>
      </c>
      <c r="T3795" s="1">
        <v>45358.366585648146</v>
      </c>
      <c r="U3795" s="1">
        <v>45358.416689814818</v>
      </c>
      <c r="V3795" t="s">
        <v>120</v>
      </c>
      <c r="W3795" t="s">
        <v>608</v>
      </c>
      <c r="X3795" t="s">
        <v>187</v>
      </c>
      <c r="Y3795" t="s">
        <v>123</v>
      </c>
      <c r="Z3795">
        <v>128249624</v>
      </c>
      <c r="AA3795" s="50">
        <v>47035343</v>
      </c>
      <c r="AB3795" t="s">
        <v>124</v>
      </c>
      <c r="AC3795" s="51">
        <v>72.150000000000006</v>
      </c>
    </row>
    <row r="3796" spans="1:29" x14ac:dyDescent="0.25">
      <c r="A3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96" s="4" t="str">
        <f>VLOOKUP(P3796,Lookup!$A$1:$D$19,4,0)</f>
        <v>Bay Area</v>
      </c>
      <c r="C3796" s="4" t="str">
        <f>VLOOKUP(P3796,Lookup!$A$1:$E$19,5,0)</f>
        <v>Region 3</v>
      </c>
      <c r="D3796" s="4" t="str">
        <f>VLOOKUP(P3796,Lookup!$A$1:$B$19,2,0)</f>
        <v>DI</v>
      </c>
      <c r="E3796" s="4" t="str">
        <f>IF(AND((Data[[#This Row],[Min Notif Date]]&gt;$G$3),Data[[#This Row],[Min Notif Date]]&lt;$F$3),"Last Week","No")</f>
        <v>No</v>
      </c>
      <c r="F3796" s="4" t="str">
        <f>VLOOKUP(MONTH(Data[[#This Row],[Min Notif Date]]),Lookup!$G$1:$H$12,2,0)</f>
        <v>11. Nov</v>
      </c>
      <c r="G3796" s="4" t="str">
        <f t="shared" si="59"/>
        <v/>
      </c>
      <c r="H3796" s="4" t="str">
        <f>IF(AND(Data[[#This Row],[Min Notif Time]]&gt;6,Data[[#This Row],[Min Notif Time]]&lt;17),"Business Hours","Non-Business Hours")</f>
        <v>Business Hours</v>
      </c>
      <c r="I3796" s="4" t="str" cm="1">
        <f t="array" ref="I3796">IFERROR(VLOOKUP(Data[[#This Row],[Min Notif Date]],Lookup!$N$1:$P$11,2,0),_xlfn.IFS(VLOOKUP(WEEKDAY(Data[[#This Row],[Min Notif Date]],2),Lookup!$J$1:$L$7,3,0)="Weekend","Weekend",VLOOKUP(WEEKDAY(Data[[#This Row],[Min Notif Date]],2),Lookup!$J$1:$L$7,3,0)="Weekday","Weekday"))</f>
        <v>Weekday</v>
      </c>
      <c r="J3796" s="4" t="str">
        <f>VLOOKUP(WEEKDAY(Data[[#This Row],[Min Notif Date]],2),Lookup!$J$1:$K$7,2,0)</f>
        <v>5. Fri</v>
      </c>
      <c r="K3796" s="37">
        <f>ROUNDDOWN(Data[[#This Row],[PGE Notified Time]],0)</f>
        <v>45611</v>
      </c>
      <c r="L3796" s="4">
        <f>HOUR(Data[[#This Row],[PGE Notified Time]])</f>
        <v>11</v>
      </c>
      <c r="M3796">
        <v>114822</v>
      </c>
      <c r="N3796">
        <v>1997610448</v>
      </c>
      <c r="O3796" t="s">
        <v>52</v>
      </c>
      <c r="P3796" t="s">
        <v>141</v>
      </c>
      <c r="Q3796" s="44" t="s">
        <v>259</v>
      </c>
      <c r="R3796" t="s">
        <v>125</v>
      </c>
      <c r="S3796" s="1">
        <v>45611.483240740738</v>
      </c>
      <c r="T3796" s="1">
        <v>45611.487662037034</v>
      </c>
      <c r="U3796" s="1">
        <v>45611.533333333333</v>
      </c>
      <c r="V3796" t="s">
        <v>120</v>
      </c>
      <c r="W3796" t="s">
        <v>608</v>
      </c>
      <c r="X3796" t="s">
        <v>194</v>
      </c>
      <c r="Y3796" t="s">
        <v>123</v>
      </c>
      <c r="Z3796">
        <v>129846869</v>
      </c>
      <c r="AA3796" s="50">
        <v>35599128</v>
      </c>
      <c r="AB3796" t="s">
        <v>124</v>
      </c>
      <c r="AC3796" s="51">
        <v>72.133333332999996</v>
      </c>
    </row>
    <row r="3797" spans="1:29" x14ac:dyDescent="0.25">
      <c r="A3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7" s="4" t="str">
        <f>VLOOKUP(P3797,Lookup!$A$1:$D$19,4,0)</f>
        <v>South Bay</v>
      </c>
      <c r="C3797" s="4" t="str">
        <f>VLOOKUP(P3797,Lookup!$A$1:$E$19,5,0)</f>
        <v>Region 4</v>
      </c>
      <c r="D3797" s="4" t="str">
        <f>VLOOKUP(P3797,Lookup!$A$1:$B$19,2,0)</f>
        <v>SJ</v>
      </c>
      <c r="E3797" s="4" t="str">
        <f>IF(AND((Data[[#This Row],[Min Notif Date]]&gt;$G$3),Data[[#This Row],[Min Notif Date]]&lt;$F$3),"Last Week","No")</f>
        <v>No</v>
      </c>
      <c r="F3797" s="4" t="str">
        <f>VLOOKUP(MONTH(Data[[#This Row],[Min Notif Date]]),Lookup!$G$1:$H$12,2,0)</f>
        <v>6. Jun</v>
      </c>
      <c r="G3797" s="4" t="str">
        <f t="shared" si="59"/>
        <v/>
      </c>
      <c r="H3797" s="4" t="str">
        <f>IF(AND(Data[[#This Row],[Min Notif Time]]&gt;6,Data[[#This Row],[Min Notif Time]]&lt;17),"Business Hours","Non-Business Hours")</f>
        <v>Business Hours</v>
      </c>
      <c r="I3797" s="4" t="str" cm="1">
        <f t="array" ref="I3797">IFERROR(VLOOKUP(Data[[#This Row],[Min Notif Date]],Lookup!$N$1:$P$11,2,0),_xlfn.IFS(VLOOKUP(WEEKDAY(Data[[#This Row],[Min Notif Date]],2),Lookup!$J$1:$L$7,3,0)="Weekend","Weekend",VLOOKUP(WEEKDAY(Data[[#This Row],[Min Notif Date]],2),Lookup!$J$1:$L$7,3,0)="Weekday","Weekday"))</f>
        <v>Weekday</v>
      </c>
      <c r="J3797" s="4" t="str">
        <f>VLOOKUP(WEEKDAY(Data[[#This Row],[Min Notif Date]],2),Lookup!$J$1:$K$7,2,0)</f>
        <v>1. Mon</v>
      </c>
      <c r="K3797" s="37">
        <f>ROUNDDOWN(Data[[#This Row],[PGE Notified Time]],0)</f>
        <v>45453</v>
      </c>
      <c r="L3797" s="4">
        <f>HOUR(Data[[#This Row],[PGE Notified Time]])</f>
        <v>14</v>
      </c>
      <c r="M3797">
        <v>108737</v>
      </c>
      <c r="O3797" t="s">
        <v>117</v>
      </c>
      <c r="P3797" t="s">
        <v>145</v>
      </c>
      <c r="Q3797" s="44" t="s">
        <v>117</v>
      </c>
      <c r="R3797" t="s">
        <v>147</v>
      </c>
      <c r="S3797" s="1" t="s">
        <v>5</v>
      </c>
      <c r="T3797" s="1">
        <v>45453.585821759261</v>
      </c>
      <c r="U3797" s="1">
        <v>45453.635891203703</v>
      </c>
      <c r="V3797" t="s">
        <v>120</v>
      </c>
      <c r="W3797" t="s">
        <v>608</v>
      </c>
      <c r="X3797" t="s">
        <v>146</v>
      </c>
      <c r="Y3797" t="s">
        <v>123</v>
      </c>
      <c r="Z3797">
        <v>129053198</v>
      </c>
      <c r="AA3797" s="50">
        <v>47091055</v>
      </c>
      <c r="AB3797" t="s">
        <v>124</v>
      </c>
      <c r="AC3797" s="51">
        <v>72.099999999999994</v>
      </c>
    </row>
    <row r="3798" spans="1:29" x14ac:dyDescent="0.25">
      <c r="A3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8" s="4" t="str">
        <f>VLOOKUP(P3798,Lookup!$A$1:$D$19,4,0)</f>
        <v>South Bay</v>
      </c>
      <c r="C3798" s="4" t="str">
        <f>VLOOKUP(P3798,Lookup!$A$1:$E$19,5,0)</f>
        <v>Region 4</v>
      </c>
      <c r="D3798" s="4" t="str">
        <f>VLOOKUP(P3798,Lookup!$A$1:$B$19,2,0)</f>
        <v>SJ</v>
      </c>
      <c r="E3798" s="4" t="str">
        <f>IF(AND((Data[[#This Row],[Min Notif Date]]&gt;$G$3),Data[[#This Row],[Min Notif Date]]&lt;$F$3),"Last Week","No")</f>
        <v>No</v>
      </c>
      <c r="F3798" s="4" t="str">
        <f>VLOOKUP(MONTH(Data[[#This Row],[Min Notif Date]]),Lookup!$G$1:$H$12,2,0)</f>
        <v>2. Feb</v>
      </c>
      <c r="G3798" s="4" t="str">
        <f t="shared" si="59"/>
        <v/>
      </c>
      <c r="H3798" s="4" t="str">
        <f>IF(AND(Data[[#This Row],[Min Notif Time]]&gt;6,Data[[#This Row],[Min Notif Time]]&lt;17),"Business Hours","Non-Business Hours")</f>
        <v>Business Hours</v>
      </c>
      <c r="I3798" s="4" t="str" cm="1">
        <f t="array" ref="I3798">IFERROR(VLOOKUP(Data[[#This Row],[Min Notif Date]],Lookup!$N$1:$P$11,2,0),_xlfn.IFS(VLOOKUP(WEEKDAY(Data[[#This Row],[Min Notif Date]],2),Lookup!$J$1:$L$7,3,0)="Weekend","Weekend",VLOOKUP(WEEKDAY(Data[[#This Row],[Min Notif Date]],2),Lookup!$J$1:$L$7,3,0)="Weekday","Weekday"))</f>
        <v>Weekday</v>
      </c>
      <c r="J3798" s="4" t="str">
        <f>VLOOKUP(WEEKDAY(Data[[#This Row],[Min Notif Date]],2),Lookup!$J$1:$K$7,2,0)</f>
        <v>2. Tue</v>
      </c>
      <c r="K3798" s="37">
        <f>ROUNDDOWN(Data[[#This Row],[PGE Notified Time]],0)</f>
        <v>45335</v>
      </c>
      <c r="L3798" s="4">
        <f>HOUR(Data[[#This Row],[PGE Notified Time]])</f>
        <v>10</v>
      </c>
      <c r="M3798">
        <v>104100</v>
      </c>
      <c r="O3798" t="s">
        <v>117</v>
      </c>
      <c r="P3798" t="s">
        <v>145</v>
      </c>
      <c r="Q3798" s="44" t="s">
        <v>117</v>
      </c>
      <c r="R3798" t="s">
        <v>147</v>
      </c>
      <c r="S3798" s="1" t="s">
        <v>5</v>
      </c>
      <c r="T3798" s="1">
        <v>45335.429768518516</v>
      </c>
      <c r="U3798" s="1">
        <v>45335.479837962965</v>
      </c>
      <c r="V3798" t="s">
        <v>120</v>
      </c>
      <c r="W3798" t="s">
        <v>608</v>
      </c>
      <c r="X3798" t="s">
        <v>146</v>
      </c>
      <c r="Y3798" t="s">
        <v>123</v>
      </c>
      <c r="Z3798">
        <v>128169042</v>
      </c>
      <c r="AA3798" s="50">
        <v>47030328</v>
      </c>
      <c r="AB3798" t="s">
        <v>124</v>
      </c>
      <c r="AC3798" s="51">
        <v>72.099999999999994</v>
      </c>
    </row>
    <row r="3799" spans="1:29" x14ac:dyDescent="0.25">
      <c r="A3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9" s="4" t="str">
        <f>VLOOKUP(P3799,Lookup!$A$1:$D$19,4,0)</f>
        <v>North Valley</v>
      </c>
      <c r="C3799" s="4" t="str">
        <f>VLOOKUP(P3799,Lookup!$A$1:$E$19,5,0)</f>
        <v>Region 2</v>
      </c>
      <c r="D3799" s="4" t="str">
        <f>VLOOKUP(P3799,Lookup!$A$1:$B$19,2,0)</f>
        <v>SI</v>
      </c>
      <c r="E3799" s="4" t="str">
        <f>IF(AND((Data[[#This Row],[Min Notif Date]]&gt;$G$3),Data[[#This Row],[Min Notif Date]]&lt;$F$3),"Last Week","No")</f>
        <v>No</v>
      </c>
      <c r="F3799" s="4" t="str">
        <f>VLOOKUP(MONTH(Data[[#This Row],[Min Notif Date]]),Lookup!$G$1:$H$12,2,0)</f>
        <v>10. Oct</v>
      </c>
      <c r="G3799" s="4" t="str">
        <f t="shared" si="59"/>
        <v/>
      </c>
      <c r="H3799" s="4" t="str">
        <f>IF(AND(Data[[#This Row],[Min Notif Time]]&gt;6,Data[[#This Row],[Min Notif Time]]&lt;17),"Business Hours","Non-Business Hours")</f>
        <v>Business Hours</v>
      </c>
      <c r="I3799" s="4" t="str" cm="1">
        <f t="array" ref="I3799">IFERROR(VLOOKUP(Data[[#This Row],[Min Notif Date]],Lookup!$N$1:$P$11,2,0),_xlfn.IFS(VLOOKUP(WEEKDAY(Data[[#This Row],[Min Notif Date]],2),Lookup!$J$1:$L$7,3,0)="Weekend","Weekend",VLOOKUP(WEEKDAY(Data[[#This Row],[Min Notif Date]],2),Lookup!$J$1:$L$7,3,0)="Weekday","Weekday"))</f>
        <v>Weekday</v>
      </c>
      <c r="J3799" s="4" t="str">
        <f>VLOOKUP(WEEKDAY(Data[[#This Row],[Min Notif Date]],2),Lookup!$J$1:$K$7,2,0)</f>
        <v>2. Tue</v>
      </c>
      <c r="K3799" s="37">
        <f>ROUNDDOWN(Data[[#This Row],[PGE Notified Time]],0)</f>
        <v>45580</v>
      </c>
      <c r="L3799" s="4">
        <f>HOUR(Data[[#This Row],[PGE Notified Time]])</f>
        <v>8</v>
      </c>
      <c r="M3799">
        <v>113664</v>
      </c>
      <c r="O3799" t="s">
        <v>117</v>
      </c>
      <c r="P3799" t="s">
        <v>172</v>
      </c>
      <c r="Q3799" s="44" t="s">
        <v>117</v>
      </c>
      <c r="R3799" t="s">
        <v>119</v>
      </c>
      <c r="S3799" s="1" t="s">
        <v>5</v>
      </c>
      <c r="T3799" s="1">
        <v>45580.349606481483</v>
      </c>
      <c r="U3799" s="1">
        <v>45580.399641203701</v>
      </c>
      <c r="V3799" t="s">
        <v>120</v>
      </c>
      <c r="W3799" t="s">
        <v>608</v>
      </c>
      <c r="X3799" t="s">
        <v>328</v>
      </c>
      <c r="Y3799" t="s">
        <v>123</v>
      </c>
      <c r="Z3799">
        <v>129688263</v>
      </c>
      <c r="AA3799" s="50">
        <v>47159850</v>
      </c>
      <c r="AB3799" t="s">
        <v>124</v>
      </c>
      <c r="AC3799" s="51">
        <v>72.05</v>
      </c>
    </row>
    <row r="3800" spans="1:29" x14ac:dyDescent="0.25">
      <c r="A3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0" s="4" t="str">
        <f>VLOOKUP(P3800,Lookup!$A$1:$D$19,4,0)</f>
        <v>Bay Area</v>
      </c>
      <c r="C3800" s="4" t="str">
        <f>VLOOKUP(P3800,Lookup!$A$1:$E$19,5,0)</f>
        <v>Region 3</v>
      </c>
      <c r="D3800" s="4" t="str">
        <f>VLOOKUP(P3800,Lookup!$A$1:$B$19,2,0)</f>
        <v>DI</v>
      </c>
      <c r="E3800" s="4" t="str">
        <f>IF(AND((Data[[#This Row],[Min Notif Date]]&gt;$G$3),Data[[#This Row],[Min Notif Date]]&lt;$F$3),"Last Week","No")</f>
        <v>No</v>
      </c>
      <c r="F3800" s="4" t="str">
        <f>VLOOKUP(MONTH(Data[[#This Row],[Min Notif Date]]),Lookup!$G$1:$H$12,2,0)</f>
        <v>8. Aug</v>
      </c>
      <c r="G3800" s="4" t="str">
        <f t="shared" si="59"/>
        <v/>
      </c>
      <c r="H3800" s="4" t="str">
        <f>IF(AND(Data[[#This Row],[Min Notif Time]]&gt;6,Data[[#This Row],[Min Notif Time]]&lt;17),"Business Hours","Non-Business Hours")</f>
        <v>Business Hours</v>
      </c>
      <c r="I3800" s="4" t="str" cm="1">
        <f t="array" ref="I3800">IFERROR(VLOOKUP(Data[[#This Row],[Min Notif Date]],Lookup!$N$1:$P$11,2,0),_xlfn.IFS(VLOOKUP(WEEKDAY(Data[[#This Row],[Min Notif Date]],2),Lookup!$J$1:$L$7,3,0)="Weekend","Weekend",VLOOKUP(WEEKDAY(Data[[#This Row],[Min Notif Date]],2),Lookup!$J$1:$L$7,3,0)="Weekday","Weekday"))</f>
        <v>Weekday</v>
      </c>
      <c r="J3800" s="4" t="str">
        <f>VLOOKUP(WEEKDAY(Data[[#This Row],[Min Notif Date]],2),Lookup!$J$1:$K$7,2,0)</f>
        <v>4. Thu</v>
      </c>
      <c r="K3800" s="37">
        <f>ROUNDDOWN(Data[[#This Row],[PGE Notified Time]],0)</f>
        <v>45512</v>
      </c>
      <c r="L3800" s="4">
        <f>HOUR(Data[[#This Row],[PGE Notified Time]])</f>
        <v>12</v>
      </c>
      <c r="M3800">
        <v>111147</v>
      </c>
      <c r="N3800">
        <v>1457140605</v>
      </c>
      <c r="O3800" t="s">
        <v>57</v>
      </c>
      <c r="P3800" t="s">
        <v>141</v>
      </c>
      <c r="Q3800" s="44" t="s">
        <v>259</v>
      </c>
      <c r="R3800" t="s">
        <v>119</v>
      </c>
      <c r="S3800" s="1">
        <v>45512.536770833336</v>
      </c>
      <c r="T3800" s="1">
        <v>45512.537881944445</v>
      </c>
      <c r="U3800" s="1">
        <v>45512.586805555555</v>
      </c>
      <c r="V3800" t="s">
        <v>120</v>
      </c>
      <c r="W3800" t="s">
        <v>121</v>
      </c>
      <c r="X3800" t="s">
        <v>356</v>
      </c>
      <c r="Y3800" t="s">
        <v>123</v>
      </c>
      <c r="Z3800">
        <v>129352333</v>
      </c>
      <c r="AA3800" s="50">
        <v>47122315</v>
      </c>
      <c r="AB3800" t="s">
        <v>124</v>
      </c>
      <c r="AC3800" s="51">
        <v>72.05</v>
      </c>
    </row>
    <row r="3801" spans="1:29" x14ac:dyDescent="0.25">
      <c r="A3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01" s="4" t="str">
        <f>VLOOKUP(P3801,Lookup!$A$1:$D$19,4,0)</f>
        <v>Bay Area</v>
      </c>
      <c r="C3801" s="4" t="str">
        <f>VLOOKUP(P3801,Lookup!$A$1:$E$19,5,0)</f>
        <v>Region 3</v>
      </c>
      <c r="D3801" s="4" t="str">
        <f>VLOOKUP(P3801,Lookup!$A$1:$B$19,2,0)</f>
        <v>MI</v>
      </c>
      <c r="E3801" s="4" t="str">
        <f>IF(AND((Data[[#This Row],[Min Notif Date]]&gt;$G$3),Data[[#This Row],[Min Notif Date]]&lt;$F$3),"Last Week","No")</f>
        <v>No</v>
      </c>
      <c r="F3801" s="4" t="str">
        <f>VLOOKUP(MONTH(Data[[#This Row],[Min Notif Date]]),Lookup!$G$1:$H$12,2,0)</f>
        <v>11. Nov</v>
      </c>
      <c r="G3801" s="4" t="str">
        <f t="shared" si="59"/>
        <v/>
      </c>
      <c r="H3801" s="4" t="str">
        <f>IF(AND(Data[[#This Row],[Min Notif Time]]&gt;6,Data[[#This Row],[Min Notif Time]]&lt;17),"Business Hours","Non-Business Hours")</f>
        <v>Business Hours</v>
      </c>
      <c r="I3801" s="4" t="str" cm="1">
        <f t="array" ref="I3801">IFERROR(VLOOKUP(Data[[#This Row],[Min Notif Date]],Lookup!$N$1:$P$11,2,0),_xlfn.IFS(VLOOKUP(WEEKDAY(Data[[#This Row],[Min Notif Date]],2),Lookup!$J$1:$L$7,3,0)="Weekend","Weekend",VLOOKUP(WEEKDAY(Data[[#This Row],[Min Notif Date]],2),Lookup!$J$1:$L$7,3,0)="Weekday","Weekday"))</f>
        <v>Weekday</v>
      </c>
      <c r="J3801" s="4" t="str">
        <f>VLOOKUP(WEEKDAY(Data[[#This Row],[Min Notif Date]],2),Lookup!$J$1:$K$7,2,0)</f>
        <v>3. Wed</v>
      </c>
      <c r="K3801" s="37">
        <f>ROUNDDOWN(Data[[#This Row],[PGE Notified Time]],0)</f>
        <v>45602</v>
      </c>
      <c r="L3801" s="4">
        <f>HOUR(Data[[#This Row],[PGE Notified Time]])</f>
        <v>10</v>
      </c>
      <c r="M3801">
        <v>114477</v>
      </c>
      <c r="N3801">
        <v>2226124908</v>
      </c>
      <c r="O3801" t="s">
        <v>52</v>
      </c>
      <c r="P3801" t="s">
        <v>154</v>
      </c>
      <c r="Q3801" s="44" t="s">
        <v>259</v>
      </c>
      <c r="R3801" t="s">
        <v>125</v>
      </c>
      <c r="S3801" s="1">
        <v>45602.429155092592</v>
      </c>
      <c r="T3801" s="1">
        <v>45602.432071759256</v>
      </c>
      <c r="U3801" s="1">
        <v>45602.479166666664</v>
      </c>
      <c r="V3801" t="s">
        <v>120</v>
      </c>
      <c r="W3801" t="s">
        <v>608</v>
      </c>
      <c r="X3801" t="s">
        <v>376</v>
      </c>
      <c r="Y3801" t="s">
        <v>123</v>
      </c>
      <c r="Z3801">
        <v>129782330</v>
      </c>
      <c r="AA3801" s="50">
        <v>47164918</v>
      </c>
      <c r="AB3801" t="s">
        <v>124</v>
      </c>
      <c r="AC3801" s="51">
        <v>72.016666666999996</v>
      </c>
    </row>
    <row r="3802" spans="1:29" x14ac:dyDescent="0.25">
      <c r="A3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2" s="4" t="str">
        <f>VLOOKUP(P3802,Lookup!$A$1:$D$19,4,0)</f>
        <v>Bay Area</v>
      </c>
      <c r="C3802" s="4" t="str">
        <f>VLOOKUP(P3802,Lookup!$A$1:$E$19,5,0)</f>
        <v>Region 3</v>
      </c>
      <c r="D3802" s="4" t="str">
        <f>VLOOKUP(P3802,Lookup!$A$1:$B$19,2,0)</f>
        <v>SF</v>
      </c>
      <c r="E3802" s="4" t="str">
        <f>IF(AND((Data[[#This Row],[Min Notif Date]]&gt;$G$3),Data[[#This Row],[Min Notif Date]]&lt;$F$3),"Last Week","No")</f>
        <v>No</v>
      </c>
      <c r="F3802" s="4" t="str">
        <f>VLOOKUP(MONTH(Data[[#This Row],[Min Notif Date]]),Lookup!$G$1:$H$12,2,0)</f>
        <v>4. Apr</v>
      </c>
      <c r="G3802" s="4" t="str">
        <f t="shared" si="59"/>
        <v/>
      </c>
      <c r="H3802" s="4" t="str">
        <f>IF(AND(Data[[#This Row],[Min Notif Time]]&gt;6,Data[[#This Row],[Min Notif Time]]&lt;17),"Business Hours","Non-Business Hours")</f>
        <v>Business Hours</v>
      </c>
      <c r="I3802" s="4" t="str" cm="1">
        <f t="array" ref="I3802">IFERROR(VLOOKUP(Data[[#This Row],[Min Notif Date]],Lookup!$N$1:$P$11,2,0),_xlfn.IFS(VLOOKUP(WEEKDAY(Data[[#This Row],[Min Notif Date]],2),Lookup!$J$1:$L$7,3,0)="Weekend","Weekend",VLOOKUP(WEEKDAY(Data[[#This Row],[Min Notif Date]],2),Lookup!$J$1:$L$7,3,0)="Weekday","Weekday"))</f>
        <v>Weekday</v>
      </c>
      <c r="J3802" s="4" t="str">
        <f>VLOOKUP(WEEKDAY(Data[[#This Row],[Min Notif Date]],2),Lookup!$J$1:$K$7,2,0)</f>
        <v>4. Thu</v>
      </c>
      <c r="K3802" s="37">
        <f>ROUNDDOWN(Data[[#This Row],[PGE Notified Time]],0)</f>
        <v>45393</v>
      </c>
      <c r="L3802" s="4">
        <f>HOUR(Data[[#This Row],[PGE Notified Time]])</f>
        <v>10</v>
      </c>
      <c r="M3802">
        <v>106415</v>
      </c>
      <c r="O3802" t="s">
        <v>117</v>
      </c>
      <c r="P3802" t="s">
        <v>128</v>
      </c>
      <c r="Q3802" s="44" t="s">
        <v>117</v>
      </c>
      <c r="R3802" t="s">
        <v>119</v>
      </c>
      <c r="S3802" s="1" t="s">
        <v>5</v>
      </c>
      <c r="T3802" s="1">
        <v>45393.441678240742</v>
      </c>
      <c r="U3802" s="1">
        <v>45393.491666666669</v>
      </c>
      <c r="V3802" t="s">
        <v>120</v>
      </c>
      <c r="W3802" t="s">
        <v>608</v>
      </c>
      <c r="X3802" t="s">
        <v>129</v>
      </c>
      <c r="Y3802" t="s">
        <v>123</v>
      </c>
      <c r="Z3802">
        <v>128536758</v>
      </c>
      <c r="AA3802" s="50">
        <v>35544637</v>
      </c>
      <c r="AB3802" t="s">
        <v>124</v>
      </c>
      <c r="AC3802" s="51">
        <v>71.983333333000004</v>
      </c>
    </row>
    <row r="3803" spans="1:29" x14ac:dyDescent="0.25">
      <c r="A3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3" s="4" t="str">
        <f>VLOOKUP(P3803,Lookup!$A$1:$D$19,4,0)</f>
        <v>North Coast</v>
      </c>
      <c r="C3803" s="4" t="str">
        <f>VLOOKUP(P3803,Lookup!$A$1:$E$19,5,0)</f>
        <v>Region 1</v>
      </c>
      <c r="D3803" s="4" t="str">
        <f>VLOOKUP(P3803,Lookup!$A$1:$B$19,2,0)</f>
        <v>SO</v>
      </c>
      <c r="E3803" s="4" t="str">
        <f>IF(AND((Data[[#This Row],[Min Notif Date]]&gt;$G$3),Data[[#This Row],[Min Notif Date]]&lt;$F$3),"Last Week","No")</f>
        <v>No</v>
      </c>
      <c r="F3803" s="4" t="str">
        <f>VLOOKUP(MONTH(Data[[#This Row],[Min Notif Date]]),Lookup!$G$1:$H$12,2,0)</f>
        <v>8. Aug</v>
      </c>
      <c r="G3803" s="4" t="str">
        <f t="shared" si="59"/>
        <v/>
      </c>
      <c r="H3803" s="4" t="str">
        <f>IF(AND(Data[[#This Row],[Min Notif Time]]&gt;6,Data[[#This Row],[Min Notif Time]]&lt;17),"Business Hours","Non-Business Hours")</f>
        <v>Business Hours</v>
      </c>
      <c r="I3803" s="4" t="str" cm="1">
        <f t="array" ref="I3803">IFERROR(VLOOKUP(Data[[#This Row],[Min Notif Date]],Lookup!$N$1:$P$11,2,0),_xlfn.IFS(VLOOKUP(WEEKDAY(Data[[#This Row],[Min Notif Date]],2),Lookup!$J$1:$L$7,3,0)="Weekend","Weekend",VLOOKUP(WEEKDAY(Data[[#This Row],[Min Notif Date]],2),Lookup!$J$1:$L$7,3,0)="Weekday","Weekday"))</f>
        <v>Weekday</v>
      </c>
      <c r="J3803" s="4" t="str">
        <f>VLOOKUP(WEEKDAY(Data[[#This Row],[Min Notif Date]],2),Lookup!$J$1:$K$7,2,0)</f>
        <v>3. Wed</v>
      </c>
      <c r="K3803" s="37">
        <f>ROUNDDOWN(Data[[#This Row],[PGE Notified Time]],0)</f>
        <v>45518</v>
      </c>
      <c r="L3803" s="4">
        <f>HOUR(Data[[#This Row],[PGE Notified Time]])</f>
        <v>13</v>
      </c>
      <c r="M3803">
        <v>111373</v>
      </c>
      <c r="N3803">
        <v>3979544423</v>
      </c>
      <c r="O3803" t="s">
        <v>57</v>
      </c>
      <c r="P3803" t="s">
        <v>130</v>
      </c>
      <c r="Q3803" s="44" t="s">
        <v>259</v>
      </c>
      <c r="R3803" t="s">
        <v>119</v>
      </c>
      <c r="S3803" s="1">
        <v>45518.557025462964</v>
      </c>
      <c r="T3803" s="1">
        <v>45518.558287037034</v>
      </c>
      <c r="U3803" s="1">
        <v>45518.606944444444</v>
      </c>
      <c r="V3803" t="s">
        <v>120</v>
      </c>
      <c r="W3803" t="s">
        <v>121</v>
      </c>
      <c r="X3803" t="s">
        <v>185</v>
      </c>
      <c r="Y3803" t="s">
        <v>123</v>
      </c>
      <c r="Z3803">
        <v>129386117</v>
      </c>
      <c r="AA3803" s="50">
        <v>47124267</v>
      </c>
      <c r="AB3803" t="s">
        <v>124</v>
      </c>
      <c r="AC3803" s="51">
        <v>71.883333332999996</v>
      </c>
    </row>
    <row r="3804" spans="1:29" x14ac:dyDescent="0.25">
      <c r="A3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4" s="4" t="str">
        <f>VLOOKUP(P3804,Lookup!$A$1:$D$19,4,0)</f>
        <v>South Bay</v>
      </c>
      <c r="C3804" s="4" t="str">
        <f>VLOOKUP(P3804,Lookup!$A$1:$E$19,5,0)</f>
        <v>Region 4</v>
      </c>
      <c r="D3804" s="4" t="str">
        <f>VLOOKUP(P3804,Lookup!$A$1:$B$19,2,0)</f>
        <v>DA</v>
      </c>
      <c r="E3804" s="4" t="str">
        <f>IF(AND((Data[[#This Row],[Min Notif Date]]&gt;$G$3),Data[[#This Row],[Min Notif Date]]&lt;$F$3),"Last Week","No")</f>
        <v>No</v>
      </c>
      <c r="F3804" s="4" t="str">
        <f>VLOOKUP(MONTH(Data[[#This Row],[Min Notif Date]]),Lookup!$G$1:$H$12,2,0)</f>
        <v>2. Feb</v>
      </c>
      <c r="G3804" s="4" t="str">
        <f t="shared" si="59"/>
        <v/>
      </c>
      <c r="H3804" s="4" t="str">
        <f>IF(AND(Data[[#This Row],[Min Notif Time]]&gt;6,Data[[#This Row],[Min Notif Time]]&lt;17),"Business Hours","Non-Business Hours")</f>
        <v>Business Hours</v>
      </c>
      <c r="I3804" s="4" t="str" cm="1">
        <f t="array" ref="I3804">IFERROR(VLOOKUP(Data[[#This Row],[Min Notif Date]],Lookup!$N$1:$P$11,2,0),_xlfn.IFS(VLOOKUP(WEEKDAY(Data[[#This Row],[Min Notif Date]],2),Lookup!$J$1:$L$7,3,0)="Weekend","Weekend",VLOOKUP(WEEKDAY(Data[[#This Row],[Min Notif Date]],2),Lookup!$J$1:$L$7,3,0)="Weekday","Weekday"))</f>
        <v>Weekday</v>
      </c>
      <c r="J3804" s="4" t="str">
        <f>VLOOKUP(WEEKDAY(Data[[#This Row],[Min Notif Date]],2),Lookup!$J$1:$K$7,2,0)</f>
        <v>1. Mon</v>
      </c>
      <c r="K3804" s="37">
        <f>ROUNDDOWN(Data[[#This Row],[PGE Notified Time]],0)</f>
        <v>45334</v>
      </c>
      <c r="L3804" s="4">
        <f>HOUR(Data[[#This Row],[PGE Notified Time]])</f>
        <v>14</v>
      </c>
      <c r="M3804">
        <v>104070</v>
      </c>
      <c r="O3804" t="s">
        <v>117</v>
      </c>
      <c r="P3804" t="s">
        <v>163</v>
      </c>
      <c r="Q3804" s="44" t="s">
        <v>117</v>
      </c>
      <c r="R3804" t="s">
        <v>901</v>
      </c>
      <c r="S3804" s="1" t="s">
        <v>5</v>
      </c>
      <c r="T3804" s="1">
        <v>45334.615624999999</v>
      </c>
      <c r="U3804" s="1">
        <v>45334.665532407409</v>
      </c>
      <c r="V3804" t="s">
        <v>120</v>
      </c>
      <c r="W3804" t="s">
        <v>608</v>
      </c>
      <c r="X3804" t="s">
        <v>299</v>
      </c>
      <c r="Y3804" t="s">
        <v>123</v>
      </c>
      <c r="Z3804">
        <v>128166989</v>
      </c>
      <c r="AA3804" s="50">
        <v>47030096</v>
      </c>
      <c r="AB3804" t="s">
        <v>124</v>
      </c>
      <c r="AC3804" s="51">
        <v>71.866666667000004</v>
      </c>
    </row>
    <row r="3805" spans="1:29" x14ac:dyDescent="0.25">
      <c r="A3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5" s="4" t="str">
        <f>VLOOKUP(P3805,Lookup!$A$1:$D$19,4,0)</f>
        <v>South Bay</v>
      </c>
      <c r="C3805" s="4" t="str">
        <f>VLOOKUP(P3805,Lookup!$A$1:$E$19,5,0)</f>
        <v>Region 4</v>
      </c>
      <c r="D3805" s="4" t="str">
        <f>VLOOKUP(P3805,Lookup!$A$1:$B$19,2,0)</f>
        <v>SJ</v>
      </c>
      <c r="E3805" s="4" t="str">
        <f>IF(AND((Data[[#This Row],[Min Notif Date]]&gt;$G$3),Data[[#This Row],[Min Notif Date]]&lt;$F$3),"Last Week","No")</f>
        <v>No</v>
      </c>
      <c r="F3805" s="4" t="str">
        <f>VLOOKUP(MONTH(Data[[#This Row],[Min Notif Date]]),Lookup!$G$1:$H$12,2,0)</f>
        <v>9. Sep</v>
      </c>
      <c r="G3805" s="4" t="str">
        <f t="shared" si="59"/>
        <v/>
      </c>
      <c r="H3805" s="4" t="str">
        <f>IF(AND(Data[[#This Row],[Min Notif Time]]&gt;6,Data[[#This Row],[Min Notif Time]]&lt;17),"Business Hours","Non-Business Hours")</f>
        <v>Business Hours</v>
      </c>
      <c r="I3805" s="4" t="str" cm="1">
        <f t="array" ref="I3805">IFERROR(VLOOKUP(Data[[#This Row],[Min Notif Date]],Lookup!$N$1:$P$11,2,0),_xlfn.IFS(VLOOKUP(WEEKDAY(Data[[#This Row],[Min Notif Date]],2),Lookup!$J$1:$L$7,3,0)="Weekend","Weekend",VLOOKUP(WEEKDAY(Data[[#This Row],[Min Notif Date]],2),Lookup!$J$1:$L$7,3,0)="Weekday","Weekday"))</f>
        <v>Weekday</v>
      </c>
      <c r="J3805" s="4" t="str">
        <f>VLOOKUP(WEEKDAY(Data[[#This Row],[Min Notif Date]],2),Lookup!$J$1:$K$7,2,0)</f>
        <v>1. Mon</v>
      </c>
      <c r="K3805" s="37">
        <f>ROUNDDOWN(Data[[#This Row],[PGE Notified Time]],0)</f>
        <v>45558</v>
      </c>
      <c r="L3805" s="4">
        <f>HOUR(Data[[#This Row],[PGE Notified Time]])</f>
        <v>15</v>
      </c>
      <c r="M3805">
        <v>112871</v>
      </c>
      <c r="O3805" t="s">
        <v>117</v>
      </c>
      <c r="P3805" t="s">
        <v>145</v>
      </c>
      <c r="Q3805" s="44" t="s">
        <v>117</v>
      </c>
      <c r="R3805" t="s">
        <v>147</v>
      </c>
      <c r="S3805" s="1" t="s">
        <v>5</v>
      </c>
      <c r="T3805" s="1">
        <v>45558.627210648148</v>
      </c>
      <c r="U3805" s="1">
        <v>45558.677106481482</v>
      </c>
      <c r="V3805" t="s">
        <v>120</v>
      </c>
      <c r="W3805" t="s">
        <v>608</v>
      </c>
      <c r="X3805" t="s">
        <v>146</v>
      </c>
      <c r="Y3805" t="s">
        <v>123</v>
      </c>
      <c r="Z3805">
        <v>129574750</v>
      </c>
      <c r="AA3805" s="50">
        <v>47142119</v>
      </c>
      <c r="AB3805" t="s">
        <v>124</v>
      </c>
      <c r="AC3805" s="51">
        <v>71.849999999999994</v>
      </c>
    </row>
    <row r="3806" spans="1:29" x14ac:dyDescent="0.25">
      <c r="A3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6" s="4" t="str">
        <f>VLOOKUP(P3806,Lookup!$A$1:$D$19,4,0)</f>
        <v>North Coast</v>
      </c>
      <c r="C3806" s="4" t="str">
        <f>VLOOKUP(P3806,Lookup!$A$1:$E$19,5,0)</f>
        <v>Region 1</v>
      </c>
      <c r="D3806" s="4" t="str">
        <f>VLOOKUP(P3806,Lookup!$A$1:$B$19,2,0)</f>
        <v>NB</v>
      </c>
      <c r="E3806" s="4" t="str">
        <f>IF(AND((Data[[#This Row],[Min Notif Date]]&gt;$G$3),Data[[#This Row],[Min Notif Date]]&lt;$F$3),"Last Week","No")</f>
        <v>No</v>
      </c>
      <c r="F3806" s="4" t="str">
        <f>VLOOKUP(MONTH(Data[[#This Row],[Min Notif Date]]),Lookup!$G$1:$H$12,2,0)</f>
        <v>2. Feb</v>
      </c>
      <c r="G3806" s="4" t="str">
        <f t="shared" si="59"/>
        <v/>
      </c>
      <c r="H3806" s="4" t="str">
        <f>IF(AND(Data[[#This Row],[Min Notif Time]]&gt;6,Data[[#This Row],[Min Notif Time]]&lt;17),"Business Hours","Non-Business Hours")</f>
        <v>Business Hours</v>
      </c>
      <c r="I3806" s="4" t="str" cm="1">
        <f t="array" ref="I3806">IFERROR(VLOOKUP(Data[[#This Row],[Min Notif Date]],Lookup!$N$1:$P$11,2,0),_xlfn.IFS(VLOOKUP(WEEKDAY(Data[[#This Row],[Min Notif Date]],2),Lookup!$J$1:$L$7,3,0)="Weekend","Weekend",VLOOKUP(WEEKDAY(Data[[#This Row],[Min Notif Date]],2),Lookup!$J$1:$L$7,3,0)="Weekday","Weekday"))</f>
        <v>Weekday</v>
      </c>
      <c r="J3806" s="4" t="str">
        <f>VLOOKUP(WEEKDAY(Data[[#This Row],[Min Notif Date]],2),Lookup!$J$1:$K$7,2,0)</f>
        <v>2. Tue</v>
      </c>
      <c r="K3806" s="37">
        <f>ROUNDDOWN(Data[[#This Row],[PGE Notified Time]],0)</f>
        <v>45349</v>
      </c>
      <c r="L3806" s="4">
        <f>HOUR(Data[[#This Row],[PGE Notified Time]])</f>
        <v>10</v>
      </c>
      <c r="M3806">
        <v>104632</v>
      </c>
      <c r="O3806" t="s">
        <v>117</v>
      </c>
      <c r="P3806" t="s">
        <v>126</v>
      </c>
      <c r="Q3806" s="44" t="s">
        <v>117</v>
      </c>
      <c r="R3806" t="s">
        <v>147</v>
      </c>
      <c r="S3806" s="1" t="s">
        <v>5</v>
      </c>
      <c r="T3806" s="1">
        <v>45349.450289351851</v>
      </c>
      <c r="U3806" s="1">
        <v>45349.500185185185</v>
      </c>
      <c r="V3806" t="s">
        <v>120</v>
      </c>
      <c r="W3806" t="s">
        <v>608</v>
      </c>
      <c r="X3806" t="s">
        <v>221</v>
      </c>
      <c r="Y3806" t="s">
        <v>123</v>
      </c>
      <c r="AA3806" s="50"/>
      <c r="AB3806" t="s">
        <v>124</v>
      </c>
      <c r="AC3806" s="51">
        <v>71.849999999999994</v>
      </c>
    </row>
    <row r="3807" spans="1:29" x14ac:dyDescent="0.25">
      <c r="A3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7" s="4" t="str">
        <f>VLOOKUP(P3807,Lookup!$A$1:$D$19,4,0)</f>
        <v>South Bay</v>
      </c>
      <c r="C3807" s="4" t="str">
        <f>VLOOKUP(P3807,Lookup!$A$1:$E$19,5,0)</f>
        <v>Region 4</v>
      </c>
      <c r="D3807" s="4" t="str">
        <f>VLOOKUP(P3807,Lookup!$A$1:$B$19,2,0)</f>
        <v>SJ</v>
      </c>
      <c r="E3807" s="4" t="str">
        <f>IF(AND((Data[[#This Row],[Min Notif Date]]&gt;$G$3),Data[[#This Row],[Min Notif Date]]&lt;$F$3),"Last Week","No")</f>
        <v>No</v>
      </c>
      <c r="F3807" s="4" t="str">
        <f>VLOOKUP(MONTH(Data[[#This Row],[Min Notif Date]]),Lookup!$G$1:$H$12,2,0)</f>
        <v>7. Jul</v>
      </c>
      <c r="G3807" s="4" t="str">
        <f t="shared" si="59"/>
        <v/>
      </c>
      <c r="H3807" s="4" t="str">
        <f>IF(AND(Data[[#This Row],[Min Notif Time]]&gt;6,Data[[#This Row],[Min Notif Time]]&lt;17),"Business Hours","Non-Business Hours")</f>
        <v>Business Hours</v>
      </c>
      <c r="I3807" s="4" t="str" cm="1">
        <f t="array" ref="I3807">IFERROR(VLOOKUP(Data[[#This Row],[Min Notif Date]],Lookup!$N$1:$P$11,2,0),_xlfn.IFS(VLOOKUP(WEEKDAY(Data[[#This Row],[Min Notif Date]],2),Lookup!$J$1:$L$7,3,0)="Weekend","Weekend",VLOOKUP(WEEKDAY(Data[[#This Row],[Min Notif Date]],2),Lookup!$J$1:$L$7,3,0)="Weekday","Weekday"))</f>
        <v>Weekday</v>
      </c>
      <c r="J3807" s="4" t="str">
        <f>VLOOKUP(WEEKDAY(Data[[#This Row],[Min Notif Date]],2),Lookup!$J$1:$K$7,2,0)</f>
        <v>2. Tue</v>
      </c>
      <c r="K3807" s="37">
        <f>ROUNDDOWN(Data[[#This Row],[PGE Notified Time]],0)</f>
        <v>45489</v>
      </c>
      <c r="L3807" s="4">
        <f>HOUR(Data[[#This Row],[PGE Notified Time]])</f>
        <v>10</v>
      </c>
      <c r="M3807">
        <v>110218</v>
      </c>
      <c r="O3807" t="s">
        <v>117</v>
      </c>
      <c r="P3807" t="s">
        <v>145</v>
      </c>
      <c r="Q3807" s="44" t="s">
        <v>117</v>
      </c>
      <c r="R3807" t="s">
        <v>119</v>
      </c>
      <c r="S3807" s="1" t="s">
        <v>5</v>
      </c>
      <c r="T3807" s="1">
        <v>45489.422164351854</v>
      </c>
      <c r="U3807" s="1">
        <v>45489.472013888888</v>
      </c>
      <c r="V3807" t="s">
        <v>120</v>
      </c>
      <c r="W3807" t="s">
        <v>608</v>
      </c>
      <c r="X3807" t="s">
        <v>146</v>
      </c>
      <c r="Y3807" t="s">
        <v>123</v>
      </c>
      <c r="Z3807">
        <v>129227150</v>
      </c>
      <c r="AA3807" s="50">
        <v>47115250</v>
      </c>
      <c r="AB3807" t="s">
        <v>124</v>
      </c>
      <c r="AC3807" s="51">
        <v>71.783333333000002</v>
      </c>
    </row>
    <row r="3808" spans="1:29" x14ac:dyDescent="0.25">
      <c r="A3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8" s="4" t="str">
        <f>VLOOKUP(P3808,Lookup!$A$1:$D$19,4,0)</f>
        <v>Bay Area</v>
      </c>
      <c r="C3808" s="4" t="str">
        <f>VLOOKUP(P3808,Lookup!$A$1:$E$19,5,0)</f>
        <v>Region 3</v>
      </c>
      <c r="D3808" s="4" t="str">
        <f>VLOOKUP(P3808,Lookup!$A$1:$B$19,2,0)</f>
        <v>PN</v>
      </c>
      <c r="E3808" s="4" t="str">
        <f>IF(AND((Data[[#This Row],[Min Notif Date]]&gt;$G$3),Data[[#This Row],[Min Notif Date]]&lt;$F$3),"Last Week","No")</f>
        <v>No</v>
      </c>
      <c r="F3808" s="4" t="str">
        <f>VLOOKUP(MONTH(Data[[#This Row],[Min Notif Date]]),Lookup!$G$1:$H$12,2,0)</f>
        <v>6. Jun</v>
      </c>
      <c r="G3808" s="4" t="str">
        <f t="shared" si="59"/>
        <v/>
      </c>
      <c r="H3808" s="4" t="str">
        <f>IF(AND(Data[[#This Row],[Min Notif Time]]&gt;6,Data[[#This Row],[Min Notif Time]]&lt;17),"Business Hours","Non-Business Hours")</f>
        <v>Business Hours</v>
      </c>
      <c r="I3808" s="4" t="str" cm="1">
        <f t="array" ref="I3808">IFERROR(VLOOKUP(Data[[#This Row],[Min Notif Date]],Lookup!$N$1:$P$11,2,0),_xlfn.IFS(VLOOKUP(WEEKDAY(Data[[#This Row],[Min Notif Date]],2),Lookup!$J$1:$L$7,3,0)="Weekend","Weekend",VLOOKUP(WEEKDAY(Data[[#This Row],[Min Notif Date]],2),Lookup!$J$1:$L$7,3,0)="Weekday","Weekday"))</f>
        <v>Weekday</v>
      </c>
      <c r="J3808" s="4" t="str">
        <f>VLOOKUP(WEEKDAY(Data[[#This Row],[Min Notif Date]],2),Lookup!$J$1:$K$7,2,0)</f>
        <v>1. Mon</v>
      </c>
      <c r="K3808" s="37">
        <f>ROUNDDOWN(Data[[#This Row],[PGE Notified Time]],0)</f>
        <v>45453</v>
      </c>
      <c r="L3808" s="4">
        <f>HOUR(Data[[#This Row],[PGE Notified Time]])</f>
        <v>16</v>
      </c>
      <c r="M3808">
        <v>108746</v>
      </c>
      <c r="O3808" t="s">
        <v>117</v>
      </c>
      <c r="P3808" t="s">
        <v>165</v>
      </c>
      <c r="Q3808" s="44" t="s">
        <v>117</v>
      </c>
      <c r="R3808" t="s">
        <v>147</v>
      </c>
      <c r="S3808" s="1" t="s">
        <v>5</v>
      </c>
      <c r="T3808" s="1">
        <v>45453.707245370373</v>
      </c>
      <c r="U3808" s="1">
        <v>45453.757048611114</v>
      </c>
      <c r="V3808" t="s">
        <v>120</v>
      </c>
      <c r="W3808" t="s">
        <v>608</v>
      </c>
      <c r="X3808" t="s">
        <v>184</v>
      </c>
      <c r="Y3808" t="s">
        <v>123</v>
      </c>
      <c r="Z3808">
        <v>129054583</v>
      </c>
      <c r="AA3808" s="50">
        <v>47091560</v>
      </c>
      <c r="AB3808" t="s">
        <v>124</v>
      </c>
      <c r="AC3808" s="51">
        <v>71.716666666999998</v>
      </c>
    </row>
    <row r="3809" spans="1:29" x14ac:dyDescent="0.25">
      <c r="A3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9" s="4" t="str">
        <f>VLOOKUP(P3809,Lookup!$A$1:$D$19,4,0)</f>
        <v>Bay Area</v>
      </c>
      <c r="C3809" s="4" t="str">
        <f>VLOOKUP(P3809,Lookup!$A$1:$E$19,5,0)</f>
        <v>Region 3</v>
      </c>
      <c r="D3809" s="4" t="str">
        <f>VLOOKUP(P3809,Lookup!$A$1:$B$19,2,0)</f>
        <v>EB</v>
      </c>
      <c r="E3809" s="4" t="str">
        <f>IF(AND((Data[[#This Row],[Min Notif Date]]&gt;$G$3),Data[[#This Row],[Min Notif Date]]&lt;$F$3),"Last Week","No")</f>
        <v>No</v>
      </c>
      <c r="F3809" s="4" t="str">
        <f>VLOOKUP(MONTH(Data[[#This Row],[Min Notif Date]]),Lookup!$G$1:$H$12,2,0)</f>
        <v>12. Dec</v>
      </c>
      <c r="G3809" s="4" t="str">
        <f t="shared" si="59"/>
        <v/>
      </c>
      <c r="H3809" s="4" t="str">
        <f>IF(AND(Data[[#This Row],[Min Notif Time]]&gt;6,Data[[#This Row],[Min Notif Time]]&lt;17),"Business Hours","Non-Business Hours")</f>
        <v>Business Hours</v>
      </c>
      <c r="I3809" s="4" t="str" cm="1">
        <f t="array" ref="I3809">IFERROR(VLOOKUP(Data[[#This Row],[Min Notif Date]],Lookup!$N$1:$P$11,2,0),_xlfn.IFS(VLOOKUP(WEEKDAY(Data[[#This Row],[Min Notif Date]],2),Lookup!$J$1:$L$7,3,0)="Weekend","Weekend",VLOOKUP(WEEKDAY(Data[[#This Row],[Min Notif Date]],2),Lookup!$J$1:$L$7,3,0)="Weekday","Weekday"))</f>
        <v>Weekday</v>
      </c>
      <c r="J3809" s="4" t="str">
        <f>VLOOKUP(WEEKDAY(Data[[#This Row],[Min Notif Date]],2),Lookup!$J$1:$K$7,2,0)</f>
        <v>5. Fri</v>
      </c>
      <c r="K3809" s="37">
        <f>ROUNDDOWN(Data[[#This Row],[PGE Notified Time]],0)</f>
        <v>45632</v>
      </c>
      <c r="L3809" s="4">
        <f>HOUR(Data[[#This Row],[PGE Notified Time]])</f>
        <v>10</v>
      </c>
      <c r="M3809">
        <v>115532</v>
      </c>
      <c r="N3809" t="s">
        <v>902</v>
      </c>
      <c r="O3809" t="s">
        <v>117</v>
      </c>
      <c r="P3809" t="s">
        <v>118</v>
      </c>
      <c r="Q3809" s="44" t="s">
        <v>117</v>
      </c>
      <c r="R3809" t="s">
        <v>147</v>
      </c>
      <c r="S3809" s="1">
        <v>45632.408668981479</v>
      </c>
      <c r="T3809" s="1">
        <v>45632.429780092592</v>
      </c>
      <c r="U3809" s="1">
        <v>45632.458460648151</v>
      </c>
      <c r="V3809" t="s">
        <v>120</v>
      </c>
      <c r="W3809" t="s">
        <v>608</v>
      </c>
      <c r="X3809" t="s">
        <v>122</v>
      </c>
      <c r="Y3809" t="s">
        <v>123</v>
      </c>
      <c r="Z3809">
        <v>129901249</v>
      </c>
      <c r="AA3809" s="50">
        <v>47170145</v>
      </c>
      <c r="AB3809" t="s">
        <v>124</v>
      </c>
      <c r="AC3809" s="51">
        <v>71.7</v>
      </c>
    </row>
    <row r="3810" spans="1:29" x14ac:dyDescent="0.25">
      <c r="A3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0" s="4" t="str">
        <f>VLOOKUP(P3810,Lookup!$A$1:$D$19,4,0)</f>
        <v>Bay Area</v>
      </c>
      <c r="C3810" s="4" t="str">
        <f>VLOOKUP(P3810,Lookup!$A$1:$E$19,5,0)</f>
        <v>Region 3</v>
      </c>
      <c r="D3810" s="4" t="str">
        <f>VLOOKUP(P3810,Lookup!$A$1:$B$19,2,0)</f>
        <v>PN</v>
      </c>
      <c r="E3810" s="4" t="str">
        <f>IF(AND((Data[[#This Row],[Min Notif Date]]&gt;$G$3),Data[[#This Row],[Min Notif Date]]&lt;$F$3),"Last Week","No")</f>
        <v>No</v>
      </c>
      <c r="F3810" s="4" t="str">
        <f>VLOOKUP(MONTH(Data[[#This Row],[Min Notif Date]]),Lookup!$G$1:$H$12,2,0)</f>
        <v>10. Oct</v>
      </c>
      <c r="G3810" s="4" t="str">
        <f t="shared" si="59"/>
        <v/>
      </c>
      <c r="H3810" s="4" t="str">
        <f>IF(AND(Data[[#This Row],[Min Notif Time]]&gt;6,Data[[#This Row],[Min Notif Time]]&lt;17),"Business Hours","Non-Business Hours")</f>
        <v>Business Hours</v>
      </c>
      <c r="I3810" s="4" t="str" cm="1">
        <f t="array" ref="I3810">IFERROR(VLOOKUP(Data[[#This Row],[Min Notif Date]],Lookup!$N$1:$P$11,2,0),_xlfn.IFS(VLOOKUP(WEEKDAY(Data[[#This Row],[Min Notif Date]],2),Lookup!$J$1:$L$7,3,0)="Weekend","Weekend",VLOOKUP(WEEKDAY(Data[[#This Row],[Min Notif Date]],2),Lookup!$J$1:$L$7,3,0)="Weekday","Weekday"))</f>
        <v>Weekday</v>
      </c>
      <c r="J3810" s="4" t="str">
        <f>VLOOKUP(WEEKDAY(Data[[#This Row],[Min Notif Date]],2),Lookup!$J$1:$K$7,2,0)</f>
        <v>3. Wed</v>
      </c>
      <c r="K3810" s="37">
        <f>ROUNDDOWN(Data[[#This Row],[PGE Notified Time]],0)</f>
        <v>45581</v>
      </c>
      <c r="L3810" s="4">
        <f>HOUR(Data[[#This Row],[PGE Notified Time]])</f>
        <v>13</v>
      </c>
      <c r="M3810">
        <v>113732</v>
      </c>
      <c r="O3810" t="s">
        <v>117</v>
      </c>
      <c r="P3810" t="s">
        <v>165</v>
      </c>
      <c r="Q3810" s="44" t="s">
        <v>117</v>
      </c>
      <c r="R3810" t="s">
        <v>147</v>
      </c>
      <c r="S3810" s="1" t="s">
        <v>5</v>
      </c>
      <c r="T3810" s="1">
        <v>45581.575300925928</v>
      </c>
      <c r="U3810" s="1">
        <v>45581.6250462963</v>
      </c>
      <c r="V3810" t="s">
        <v>120</v>
      </c>
      <c r="W3810" t="s">
        <v>608</v>
      </c>
      <c r="X3810" t="s">
        <v>374</v>
      </c>
      <c r="Y3810" t="s">
        <v>123</v>
      </c>
      <c r="Z3810">
        <v>129696042</v>
      </c>
      <c r="AA3810" s="50">
        <v>47160283</v>
      </c>
      <c r="AB3810" t="s">
        <v>124</v>
      </c>
      <c r="AC3810" s="51">
        <v>71.633333332999996</v>
      </c>
    </row>
    <row r="3811" spans="1:29" x14ac:dyDescent="0.25">
      <c r="A3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1" s="4" t="str">
        <f>VLOOKUP(P3811,Lookup!$A$1:$D$19,4,0)</f>
        <v>South Bay</v>
      </c>
      <c r="C3811" s="4" t="str">
        <f>VLOOKUP(P3811,Lookup!$A$1:$E$19,5,0)</f>
        <v>Region 4</v>
      </c>
      <c r="D3811" s="4" t="str">
        <f>VLOOKUP(P3811,Lookup!$A$1:$B$19,2,0)</f>
        <v>SJ</v>
      </c>
      <c r="E3811" s="4" t="str">
        <f>IF(AND((Data[[#This Row],[Min Notif Date]]&gt;$G$3),Data[[#This Row],[Min Notif Date]]&lt;$F$3),"Last Week","No")</f>
        <v>No</v>
      </c>
      <c r="F3811" s="4" t="str">
        <f>VLOOKUP(MONTH(Data[[#This Row],[Min Notif Date]]),Lookup!$G$1:$H$12,2,0)</f>
        <v>10. Oct</v>
      </c>
      <c r="G3811" s="4" t="str">
        <f t="shared" si="59"/>
        <v/>
      </c>
      <c r="H3811" s="4" t="str">
        <f>IF(AND(Data[[#This Row],[Min Notif Time]]&gt;6,Data[[#This Row],[Min Notif Time]]&lt;17),"Business Hours","Non-Business Hours")</f>
        <v>Business Hours</v>
      </c>
      <c r="I3811" s="4" t="str" cm="1">
        <f t="array" ref="I3811">IFERROR(VLOOKUP(Data[[#This Row],[Min Notif Date]],Lookup!$N$1:$P$11,2,0),_xlfn.IFS(VLOOKUP(WEEKDAY(Data[[#This Row],[Min Notif Date]],2),Lookup!$J$1:$L$7,3,0)="Weekend","Weekend",VLOOKUP(WEEKDAY(Data[[#This Row],[Min Notif Date]],2),Lookup!$J$1:$L$7,3,0)="Weekday","Weekday"))</f>
        <v>Weekday</v>
      </c>
      <c r="J3811" s="4" t="str">
        <f>VLOOKUP(WEEKDAY(Data[[#This Row],[Min Notif Date]],2),Lookup!$J$1:$K$7,2,0)</f>
        <v>2. Tue</v>
      </c>
      <c r="K3811" s="37">
        <f>ROUNDDOWN(Data[[#This Row],[PGE Notified Time]],0)</f>
        <v>45573</v>
      </c>
      <c r="L3811" s="4">
        <f>HOUR(Data[[#This Row],[PGE Notified Time]])</f>
        <v>12</v>
      </c>
      <c r="M3811">
        <v>113446</v>
      </c>
      <c r="O3811" t="s">
        <v>117</v>
      </c>
      <c r="P3811" t="s">
        <v>145</v>
      </c>
      <c r="Q3811" s="44" t="s">
        <v>117</v>
      </c>
      <c r="R3811" t="s">
        <v>147</v>
      </c>
      <c r="S3811" s="1" t="s">
        <v>5</v>
      </c>
      <c r="T3811" s="1">
        <v>45573.512800925928</v>
      </c>
      <c r="U3811" s="1">
        <v>45573.562534722223</v>
      </c>
      <c r="V3811" t="s">
        <v>120</v>
      </c>
      <c r="W3811" t="s">
        <v>608</v>
      </c>
      <c r="X3811" t="s">
        <v>146</v>
      </c>
      <c r="Y3811" t="s">
        <v>123</v>
      </c>
      <c r="Z3811">
        <v>129654651</v>
      </c>
      <c r="AA3811" s="50">
        <v>47158073</v>
      </c>
      <c r="AB3811" t="s">
        <v>124</v>
      </c>
      <c r="AC3811" s="51">
        <v>71.616666667000004</v>
      </c>
    </row>
    <row r="3812" spans="1:29" x14ac:dyDescent="0.25">
      <c r="A3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2" s="4" t="str">
        <f>VLOOKUP(P3812,Lookup!$A$1:$D$19,4,0)</f>
        <v>South Bay</v>
      </c>
      <c r="C3812" s="4" t="str">
        <f>VLOOKUP(P3812,Lookup!$A$1:$E$19,5,0)</f>
        <v>Region 4</v>
      </c>
      <c r="D3812" s="4" t="str">
        <f>VLOOKUP(P3812,Lookup!$A$1:$B$19,2,0)</f>
        <v>DA</v>
      </c>
      <c r="E3812" s="4" t="str">
        <f>IF(AND((Data[[#This Row],[Min Notif Date]]&gt;$G$3),Data[[#This Row],[Min Notif Date]]&lt;$F$3),"Last Week","No")</f>
        <v>No</v>
      </c>
      <c r="F3812" s="4" t="str">
        <f>VLOOKUP(MONTH(Data[[#This Row],[Min Notif Date]]),Lookup!$G$1:$H$12,2,0)</f>
        <v>10. Oct</v>
      </c>
      <c r="G3812" s="4" t="str">
        <f t="shared" si="59"/>
        <v/>
      </c>
      <c r="H3812" s="4" t="str">
        <f>IF(AND(Data[[#This Row],[Min Notif Time]]&gt;6,Data[[#This Row],[Min Notif Time]]&lt;17),"Business Hours","Non-Business Hours")</f>
        <v>Business Hours</v>
      </c>
      <c r="I3812" s="4" t="str" cm="1">
        <f t="array" ref="I3812">IFERROR(VLOOKUP(Data[[#This Row],[Min Notif Date]],Lookup!$N$1:$P$11,2,0),_xlfn.IFS(VLOOKUP(WEEKDAY(Data[[#This Row],[Min Notif Date]],2),Lookup!$J$1:$L$7,3,0)="Weekend","Weekend",VLOOKUP(WEEKDAY(Data[[#This Row],[Min Notif Date]],2),Lookup!$J$1:$L$7,3,0)="Weekday","Weekday"))</f>
        <v>Weekday</v>
      </c>
      <c r="J3812" s="4" t="str">
        <f>VLOOKUP(WEEKDAY(Data[[#This Row],[Min Notif Date]],2),Lookup!$J$1:$K$7,2,0)</f>
        <v>1. Mon</v>
      </c>
      <c r="K3812" s="37">
        <f>ROUNDDOWN(Data[[#This Row],[PGE Notified Time]],0)</f>
        <v>45579</v>
      </c>
      <c r="L3812" s="4">
        <f>HOUR(Data[[#This Row],[PGE Notified Time]])</f>
        <v>10</v>
      </c>
      <c r="M3812">
        <v>113626</v>
      </c>
      <c r="O3812" t="s">
        <v>117</v>
      </c>
      <c r="P3812" t="s">
        <v>163</v>
      </c>
      <c r="Q3812" s="44" t="s">
        <v>117</v>
      </c>
      <c r="R3812" t="s">
        <v>119</v>
      </c>
      <c r="S3812" s="1" t="s">
        <v>5</v>
      </c>
      <c r="T3812" s="1">
        <v>45579.421770833331</v>
      </c>
      <c r="U3812" s="1">
        <v>45579.47148148148</v>
      </c>
      <c r="V3812" t="s">
        <v>120</v>
      </c>
      <c r="W3812" t="s">
        <v>608</v>
      </c>
      <c r="X3812" t="s">
        <v>271</v>
      </c>
      <c r="Y3812" t="s">
        <v>123</v>
      </c>
      <c r="Z3812">
        <v>129683197</v>
      </c>
      <c r="AA3812" s="50">
        <v>47159366</v>
      </c>
      <c r="AB3812" t="s">
        <v>124</v>
      </c>
      <c r="AC3812" s="51">
        <v>71.583333332999999</v>
      </c>
    </row>
    <row r="3813" spans="1:29" x14ac:dyDescent="0.25">
      <c r="A3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3" s="4" t="str">
        <f>VLOOKUP(P3813,Lookup!$A$1:$D$19,4,0)</f>
        <v>South Bay</v>
      </c>
      <c r="C3813" s="4" t="str">
        <f>VLOOKUP(P3813,Lookup!$A$1:$E$19,5,0)</f>
        <v>Region 4</v>
      </c>
      <c r="D3813" s="4" t="str">
        <f>VLOOKUP(P3813,Lookup!$A$1:$B$19,2,0)</f>
        <v>CC</v>
      </c>
      <c r="E3813" s="4" t="str">
        <f>IF(AND((Data[[#This Row],[Min Notif Date]]&gt;$G$3),Data[[#This Row],[Min Notif Date]]&lt;$F$3),"Last Week","No")</f>
        <v>No</v>
      </c>
      <c r="F3813" s="4" t="str">
        <f>VLOOKUP(MONTH(Data[[#This Row],[Min Notif Date]]),Lookup!$G$1:$H$12,2,0)</f>
        <v>10. Oct</v>
      </c>
      <c r="G3813" s="4" t="str">
        <f t="shared" si="59"/>
        <v/>
      </c>
      <c r="H3813" s="4" t="str">
        <f>IF(AND(Data[[#This Row],[Min Notif Time]]&gt;6,Data[[#This Row],[Min Notif Time]]&lt;17),"Business Hours","Non-Business Hours")</f>
        <v>Business Hours</v>
      </c>
      <c r="I3813" s="4" t="str" cm="1">
        <f t="array" ref="I3813">IFERROR(VLOOKUP(Data[[#This Row],[Min Notif Date]],Lookup!$N$1:$P$11,2,0),_xlfn.IFS(VLOOKUP(WEEKDAY(Data[[#This Row],[Min Notif Date]],2),Lookup!$J$1:$L$7,3,0)="Weekend","Weekend",VLOOKUP(WEEKDAY(Data[[#This Row],[Min Notif Date]],2),Lookup!$J$1:$L$7,3,0)="Weekday","Weekday"))</f>
        <v>Weekday</v>
      </c>
      <c r="J3813" s="4" t="str">
        <f>VLOOKUP(WEEKDAY(Data[[#This Row],[Min Notif Date]],2),Lookup!$J$1:$K$7,2,0)</f>
        <v>1. Mon</v>
      </c>
      <c r="K3813" s="37">
        <f>ROUNDDOWN(Data[[#This Row],[PGE Notified Time]],0)</f>
        <v>45579</v>
      </c>
      <c r="L3813" s="4">
        <f>HOUR(Data[[#This Row],[PGE Notified Time]])</f>
        <v>12</v>
      </c>
      <c r="M3813">
        <v>113642</v>
      </c>
      <c r="O3813" t="s">
        <v>117</v>
      </c>
      <c r="P3813" t="s">
        <v>134</v>
      </c>
      <c r="Q3813" s="44" t="s">
        <v>117</v>
      </c>
      <c r="R3813" t="s">
        <v>119</v>
      </c>
      <c r="S3813" s="1" t="s">
        <v>5</v>
      </c>
      <c r="T3813" s="1">
        <v>45579.509745370371</v>
      </c>
      <c r="U3813" s="1">
        <v>45579.559444444443</v>
      </c>
      <c r="V3813" t="s">
        <v>120</v>
      </c>
      <c r="W3813" t="s">
        <v>608</v>
      </c>
      <c r="X3813" t="s">
        <v>135</v>
      </c>
      <c r="Y3813" t="s">
        <v>123</v>
      </c>
      <c r="Z3813">
        <v>129684346</v>
      </c>
      <c r="AA3813" s="50">
        <v>47159357</v>
      </c>
      <c r="AB3813" t="s">
        <v>124</v>
      </c>
      <c r="AC3813" s="51">
        <v>71.566666667000007</v>
      </c>
    </row>
    <row r="3814" spans="1:29" x14ac:dyDescent="0.25">
      <c r="A3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4" s="4" t="str">
        <f>VLOOKUP(P3814,Lookup!$A$1:$D$19,4,0)</f>
        <v>Central Valley</v>
      </c>
      <c r="C3814" s="4" t="str">
        <f>VLOOKUP(P3814,Lookup!$A$1:$E$19,5,0)</f>
        <v>Region 5</v>
      </c>
      <c r="D3814" s="4" t="str">
        <f>VLOOKUP(P3814,Lookup!$A$1:$B$19,2,0)</f>
        <v>ST</v>
      </c>
      <c r="E3814" s="4" t="str">
        <f>IF(AND((Data[[#This Row],[Min Notif Date]]&gt;$G$3),Data[[#This Row],[Min Notif Date]]&lt;$F$3),"Last Week","No")</f>
        <v>No</v>
      </c>
      <c r="F3814" s="4" t="str">
        <f>VLOOKUP(MONTH(Data[[#This Row],[Min Notif Date]]),Lookup!$G$1:$H$12,2,0)</f>
        <v>3. Mar</v>
      </c>
      <c r="G3814" s="4" t="str">
        <f t="shared" si="59"/>
        <v/>
      </c>
      <c r="H3814" s="4" t="str">
        <f>IF(AND(Data[[#This Row],[Min Notif Time]]&gt;6,Data[[#This Row],[Min Notif Time]]&lt;17),"Business Hours","Non-Business Hours")</f>
        <v>Business Hours</v>
      </c>
      <c r="I3814" s="4" t="str" cm="1">
        <f t="array" ref="I3814">IFERROR(VLOOKUP(Data[[#This Row],[Min Notif Date]],Lookup!$N$1:$P$11,2,0),_xlfn.IFS(VLOOKUP(WEEKDAY(Data[[#This Row],[Min Notif Date]],2),Lookup!$J$1:$L$7,3,0)="Weekend","Weekend",VLOOKUP(WEEKDAY(Data[[#This Row],[Min Notif Date]],2),Lookup!$J$1:$L$7,3,0)="Weekday","Weekday"))</f>
        <v>Weekday</v>
      </c>
      <c r="J3814" s="4" t="str">
        <f>VLOOKUP(WEEKDAY(Data[[#This Row],[Min Notif Date]],2),Lookup!$J$1:$K$7,2,0)</f>
        <v>4. Thu</v>
      </c>
      <c r="K3814" s="37">
        <f>ROUNDDOWN(Data[[#This Row],[PGE Notified Time]],0)</f>
        <v>45372</v>
      </c>
      <c r="L3814" s="4">
        <f>HOUR(Data[[#This Row],[PGE Notified Time]])</f>
        <v>9</v>
      </c>
      <c r="M3814">
        <v>105558</v>
      </c>
      <c r="N3814">
        <v>9229318850</v>
      </c>
      <c r="O3814" t="s">
        <v>117</v>
      </c>
      <c r="P3814" t="s">
        <v>152</v>
      </c>
      <c r="Q3814" s="44" t="s">
        <v>117</v>
      </c>
      <c r="R3814" t="s">
        <v>147</v>
      </c>
      <c r="S3814" s="1">
        <v>45372.355034722219</v>
      </c>
      <c r="T3814" s="1">
        <v>45372.387256944443</v>
      </c>
      <c r="U3814" s="1">
        <v>45372.404733796298</v>
      </c>
      <c r="V3814" t="s">
        <v>120</v>
      </c>
      <c r="W3814" t="s">
        <v>608</v>
      </c>
      <c r="X3814" t="s">
        <v>455</v>
      </c>
      <c r="Y3814" t="s">
        <v>123</v>
      </c>
      <c r="Z3814">
        <v>128338276</v>
      </c>
      <c r="AA3814" s="50">
        <v>47041055</v>
      </c>
      <c r="AB3814" t="s">
        <v>124</v>
      </c>
      <c r="AC3814" s="51">
        <v>71.566666667000007</v>
      </c>
    </row>
    <row r="3815" spans="1:29" x14ac:dyDescent="0.25">
      <c r="A3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5" s="4" t="str">
        <f>VLOOKUP(P3815,Lookup!$A$1:$D$19,4,0)</f>
        <v>Bay Area</v>
      </c>
      <c r="C3815" s="4" t="str">
        <f>VLOOKUP(P3815,Lookup!$A$1:$E$19,5,0)</f>
        <v>Region 3</v>
      </c>
      <c r="D3815" s="4" t="str">
        <f>VLOOKUP(P3815,Lookup!$A$1:$B$19,2,0)</f>
        <v>SF</v>
      </c>
      <c r="E3815" s="4" t="str">
        <f>IF(AND((Data[[#This Row],[Min Notif Date]]&gt;$G$3),Data[[#This Row],[Min Notif Date]]&lt;$F$3),"Last Week","No")</f>
        <v>No</v>
      </c>
      <c r="F3815" s="4" t="str">
        <f>VLOOKUP(MONTH(Data[[#This Row],[Min Notif Date]]),Lookup!$G$1:$H$12,2,0)</f>
        <v>12. Dec</v>
      </c>
      <c r="G3815" s="4" t="str">
        <f t="shared" si="59"/>
        <v/>
      </c>
      <c r="H3815" s="4" t="str">
        <f>IF(AND(Data[[#This Row],[Min Notif Time]]&gt;6,Data[[#This Row],[Min Notif Time]]&lt;17),"Business Hours","Non-Business Hours")</f>
        <v>Business Hours</v>
      </c>
      <c r="I3815" s="4" t="str" cm="1">
        <f t="array" ref="I3815">IFERROR(VLOOKUP(Data[[#This Row],[Min Notif Date]],Lookup!$N$1:$P$11,2,0),_xlfn.IFS(VLOOKUP(WEEKDAY(Data[[#This Row],[Min Notif Date]],2),Lookup!$J$1:$L$7,3,0)="Weekend","Weekend",VLOOKUP(WEEKDAY(Data[[#This Row],[Min Notif Date]],2),Lookup!$J$1:$L$7,3,0)="Weekday","Weekday"))</f>
        <v>Weekday</v>
      </c>
      <c r="J3815" s="4" t="str">
        <f>VLOOKUP(WEEKDAY(Data[[#This Row],[Min Notif Date]],2),Lookup!$J$1:$K$7,2,0)</f>
        <v>1. Mon</v>
      </c>
      <c r="K3815" s="37">
        <f>ROUNDDOWN(Data[[#This Row],[PGE Notified Time]],0)</f>
        <v>45649</v>
      </c>
      <c r="L3815" s="4">
        <f>HOUR(Data[[#This Row],[PGE Notified Time]])</f>
        <v>13</v>
      </c>
      <c r="M3815">
        <v>116083</v>
      </c>
      <c r="O3815" t="s">
        <v>117</v>
      </c>
      <c r="P3815" t="s">
        <v>128</v>
      </c>
      <c r="Q3815" s="44" t="s">
        <v>117</v>
      </c>
      <c r="R3815" t="s">
        <v>147</v>
      </c>
      <c r="S3815" s="1" t="s">
        <v>5</v>
      </c>
      <c r="T3815" s="1">
        <v>45649.558483796296</v>
      </c>
      <c r="U3815" s="1">
        <v>45649.608159722222</v>
      </c>
      <c r="V3815" t="s">
        <v>120</v>
      </c>
      <c r="W3815" t="s">
        <v>608</v>
      </c>
      <c r="X3815" t="s">
        <v>129</v>
      </c>
      <c r="Y3815" t="s">
        <v>123</v>
      </c>
      <c r="Z3815">
        <v>130534789</v>
      </c>
      <c r="AA3815" s="50">
        <v>47172453</v>
      </c>
      <c r="AB3815" t="s">
        <v>124</v>
      </c>
      <c r="AC3815" s="51">
        <v>71.533333333000002</v>
      </c>
    </row>
    <row r="3816" spans="1:29" x14ac:dyDescent="0.25">
      <c r="A3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6" s="4" t="str">
        <f>VLOOKUP(P3816,Lookup!$A$1:$D$19,4,0)</f>
        <v>South Bay</v>
      </c>
      <c r="C3816" s="4" t="str">
        <f>VLOOKUP(P3816,Lookup!$A$1:$E$19,5,0)</f>
        <v>Region 4</v>
      </c>
      <c r="D3816" s="4" t="str">
        <f>VLOOKUP(P3816,Lookup!$A$1:$B$19,2,0)</f>
        <v>DA</v>
      </c>
      <c r="E3816" s="4" t="str">
        <f>IF(AND((Data[[#This Row],[Min Notif Date]]&gt;$G$3),Data[[#This Row],[Min Notif Date]]&lt;$F$3),"Last Week","No")</f>
        <v>No</v>
      </c>
      <c r="F3816" s="4" t="str">
        <f>VLOOKUP(MONTH(Data[[#This Row],[Min Notif Date]]),Lookup!$G$1:$H$12,2,0)</f>
        <v>2. Feb</v>
      </c>
      <c r="G3816" s="4" t="str">
        <f t="shared" si="59"/>
        <v/>
      </c>
      <c r="H3816" s="4" t="str">
        <f>IF(AND(Data[[#This Row],[Min Notif Time]]&gt;6,Data[[#This Row],[Min Notif Time]]&lt;17),"Business Hours","Non-Business Hours")</f>
        <v>Business Hours</v>
      </c>
      <c r="I3816" s="4" t="str" cm="1">
        <f t="array" ref="I3816">IFERROR(VLOOKUP(Data[[#This Row],[Min Notif Date]],Lookup!$N$1:$P$11,2,0),_xlfn.IFS(VLOOKUP(WEEKDAY(Data[[#This Row],[Min Notif Date]],2),Lookup!$J$1:$L$7,3,0)="Weekend","Weekend",VLOOKUP(WEEKDAY(Data[[#This Row],[Min Notif Date]],2),Lookup!$J$1:$L$7,3,0)="Weekday","Weekday"))</f>
        <v>Weekday</v>
      </c>
      <c r="J3816" s="4" t="str">
        <f>VLOOKUP(WEEKDAY(Data[[#This Row],[Min Notif Date]],2),Lookup!$J$1:$K$7,2,0)</f>
        <v>5. Fri</v>
      </c>
      <c r="K3816" s="37">
        <f>ROUNDDOWN(Data[[#This Row],[PGE Notified Time]],0)</f>
        <v>45324</v>
      </c>
      <c r="L3816" s="4">
        <f>HOUR(Data[[#This Row],[PGE Notified Time]])</f>
        <v>11</v>
      </c>
      <c r="M3816">
        <v>103613</v>
      </c>
      <c r="O3816" t="s">
        <v>117</v>
      </c>
      <c r="P3816" t="s">
        <v>163</v>
      </c>
      <c r="Q3816" s="44" t="s">
        <v>117</v>
      </c>
      <c r="R3816" t="s">
        <v>147</v>
      </c>
      <c r="S3816" s="1" t="s">
        <v>5</v>
      </c>
      <c r="T3816" s="1">
        <v>45324.498981481483</v>
      </c>
      <c r="U3816" s="1">
        <v>45324.548611111109</v>
      </c>
      <c r="V3816" t="s">
        <v>120</v>
      </c>
      <c r="W3816" t="s">
        <v>608</v>
      </c>
      <c r="X3816" t="s">
        <v>299</v>
      </c>
      <c r="Y3816" t="s">
        <v>123</v>
      </c>
      <c r="Z3816">
        <v>128124714</v>
      </c>
      <c r="AA3816" s="50">
        <v>46178304</v>
      </c>
      <c r="AB3816" t="s">
        <v>124</v>
      </c>
      <c r="AC3816" s="51">
        <v>71.466666666999998</v>
      </c>
    </row>
    <row r="3817" spans="1:29" x14ac:dyDescent="0.25">
      <c r="A3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7" s="4" t="str">
        <f>VLOOKUP(P3817,Lookup!$A$1:$D$19,4,0)</f>
        <v>South Bay</v>
      </c>
      <c r="C3817" s="4" t="str">
        <f>VLOOKUP(P3817,Lookup!$A$1:$E$19,5,0)</f>
        <v>Region 4</v>
      </c>
      <c r="D3817" s="4" t="str">
        <f>VLOOKUP(P3817,Lookup!$A$1:$B$19,2,0)</f>
        <v>SJ</v>
      </c>
      <c r="E3817" s="4" t="str">
        <f>IF(AND((Data[[#This Row],[Min Notif Date]]&gt;$G$3),Data[[#This Row],[Min Notif Date]]&lt;$F$3),"Last Week","No")</f>
        <v>No</v>
      </c>
      <c r="F3817" s="4" t="str">
        <f>VLOOKUP(MONTH(Data[[#This Row],[Min Notif Date]]),Lookup!$G$1:$H$12,2,0)</f>
        <v>8. Aug</v>
      </c>
      <c r="G3817" s="4" t="str">
        <f t="shared" si="59"/>
        <v/>
      </c>
      <c r="H3817" s="4" t="str">
        <f>IF(AND(Data[[#This Row],[Min Notif Time]]&gt;6,Data[[#This Row],[Min Notif Time]]&lt;17),"Business Hours","Non-Business Hours")</f>
        <v>Business Hours</v>
      </c>
      <c r="I3817" s="4" t="str" cm="1">
        <f t="array" ref="I3817">IFERROR(VLOOKUP(Data[[#This Row],[Min Notif Date]],Lookup!$N$1:$P$11,2,0),_xlfn.IFS(VLOOKUP(WEEKDAY(Data[[#This Row],[Min Notif Date]],2),Lookup!$J$1:$L$7,3,0)="Weekend","Weekend",VLOOKUP(WEEKDAY(Data[[#This Row],[Min Notif Date]],2),Lookup!$J$1:$L$7,3,0)="Weekday","Weekday"))</f>
        <v>Weekday</v>
      </c>
      <c r="J3817" s="4" t="str">
        <f>VLOOKUP(WEEKDAY(Data[[#This Row],[Min Notif Date]],2),Lookup!$J$1:$K$7,2,0)</f>
        <v>3. Wed</v>
      </c>
      <c r="K3817" s="37">
        <f>ROUNDDOWN(Data[[#This Row],[PGE Notified Time]],0)</f>
        <v>45518</v>
      </c>
      <c r="L3817" s="4">
        <f>HOUR(Data[[#This Row],[PGE Notified Time]])</f>
        <v>12</v>
      </c>
      <c r="M3817">
        <v>111371</v>
      </c>
      <c r="O3817" t="s">
        <v>117</v>
      </c>
      <c r="P3817" t="s">
        <v>145</v>
      </c>
      <c r="Q3817" s="44" t="s">
        <v>117</v>
      </c>
      <c r="R3817" t="s">
        <v>119</v>
      </c>
      <c r="S3817" s="1" t="s">
        <v>5</v>
      </c>
      <c r="T3817" s="1">
        <v>45518.53738425926</v>
      </c>
      <c r="U3817" s="1">
        <v>45518.587002314816</v>
      </c>
      <c r="V3817" t="s">
        <v>120</v>
      </c>
      <c r="W3817" t="s">
        <v>608</v>
      </c>
      <c r="X3817" t="s">
        <v>146</v>
      </c>
      <c r="Y3817" t="s">
        <v>123</v>
      </c>
      <c r="Z3817">
        <v>129390215</v>
      </c>
      <c r="AA3817" s="50">
        <v>47124423</v>
      </c>
      <c r="AB3817" t="s">
        <v>124</v>
      </c>
      <c r="AC3817" s="51">
        <v>71.45</v>
      </c>
    </row>
    <row r="3818" spans="1:29" x14ac:dyDescent="0.25">
      <c r="A3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8" s="4" t="str">
        <f>VLOOKUP(P3818,Lookup!$A$1:$D$19,4,0)</f>
        <v>Bay Area</v>
      </c>
      <c r="C3818" s="4" t="str">
        <f>VLOOKUP(P3818,Lookup!$A$1:$E$19,5,0)</f>
        <v>Region 3</v>
      </c>
      <c r="D3818" s="4" t="str">
        <f>VLOOKUP(P3818,Lookup!$A$1:$B$19,2,0)</f>
        <v>DI</v>
      </c>
      <c r="E3818" s="4" t="str">
        <f>IF(AND((Data[[#This Row],[Min Notif Date]]&gt;$G$3),Data[[#This Row],[Min Notif Date]]&lt;$F$3),"Last Week","No")</f>
        <v>No</v>
      </c>
      <c r="F3818" s="4" t="str">
        <f>VLOOKUP(MONTH(Data[[#This Row],[Min Notif Date]]),Lookup!$G$1:$H$12,2,0)</f>
        <v>9. Sep</v>
      </c>
      <c r="G3818" s="4" t="str">
        <f t="shared" si="59"/>
        <v/>
      </c>
      <c r="H3818" s="4" t="str">
        <f>IF(AND(Data[[#This Row],[Min Notif Time]]&gt;6,Data[[#This Row],[Min Notif Time]]&lt;17),"Business Hours","Non-Business Hours")</f>
        <v>Business Hours</v>
      </c>
      <c r="I3818" s="4" t="str" cm="1">
        <f t="array" ref="I3818">IFERROR(VLOOKUP(Data[[#This Row],[Min Notif Date]],Lookup!$N$1:$P$11,2,0),_xlfn.IFS(VLOOKUP(WEEKDAY(Data[[#This Row],[Min Notif Date]],2),Lookup!$J$1:$L$7,3,0)="Weekend","Weekend",VLOOKUP(WEEKDAY(Data[[#This Row],[Min Notif Date]],2),Lookup!$J$1:$L$7,3,0)="Weekday","Weekday"))</f>
        <v>Weekday</v>
      </c>
      <c r="J3818" s="4" t="str">
        <f>VLOOKUP(WEEKDAY(Data[[#This Row],[Min Notif Date]],2),Lookup!$J$1:$K$7,2,0)</f>
        <v>2. Tue</v>
      </c>
      <c r="K3818" s="37">
        <f>ROUNDDOWN(Data[[#This Row],[PGE Notified Time]],0)</f>
        <v>45538</v>
      </c>
      <c r="L3818" s="4">
        <f>HOUR(Data[[#This Row],[PGE Notified Time]])</f>
        <v>11</v>
      </c>
      <c r="M3818">
        <v>112115</v>
      </c>
      <c r="O3818" t="s">
        <v>117</v>
      </c>
      <c r="P3818" t="s">
        <v>141</v>
      </c>
      <c r="Q3818" s="44" t="s">
        <v>117</v>
      </c>
      <c r="R3818" t="s">
        <v>119</v>
      </c>
      <c r="S3818" s="1" t="s">
        <v>5</v>
      </c>
      <c r="T3818" s="1">
        <v>45538.497071759259</v>
      </c>
      <c r="U3818" s="1">
        <v>45538.546666666669</v>
      </c>
      <c r="V3818" t="s">
        <v>120</v>
      </c>
      <c r="W3818" t="s">
        <v>608</v>
      </c>
      <c r="X3818" t="s">
        <v>142</v>
      </c>
      <c r="Y3818" t="s">
        <v>123</v>
      </c>
      <c r="Z3818">
        <v>129467468</v>
      </c>
      <c r="AA3818" s="50">
        <v>45872624</v>
      </c>
      <c r="AB3818" t="s">
        <v>124</v>
      </c>
      <c r="AC3818" s="51">
        <v>71.416666667000001</v>
      </c>
    </row>
    <row r="3819" spans="1:29" x14ac:dyDescent="0.25">
      <c r="A3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9" s="4" t="str">
        <f>VLOOKUP(P3819,Lookup!$A$1:$D$19,4,0)</f>
        <v>North Valley</v>
      </c>
      <c r="C3819" s="4" t="str">
        <f>VLOOKUP(P3819,Lookup!$A$1:$E$19,5,0)</f>
        <v>Region 2</v>
      </c>
      <c r="D3819" s="4" t="str">
        <f>VLOOKUP(P3819,Lookup!$A$1:$B$19,2,0)</f>
        <v>SA</v>
      </c>
      <c r="E3819" s="4" t="str">
        <f>IF(AND((Data[[#This Row],[Min Notif Date]]&gt;$G$3),Data[[#This Row],[Min Notif Date]]&lt;$F$3),"Last Week","No")</f>
        <v>No</v>
      </c>
      <c r="F3819" s="4" t="str">
        <f>VLOOKUP(MONTH(Data[[#This Row],[Min Notif Date]]),Lookup!$G$1:$H$12,2,0)</f>
        <v>7. Jul</v>
      </c>
      <c r="G3819" s="4" t="str">
        <f t="shared" si="59"/>
        <v/>
      </c>
      <c r="H3819" s="4" t="str">
        <f>IF(AND(Data[[#This Row],[Min Notif Time]]&gt;6,Data[[#This Row],[Min Notif Time]]&lt;17),"Business Hours","Non-Business Hours")</f>
        <v>Business Hours</v>
      </c>
      <c r="I3819" s="4" t="str" cm="1">
        <f t="array" ref="I3819">IFERROR(VLOOKUP(Data[[#This Row],[Min Notif Date]],Lookup!$N$1:$P$11,2,0),_xlfn.IFS(VLOOKUP(WEEKDAY(Data[[#This Row],[Min Notif Date]],2),Lookup!$J$1:$L$7,3,0)="Weekend","Weekend",VLOOKUP(WEEKDAY(Data[[#This Row],[Min Notif Date]],2),Lookup!$J$1:$L$7,3,0)="Weekday","Weekday"))</f>
        <v>Weekday</v>
      </c>
      <c r="J3819" s="4" t="str">
        <f>VLOOKUP(WEEKDAY(Data[[#This Row],[Min Notif Date]],2),Lookup!$J$1:$K$7,2,0)</f>
        <v>3. Wed</v>
      </c>
      <c r="K3819" s="37">
        <f>ROUNDDOWN(Data[[#This Row],[PGE Notified Time]],0)</f>
        <v>45497</v>
      </c>
      <c r="L3819" s="4">
        <f>HOUR(Data[[#This Row],[PGE Notified Time]])</f>
        <v>9</v>
      </c>
      <c r="M3819">
        <v>110528</v>
      </c>
      <c r="O3819" t="s">
        <v>117</v>
      </c>
      <c r="P3819" t="s">
        <v>175</v>
      </c>
      <c r="Q3819" s="44" t="s">
        <v>117</v>
      </c>
      <c r="R3819" t="s">
        <v>147</v>
      </c>
      <c r="S3819" s="1" t="s">
        <v>5</v>
      </c>
      <c r="T3819" s="1">
        <v>45497.391412037039</v>
      </c>
      <c r="U3819" s="1">
        <v>45497.440972222219</v>
      </c>
      <c r="V3819" t="s">
        <v>120</v>
      </c>
      <c r="W3819" t="s">
        <v>608</v>
      </c>
      <c r="X3819" t="s">
        <v>177</v>
      </c>
      <c r="Y3819" t="s">
        <v>123</v>
      </c>
      <c r="Z3819">
        <v>129281789</v>
      </c>
      <c r="AA3819" s="50">
        <v>47117277</v>
      </c>
      <c r="AB3819" t="s">
        <v>124</v>
      </c>
      <c r="AC3819" s="51">
        <v>71.366666667000004</v>
      </c>
    </row>
    <row r="3820" spans="1:29" x14ac:dyDescent="0.25">
      <c r="A3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0" s="4" t="str">
        <f>VLOOKUP(P3820,Lookup!$A$1:$D$19,4,0)</f>
        <v>Bay Area</v>
      </c>
      <c r="C3820" s="4" t="str">
        <f>VLOOKUP(P3820,Lookup!$A$1:$E$19,5,0)</f>
        <v>Region 3</v>
      </c>
      <c r="D3820" s="4" t="str">
        <f>VLOOKUP(P3820,Lookup!$A$1:$B$19,2,0)</f>
        <v>EB</v>
      </c>
      <c r="E3820" s="4" t="str">
        <f>IF(AND((Data[[#This Row],[Min Notif Date]]&gt;$G$3),Data[[#This Row],[Min Notif Date]]&lt;$F$3),"Last Week","No")</f>
        <v>No</v>
      </c>
      <c r="F3820" s="4" t="str">
        <f>VLOOKUP(MONTH(Data[[#This Row],[Min Notif Date]]),Lookup!$G$1:$H$12,2,0)</f>
        <v>3. Mar</v>
      </c>
      <c r="G3820" s="4" t="str">
        <f t="shared" si="59"/>
        <v/>
      </c>
      <c r="H3820" s="4" t="str">
        <f>IF(AND(Data[[#This Row],[Min Notif Time]]&gt;6,Data[[#This Row],[Min Notif Time]]&lt;17),"Business Hours","Non-Business Hours")</f>
        <v>Business Hours</v>
      </c>
      <c r="I3820" s="4" t="str" cm="1">
        <f t="array" ref="I3820">IFERROR(VLOOKUP(Data[[#This Row],[Min Notif Date]],Lookup!$N$1:$P$11,2,0),_xlfn.IFS(VLOOKUP(WEEKDAY(Data[[#This Row],[Min Notif Date]],2),Lookup!$J$1:$L$7,3,0)="Weekend","Weekend",VLOOKUP(WEEKDAY(Data[[#This Row],[Min Notif Date]],2),Lookup!$J$1:$L$7,3,0)="Weekday","Weekday"))</f>
        <v>Weekday</v>
      </c>
      <c r="J3820" s="4" t="str">
        <f>VLOOKUP(WEEKDAY(Data[[#This Row],[Min Notif Date]],2),Lookup!$J$1:$K$7,2,0)</f>
        <v>4. Thu</v>
      </c>
      <c r="K3820" s="37">
        <f>ROUNDDOWN(Data[[#This Row],[PGE Notified Time]],0)</f>
        <v>45379</v>
      </c>
      <c r="L3820" s="4">
        <f>HOUR(Data[[#This Row],[PGE Notified Time]])</f>
        <v>11</v>
      </c>
      <c r="M3820">
        <v>105880</v>
      </c>
      <c r="O3820" t="s">
        <v>117</v>
      </c>
      <c r="P3820" t="s">
        <v>118</v>
      </c>
      <c r="Q3820" s="44" t="s">
        <v>117</v>
      </c>
      <c r="R3820" t="s">
        <v>119</v>
      </c>
      <c r="S3820" s="1" t="s">
        <v>5</v>
      </c>
      <c r="T3820" s="1">
        <v>45379.471574074072</v>
      </c>
      <c r="U3820" s="1">
        <v>45379.521134259259</v>
      </c>
      <c r="V3820" t="s">
        <v>120</v>
      </c>
      <c r="W3820" t="s">
        <v>608</v>
      </c>
      <c r="X3820" t="s">
        <v>188</v>
      </c>
      <c r="Y3820" t="s">
        <v>123</v>
      </c>
      <c r="Z3820">
        <v>128383858</v>
      </c>
      <c r="AA3820" s="50">
        <v>47045103</v>
      </c>
      <c r="AB3820" t="s">
        <v>124</v>
      </c>
      <c r="AC3820" s="51">
        <v>71.366666667000004</v>
      </c>
    </row>
    <row r="3821" spans="1:29" x14ac:dyDescent="0.25">
      <c r="A3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1" s="4" t="str">
        <f>VLOOKUP(P3821,Lookup!$A$1:$D$19,4,0)</f>
        <v>Central Valley</v>
      </c>
      <c r="C3821" s="4" t="str">
        <f>VLOOKUP(P3821,Lookup!$A$1:$E$19,5,0)</f>
        <v>Region 5</v>
      </c>
      <c r="D3821" s="4" t="str">
        <f>VLOOKUP(P3821,Lookup!$A$1:$B$19,2,0)</f>
        <v>YO</v>
      </c>
      <c r="E3821" s="4" t="str">
        <f>IF(AND((Data[[#This Row],[Min Notif Date]]&gt;$G$3),Data[[#This Row],[Min Notif Date]]&lt;$F$3),"Last Week","No")</f>
        <v>No</v>
      </c>
      <c r="F3821" s="4" t="str">
        <f>VLOOKUP(MONTH(Data[[#This Row],[Min Notif Date]]),Lookup!$G$1:$H$12,2,0)</f>
        <v>12. Dec</v>
      </c>
      <c r="G3821" s="4" t="str">
        <f t="shared" si="59"/>
        <v/>
      </c>
      <c r="H3821" s="4" t="str">
        <f>IF(AND(Data[[#This Row],[Min Notif Time]]&gt;6,Data[[#This Row],[Min Notif Time]]&lt;17),"Business Hours","Non-Business Hours")</f>
        <v>Business Hours</v>
      </c>
      <c r="I3821" s="4" t="str" cm="1">
        <f t="array" ref="I3821">IFERROR(VLOOKUP(Data[[#This Row],[Min Notif Date]],Lookup!$N$1:$P$11,2,0),_xlfn.IFS(VLOOKUP(WEEKDAY(Data[[#This Row],[Min Notif Date]],2),Lookup!$J$1:$L$7,3,0)="Weekend","Weekend",VLOOKUP(WEEKDAY(Data[[#This Row],[Min Notif Date]],2),Lookup!$J$1:$L$7,3,0)="Weekday","Weekday"))</f>
        <v>Weekday</v>
      </c>
      <c r="J3821" s="4" t="str">
        <f>VLOOKUP(WEEKDAY(Data[[#This Row],[Min Notif Date]],2),Lookup!$J$1:$K$7,2,0)</f>
        <v>4. Thu</v>
      </c>
      <c r="K3821" s="37">
        <f>ROUNDDOWN(Data[[#This Row],[PGE Notified Time]],0)</f>
        <v>45652</v>
      </c>
      <c r="L3821" s="4">
        <f>HOUR(Data[[#This Row],[PGE Notified Time]])</f>
        <v>13</v>
      </c>
      <c r="M3821">
        <v>116164</v>
      </c>
      <c r="N3821">
        <v>9267234269</v>
      </c>
      <c r="O3821" t="s">
        <v>117</v>
      </c>
      <c r="P3821" t="s">
        <v>197</v>
      </c>
      <c r="Q3821" s="44" t="s">
        <v>117</v>
      </c>
      <c r="R3821" t="s">
        <v>119</v>
      </c>
      <c r="S3821" s="1">
        <v>45652.554351851853</v>
      </c>
      <c r="T3821" s="1">
        <v>45652.565057870372</v>
      </c>
      <c r="U3821" s="1">
        <v>45652.603888888887</v>
      </c>
      <c r="V3821" t="s">
        <v>120</v>
      </c>
      <c r="W3821" t="s">
        <v>608</v>
      </c>
      <c r="X3821" t="s">
        <v>260</v>
      </c>
      <c r="Y3821" t="s">
        <v>123</v>
      </c>
      <c r="Z3821">
        <v>130544671</v>
      </c>
      <c r="AA3821" s="50">
        <v>47173112</v>
      </c>
      <c r="AB3821" t="s">
        <v>124</v>
      </c>
      <c r="AC3821" s="51">
        <v>71.333333332999999</v>
      </c>
    </row>
    <row r="3822" spans="1:29" x14ac:dyDescent="0.25">
      <c r="A3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2" s="4" t="str">
        <f>VLOOKUP(P3822,Lookup!$A$1:$D$19,4,0)</f>
        <v>South Bay</v>
      </c>
      <c r="C3822" s="4" t="str">
        <f>VLOOKUP(P3822,Lookup!$A$1:$E$19,5,0)</f>
        <v>Region 4</v>
      </c>
      <c r="D3822" s="4" t="str">
        <f>VLOOKUP(P3822,Lookup!$A$1:$B$19,2,0)</f>
        <v>DA</v>
      </c>
      <c r="E3822" s="4" t="str">
        <f>IF(AND((Data[[#This Row],[Min Notif Date]]&gt;$G$3),Data[[#This Row],[Min Notif Date]]&lt;$F$3),"Last Week","No")</f>
        <v>No</v>
      </c>
      <c r="F3822" s="4" t="str">
        <f>VLOOKUP(MONTH(Data[[#This Row],[Min Notif Date]]),Lookup!$G$1:$H$12,2,0)</f>
        <v>2. Feb</v>
      </c>
      <c r="G3822" s="4" t="str">
        <f t="shared" si="59"/>
        <v/>
      </c>
      <c r="H3822" s="4" t="str">
        <f>IF(AND(Data[[#This Row],[Min Notif Time]]&gt;6,Data[[#This Row],[Min Notif Time]]&lt;17),"Business Hours","Non-Business Hours")</f>
        <v>Business Hours</v>
      </c>
      <c r="I3822" s="4" t="str" cm="1">
        <f t="array" ref="I3822">IFERROR(VLOOKUP(Data[[#This Row],[Min Notif Date]],Lookup!$N$1:$P$11,2,0),_xlfn.IFS(VLOOKUP(WEEKDAY(Data[[#This Row],[Min Notif Date]],2),Lookup!$J$1:$L$7,3,0)="Weekend","Weekend",VLOOKUP(WEEKDAY(Data[[#This Row],[Min Notif Date]],2),Lookup!$J$1:$L$7,3,0)="Weekday","Weekday"))</f>
        <v>Weekday</v>
      </c>
      <c r="J3822" s="4" t="str">
        <f>VLOOKUP(WEEKDAY(Data[[#This Row],[Min Notif Date]],2),Lookup!$J$1:$K$7,2,0)</f>
        <v>5. Fri</v>
      </c>
      <c r="K3822" s="37">
        <f>ROUNDDOWN(Data[[#This Row],[PGE Notified Time]],0)</f>
        <v>45324</v>
      </c>
      <c r="L3822" s="4">
        <f>HOUR(Data[[#This Row],[PGE Notified Time]])</f>
        <v>13</v>
      </c>
      <c r="M3822">
        <v>103619</v>
      </c>
      <c r="N3822">
        <v>8991508540</v>
      </c>
      <c r="O3822" t="s">
        <v>117</v>
      </c>
      <c r="P3822" t="s">
        <v>163</v>
      </c>
      <c r="Q3822" s="44" t="s">
        <v>117</v>
      </c>
      <c r="R3822" t="s">
        <v>147</v>
      </c>
      <c r="S3822" s="1">
        <v>45324.555335648147</v>
      </c>
      <c r="T3822" s="1">
        <v>45324.572199074071</v>
      </c>
      <c r="U3822" s="1">
        <v>45324.604826388888</v>
      </c>
      <c r="V3822" t="s">
        <v>120</v>
      </c>
      <c r="W3822" t="s">
        <v>608</v>
      </c>
      <c r="X3822" t="s">
        <v>180</v>
      </c>
      <c r="Y3822" t="s">
        <v>123</v>
      </c>
      <c r="Z3822">
        <v>128124988</v>
      </c>
      <c r="AA3822" s="50">
        <v>46178307</v>
      </c>
      <c r="AB3822" t="s">
        <v>124</v>
      </c>
      <c r="AC3822" s="51">
        <v>71.266666666999996</v>
      </c>
    </row>
    <row r="3823" spans="1:29" x14ac:dyDescent="0.25">
      <c r="A3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3" s="4" t="str">
        <f>VLOOKUP(P3823,Lookup!$A$1:$D$19,4,0)</f>
        <v>Bay Area</v>
      </c>
      <c r="C3823" s="4" t="str">
        <f>VLOOKUP(P3823,Lookup!$A$1:$E$19,5,0)</f>
        <v>Region 3</v>
      </c>
      <c r="D3823" s="4" t="str">
        <f>VLOOKUP(P3823,Lookup!$A$1:$B$19,2,0)</f>
        <v>MI</v>
      </c>
      <c r="E3823" s="4" t="str">
        <f>IF(AND((Data[[#This Row],[Min Notif Date]]&gt;$G$3),Data[[#This Row],[Min Notif Date]]&lt;$F$3),"Last Week","No")</f>
        <v>No</v>
      </c>
      <c r="F3823" s="4" t="str">
        <f>VLOOKUP(MONTH(Data[[#This Row],[Min Notif Date]]),Lookup!$G$1:$H$12,2,0)</f>
        <v>3. Mar</v>
      </c>
      <c r="G3823" s="4" t="str">
        <f t="shared" si="59"/>
        <v/>
      </c>
      <c r="H3823" s="4" t="str">
        <f>IF(AND(Data[[#This Row],[Min Notif Time]]&gt;6,Data[[#This Row],[Min Notif Time]]&lt;17),"Business Hours","Non-Business Hours")</f>
        <v>Business Hours</v>
      </c>
      <c r="I3823" s="4" t="str" cm="1">
        <f t="array" ref="I3823">IFERROR(VLOOKUP(Data[[#This Row],[Min Notif Date]],Lookup!$N$1:$P$11,2,0),_xlfn.IFS(VLOOKUP(WEEKDAY(Data[[#This Row],[Min Notif Date]],2),Lookup!$J$1:$L$7,3,0)="Weekend","Weekend",VLOOKUP(WEEKDAY(Data[[#This Row],[Min Notif Date]],2),Lookup!$J$1:$L$7,3,0)="Weekday","Weekday"))</f>
        <v>Weekday</v>
      </c>
      <c r="J3823" s="4" t="str">
        <f>VLOOKUP(WEEKDAY(Data[[#This Row],[Min Notif Date]],2),Lookup!$J$1:$K$7,2,0)</f>
        <v>1. Mon</v>
      </c>
      <c r="K3823" s="37">
        <f>ROUNDDOWN(Data[[#This Row],[PGE Notified Time]],0)</f>
        <v>45369</v>
      </c>
      <c r="L3823" s="4">
        <f>HOUR(Data[[#This Row],[PGE Notified Time]])</f>
        <v>10</v>
      </c>
      <c r="M3823">
        <v>105411</v>
      </c>
      <c r="O3823" t="s">
        <v>117</v>
      </c>
      <c r="P3823" t="s">
        <v>154</v>
      </c>
      <c r="Q3823" s="44" t="s">
        <v>117</v>
      </c>
      <c r="R3823" t="s">
        <v>147</v>
      </c>
      <c r="S3823" s="1" t="s">
        <v>5</v>
      </c>
      <c r="T3823" s="1">
        <v>45369.440104166664</v>
      </c>
      <c r="U3823" s="1">
        <v>45369.489583333336</v>
      </c>
      <c r="V3823" t="s">
        <v>120</v>
      </c>
      <c r="W3823" t="s">
        <v>608</v>
      </c>
      <c r="X3823" t="s">
        <v>155</v>
      </c>
      <c r="Y3823" t="s">
        <v>123</v>
      </c>
      <c r="Z3823">
        <v>128299415</v>
      </c>
      <c r="AA3823" s="50">
        <v>47040166</v>
      </c>
      <c r="AB3823" t="s">
        <v>124</v>
      </c>
      <c r="AC3823" s="51">
        <v>71.25</v>
      </c>
    </row>
    <row r="3824" spans="1:29" x14ac:dyDescent="0.25">
      <c r="A3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4" s="4" t="str">
        <f>VLOOKUP(P3824,Lookup!$A$1:$D$19,4,0)</f>
        <v>Central Valley</v>
      </c>
      <c r="C3824" s="4" t="str">
        <f>VLOOKUP(P3824,Lookup!$A$1:$E$19,5,0)</f>
        <v>Region 5</v>
      </c>
      <c r="D3824" s="4" t="str">
        <f>VLOOKUP(P3824,Lookup!$A$1:$B$19,2,0)</f>
        <v>YO</v>
      </c>
      <c r="E3824" s="4" t="str">
        <f>IF(AND((Data[[#This Row],[Min Notif Date]]&gt;$G$3),Data[[#This Row],[Min Notif Date]]&lt;$F$3),"Last Week","No")</f>
        <v>No</v>
      </c>
      <c r="F3824" s="4" t="str">
        <f>VLOOKUP(MONTH(Data[[#This Row],[Min Notif Date]]),Lookup!$G$1:$H$12,2,0)</f>
        <v>9. Sep</v>
      </c>
      <c r="G3824" s="4" t="str">
        <f t="shared" si="59"/>
        <v/>
      </c>
      <c r="H3824" s="4" t="str">
        <f>IF(AND(Data[[#This Row],[Min Notif Time]]&gt;6,Data[[#This Row],[Min Notif Time]]&lt;17),"Business Hours","Non-Business Hours")</f>
        <v>Non-Business Hours</v>
      </c>
      <c r="I3824" s="4" t="str" cm="1">
        <f t="array" ref="I3824">IFERROR(VLOOKUP(Data[[#This Row],[Min Notif Date]],Lookup!$N$1:$P$11,2,0),_xlfn.IFS(VLOOKUP(WEEKDAY(Data[[#This Row],[Min Notif Date]],2),Lookup!$J$1:$L$7,3,0)="Weekend","Weekend",VLOOKUP(WEEKDAY(Data[[#This Row],[Min Notif Date]],2),Lookup!$J$1:$L$7,3,0)="Weekday","Weekday"))</f>
        <v>Weekday</v>
      </c>
      <c r="J3824" s="4" t="str">
        <f>VLOOKUP(WEEKDAY(Data[[#This Row],[Min Notif Date]],2),Lookup!$J$1:$K$7,2,0)</f>
        <v>2. Tue</v>
      </c>
      <c r="K3824" s="37">
        <f>ROUNDDOWN(Data[[#This Row],[PGE Notified Time]],0)</f>
        <v>45538</v>
      </c>
      <c r="L3824" s="4">
        <f>HOUR(Data[[#This Row],[PGE Notified Time]])</f>
        <v>20</v>
      </c>
      <c r="M3824">
        <v>112136</v>
      </c>
      <c r="N3824">
        <v>9426900165</v>
      </c>
      <c r="O3824" t="s">
        <v>57</v>
      </c>
      <c r="P3824" t="s">
        <v>197</v>
      </c>
      <c r="Q3824" s="44" t="s">
        <v>259</v>
      </c>
      <c r="R3824" t="s">
        <v>119</v>
      </c>
      <c r="S3824" s="1">
        <v>45538.856805555559</v>
      </c>
      <c r="T3824" s="1">
        <v>45538.859282407408</v>
      </c>
      <c r="U3824" s="1">
        <v>45538.90625</v>
      </c>
      <c r="V3824" t="s">
        <v>120</v>
      </c>
      <c r="W3824" t="s">
        <v>121</v>
      </c>
      <c r="X3824" t="s">
        <v>260</v>
      </c>
      <c r="Y3824" t="s">
        <v>123</v>
      </c>
      <c r="Z3824">
        <v>129470305</v>
      </c>
      <c r="AA3824" s="50">
        <v>47129155</v>
      </c>
      <c r="AB3824" t="s">
        <v>124</v>
      </c>
      <c r="AC3824" s="51">
        <v>71.2</v>
      </c>
    </row>
    <row r="3825" spans="1:29" x14ac:dyDescent="0.25">
      <c r="A3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25" s="4" t="str">
        <f>VLOOKUP(P3825,Lookup!$A$1:$D$19,4,0)</f>
        <v>Bay Area</v>
      </c>
      <c r="C3825" s="4" t="str">
        <f>VLOOKUP(P3825,Lookup!$A$1:$E$19,5,0)</f>
        <v>Region 3</v>
      </c>
      <c r="D3825" s="4" t="str">
        <f>VLOOKUP(P3825,Lookup!$A$1:$B$19,2,0)</f>
        <v>EB</v>
      </c>
      <c r="E3825" s="4" t="str">
        <f>IF(AND((Data[[#This Row],[Min Notif Date]]&gt;$G$3),Data[[#This Row],[Min Notif Date]]&lt;$F$3),"Last Week","No")</f>
        <v>No</v>
      </c>
      <c r="F3825" s="4" t="str">
        <f>VLOOKUP(MONTH(Data[[#This Row],[Min Notif Date]]),Lookup!$G$1:$H$12,2,0)</f>
        <v>9. Sep</v>
      </c>
      <c r="G3825" s="4" t="str">
        <f t="shared" si="59"/>
        <v/>
      </c>
      <c r="H3825" s="4" t="str">
        <f>IF(AND(Data[[#This Row],[Min Notif Time]]&gt;6,Data[[#This Row],[Min Notif Time]]&lt;17),"Business Hours","Non-Business Hours")</f>
        <v>Business Hours</v>
      </c>
      <c r="I3825" s="4" t="str" cm="1">
        <f t="array" ref="I3825">IFERROR(VLOOKUP(Data[[#This Row],[Min Notif Date]],Lookup!$N$1:$P$11,2,0),_xlfn.IFS(VLOOKUP(WEEKDAY(Data[[#This Row],[Min Notif Date]],2),Lookup!$J$1:$L$7,3,0)="Weekend","Weekend",VLOOKUP(WEEKDAY(Data[[#This Row],[Min Notif Date]],2),Lookup!$J$1:$L$7,3,0)="Weekday","Weekday"))</f>
        <v>Weekday</v>
      </c>
      <c r="J3825" s="4" t="str">
        <f>VLOOKUP(WEEKDAY(Data[[#This Row],[Min Notif Date]],2),Lookup!$J$1:$K$7,2,0)</f>
        <v>2. Tue</v>
      </c>
      <c r="K3825" s="37">
        <f>ROUNDDOWN(Data[[#This Row],[PGE Notified Time]],0)</f>
        <v>45545</v>
      </c>
      <c r="L3825" s="4">
        <f>HOUR(Data[[#This Row],[PGE Notified Time]])</f>
        <v>10</v>
      </c>
      <c r="M3825">
        <v>112377</v>
      </c>
      <c r="N3825">
        <v>3301869658</v>
      </c>
      <c r="O3825" t="s">
        <v>52</v>
      </c>
      <c r="P3825" t="s">
        <v>118</v>
      </c>
      <c r="Q3825" s="44" t="s">
        <v>259</v>
      </c>
      <c r="R3825" t="s">
        <v>125</v>
      </c>
      <c r="S3825" s="1">
        <v>45545.431168981479</v>
      </c>
      <c r="T3825" s="1">
        <v>45545.432743055557</v>
      </c>
      <c r="U3825" s="1">
        <v>45545.480555555558</v>
      </c>
      <c r="V3825" t="s">
        <v>120</v>
      </c>
      <c r="W3825" t="s">
        <v>608</v>
      </c>
      <c r="X3825" t="s">
        <v>188</v>
      </c>
      <c r="Y3825" t="s">
        <v>123</v>
      </c>
      <c r="Z3825">
        <v>129508150</v>
      </c>
      <c r="AA3825" s="50">
        <v>47131594</v>
      </c>
      <c r="AB3825" t="s">
        <v>124</v>
      </c>
      <c r="AC3825" s="51">
        <v>71.116666667000004</v>
      </c>
    </row>
    <row r="3826" spans="1:29" x14ac:dyDescent="0.25">
      <c r="A3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6" s="4" t="str">
        <f>VLOOKUP(P3826,Lookup!$A$1:$D$19,4,0)</f>
        <v>North Valley</v>
      </c>
      <c r="C3826" s="4" t="str">
        <f>VLOOKUP(P3826,Lookup!$A$1:$E$19,5,0)</f>
        <v>Region 2</v>
      </c>
      <c r="D3826" s="4" t="str">
        <f>VLOOKUP(P3826,Lookup!$A$1:$B$19,2,0)</f>
        <v>SI</v>
      </c>
      <c r="E3826" s="4" t="str">
        <f>IF(AND((Data[[#This Row],[Min Notif Date]]&gt;$G$3),Data[[#This Row],[Min Notif Date]]&lt;$F$3),"Last Week","No")</f>
        <v>No</v>
      </c>
      <c r="F3826" s="4" t="str">
        <f>VLOOKUP(MONTH(Data[[#This Row],[Min Notif Date]]),Lookup!$G$1:$H$12,2,0)</f>
        <v>11. Nov</v>
      </c>
      <c r="G3826" s="4" t="str">
        <f t="shared" si="59"/>
        <v/>
      </c>
      <c r="H3826" s="4" t="str">
        <f>IF(AND(Data[[#This Row],[Min Notif Time]]&gt;6,Data[[#This Row],[Min Notif Time]]&lt;17),"Business Hours","Non-Business Hours")</f>
        <v>Business Hours</v>
      </c>
      <c r="I3826" s="4" t="str" cm="1">
        <f t="array" ref="I3826">IFERROR(VLOOKUP(Data[[#This Row],[Min Notif Date]],Lookup!$N$1:$P$11,2,0),_xlfn.IFS(VLOOKUP(WEEKDAY(Data[[#This Row],[Min Notif Date]],2),Lookup!$J$1:$L$7,3,0)="Weekend","Weekend",VLOOKUP(WEEKDAY(Data[[#This Row],[Min Notif Date]],2),Lookup!$J$1:$L$7,3,0)="Weekday","Weekday"))</f>
        <v>Weekend</v>
      </c>
      <c r="J3826" s="4" t="str">
        <f>VLOOKUP(WEEKDAY(Data[[#This Row],[Min Notif Date]],2),Lookup!$J$1:$K$7,2,0)</f>
        <v>7. Sun</v>
      </c>
      <c r="K3826" s="37">
        <f>ROUNDDOWN(Data[[#This Row],[PGE Notified Time]],0)</f>
        <v>45620</v>
      </c>
      <c r="L3826" s="4">
        <f>HOUR(Data[[#This Row],[PGE Notified Time]])</f>
        <v>11</v>
      </c>
      <c r="M3826">
        <v>115104</v>
      </c>
      <c r="N3826">
        <v>1337220519</v>
      </c>
      <c r="O3826" t="s">
        <v>57</v>
      </c>
      <c r="P3826" t="s">
        <v>172</v>
      </c>
      <c r="Q3826" s="44" t="s">
        <v>259</v>
      </c>
      <c r="R3826" t="s">
        <v>119</v>
      </c>
      <c r="S3826" s="1">
        <v>45620.470775462964</v>
      </c>
      <c r="T3826" s="1">
        <v>45620.475277777776</v>
      </c>
      <c r="U3826" s="1">
        <v>45620.520138888889</v>
      </c>
      <c r="V3826" t="s">
        <v>120</v>
      </c>
      <c r="W3826" t="s">
        <v>121</v>
      </c>
      <c r="X3826" t="s">
        <v>470</v>
      </c>
      <c r="Y3826" t="s">
        <v>123</v>
      </c>
      <c r="Z3826">
        <v>129857217</v>
      </c>
      <c r="AA3826" s="50">
        <v>47168145</v>
      </c>
      <c r="AB3826" t="s">
        <v>124</v>
      </c>
      <c r="AC3826" s="51">
        <v>71.083333332999999</v>
      </c>
    </row>
    <row r="3827" spans="1:29" x14ac:dyDescent="0.25">
      <c r="A3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7" s="4" t="str">
        <f>VLOOKUP(P3827,Lookup!$A$1:$D$19,4,0)</f>
        <v>Bay Area</v>
      </c>
      <c r="C3827" s="4" t="str">
        <f>VLOOKUP(P3827,Lookup!$A$1:$E$19,5,0)</f>
        <v>Region 3</v>
      </c>
      <c r="D3827" s="4" t="str">
        <f>VLOOKUP(P3827,Lookup!$A$1:$B$19,2,0)</f>
        <v>PN</v>
      </c>
      <c r="E3827" s="4" t="str">
        <f>IF(AND((Data[[#This Row],[Min Notif Date]]&gt;$G$3),Data[[#This Row],[Min Notif Date]]&lt;$F$3),"Last Week","No")</f>
        <v>No</v>
      </c>
      <c r="F3827" s="4" t="str">
        <f>VLOOKUP(MONTH(Data[[#This Row],[Min Notif Date]]),Lookup!$G$1:$H$12,2,0)</f>
        <v>12. Dec</v>
      </c>
      <c r="G3827" s="4" t="str">
        <f t="shared" si="59"/>
        <v/>
      </c>
      <c r="H3827" s="4" t="str">
        <f>IF(AND(Data[[#This Row],[Min Notif Time]]&gt;6,Data[[#This Row],[Min Notif Time]]&lt;17),"Business Hours","Non-Business Hours")</f>
        <v>Business Hours</v>
      </c>
      <c r="I3827" s="4" t="str" cm="1">
        <f t="array" ref="I3827">IFERROR(VLOOKUP(Data[[#This Row],[Min Notif Date]],Lookup!$N$1:$P$11,2,0),_xlfn.IFS(VLOOKUP(WEEKDAY(Data[[#This Row],[Min Notif Date]],2),Lookup!$J$1:$L$7,3,0)="Weekend","Weekend",VLOOKUP(WEEKDAY(Data[[#This Row],[Min Notif Date]],2),Lookup!$J$1:$L$7,3,0)="Weekday","Weekday"))</f>
        <v>Weekday</v>
      </c>
      <c r="J3827" s="4" t="str">
        <f>VLOOKUP(WEEKDAY(Data[[#This Row],[Min Notif Date]],2),Lookup!$J$1:$K$7,2,0)</f>
        <v>2. Tue</v>
      </c>
      <c r="K3827" s="37">
        <f>ROUNDDOWN(Data[[#This Row],[PGE Notified Time]],0)</f>
        <v>45636</v>
      </c>
      <c r="L3827" s="4">
        <f>HOUR(Data[[#This Row],[PGE Notified Time]])</f>
        <v>15</v>
      </c>
      <c r="M3827">
        <v>115673</v>
      </c>
      <c r="N3827">
        <v>5307708016</v>
      </c>
      <c r="O3827" t="s">
        <v>117</v>
      </c>
      <c r="P3827" t="s">
        <v>165</v>
      </c>
      <c r="Q3827" s="44" t="s">
        <v>117</v>
      </c>
      <c r="R3827" t="s">
        <v>125</v>
      </c>
      <c r="S3827" s="1">
        <v>45636.634675925925</v>
      </c>
      <c r="T3827" s="1">
        <v>45636.636192129627</v>
      </c>
      <c r="U3827" s="1">
        <v>45636.684027777781</v>
      </c>
      <c r="V3827" t="s">
        <v>120</v>
      </c>
      <c r="W3827" t="s">
        <v>608</v>
      </c>
      <c r="X3827" t="s">
        <v>208</v>
      </c>
      <c r="Y3827" t="s">
        <v>123</v>
      </c>
      <c r="Z3827">
        <v>129923577</v>
      </c>
      <c r="AA3827" s="50">
        <v>47170886</v>
      </c>
      <c r="AB3827" t="s">
        <v>124</v>
      </c>
      <c r="AC3827" s="51">
        <v>71.066666667000007</v>
      </c>
    </row>
    <row r="3828" spans="1:29" x14ac:dyDescent="0.25">
      <c r="A3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8" s="4" t="str">
        <f>VLOOKUP(P3828,Lookup!$A$1:$D$19,4,0)</f>
        <v>Central Valley</v>
      </c>
      <c r="C3828" s="4" t="str">
        <f>VLOOKUP(P3828,Lookup!$A$1:$E$19,5,0)</f>
        <v>Region 5</v>
      </c>
      <c r="D3828" s="4" t="str">
        <f>VLOOKUP(P3828,Lookup!$A$1:$B$19,2,0)</f>
        <v>YO</v>
      </c>
      <c r="E3828" s="4" t="str">
        <f>IF(AND((Data[[#This Row],[Min Notif Date]]&gt;$G$3),Data[[#This Row],[Min Notif Date]]&lt;$F$3),"Last Week","No")</f>
        <v>No</v>
      </c>
      <c r="F3828" s="4" t="str">
        <f>VLOOKUP(MONTH(Data[[#This Row],[Min Notif Date]]),Lookup!$G$1:$H$12,2,0)</f>
        <v>3. Mar</v>
      </c>
      <c r="G3828" s="4" t="str">
        <f t="shared" si="59"/>
        <v/>
      </c>
      <c r="H3828" s="4" t="str">
        <f>IF(AND(Data[[#This Row],[Min Notif Time]]&gt;6,Data[[#This Row],[Min Notif Time]]&lt;17),"Business Hours","Non-Business Hours")</f>
        <v>Business Hours</v>
      </c>
      <c r="I3828" s="4" t="str" cm="1">
        <f t="array" ref="I3828">IFERROR(VLOOKUP(Data[[#This Row],[Min Notif Date]],Lookup!$N$1:$P$11,2,0),_xlfn.IFS(VLOOKUP(WEEKDAY(Data[[#This Row],[Min Notif Date]],2),Lookup!$J$1:$L$7,3,0)="Weekend","Weekend",VLOOKUP(WEEKDAY(Data[[#This Row],[Min Notif Date]],2),Lookup!$J$1:$L$7,3,0)="Weekday","Weekday"))</f>
        <v>Weekday</v>
      </c>
      <c r="J3828" s="4" t="str">
        <f>VLOOKUP(WEEKDAY(Data[[#This Row],[Min Notif Date]],2),Lookup!$J$1:$K$7,2,0)</f>
        <v>3. Wed</v>
      </c>
      <c r="K3828" s="37">
        <f>ROUNDDOWN(Data[[#This Row],[PGE Notified Time]],0)</f>
        <v>45364</v>
      </c>
      <c r="L3828" s="4">
        <f>HOUR(Data[[#This Row],[PGE Notified Time]])</f>
        <v>11</v>
      </c>
      <c r="M3828">
        <v>105216</v>
      </c>
      <c r="O3828" t="s">
        <v>117</v>
      </c>
      <c r="P3828" t="s">
        <v>197</v>
      </c>
      <c r="Q3828" s="44" t="s">
        <v>117</v>
      </c>
      <c r="R3828" t="s">
        <v>147</v>
      </c>
      <c r="S3828" s="1" t="s">
        <v>5</v>
      </c>
      <c r="T3828" s="1">
        <v>45364.492569444446</v>
      </c>
      <c r="U3828" s="1">
        <v>45364.541909722226</v>
      </c>
      <c r="V3828" t="s">
        <v>120</v>
      </c>
      <c r="W3828" t="s">
        <v>608</v>
      </c>
      <c r="X3828" t="s">
        <v>260</v>
      </c>
      <c r="Y3828" t="s">
        <v>123</v>
      </c>
      <c r="Z3828">
        <v>128283094</v>
      </c>
      <c r="AA3828" s="50">
        <v>47038207</v>
      </c>
      <c r="AB3828" t="s">
        <v>124</v>
      </c>
      <c r="AC3828" s="51">
        <v>71.05</v>
      </c>
    </row>
    <row r="3829" spans="1:29" x14ac:dyDescent="0.25">
      <c r="A3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9" s="4" t="str">
        <f>VLOOKUP(P3829,Lookup!$A$1:$D$19,4,0)</f>
        <v>Bay Area</v>
      </c>
      <c r="C3829" s="4" t="str">
        <f>VLOOKUP(P3829,Lookup!$A$1:$E$19,5,0)</f>
        <v>Region 3</v>
      </c>
      <c r="D3829" s="4" t="str">
        <f>VLOOKUP(P3829,Lookup!$A$1:$B$19,2,0)</f>
        <v>EB</v>
      </c>
      <c r="E3829" s="4" t="str">
        <f>IF(AND((Data[[#This Row],[Min Notif Date]]&gt;$G$3),Data[[#This Row],[Min Notif Date]]&lt;$F$3),"Last Week","No")</f>
        <v>Last Week</v>
      </c>
      <c r="F3829" s="4" t="str">
        <f>VLOOKUP(MONTH(Data[[#This Row],[Min Notif Date]]),Lookup!$G$1:$H$12,2,0)</f>
        <v>12. Dec</v>
      </c>
      <c r="G3829" s="4" t="str">
        <f t="shared" si="59"/>
        <v/>
      </c>
      <c r="H3829" s="4" t="str">
        <f>IF(AND(Data[[#This Row],[Min Notif Time]]&gt;6,Data[[#This Row],[Min Notif Time]]&lt;17),"Business Hours","Non-Business Hours")</f>
        <v>Business Hours</v>
      </c>
      <c r="I3829" s="4" t="str" cm="1">
        <f t="array" ref="I3829">IFERROR(VLOOKUP(Data[[#This Row],[Min Notif Date]],Lookup!$N$1:$P$11,2,0),_xlfn.IFS(VLOOKUP(WEEKDAY(Data[[#This Row],[Min Notif Date]],2),Lookup!$J$1:$L$7,3,0)="Weekend","Weekend",VLOOKUP(WEEKDAY(Data[[#This Row],[Min Notif Date]],2),Lookup!$J$1:$L$7,3,0)="Weekday","Weekday"))</f>
        <v>Weekday</v>
      </c>
      <c r="J3829" s="4" t="str">
        <f>VLOOKUP(WEEKDAY(Data[[#This Row],[Min Notif Date]],2),Lookup!$J$1:$K$7,2,0)</f>
        <v>2. Tue</v>
      </c>
      <c r="K3829" s="37">
        <f>ROUNDDOWN(Data[[#This Row],[PGE Notified Time]],0)</f>
        <v>45657</v>
      </c>
      <c r="L3829" s="4">
        <f>HOUR(Data[[#This Row],[PGE Notified Time]])</f>
        <v>11</v>
      </c>
      <c r="M3829">
        <v>116267</v>
      </c>
      <c r="O3829" t="s">
        <v>117</v>
      </c>
      <c r="P3829" t="s">
        <v>118</v>
      </c>
      <c r="Q3829" s="44" t="s">
        <v>117</v>
      </c>
      <c r="R3829" t="s">
        <v>215</v>
      </c>
      <c r="S3829" s="1" t="s">
        <v>5</v>
      </c>
      <c r="T3829" s="1">
        <v>45657.471608796295</v>
      </c>
      <c r="U3829" s="1">
        <v>45657.520914351851</v>
      </c>
      <c r="V3829" t="s">
        <v>120</v>
      </c>
      <c r="W3829" t="s">
        <v>608</v>
      </c>
      <c r="X3829" t="s">
        <v>122</v>
      </c>
      <c r="Y3829" t="s">
        <v>123</v>
      </c>
      <c r="Z3829">
        <v>130579742</v>
      </c>
      <c r="AA3829" s="50">
        <v>47176383</v>
      </c>
      <c r="AB3829" t="s">
        <v>124</v>
      </c>
      <c r="AC3829" s="51">
        <v>71</v>
      </c>
    </row>
    <row r="3830" spans="1:29" x14ac:dyDescent="0.25">
      <c r="A3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0" s="4" t="str">
        <f>VLOOKUP(P3830,Lookup!$A$1:$D$19,4,0)</f>
        <v>Central Valley</v>
      </c>
      <c r="C3830" s="4" t="str">
        <f>VLOOKUP(P3830,Lookup!$A$1:$E$19,5,0)</f>
        <v>Region 5</v>
      </c>
      <c r="D3830" s="4" t="str">
        <f>VLOOKUP(P3830,Lookup!$A$1:$B$19,2,0)</f>
        <v>YO</v>
      </c>
      <c r="E3830" s="4" t="str">
        <f>IF(AND((Data[[#This Row],[Min Notif Date]]&gt;$G$3),Data[[#This Row],[Min Notif Date]]&lt;$F$3),"Last Week","No")</f>
        <v>No</v>
      </c>
      <c r="F3830" s="4" t="str">
        <f>VLOOKUP(MONTH(Data[[#This Row],[Min Notif Date]]),Lookup!$G$1:$H$12,2,0)</f>
        <v>11. Nov</v>
      </c>
      <c r="G3830" s="4" t="str">
        <f t="shared" si="59"/>
        <v/>
      </c>
      <c r="H3830" s="4" t="str">
        <f>IF(AND(Data[[#This Row],[Min Notif Time]]&gt;6,Data[[#This Row],[Min Notif Time]]&lt;17),"Business Hours","Non-Business Hours")</f>
        <v>Business Hours</v>
      </c>
      <c r="I3830" s="4" t="str" cm="1">
        <f t="array" ref="I3830">IFERROR(VLOOKUP(Data[[#This Row],[Min Notif Date]],Lookup!$N$1:$P$11,2,0),_xlfn.IFS(VLOOKUP(WEEKDAY(Data[[#This Row],[Min Notif Date]],2),Lookup!$J$1:$L$7,3,0)="Weekend","Weekend",VLOOKUP(WEEKDAY(Data[[#This Row],[Min Notif Date]],2),Lookup!$J$1:$L$7,3,0)="Weekday","Weekday"))</f>
        <v>Weekday</v>
      </c>
      <c r="J3830" s="4" t="str">
        <f>VLOOKUP(WEEKDAY(Data[[#This Row],[Min Notif Date]],2),Lookup!$J$1:$K$7,2,0)</f>
        <v>3. Wed</v>
      </c>
      <c r="K3830" s="37">
        <f>ROUNDDOWN(Data[[#This Row],[PGE Notified Time]],0)</f>
        <v>45623</v>
      </c>
      <c r="L3830" s="4">
        <f>HOUR(Data[[#This Row],[PGE Notified Time]])</f>
        <v>15</v>
      </c>
      <c r="M3830">
        <v>115214</v>
      </c>
      <c r="O3830" t="s">
        <v>117</v>
      </c>
      <c r="P3830" t="s">
        <v>197</v>
      </c>
      <c r="Q3830" s="44" t="s">
        <v>117</v>
      </c>
      <c r="R3830" t="s">
        <v>147</v>
      </c>
      <c r="S3830" s="1" t="s">
        <v>5</v>
      </c>
      <c r="T3830" s="1">
        <v>45623.63863425926</v>
      </c>
      <c r="U3830" s="1">
        <v>45623.687928240739</v>
      </c>
      <c r="V3830" t="s">
        <v>120</v>
      </c>
      <c r="W3830" t="s">
        <v>608</v>
      </c>
      <c r="X3830" t="s">
        <v>427</v>
      </c>
      <c r="Y3830" t="s">
        <v>123</v>
      </c>
      <c r="Z3830">
        <v>129879268</v>
      </c>
      <c r="AA3830" s="50">
        <v>47168507</v>
      </c>
      <c r="AB3830" t="s">
        <v>124</v>
      </c>
      <c r="AC3830" s="51">
        <v>70.983333333000004</v>
      </c>
    </row>
    <row r="3831" spans="1:29" x14ac:dyDescent="0.25">
      <c r="A3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31" s="4" t="str">
        <f>VLOOKUP(P3831,Lookup!$A$1:$D$19,4,0)</f>
        <v>North Coast</v>
      </c>
      <c r="C3831" s="4" t="str">
        <f>VLOOKUP(P3831,Lookup!$A$1:$E$19,5,0)</f>
        <v>Region 1</v>
      </c>
      <c r="D3831" s="4" t="str">
        <f>VLOOKUP(P3831,Lookup!$A$1:$B$19,2,0)</f>
        <v>NB</v>
      </c>
      <c r="E3831" s="4" t="str">
        <f>IF(AND((Data[[#This Row],[Min Notif Date]]&gt;$G$3),Data[[#This Row],[Min Notif Date]]&lt;$F$3),"Last Week","No")</f>
        <v>No</v>
      </c>
      <c r="F3831" s="4" t="str">
        <f>VLOOKUP(MONTH(Data[[#This Row],[Min Notif Date]]),Lookup!$G$1:$H$12,2,0)</f>
        <v>10. Oct</v>
      </c>
      <c r="G3831" s="4" t="str">
        <f t="shared" si="59"/>
        <v/>
      </c>
      <c r="H3831" s="4" t="str">
        <f>IF(AND(Data[[#This Row],[Min Notif Time]]&gt;6,Data[[#This Row],[Min Notif Time]]&lt;17),"Business Hours","Non-Business Hours")</f>
        <v>Business Hours</v>
      </c>
      <c r="I3831" s="4" t="str" cm="1">
        <f t="array" ref="I3831">IFERROR(VLOOKUP(Data[[#This Row],[Min Notif Date]],Lookup!$N$1:$P$11,2,0),_xlfn.IFS(VLOOKUP(WEEKDAY(Data[[#This Row],[Min Notif Date]],2),Lookup!$J$1:$L$7,3,0)="Weekend","Weekend",VLOOKUP(WEEKDAY(Data[[#This Row],[Min Notif Date]],2),Lookup!$J$1:$L$7,3,0)="Weekday","Weekday"))</f>
        <v>Weekday</v>
      </c>
      <c r="J3831" s="4" t="str">
        <f>VLOOKUP(WEEKDAY(Data[[#This Row],[Min Notif Date]],2),Lookup!$J$1:$K$7,2,0)</f>
        <v>2. Tue</v>
      </c>
      <c r="K3831" s="37">
        <f>ROUNDDOWN(Data[[#This Row],[PGE Notified Time]],0)</f>
        <v>45587</v>
      </c>
      <c r="L3831" s="4">
        <f>HOUR(Data[[#This Row],[PGE Notified Time]])</f>
        <v>10</v>
      </c>
      <c r="M3831">
        <v>113937</v>
      </c>
      <c r="N3831">
        <v>3913833320</v>
      </c>
      <c r="O3831" t="s">
        <v>52</v>
      </c>
      <c r="P3831" t="s">
        <v>126</v>
      </c>
      <c r="Q3831" s="44" t="s">
        <v>259</v>
      </c>
      <c r="R3831" t="s">
        <v>125</v>
      </c>
      <c r="S3831" s="1">
        <v>45587.434074074074</v>
      </c>
      <c r="T3831" s="1">
        <v>45587.442094907405</v>
      </c>
      <c r="U3831" s="1">
        <v>45587.48333333333</v>
      </c>
      <c r="V3831" t="s">
        <v>120</v>
      </c>
      <c r="W3831" t="s">
        <v>608</v>
      </c>
      <c r="X3831" t="s">
        <v>227</v>
      </c>
      <c r="Y3831" t="s">
        <v>123</v>
      </c>
      <c r="Z3831">
        <v>129715615</v>
      </c>
      <c r="AA3831" s="50">
        <v>47161326</v>
      </c>
      <c r="AB3831" t="s">
        <v>124</v>
      </c>
      <c r="AC3831" s="51">
        <v>70.933333332999993</v>
      </c>
    </row>
    <row r="3832" spans="1:29" x14ac:dyDescent="0.25">
      <c r="A3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2" s="4" t="str">
        <f>VLOOKUP(P3832,Lookup!$A$1:$D$19,4,0)</f>
        <v>North Valley</v>
      </c>
      <c r="C3832" s="4" t="str">
        <f>VLOOKUP(P3832,Lookup!$A$1:$E$19,5,0)</f>
        <v>Region 2</v>
      </c>
      <c r="D3832" s="4" t="str">
        <f>VLOOKUP(P3832,Lookup!$A$1:$B$19,2,0)</f>
        <v>SA</v>
      </c>
      <c r="E3832" s="4" t="str">
        <f>IF(AND((Data[[#This Row],[Min Notif Date]]&gt;$G$3),Data[[#This Row],[Min Notif Date]]&lt;$F$3),"Last Week","No")</f>
        <v>No</v>
      </c>
      <c r="F3832" s="4" t="str">
        <f>VLOOKUP(MONTH(Data[[#This Row],[Min Notif Date]]),Lookup!$G$1:$H$12,2,0)</f>
        <v>7. Jul</v>
      </c>
      <c r="G3832" s="4" t="str">
        <f t="shared" si="59"/>
        <v/>
      </c>
      <c r="H3832" s="4" t="str">
        <f>IF(AND(Data[[#This Row],[Min Notif Time]]&gt;6,Data[[#This Row],[Min Notif Time]]&lt;17),"Business Hours","Non-Business Hours")</f>
        <v>Business Hours</v>
      </c>
      <c r="I3832" s="4" t="str" cm="1">
        <f t="array" ref="I3832">IFERROR(VLOOKUP(Data[[#This Row],[Min Notif Date]],Lookup!$N$1:$P$11,2,0),_xlfn.IFS(VLOOKUP(WEEKDAY(Data[[#This Row],[Min Notif Date]],2),Lookup!$J$1:$L$7,3,0)="Weekend","Weekend",VLOOKUP(WEEKDAY(Data[[#This Row],[Min Notif Date]],2),Lookup!$J$1:$L$7,3,0)="Weekday","Weekday"))</f>
        <v>Weekday</v>
      </c>
      <c r="J3832" s="4" t="str">
        <f>VLOOKUP(WEEKDAY(Data[[#This Row],[Min Notif Date]],2),Lookup!$J$1:$K$7,2,0)</f>
        <v>1. Mon</v>
      </c>
      <c r="K3832" s="37">
        <f>ROUNDDOWN(Data[[#This Row],[PGE Notified Time]],0)</f>
        <v>45488</v>
      </c>
      <c r="L3832" s="4">
        <f>HOUR(Data[[#This Row],[PGE Notified Time]])</f>
        <v>8</v>
      </c>
      <c r="M3832">
        <v>110160</v>
      </c>
      <c r="O3832" t="s">
        <v>117</v>
      </c>
      <c r="P3832" t="s">
        <v>175</v>
      </c>
      <c r="Q3832" s="44" t="s">
        <v>117</v>
      </c>
      <c r="R3832" t="s">
        <v>147</v>
      </c>
      <c r="S3832" s="1" t="s">
        <v>5</v>
      </c>
      <c r="T3832" s="1">
        <v>45488.360543981478</v>
      </c>
      <c r="U3832" s="1">
        <v>45488.409791666665</v>
      </c>
      <c r="V3832" t="s">
        <v>120</v>
      </c>
      <c r="W3832" t="s">
        <v>608</v>
      </c>
      <c r="X3832" t="s">
        <v>177</v>
      </c>
      <c r="Y3832" t="s">
        <v>123</v>
      </c>
      <c r="Z3832">
        <v>129220035</v>
      </c>
      <c r="AA3832" s="50">
        <v>47114927</v>
      </c>
      <c r="AB3832" t="s">
        <v>124</v>
      </c>
      <c r="AC3832" s="51">
        <v>70.916666667000001</v>
      </c>
    </row>
    <row r="3833" spans="1:29" x14ac:dyDescent="0.25">
      <c r="A3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3" s="4" t="str">
        <f>VLOOKUP(P3833,Lookup!$A$1:$D$19,4,0)</f>
        <v>North Coast</v>
      </c>
      <c r="C3833" s="4" t="str">
        <f>VLOOKUP(P3833,Lookup!$A$1:$E$19,5,0)</f>
        <v>Region 1</v>
      </c>
      <c r="D3833" s="4" t="str">
        <f>VLOOKUP(P3833,Lookup!$A$1:$B$19,2,0)</f>
        <v>SO</v>
      </c>
      <c r="E3833" s="4" t="str">
        <f>IF(AND((Data[[#This Row],[Min Notif Date]]&gt;$G$3),Data[[#This Row],[Min Notif Date]]&lt;$F$3),"Last Week","No")</f>
        <v>No</v>
      </c>
      <c r="F3833" s="4" t="str">
        <f>VLOOKUP(MONTH(Data[[#This Row],[Min Notif Date]]),Lookup!$G$1:$H$12,2,0)</f>
        <v>2. Feb</v>
      </c>
      <c r="G3833" s="4" t="str">
        <f t="shared" si="59"/>
        <v/>
      </c>
      <c r="H3833" s="4" t="str">
        <f>IF(AND(Data[[#This Row],[Min Notif Time]]&gt;6,Data[[#This Row],[Min Notif Time]]&lt;17),"Business Hours","Non-Business Hours")</f>
        <v>Business Hours</v>
      </c>
      <c r="I3833" s="4" t="str" cm="1">
        <f t="array" ref="I3833">IFERROR(VLOOKUP(Data[[#This Row],[Min Notif Date]],Lookup!$N$1:$P$11,2,0),_xlfn.IFS(VLOOKUP(WEEKDAY(Data[[#This Row],[Min Notif Date]],2),Lookup!$J$1:$L$7,3,0)="Weekend","Weekend",VLOOKUP(WEEKDAY(Data[[#This Row],[Min Notif Date]],2),Lookup!$J$1:$L$7,3,0)="Weekday","Weekday"))</f>
        <v>Weekday</v>
      </c>
      <c r="J3833" s="4" t="str">
        <f>VLOOKUP(WEEKDAY(Data[[#This Row],[Min Notif Date]],2),Lookup!$J$1:$K$7,2,0)</f>
        <v>3. Wed</v>
      </c>
      <c r="K3833" s="37">
        <f>ROUNDDOWN(Data[[#This Row],[PGE Notified Time]],0)</f>
        <v>45336</v>
      </c>
      <c r="L3833" s="4">
        <f>HOUR(Data[[#This Row],[PGE Notified Time]])</f>
        <v>11</v>
      </c>
      <c r="M3833">
        <v>104164</v>
      </c>
      <c r="N3833">
        <v>3988470742</v>
      </c>
      <c r="O3833" t="s">
        <v>57</v>
      </c>
      <c r="P3833" t="s">
        <v>130</v>
      </c>
      <c r="Q3833" s="44" t="s">
        <v>259</v>
      </c>
      <c r="R3833" t="s">
        <v>119</v>
      </c>
      <c r="S3833" s="1">
        <v>45336.497430555559</v>
      </c>
      <c r="T3833" s="1">
        <v>45336.491805555554</v>
      </c>
      <c r="U3833" s="1">
        <v>45336.541041666664</v>
      </c>
      <c r="V3833" t="s">
        <v>120</v>
      </c>
      <c r="W3833" t="s">
        <v>121</v>
      </c>
      <c r="X3833" t="s">
        <v>903</v>
      </c>
      <c r="Y3833" t="s">
        <v>123</v>
      </c>
      <c r="Z3833">
        <v>128173752</v>
      </c>
      <c r="AA3833" s="50">
        <v>47030716</v>
      </c>
      <c r="AB3833" t="s">
        <v>124</v>
      </c>
      <c r="AC3833" s="51">
        <v>70.900000000000006</v>
      </c>
    </row>
    <row r="3834" spans="1:29" x14ac:dyDescent="0.25">
      <c r="A3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4" s="4" t="str">
        <f>VLOOKUP(P3834,Lookup!$A$1:$D$19,4,0)</f>
        <v>Bay Area</v>
      </c>
      <c r="C3834" s="4" t="str">
        <f>VLOOKUP(P3834,Lookup!$A$1:$E$19,5,0)</f>
        <v>Region 3</v>
      </c>
      <c r="D3834" s="4" t="str">
        <f>VLOOKUP(P3834,Lookup!$A$1:$B$19,2,0)</f>
        <v>PN</v>
      </c>
      <c r="E3834" s="4" t="str">
        <f>IF(AND((Data[[#This Row],[Min Notif Date]]&gt;$G$3),Data[[#This Row],[Min Notif Date]]&lt;$F$3),"Last Week","No")</f>
        <v>No</v>
      </c>
      <c r="F3834" s="4" t="str">
        <f>VLOOKUP(MONTH(Data[[#This Row],[Min Notif Date]]),Lookup!$G$1:$H$12,2,0)</f>
        <v>4. Apr</v>
      </c>
      <c r="G3834" s="4" t="str">
        <f t="shared" si="59"/>
        <v/>
      </c>
      <c r="H3834" s="4" t="str">
        <f>IF(AND(Data[[#This Row],[Min Notif Time]]&gt;6,Data[[#This Row],[Min Notif Time]]&lt;17),"Business Hours","Non-Business Hours")</f>
        <v>Business Hours</v>
      </c>
      <c r="I3834" s="4" t="str" cm="1">
        <f t="array" ref="I3834">IFERROR(VLOOKUP(Data[[#This Row],[Min Notif Date]],Lookup!$N$1:$P$11,2,0),_xlfn.IFS(VLOOKUP(WEEKDAY(Data[[#This Row],[Min Notif Date]],2),Lookup!$J$1:$L$7,3,0)="Weekend","Weekend",VLOOKUP(WEEKDAY(Data[[#This Row],[Min Notif Date]],2),Lookup!$J$1:$L$7,3,0)="Weekday","Weekday"))</f>
        <v>Weekday</v>
      </c>
      <c r="J3834" s="4" t="str">
        <f>VLOOKUP(WEEKDAY(Data[[#This Row],[Min Notif Date]],2),Lookup!$J$1:$K$7,2,0)</f>
        <v>1. Mon</v>
      </c>
      <c r="K3834" s="37">
        <f>ROUNDDOWN(Data[[#This Row],[PGE Notified Time]],0)</f>
        <v>45390</v>
      </c>
      <c r="L3834" s="4">
        <f>HOUR(Data[[#This Row],[PGE Notified Time]])</f>
        <v>12</v>
      </c>
      <c r="M3834">
        <v>106263</v>
      </c>
      <c r="O3834" t="s">
        <v>117</v>
      </c>
      <c r="P3834" t="s">
        <v>165</v>
      </c>
      <c r="Q3834" s="44" t="s">
        <v>117</v>
      </c>
      <c r="R3834" t="s">
        <v>119</v>
      </c>
      <c r="S3834" s="1" t="s">
        <v>5</v>
      </c>
      <c r="T3834" s="1">
        <v>45390.534641203703</v>
      </c>
      <c r="U3834" s="1">
        <v>45390.583831018521</v>
      </c>
      <c r="V3834" t="s">
        <v>120</v>
      </c>
      <c r="W3834" t="s">
        <v>608</v>
      </c>
      <c r="X3834" t="s">
        <v>192</v>
      </c>
      <c r="Y3834" t="s">
        <v>123</v>
      </c>
      <c r="Z3834">
        <v>128474135</v>
      </c>
      <c r="AA3834" s="50">
        <v>47051055</v>
      </c>
      <c r="AB3834" t="s">
        <v>124</v>
      </c>
      <c r="AC3834" s="51">
        <v>70.833333332999999</v>
      </c>
    </row>
    <row r="3835" spans="1:29" x14ac:dyDescent="0.25">
      <c r="A3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5" s="4" t="str">
        <f>VLOOKUP(P3835,Lookup!$A$1:$D$19,4,0)</f>
        <v>North Coast</v>
      </c>
      <c r="C3835" s="4" t="str">
        <f>VLOOKUP(P3835,Lookup!$A$1:$E$19,5,0)</f>
        <v>Region 1</v>
      </c>
      <c r="D3835" s="4" t="str">
        <f>VLOOKUP(P3835,Lookup!$A$1:$B$19,2,0)</f>
        <v>NB</v>
      </c>
      <c r="E3835" s="4" t="str">
        <f>IF(AND((Data[[#This Row],[Min Notif Date]]&gt;$G$3),Data[[#This Row],[Min Notif Date]]&lt;$F$3),"Last Week","No")</f>
        <v>No</v>
      </c>
      <c r="F3835" s="4" t="str">
        <f>VLOOKUP(MONTH(Data[[#This Row],[Min Notif Date]]),Lookup!$G$1:$H$12,2,0)</f>
        <v>7. Jul</v>
      </c>
      <c r="G3835" s="4" t="str">
        <f t="shared" si="59"/>
        <v/>
      </c>
      <c r="H3835" s="4" t="str">
        <f>IF(AND(Data[[#This Row],[Min Notif Time]]&gt;6,Data[[#This Row],[Min Notif Time]]&lt;17),"Business Hours","Non-Business Hours")</f>
        <v>Business Hours</v>
      </c>
      <c r="I3835" s="4" t="str" cm="1">
        <f t="array" ref="I3835">IFERROR(VLOOKUP(Data[[#This Row],[Min Notif Date]],Lookup!$N$1:$P$11,2,0),_xlfn.IFS(VLOOKUP(WEEKDAY(Data[[#This Row],[Min Notif Date]],2),Lookup!$J$1:$L$7,3,0)="Weekend","Weekend",VLOOKUP(WEEKDAY(Data[[#This Row],[Min Notif Date]],2),Lookup!$J$1:$L$7,3,0)="Weekday","Weekday"))</f>
        <v>Weekday</v>
      </c>
      <c r="J3835" s="4" t="str">
        <f>VLOOKUP(WEEKDAY(Data[[#This Row],[Min Notif Date]],2),Lookup!$J$1:$K$7,2,0)</f>
        <v>4. Thu</v>
      </c>
      <c r="K3835" s="37">
        <f>ROUNDDOWN(Data[[#This Row],[PGE Notified Time]],0)</f>
        <v>45498</v>
      </c>
      <c r="L3835" s="4">
        <f>HOUR(Data[[#This Row],[PGE Notified Time]])</f>
        <v>10</v>
      </c>
      <c r="M3835">
        <v>110584</v>
      </c>
      <c r="O3835" t="s">
        <v>117</v>
      </c>
      <c r="P3835" t="s">
        <v>126</v>
      </c>
      <c r="Q3835" s="44" t="s">
        <v>117</v>
      </c>
      <c r="R3835" t="s">
        <v>147</v>
      </c>
      <c r="S3835" s="1" t="s">
        <v>5</v>
      </c>
      <c r="T3835" s="1">
        <v>45498.430555555555</v>
      </c>
      <c r="U3835" s="1">
        <v>45498.479699074072</v>
      </c>
      <c r="V3835" t="s">
        <v>120</v>
      </c>
      <c r="W3835" t="s">
        <v>608</v>
      </c>
      <c r="X3835" t="s">
        <v>127</v>
      </c>
      <c r="Y3835" t="s">
        <v>123</v>
      </c>
      <c r="Z3835">
        <v>129287637</v>
      </c>
      <c r="AA3835" s="50">
        <v>47117915</v>
      </c>
      <c r="AB3835" t="s">
        <v>124</v>
      </c>
      <c r="AC3835" s="51">
        <v>70.766666666999996</v>
      </c>
    </row>
    <row r="3836" spans="1:29" x14ac:dyDescent="0.25">
      <c r="A3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6" s="4" t="str">
        <f>VLOOKUP(P3836,Lookup!$A$1:$D$19,4,0)</f>
        <v>Bay Area</v>
      </c>
      <c r="C3836" s="4" t="str">
        <f>VLOOKUP(P3836,Lookup!$A$1:$E$19,5,0)</f>
        <v>Region 3</v>
      </c>
      <c r="D3836" s="4" t="str">
        <f>VLOOKUP(P3836,Lookup!$A$1:$B$19,2,0)</f>
        <v>SF</v>
      </c>
      <c r="E3836" s="4" t="str">
        <f>IF(AND((Data[[#This Row],[Min Notif Date]]&gt;$G$3),Data[[#This Row],[Min Notif Date]]&lt;$F$3),"Last Week","No")</f>
        <v>No</v>
      </c>
      <c r="F3836" s="4" t="str">
        <f>VLOOKUP(MONTH(Data[[#This Row],[Min Notif Date]]),Lookup!$G$1:$H$12,2,0)</f>
        <v>9. Sep</v>
      </c>
      <c r="G3836" s="4" t="str">
        <f t="shared" si="59"/>
        <v/>
      </c>
      <c r="H3836" s="4" t="str">
        <f>IF(AND(Data[[#This Row],[Min Notif Time]]&gt;6,Data[[#This Row],[Min Notif Time]]&lt;17),"Business Hours","Non-Business Hours")</f>
        <v>Business Hours</v>
      </c>
      <c r="I3836" s="4" t="str" cm="1">
        <f t="array" ref="I3836">IFERROR(VLOOKUP(Data[[#This Row],[Min Notif Date]],Lookup!$N$1:$P$11,2,0),_xlfn.IFS(VLOOKUP(WEEKDAY(Data[[#This Row],[Min Notif Date]],2),Lookup!$J$1:$L$7,3,0)="Weekend","Weekend",VLOOKUP(WEEKDAY(Data[[#This Row],[Min Notif Date]],2),Lookup!$J$1:$L$7,3,0)="Weekday","Weekday"))</f>
        <v>Weekday</v>
      </c>
      <c r="J3836" s="4" t="str">
        <f>VLOOKUP(WEEKDAY(Data[[#This Row],[Min Notif Date]],2),Lookup!$J$1:$K$7,2,0)</f>
        <v>2. Tue</v>
      </c>
      <c r="K3836" s="37">
        <f>ROUNDDOWN(Data[[#This Row],[PGE Notified Time]],0)</f>
        <v>45552</v>
      </c>
      <c r="L3836" s="4">
        <f>HOUR(Data[[#This Row],[PGE Notified Time]])</f>
        <v>11</v>
      </c>
      <c r="M3836">
        <v>112664</v>
      </c>
      <c r="O3836" t="s">
        <v>117</v>
      </c>
      <c r="P3836" t="s">
        <v>128</v>
      </c>
      <c r="Q3836" s="44" t="s">
        <v>117</v>
      </c>
      <c r="R3836" t="s">
        <v>119</v>
      </c>
      <c r="S3836" s="1" t="s">
        <v>5</v>
      </c>
      <c r="T3836" s="1">
        <v>45552.461412037039</v>
      </c>
      <c r="U3836" s="1">
        <v>45552.51053240741</v>
      </c>
      <c r="V3836" t="s">
        <v>120</v>
      </c>
      <c r="W3836" t="s">
        <v>608</v>
      </c>
      <c r="X3836" t="s">
        <v>129</v>
      </c>
      <c r="Y3836" t="s">
        <v>123</v>
      </c>
      <c r="Z3836">
        <v>129543836</v>
      </c>
      <c r="AA3836" s="50">
        <v>47134287</v>
      </c>
      <c r="AB3836" t="s">
        <v>124</v>
      </c>
      <c r="AC3836" s="51">
        <v>70.733333333000004</v>
      </c>
    </row>
    <row r="3837" spans="1:29" x14ac:dyDescent="0.25">
      <c r="A3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7" s="4" t="str">
        <f>VLOOKUP(P3837,Lookup!$A$1:$D$19,4,0)</f>
        <v>Bay Area</v>
      </c>
      <c r="C3837" s="4" t="str">
        <f>VLOOKUP(P3837,Lookup!$A$1:$E$19,5,0)</f>
        <v>Region 3</v>
      </c>
      <c r="D3837" s="4" t="str">
        <f>VLOOKUP(P3837,Lookup!$A$1:$B$19,2,0)</f>
        <v>EB</v>
      </c>
      <c r="E3837" s="4" t="str">
        <f>IF(AND((Data[[#This Row],[Min Notif Date]]&gt;$G$3),Data[[#This Row],[Min Notif Date]]&lt;$F$3),"Last Week","No")</f>
        <v>No</v>
      </c>
      <c r="F3837" s="4" t="str">
        <f>VLOOKUP(MONTH(Data[[#This Row],[Min Notif Date]]),Lookup!$G$1:$H$12,2,0)</f>
        <v>10. Oct</v>
      </c>
      <c r="G3837" s="4" t="str">
        <f t="shared" si="59"/>
        <v/>
      </c>
      <c r="H3837" s="4" t="str">
        <f>IF(AND(Data[[#This Row],[Min Notif Time]]&gt;6,Data[[#This Row],[Min Notif Time]]&lt;17),"Business Hours","Non-Business Hours")</f>
        <v>Business Hours</v>
      </c>
      <c r="I3837" s="4" t="str" cm="1">
        <f t="array" ref="I3837">IFERROR(VLOOKUP(Data[[#This Row],[Min Notif Date]],Lookup!$N$1:$P$11,2,0),_xlfn.IFS(VLOOKUP(WEEKDAY(Data[[#This Row],[Min Notif Date]],2),Lookup!$J$1:$L$7,3,0)="Weekend","Weekend",VLOOKUP(WEEKDAY(Data[[#This Row],[Min Notif Date]],2),Lookup!$J$1:$L$7,3,0)="Weekday","Weekday"))</f>
        <v>Weekday</v>
      </c>
      <c r="J3837" s="4" t="str">
        <f>VLOOKUP(WEEKDAY(Data[[#This Row],[Min Notif Date]],2),Lookup!$J$1:$K$7,2,0)</f>
        <v>1. Mon</v>
      </c>
      <c r="K3837" s="37">
        <f>ROUNDDOWN(Data[[#This Row],[PGE Notified Time]],0)</f>
        <v>45572</v>
      </c>
      <c r="L3837" s="4">
        <f>HOUR(Data[[#This Row],[PGE Notified Time]])</f>
        <v>12</v>
      </c>
      <c r="M3837">
        <v>113405</v>
      </c>
      <c r="O3837" t="s">
        <v>117</v>
      </c>
      <c r="P3837" t="s">
        <v>118</v>
      </c>
      <c r="Q3837" s="44" t="s">
        <v>117</v>
      </c>
      <c r="R3837" t="s">
        <v>119</v>
      </c>
      <c r="S3837" s="1" t="s">
        <v>5</v>
      </c>
      <c r="T3837" s="1">
        <v>45572.520891203705</v>
      </c>
      <c r="U3837" s="1">
        <v>45572.569953703707</v>
      </c>
      <c r="V3837" t="s">
        <v>120</v>
      </c>
      <c r="W3837" t="s">
        <v>608</v>
      </c>
      <c r="X3837" t="s">
        <v>188</v>
      </c>
      <c r="Y3837" t="s">
        <v>123</v>
      </c>
      <c r="Z3837">
        <v>129649988</v>
      </c>
      <c r="AA3837" s="50">
        <v>47156712</v>
      </c>
      <c r="AB3837" t="s">
        <v>124</v>
      </c>
      <c r="AC3837" s="51">
        <v>70.650000000000006</v>
      </c>
    </row>
    <row r="3838" spans="1:29" x14ac:dyDescent="0.25">
      <c r="A3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8" s="4" t="str">
        <f>VLOOKUP(P3838,Lookup!$A$1:$D$19,4,0)</f>
        <v>North Coast</v>
      </c>
      <c r="C3838" s="4" t="str">
        <f>VLOOKUP(P3838,Lookup!$A$1:$E$19,5,0)</f>
        <v>Region 1</v>
      </c>
      <c r="D3838" s="4" t="str">
        <f>VLOOKUP(P3838,Lookup!$A$1:$B$19,2,0)</f>
        <v>HB</v>
      </c>
      <c r="E3838" s="4" t="str">
        <f>IF(AND((Data[[#This Row],[Min Notif Date]]&gt;$G$3),Data[[#This Row],[Min Notif Date]]&lt;$F$3),"Last Week","No")</f>
        <v>No</v>
      </c>
      <c r="F3838" s="4" t="str">
        <f>VLOOKUP(MONTH(Data[[#This Row],[Min Notif Date]]),Lookup!$G$1:$H$12,2,0)</f>
        <v>12. Dec</v>
      </c>
      <c r="G3838" s="4" t="str">
        <f t="shared" si="59"/>
        <v/>
      </c>
      <c r="H3838" s="4" t="str">
        <f>IF(AND(Data[[#This Row],[Min Notif Time]]&gt;6,Data[[#This Row],[Min Notif Time]]&lt;17),"Business Hours","Non-Business Hours")</f>
        <v>Business Hours</v>
      </c>
      <c r="I3838" s="4" t="str" cm="1">
        <f t="array" ref="I3838">IFERROR(VLOOKUP(Data[[#This Row],[Min Notif Date]],Lookup!$N$1:$P$11,2,0),_xlfn.IFS(VLOOKUP(WEEKDAY(Data[[#This Row],[Min Notif Date]],2),Lookup!$J$1:$L$7,3,0)="Weekend","Weekend",VLOOKUP(WEEKDAY(Data[[#This Row],[Min Notif Date]],2),Lookup!$J$1:$L$7,3,0)="Weekday","Weekday"))</f>
        <v>Weekday</v>
      </c>
      <c r="J3838" s="4" t="str">
        <f>VLOOKUP(WEEKDAY(Data[[#This Row],[Min Notif Date]],2),Lookup!$J$1:$K$7,2,0)</f>
        <v>3. Wed</v>
      </c>
      <c r="K3838" s="37">
        <f>ROUNDDOWN(Data[[#This Row],[PGE Notified Time]],0)</f>
        <v>45630</v>
      </c>
      <c r="L3838" s="4">
        <f>HOUR(Data[[#This Row],[PGE Notified Time]])</f>
        <v>9</v>
      </c>
      <c r="M3838">
        <v>115434</v>
      </c>
      <c r="O3838" t="s">
        <v>117</v>
      </c>
      <c r="P3838" t="s">
        <v>148</v>
      </c>
      <c r="Q3838" s="44" t="s">
        <v>117</v>
      </c>
      <c r="R3838" t="s">
        <v>215</v>
      </c>
      <c r="S3838" s="1" t="s">
        <v>5</v>
      </c>
      <c r="T3838" s="1">
        <v>45630.409918981481</v>
      </c>
      <c r="U3838" s="1">
        <v>45630.458969907406</v>
      </c>
      <c r="V3838" t="s">
        <v>120</v>
      </c>
      <c r="W3838" t="s">
        <v>608</v>
      </c>
      <c r="X3838" t="s">
        <v>472</v>
      </c>
      <c r="Y3838" t="s">
        <v>123</v>
      </c>
      <c r="Z3838">
        <v>129892318</v>
      </c>
      <c r="AA3838" s="50">
        <v>47169459</v>
      </c>
      <c r="AB3838" t="s">
        <v>124</v>
      </c>
      <c r="AC3838" s="51">
        <v>70.633333332999996</v>
      </c>
    </row>
    <row r="3839" spans="1:29" x14ac:dyDescent="0.25">
      <c r="A3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9" s="4" t="str">
        <f>VLOOKUP(P3839,Lookup!$A$1:$D$19,4,0)</f>
        <v>North Coast</v>
      </c>
      <c r="C3839" s="4" t="str">
        <f>VLOOKUP(P3839,Lookup!$A$1:$E$19,5,0)</f>
        <v>Region 1</v>
      </c>
      <c r="D3839" s="4" t="str">
        <f>VLOOKUP(P3839,Lookup!$A$1:$B$19,2,0)</f>
        <v>HB</v>
      </c>
      <c r="E3839" s="4" t="str">
        <f>IF(AND((Data[[#This Row],[Min Notif Date]]&gt;$G$3),Data[[#This Row],[Min Notif Date]]&lt;$F$3),"Last Week","No")</f>
        <v>No</v>
      </c>
      <c r="F3839" s="4" t="str">
        <f>VLOOKUP(MONTH(Data[[#This Row],[Min Notif Date]]),Lookup!$G$1:$H$12,2,0)</f>
        <v>9. Sep</v>
      </c>
      <c r="G3839" s="4" t="str">
        <f t="shared" si="59"/>
        <v/>
      </c>
      <c r="H3839" s="4" t="str">
        <f>IF(AND(Data[[#This Row],[Min Notif Time]]&gt;6,Data[[#This Row],[Min Notif Time]]&lt;17),"Business Hours","Non-Business Hours")</f>
        <v>Business Hours</v>
      </c>
      <c r="I3839" s="4" t="str" cm="1">
        <f t="array" ref="I3839">IFERROR(VLOOKUP(Data[[#This Row],[Min Notif Date]],Lookup!$N$1:$P$11,2,0),_xlfn.IFS(VLOOKUP(WEEKDAY(Data[[#This Row],[Min Notif Date]],2),Lookup!$J$1:$L$7,3,0)="Weekend","Weekend",VLOOKUP(WEEKDAY(Data[[#This Row],[Min Notif Date]],2),Lookup!$J$1:$L$7,3,0)="Weekday","Weekday"))</f>
        <v>Weekday</v>
      </c>
      <c r="J3839" s="4" t="str">
        <f>VLOOKUP(WEEKDAY(Data[[#This Row],[Min Notif Date]],2),Lookup!$J$1:$K$7,2,0)</f>
        <v>5. Fri</v>
      </c>
      <c r="K3839" s="37">
        <f>ROUNDDOWN(Data[[#This Row],[PGE Notified Time]],0)</f>
        <v>45562</v>
      </c>
      <c r="L3839" s="4">
        <f>HOUR(Data[[#This Row],[PGE Notified Time]])</f>
        <v>13</v>
      </c>
      <c r="M3839">
        <v>113051</v>
      </c>
      <c r="N3839" t="s">
        <v>904</v>
      </c>
      <c r="O3839" t="s">
        <v>117</v>
      </c>
      <c r="P3839" t="s">
        <v>148</v>
      </c>
      <c r="Q3839" s="44" t="s">
        <v>117</v>
      </c>
      <c r="R3839" t="s">
        <v>147</v>
      </c>
      <c r="S3839" s="1">
        <v>45562.575960648152</v>
      </c>
      <c r="T3839" s="1">
        <v>45562.577430555553</v>
      </c>
      <c r="U3839" s="1">
        <v>45562.625</v>
      </c>
      <c r="V3839" t="s">
        <v>120</v>
      </c>
      <c r="W3839" t="s">
        <v>608</v>
      </c>
      <c r="X3839" t="s">
        <v>217</v>
      </c>
      <c r="Y3839" t="s">
        <v>123</v>
      </c>
      <c r="Z3839">
        <v>129599136</v>
      </c>
      <c r="AA3839" s="50">
        <v>47147238</v>
      </c>
      <c r="AB3839" t="s">
        <v>124</v>
      </c>
      <c r="AC3839" s="51">
        <v>70.616666667000004</v>
      </c>
    </row>
    <row r="3840" spans="1:29" x14ac:dyDescent="0.25">
      <c r="A3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0" s="4" t="str">
        <f>VLOOKUP(P3840,Lookup!$A$1:$D$19,4,0)</f>
        <v>South Bay</v>
      </c>
      <c r="C3840" s="4" t="str">
        <f>VLOOKUP(P3840,Lookup!$A$1:$E$19,5,0)</f>
        <v>Region 4</v>
      </c>
      <c r="D3840" s="4" t="str">
        <f>VLOOKUP(P3840,Lookup!$A$1:$B$19,2,0)</f>
        <v>SJ</v>
      </c>
      <c r="E3840" s="4" t="str">
        <f>IF(AND((Data[[#This Row],[Min Notif Date]]&gt;$G$3),Data[[#This Row],[Min Notif Date]]&lt;$F$3),"Last Week","No")</f>
        <v>No</v>
      </c>
      <c r="F3840" s="4" t="str">
        <f>VLOOKUP(MONTH(Data[[#This Row],[Min Notif Date]]),Lookup!$G$1:$H$12,2,0)</f>
        <v>9. Sep</v>
      </c>
      <c r="G3840" s="4" t="str">
        <f t="shared" si="59"/>
        <v/>
      </c>
      <c r="H3840" s="4" t="str">
        <f>IF(AND(Data[[#This Row],[Min Notif Time]]&gt;6,Data[[#This Row],[Min Notif Time]]&lt;17),"Business Hours","Non-Business Hours")</f>
        <v>Business Hours</v>
      </c>
      <c r="I3840" s="4" t="str" cm="1">
        <f t="array" ref="I3840">IFERROR(VLOOKUP(Data[[#This Row],[Min Notif Date]],Lookup!$N$1:$P$11,2,0),_xlfn.IFS(VLOOKUP(WEEKDAY(Data[[#This Row],[Min Notif Date]],2),Lookup!$J$1:$L$7,3,0)="Weekend","Weekend",VLOOKUP(WEEKDAY(Data[[#This Row],[Min Notif Date]],2),Lookup!$J$1:$L$7,3,0)="Weekday","Weekday"))</f>
        <v>Weekday</v>
      </c>
      <c r="J3840" s="4" t="str">
        <f>VLOOKUP(WEEKDAY(Data[[#This Row],[Min Notif Date]],2),Lookup!$J$1:$K$7,2,0)</f>
        <v>2. Tue</v>
      </c>
      <c r="K3840" s="37">
        <f>ROUNDDOWN(Data[[#This Row],[PGE Notified Time]],0)</f>
        <v>45552</v>
      </c>
      <c r="L3840" s="4">
        <f>HOUR(Data[[#This Row],[PGE Notified Time]])</f>
        <v>9</v>
      </c>
      <c r="M3840">
        <v>112646</v>
      </c>
      <c r="O3840" t="s">
        <v>117</v>
      </c>
      <c r="P3840" t="s">
        <v>145</v>
      </c>
      <c r="Q3840" s="44" t="s">
        <v>117</v>
      </c>
      <c r="R3840" t="s">
        <v>147</v>
      </c>
      <c r="S3840" s="1" t="s">
        <v>5</v>
      </c>
      <c r="T3840" s="1">
        <v>45552.398946759262</v>
      </c>
      <c r="U3840" s="1">
        <v>45552.447974537034</v>
      </c>
      <c r="V3840" t="s">
        <v>120</v>
      </c>
      <c r="W3840" t="s">
        <v>608</v>
      </c>
      <c r="X3840" t="s">
        <v>146</v>
      </c>
      <c r="Y3840" t="s">
        <v>123</v>
      </c>
      <c r="Z3840">
        <v>129542801</v>
      </c>
      <c r="AA3840" s="50">
        <v>47133896</v>
      </c>
      <c r="AB3840" t="s">
        <v>124</v>
      </c>
      <c r="AC3840" s="51">
        <v>70.599999999999994</v>
      </c>
    </row>
    <row r="3841" spans="1:29" x14ac:dyDescent="0.25">
      <c r="A3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1" s="4" t="str">
        <f>VLOOKUP(P3841,Lookup!$A$1:$D$19,4,0)</f>
        <v>North Valley</v>
      </c>
      <c r="C3841" s="4" t="str">
        <f>VLOOKUP(P3841,Lookup!$A$1:$E$19,5,0)</f>
        <v>Region 2</v>
      </c>
      <c r="D3841" s="4" t="str">
        <f>VLOOKUP(P3841,Lookup!$A$1:$B$19,2,0)</f>
        <v>SA</v>
      </c>
      <c r="E3841" s="4" t="str">
        <f>IF(AND((Data[[#This Row],[Min Notif Date]]&gt;$G$3),Data[[#This Row],[Min Notif Date]]&lt;$F$3),"Last Week","No")</f>
        <v>No</v>
      </c>
      <c r="F3841" s="4" t="str">
        <f>VLOOKUP(MONTH(Data[[#This Row],[Min Notif Date]]),Lookup!$G$1:$H$12,2,0)</f>
        <v>8. Aug</v>
      </c>
      <c r="G3841" s="4" t="str">
        <f t="shared" si="59"/>
        <v/>
      </c>
      <c r="H3841" s="4" t="str">
        <f>IF(AND(Data[[#This Row],[Min Notif Time]]&gt;6,Data[[#This Row],[Min Notif Time]]&lt;17),"Business Hours","Non-Business Hours")</f>
        <v>Business Hours</v>
      </c>
      <c r="I3841" s="4" t="str" cm="1">
        <f t="array" ref="I3841">IFERROR(VLOOKUP(Data[[#This Row],[Min Notif Date]],Lookup!$N$1:$P$11,2,0),_xlfn.IFS(VLOOKUP(WEEKDAY(Data[[#This Row],[Min Notif Date]],2),Lookup!$J$1:$L$7,3,0)="Weekend","Weekend",VLOOKUP(WEEKDAY(Data[[#This Row],[Min Notif Date]],2),Lookup!$J$1:$L$7,3,0)="Weekday","Weekday"))</f>
        <v>Weekday</v>
      </c>
      <c r="J3841" s="4" t="str">
        <f>VLOOKUP(WEEKDAY(Data[[#This Row],[Min Notif Date]],2),Lookup!$J$1:$K$7,2,0)</f>
        <v>2. Tue</v>
      </c>
      <c r="K3841" s="37">
        <f>ROUNDDOWN(Data[[#This Row],[PGE Notified Time]],0)</f>
        <v>45510</v>
      </c>
      <c r="L3841" s="4">
        <f>HOUR(Data[[#This Row],[PGE Notified Time]])</f>
        <v>8</v>
      </c>
      <c r="M3841">
        <v>111017</v>
      </c>
      <c r="O3841" t="s">
        <v>117</v>
      </c>
      <c r="P3841" t="s">
        <v>175</v>
      </c>
      <c r="Q3841" s="44" t="s">
        <v>117</v>
      </c>
      <c r="R3841" t="s">
        <v>147</v>
      </c>
      <c r="S3841" s="1" t="s">
        <v>5</v>
      </c>
      <c r="T3841" s="1">
        <v>45510.353055555555</v>
      </c>
      <c r="U3841" s="1">
        <v>45510.402083333334</v>
      </c>
      <c r="V3841" t="s">
        <v>120</v>
      </c>
      <c r="W3841" t="s">
        <v>608</v>
      </c>
      <c r="X3841" t="s">
        <v>209</v>
      </c>
      <c r="Y3841" t="s">
        <v>123</v>
      </c>
      <c r="Z3841">
        <v>129335466</v>
      </c>
      <c r="AA3841" s="50">
        <v>47121121</v>
      </c>
      <c r="AB3841" t="s">
        <v>124</v>
      </c>
      <c r="AC3841" s="51">
        <v>70.599999999999994</v>
      </c>
    </row>
    <row r="3842" spans="1:29" x14ac:dyDescent="0.25">
      <c r="A3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2" s="4" t="str">
        <f>VLOOKUP(P3842,Lookup!$A$1:$D$19,4,0)</f>
        <v>North Valley</v>
      </c>
      <c r="C3842" s="4" t="str">
        <f>VLOOKUP(P3842,Lookup!$A$1:$E$19,5,0)</f>
        <v>Region 2</v>
      </c>
      <c r="D3842" s="4" t="str">
        <f>VLOOKUP(P3842,Lookup!$A$1:$B$19,2,0)</f>
        <v>SA</v>
      </c>
      <c r="E3842" s="4" t="str">
        <f>IF(AND((Data[[#This Row],[Min Notif Date]]&gt;$G$3),Data[[#This Row],[Min Notif Date]]&lt;$F$3),"Last Week","No")</f>
        <v>No</v>
      </c>
      <c r="F3842" s="4" t="str">
        <f>VLOOKUP(MONTH(Data[[#This Row],[Min Notif Date]]),Lookup!$G$1:$H$12,2,0)</f>
        <v>8. Aug</v>
      </c>
      <c r="G3842" s="4" t="str">
        <f t="shared" si="59"/>
        <v/>
      </c>
      <c r="H3842" s="4" t="str">
        <f>IF(AND(Data[[#This Row],[Min Notif Time]]&gt;6,Data[[#This Row],[Min Notif Time]]&lt;17),"Business Hours","Non-Business Hours")</f>
        <v>Business Hours</v>
      </c>
      <c r="I3842" s="4" t="str" cm="1">
        <f t="array" ref="I3842">IFERROR(VLOOKUP(Data[[#This Row],[Min Notif Date]],Lookup!$N$1:$P$11,2,0),_xlfn.IFS(VLOOKUP(WEEKDAY(Data[[#This Row],[Min Notif Date]],2),Lookup!$J$1:$L$7,3,0)="Weekend","Weekend",VLOOKUP(WEEKDAY(Data[[#This Row],[Min Notif Date]],2),Lookup!$J$1:$L$7,3,0)="Weekday","Weekday"))</f>
        <v>Weekday</v>
      </c>
      <c r="J3842" s="4" t="str">
        <f>VLOOKUP(WEEKDAY(Data[[#This Row],[Min Notif Date]],2),Lookup!$J$1:$K$7,2,0)</f>
        <v>3. Wed</v>
      </c>
      <c r="K3842" s="37">
        <f>ROUNDDOWN(Data[[#This Row],[PGE Notified Time]],0)</f>
        <v>45525</v>
      </c>
      <c r="L3842" s="4">
        <f>HOUR(Data[[#This Row],[PGE Notified Time]])</f>
        <v>12</v>
      </c>
      <c r="M3842">
        <v>111619</v>
      </c>
      <c r="O3842" t="s">
        <v>57</v>
      </c>
      <c r="P3842" t="s">
        <v>175</v>
      </c>
      <c r="Q3842" s="44" t="s">
        <v>259</v>
      </c>
      <c r="R3842" t="s">
        <v>147</v>
      </c>
      <c r="S3842" s="1" t="s">
        <v>5</v>
      </c>
      <c r="T3842" s="1">
        <v>45525.506539351853</v>
      </c>
      <c r="U3842" s="1">
        <v>45525.555555555555</v>
      </c>
      <c r="V3842" t="s">
        <v>120</v>
      </c>
      <c r="W3842" t="s">
        <v>121</v>
      </c>
      <c r="X3842" t="s">
        <v>306</v>
      </c>
      <c r="Y3842" t="s">
        <v>123</v>
      </c>
      <c r="Z3842">
        <v>129417965</v>
      </c>
      <c r="AA3842" s="50">
        <v>47125960</v>
      </c>
      <c r="AB3842" t="s">
        <v>124</v>
      </c>
      <c r="AC3842" s="51">
        <v>70.583333332999999</v>
      </c>
    </row>
    <row r="3843" spans="1:29" x14ac:dyDescent="0.25">
      <c r="A3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3" s="4" t="str">
        <f>VLOOKUP(P3843,Lookup!$A$1:$D$19,4,0)</f>
        <v>Central Valley</v>
      </c>
      <c r="C3843" s="4" t="str">
        <f>VLOOKUP(P3843,Lookup!$A$1:$E$19,5,0)</f>
        <v>Region 5</v>
      </c>
      <c r="D3843" s="4" t="str">
        <f>VLOOKUP(P3843,Lookup!$A$1:$B$19,2,0)</f>
        <v>YO</v>
      </c>
      <c r="E3843" s="4" t="str">
        <f>IF(AND((Data[[#This Row],[Min Notif Date]]&gt;$G$3),Data[[#This Row],[Min Notif Date]]&lt;$F$3),"Last Week","No")</f>
        <v>No</v>
      </c>
      <c r="F3843" s="4" t="str">
        <f>VLOOKUP(MONTH(Data[[#This Row],[Min Notif Date]]),Lookup!$G$1:$H$12,2,0)</f>
        <v>7. Jul</v>
      </c>
      <c r="G3843" s="4" t="str">
        <f t="shared" si="59"/>
        <v/>
      </c>
      <c r="H3843" s="4" t="str">
        <f>IF(AND(Data[[#This Row],[Min Notif Time]]&gt;6,Data[[#This Row],[Min Notif Time]]&lt;17),"Business Hours","Non-Business Hours")</f>
        <v>Business Hours</v>
      </c>
      <c r="I3843" s="4" t="str" cm="1">
        <f t="array" ref="I3843">IFERROR(VLOOKUP(Data[[#This Row],[Min Notif Date]],Lookup!$N$1:$P$11,2,0),_xlfn.IFS(VLOOKUP(WEEKDAY(Data[[#This Row],[Min Notif Date]],2),Lookup!$J$1:$L$7,3,0)="Weekend","Weekend",VLOOKUP(WEEKDAY(Data[[#This Row],[Min Notif Date]],2),Lookup!$J$1:$L$7,3,0)="Weekday","Weekday"))</f>
        <v>Weekday</v>
      </c>
      <c r="J3843" s="4" t="str">
        <f>VLOOKUP(WEEKDAY(Data[[#This Row],[Min Notif Date]],2),Lookup!$J$1:$K$7,2,0)</f>
        <v>1. Mon</v>
      </c>
      <c r="K3843" s="37">
        <f>ROUNDDOWN(Data[[#This Row],[PGE Notified Time]],0)</f>
        <v>45502</v>
      </c>
      <c r="L3843" s="4">
        <f>HOUR(Data[[#This Row],[PGE Notified Time]])</f>
        <v>9</v>
      </c>
      <c r="M3843">
        <v>110709</v>
      </c>
      <c r="O3843" t="s">
        <v>117</v>
      </c>
      <c r="P3843" t="s">
        <v>197</v>
      </c>
      <c r="Q3843" s="44" t="s">
        <v>117</v>
      </c>
      <c r="R3843" t="s">
        <v>147</v>
      </c>
      <c r="S3843" s="1" t="s">
        <v>5</v>
      </c>
      <c r="T3843" s="1">
        <v>45502.403067129628</v>
      </c>
      <c r="U3843" s="1">
        <v>45502.452060185184</v>
      </c>
      <c r="V3843" t="s">
        <v>120</v>
      </c>
      <c r="W3843" t="s">
        <v>608</v>
      </c>
      <c r="X3843" t="s">
        <v>198</v>
      </c>
      <c r="Y3843" t="s">
        <v>123</v>
      </c>
      <c r="Z3843">
        <v>129302155</v>
      </c>
      <c r="AA3843" s="50">
        <v>47118709</v>
      </c>
      <c r="AB3843" t="s">
        <v>124</v>
      </c>
      <c r="AC3843" s="51">
        <v>70.55</v>
      </c>
    </row>
    <row r="3844" spans="1:29" x14ac:dyDescent="0.25">
      <c r="A3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4" s="4" t="str">
        <f>VLOOKUP(P3844,Lookup!$A$1:$D$19,4,0)</f>
        <v>North Coast</v>
      </c>
      <c r="C3844" s="4" t="str">
        <f>VLOOKUP(P3844,Lookup!$A$1:$E$19,5,0)</f>
        <v>Region 1</v>
      </c>
      <c r="D3844" s="4" t="str">
        <f>VLOOKUP(P3844,Lookup!$A$1:$B$19,2,0)</f>
        <v>SO</v>
      </c>
      <c r="E3844" s="4" t="str">
        <f>IF(AND((Data[[#This Row],[Min Notif Date]]&gt;$G$3),Data[[#This Row],[Min Notif Date]]&lt;$F$3),"Last Week","No")</f>
        <v>No</v>
      </c>
      <c r="F3844" s="4" t="str">
        <f>VLOOKUP(MONTH(Data[[#This Row],[Min Notif Date]]),Lookup!$G$1:$H$12,2,0)</f>
        <v>6. Jun</v>
      </c>
      <c r="G3844" s="4" t="str">
        <f t="shared" si="59"/>
        <v/>
      </c>
      <c r="H3844" s="4" t="str">
        <f>IF(AND(Data[[#This Row],[Min Notif Time]]&gt;6,Data[[#This Row],[Min Notif Time]]&lt;17),"Business Hours","Non-Business Hours")</f>
        <v>Business Hours</v>
      </c>
      <c r="I3844" s="4" t="str" cm="1">
        <f t="array" ref="I3844">IFERROR(VLOOKUP(Data[[#This Row],[Min Notif Date]],Lookup!$N$1:$P$11,2,0),_xlfn.IFS(VLOOKUP(WEEKDAY(Data[[#This Row],[Min Notif Date]],2),Lookup!$J$1:$L$7,3,0)="Weekend","Weekend",VLOOKUP(WEEKDAY(Data[[#This Row],[Min Notif Date]],2),Lookup!$J$1:$L$7,3,0)="Weekday","Weekday"))</f>
        <v>Weekday</v>
      </c>
      <c r="J3844" s="4" t="str">
        <f>VLOOKUP(WEEKDAY(Data[[#This Row],[Min Notif Date]],2),Lookup!$J$1:$K$7,2,0)</f>
        <v>5. Fri</v>
      </c>
      <c r="K3844" s="37">
        <f>ROUNDDOWN(Data[[#This Row],[PGE Notified Time]],0)</f>
        <v>45457</v>
      </c>
      <c r="L3844" s="4">
        <f>HOUR(Data[[#This Row],[PGE Notified Time]])</f>
        <v>10</v>
      </c>
      <c r="M3844">
        <v>108947</v>
      </c>
      <c r="O3844" t="s">
        <v>117</v>
      </c>
      <c r="P3844" t="s">
        <v>130</v>
      </c>
      <c r="Q3844" s="44" t="s">
        <v>117</v>
      </c>
      <c r="R3844" t="s">
        <v>119</v>
      </c>
      <c r="S3844" s="1" t="s">
        <v>5</v>
      </c>
      <c r="T3844" s="1">
        <v>45457.441076388888</v>
      </c>
      <c r="U3844" s="1">
        <v>45457.490057870367</v>
      </c>
      <c r="V3844" t="s">
        <v>120</v>
      </c>
      <c r="W3844" t="s">
        <v>608</v>
      </c>
      <c r="X3844" t="s">
        <v>185</v>
      </c>
      <c r="Y3844" t="s">
        <v>123</v>
      </c>
      <c r="Z3844">
        <v>129076902</v>
      </c>
      <c r="AA3844" s="50">
        <v>47095068</v>
      </c>
      <c r="AB3844" t="s">
        <v>124</v>
      </c>
      <c r="AC3844" s="51">
        <v>70.533333333000002</v>
      </c>
    </row>
    <row r="3845" spans="1:29" x14ac:dyDescent="0.25">
      <c r="A3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5" s="4" t="str">
        <f>VLOOKUP(P3845,Lookup!$A$1:$D$19,4,0)</f>
        <v>Bay Area</v>
      </c>
      <c r="C3845" s="4" t="str">
        <f>VLOOKUP(P3845,Lookup!$A$1:$E$19,5,0)</f>
        <v>Region 3</v>
      </c>
      <c r="D3845" s="4" t="str">
        <f>VLOOKUP(P3845,Lookup!$A$1:$B$19,2,0)</f>
        <v>SF</v>
      </c>
      <c r="E3845" s="4" t="str">
        <f>IF(AND((Data[[#This Row],[Min Notif Date]]&gt;$G$3),Data[[#This Row],[Min Notif Date]]&lt;$F$3),"Last Week","No")</f>
        <v>No</v>
      </c>
      <c r="F3845" s="4" t="str">
        <f>VLOOKUP(MONTH(Data[[#This Row],[Min Notif Date]]),Lookup!$G$1:$H$12,2,0)</f>
        <v>1. Jan</v>
      </c>
      <c r="G3845" s="4" t="str">
        <f t="shared" ref="G3845:G3908" si="60">IF(AC3845&lt;0,"Negative","")</f>
        <v/>
      </c>
      <c r="H3845" s="4" t="str">
        <f>IF(AND(Data[[#This Row],[Min Notif Time]]&gt;6,Data[[#This Row],[Min Notif Time]]&lt;17),"Business Hours","Non-Business Hours")</f>
        <v>Business Hours</v>
      </c>
      <c r="I3845" s="4" t="str" cm="1">
        <f t="array" ref="I3845">IFERROR(VLOOKUP(Data[[#This Row],[Min Notif Date]],Lookup!$N$1:$P$11,2,0),_xlfn.IFS(VLOOKUP(WEEKDAY(Data[[#This Row],[Min Notif Date]],2),Lookup!$J$1:$L$7,3,0)="Weekend","Weekend",VLOOKUP(WEEKDAY(Data[[#This Row],[Min Notif Date]],2),Lookup!$J$1:$L$7,3,0)="Weekday","Weekday"))</f>
        <v>Weekday</v>
      </c>
      <c r="J3845" s="4" t="str">
        <f>VLOOKUP(WEEKDAY(Data[[#This Row],[Min Notif Date]],2),Lookup!$J$1:$K$7,2,0)</f>
        <v>4. Thu</v>
      </c>
      <c r="K3845" s="37">
        <f>ROUNDDOWN(Data[[#This Row],[PGE Notified Time]],0)</f>
        <v>45295</v>
      </c>
      <c r="L3845" s="4">
        <f>HOUR(Data[[#This Row],[PGE Notified Time]])</f>
        <v>10</v>
      </c>
      <c r="M3845">
        <v>102616</v>
      </c>
      <c r="O3845" t="s">
        <v>117</v>
      </c>
      <c r="P3845" t="s">
        <v>128</v>
      </c>
      <c r="Q3845" s="44" t="s">
        <v>117</v>
      </c>
      <c r="R3845" t="s">
        <v>147</v>
      </c>
      <c r="S3845" s="1" t="s">
        <v>5</v>
      </c>
      <c r="T3845" s="1">
        <v>45295.451053240744</v>
      </c>
      <c r="U3845" s="1">
        <v>45295.5</v>
      </c>
      <c r="V3845" t="s">
        <v>120</v>
      </c>
      <c r="W3845" t="s">
        <v>608</v>
      </c>
      <c r="X3845" t="s">
        <v>129</v>
      </c>
      <c r="Y3845" t="s">
        <v>123</v>
      </c>
      <c r="Z3845">
        <v>128000967</v>
      </c>
      <c r="AA3845" s="50">
        <v>46129435</v>
      </c>
      <c r="AB3845" t="s">
        <v>124</v>
      </c>
      <c r="AC3845" s="51">
        <v>70.483333333000004</v>
      </c>
    </row>
    <row r="3846" spans="1:29" x14ac:dyDescent="0.25">
      <c r="A3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6" s="4" t="str">
        <f>VLOOKUP(P3846,Lookup!$A$1:$D$19,4,0)</f>
        <v>Central Valley</v>
      </c>
      <c r="C3846" s="4" t="str">
        <f>VLOOKUP(P3846,Lookup!$A$1:$E$19,5,0)</f>
        <v>Region 5</v>
      </c>
      <c r="D3846" s="4" t="str">
        <f>VLOOKUP(P3846,Lookup!$A$1:$B$19,2,0)</f>
        <v>KE</v>
      </c>
      <c r="E3846" s="4" t="str">
        <f>IF(AND((Data[[#This Row],[Min Notif Date]]&gt;$G$3),Data[[#This Row],[Min Notif Date]]&lt;$F$3),"Last Week","No")</f>
        <v>No</v>
      </c>
      <c r="F3846" s="4" t="str">
        <f>VLOOKUP(MONTH(Data[[#This Row],[Min Notif Date]]),Lookup!$G$1:$H$12,2,0)</f>
        <v>7. Jul</v>
      </c>
      <c r="G3846" s="4" t="str">
        <f t="shared" si="60"/>
        <v/>
      </c>
      <c r="H3846" s="4" t="str">
        <f>IF(AND(Data[[#This Row],[Min Notif Time]]&gt;6,Data[[#This Row],[Min Notif Time]]&lt;17),"Business Hours","Non-Business Hours")</f>
        <v>Business Hours</v>
      </c>
      <c r="I3846" s="4" t="str" cm="1">
        <f t="array" ref="I3846">IFERROR(VLOOKUP(Data[[#This Row],[Min Notif Date]],Lookup!$N$1:$P$11,2,0),_xlfn.IFS(VLOOKUP(WEEKDAY(Data[[#This Row],[Min Notif Date]],2),Lookup!$J$1:$L$7,3,0)="Weekend","Weekend",VLOOKUP(WEEKDAY(Data[[#This Row],[Min Notif Date]],2),Lookup!$J$1:$L$7,3,0)="Weekday","Weekday"))</f>
        <v>Weekday</v>
      </c>
      <c r="J3846" s="4" t="str">
        <f>VLOOKUP(WEEKDAY(Data[[#This Row],[Min Notif Date]],2),Lookup!$J$1:$K$7,2,0)</f>
        <v>2. Tue</v>
      </c>
      <c r="K3846" s="37">
        <f>ROUNDDOWN(Data[[#This Row],[PGE Notified Time]],0)</f>
        <v>45503</v>
      </c>
      <c r="L3846" s="4">
        <f>HOUR(Data[[#This Row],[PGE Notified Time]])</f>
        <v>10</v>
      </c>
      <c r="M3846">
        <v>110774</v>
      </c>
      <c r="O3846" t="s">
        <v>117</v>
      </c>
      <c r="P3846" t="s">
        <v>290</v>
      </c>
      <c r="Q3846" s="44" t="s">
        <v>117</v>
      </c>
      <c r="R3846" t="s">
        <v>119</v>
      </c>
      <c r="S3846" s="1" t="s">
        <v>5</v>
      </c>
      <c r="T3846" s="1">
        <v>45503.440717592595</v>
      </c>
      <c r="U3846" s="1">
        <v>45503.489629629628</v>
      </c>
      <c r="V3846" t="s">
        <v>120</v>
      </c>
      <c r="W3846" t="s">
        <v>608</v>
      </c>
      <c r="X3846" t="s">
        <v>318</v>
      </c>
      <c r="Y3846" t="s">
        <v>123</v>
      </c>
      <c r="Z3846">
        <v>129311243</v>
      </c>
      <c r="AA3846" s="50">
        <v>47119341</v>
      </c>
      <c r="AB3846" t="s">
        <v>124</v>
      </c>
      <c r="AC3846" s="51">
        <v>70.433333332999993</v>
      </c>
    </row>
    <row r="3847" spans="1:29" x14ac:dyDescent="0.25">
      <c r="A3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7" s="4" t="str">
        <f>VLOOKUP(P3847,Lookup!$A$1:$D$19,4,0)</f>
        <v>Bay Area</v>
      </c>
      <c r="C3847" s="4" t="str">
        <f>VLOOKUP(P3847,Lookup!$A$1:$E$19,5,0)</f>
        <v>Region 3</v>
      </c>
      <c r="D3847" s="4" t="str">
        <f>VLOOKUP(P3847,Lookup!$A$1:$B$19,2,0)</f>
        <v>DI</v>
      </c>
      <c r="E3847" s="4" t="str">
        <f>IF(AND((Data[[#This Row],[Min Notif Date]]&gt;$G$3),Data[[#This Row],[Min Notif Date]]&lt;$F$3),"Last Week","No")</f>
        <v>No</v>
      </c>
      <c r="F3847" s="4" t="str">
        <f>VLOOKUP(MONTH(Data[[#This Row],[Min Notif Date]]),Lookup!$G$1:$H$12,2,0)</f>
        <v>9. Sep</v>
      </c>
      <c r="G3847" s="4" t="str">
        <f t="shared" si="60"/>
        <v/>
      </c>
      <c r="H3847" s="4" t="str">
        <f>IF(AND(Data[[#This Row],[Min Notif Time]]&gt;6,Data[[#This Row],[Min Notif Time]]&lt;17),"Business Hours","Non-Business Hours")</f>
        <v>Business Hours</v>
      </c>
      <c r="I3847" s="4" t="str" cm="1">
        <f t="array" ref="I3847">IFERROR(VLOOKUP(Data[[#This Row],[Min Notif Date]],Lookup!$N$1:$P$11,2,0),_xlfn.IFS(VLOOKUP(WEEKDAY(Data[[#This Row],[Min Notif Date]],2),Lookup!$J$1:$L$7,3,0)="Weekend","Weekend",VLOOKUP(WEEKDAY(Data[[#This Row],[Min Notif Date]],2),Lookup!$J$1:$L$7,3,0)="Weekday","Weekday"))</f>
        <v>Weekday</v>
      </c>
      <c r="J3847" s="4" t="str">
        <f>VLOOKUP(WEEKDAY(Data[[#This Row],[Min Notif Date]],2),Lookup!$J$1:$K$7,2,0)</f>
        <v>4. Thu</v>
      </c>
      <c r="K3847" s="37">
        <f>ROUNDDOWN(Data[[#This Row],[PGE Notified Time]],0)</f>
        <v>45547</v>
      </c>
      <c r="L3847" s="4">
        <f>HOUR(Data[[#This Row],[PGE Notified Time]])</f>
        <v>10</v>
      </c>
      <c r="M3847">
        <v>112479</v>
      </c>
      <c r="O3847" t="s">
        <v>117</v>
      </c>
      <c r="P3847" t="s">
        <v>141</v>
      </c>
      <c r="Q3847" s="44" t="s">
        <v>117</v>
      </c>
      <c r="R3847" t="s">
        <v>147</v>
      </c>
      <c r="S3847" s="1" t="s">
        <v>5</v>
      </c>
      <c r="T3847" s="1">
        <v>45547.428900462961</v>
      </c>
      <c r="U3847" s="1">
        <v>45547.477719907409</v>
      </c>
      <c r="V3847" t="s">
        <v>120</v>
      </c>
      <c r="W3847" t="s">
        <v>608</v>
      </c>
      <c r="X3847" t="s">
        <v>194</v>
      </c>
      <c r="Y3847" t="s">
        <v>123</v>
      </c>
      <c r="Z3847">
        <v>129522609</v>
      </c>
      <c r="AA3847" s="50">
        <v>47133009</v>
      </c>
      <c r="AB3847" t="s">
        <v>124</v>
      </c>
      <c r="AC3847" s="51">
        <v>70.3</v>
      </c>
    </row>
    <row r="3848" spans="1:29" x14ac:dyDescent="0.25">
      <c r="A3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8" s="4" t="str">
        <f>VLOOKUP(P3848,Lookup!$A$1:$D$19,4,0)</f>
        <v>South Bay</v>
      </c>
      <c r="C3848" s="4" t="str">
        <f>VLOOKUP(P3848,Lookup!$A$1:$E$19,5,0)</f>
        <v>Region 4</v>
      </c>
      <c r="D3848" s="4" t="str">
        <f>VLOOKUP(P3848,Lookup!$A$1:$B$19,2,0)</f>
        <v>CC</v>
      </c>
      <c r="E3848" s="4" t="str">
        <f>IF(AND((Data[[#This Row],[Min Notif Date]]&gt;$G$3),Data[[#This Row],[Min Notif Date]]&lt;$F$3),"Last Week","No")</f>
        <v>No</v>
      </c>
      <c r="F3848" s="4" t="str">
        <f>VLOOKUP(MONTH(Data[[#This Row],[Min Notif Date]]),Lookup!$G$1:$H$12,2,0)</f>
        <v>3. Mar</v>
      </c>
      <c r="G3848" s="4" t="str">
        <f t="shared" si="60"/>
        <v/>
      </c>
      <c r="H3848" s="4" t="str">
        <f>IF(AND(Data[[#This Row],[Min Notif Time]]&gt;6,Data[[#This Row],[Min Notif Time]]&lt;17),"Business Hours","Non-Business Hours")</f>
        <v>Business Hours</v>
      </c>
      <c r="I3848" s="4" t="str" cm="1">
        <f t="array" ref="I3848">IFERROR(VLOOKUP(Data[[#This Row],[Min Notif Date]],Lookup!$N$1:$P$11,2,0),_xlfn.IFS(VLOOKUP(WEEKDAY(Data[[#This Row],[Min Notif Date]],2),Lookup!$J$1:$L$7,3,0)="Weekend","Weekend",VLOOKUP(WEEKDAY(Data[[#This Row],[Min Notif Date]],2),Lookup!$J$1:$L$7,3,0)="Weekday","Weekday"))</f>
        <v>Weekday</v>
      </c>
      <c r="J3848" s="4" t="str">
        <f>VLOOKUP(WEEKDAY(Data[[#This Row],[Min Notif Date]],2),Lookup!$J$1:$K$7,2,0)</f>
        <v>2. Tue</v>
      </c>
      <c r="K3848" s="37">
        <f>ROUNDDOWN(Data[[#This Row],[PGE Notified Time]],0)</f>
        <v>45370</v>
      </c>
      <c r="L3848" s="4">
        <f>HOUR(Data[[#This Row],[PGE Notified Time]])</f>
        <v>14</v>
      </c>
      <c r="M3848">
        <v>105486</v>
      </c>
      <c r="O3848" t="s">
        <v>117</v>
      </c>
      <c r="P3848" t="s">
        <v>134</v>
      </c>
      <c r="Q3848" s="44" t="s">
        <v>117</v>
      </c>
      <c r="R3848" t="s">
        <v>147</v>
      </c>
      <c r="S3848" s="1" t="s">
        <v>5</v>
      </c>
      <c r="T3848" s="1">
        <v>45370.607592592591</v>
      </c>
      <c r="U3848" s="1">
        <v>45370.656412037039</v>
      </c>
      <c r="V3848" t="s">
        <v>120</v>
      </c>
      <c r="W3848" t="s">
        <v>608</v>
      </c>
      <c r="X3848" t="s">
        <v>720</v>
      </c>
      <c r="Y3848" t="s">
        <v>123</v>
      </c>
      <c r="Z3848">
        <v>128312198</v>
      </c>
      <c r="AA3848" s="50">
        <v>47040820</v>
      </c>
      <c r="AB3848" t="s">
        <v>124</v>
      </c>
      <c r="AC3848" s="51">
        <v>70.3</v>
      </c>
    </row>
    <row r="3849" spans="1:29" x14ac:dyDescent="0.25">
      <c r="A3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9" s="4" t="str">
        <f>VLOOKUP(P3849,Lookup!$A$1:$D$19,4,0)</f>
        <v>Bay Area</v>
      </c>
      <c r="C3849" s="4" t="str">
        <f>VLOOKUP(P3849,Lookup!$A$1:$E$19,5,0)</f>
        <v>Region 3</v>
      </c>
      <c r="D3849" s="4" t="str">
        <f>VLOOKUP(P3849,Lookup!$A$1:$B$19,2,0)</f>
        <v>PN</v>
      </c>
      <c r="E3849" s="4" t="str">
        <f>IF(AND((Data[[#This Row],[Min Notif Date]]&gt;$G$3),Data[[#This Row],[Min Notif Date]]&lt;$F$3),"Last Week","No")</f>
        <v>No</v>
      </c>
      <c r="F3849" s="4" t="str">
        <f>VLOOKUP(MONTH(Data[[#This Row],[Min Notif Date]]),Lookup!$G$1:$H$12,2,0)</f>
        <v>7. Jul</v>
      </c>
      <c r="G3849" s="4" t="str">
        <f t="shared" si="60"/>
        <v/>
      </c>
      <c r="H3849" s="4" t="str">
        <f>IF(AND(Data[[#This Row],[Min Notif Time]]&gt;6,Data[[#This Row],[Min Notif Time]]&lt;17),"Business Hours","Non-Business Hours")</f>
        <v>Business Hours</v>
      </c>
      <c r="I3849" s="4" t="str" cm="1">
        <f t="array" ref="I3849">IFERROR(VLOOKUP(Data[[#This Row],[Min Notif Date]],Lookup!$N$1:$P$11,2,0),_xlfn.IFS(VLOOKUP(WEEKDAY(Data[[#This Row],[Min Notif Date]],2),Lookup!$J$1:$L$7,3,0)="Weekend","Weekend",VLOOKUP(WEEKDAY(Data[[#This Row],[Min Notif Date]],2),Lookup!$J$1:$L$7,3,0)="Weekday","Weekday"))</f>
        <v>Weekend</v>
      </c>
      <c r="J3849" s="4" t="str">
        <f>VLOOKUP(WEEKDAY(Data[[#This Row],[Min Notif Date]],2),Lookup!$J$1:$K$7,2,0)</f>
        <v>6. Sat</v>
      </c>
      <c r="K3849" s="37">
        <f>ROUNDDOWN(Data[[#This Row],[PGE Notified Time]],0)</f>
        <v>45493</v>
      </c>
      <c r="L3849" s="4">
        <f>HOUR(Data[[#This Row],[PGE Notified Time]])</f>
        <v>14</v>
      </c>
      <c r="M3849">
        <v>110389</v>
      </c>
      <c r="N3849">
        <v>6000312320</v>
      </c>
      <c r="O3849" t="s">
        <v>57</v>
      </c>
      <c r="P3849" t="s">
        <v>165</v>
      </c>
      <c r="Q3849" s="44" t="s">
        <v>259</v>
      </c>
      <c r="R3849" t="s">
        <v>119</v>
      </c>
      <c r="S3849" s="1">
        <v>45493.617175925923</v>
      </c>
      <c r="T3849" s="1">
        <v>45493.622650462959</v>
      </c>
      <c r="U3849" s="1">
        <v>45493.665972222225</v>
      </c>
      <c r="V3849" t="s">
        <v>120</v>
      </c>
      <c r="W3849" t="s">
        <v>121</v>
      </c>
      <c r="X3849" t="s">
        <v>184</v>
      </c>
      <c r="Y3849" t="s">
        <v>123</v>
      </c>
      <c r="Z3849">
        <v>129256649</v>
      </c>
      <c r="AA3849" s="50">
        <v>47116647</v>
      </c>
      <c r="AB3849" t="s">
        <v>124</v>
      </c>
      <c r="AC3849" s="51">
        <v>70.266666666999996</v>
      </c>
    </row>
    <row r="3850" spans="1:29" x14ac:dyDescent="0.25">
      <c r="A3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0" s="4" t="str">
        <f>VLOOKUP(P3850,Lookup!$A$1:$D$19,4,0)</f>
        <v>Bay Area</v>
      </c>
      <c r="C3850" s="4" t="str">
        <f>VLOOKUP(P3850,Lookup!$A$1:$E$19,5,0)</f>
        <v>Region 3</v>
      </c>
      <c r="D3850" s="4" t="str">
        <f>VLOOKUP(P3850,Lookup!$A$1:$B$19,2,0)</f>
        <v>SF</v>
      </c>
      <c r="E3850" s="4" t="str">
        <f>IF(AND((Data[[#This Row],[Min Notif Date]]&gt;$G$3),Data[[#This Row],[Min Notif Date]]&lt;$F$3),"Last Week","No")</f>
        <v>No</v>
      </c>
      <c r="F3850" s="4" t="str">
        <f>VLOOKUP(MONTH(Data[[#This Row],[Min Notif Date]]),Lookup!$G$1:$H$12,2,0)</f>
        <v>5. May</v>
      </c>
      <c r="G3850" s="4" t="str">
        <f t="shared" si="60"/>
        <v/>
      </c>
      <c r="H3850" s="4" t="str">
        <f>IF(AND(Data[[#This Row],[Min Notif Time]]&gt;6,Data[[#This Row],[Min Notif Time]]&lt;17),"Business Hours","Non-Business Hours")</f>
        <v>Business Hours</v>
      </c>
      <c r="I3850" s="4" t="str" cm="1">
        <f t="array" ref="I3850">IFERROR(VLOOKUP(Data[[#This Row],[Min Notif Date]],Lookup!$N$1:$P$11,2,0),_xlfn.IFS(VLOOKUP(WEEKDAY(Data[[#This Row],[Min Notif Date]],2),Lookup!$J$1:$L$7,3,0)="Weekend","Weekend",VLOOKUP(WEEKDAY(Data[[#This Row],[Min Notif Date]],2),Lookup!$J$1:$L$7,3,0)="Weekday","Weekday"))</f>
        <v>Weekday</v>
      </c>
      <c r="J3850" s="4" t="str">
        <f>VLOOKUP(WEEKDAY(Data[[#This Row],[Min Notif Date]],2),Lookup!$J$1:$K$7,2,0)</f>
        <v>3. Wed</v>
      </c>
      <c r="K3850" s="37">
        <f>ROUNDDOWN(Data[[#This Row],[PGE Notified Time]],0)</f>
        <v>45427</v>
      </c>
      <c r="L3850" s="4">
        <f>HOUR(Data[[#This Row],[PGE Notified Time]])</f>
        <v>12</v>
      </c>
      <c r="M3850">
        <v>107714</v>
      </c>
      <c r="O3850" t="s">
        <v>117</v>
      </c>
      <c r="P3850" t="s">
        <v>128</v>
      </c>
      <c r="Q3850" s="44" t="s">
        <v>117</v>
      </c>
      <c r="R3850" t="s">
        <v>119</v>
      </c>
      <c r="S3850" s="1" t="s">
        <v>5</v>
      </c>
      <c r="T3850" s="1">
        <v>45427.534583333334</v>
      </c>
      <c r="U3850" s="1">
        <v>45427.583333333336</v>
      </c>
      <c r="V3850" t="s">
        <v>120</v>
      </c>
      <c r="W3850" t="s">
        <v>608</v>
      </c>
      <c r="X3850" t="s">
        <v>129</v>
      </c>
      <c r="Y3850" t="s">
        <v>123</v>
      </c>
      <c r="Z3850">
        <v>128778021</v>
      </c>
      <c r="AA3850" s="50">
        <v>47074396</v>
      </c>
      <c r="AB3850" t="s">
        <v>124</v>
      </c>
      <c r="AC3850" s="51">
        <v>70.2</v>
      </c>
    </row>
    <row r="3851" spans="1:29" x14ac:dyDescent="0.25">
      <c r="A3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51" s="4" t="str">
        <f>VLOOKUP(P3851,Lookup!$A$1:$D$19,4,0)</f>
        <v>South Bay</v>
      </c>
      <c r="C3851" s="4" t="str">
        <f>VLOOKUP(P3851,Lookup!$A$1:$E$19,5,0)</f>
        <v>Region 4</v>
      </c>
      <c r="D3851" s="4" t="str">
        <f>VLOOKUP(P3851,Lookup!$A$1:$B$19,2,0)</f>
        <v>DA</v>
      </c>
      <c r="E3851" s="4" t="str">
        <f>IF(AND((Data[[#This Row],[Min Notif Date]]&gt;$G$3),Data[[#This Row],[Min Notif Date]]&lt;$F$3),"Last Week","No")</f>
        <v>No</v>
      </c>
      <c r="F3851" s="4" t="str">
        <f>VLOOKUP(MONTH(Data[[#This Row],[Min Notif Date]]),Lookup!$G$1:$H$12,2,0)</f>
        <v>9. Sep</v>
      </c>
      <c r="G3851" s="4" t="str">
        <f t="shared" si="60"/>
        <v/>
      </c>
      <c r="H3851" s="4" t="str">
        <f>IF(AND(Data[[#This Row],[Min Notif Time]]&gt;6,Data[[#This Row],[Min Notif Time]]&lt;17),"Business Hours","Non-Business Hours")</f>
        <v>Business Hours</v>
      </c>
      <c r="I3851" s="4" t="str" cm="1">
        <f t="array" ref="I3851">IFERROR(VLOOKUP(Data[[#This Row],[Min Notif Date]],Lookup!$N$1:$P$11,2,0),_xlfn.IFS(VLOOKUP(WEEKDAY(Data[[#This Row],[Min Notif Date]],2),Lookup!$J$1:$L$7,3,0)="Weekend","Weekend",VLOOKUP(WEEKDAY(Data[[#This Row],[Min Notif Date]],2),Lookup!$J$1:$L$7,3,0)="Weekday","Weekday"))</f>
        <v>Weekday</v>
      </c>
      <c r="J3851" s="4" t="str">
        <f>VLOOKUP(WEEKDAY(Data[[#This Row],[Min Notif Date]],2),Lookup!$J$1:$K$7,2,0)</f>
        <v>5. Fri</v>
      </c>
      <c r="K3851" s="37">
        <f>ROUNDDOWN(Data[[#This Row],[PGE Notified Time]],0)</f>
        <v>45555</v>
      </c>
      <c r="L3851" s="4">
        <f>HOUR(Data[[#This Row],[PGE Notified Time]])</f>
        <v>11</v>
      </c>
      <c r="M3851">
        <v>112782</v>
      </c>
      <c r="O3851" t="s">
        <v>57</v>
      </c>
      <c r="P3851" t="s">
        <v>163</v>
      </c>
      <c r="Q3851" s="44" t="s">
        <v>259</v>
      </c>
      <c r="R3851" t="s">
        <v>119</v>
      </c>
      <c r="S3851" s="1" t="s">
        <v>5</v>
      </c>
      <c r="T3851" s="1">
        <v>45555.495717592596</v>
      </c>
      <c r="U3851" s="1">
        <v>45555.544444444444</v>
      </c>
      <c r="V3851" t="s">
        <v>120</v>
      </c>
      <c r="W3851" t="s">
        <v>121</v>
      </c>
      <c r="X3851" t="s">
        <v>216</v>
      </c>
      <c r="Y3851" t="s">
        <v>123</v>
      </c>
      <c r="Z3851">
        <v>129564124</v>
      </c>
      <c r="AA3851" s="50">
        <v>47138528</v>
      </c>
      <c r="AB3851" t="s">
        <v>124</v>
      </c>
      <c r="AC3851" s="51">
        <v>70.166666667000001</v>
      </c>
    </row>
    <row r="3852" spans="1:29" x14ac:dyDescent="0.25">
      <c r="A3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2" s="4" t="str">
        <f>VLOOKUP(P3852,Lookup!$A$1:$D$19,4,0)</f>
        <v>Bay Area</v>
      </c>
      <c r="C3852" s="4" t="str">
        <f>VLOOKUP(P3852,Lookup!$A$1:$E$19,5,0)</f>
        <v>Region 3</v>
      </c>
      <c r="D3852" s="4" t="str">
        <f>VLOOKUP(P3852,Lookup!$A$1:$B$19,2,0)</f>
        <v>EB</v>
      </c>
      <c r="E3852" s="4" t="str">
        <f>IF(AND((Data[[#This Row],[Min Notif Date]]&gt;$G$3),Data[[#This Row],[Min Notif Date]]&lt;$F$3),"Last Week","No")</f>
        <v>No</v>
      </c>
      <c r="F3852" s="4" t="str">
        <f>VLOOKUP(MONTH(Data[[#This Row],[Min Notif Date]]),Lookup!$G$1:$H$12,2,0)</f>
        <v>2. Feb</v>
      </c>
      <c r="G3852" s="4" t="str">
        <f t="shared" si="60"/>
        <v/>
      </c>
      <c r="H3852" s="4" t="str">
        <f>IF(AND(Data[[#This Row],[Min Notif Time]]&gt;6,Data[[#This Row],[Min Notif Time]]&lt;17),"Business Hours","Non-Business Hours")</f>
        <v>Business Hours</v>
      </c>
      <c r="I3852" s="4" t="str" cm="1">
        <f t="array" ref="I3852">IFERROR(VLOOKUP(Data[[#This Row],[Min Notif Date]],Lookup!$N$1:$P$11,2,0),_xlfn.IFS(VLOOKUP(WEEKDAY(Data[[#This Row],[Min Notif Date]],2),Lookup!$J$1:$L$7,3,0)="Weekend","Weekend",VLOOKUP(WEEKDAY(Data[[#This Row],[Min Notif Date]],2),Lookup!$J$1:$L$7,3,0)="Weekday","Weekday"))</f>
        <v>Weekday</v>
      </c>
      <c r="J3852" s="4" t="str">
        <f>VLOOKUP(WEEKDAY(Data[[#This Row],[Min Notif Date]],2),Lookup!$J$1:$K$7,2,0)</f>
        <v>5. Fri</v>
      </c>
      <c r="K3852" s="37">
        <f>ROUNDDOWN(Data[[#This Row],[PGE Notified Time]],0)</f>
        <v>45338</v>
      </c>
      <c r="L3852" s="4">
        <f>HOUR(Data[[#This Row],[PGE Notified Time]])</f>
        <v>8</v>
      </c>
      <c r="M3852">
        <v>104232</v>
      </c>
      <c r="O3852" t="s">
        <v>117</v>
      </c>
      <c r="P3852" t="s">
        <v>118</v>
      </c>
      <c r="Q3852" s="44" t="s">
        <v>117</v>
      </c>
      <c r="R3852" t="s">
        <v>119</v>
      </c>
      <c r="S3852" s="1" t="s">
        <v>5</v>
      </c>
      <c r="T3852" s="1">
        <v>45338.343761574077</v>
      </c>
      <c r="U3852" s="1">
        <v>45338.392488425925</v>
      </c>
      <c r="V3852" t="s">
        <v>120</v>
      </c>
      <c r="W3852" t="s">
        <v>608</v>
      </c>
      <c r="X3852" t="s">
        <v>122</v>
      </c>
      <c r="Y3852" t="s">
        <v>123</v>
      </c>
      <c r="Z3852">
        <v>128188649</v>
      </c>
      <c r="AA3852" s="50">
        <v>47031300</v>
      </c>
      <c r="AB3852" t="s">
        <v>124</v>
      </c>
      <c r="AC3852" s="51">
        <v>70.166666667000001</v>
      </c>
    </row>
    <row r="3853" spans="1:29" x14ac:dyDescent="0.25">
      <c r="A3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3" s="4" t="str">
        <f>VLOOKUP(P3853,Lookup!$A$1:$D$19,4,0)</f>
        <v>Central Valley</v>
      </c>
      <c r="C3853" s="4" t="str">
        <f>VLOOKUP(P3853,Lookup!$A$1:$E$19,5,0)</f>
        <v>Region 5</v>
      </c>
      <c r="D3853" s="4" t="str">
        <f>VLOOKUP(P3853,Lookup!$A$1:$B$19,2,0)</f>
        <v>FR</v>
      </c>
      <c r="E3853" s="4" t="str">
        <f>IF(AND((Data[[#This Row],[Min Notif Date]]&gt;$G$3),Data[[#This Row],[Min Notif Date]]&lt;$F$3),"Last Week","No")</f>
        <v>No</v>
      </c>
      <c r="F3853" s="4" t="str">
        <f>VLOOKUP(MONTH(Data[[#This Row],[Min Notif Date]]),Lookup!$G$1:$H$12,2,0)</f>
        <v>7. Jul</v>
      </c>
      <c r="G3853" s="4" t="str">
        <f t="shared" si="60"/>
        <v/>
      </c>
      <c r="H3853" s="4" t="str">
        <f>IF(AND(Data[[#This Row],[Min Notif Time]]&gt;6,Data[[#This Row],[Min Notif Time]]&lt;17),"Business Hours","Non-Business Hours")</f>
        <v>Business Hours</v>
      </c>
      <c r="I3853" s="4" t="str" cm="1">
        <f t="array" ref="I3853">IFERROR(VLOOKUP(Data[[#This Row],[Min Notif Date]],Lookup!$N$1:$P$11,2,0),_xlfn.IFS(VLOOKUP(WEEKDAY(Data[[#This Row],[Min Notif Date]],2),Lookup!$J$1:$L$7,3,0)="Weekend","Weekend",VLOOKUP(WEEKDAY(Data[[#This Row],[Min Notif Date]],2),Lookup!$J$1:$L$7,3,0)="Weekday","Weekday"))</f>
        <v>Weekday</v>
      </c>
      <c r="J3853" s="4" t="str">
        <f>VLOOKUP(WEEKDAY(Data[[#This Row],[Min Notif Date]],2),Lookup!$J$1:$K$7,2,0)</f>
        <v>5. Fri</v>
      </c>
      <c r="K3853" s="37">
        <f>ROUNDDOWN(Data[[#This Row],[PGE Notified Time]],0)</f>
        <v>45499</v>
      </c>
      <c r="L3853" s="4">
        <f>HOUR(Data[[#This Row],[PGE Notified Time]])</f>
        <v>7</v>
      </c>
      <c r="M3853">
        <v>110630</v>
      </c>
      <c r="O3853" t="s">
        <v>117</v>
      </c>
      <c r="P3853" t="s">
        <v>136</v>
      </c>
      <c r="Q3853" s="44" t="s">
        <v>117</v>
      </c>
      <c r="R3853" t="s">
        <v>119</v>
      </c>
      <c r="S3853" s="1" t="s">
        <v>5</v>
      </c>
      <c r="T3853" s="1">
        <v>45499.319351851853</v>
      </c>
      <c r="U3853" s="1">
        <v>45499.368055555555</v>
      </c>
      <c r="V3853" t="s">
        <v>120</v>
      </c>
      <c r="W3853" t="s">
        <v>608</v>
      </c>
      <c r="X3853" t="s">
        <v>335</v>
      </c>
      <c r="Y3853" t="s">
        <v>123</v>
      </c>
      <c r="Z3853">
        <v>129293531</v>
      </c>
      <c r="AA3853" s="50">
        <v>47118074</v>
      </c>
      <c r="AB3853" t="s">
        <v>124</v>
      </c>
      <c r="AC3853" s="51">
        <v>70.133333332999996</v>
      </c>
    </row>
    <row r="3854" spans="1:29" x14ac:dyDescent="0.25">
      <c r="A3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4" s="4" t="str">
        <f>VLOOKUP(P3854,Lookup!$A$1:$D$19,4,0)</f>
        <v>Bay Area</v>
      </c>
      <c r="C3854" s="4" t="str">
        <f>VLOOKUP(P3854,Lookup!$A$1:$E$19,5,0)</f>
        <v>Region 3</v>
      </c>
      <c r="D3854" s="4" t="str">
        <f>VLOOKUP(P3854,Lookup!$A$1:$B$19,2,0)</f>
        <v>EB</v>
      </c>
      <c r="E3854" s="4" t="str">
        <f>IF(AND((Data[[#This Row],[Min Notif Date]]&gt;$G$3),Data[[#This Row],[Min Notif Date]]&lt;$F$3),"Last Week","No")</f>
        <v>No</v>
      </c>
      <c r="F3854" s="4" t="str">
        <f>VLOOKUP(MONTH(Data[[#This Row],[Min Notif Date]]),Lookup!$G$1:$H$12,2,0)</f>
        <v>5. May</v>
      </c>
      <c r="G3854" s="4" t="str">
        <f t="shared" si="60"/>
        <v/>
      </c>
      <c r="H3854" s="4" t="str">
        <f>IF(AND(Data[[#This Row],[Min Notif Time]]&gt;6,Data[[#This Row],[Min Notif Time]]&lt;17),"Business Hours","Non-Business Hours")</f>
        <v>Business Hours</v>
      </c>
      <c r="I3854" s="4" t="str" cm="1">
        <f t="array" ref="I3854">IFERROR(VLOOKUP(Data[[#This Row],[Min Notif Date]],Lookup!$N$1:$P$11,2,0),_xlfn.IFS(VLOOKUP(WEEKDAY(Data[[#This Row],[Min Notif Date]],2),Lookup!$J$1:$L$7,3,0)="Weekend","Weekend",VLOOKUP(WEEKDAY(Data[[#This Row],[Min Notif Date]],2),Lookup!$J$1:$L$7,3,0)="Weekday","Weekday"))</f>
        <v>Weekday</v>
      </c>
      <c r="J3854" s="4" t="str">
        <f>VLOOKUP(WEEKDAY(Data[[#This Row],[Min Notif Date]],2),Lookup!$J$1:$K$7,2,0)</f>
        <v>5. Fri</v>
      </c>
      <c r="K3854" s="37">
        <f>ROUNDDOWN(Data[[#This Row],[PGE Notified Time]],0)</f>
        <v>45436</v>
      </c>
      <c r="L3854" s="4">
        <f>HOUR(Data[[#This Row],[PGE Notified Time]])</f>
        <v>9</v>
      </c>
      <c r="M3854">
        <v>108060</v>
      </c>
      <c r="O3854" t="s">
        <v>117</v>
      </c>
      <c r="P3854" t="s">
        <v>118</v>
      </c>
      <c r="Q3854" s="44" t="s">
        <v>117</v>
      </c>
      <c r="R3854" t="s">
        <v>119</v>
      </c>
      <c r="S3854" s="1" t="s">
        <v>5</v>
      </c>
      <c r="T3854" s="1">
        <v>45436.402685185189</v>
      </c>
      <c r="U3854" s="1">
        <v>45436.451388888891</v>
      </c>
      <c r="V3854" t="s">
        <v>120</v>
      </c>
      <c r="W3854" t="s">
        <v>608</v>
      </c>
      <c r="X3854" t="s">
        <v>122</v>
      </c>
      <c r="Y3854" t="s">
        <v>123</v>
      </c>
      <c r="Z3854">
        <v>128886570</v>
      </c>
      <c r="AA3854" s="50">
        <v>47079550</v>
      </c>
      <c r="AB3854" t="s">
        <v>124</v>
      </c>
      <c r="AC3854" s="51">
        <v>70.133333332999996</v>
      </c>
    </row>
    <row r="3855" spans="1:29" x14ac:dyDescent="0.25">
      <c r="A3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5" s="4" t="str">
        <f>VLOOKUP(P3855,Lookup!$A$1:$D$19,4,0)</f>
        <v>Bay Area</v>
      </c>
      <c r="C3855" s="4" t="str">
        <f>VLOOKUP(P3855,Lookup!$A$1:$E$19,5,0)</f>
        <v>Region 3</v>
      </c>
      <c r="D3855" s="4" t="str">
        <f>VLOOKUP(P3855,Lookup!$A$1:$B$19,2,0)</f>
        <v>SF</v>
      </c>
      <c r="E3855" s="4" t="str">
        <f>IF(AND((Data[[#This Row],[Min Notif Date]]&gt;$G$3),Data[[#This Row],[Min Notif Date]]&lt;$F$3),"Last Week","No")</f>
        <v>No</v>
      </c>
      <c r="F3855" s="4" t="str">
        <f>VLOOKUP(MONTH(Data[[#This Row],[Min Notif Date]]),Lookup!$G$1:$H$12,2,0)</f>
        <v>12. Dec</v>
      </c>
      <c r="G3855" s="4" t="str">
        <f t="shared" si="60"/>
        <v/>
      </c>
      <c r="H3855" s="4" t="str">
        <f>IF(AND(Data[[#This Row],[Min Notif Time]]&gt;6,Data[[#This Row],[Min Notif Time]]&lt;17),"Business Hours","Non-Business Hours")</f>
        <v>Business Hours</v>
      </c>
      <c r="I3855" s="4" t="str" cm="1">
        <f t="array" ref="I3855">IFERROR(VLOOKUP(Data[[#This Row],[Min Notif Date]],Lookup!$N$1:$P$11,2,0),_xlfn.IFS(VLOOKUP(WEEKDAY(Data[[#This Row],[Min Notif Date]],2),Lookup!$J$1:$L$7,3,0)="Weekend","Weekend",VLOOKUP(WEEKDAY(Data[[#This Row],[Min Notif Date]],2),Lookup!$J$1:$L$7,3,0)="Weekday","Weekday"))</f>
        <v>Weekday</v>
      </c>
      <c r="J3855" s="4" t="str">
        <f>VLOOKUP(WEEKDAY(Data[[#This Row],[Min Notif Date]],2),Lookup!$J$1:$K$7,2,0)</f>
        <v>3. Wed</v>
      </c>
      <c r="K3855" s="37">
        <f>ROUNDDOWN(Data[[#This Row],[PGE Notified Time]],0)</f>
        <v>45644</v>
      </c>
      <c r="L3855" s="4">
        <f>HOUR(Data[[#This Row],[PGE Notified Time]])</f>
        <v>15</v>
      </c>
      <c r="M3855">
        <v>115945</v>
      </c>
      <c r="O3855" t="s">
        <v>117</v>
      </c>
      <c r="P3855" t="s">
        <v>128</v>
      </c>
      <c r="Q3855" s="44" t="s">
        <v>117</v>
      </c>
      <c r="R3855" t="s">
        <v>147</v>
      </c>
      <c r="S3855" s="1" t="s">
        <v>5</v>
      </c>
      <c r="T3855" s="1">
        <v>45644.628796296296</v>
      </c>
      <c r="U3855" s="1">
        <v>45644.677418981482</v>
      </c>
      <c r="V3855" t="s">
        <v>120</v>
      </c>
      <c r="W3855" t="s">
        <v>608</v>
      </c>
      <c r="X3855" t="s">
        <v>129</v>
      </c>
      <c r="Y3855" t="s">
        <v>123</v>
      </c>
      <c r="Z3855">
        <v>130116263</v>
      </c>
      <c r="AA3855" s="50">
        <v>47171896</v>
      </c>
      <c r="AB3855" t="s">
        <v>124</v>
      </c>
      <c r="AC3855" s="51">
        <v>70.016666666999996</v>
      </c>
    </row>
    <row r="3856" spans="1:29" x14ac:dyDescent="0.25">
      <c r="A3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6" s="4" t="str">
        <f>VLOOKUP(P3856,Lookup!$A$1:$D$19,4,0)</f>
        <v>South Bay</v>
      </c>
      <c r="C3856" s="4" t="str">
        <f>VLOOKUP(P3856,Lookup!$A$1:$E$19,5,0)</f>
        <v>Region 4</v>
      </c>
      <c r="D3856" s="4" t="str">
        <f>VLOOKUP(P3856,Lookup!$A$1:$B$19,2,0)</f>
        <v>SJ</v>
      </c>
      <c r="E3856" s="4" t="str">
        <f>IF(AND((Data[[#This Row],[Min Notif Date]]&gt;$G$3),Data[[#This Row],[Min Notif Date]]&lt;$F$3),"Last Week","No")</f>
        <v>No</v>
      </c>
      <c r="F3856" s="4" t="str">
        <f>VLOOKUP(MONTH(Data[[#This Row],[Min Notif Date]]),Lookup!$G$1:$H$12,2,0)</f>
        <v>3. Mar</v>
      </c>
      <c r="G3856" s="4" t="str">
        <f t="shared" si="60"/>
        <v/>
      </c>
      <c r="H3856" s="4" t="str">
        <f>IF(AND(Data[[#This Row],[Min Notif Time]]&gt;6,Data[[#This Row],[Min Notif Time]]&lt;17),"Business Hours","Non-Business Hours")</f>
        <v>Business Hours</v>
      </c>
      <c r="I3856" s="4" t="str" cm="1">
        <f t="array" ref="I3856">IFERROR(VLOOKUP(Data[[#This Row],[Min Notif Date]],Lookup!$N$1:$P$11,2,0),_xlfn.IFS(VLOOKUP(WEEKDAY(Data[[#This Row],[Min Notif Date]],2),Lookup!$J$1:$L$7,3,0)="Weekend","Weekend",VLOOKUP(WEEKDAY(Data[[#This Row],[Min Notif Date]],2),Lookup!$J$1:$L$7,3,0)="Weekday","Weekday"))</f>
        <v>Weekday</v>
      </c>
      <c r="J3856" s="4" t="str">
        <f>VLOOKUP(WEEKDAY(Data[[#This Row],[Min Notif Date]],2),Lookup!$J$1:$K$7,2,0)</f>
        <v>4. Thu</v>
      </c>
      <c r="K3856" s="37">
        <f>ROUNDDOWN(Data[[#This Row],[PGE Notified Time]],0)</f>
        <v>45358</v>
      </c>
      <c r="L3856" s="4">
        <f>HOUR(Data[[#This Row],[PGE Notified Time]])</f>
        <v>10</v>
      </c>
      <c r="M3856">
        <v>104979</v>
      </c>
      <c r="O3856" t="s">
        <v>117</v>
      </c>
      <c r="P3856" t="s">
        <v>145</v>
      </c>
      <c r="Q3856" s="44" t="s">
        <v>117</v>
      </c>
      <c r="R3856" t="s">
        <v>147</v>
      </c>
      <c r="S3856" s="1" t="s">
        <v>5</v>
      </c>
      <c r="T3856" s="1">
        <v>45358.438391203701</v>
      </c>
      <c r="U3856" s="1">
        <v>45358.486979166664</v>
      </c>
      <c r="V3856" t="s">
        <v>120</v>
      </c>
      <c r="W3856" t="s">
        <v>608</v>
      </c>
      <c r="X3856" t="s">
        <v>146</v>
      </c>
      <c r="Y3856" t="s">
        <v>123</v>
      </c>
      <c r="Z3856">
        <v>128250140</v>
      </c>
      <c r="AA3856" s="50">
        <v>47035315</v>
      </c>
      <c r="AB3856" t="s">
        <v>124</v>
      </c>
      <c r="AC3856" s="51">
        <v>69.966666666999998</v>
      </c>
    </row>
    <row r="3857" spans="1:29" x14ac:dyDescent="0.25">
      <c r="A3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57" s="4" t="str">
        <f>VLOOKUP(P3857,Lookup!$A$1:$D$19,4,0)</f>
        <v>Central Valley</v>
      </c>
      <c r="C3857" s="4" t="str">
        <f>VLOOKUP(P3857,Lookup!$A$1:$E$19,5,0)</f>
        <v>Region 5</v>
      </c>
      <c r="D3857" s="4" t="str">
        <f>VLOOKUP(P3857,Lookup!$A$1:$B$19,2,0)</f>
        <v>KE</v>
      </c>
      <c r="E3857" s="4" t="str">
        <f>IF(AND((Data[[#This Row],[Min Notif Date]]&gt;$G$3),Data[[#This Row],[Min Notif Date]]&lt;$F$3),"Last Week","No")</f>
        <v>No</v>
      </c>
      <c r="F3857" s="4" t="str">
        <f>VLOOKUP(MONTH(Data[[#This Row],[Min Notif Date]]),Lookup!$G$1:$H$12,2,0)</f>
        <v>9. Sep</v>
      </c>
      <c r="G3857" s="4" t="str">
        <f t="shared" si="60"/>
        <v/>
      </c>
      <c r="H3857" s="4" t="str">
        <f>IF(AND(Data[[#This Row],[Min Notif Time]]&gt;6,Data[[#This Row],[Min Notif Time]]&lt;17),"Business Hours","Non-Business Hours")</f>
        <v>Business Hours</v>
      </c>
      <c r="I3857" s="4" t="str" cm="1">
        <f t="array" ref="I3857">IFERROR(VLOOKUP(Data[[#This Row],[Min Notif Date]],Lookup!$N$1:$P$11,2,0),_xlfn.IFS(VLOOKUP(WEEKDAY(Data[[#This Row],[Min Notif Date]],2),Lookup!$J$1:$L$7,3,0)="Weekend","Weekend",VLOOKUP(WEEKDAY(Data[[#This Row],[Min Notif Date]],2),Lookup!$J$1:$L$7,3,0)="Weekday","Weekday"))</f>
        <v>Weekend</v>
      </c>
      <c r="J3857" s="4" t="str">
        <f>VLOOKUP(WEEKDAY(Data[[#This Row],[Min Notif Date]],2),Lookup!$J$1:$K$7,2,0)</f>
        <v>6. Sat</v>
      </c>
      <c r="K3857" s="37">
        <f>ROUNDDOWN(Data[[#This Row],[PGE Notified Time]],0)</f>
        <v>45542</v>
      </c>
      <c r="L3857" s="4">
        <f>HOUR(Data[[#This Row],[PGE Notified Time]])</f>
        <v>13</v>
      </c>
      <c r="M3857">
        <v>112296</v>
      </c>
      <c r="N3857" t="s">
        <v>905</v>
      </c>
      <c r="O3857" t="s">
        <v>57</v>
      </c>
      <c r="P3857" t="s">
        <v>290</v>
      </c>
      <c r="Q3857" s="44" t="s">
        <v>259</v>
      </c>
      <c r="R3857" t="s">
        <v>119</v>
      </c>
      <c r="S3857" s="1">
        <v>45542.568784722222</v>
      </c>
      <c r="T3857" s="1">
        <v>45542.57240740741</v>
      </c>
      <c r="U3857" s="1">
        <v>45542.617361111108</v>
      </c>
      <c r="V3857" t="s">
        <v>120</v>
      </c>
      <c r="W3857" t="s">
        <v>121</v>
      </c>
      <c r="X3857" t="s">
        <v>318</v>
      </c>
      <c r="Y3857" t="s">
        <v>123</v>
      </c>
      <c r="Z3857">
        <v>129508315</v>
      </c>
      <c r="AA3857" s="50">
        <v>35582765</v>
      </c>
      <c r="AB3857" t="s">
        <v>124</v>
      </c>
      <c r="AC3857" s="51">
        <v>69.95</v>
      </c>
    </row>
    <row r="3858" spans="1:29" x14ac:dyDescent="0.25">
      <c r="A3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8" s="4" t="str">
        <f>VLOOKUP(P3858,Lookup!$A$1:$D$19,4,0)</f>
        <v>Central Valley</v>
      </c>
      <c r="C3858" s="4" t="str">
        <f>VLOOKUP(P3858,Lookup!$A$1:$E$19,5,0)</f>
        <v>Region 5</v>
      </c>
      <c r="D3858" s="4" t="str">
        <f>VLOOKUP(P3858,Lookup!$A$1:$B$19,2,0)</f>
        <v>YO</v>
      </c>
      <c r="E3858" s="4" t="str">
        <f>IF(AND((Data[[#This Row],[Min Notif Date]]&gt;$G$3),Data[[#This Row],[Min Notif Date]]&lt;$F$3),"Last Week","No")</f>
        <v>No</v>
      </c>
      <c r="F3858" s="4" t="str">
        <f>VLOOKUP(MONTH(Data[[#This Row],[Min Notif Date]]),Lookup!$G$1:$H$12,2,0)</f>
        <v>4. Apr</v>
      </c>
      <c r="G3858" s="4" t="str">
        <f t="shared" si="60"/>
        <v/>
      </c>
      <c r="H3858" s="4" t="str">
        <f>IF(AND(Data[[#This Row],[Min Notif Time]]&gt;6,Data[[#This Row],[Min Notif Time]]&lt;17),"Business Hours","Non-Business Hours")</f>
        <v>Business Hours</v>
      </c>
      <c r="I3858" s="4" t="str" cm="1">
        <f t="array" ref="I3858">IFERROR(VLOOKUP(Data[[#This Row],[Min Notif Date]],Lookup!$N$1:$P$11,2,0),_xlfn.IFS(VLOOKUP(WEEKDAY(Data[[#This Row],[Min Notif Date]],2),Lookup!$J$1:$L$7,3,0)="Weekend","Weekend",VLOOKUP(WEEKDAY(Data[[#This Row],[Min Notif Date]],2),Lookup!$J$1:$L$7,3,0)="Weekday","Weekday"))</f>
        <v>Weekday</v>
      </c>
      <c r="J3858" s="4" t="str">
        <f>VLOOKUP(WEEKDAY(Data[[#This Row],[Min Notif Date]],2),Lookup!$J$1:$K$7,2,0)</f>
        <v>1. Mon</v>
      </c>
      <c r="K3858" s="37">
        <f>ROUNDDOWN(Data[[#This Row],[PGE Notified Time]],0)</f>
        <v>45404</v>
      </c>
      <c r="L3858" s="4">
        <f>HOUR(Data[[#This Row],[PGE Notified Time]])</f>
        <v>13</v>
      </c>
      <c r="M3858">
        <v>106849</v>
      </c>
      <c r="O3858" t="s">
        <v>117</v>
      </c>
      <c r="P3858" t="s">
        <v>197</v>
      </c>
      <c r="Q3858" s="44" t="s">
        <v>117</v>
      </c>
      <c r="R3858" t="s">
        <v>119</v>
      </c>
      <c r="S3858" s="1" t="s">
        <v>5</v>
      </c>
      <c r="T3858" s="1">
        <v>45404.54583333333</v>
      </c>
      <c r="U3858" s="1">
        <v>45404.594351851854</v>
      </c>
      <c r="V3858" t="s">
        <v>120</v>
      </c>
      <c r="W3858" t="s">
        <v>608</v>
      </c>
      <c r="X3858" t="s">
        <v>198</v>
      </c>
      <c r="Y3858" t="s">
        <v>123</v>
      </c>
      <c r="Z3858">
        <v>128616462</v>
      </c>
      <c r="AA3858" s="50">
        <v>47061974</v>
      </c>
      <c r="AB3858" t="s">
        <v>124</v>
      </c>
      <c r="AC3858" s="51">
        <v>69.866666667000004</v>
      </c>
    </row>
    <row r="3859" spans="1:29" x14ac:dyDescent="0.25">
      <c r="A3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9" s="4" t="str">
        <f>VLOOKUP(P3859,Lookup!$A$1:$D$19,4,0)</f>
        <v>South Bay</v>
      </c>
      <c r="C3859" s="4" t="str">
        <f>VLOOKUP(P3859,Lookup!$A$1:$E$19,5,0)</f>
        <v>Region 4</v>
      </c>
      <c r="D3859" s="4" t="str">
        <f>VLOOKUP(P3859,Lookup!$A$1:$B$19,2,0)</f>
        <v>SJ</v>
      </c>
      <c r="E3859" s="4" t="str">
        <f>IF(AND((Data[[#This Row],[Min Notif Date]]&gt;$G$3),Data[[#This Row],[Min Notif Date]]&lt;$F$3),"Last Week","No")</f>
        <v>No</v>
      </c>
      <c r="F3859" s="4" t="str">
        <f>VLOOKUP(MONTH(Data[[#This Row],[Min Notif Date]]),Lookup!$G$1:$H$12,2,0)</f>
        <v>4. Apr</v>
      </c>
      <c r="G3859" s="4" t="str">
        <f t="shared" si="60"/>
        <v/>
      </c>
      <c r="H3859" s="4" t="str">
        <f>IF(AND(Data[[#This Row],[Min Notif Time]]&gt;6,Data[[#This Row],[Min Notif Time]]&lt;17),"Business Hours","Non-Business Hours")</f>
        <v>Business Hours</v>
      </c>
      <c r="I3859" s="4" t="str" cm="1">
        <f t="array" ref="I3859">IFERROR(VLOOKUP(Data[[#This Row],[Min Notif Date]],Lookup!$N$1:$P$11,2,0),_xlfn.IFS(VLOOKUP(WEEKDAY(Data[[#This Row],[Min Notif Date]],2),Lookup!$J$1:$L$7,3,0)="Weekend","Weekend",VLOOKUP(WEEKDAY(Data[[#This Row],[Min Notif Date]],2),Lookup!$J$1:$L$7,3,0)="Weekday","Weekday"))</f>
        <v>Weekday</v>
      </c>
      <c r="J3859" s="4" t="str">
        <f>VLOOKUP(WEEKDAY(Data[[#This Row],[Min Notif Date]],2),Lookup!$J$1:$K$7,2,0)</f>
        <v>4. Thu</v>
      </c>
      <c r="K3859" s="37">
        <f>ROUNDDOWN(Data[[#This Row],[PGE Notified Time]],0)</f>
        <v>45393</v>
      </c>
      <c r="L3859" s="4">
        <f>HOUR(Data[[#This Row],[PGE Notified Time]])</f>
        <v>8</v>
      </c>
      <c r="M3859">
        <v>106398</v>
      </c>
      <c r="O3859" t="s">
        <v>117</v>
      </c>
      <c r="P3859" t="s">
        <v>145</v>
      </c>
      <c r="Q3859" s="44" t="s">
        <v>117</v>
      </c>
      <c r="R3859" t="s">
        <v>147</v>
      </c>
      <c r="S3859" s="1" t="s">
        <v>5</v>
      </c>
      <c r="T3859" s="1">
        <v>45393.354328703703</v>
      </c>
      <c r="U3859" s="1">
        <v>45393.40284722222</v>
      </c>
      <c r="V3859" t="s">
        <v>120</v>
      </c>
      <c r="W3859" t="s">
        <v>608</v>
      </c>
      <c r="X3859" t="s">
        <v>146</v>
      </c>
      <c r="Y3859" t="s">
        <v>123</v>
      </c>
      <c r="Z3859">
        <v>128525566</v>
      </c>
      <c r="AA3859" s="50">
        <v>47053199</v>
      </c>
      <c r="AB3859" t="s">
        <v>124</v>
      </c>
      <c r="AC3859" s="51">
        <v>69.866666667000004</v>
      </c>
    </row>
    <row r="3860" spans="1:29" x14ac:dyDescent="0.25">
      <c r="A3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60" s="4" t="str">
        <f>VLOOKUP(P3860,Lookup!$A$1:$D$19,4,0)</f>
        <v>Central Valley</v>
      </c>
      <c r="C3860" s="4" t="str">
        <f>VLOOKUP(P3860,Lookup!$A$1:$E$19,5,0)</f>
        <v>Region 5</v>
      </c>
      <c r="D3860" s="4" t="str">
        <f>VLOOKUP(P3860,Lookup!$A$1:$B$19,2,0)</f>
        <v>ST</v>
      </c>
      <c r="E3860" s="4" t="str">
        <f>IF(AND((Data[[#This Row],[Min Notif Date]]&gt;$G$3),Data[[#This Row],[Min Notif Date]]&lt;$F$3),"Last Week","No")</f>
        <v>No</v>
      </c>
      <c r="F3860" s="4" t="str">
        <f>VLOOKUP(MONTH(Data[[#This Row],[Min Notif Date]]),Lookup!$G$1:$H$12,2,0)</f>
        <v>1. Jan</v>
      </c>
      <c r="G3860" s="4" t="str">
        <f t="shared" si="60"/>
        <v/>
      </c>
      <c r="H3860" s="4" t="str">
        <f>IF(AND(Data[[#This Row],[Min Notif Time]]&gt;6,Data[[#This Row],[Min Notif Time]]&lt;17),"Business Hours","Non-Business Hours")</f>
        <v>Business Hours</v>
      </c>
      <c r="I3860" s="4" t="str" cm="1">
        <f t="array" ref="I3860">IFERROR(VLOOKUP(Data[[#This Row],[Min Notif Date]],Lookup!$N$1:$P$11,2,0),_xlfn.IFS(VLOOKUP(WEEKDAY(Data[[#This Row],[Min Notif Date]],2),Lookup!$J$1:$L$7,3,0)="Weekend","Weekend",VLOOKUP(WEEKDAY(Data[[#This Row],[Min Notif Date]],2),Lookup!$J$1:$L$7,3,0)="Weekday","Weekday"))</f>
        <v>Weekday</v>
      </c>
      <c r="J3860" s="4" t="str">
        <f>VLOOKUP(WEEKDAY(Data[[#This Row],[Min Notif Date]],2),Lookup!$J$1:$K$7,2,0)</f>
        <v>5. Fri</v>
      </c>
      <c r="K3860" s="37">
        <f>ROUNDDOWN(Data[[#This Row],[PGE Notified Time]],0)</f>
        <v>45317</v>
      </c>
      <c r="L3860" s="4">
        <f>HOUR(Data[[#This Row],[PGE Notified Time]])</f>
        <v>8</v>
      </c>
      <c r="M3860">
        <v>103385</v>
      </c>
      <c r="N3860">
        <v>8481486097</v>
      </c>
      <c r="O3860" t="s">
        <v>57</v>
      </c>
      <c r="P3860" t="s">
        <v>152</v>
      </c>
      <c r="Q3860" s="44" t="s">
        <v>259</v>
      </c>
      <c r="R3860" t="s">
        <v>119</v>
      </c>
      <c r="S3860" s="1">
        <v>45317.37023148148</v>
      </c>
      <c r="T3860" s="1">
        <v>45317.372013888889</v>
      </c>
      <c r="U3860" s="1">
        <v>45317.418749999997</v>
      </c>
      <c r="V3860" t="s">
        <v>120</v>
      </c>
      <c r="W3860" t="s">
        <v>121</v>
      </c>
      <c r="X3860" t="s">
        <v>815</v>
      </c>
      <c r="Y3860" t="s">
        <v>123</v>
      </c>
      <c r="Z3860">
        <v>128087021</v>
      </c>
      <c r="AA3860" s="50">
        <v>46173186</v>
      </c>
      <c r="AB3860" t="s">
        <v>124</v>
      </c>
      <c r="AC3860" s="51">
        <v>69.866666667000004</v>
      </c>
    </row>
    <row r="3861" spans="1:29" x14ac:dyDescent="0.25">
      <c r="A3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1" s="4" t="str">
        <f>VLOOKUP(P3861,Lookup!$A$1:$D$19,4,0)</f>
        <v>Central Valley</v>
      </c>
      <c r="C3861" s="4" t="str">
        <f>VLOOKUP(P3861,Lookup!$A$1:$E$19,5,0)</f>
        <v>Region 5</v>
      </c>
      <c r="D3861" s="4" t="str">
        <f>VLOOKUP(P3861,Lookup!$A$1:$B$19,2,0)</f>
        <v>YO</v>
      </c>
      <c r="E3861" s="4" t="str">
        <f>IF(AND((Data[[#This Row],[Min Notif Date]]&gt;$G$3),Data[[#This Row],[Min Notif Date]]&lt;$F$3),"Last Week","No")</f>
        <v>No</v>
      </c>
      <c r="F3861" s="4" t="str">
        <f>VLOOKUP(MONTH(Data[[#This Row],[Min Notif Date]]),Lookup!$G$1:$H$12,2,0)</f>
        <v>12. Dec</v>
      </c>
      <c r="G3861" s="4" t="str">
        <f t="shared" si="60"/>
        <v/>
      </c>
      <c r="H3861" s="4" t="str">
        <f>IF(AND(Data[[#This Row],[Min Notif Time]]&gt;6,Data[[#This Row],[Min Notif Time]]&lt;17),"Business Hours","Non-Business Hours")</f>
        <v>Business Hours</v>
      </c>
      <c r="I3861" s="4" t="str" cm="1">
        <f t="array" ref="I3861">IFERROR(VLOOKUP(Data[[#This Row],[Min Notif Date]],Lookup!$N$1:$P$11,2,0),_xlfn.IFS(VLOOKUP(WEEKDAY(Data[[#This Row],[Min Notif Date]],2),Lookup!$J$1:$L$7,3,0)="Weekend","Weekend",VLOOKUP(WEEKDAY(Data[[#This Row],[Min Notif Date]],2),Lookup!$J$1:$L$7,3,0)="Weekday","Weekday"))</f>
        <v>Weekday</v>
      </c>
      <c r="J3861" s="4" t="str">
        <f>VLOOKUP(WEEKDAY(Data[[#This Row],[Min Notif Date]],2),Lookup!$J$1:$K$7,2,0)</f>
        <v>5. Fri</v>
      </c>
      <c r="K3861" s="37">
        <f>ROUNDDOWN(Data[[#This Row],[PGE Notified Time]],0)</f>
        <v>45646</v>
      </c>
      <c r="L3861" s="4">
        <f>HOUR(Data[[#This Row],[PGE Notified Time]])</f>
        <v>9</v>
      </c>
      <c r="M3861">
        <v>116008</v>
      </c>
      <c r="O3861" t="s">
        <v>117</v>
      </c>
      <c r="P3861" t="s">
        <v>197</v>
      </c>
      <c r="Q3861" s="44" t="s">
        <v>117</v>
      </c>
      <c r="R3861" t="s">
        <v>215</v>
      </c>
      <c r="S3861" s="1" t="s">
        <v>5</v>
      </c>
      <c r="T3861" s="1">
        <v>45646.396562499998</v>
      </c>
      <c r="U3861" s="1">
        <v>45646.445057870369</v>
      </c>
      <c r="V3861" t="s">
        <v>120</v>
      </c>
      <c r="W3861" t="s">
        <v>608</v>
      </c>
      <c r="X3861" t="s">
        <v>260</v>
      </c>
      <c r="Y3861" t="s">
        <v>123</v>
      </c>
      <c r="Z3861">
        <v>130332196</v>
      </c>
      <c r="AA3861" s="50">
        <v>47172259</v>
      </c>
      <c r="AB3861" t="s">
        <v>124</v>
      </c>
      <c r="AC3861" s="51">
        <v>69.833333332999999</v>
      </c>
    </row>
    <row r="3862" spans="1:29" x14ac:dyDescent="0.25">
      <c r="A3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2" s="4" t="str">
        <f>VLOOKUP(P3862,Lookup!$A$1:$D$19,4,0)</f>
        <v>North Valley</v>
      </c>
      <c r="C3862" s="4" t="str">
        <f>VLOOKUP(P3862,Lookup!$A$1:$E$19,5,0)</f>
        <v>Region 2</v>
      </c>
      <c r="D3862" s="4" t="str">
        <f>VLOOKUP(P3862,Lookup!$A$1:$B$19,2,0)</f>
        <v>SI</v>
      </c>
      <c r="E3862" s="4" t="str">
        <f>IF(AND((Data[[#This Row],[Min Notif Date]]&gt;$G$3),Data[[#This Row],[Min Notif Date]]&lt;$F$3),"Last Week","No")</f>
        <v>No</v>
      </c>
      <c r="F3862" s="4" t="str">
        <f>VLOOKUP(MONTH(Data[[#This Row],[Min Notif Date]]),Lookup!$G$1:$H$12,2,0)</f>
        <v>5. May</v>
      </c>
      <c r="G3862" s="4" t="str">
        <f t="shared" si="60"/>
        <v/>
      </c>
      <c r="H3862" s="4" t="str">
        <f>IF(AND(Data[[#This Row],[Min Notif Time]]&gt;6,Data[[#This Row],[Min Notif Time]]&lt;17),"Business Hours","Non-Business Hours")</f>
        <v>Business Hours</v>
      </c>
      <c r="I3862" s="4" t="str" cm="1">
        <f t="array" ref="I3862">IFERROR(VLOOKUP(Data[[#This Row],[Min Notif Date]],Lookup!$N$1:$P$11,2,0),_xlfn.IFS(VLOOKUP(WEEKDAY(Data[[#This Row],[Min Notif Date]],2),Lookup!$J$1:$L$7,3,0)="Weekend","Weekend",VLOOKUP(WEEKDAY(Data[[#This Row],[Min Notif Date]],2),Lookup!$J$1:$L$7,3,0)="Weekday","Weekday"))</f>
        <v>Weekday</v>
      </c>
      <c r="J3862" s="4" t="str">
        <f>VLOOKUP(WEEKDAY(Data[[#This Row],[Min Notif Date]],2),Lookup!$J$1:$K$7,2,0)</f>
        <v>2. Tue</v>
      </c>
      <c r="K3862" s="37">
        <f>ROUNDDOWN(Data[[#This Row],[PGE Notified Time]],0)</f>
        <v>45440</v>
      </c>
      <c r="L3862" s="4">
        <f>HOUR(Data[[#This Row],[PGE Notified Time]])</f>
        <v>11</v>
      </c>
      <c r="M3862">
        <v>108172</v>
      </c>
      <c r="O3862" t="s">
        <v>117</v>
      </c>
      <c r="P3862" t="s">
        <v>172</v>
      </c>
      <c r="Q3862" s="44" t="s">
        <v>117</v>
      </c>
      <c r="R3862" t="s">
        <v>147</v>
      </c>
      <c r="S3862" s="1" t="s">
        <v>5</v>
      </c>
      <c r="T3862" s="1">
        <v>45440.472349537034</v>
      </c>
      <c r="U3862" s="1">
        <v>45440.520833333336</v>
      </c>
      <c r="V3862" t="s">
        <v>120</v>
      </c>
      <c r="W3862" t="s">
        <v>608</v>
      </c>
      <c r="X3862" t="s">
        <v>278</v>
      </c>
      <c r="Y3862" t="s">
        <v>123</v>
      </c>
      <c r="Z3862">
        <v>128898465</v>
      </c>
      <c r="AA3862" s="50">
        <v>47081945</v>
      </c>
      <c r="AB3862" t="s">
        <v>124</v>
      </c>
      <c r="AC3862" s="51">
        <v>69.816666667000007</v>
      </c>
    </row>
    <row r="3863" spans="1:29" x14ac:dyDescent="0.25">
      <c r="A3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3" s="4" t="str">
        <f>VLOOKUP(P3863,Lookup!$A$1:$D$19,4,0)</f>
        <v>South Bay</v>
      </c>
      <c r="C3863" s="4" t="str">
        <f>VLOOKUP(P3863,Lookup!$A$1:$E$19,5,0)</f>
        <v>Region 4</v>
      </c>
      <c r="D3863" s="4" t="str">
        <f>VLOOKUP(P3863,Lookup!$A$1:$B$19,2,0)</f>
        <v>CC</v>
      </c>
      <c r="E3863" s="4" t="str">
        <f>IF(AND((Data[[#This Row],[Min Notif Date]]&gt;$G$3),Data[[#This Row],[Min Notif Date]]&lt;$F$3),"Last Week","No")</f>
        <v>No</v>
      </c>
      <c r="F3863" s="4" t="str">
        <f>VLOOKUP(MONTH(Data[[#This Row],[Min Notif Date]]),Lookup!$G$1:$H$12,2,0)</f>
        <v>3. Mar</v>
      </c>
      <c r="G3863" s="4" t="str">
        <f t="shared" si="60"/>
        <v/>
      </c>
      <c r="H3863" s="4" t="str">
        <f>IF(AND(Data[[#This Row],[Min Notif Time]]&gt;6,Data[[#This Row],[Min Notif Time]]&lt;17),"Business Hours","Non-Business Hours")</f>
        <v>Business Hours</v>
      </c>
      <c r="I3863" s="4" t="str" cm="1">
        <f t="array" ref="I3863">IFERROR(VLOOKUP(Data[[#This Row],[Min Notif Date]],Lookup!$N$1:$P$11,2,0),_xlfn.IFS(VLOOKUP(WEEKDAY(Data[[#This Row],[Min Notif Date]],2),Lookup!$J$1:$L$7,3,0)="Weekend","Weekend",VLOOKUP(WEEKDAY(Data[[#This Row],[Min Notif Date]],2),Lookup!$J$1:$L$7,3,0)="Weekday","Weekday"))</f>
        <v>Weekday</v>
      </c>
      <c r="J3863" s="4" t="str">
        <f>VLOOKUP(WEEKDAY(Data[[#This Row],[Min Notif Date]],2),Lookup!$J$1:$K$7,2,0)</f>
        <v>3. Wed</v>
      </c>
      <c r="K3863" s="37">
        <f>ROUNDDOWN(Data[[#This Row],[PGE Notified Time]],0)</f>
        <v>45357</v>
      </c>
      <c r="L3863" s="4">
        <f>HOUR(Data[[#This Row],[PGE Notified Time]])</f>
        <v>9</v>
      </c>
      <c r="M3863">
        <v>104920</v>
      </c>
      <c r="O3863" t="s">
        <v>117</v>
      </c>
      <c r="P3863" t="s">
        <v>134</v>
      </c>
      <c r="Q3863" s="44" t="s">
        <v>117</v>
      </c>
      <c r="R3863" t="s">
        <v>239</v>
      </c>
      <c r="S3863" s="1" t="s">
        <v>5</v>
      </c>
      <c r="T3863" s="1">
        <v>45357.400023148148</v>
      </c>
      <c r="U3863" s="1">
        <v>45357.448506944442</v>
      </c>
      <c r="V3863" t="s">
        <v>120</v>
      </c>
      <c r="W3863" t="s">
        <v>608</v>
      </c>
      <c r="X3863" t="s">
        <v>906</v>
      </c>
      <c r="Y3863" t="s">
        <v>123</v>
      </c>
      <c r="Z3863">
        <v>128245232</v>
      </c>
      <c r="AA3863" s="50">
        <v>47034171</v>
      </c>
      <c r="AB3863" t="s">
        <v>124</v>
      </c>
      <c r="AC3863" s="51">
        <v>69.816666667000007</v>
      </c>
    </row>
    <row r="3864" spans="1:29" x14ac:dyDescent="0.25">
      <c r="A3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4" s="4" t="str">
        <f>VLOOKUP(P3864,Lookup!$A$1:$D$19,4,0)</f>
        <v>North Valley</v>
      </c>
      <c r="C3864" s="4" t="str">
        <f>VLOOKUP(P3864,Lookup!$A$1:$E$19,5,0)</f>
        <v>Region 2</v>
      </c>
      <c r="D3864" s="4" t="str">
        <f>VLOOKUP(P3864,Lookup!$A$1:$B$19,2,0)</f>
        <v>SI</v>
      </c>
      <c r="E3864" s="4" t="str">
        <f>IF(AND((Data[[#This Row],[Min Notif Date]]&gt;$G$3),Data[[#This Row],[Min Notif Date]]&lt;$F$3),"Last Week","No")</f>
        <v>No</v>
      </c>
      <c r="F3864" s="4" t="str">
        <f>VLOOKUP(MONTH(Data[[#This Row],[Min Notif Date]]),Lookup!$G$1:$H$12,2,0)</f>
        <v>9. Sep</v>
      </c>
      <c r="G3864" s="4" t="str">
        <f t="shared" si="60"/>
        <v/>
      </c>
      <c r="H3864" s="4" t="str">
        <f>IF(AND(Data[[#This Row],[Min Notif Time]]&gt;6,Data[[#This Row],[Min Notif Time]]&lt;17),"Business Hours","Non-Business Hours")</f>
        <v>Non-Business Hours</v>
      </c>
      <c r="I3864" s="4" t="str" cm="1">
        <f t="array" ref="I3864">IFERROR(VLOOKUP(Data[[#This Row],[Min Notif Date]],Lookup!$N$1:$P$11,2,0),_xlfn.IFS(VLOOKUP(WEEKDAY(Data[[#This Row],[Min Notif Date]],2),Lookup!$J$1:$L$7,3,0)="Weekend","Weekend",VLOOKUP(WEEKDAY(Data[[#This Row],[Min Notif Date]],2),Lookup!$J$1:$L$7,3,0)="Weekday","Weekday"))</f>
        <v>Weekday</v>
      </c>
      <c r="J3864" s="4" t="str">
        <f>VLOOKUP(WEEKDAY(Data[[#This Row],[Min Notif Date]],2),Lookup!$J$1:$K$7,2,0)</f>
        <v>1. Mon</v>
      </c>
      <c r="K3864" s="37">
        <f>ROUNDDOWN(Data[[#This Row],[PGE Notified Time]],0)</f>
        <v>45558</v>
      </c>
      <c r="L3864" s="4">
        <f>HOUR(Data[[#This Row],[PGE Notified Time]])</f>
        <v>19</v>
      </c>
      <c r="M3864">
        <v>112879</v>
      </c>
      <c r="N3864">
        <v>1223341670</v>
      </c>
      <c r="O3864" t="s">
        <v>117</v>
      </c>
      <c r="P3864" t="s">
        <v>172</v>
      </c>
      <c r="Q3864" s="44" t="s">
        <v>117</v>
      </c>
      <c r="R3864" t="s">
        <v>119</v>
      </c>
      <c r="S3864" s="1">
        <v>45558.788344907407</v>
      </c>
      <c r="T3864" s="1">
        <v>45558.796585648146</v>
      </c>
      <c r="U3864" s="1">
        <v>45558.836805555555</v>
      </c>
      <c r="V3864" t="s">
        <v>120</v>
      </c>
      <c r="W3864" t="s">
        <v>608</v>
      </c>
      <c r="X3864" t="s">
        <v>549</v>
      </c>
      <c r="Y3864" t="s">
        <v>123</v>
      </c>
      <c r="Z3864">
        <v>129575704</v>
      </c>
      <c r="AA3864" s="50">
        <v>47142263</v>
      </c>
      <c r="AB3864" t="s">
        <v>124</v>
      </c>
      <c r="AC3864" s="51">
        <v>69.783333333000002</v>
      </c>
    </row>
    <row r="3865" spans="1:29" x14ac:dyDescent="0.25">
      <c r="A3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5" s="4" t="str">
        <f>VLOOKUP(P3865,Lookup!$A$1:$D$19,4,0)</f>
        <v>Central Valley</v>
      </c>
      <c r="C3865" s="4" t="str">
        <f>VLOOKUP(P3865,Lookup!$A$1:$E$19,5,0)</f>
        <v>Region 5</v>
      </c>
      <c r="D3865" s="4" t="str">
        <f>VLOOKUP(P3865,Lookup!$A$1:$B$19,2,0)</f>
        <v>ST</v>
      </c>
      <c r="E3865" s="4" t="str">
        <f>IF(AND((Data[[#This Row],[Min Notif Date]]&gt;$G$3),Data[[#This Row],[Min Notif Date]]&lt;$F$3),"Last Week","No")</f>
        <v>No</v>
      </c>
      <c r="F3865" s="4" t="str">
        <f>VLOOKUP(MONTH(Data[[#This Row],[Min Notif Date]]),Lookup!$G$1:$H$12,2,0)</f>
        <v>9. Sep</v>
      </c>
      <c r="G3865" s="4" t="str">
        <f t="shared" si="60"/>
        <v/>
      </c>
      <c r="H3865" s="4" t="str">
        <f>IF(AND(Data[[#This Row],[Min Notif Time]]&gt;6,Data[[#This Row],[Min Notif Time]]&lt;17),"Business Hours","Non-Business Hours")</f>
        <v>Business Hours</v>
      </c>
      <c r="I3865" s="4" t="str" cm="1">
        <f t="array" ref="I3865">IFERROR(VLOOKUP(Data[[#This Row],[Min Notif Date]],Lookup!$N$1:$P$11,2,0),_xlfn.IFS(VLOOKUP(WEEKDAY(Data[[#This Row],[Min Notif Date]],2),Lookup!$J$1:$L$7,3,0)="Weekend","Weekend",VLOOKUP(WEEKDAY(Data[[#This Row],[Min Notif Date]],2),Lookup!$J$1:$L$7,3,0)="Weekday","Weekday"))</f>
        <v>Weekday</v>
      </c>
      <c r="J3865" s="4" t="str">
        <f>VLOOKUP(WEEKDAY(Data[[#This Row],[Min Notif Date]],2),Lookup!$J$1:$K$7,2,0)</f>
        <v>3. Wed</v>
      </c>
      <c r="K3865" s="37">
        <f>ROUNDDOWN(Data[[#This Row],[PGE Notified Time]],0)</f>
        <v>45546</v>
      </c>
      <c r="L3865" s="4">
        <f>HOUR(Data[[#This Row],[PGE Notified Time]])</f>
        <v>8</v>
      </c>
      <c r="M3865">
        <v>112420</v>
      </c>
      <c r="O3865" t="s">
        <v>117</v>
      </c>
      <c r="P3865" t="s">
        <v>152</v>
      </c>
      <c r="Q3865" s="44" t="s">
        <v>117</v>
      </c>
      <c r="R3865" t="s">
        <v>119</v>
      </c>
      <c r="S3865" s="1" t="s">
        <v>5</v>
      </c>
      <c r="T3865" s="1">
        <v>45546.347569444442</v>
      </c>
      <c r="U3865" s="1">
        <v>45546.396006944444</v>
      </c>
      <c r="V3865" t="s">
        <v>120</v>
      </c>
      <c r="W3865" t="s">
        <v>608</v>
      </c>
      <c r="X3865" t="s">
        <v>190</v>
      </c>
      <c r="Y3865" t="s">
        <v>123</v>
      </c>
      <c r="Z3865">
        <v>129512767</v>
      </c>
      <c r="AA3865" s="50">
        <v>47132438</v>
      </c>
      <c r="AB3865" t="s">
        <v>124</v>
      </c>
      <c r="AC3865" s="51">
        <v>69.75</v>
      </c>
    </row>
    <row r="3866" spans="1:29" x14ac:dyDescent="0.25">
      <c r="A3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6" s="4" t="str">
        <f>VLOOKUP(P3866,Lookup!$A$1:$D$19,4,0)</f>
        <v>Bay Area</v>
      </c>
      <c r="C3866" s="4" t="str">
        <f>VLOOKUP(P3866,Lookup!$A$1:$E$19,5,0)</f>
        <v>Region 3</v>
      </c>
      <c r="D3866" s="4" t="str">
        <f>VLOOKUP(P3866,Lookup!$A$1:$B$19,2,0)</f>
        <v>MI</v>
      </c>
      <c r="E3866" s="4" t="str">
        <f>IF(AND((Data[[#This Row],[Min Notif Date]]&gt;$G$3),Data[[#This Row],[Min Notif Date]]&lt;$F$3),"Last Week","No")</f>
        <v>No</v>
      </c>
      <c r="F3866" s="4" t="str">
        <f>VLOOKUP(MONTH(Data[[#This Row],[Min Notif Date]]),Lookup!$G$1:$H$12,2,0)</f>
        <v>8. Aug</v>
      </c>
      <c r="G3866" s="4" t="str">
        <f t="shared" si="60"/>
        <v/>
      </c>
      <c r="H3866" s="4" t="str">
        <f>IF(AND(Data[[#This Row],[Min Notif Time]]&gt;6,Data[[#This Row],[Min Notif Time]]&lt;17),"Business Hours","Non-Business Hours")</f>
        <v>Business Hours</v>
      </c>
      <c r="I3866" s="4" t="str" cm="1">
        <f t="array" ref="I3866">IFERROR(VLOOKUP(Data[[#This Row],[Min Notif Date]],Lookup!$N$1:$P$11,2,0),_xlfn.IFS(VLOOKUP(WEEKDAY(Data[[#This Row],[Min Notif Date]],2),Lookup!$J$1:$L$7,3,0)="Weekend","Weekend",VLOOKUP(WEEKDAY(Data[[#This Row],[Min Notif Date]],2),Lookup!$J$1:$L$7,3,0)="Weekday","Weekday"))</f>
        <v>Weekday</v>
      </c>
      <c r="J3866" s="4" t="str">
        <f>VLOOKUP(WEEKDAY(Data[[#This Row],[Min Notif Date]],2),Lookup!$J$1:$K$7,2,0)</f>
        <v>1. Mon</v>
      </c>
      <c r="K3866" s="37">
        <f>ROUNDDOWN(Data[[#This Row],[PGE Notified Time]],0)</f>
        <v>45509</v>
      </c>
      <c r="L3866" s="4">
        <f>HOUR(Data[[#This Row],[PGE Notified Time]])</f>
        <v>9</v>
      </c>
      <c r="M3866">
        <v>110970</v>
      </c>
      <c r="O3866" t="s">
        <v>117</v>
      </c>
      <c r="P3866" t="s">
        <v>154</v>
      </c>
      <c r="Q3866" s="44" t="s">
        <v>117</v>
      </c>
      <c r="R3866" t="s">
        <v>147</v>
      </c>
      <c r="S3866" s="1" t="s">
        <v>5</v>
      </c>
      <c r="T3866" s="1">
        <v>45509.399837962963</v>
      </c>
      <c r="U3866" s="1">
        <v>45509.448252314818</v>
      </c>
      <c r="V3866" t="s">
        <v>120</v>
      </c>
      <c r="W3866" t="s">
        <v>608</v>
      </c>
      <c r="X3866" t="s">
        <v>160</v>
      </c>
      <c r="Y3866" t="s">
        <v>123</v>
      </c>
      <c r="Z3866">
        <v>129329943</v>
      </c>
      <c r="AA3866" s="50">
        <v>47120588</v>
      </c>
      <c r="AB3866" t="s">
        <v>124</v>
      </c>
      <c r="AC3866" s="51">
        <v>69.716666666999998</v>
      </c>
    </row>
    <row r="3867" spans="1:29" x14ac:dyDescent="0.25">
      <c r="A3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7" s="4" t="str">
        <f>VLOOKUP(P3867,Lookup!$A$1:$D$19,4,0)</f>
        <v>South Bay</v>
      </c>
      <c r="C3867" s="4" t="str">
        <f>VLOOKUP(P3867,Lookup!$A$1:$E$19,5,0)</f>
        <v>Region 4</v>
      </c>
      <c r="D3867" s="4" t="str">
        <f>VLOOKUP(P3867,Lookup!$A$1:$B$19,2,0)</f>
        <v>SJ</v>
      </c>
      <c r="E3867" s="4" t="str">
        <f>IF(AND((Data[[#This Row],[Min Notif Date]]&gt;$G$3),Data[[#This Row],[Min Notif Date]]&lt;$F$3),"Last Week","No")</f>
        <v>No</v>
      </c>
      <c r="F3867" s="4" t="str">
        <f>VLOOKUP(MONTH(Data[[#This Row],[Min Notif Date]]),Lookup!$G$1:$H$12,2,0)</f>
        <v>10. Oct</v>
      </c>
      <c r="G3867" s="4" t="str">
        <f t="shared" si="60"/>
        <v/>
      </c>
      <c r="H3867" s="4" t="str">
        <f>IF(AND(Data[[#This Row],[Min Notif Time]]&gt;6,Data[[#This Row],[Min Notif Time]]&lt;17),"Business Hours","Non-Business Hours")</f>
        <v>Business Hours</v>
      </c>
      <c r="I3867" s="4" t="str" cm="1">
        <f t="array" ref="I3867">IFERROR(VLOOKUP(Data[[#This Row],[Min Notif Date]],Lookup!$N$1:$P$11,2,0),_xlfn.IFS(VLOOKUP(WEEKDAY(Data[[#This Row],[Min Notif Date]],2),Lookup!$J$1:$L$7,3,0)="Weekend","Weekend",VLOOKUP(WEEKDAY(Data[[#This Row],[Min Notif Date]],2),Lookup!$J$1:$L$7,3,0)="Weekday","Weekday"))</f>
        <v>Weekday</v>
      </c>
      <c r="J3867" s="4" t="str">
        <f>VLOOKUP(WEEKDAY(Data[[#This Row],[Min Notif Date]],2),Lookup!$J$1:$K$7,2,0)</f>
        <v>3. Wed</v>
      </c>
      <c r="K3867" s="37">
        <f>ROUNDDOWN(Data[[#This Row],[PGE Notified Time]],0)</f>
        <v>45581</v>
      </c>
      <c r="L3867" s="4">
        <f>HOUR(Data[[#This Row],[PGE Notified Time]])</f>
        <v>12</v>
      </c>
      <c r="M3867">
        <v>113727</v>
      </c>
      <c r="O3867" t="s">
        <v>117</v>
      </c>
      <c r="P3867" t="s">
        <v>145</v>
      </c>
      <c r="Q3867" s="44" t="s">
        <v>117</v>
      </c>
      <c r="R3867" t="s">
        <v>119</v>
      </c>
      <c r="S3867" s="1" t="s">
        <v>5</v>
      </c>
      <c r="T3867" s="1">
        <v>45581.514097222222</v>
      </c>
      <c r="U3867" s="1">
        <v>45581.5625</v>
      </c>
      <c r="V3867" t="s">
        <v>120</v>
      </c>
      <c r="W3867" t="s">
        <v>608</v>
      </c>
      <c r="X3867" t="s">
        <v>146</v>
      </c>
      <c r="Y3867" t="s">
        <v>123</v>
      </c>
      <c r="Z3867">
        <v>129695356</v>
      </c>
      <c r="AA3867" s="50">
        <v>47159999</v>
      </c>
      <c r="AB3867" t="s">
        <v>124</v>
      </c>
      <c r="AC3867" s="51">
        <v>69.7</v>
      </c>
    </row>
    <row r="3868" spans="1:29" x14ac:dyDescent="0.25">
      <c r="A3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8" s="4" t="str">
        <f>VLOOKUP(P3868,Lookup!$A$1:$D$19,4,0)</f>
        <v>Bay Area</v>
      </c>
      <c r="C3868" s="4" t="str">
        <f>VLOOKUP(P3868,Lookup!$A$1:$E$19,5,0)</f>
        <v>Region 3</v>
      </c>
      <c r="D3868" s="4" t="str">
        <f>VLOOKUP(P3868,Lookup!$A$1:$B$19,2,0)</f>
        <v>DI</v>
      </c>
      <c r="E3868" s="4" t="str">
        <f>IF(AND((Data[[#This Row],[Min Notif Date]]&gt;$G$3),Data[[#This Row],[Min Notif Date]]&lt;$F$3),"Last Week","No")</f>
        <v>No</v>
      </c>
      <c r="F3868" s="4" t="str">
        <f>VLOOKUP(MONTH(Data[[#This Row],[Min Notif Date]]),Lookup!$G$1:$H$12,2,0)</f>
        <v>7. Jul</v>
      </c>
      <c r="G3868" s="4" t="str">
        <f t="shared" si="60"/>
        <v/>
      </c>
      <c r="H3868" s="4" t="str">
        <f>IF(AND(Data[[#This Row],[Min Notif Time]]&gt;6,Data[[#This Row],[Min Notif Time]]&lt;17),"Business Hours","Non-Business Hours")</f>
        <v>Business Hours</v>
      </c>
      <c r="I3868" s="4" t="str" cm="1">
        <f t="array" ref="I3868">IFERROR(VLOOKUP(Data[[#This Row],[Min Notif Date]],Lookup!$N$1:$P$11,2,0),_xlfn.IFS(VLOOKUP(WEEKDAY(Data[[#This Row],[Min Notif Date]],2),Lookup!$J$1:$L$7,3,0)="Weekend","Weekend",VLOOKUP(WEEKDAY(Data[[#This Row],[Min Notif Date]],2),Lookup!$J$1:$L$7,3,0)="Weekday","Weekday"))</f>
        <v>Weekday</v>
      </c>
      <c r="J3868" s="4" t="str">
        <f>VLOOKUP(WEEKDAY(Data[[#This Row],[Min Notif Date]],2),Lookup!$J$1:$K$7,2,0)</f>
        <v>1. Mon</v>
      </c>
      <c r="K3868" s="37">
        <f>ROUNDDOWN(Data[[#This Row],[PGE Notified Time]],0)</f>
        <v>45495</v>
      </c>
      <c r="L3868" s="4">
        <f>HOUR(Data[[#This Row],[PGE Notified Time]])</f>
        <v>11</v>
      </c>
      <c r="M3868">
        <v>110436</v>
      </c>
      <c r="O3868" t="s">
        <v>117</v>
      </c>
      <c r="P3868" t="s">
        <v>141</v>
      </c>
      <c r="Q3868" s="44" t="s">
        <v>117</v>
      </c>
      <c r="R3868" t="s">
        <v>147</v>
      </c>
      <c r="S3868" s="1" t="s">
        <v>5</v>
      </c>
      <c r="T3868" s="1">
        <v>45495.462083333332</v>
      </c>
      <c r="U3868" s="1">
        <v>45495.51048611111</v>
      </c>
      <c r="V3868" t="s">
        <v>120</v>
      </c>
      <c r="W3868" t="s">
        <v>608</v>
      </c>
      <c r="X3868" t="s">
        <v>194</v>
      </c>
      <c r="Y3868" t="s">
        <v>123</v>
      </c>
      <c r="Z3868">
        <v>129268740</v>
      </c>
      <c r="AA3868" s="50">
        <v>47116993</v>
      </c>
      <c r="AB3868" t="s">
        <v>124</v>
      </c>
      <c r="AC3868" s="51">
        <v>69.7</v>
      </c>
    </row>
    <row r="3869" spans="1:29" x14ac:dyDescent="0.25">
      <c r="A3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9" s="4" t="str">
        <f>VLOOKUP(P3869,Lookup!$A$1:$D$19,4,0)</f>
        <v>South Bay</v>
      </c>
      <c r="C3869" s="4" t="str">
        <f>VLOOKUP(P3869,Lookup!$A$1:$E$19,5,0)</f>
        <v>Region 4</v>
      </c>
      <c r="D3869" s="4" t="str">
        <f>VLOOKUP(P3869,Lookup!$A$1:$B$19,2,0)</f>
        <v>CC</v>
      </c>
      <c r="E3869" s="4" t="str">
        <f>IF(AND((Data[[#This Row],[Min Notif Date]]&gt;$G$3),Data[[#This Row],[Min Notif Date]]&lt;$F$3),"Last Week","No")</f>
        <v>No</v>
      </c>
      <c r="F3869" s="4" t="str">
        <f>VLOOKUP(MONTH(Data[[#This Row],[Min Notif Date]]),Lookup!$G$1:$H$12,2,0)</f>
        <v>11. Nov</v>
      </c>
      <c r="G3869" s="4" t="str">
        <f t="shared" si="60"/>
        <v/>
      </c>
      <c r="H3869" s="4" t="str">
        <f>IF(AND(Data[[#This Row],[Min Notif Time]]&gt;6,Data[[#This Row],[Min Notif Time]]&lt;17),"Business Hours","Non-Business Hours")</f>
        <v>Business Hours</v>
      </c>
      <c r="I3869" s="4" t="str" cm="1">
        <f t="array" ref="I3869">IFERROR(VLOOKUP(Data[[#This Row],[Min Notif Date]],Lookup!$N$1:$P$11,2,0),_xlfn.IFS(VLOOKUP(WEEKDAY(Data[[#This Row],[Min Notif Date]],2),Lookup!$J$1:$L$7,3,0)="Weekend","Weekend",VLOOKUP(WEEKDAY(Data[[#This Row],[Min Notif Date]],2),Lookup!$J$1:$L$7,3,0)="Weekday","Weekday"))</f>
        <v>Weekday</v>
      </c>
      <c r="J3869" s="4" t="str">
        <f>VLOOKUP(WEEKDAY(Data[[#This Row],[Min Notif Date]],2),Lookup!$J$1:$K$7,2,0)</f>
        <v>2. Tue</v>
      </c>
      <c r="K3869" s="37">
        <f>ROUNDDOWN(Data[[#This Row],[PGE Notified Time]],0)</f>
        <v>45608</v>
      </c>
      <c r="L3869" s="4">
        <f>HOUR(Data[[#This Row],[PGE Notified Time]])</f>
        <v>16</v>
      </c>
      <c r="M3869">
        <v>114702</v>
      </c>
      <c r="O3869" t="s">
        <v>117</v>
      </c>
      <c r="P3869" t="s">
        <v>134</v>
      </c>
      <c r="Q3869" s="44" t="s">
        <v>117</v>
      </c>
      <c r="R3869" t="s">
        <v>147</v>
      </c>
      <c r="S3869" s="1" t="s">
        <v>5</v>
      </c>
      <c r="T3869" s="1">
        <v>45608.694884259261</v>
      </c>
      <c r="U3869" s="1">
        <v>45608.743275462963</v>
      </c>
      <c r="V3869" t="s">
        <v>120</v>
      </c>
      <c r="W3869" t="s">
        <v>608</v>
      </c>
      <c r="X3869" t="s">
        <v>302</v>
      </c>
      <c r="Y3869" t="s">
        <v>123</v>
      </c>
      <c r="Z3869">
        <v>129805807</v>
      </c>
      <c r="AA3869" s="50">
        <v>47165966</v>
      </c>
      <c r="AB3869" t="s">
        <v>124</v>
      </c>
      <c r="AC3869" s="51">
        <v>69.683333332999993</v>
      </c>
    </row>
    <row r="3870" spans="1:29" x14ac:dyDescent="0.25">
      <c r="A3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0" s="4" t="str">
        <f>VLOOKUP(P3870,Lookup!$A$1:$D$19,4,0)</f>
        <v>North Coast</v>
      </c>
      <c r="C3870" s="4" t="str">
        <f>VLOOKUP(P3870,Lookup!$A$1:$E$19,5,0)</f>
        <v>Region 1</v>
      </c>
      <c r="D3870" s="4" t="str">
        <f>VLOOKUP(P3870,Lookup!$A$1:$B$19,2,0)</f>
        <v>SO</v>
      </c>
      <c r="E3870" s="4" t="str">
        <f>IF(AND((Data[[#This Row],[Min Notif Date]]&gt;$G$3),Data[[#This Row],[Min Notif Date]]&lt;$F$3),"Last Week","No")</f>
        <v>No</v>
      </c>
      <c r="F3870" s="4" t="str">
        <f>VLOOKUP(MONTH(Data[[#This Row],[Min Notif Date]]),Lookup!$G$1:$H$12,2,0)</f>
        <v>5. May</v>
      </c>
      <c r="G3870" s="4" t="str">
        <f t="shared" si="60"/>
        <v/>
      </c>
      <c r="H3870" s="4" t="str">
        <f>IF(AND(Data[[#This Row],[Min Notif Time]]&gt;6,Data[[#This Row],[Min Notif Time]]&lt;17),"Business Hours","Non-Business Hours")</f>
        <v>Business Hours</v>
      </c>
      <c r="I3870" s="4" t="str" cm="1">
        <f t="array" ref="I3870">IFERROR(VLOOKUP(Data[[#This Row],[Min Notif Date]],Lookup!$N$1:$P$11,2,0),_xlfn.IFS(VLOOKUP(WEEKDAY(Data[[#This Row],[Min Notif Date]],2),Lookup!$J$1:$L$7,3,0)="Weekend","Weekend",VLOOKUP(WEEKDAY(Data[[#This Row],[Min Notif Date]],2),Lookup!$J$1:$L$7,3,0)="Weekday","Weekday"))</f>
        <v>Weekday</v>
      </c>
      <c r="J3870" s="4" t="str">
        <f>VLOOKUP(WEEKDAY(Data[[#This Row],[Min Notif Date]],2),Lookup!$J$1:$K$7,2,0)</f>
        <v>4. Thu</v>
      </c>
      <c r="K3870" s="37">
        <f>ROUNDDOWN(Data[[#This Row],[PGE Notified Time]],0)</f>
        <v>45421</v>
      </c>
      <c r="L3870" s="4">
        <f>HOUR(Data[[#This Row],[PGE Notified Time]])</f>
        <v>9</v>
      </c>
      <c r="M3870">
        <v>107485</v>
      </c>
      <c r="N3870">
        <v>9872364291</v>
      </c>
      <c r="O3870" t="s">
        <v>57</v>
      </c>
      <c r="P3870" t="s">
        <v>130</v>
      </c>
      <c r="Q3870" s="44" t="s">
        <v>422</v>
      </c>
      <c r="R3870" t="s">
        <v>147</v>
      </c>
      <c r="S3870" s="1">
        <v>45421.375219907408</v>
      </c>
      <c r="T3870" s="1">
        <v>45421.378252314818</v>
      </c>
      <c r="U3870" s="1">
        <v>45421.423611111109</v>
      </c>
      <c r="V3870" t="s">
        <v>120</v>
      </c>
      <c r="W3870" t="s">
        <v>121</v>
      </c>
      <c r="X3870" t="s">
        <v>436</v>
      </c>
      <c r="Y3870" t="s">
        <v>123</v>
      </c>
      <c r="AA3870" s="50"/>
      <c r="AB3870" t="s">
        <v>124</v>
      </c>
      <c r="AC3870" s="51">
        <v>69.683333332999993</v>
      </c>
    </row>
    <row r="3871" spans="1:29" x14ac:dyDescent="0.25">
      <c r="A3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1" s="4" t="str">
        <f>VLOOKUP(P3871,Lookup!$A$1:$D$19,4,0)</f>
        <v>North Valley</v>
      </c>
      <c r="C3871" s="4" t="str">
        <f>VLOOKUP(P3871,Lookup!$A$1:$E$19,5,0)</f>
        <v>Region 2</v>
      </c>
      <c r="D3871" s="4" t="str">
        <f>VLOOKUP(P3871,Lookup!$A$1:$B$19,2,0)</f>
        <v>SA</v>
      </c>
      <c r="E3871" s="4" t="str">
        <f>IF(AND((Data[[#This Row],[Min Notif Date]]&gt;$G$3),Data[[#This Row],[Min Notif Date]]&lt;$F$3),"Last Week","No")</f>
        <v>No</v>
      </c>
      <c r="F3871" s="4" t="str">
        <f>VLOOKUP(MONTH(Data[[#This Row],[Min Notif Date]]),Lookup!$G$1:$H$12,2,0)</f>
        <v>2. Feb</v>
      </c>
      <c r="G3871" s="4" t="str">
        <f t="shared" si="60"/>
        <v/>
      </c>
      <c r="H3871" s="4" t="str">
        <f>IF(AND(Data[[#This Row],[Min Notif Time]]&gt;6,Data[[#This Row],[Min Notif Time]]&lt;17),"Business Hours","Non-Business Hours")</f>
        <v>Business Hours</v>
      </c>
      <c r="I3871" s="4" t="str" cm="1">
        <f t="array" ref="I3871">IFERROR(VLOOKUP(Data[[#This Row],[Min Notif Date]],Lookup!$N$1:$P$11,2,0),_xlfn.IFS(VLOOKUP(WEEKDAY(Data[[#This Row],[Min Notif Date]],2),Lookup!$J$1:$L$7,3,0)="Weekend","Weekend",VLOOKUP(WEEKDAY(Data[[#This Row],[Min Notif Date]],2),Lookup!$J$1:$L$7,3,0)="Weekday","Weekday"))</f>
        <v>Weekday</v>
      </c>
      <c r="J3871" s="4" t="str">
        <f>VLOOKUP(WEEKDAY(Data[[#This Row],[Min Notif Date]],2),Lookup!$J$1:$K$7,2,0)</f>
        <v>5. Fri</v>
      </c>
      <c r="K3871" s="37">
        <f>ROUNDDOWN(Data[[#This Row],[PGE Notified Time]],0)</f>
        <v>45331</v>
      </c>
      <c r="L3871" s="4">
        <f>HOUR(Data[[#This Row],[PGE Notified Time]])</f>
        <v>16</v>
      </c>
      <c r="M3871">
        <v>103945</v>
      </c>
      <c r="O3871" t="s">
        <v>117</v>
      </c>
      <c r="P3871" t="s">
        <v>175</v>
      </c>
      <c r="Q3871" s="44" t="s">
        <v>117</v>
      </c>
      <c r="R3871" t="s">
        <v>147</v>
      </c>
      <c r="S3871" s="1" t="s">
        <v>5</v>
      </c>
      <c r="T3871" s="1">
        <v>45331.680775462963</v>
      </c>
      <c r="U3871" s="1">
        <v>45331.729166666664</v>
      </c>
      <c r="V3871" t="s">
        <v>120</v>
      </c>
      <c r="W3871" t="s">
        <v>608</v>
      </c>
      <c r="X3871" t="s">
        <v>277</v>
      </c>
      <c r="Y3871" t="s">
        <v>123</v>
      </c>
      <c r="Z3871" t="s">
        <v>907</v>
      </c>
      <c r="AA3871" s="50" t="s">
        <v>908</v>
      </c>
      <c r="AB3871" t="s">
        <v>124</v>
      </c>
      <c r="AC3871" s="51">
        <v>69.683333332999993</v>
      </c>
    </row>
    <row r="3872" spans="1:29" x14ac:dyDescent="0.25">
      <c r="A3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2" s="4" t="str">
        <f>VLOOKUP(P3872,Lookup!$A$1:$D$19,4,0)</f>
        <v>Bay Area</v>
      </c>
      <c r="C3872" s="4" t="str">
        <f>VLOOKUP(P3872,Lookup!$A$1:$E$19,5,0)</f>
        <v>Region 3</v>
      </c>
      <c r="D3872" s="4" t="str">
        <f>VLOOKUP(P3872,Lookup!$A$1:$B$19,2,0)</f>
        <v>PN</v>
      </c>
      <c r="E3872" s="4" t="str">
        <f>IF(AND((Data[[#This Row],[Min Notif Date]]&gt;$G$3),Data[[#This Row],[Min Notif Date]]&lt;$F$3),"Last Week","No")</f>
        <v>No</v>
      </c>
      <c r="F3872" s="4" t="str">
        <f>VLOOKUP(MONTH(Data[[#This Row],[Min Notif Date]]),Lookup!$G$1:$H$12,2,0)</f>
        <v>8. Aug</v>
      </c>
      <c r="G3872" s="4" t="str">
        <f t="shared" si="60"/>
        <v/>
      </c>
      <c r="H3872" s="4" t="str">
        <f>IF(AND(Data[[#This Row],[Min Notif Time]]&gt;6,Data[[#This Row],[Min Notif Time]]&lt;17),"Business Hours","Non-Business Hours")</f>
        <v>Business Hours</v>
      </c>
      <c r="I3872" s="4" t="str" cm="1">
        <f t="array" ref="I3872">IFERROR(VLOOKUP(Data[[#This Row],[Min Notif Date]],Lookup!$N$1:$P$11,2,0),_xlfn.IFS(VLOOKUP(WEEKDAY(Data[[#This Row],[Min Notif Date]],2),Lookup!$J$1:$L$7,3,0)="Weekend","Weekend",VLOOKUP(WEEKDAY(Data[[#This Row],[Min Notif Date]],2),Lookup!$J$1:$L$7,3,0)="Weekday","Weekday"))</f>
        <v>Weekday</v>
      </c>
      <c r="J3872" s="4" t="str">
        <f>VLOOKUP(WEEKDAY(Data[[#This Row],[Min Notif Date]],2),Lookup!$J$1:$K$7,2,0)</f>
        <v>3. Wed</v>
      </c>
      <c r="K3872" s="37">
        <f>ROUNDDOWN(Data[[#This Row],[PGE Notified Time]],0)</f>
        <v>45532</v>
      </c>
      <c r="L3872" s="4">
        <f>HOUR(Data[[#This Row],[PGE Notified Time]])</f>
        <v>12</v>
      </c>
      <c r="M3872">
        <v>111900</v>
      </c>
      <c r="O3872" t="s">
        <v>117</v>
      </c>
      <c r="P3872" t="s">
        <v>165</v>
      </c>
      <c r="Q3872" s="44" t="s">
        <v>117</v>
      </c>
      <c r="R3872" t="s">
        <v>147</v>
      </c>
      <c r="S3872" s="1" t="s">
        <v>5</v>
      </c>
      <c r="T3872" s="1">
        <v>45532.514791666668</v>
      </c>
      <c r="U3872" s="1">
        <v>45532.563171296293</v>
      </c>
      <c r="V3872" t="s">
        <v>120</v>
      </c>
      <c r="W3872" t="s">
        <v>608</v>
      </c>
      <c r="X3872" t="s">
        <v>167</v>
      </c>
      <c r="Y3872" t="s">
        <v>123</v>
      </c>
      <c r="Z3872">
        <v>129448646</v>
      </c>
      <c r="AA3872" s="50">
        <v>47127804</v>
      </c>
      <c r="AB3872" t="s">
        <v>124</v>
      </c>
      <c r="AC3872" s="51">
        <v>69.666666667000001</v>
      </c>
    </row>
    <row r="3873" spans="1:29" x14ac:dyDescent="0.25">
      <c r="A3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3" s="4" t="str">
        <f>VLOOKUP(P3873,Lookup!$A$1:$D$19,4,0)</f>
        <v>South Bay</v>
      </c>
      <c r="C3873" s="4" t="str">
        <f>VLOOKUP(P3873,Lookup!$A$1:$E$19,5,0)</f>
        <v>Region 4</v>
      </c>
      <c r="D3873" s="4" t="str">
        <f>VLOOKUP(P3873,Lookup!$A$1:$B$19,2,0)</f>
        <v>SJ</v>
      </c>
      <c r="E3873" s="4" t="str">
        <f>IF(AND((Data[[#This Row],[Min Notif Date]]&gt;$G$3),Data[[#This Row],[Min Notif Date]]&lt;$F$3),"Last Week","No")</f>
        <v>No</v>
      </c>
      <c r="F3873" s="4" t="str">
        <f>VLOOKUP(MONTH(Data[[#This Row],[Min Notif Date]]),Lookup!$G$1:$H$12,2,0)</f>
        <v>10. Oct</v>
      </c>
      <c r="G3873" s="4" t="str">
        <f t="shared" si="60"/>
        <v/>
      </c>
      <c r="H3873" s="4" t="str">
        <f>IF(AND(Data[[#This Row],[Min Notif Time]]&gt;6,Data[[#This Row],[Min Notif Time]]&lt;17),"Business Hours","Non-Business Hours")</f>
        <v>Business Hours</v>
      </c>
      <c r="I3873" s="4" t="str" cm="1">
        <f t="array" ref="I3873">IFERROR(VLOOKUP(Data[[#This Row],[Min Notif Date]],Lookup!$N$1:$P$11,2,0),_xlfn.IFS(VLOOKUP(WEEKDAY(Data[[#This Row],[Min Notif Date]],2),Lookup!$J$1:$L$7,3,0)="Weekend","Weekend",VLOOKUP(WEEKDAY(Data[[#This Row],[Min Notif Date]],2),Lookup!$J$1:$L$7,3,0)="Weekday","Weekday"))</f>
        <v>Weekday</v>
      </c>
      <c r="J3873" s="4" t="str">
        <f>VLOOKUP(WEEKDAY(Data[[#This Row],[Min Notif Date]],2),Lookup!$J$1:$K$7,2,0)</f>
        <v>4. Thu</v>
      </c>
      <c r="K3873" s="37">
        <f>ROUNDDOWN(Data[[#This Row],[PGE Notified Time]],0)</f>
        <v>45575</v>
      </c>
      <c r="L3873" s="4">
        <f>HOUR(Data[[#This Row],[PGE Notified Time]])</f>
        <v>10</v>
      </c>
      <c r="M3873">
        <v>113530</v>
      </c>
      <c r="O3873" t="s">
        <v>117</v>
      </c>
      <c r="P3873" t="s">
        <v>145</v>
      </c>
      <c r="Q3873" s="44" t="s">
        <v>117</v>
      </c>
      <c r="R3873" t="s">
        <v>147</v>
      </c>
      <c r="S3873" s="1" t="s">
        <v>5</v>
      </c>
      <c r="T3873" s="1">
        <v>45575.441435185188</v>
      </c>
      <c r="U3873" s="1">
        <v>45575.489791666667</v>
      </c>
      <c r="V3873" t="s">
        <v>120</v>
      </c>
      <c r="W3873" t="s">
        <v>608</v>
      </c>
      <c r="X3873" t="s">
        <v>146</v>
      </c>
      <c r="Y3873" t="s">
        <v>123</v>
      </c>
      <c r="Z3873">
        <v>129669742</v>
      </c>
      <c r="AA3873" s="50">
        <v>47158571</v>
      </c>
      <c r="AB3873" t="s">
        <v>124</v>
      </c>
      <c r="AC3873" s="51">
        <v>69.633333332999996</v>
      </c>
    </row>
    <row r="3874" spans="1:29" x14ac:dyDescent="0.25">
      <c r="A3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4" s="4" t="str">
        <f>VLOOKUP(P3874,Lookup!$A$1:$D$19,4,0)</f>
        <v>South Bay</v>
      </c>
      <c r="C3874" s="4" t="str">
        <f>VLOOKUP(P3874,Lookup!$A$1:$E$19,5,0)</f>
        <v>Region 4</v>
      </c>
      <c r="D3874" s="4" t="str">
        <f>VLOOKUP(P3874,Lookup!$A$1:$B$19,2,0)</f>
        <v>SJ</v>
      </c>
      <c r="E3874" s="4" t="str">
        <f>IF(AND((Data[[#This Row],[Min Notif Date]]&gt;$G$3),Data[[#This Row],[Min Notif Date]]&lt;$F$3),"Last Week","No")</f>
        <v>No</v>
      </c>
      <c r="F3874" s="4" t="str">
        <f>VLOOKUP(MONTH(Data[[#This Row],[Min Notif Date]]),Lookup!$G$1:$H$12,2,0)</f>
        <v>3. Mar</v>
      </c>
      <c r="G3874" s="4" t="str">
        <f t="shared" si="60"/>
        <v/>
      </c>
      <c r="H3874" s="4" t="str">
        <f>IF(AND(Data[[#This Row],[Min Notif Time]]&gt;6,Data[[#This Row],[Min Notif Time]]&lt;17),"Business Hours","Non-Business Hours")</f>
        <v>Business Hours</v>
      </c>
      <c r="I3874" s="4" t="str" cm="1">
        <f t="array" ref="I3874">IFERROR(VLOOKUP(Data[[#This Row],[Min Notif Date]],Lookup!$N$1:$P$11,2,0),_xlfn.IFS(VLOOKUP(WEEKDAY(Data[[#This Row],[Min Notif Date]],2),Lookup!$J$1:$L$7,3,0)="Weekend","Weekend",VLOOKUP(WEEKDAY(Data[[#This Row],[Min Notif Date]],2),Lookup!$J$1:$L$7,3,0)="Weekday","Weekday"))</f>
        <v>Weekday</v>
      </c>
      <c r="J3874" s="4" t="str">
        <f>VLOOKUP(WEEKDAY(Data[[#This Row],[Min Notif Date]],2),Lookup!$J$1:$K$7,2,0)</f>
        <v>4. Thu</v>
      </c>
      <c r="K3874" s="37">
        <f>ROUNDDOWN(Data[[#This Row],[PGE Notified Time]],0)</f>
        <v>45358</v>
      </c>
      <c r="L3874" s="4">
        <f>HOUR(Data[[#This Row],[PGE Notified Time]])</f>
        <v>11</v>
      </c>
      <c r="M3874">
        <v>104992</v>
      </c>
      <c r="N3874" t="s">
        <v>909</v>
      </c>
      <c r="O3874" t="s">
        <v>57</v>
      </c>
      <c r="P3874" t="s">
        <v>145</v>
      </c>
      <c r="Q3874" s="44" t="s">
        <v>259</v>
      </c>
      <c r="R3874" t="s">
        <v>119</v>
      </c>
      <c r="S3874" s="1">
        <v>45358.486435185187</v>
      </c>
      <c r="T3874" s="1">
        <v>45358.488206018519</v>
      </c>
      <c r="U3874" s="1">
        <v>45358.534733796296</v>
      </c>
      <c r="V3874" t="s">
        <v>120</v>
      </c>
      <c r="W3874" t="s">
        <v>121</v>
      </c>
      <c r="X3874" t="s">
        <v>281</v>
      </c>
      <c r="Y3874" t="s">
        <v>123</v>
      </c>
      <c r="Z3874">
        <v>128251209</v>
      </c>
      <c r="AA3874" s="50">
        <v>47035427</v>
      </c>
      <c r="AB3874" t="s">
        <v>124</v>
      </c>
      <c r="AC3874" s="51">
        <v>69.55</v>
      </c>
    </row>
    <row r="3875" spans="1:29" x14ac:dyDescent="0.25">
      <c r="A3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5" s="4" t="str">
        <f>VLOOKUP(P3875,Lookup!$A$1:$D$19,4,0)</f>
        <v>Central Valley</v>
      </c>
      <c r="C3875" s="4" t="str">
        <f>VLOOKUP(P3875,Lookup!$A$1:$E$19,5,0)</f>
        <v>Region 5</v>
      </c>
      <c r="D3875" s="4" t="str">
        <f>VLOOKUP(P3875,Lookup!$A$1:$B$19,2,0)</f>
        <v>YO</v>
      </c>
      <c r="E3875" s="4" t="str">
        <f>IF(AND((Data[[#This Row],[Min Notif Date]]&gt;$G$3),Data[[#This Row],[Min Notif Date]]&lt;$F$3),"Last Week","No")</f>
        <v>No</v>
      </c>
      <c r="F3875" s="4" t="str">
        <f>VLOOKUP(MONTH(Data[[#This Row],[Min Notif Date]]),Lookup!$G$1:$H$12,2,0)</f>
        <v>10. Oct</v>
      </c>
      <c r="G3875" s="4" t="str">
        <f t="shared" si="60"/>
        <v/>
      </c>
      <c r="H3875" s="4" t="str">
        <f>IF(AND(Data[[#This Row],[Min Notif Time]]&gt;6,Data[[#This Row],[Min Notif Time]]&lt;17),"Business Hours","Non-Business Hours")</f>
        <v>Non-Business Hours</v>
      </c>
      <c r="I3875" s="4" t="str" cm="1">
        <f t="array" ref="I3875">IFERROR(VLOOKUP(Data[[#This Row],[Min Notif Date]],Lookup!$N$1:$P$11,2,0),_xlfn.IFS(VLOOKUP(WEEKDAY(Data[[#This Row],[Min Notif Date]],2),Lookup!$J$1:$L$7,3,0)="Weekend","Weekend",VLOOKUP(WEEKDAY(Data[[#This Row],[Min Notif Date]],2),Lookup!$J$1:$L$7,3,0)="Weekday","Weekday"))</f>
        <v>Weekday</v>
      </c>
      <c r="J3875" s="4" t="str">
        <f>VLOOKUP(WEEKDAY(Data[[#This Row],[Min Notif Date]],2),Lookup!$J$1:$K$7,2,0)</f>
        <v>4. Thu</v>
      </c>
      <c r="K3875" s="37">
        <f>ROUNDDOWN(Data[[#This Row],[PGE Notified Time]],0)</f>
        <v>45568</v>
      </c>
      <c r="L3875" s="4">
        <f>HOUR(Data[[#This Row],[PGE Notified Time]])</f>
        <v>18</v>
      </c>
      <c r="M3875">
        <v>113295</v>
      </c>
      <c r="N3875">
        <v>7766898910</v>
      </c>
      <c r="O3875" t="s">
        <v>57</v>
      </c>
      <c r="P3875" t="s">
        <v>197</v>
      </c>
      <c r="Q3875" s="44" t="s">
        <v>259</v>
      </c>
      <c r="R3875" t="s">
        <v>119</v>
      </c>
      <c r="S3875" s="1">
        <v>45568.750324074077</v>
      </c>
      <c r="T3875" s="1">
        <v>45568.752592592595</v>
      </c>
      <c r="U3875" s="1">
        <v>45568.798611111109</v>
      </c>
      <c r="V3875" t="s">
        <v>120</v>
      </c>
      <c r="W3875" t="s">
        <v>121</v>
      </c>
      <c r="X3875" t="s">
        <v>633</v>
      </c>
      <c r="Y3875" t="s">
        <v>123</v>
      </c>
      <c r="Z3875">
        <v>129629195</v>
      </c>
      <c r="AA3875" s="50">
        <v>47152116</v>
      </c>
      <c r="AB3875" t="s">
        <v>124</v>
      </c>
      <c r="AC3875" s="51">
        <v>69.533333333000002</v>
      </c>
    </row>
    <row r="3876" spans="1:29" x14ac:dyDescent="0.25">
      <c r="A3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6" s="4" t="str">
        <f>VLOOKUP(P3876,Lookup!$A$1:$D$19,4,0)</f>
        <v>Central Valley</v>
      </c>
      <c r="C3876" s="4" t="str">
        <f>VLOOKUP(P3876,Lookup!$A$1:$E$19,5,0)</f>
        <v>Region 5</v>
      </c>
      <c r="D3876" s="4" t="str">
        <f>VLOOKUP(P3876,Lookup!$A$1:$B$19,2,0)</f>
        <v>YO</v>
      </c>
      <c r="E3876" s="4" t="str">
        <f>IF(AND((Data[[#This Row],[Min Notif Date]]&gt;$G$3),Data[[#This Row],[Min Notif Date]]&lt;$F$3),"Last Week","No")</f>
        <v>No</v>
      </c>
      <c r="F3876" s="4" t="str">
        <f>VLOOKUP(MONTH(Data[[#This Row],[Min Notif Date]]),Lookup!$G$1:$H$12,2,0)</f>
        <v>8. Aug</v>
      </c>
      <c r="G3876" s="4" t="str">
        <f t="shared" si="60"/>
        <v/>
      </c>
      <c r="H3876" s="4" t="str">
        <f>IF(AND(Data[[#This Row],[Min Notif Time]]&gt;6,Data[[#This Row],[Min Notif Time]]&lt;17),"Business Hours","Non-Business Hours")</f>
        <v>Business Hours</v>
      </c>
      <c r="I3876" s="4" t="str" cm="1">
        <f t="array" ref="I3876">IFERROR(VLOOKUP(Data[[#This Row],[Min Notif Date]],Lookup!$N$1:$P$11,2,0),_xlfn.IFS(VLOOKUP(WEEKDAY(Data[[#This Row],[Min Notif Date]],2),Lookup!$J$1:$L$7,3,0)="Weekend","Weekend",VLOOKUP(WEEKDAY(Data[[#This Row],[Min Notif Date]],2),Lookup!$J$1:$L$7,3,0)="Weekday","Weekday"))</f>
        <v>Weekday</v>
      </c>
      <c r="J3876" s="4" t="str">
        <f>VLOOKUP(WEEKDAY(Data[[#This Row],[Min Notif Date]],2),Lookup!$J$1:$K$7,2,0)</f>
        <v>5. Fri</v>
      </c>
      <c r="K3876" s="37">
        <f>ROUNDDOWN(Data[[#This Row],[PGE Notified Time]],0)</f>
        <v>45534</v>
      </c>
      <c r="L3876" s="4">
        <f>HOUR(Data[[#This Row],[PGE Notified Time]])</f>
        <v>10</v>
      </c>
      <c r="M3876">
        <v>111991</v>
      </c>
      <c r="O3876" t="s">
        <v>117</v>
      </c>
      <c r="P3876" t="s">
        <v>197</v>
      </c>
      <c r="Q3876" s="44" t="s">
        <v>117</v>
      </c>
      <c r="R3876" t="s">
        <v>147</v>
      </c>
      <c r="S3876" s="1" t="s">
        <v>5</v>
      </c>
      <c r="T3876" s="1">
        <v>45534.455648148149</v>
      </c>
      <c r="U3876" s="1">
        <v>45534.503935185188</v>
      </c>
      <c r="V3876" t="s">
        <v>120</v>
      </c>
      <c r="W3876" t="s">
        <v>608</v>
      </c>
      <c r="X3876" t="s">
        <v>427</v>
      </c>
      <c r="Y3876" t="s">
        <v>123</v>
      </c>
      <c r="Z3876">
        <v>129460263</v>
      </c>
      <c r="AA3876" s="50">
        <v>47128239</v>
      </c>
      <c r="AB3876" t="s">
        <v>124</v>
      </c>
      <c r="AC3876" s="51">
        <v>69.533333333000002</v>
      </c>
    </row>
    <row r="3877" spans="1:29" x14ac:dyDescent="0.25">
      <c r="A3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7" s="4" t="str">
        <f>VLOOKUP(P3877,Lookup!$A$1:$D$19,4,0)</f>
        <v>Central Valley</v>
      </c>
      <c r="C3877" s="4" t="str">
        <f>VLOOKUP(P3877,Lookup!$A$1:$E$19,5,0)</f>
        <v>Region 5</v>
      </c>
      <c r="D3877" s="4" t="str">
        <f>VLOOKUP(P3877,Lookup!$A$1:$B$19,2,0)</f>
        <v>KE</v>
      </c>
      <c r="E3877" s="4" t="str">
        <f>IF(AND((Data[[#This Row],[Min Notif Date]]&gt;$G$3),Data[[#This Row],[Min Notif Date]]&lt;$F$3),"Last Week","No")</f>
        <v>No</v>
      </c>
      <c r="F3877" s="4" t="str">
        <f>VLOOKUP(MONTH(Data[[#This Row],[Min Notif Date]]),Lookup!$G$1:$H$12,2,0)</f>
        <v>7. Jul</v>
      </c>
      <c r="G3877" s="4" t="str">
        <f t="shared" si="60"/>
        <v/>
      </c>
      <c r="H3877" s="4" t="str">
        <f>IF(AND(Data[[#This Row],[Min Notif Time]]&gt;6,Data[[#This Row],[Min Notif Time]]&lt;17),"Business Hours","Non-Business Hours")</f>
        <v>Business Hours</v>
      </c>
      <c r="I3877" s="4" t="str" cm="1">
        <f t="array" ref="I3877">IFERROR(VLOOKUP(Data[[#This Row],[Min Notif Date]],Lookup!$N$1:$P$11,2,0),_xlfn.IFS(VLOOKUP(WEEKDAY(Data[[#This Row],[Min Notif Date]],2),Lookup!$J$1:$L$7,3,0)="Weekend","Weekend",VLOOKUP(WEEKDAY(Data[[#This Row],[Min Notif Date]],2),Lookup!$J$1:$L$7,3,0)="Weekday","Weekday"))</f>
        <v>Weekday</v>
      </c>
      <c r="J3877" s="4" t="str">
        <f>VLOOKUP(WEEKDAY(Data[[#This Row],[Min Notif Date]],2),Lookup!$J$1:$K$7,2,0)</f>
        <v>1. Mon</v>
      </c>
      <c r="K3877" s="37">
        <f>ROUNDDOWN(Data[[#This Row],[PGE Notified Time]],0)</f>
        <v>45488</v>
      </c>
      <c r="L3877" s="4">
        <f>HOUR(Data[[#This Row],[PGE Notified Time]])</f>
        <v>11</v>
      </c>
      <c r="M3877">
        <v>110176</v>
      </c>
      <c r="N3877" t="s">
        <v>910</v>
      </c>
      <c r="O3877" t="s">
        <v>117</v>
      </c>
      <c r="P3877" t="s">
        <v>290</v>
      </c>
      <c r="Q3877" s="44" t="s">
        <v>117</v>
      </c>
      <c r="R3877" t="s">
        <v>119</v>
      </c>
      <c r="S3877" s="1">
        <v>45488.488402777781</v>
      </c>
      <c r="T3877" s="1">
        <v>45488.489525462966</v>
      </c>
      <c r="U3877" s="1">
        <v>45488.536678240744</v>
      </c>
      <c r="V3877" t="s">
        <v>120</v>
      </c>
      <c r="W3877" t="s">
        <v>608</v>
      </c>
      <c r="X3877" t="s">
        <v>318</v>
      </c>
      <c r="Y3877" t="s">
        <v>123</v>
      </c>
      <c r="Z3877">
        <v>129222175</v>
      </c>
      <c r="AA3877" s="50">
        <v>47115141</v>
      </c>
      <c r="AB3877" t="s">
        <v>124</v>
      </c>
      <c r="AC3877" s="51">
        <v>69.516666666999996</v>
      </c>
    </row>
    <row r="3878" spans="1:29" x14ac:dyDescent="0.25">
      <c r="A3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8" s="4" t="str">
        <f>VLOOKUP(P3878,Lookup!$A$1:$D$19,4,0)</f>
        <v>South Bay</v>
      </c>
      <c r="C3878" s="4" t="str">
        <f>VLOOKUP(P3878,Lookup!$A$1:$E$19,5,0)</f>
        <v>Region 4</v>
      </c>
      <c r="D3878" s="4" t="str">
        <f>VLOOKUP(P3878,Lookup!$A$1:$B$19,2,0)</f>
        <v>SJ</v>
      </c>
      <c r="E3878" s="4" t="str">
        <f>IF(AND((Data[[#This Row],[Min Notif Date]]&gt;$G$3),Data[[#This Row],[Min Notif Date]]&lt;$F$3),"Last Week","No")</f>
        <v>No</v>
      </c>
      <c r="F3878" s="4" t="str">
        <f>VLOOKUP(MONTH(Data[[#This Row],[Min Notif Date]]),Lookup!$G$1:$H$12,2,0)</f>
        <v>11. Nov</v>
      </c>
      <c r="G3878" s="4" t="str">
        <f t="shared" si="60"/>
        <v/>
      </c>
      <c r="H3878" s="4" t="str">
        <f>IF(AND(Data[[#This Row],[Min Notif Time]]&gt;6,Data[[#This Row],[Min Notif Time]]&lt;17),"Business Hours","Non-Business Hours")</f>
        <v>Business Hours</v>
      </c>
      <c r="I3878" s="4" t="str" cm="1">
        <f t="array" ref="I3878">IFERROR(VLOOKUP(Data[[#This Row],[Min Notif Date]],Lookup!$N$1:$P$11,2,0),_xlfn.IFS(VLOOKUP(WEEKDAY(Data[[#This Row],[Min Notif Date]],2),Lookup!$J$1:$L$7,3,0)="Weekend","Weekend",VLOOKUP(WEEKDAY(Data[[#This Row],[Min Notif Date]],2),Lookup!$J$1:$L$7,3,0)="Weekday","Weekday"))</f>
        <v>Weekday</v>
      </c>
      <c r="J3878" s="4" t="str">
        <f>VLOOKUP(WEEKDAY(Data[[#This Row],[Min Notif Date]],2),Lookup!$J$1:$K$7,2,0)</f>
        <v>4. Thu</v>
      </c>
      <c r="K3878" s="37">
        <f>ROUNDDOWN(Data[[#This Row],[PGE Notified Time]],0)</f>
        <v>45617</v>
      </c>
      <c r="L3878" s="4">
        <f>HOUR(Data[[#This Row],[PGE Notified Time]])</f>
        <v>11</v>
      </c>
      <c r="M3878">
        <v>115009</v>
      </c>
      <c r="N3878">
        <v>8304545432</v>
      </c>
      <c r="O3878" t="s">
        <v>57</v>
      </c>
      <c r="P3878" t="s">
        <v>145</v>
      </c>
      <c r="Q3878" s="44" t="s">
        <v>259</v>
      </c>
      <c r="R3878" t="s">
        <v>119</v>
      </c>
      <c r="S3878" s="1">
        <v>45617.464259259257</v>
      </c>
      <c r="T3878" s="1">
        <v>45617.475949074076</v>
      </c>
      <c r="U3878" s="1">
        <v>45617.512499999997</v>
      </c>
      <c r="V3878" t="s">
        <v>120</v>
      </c>
      <c r="W3878" t="s">
        <v>121</v>
      </c>
      <c r="X3878" t="s">
        <v>281</v>
      </c>
      <c r="Y3878" t="s">
        <v>123</v>
      </c>
      <c r="Z3878">
        <v>129848613</v>
      </c>
      <c r="AA3878" s="50">
        <v>47167814</v>
      </c>
      <c r="AB3878" t="s">
        <v>124</v>
      </c>
      <c r="AC3878" s="51">
        <v>69.466666666999998</v>
      </c>
    </row>
    <row r="3879" spans="1:29" x14ac:dyDescent="0.25">
      <c r="A3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9" s="4" t="str">
        <f>VLOOKUP(P3879,Lookup!$A$1:$D$19,4,0)</f>
        <v>North Valley</v>
      </c>
      <c r="C3879" s="4" t="str">
        <f>VLOOKUP(P3879,Lookup!$A$1:$E$19,5,0)</f>
        <v>Region 2</v>
      </c>
      <c r="D3879" s="4" t="str">
        <f>VLOOKUP(P3879,Lookup!$A$1:$B$19,2,0)</f>
        <v>SA</v>
      </c>
      <c r="E3879" s="4" t="str">
        <f>IF(AND((Data[[#This Row],[Min Notif Date]]&gt;$G$3),Data[[#This Row],[Min Notif Date]]&lt;$F$3),"Last Week","No")</f>
        <v>No</v>
      </c>
      <c r="F3879" s="4" t="str">
        <f>VLOOKUP(MONTH(Data[[#This Row],[Min Notif Date]]),Lookup!$G$1:$H$12,2,0)</f>
        <v>3. Mar</v>
      </c>
      <c r="G3879" s="4" t="str">
        <f t="shared" si="60"/>
        <v/>
      </c>
      <c r="H3879" s="4" t="str">
        <f>IF(AND(Data[[#This Row],[Min Notif Time]]&gt;6,Data[[#This Row],[Min Notif Time]]&lt;17),"Business Hours","Non-Business Hours")</f>
        <v>Business Hours</v>
      </c>
      <c r="I3879" s="4" t="str" cm="1">
        <f t="array" ref="I3879">IFERROR(VLOOKUP(Data[[#This Row],[Min Notif Date]],Lookup!$N$1:$P$11,2,0),_xlfn.IFS(VLOOKUP(WEEKDAY(Data[[#This Row],[Min Notif Date]],2),Lookup!$J$1:$L$7,3,0)="Weekend","Weekend",VLOOKUP(WEEKDAY(Data[[#This Row],[Min Notif Date]],2),Lookup!$J$1:$L$7,3,0)="Weekday","Weekday"))</f>
        <v>Weekday</v>
      </c>
      <c r="J3879" s="4" t="str">
        <f>VLOOKUP(WEEKDAY(Data[[#This Row],[Min Notif Date]],2),Lookup!$J$1:$K$7,2,0)</f>
        <v>1. Mon</v>
      </c>
      <c r="K3879" s="37">
        <f>ROUNDDOWN(Data[[#This Row],[PGE Notified Time]],0)</f>
        <v>45369</v>
      </c>
      <c r="L3879" s="4">
        <f>HOUR(Data[[#This Row],[PGE Notified Time]])</f>
        <v>9</v>
      </c>
      <c r="M3879">
        <v>105409</v>
      </c>
      <c r="O3879" t="s">
        <v>117</v>
      </c>
      <c r="P3879" t="s">
        <v>175</v>
      </c>
      <c r="Q3879" s="44" t="s">
        <v>117</v>
      </c>
      <c r="R3879" t="s">
        <v>119</v>
      </c>
      <c r="S3879" s="1" t="s">
        <v>5</v>
      </c>
      <c r="T3879" s="1">
        <v>45369.416412037041</v>
      </c>
      <c r="U3879" s="1">
        <v>45369.464606481481</v>
      </c>
      <c r="V3879" t="s">
        <v>120</v>
      </c>
      <c r="W3879" t="s">
        <v>608</v>
      </c>
      <c r="X3879" t="s">
        <v>177</v>
      </c>
      <c r="Y3879" t="s">
        <v>123</v>
      </c>
      <c r="Z3879" t="s">
        <v>911</v>
      </c>
      <c r="AA3879" s="50" t="s">
        <v>912</v>
      </c>
      <c r="AB3879" t="s">
        <v>124</v>
      </c>
      <c r="AC3879" s="51">
        <v>69.400000000000006</v>
      </c>
    </row>
    <row r="3880" spans="1:29" x14ac:dyDescent="0.25">
      <c r="A3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0" s="4" t="str">
        <f>VLOOKUP(P3880,Lookup!$A$1:$D$19,4,0)</f>
        <v>South Bay</v>
      </c>
      <c r="C3880" s="4" t="str">
        <f>VLOOKUP(P3880,Lookup!$A$1:$E$19,5,0)</f>
        <v>Region 4</v>
      </c>
      <c r="D3880" s="4" t="str">
        <f>VLOOKUP(P3880,Lookup!$A$1:$B$19,2,0)</f>
        <v>SJ</v>
      </c>
      <c r="E3880" s="4" t="str">
        <f>IF(AND((Data[[#This Row],[Min Notif Date]]&gt;$G$3),Data[[#This Row],[Min Notif Date]]&lt;$F$3),"Last Week","No")</f>
        <v>No</v>
      </c>
      <c r="F3880" s="4" t="str">
        <f>VLOOKUP(MONTH(Data[[#This Row],[Min Notif Date]]),Lookup!$G$1:$H$12,2,0)</f>
        <v>3. Mar</v>
      </c>
      <c r="G3880" s="4" t="str">
        <f t="shared" si="60"/>
        <v/>
      </c>
      <c r="H3880" s="4" t="str">
        <f>IF(AND(Data[[#This Row],[Min Notif Time]]&gt;6,Data[[#This Row],[Min Notif Time]]&lt;17),"Business Hours","Non-Business Hours")</f>
        <v>Business Hours</v>
      </c>
      <c r="I3880" s="4" t="str" cm="1">
        <f t="array" ref="I3880">IFERROR(VLOOKUP(Data[[#This Row],[Min Notif Date]],Lookup!$N$1:$P$11,2,0),_xlfn.IFS(VLOOKUP(WEEKDAY(Data[[#This Row],[Min Notif Date]],2),Lookup!$J$1:$L$7,3,0)="Weekend","Weekend",VLOOKUP(WEEKDAY(Data[[#This Row],[Min Notif Date]],2),Lookup!$J$1:$L$7,3,0)="Weekday","Weekday"))</f>
        <v>Weekday</v>
      </c>
      <c r="J3880" s="4" t="str">
        <f>VLOOKUP(WEEKDAY(Data[[#This Row],[Min Notif Date]],2),Lookup!$J$1:$K$7,2,0)</f>
        <v>5. Fri</v>
      </c>
      <c r="K3880" s="37">
        <f>ROUNDDOWN(Data[[#This Row],[PGE Notified Time]],0)</f>
        <v>45373</v>
      </c>
      <c r="L3880" s="4">
        <f>HOUR(Data[[#This Row],[PGE Notified Time]])</f>
        <v>11</v>
      </c>
      <c r="M3880">
        <v>105637</v>
      </c>
      <c r="O3880" t="s">
        <v>117</v>
      </c>
      <c r="P3880" t="s">
        <v>145</v>
      </c>
      <c r="Q3880" s="44" t="s">
        <v>117</v>
      </c>
      <c r="R3880" t="s">
        <v>119</v>
      </c>
      <c r="S3880" s="1" t="s">
        <v>5</v>
      </c>
      <c r="T3880" s="1">
        <v>45373.493657407409</v>
      </c>
      <c r="U3880" s="1">
        <v>45373.54184027778</v>
      </c>
      <c r="V3880" t="s">
        <v>120</v>
      </c>
      <c r="W3880" t="s">
        <v>608</v>
      </c>
      <c r="X3880" t="s">
        <v>146</v>
      </c>
      <c r="Y3880" t="s">
        <v>123</v>
      </c>
      <c r="Z3880" t="s">
        <v>913</v>
      </c>
      <c r="AA3880" s="50" t="s">
        <v>914</v>
      </c>
      <c r="AB3880" t="s">
        <v>124</v>
      </c>
      <c r="AC3880" s="51">
        <v>69.383333332999996</v>
      </c>
    </row>
    <row r="3881" spans="1:29" x14ac:dyDescent="0.25">
      <c r="A3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1" s="4" t="str">
        <f>VLOOKUP(P3881,Lookup!$A$1:$D$19,4,0)</f>
        <v>Bay Area</v>
      </c>
      <c r="C3881" s="4" t="str">
        <f>VLOOKUP(P3881,Lookup!$A$1:$E$19,5,0)</f>
        <v>Region 3</v>
      </c>
      <c r="D3881" s="4" t="str">
        <f>VLOOKUP(P3881,Lookup!$A$1:$B$19,2,0)</f>
        <v>EB</v>
      </c>
      <c r="E3881" s="4" t="str">
        <f>IF(AND((Data[[#This Row],[Min Notif Date]]&gt;$G$3),Data[[#This Row],[Min Notif Date]]&lt;$F$3),"Last Week","No")</f>
        <v>No</v>
      </c>
      <c r="F3881" s="4" t="str">
        <f>VLOOKUP(MONTH(Data[[#This Row],[Min Notif Date]]),Lookup!$G$1:$H$12,2,0)</f>
        <v>3. Mar</v>
      </c>
      <c r="G3881" s="4" t="str">
        <f t="shared" si="60"/>
        <v/>
      </c>
      <c r="H3881" s="4" t="str">
        <f>IF(AND(Data[[#This Row],[Min Notif Time]]&gt;6,Data[[#This Row],[Min Notif Time]]&lt;17),"Business Hours","Non-Business Hours")</f>
        <v>Business Hours</v>
      </c>
      <c r="I3881" s="4" t="str" cm="1">
        <f t="array" ref="I3881">IFERROR(VLOOKUP(Data[[#This Row],[Min Notif Date]],Lookup!$N$1:$P$11,2,0),_xlfn.IFS(VLOOKUP(WEEKDAY(Data[[#This Row],[Min Notif Date]],2),Lookup!$J$1:$L$7,3,0)="Weekend","Weekend",VLOOKUP(WEEKDAY(Data[[#This Row],[Min Notif Date]],2),Lookup!$J$1:$L$7,3,0)="Weekday","Weekday"))</f>
        <v>Weekday</v>
      </c>
      <c r="J3881" s="4" t="str">
        <f>VLOOKUP(WEEKDAY(Data[[#This Row],[Min Notif Date]],2),Lookup!$J$1:$K$7,2,0)</f>
        <v>2. Tue</v>
      </c>
      <c r="K3881" s="37">
        <f>ROUNDDOWN(Data[[#This Row],[PGE Notified Time]],0)</f>
        <v>45370</v>
      </c>
      <c r="L3881" s="4">
        <f>HOUR(Data[[#This Row],[PGE Notified Time]])</f>
        <v>11</v>
      </c>
      <c r="M3881">
        <v>105468</v>
      </c>
      <c r="O3881" t="s">
        <v>117</v>
      </c>
      <c r="P3881" t="s">
        <v>118</v>
      </c>
      <c r="Q3881" s="44" t="s">
        <v>117</v>
      </c>
      <c r="R3881" t="s">
        <v>147</v>
      </c>
      <c r="S3881" s="1" t="s">
        <v>5</v>
      </c>
      <c r="T3881" s="1">
        <v>45370.494016203702</v>
      </c>
      <c r="U3881" s="1">
        <v>45370.542187500003</v>
      </c>
      <c r="V3881" t="s">
        <v>120</v>
      </c>
      <c r="W3881" t="s">
        <v>608</v>
      </c>
      <c r="X3881" t="s">
        <v>150</v>
      </c>
      <c r="Y3881" t="s">
        <v>123</v>
      </c>
      <c r="AA3881" s="50"/>
      <c r="AB3881" t="s">
        <v>124</v>
      </c>
      <c r="AC3881" s="51">
        <v>69.366666667000004</v>
      </c>
    </row>
    <row r="3882" spans="1:29" x14ac:dyDescent="0.25">
      <c r="A3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2" s="4" t="str">
        <f>VLOOKUP(P3882,Lookup!$A$1:$D$19,4,0)</f>
        <v>North Valley</v>
      </c>
      <c r="C3882" s="4" t="str">
        <f>VLOOKUP(P3882,Lookup!$A$1:$E$19,5,0)</f>
        <v>Region 2</v>
      </c>
      <c r="D3882" s="4" t="str">
        <f>VLOOKUP(P3882,Lookup!$A$1:$B$19,2,0)</f>
        <v>SA</v>
      </c>
      <c r="E3882" s="4" t="str">
        <f>IF(AND((Data[[#This Row],[Min Notif Date]]&gt;$G$3),Data[[#This Row],[Min Notif Date]]&lt;$F$3),"Last Week","No")</f>
        <v>No</v>
      </c>
      <c r="F3882" s="4" t="str">
        <f>VLOOKUP(MONTH(Data[[#This Row],[Min Notif Date]]),Lookup!$G$1:$H$12,2,0)</f>
        <v>8. Aug</v>
      </c>
      <c r="G3882" s="4" t="str">
        <f t="shared" si="60"/>
        <v/>
      </c>
      <c r="H3882" s="4" t="str">
        <f>IF(AND(Data[[#This Row],[Min Notif Time]]&gt;6,Data[[#This Row],[Min Notif Time]]&lt;17),"Business Hours","Non-Business Hours")</f>
        <v>Business Hours</v>
      </c>
      <c r="I3882" s="4" t="str" cm="1">
        <f t="array" ref="I3882">IFERROR(VLOOKUP(Data[[#This Row],[Min Notif Date]],Lookup!$N$1:$P$11,2,0),_xlfn.IFS(VLOOKUP(WEEKDAY(Data[[#This Row],[Min Notif Date]],2),Lookup!$J$1:$L$7,3,0)="Weekend","Weekend",VLOOKUP(WEEKDAY(Data[[#This Row],[Min Notif Date]],2),Lookup!$J$1:$L$7,3,0)="Weekday","Weekday"))</f>
        <v>Weekday</v>
      </c>
      <c r="J3882" s="4" t="str">
        <f>VLOOKUP(WEEKDAY(Data[[#This Row],[Min Notif Date]],2),Lookup!$J$1:$K$7,2,0)</f>
        <v>1. Mon</v>
      </c>
      <c r="K3882" s="37">
        <f>ROUNDDOWN(Data[[#This Row],[PGE Notified Time]],0)</f>
        <v>45509</v>
      </c>
      <c r="L3882" s="4">
        <f>HOUR(Data[[#This Row],[PGE Notified Time]])</f>
        <v>10</v>
      </c>
      <c r="M3882">
        <v>110979</v>
      </c>
      <c r="O3882" t="s">
        <v>117</v>
      </c>
      <c r="P3882" t="s">
        <v>175</v>
      </c>
      <c r="Q3882" s="44" t="s">
        <v>117</v>
      </c>
      <c r="R3882" t="s">
        <v>147</v>
      </c>
      <c r="S3882" s="1" t="s">
        <v>5</v>
      </c>
      <c r="T3882" s="1">
        <v>45509.452719907407</v>
      </c>
      <c r="U3882" s="1">
        <v>45509.500856481478</v>
      </c>
      <c r="V3882" t="s">
        <v>120</v>
      </c>
      <c r="W3882" t="s">
        <v>608</v>
      </c>
      <c r="X3882" t="s">
        <v>398</v>
      </c>
      <c r="Y3882" t="s">
        <v>123</v>
      </c>
      <c r="Z3882">
        <v>129331179</v>
      </c>
      <c r="AA3882" s="50">
        <v>47120593</v>
      </c>
      <c r="AB3882" t="s">
        <v>124</v>
      </c>
      <c r="AC3882" s="51">
        <v>69.316666667000007</v>
      </c>
    </row>
    <row r="3883" spans="1:29" x14ac:dyDescent="0.25">
      <c r="A3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3" s="4" t="str">
        <f>VLOOKUP(P3883,Lookup!$A$1:$D$19,4,0)</f>
        <v>Central Valley</v>
      </c>
      <c r="C3883" s="4" t="str">
        <f>VLOOKUP(P3883,Lookup!$A$1:$E$19,5,0)</f>
        <v>Region 5</v>
      </c>
      <c r="D3883" s="4" t="str">
        <f>VLOOKUP(P3883,Lookup!$A$1:$B$19,2,0)</f>
        <v>FR</v>
      </c>
      <c r="E3883" s="4" t="str">
        <f>IF(AND((Data[[#This Row],[Min Notif Date]]&gt;$G$3),Data[[#This Row],[Min Notif Date]]&lt;$F$3),"Last Week","No")</f>
        <v>No</v>
      </c>
      <c r="F3883" s="4" t="str">
        <f>VLOOKUP(MONTH(Data[[#This Row],[Min Notif Date]]),Lookup!$G$1:$H$12,2,0)</f>
        <v>11. Nov</v>
      </c>
      <c r="G3883" s="4" t="str">
        <f t="shared" si="60"/>
        <v/>
      </c>
      <c r="H3883" s="4" t="str">
        <f>IF(AND(Data[[#This Row],[Min Notif Time]]&gt;6,Data[[#This Row],[Min Notif Time]]&lt;17),"Business Hours","Non-Business Hours")</f>
        <v>Business Hours</v>
      </c>
      <c r="I3883" s="4" t="str" cm="1">
        <f t="array" ref="I3883">IFERROR(VLOOKUP(Data[[#This Row],[Min Notif Date]],Lookup!$N$1:$P$11,2,0),_xlfn.IFS(VLOOKUP(WEEKDAY(Data[[#This Row],[Min Notif Date]],2),Lookup!$J$1:$L$7,3,0)="Weekend","Weekend",VLOOKUP(WEEKDAY(Data[[#This Row],[Min Notif Date]],2),Lookup!$J$1:$L$7,3,0)="Weekday","Weekday"))</f>
        <v>Holiday</v>
      </c>
      <c r="J3883" s="4" t="str">
        <f>VLOOKUP(WEEKDAY(Data[[#This Row],[Min Notif Date]],2),Lookup!$J$1:$K$7,2,0)</f>
        <v>1. Mon</v>
      </c>
      <c r="K3883" s="37">
        <f>ROUNDDOWN(Data[[#This Row],[PGE Notified Time]],0)</f>
        <v>45607</v>
      </c>
      <c r="L3883" s="4">
        <f>HOUR(Data[[#This Row],[PGE Notified Time]])</f>
        <v>14</v>
      </c>
      <c r="M3883">
        <v>114652</v>
      </c>
      <c r="N3883">
        <v>7288139826</v>
      </c>
      <c r="O3883" t="s">
        <v>57</v>
      </c>
      <c r="P3883" t="s">
        <v>136</v>
      </c>
      <c r="Q3883" s="44" t="s">
        <v>259</v>
      </c>
      <c r="R3883" t="s">
        <v>119</v>
      </c>
      <c r="S3883" s="1">
        <v>45607.591585648152</v>
      </c>
      <c r="T3883" s="1">
        <v>45607.61383101852</v>
      </c>
      <c r="U3883" s="1">
        <v>45607.63958333333</v>
      </c>
      <c r="V3883" t="s">
        <v>120</v>
      </c>
      <c r="W3883" t="s">
        <v>121</v>
      </c>
      <c r="X3883" t="s">
        <v>137</v>
      </c>
      <c r="Y3883" t="s">
        <v>123</v>
      </c>
      <c r="Z3883" t="s">
        <v>915</v>
      </c>
      <c r="AA3883" s="50" t="s">
        <v>916</v>
      </c>
      <c r="AB3883" t="s">
        <v>124</v>
      </c>
      <c r="AC3883" s="51">
        <v>69.116666667000004</v>
      </c>
    </row>
    <row r="3884" spans="1:29" x14ac:dyDescent="0.25">
      <c r="A3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4" s="4" t="str">
        <f>VLOOKUP(P3884,Lookup!$A$1:$D$19,4,0)</f>
        <v>Central Valley</v>
      </c>
      <c r="C3884" s="4" t="str">
        <f>VLOOKUP(P3884,Lookup!$A$1:$E$19,5,0)</f>
        <v>Region 5</v>
      </c>
      <c r="D3884" s="4" t="str">
        <f>VLOOKUP(P3884,Lookup!$A$1:$B$19,2,0)</f>
        <v>KE</v>
      </c>
      <c r="E3884" s="4" t="str">
        <f>IF(AND((Data[[#This Row],[Min Notif Date]]&gt;$G$3),Data[[#This Row],[Min Notif Date]]&lt;$F$3),"Last Week","No")</f>
        <v>No</v>
      </c>
      <c r="F3884" s="4" t="str">
        <f>VLOOKUP(MONTH(Data[[#This Row],[Min Notif Date]]),Lookup!$G$1:$H$12,2,0)</f>
        <v>7. Jul</v>
      </c>
      <c r="G3884" s="4" t="str">
        <f t="shared" si="60"/>
        <v/>
      </c>
      <c r="H3884" s="4" t="str">
        <f>IF(AND(Data[[#This Row],[Min Notif Time]]&gt;6,Data[[#This Row],[Min Notif Time]]&lt;17),"Business Hours","Non-Business Hours")</f>
        <v>Business Hours</v>
      </c>
      <c r="I3884" s="4" t="str" cm="1">
        <f t="array" ref="I3884">IFERROR(VLOOKUP(Data[[#This Row],[Min Notif Date]],Lookup!$N$1:$P$11,2,0),_xlfn.IFS(VLOOKUP(WEEKDAY(Data[[#This Row],[Min Notif Date]],2),Lookup!$J$1:$L$7,3,0)="Weekend","Weekend",VLOOKUP(WEEKDAY(Data[[#This Row],[Min Notif Date]],2),Lookup!$J$1:$L$7,3,0)="Weekday","Weekday"))</f>
        <v>Weekday</v>
      </c>
      <c r="J3884" s="4" t="str">
        <f>VLOOKUP(WEEKDAY(Data[[#This Row],[Min Notif Date]],2),Lookup!$J$1:$K$7,2,0)</f>
        <v>1. Mon</v>
      </c>
      <c r="K3884" s="37">
        <f>ROUNDDOWN(Data[[#This Row],[PGE Notified Time]],0)</f>
        <v>45502</v>
      </c>
      <c r="L3884" s="4">
        <f>HOUR(Data[[#This Row],[PGE Notified Time]])</f>
        <v>9</v>
      </c>
      <c r="M3884">
        <v>110710</v>
      </c>
      <c r="O3884" t="s">
        <v>117</v>
      </c>
      <c r="P3884" t="s">
        <v>290</v>
      </c>
      <c r="Q3884" s="44" t="s">
        <v>117</v>
      </c>
      <c r="R3884" t="s">
        <v>119</v>
      </c>
      <c r="S3884" s="1" t="s">
        <v>5</v>
      </c>
      <c r="T3884" s="1">
        <v>45502.411030092589</v>
      </c>
      <c r="U3884" s="1">
        <v>45502.459004629629</v>
      </c>
      <c r="V3884" t="s">
        <v>120</v>
      </c>
      <c r="W3884" t="s">
        <v>608</v>
      </c>
      <c r="X3884" t="s">
        <v>318</v>
      </c>
      <c r="Y3884" t="s">
        <v>123</v>
      </c>
      <c r="AA3884" s="50"/>
      <c r="AB3884" t="s">
        <v>124</v>
      </c>
      <c r="AC3884" s="51">
        <v>69.083333332999999</v>
      </c>
    </row>
    <row r="3885" spans="1:29" x14ac:dyDescent="0.25">
      <c r="A3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5" s="4" t="str">
        <f>VLOOKUP(P3885,Lookup!$A$1:$D$19,4,0)</f>
        <v>Bay Area</v>
      </c>
      <c r="C3885" s="4" t="str">
        <f>VLOOKUP(P3885,Lookup!$A$1:$E$19,5,0)</f>
        <v>Region 3</v>
      </c>
      <c r="D3885" s="4" t="str">
        <f>VLOOKUP(P3885,Lookup!$A$1:$B$19,2,0)</f>
        <v>EB</v>
      </c>
      <c r="E3885" s="4" t="str">
        <f>IF(AND((Data[[#This Row],[Min Notif Date]]&gt;$G$3),Data[[#This Row],[Min Notif Date]]&lt;$F$3),"Last Week","No")</f>
        <v>No</v>
      </c>
      <c r="F3885" s="4" t="str">
        <f>VLOOKUP(MONTH(Data[[#This Row],[Min Notif Date]]),Lookup!$G$1:$H$12,2,0)</f>
        <v>6. Jun</v>
      </c>
      <c r="G3885" s="4" t="str">
        <f t="shared" si="60"/>
        <v/>
      </c>
      <c r="H3885" s="4" t="str">
        <f>IF(AND(Data[[#This Row],[Min Notif Time]]&gt;6,Data[[#This Row],[Min Notif Time]]&lt;17),"Business Hours","Non-Business Hours")</f>
        <v>Business Hours</v>
      </c>
      <c r="I3885" s="4" t="str" cm="1">
        <f t="array" ref="I3885">IFERROR(VLOOKUP(Data[[#This Row],[Min Notif Date]],Lookup!$N$1:$P$11,2,0),_xlfn.IFS(VLOOKUP(WEEKDAY(Data[[#This Row],[Min Notif Date]],2),Lookup!$J$1:$L$7,3,0)="Weekend","Weekend",VLOOKUP(WEEKDAY(Data[[#This Row],[Min Notif Date]],2),Lookup!$J$1:$L$7,3,0)="Weekday","Weekday"))</f>
        <v>Weekday</v>
      </c>
      <c r="J3885" s="4" t="str">
        <f>VLOOKUP(WEEKDAY(Data[[#This Row],[Min Notif Date]],2),Lookup!$J$1:$K$7,2,0)</f>
        <v>2. Tue</v>
      </c>
      <c r="K3885" s="37">
        <f>ROUNDDOWN(Data[[#This Row],[PGE Notified Time]],0)</f>
        <v>45454</v>
      </c>
      <c r="L3885" s="4">
        <f>HOUR(Data[[#This Row],[PGE Notified Time]])</f>
        <v>9</v>
      </c>
      <c r="M3885">
        <v>108770</v>
      </c>
      <c r="O3885" t="s">
        <v>117</v>
      </c>
      <c r="P3885" t="s">
        <v>118</v>
      </c>
      <c r="Q3885" s="44" t="s">
        <v>117</v>
      </c>
      <c r="R3885" t="s">
        <v>147</v>
      </c>
      <c r="S3885" s="1" t="s">
        <v>5</v>
      </c>
      <c r="T3885" s="1">
        <v>45454.400381944448</v>
      </c>
      <c r="U3885" s="1">
        <v>45454.448310185187</v>
      </c>
      <c r="V3885" t="s">
        <v>120</v>
      </c>
      <c r="W3885" t="s">
        <v>608</v>
      </c>
      <c r="X3885" t="s">
        <v>144</v>
      </c>
      <c r="Y3885" t="s">
        <v>123</v>
      </c>
      <c r="Z3885">
        <v>129057480</v>
      </c>
      <c r="AA3885" s="50">
        <v>47092161</v>
      </c>
      <c r="AB3885" t="s">
        <v>124</v>
      </c>
      <c r="AC3885" s="51">
        <v>69.016666666999996</v>
      </c>
    </row>
    <row r="3886" spans="1:29" x14ac:dyDescent="0.25">
      <c r="A3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6" s="4" t="str">
        <f>VLOOKUP(P3886,Lookup!$A$1:$D$19,4,0)</f>
        <v>South Bay</v>
      </c>
      <c r="C3886" s="4" t="str">
        <f>VLOOKUP(P3886,Lookup!$A$1:$E$19,5,0)</f>
        <v>Region 4</v>
      </c>
      <c r="D3886" s="4" t="str">
        <f>VLOOKUP(P3886,Lookup!$A$1:$B$19,2,0)</f>
        <v>DA</v>
      </c>
      <c r="E3886" s="4" t="str">
        <f>IF(AND((Data[[#This Row],[Min Notif Date]]&gt;$G$3),Data[[#This Row],[Min Notif Date]]&lt;$F$3),"Last Week","No")</f>
        <v>No</v>
      </c>
      <c r="F3886" s="4" t="str">
        <f>VLOOKUP(MONTH(Data[[#This Row],[Min Notif Date]]),Lookup!$G$1:$H$12,2,0)</f>
        <v>6. Jun</v>
      </c>
      <c r="G3886" s="4" t="str">
        <f t="shared" si="60"/>
        <v/>
      </c>
      <c r="H3886" s="4" t="str">
        <f>IF(AND(Data[[#This Row],[Min Notif Time]]&gt;6,Data[[#This Row],[Min Notif Time]]&lt;17),"Business Hours","Non-Business Hours")</f>
        <v>Business Hours</v>
      </c>
      <c r="I3886" s="4" t="str" cm="1">
        <f t="array" ref="I3886">IFERROR(VLOOKUP(Data[[#This Row],[Min Notif Date]],Lookup!$N$1:$P$11,2,0),_xlfn.IFS(VLOOKUP(WEEKDAY(Data[[#This Row],[Min Notif Date]],2),Lookup!$J$1:$L$7,3,0)="Weekend","Weekend",VLOOKUP(WEEKDAY(Data[[#This Row],[Min Notif Date]],2),Lookup!$J$1:$L$7,3,0)="Weekday","Weekday"))</f>
        <v>Weekday</v>
      </c>
      <c r="J3886" s="4" t="str">
        <f>VLOOKUP(WEEKDAY(Data[[#This Row],[Min Notif Date]],2),Lookup!$J$1:$K$7,2,0)</f>
        <v>4. Thu</v>
      </c>
      <c r="K3886" s="37">
        <f>ROUNDDOWN(Data[[#This Row],[PGE Notified Time]],0)</f>
        <v>45456</v>
      </c>
      <c r="L3886" s="4">
        <f>HOUR(Data[[#This Row],[PGE Notified Time]])</f>
        <v>8</v>
      </c>
      <c r="M3886">
        <v>108883</v>
      </c>
      <c r="O3886" t="s">
        <v>117</v>
      </c>
      <c r="P3886" t="s">
        <v>163</v>
      </c>
      <c r="Q3886" s="44" t="s">
        <v>117</v>
      </c>
      <c r="R3886" t="s">
        <v>147</v>
      </c>
      <c r="S3886" s="1" t="s">
        <v>5</v>
      </c>
      <c r="T3886" s="1">
        <v>45456.368784722225</v>
      </c>
      <c r="U3886" s="1">
        <v>45456.416701388887</v>
      </c>
      <c r="V3886" t="s">
        <v>120</v>
      </c>
      <c r="W3886" t="s">
        <v>608</v>
      </c>
      <c r="X3886" t="s">
        <v>180</v>
      </c>
      <c r="Y3886" t="s">
        <v>123</v>
      </c>
      <c r="Z3886">
        <v>129070274</v>
      </c>
      <c r="AA3886" s="50">
        <v>47094210</v>
      </c>
      <c r="AB3886" t="s">
        <v>124</v>
      </c>
      <c r="AC3886" s="51">
        <v>69</v>
      </c>
    </row>
    <row r="3887" spans="1:29" x14ac:dyDescent="0.25">
      <c r="A3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7" s="4" t="str">
        <f>VLOOKUP(P3887,Lookup!$A$1:$D$19,4,0)</f>
        <v>North Valley</v>
      </c>
      <c r="C3887" s="4" t="str">
        <f>VLOOKUP(P3887,Lookup!$A$1:$E$19,5,0)</f>
        <v>Region 2</v>
      </c>
      <c r="D3887" s="4" t="str">
        <f>VLOOKUP(P3887,Lookup!$A$1:$B$19,2,0)</f>
        <v>SA</v>
      </c>
      <c r="E3887" s="4" t="str">
        <f>IF(AND((Data[[#This Row],[Min Notif Date]]&gt;$G$3),Data[[#This Row],[Min Notif Date]]&lt;$F$3),"Last Week","No")</f>
        <v>No</v>
      </c>
      <c r="F3887" s="4" t="str">
        <f>VLOOKUP(MONTH(Data[[#This Row],[Min Notif Date]]),Lookup!$G$1:$H$12,2,0)</f>
        <v>7. Jul</v>
      </c>
      <c r="G3887" s="4" t="str">
        <f t="shared" si="60"/>
        <v/>
      </c>
      <c r="H3887" s="4" t="str">
        <f>IF(AND(Data[[#This Row],[Min Notif Time]]&gt;6,Data[[#This Row],[Min Notif Time]]&lt;17),"Business Hours","Non-Business Hours")</f>
        <v>Business Hours</v>
      </c>
      <c r="I3887" s="4" t="str" cm="1">
        <f t="array" ref="I3887">IFERROR(VLOOKUP(Data[[#This Row],[Min Notif Date]],Lookup!$N$1:$P$11,2,0),_xlfn.IFS(VLOOKUP(WEEKDAY(Data[[#This Row],[Min Notif Date]],2),Lookup!$J$1:$L$7,3,0)="Weekend","Weekend",VLOOKUP(WEEKDAY(Data[[#This Row],[Min Notif Date]],2),Lookup!$J$1:$L$7,3,0)="Weekday","Weekday"))</f>
        <v>Weekday</v>
      </c>
      <c r="J3887" s="4" t="str">
        <f>VLOOKUP(WEEKDAY(Data[[#This Row],[Min Notif Date]],2),Lookup!$J$1:$K$7,2,0)</f>
        <v>3. Wed</v>
      </c>
      <c r="K3887" s="37">
        <f>ROUNDDOWN(Data[[#This Row],[PGE Notified Time]],0)</f>
        <v>45483</v>
      </c>
      <c r="L3887" s="4">
        <f>HOUR(Data[[#This Row],[PGE Notified Time]])</f>
        <v>9</v>
      </c>
      <c r="M3887">
        <v>109961</v>
      </c>
      <c r="O3887" t="s">
        <v>117</v>
      </c>
      <c r="P3887" t="s">
        <v>175</v>
      </c>
      <c r="Q3887" s="44" t="s">
        <v>117</v>
      </c>
      <c r="R3887" t="s">
        <v>147</v>
      </c>
      <c r="S3887" s="1" t="s">
        <v>5</v>
      </c>
      <c r="T3887" s="1">
        <v>45483.410636574074</v>
      </c>
      <c r="U3887" s="1">
        <v>45483.458541666667</v>
      </c>
      <c r="V3887" t="s">
        <v>120</v>
      </c>
      <c r="W3887" t="s">
        <v>608</v>
      </c>
      <c r="X3887" t="s">
        <v>398</v>
      </c>
      <c r="Y3887" t="s">
        <v>123</v>
      </c>
      <c r="Z3887">
        <v>129204021</v>
      </c>
      <c r="AA3887" s="50">
        <v>47113715</v>
      </c>
      <c r="AB3887" t="s">
        <v>124</v>
      </c>
      <c r="AC3887" s="51">
        <v>68.983333333000004</v>
      </c>
    </row>
    <row r="3888" spans="1:29" x14ac:dyDescent="0.25">
      <c r="A3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8" s="4" t="str">
        <f>VLOOKUP(P3888,Lookup!$A$1:$D$19,4,0)</f>
        <v>Bay Area</v>
      </c>
      <c r="C3888" s="4" t="str">
        <f>VLOOKUP(P3888,Lookup!$A$1:$E$19,5,0)</f>
        <v>Region 3</v>
      </c>
      <c r="D3888" s="4" t="str">
        <f>VLOOKUP(P3888,Lookup!$A$1:$B$19,2,0)</f>
        <v>DI</v>
      </c>
      <c r="E3888" s="4" t="str">
        <f>IF(AND((Data[[#This Row],[Min Notif Date]]&gt;$G$3),Data[[#This Row],[Min Notif Date]]&lt;$F$3),"Last Week","No")</f>
        <v>No</v>
      </c>
      <c r="F3888" s="4" t="str">
        <f>VLOOKUP(MONTH(Data[[#This Row],[Min Notif Date]]),Lookup!$G$1:$H$12,2,0)</f>
        <v>3. Mar</v>
      </c>
      <c r="G3888" s="4" t="str">
        <f t="shared" si="60"/>
        <v/>
      </c>
      <c r="H3888" s="4" t="str">
        <f>IF(AND(Data[[#This Row],[Min Notif Time]]&gt;6,Data[[#This Row],[Min Notif Time]]&lt;17),"Business Hours","Non-Business Hours")</f>
        <v>Business Hours</v>
      </c>
      <c r="I3888" s="4" t="str" cm="1">
        <f t="array" ref="I3888">IFERROR(VLOOKUP(Data[[#This Row],[Min Notif Date]],Lookup!$N$1:$P$11,2,0),_xlfn.IFS(VLOOKUP(WEEKDAY(Data[[#This Row],[Min Notif Date]],2),Lookup!$J$1:$L$7,3,0)="Weekend","Weekend",VLOOKUP(WEEKDAY(Data[[#This Row],[Min Notif Date]],2),Lookup!$J$1:$L$7,3,0)="Weekday","Weekday"))</f>
        <v>Weekday</v>
      </c>
      <c r="J3888" s="4" t="str">
        <f>VLOOKUP(WEEKDAY(Data[[#This Row],[Min Notif Date]],2),Lookup!$J$1:$K$7,2,0)</f>
        <v>1. Mon</v>
      </c>
      <c r="K3888" s="37">
        <f>ROUNDDOWN(Data[[#This Row],[PGE Notified Time]],0)</f>
        <v>45376</v>
      </c>
      <c r="L3888" s="4">
        <f>HOUR(Data[[#This Row],[PGE Notified Time]])</f>
        <v>9</v>
      </c>
      <c r="M3888">
        <v>105704</v>
      </c>
      <c r="O3888" t="s">
        <v>117</v>
      </c>
      <c r="P3888" t="s">
        <v>141</v>
      </c>
      <c r="Q3888" s="44" t="s">
        <v>117</v>
      </c>
      <c r="R3888" t="s">
        <v>119</v>
      </c>
      <c r="S3888" s="1" t="s">
        <v>5</v>
      </c>
      <c r="T3888" s="1">
        <v>45376.389756944445</v>
      </c>
      <c r="U3888" s="1">
        <v>45376.437662037039</v>
      </c>
      <c r="V3888" t="s">
        <v>120</v>
      </c>
      <c r="W3888" t="s">
        <v>608</v>
      </c>
      <c r="X3888" t="s">
        <v>194</v>
      </c>
      <c r="Y3888" t="s">
        <v>123</v>
      </c>
      <c r="Z3888">
        <v>128357433</v>
      </c>
      <c r="AA3888" s="50">
        <v>47042285</v>
      </c>
      <c r="AB3888" t="s">
        <v>124</v>
      </c>
      <c r="AC3888" s="51">
        <v>68.983333333000004</v>
      </c>
    </row>
    <row r="3889" spans="1:29" x14ac:dyDescent="0.25">
      <c r="A3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9" s="4" t="str">
        <f>VLOOKUP(P3889,Lookup!$A$1:$D$19,4,0)</f>
        <v>South Bay</v>
      </c>
      <c r="C3889" s="4" t="str">
        <f>VLOOKUP(P3889,Lookup!$A$1:$E$19,5,0)</f>
        <v>Region 4</v>
      </c>
      <c r="D3889" s="4" t="str">
        <f>VLOOKUP(P3889,Lookup!$A$1:$B$19,2,0)</f>
        <v>CC</v>
      </c>
      <c r="E3889" s="4" t="str">
        <f>IF(AND((Data[[#This Row],[Min Notif Date]]&gt;$G$3),Data[[#This Row],[Min Notif Date]]&lt;$F$3),"Last Week","No")</f>
        <v>No</v>
      </c>
      <c r="F3889" s="4" t="str">
        <f>VLOOKUP(MONTH(Data[[#This Row],[Min Notif Date]]),Lookup!$G$1:$H$12,2,0)</f>
        <v>6. Jun</v>
      </c>
      <c r="G3889" s="4" t="str">
        <f t="shared" si="60"/>
        <v/>
      </c>
      <c r="H3889" s="4" t="str">
        <f>IF(AND(Data[[#This Row],[Min Notif Time]]&gt;6,Data[[#This Row],[Min Notif Time]]&lt;17),"Business Hours","Non-Business Hours")</f>
        <v>Business Hours</v>
      </c>
      <c r="I3889" s="4" t="str" cm="1">
        <f t="array" ref="I3889">IFERROR(VLOOKUP(Data[[#This Row],[Min Notif Date]],Lookup!$N$1:$P$11,2,0),_xlfn.IFS(VLOOKUP(WEEKDAY(Data[[#This Row],[Min Notif Date]],2),Lookup!$J$1:$L$7,3,0)="Weekend","Weekend",VLOOKUP(WEEKDAY(Data[[#This Row],[Min Notif Date]],2),Lookup!$J$1:$L$7,3,0)="Weekday","Weekday"))</f>
        <v>Weekday</v>
      </c>
      <c r="J3889" s="4" t="str">
        <f>VLOOKUP(WEEKDAY(Data[[#This Row],[Min Notif Date]],2),Lookup!$J$1:$K$7,2,0)</f>
        <v>4. Thu</v>
      </c>
      <c r="K3889" s="37">
        <f>ROUNDDOWN(Data[[#This Row],[PGE Notified Time]],0)</f>
        <v>45470</v>
      </c>
      <c r="L3889" s="4">
        <f>HOUR(Data[[#This Row],[PGE Notified Time]])</f>
        <v>8</v>
      </c>
      <c r="M3889">
        <v>109438</v>
      </c>
      <c r="O3889" t="s">
        <v>117</v>
      </c>
      <c r="P3889" t="s">
        <v>134</v>
      </c>
      <c r="Q3889" s="44" t="s">
        <v>117</v>
      </c>
      <c r="R3889" t="s">
        <v>119</v>
      </c>
      <c r="S3889" s="1" t="s">
        <v>5</v>
      </c>
      <c r="T3889" s="1">
        <v>45470.349965277775</v>
      </c>
      <c r="U3889" s="1">
        <v>45470.397847222222</v>
      </c>
      <c r="V3889" t="s">
        <v>120</v>
      </c>
      <c r="W3889" t="s">
        <v>608</v>
      </c>
      <c r="X3889" t="s">
        <v>849</v>
      </c>
      <c r="Y3889" t="s">
        <v>123</v>
      </c>
      <c r="Z3889">
        <v>129136018</v>
      </c>
      <c r="AA3889" s="50">
        <v>47103662</v>
      </c>
      <c r="AB3889" t="s">
        <v>124</v>
      </c>
      <c r="AC3889" s="51">
        <v>68.95</v>
      </c>
    </row>
    <row r="3890" spans="1:29" x14ac:dyDescent="0.25">
      <c r="A3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0" s="4" t="str">
        <f>VLOOKUP(P3890,Lookup!$A$1:$D$19,4,0)</f>
        <v>North Valley</v>
      </c>
      <c r="C3890" s="4" t="str">
        <f>VLOOKUP(P3890,Lookup!$A$1:$E$19,5,0)</f>
        <v>Region 2</v>
      </c>
      <c r="D3890" s="4" t="str">
        <f>VLOOKUP(P3890,Lookup!$A$1:$B$19,2,0)</f>
        <v>SA</v>
      </c>
      <c r="E3890" s="4" t="str">
        <f>IF(AND((Data[[#This Row],[Min Notif Date]]&gt;$G$3),Data[[#This Row],[Min Notif Date]]&lt;$F$3),"Last Week","No")</f>
        <v>No</v>
      </c>
      <c r="F3890" s="4" t="str">
        <f>VLOOKUP(MONTH(Data[[#This Row],[Min Notif Date]]),Lookup!$G$1:$H$12,2,0)</f>
        <v>10. Oct</v>
      </c>
      <c r="G3890" s="4" t="str">
        <f t="shared" si="60"/>
        <v/>
      </c>
      <c r="H3890" s="4" t="str">
        <f>IF(AND(Data[[#This Row],[Min Notif Time]]&gt;6,Data[[#This Row],[Min Notif Time]]&lt;17),"Business Hours","Non-Business Hours")</f>
        <v>Business Hours</v>
      </c>
      <c r="I3890" s="4" t="str" cm="1">
        <f t="array" ref="I3890">IFERROR(VLOOKUP(Data[[#This Row],[Min Notif Date]],Lookup!$N$1:$P$11,2,0),_xlfn.IFS(VLOOKUP(WEEKDAY(Data[[#This Row],[Min Notif Date]],2),Lookup!$J$1:$L$7,3,0)="Weekend","Weekend",VLOOKUP(WEEKDAY(Data[[#This Row],[Min Notif Date]],2),Lookup!$J$1:$L$7,3,0)="Weekday","Weekday"))</f>
        <v>Weekday</v>
      </c>
      <c r="J3890" s="4" t="str">
        <f>VLOOKUP(WEEKDAY(Data[[#This Row],[Min Notif Date]],2),Lookup!$J$1:$K$7,2,0)</f>
        <v>3. Wed</v>
      </c>
      <c r="K3890" s="37">
        <f>ROUNDDOWN(Data[[#This Row],[PGE Notified Time]],0)</f>
        <v>45574</v>
      </c>
      <c r="L3890" s="4">
        <f>HOUR(Data[[#This Row],[PGE Notified Time]])</f>
        <v>12</v>
      </c>
      <c r="M3890">
        <v>113493</v>
      </c>
      <c r="O3890" t="s">
        <v>117</v>
      </c>
      <c r="P3890" t="s">
        <v>175</v>
      </c>
      <c r="Q3890" s="44" t="s">
        <v>117</v>
      </c>
      <c r="R3890" t="s">
        <v>147</v>
      </c>
      <c r="S3890" s="1" t="s">
        <v>5</v>
      </c>
      <c r="T3890" s="1">
        <v>45574.525451388887</v>
      </c>
      <c r="U3890" s="1">
        <v>45574.573298611111</v>
      </c>
      <c r="V3890" t="s">
        <v>120</v>
      </c>
      <c r="W3890" t="s">
        <v>608</v>
      </c>
      <c r="X3890" t="s">
        <v>177</v>
      </c>
      <c r="Y3890" t="s">
        <v>123</v>
      </c>
      <c r="Z3890">
        <v>129660086</v>
      </c>
      <c r="AA3890" s="50">
        <v>47158412</v>
      </c>
      <c r="AB3890" t="s">
        <v>124</v>
      </c>
      <c r="AC3890" s="51">
        <v>68.900000000000006</v>
      </c>
    </row>
    <row r="3891" spans="1:29" x14ac:dyDescent="0.25">
      <c r="A3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1" s="4" t="str">
        <f>VLOOKUP(P3891,Lookup!$A$1:$D$19,4,0)</f>
        <v>South Bay</v>
      </c>
      <c r="C3891" s="4" t="str">
        <f>VLOOKUP(P3891,Lookup!$A$1:$E$19,5,0)</f>
        <v>Region 4</v>
      </c>
      <c r="D3891" s="4" t="str">
        <f>VLOOKUP(P3891,Lookup!$A$1:$B$19,2,0)</f>
        <v>SJ</v>
      </c>
      <c r="E3891" s="4" t="str">
        <f>IF(AND((Data[[#This Row],[Min Notif Date]]&gt;$G$3),Data[[#This Row],[Min Notif Date]]&lt;$F$3),"Last Week","No")</f>
        <v>No</v>
      </c>
      <c r="F3891" s="4" t="str">
        <f>VLOOKUP(MONTH(Data[[#This Row],[Min Notif Date]]),Lookup!$G$1:$H$12,2,0)</f>
        <v>4. Apr</v>
      </c>
      <c r="G3891" s="4" t="str">
        <f t="shared" si="60"/>
        <v/>
      </c>
      <c r="H3891" s="4" t="str">
        <f>IF(AND(Data[[#This Row],[Min Notif Time]]&gt;6,Data[[#This Row],[Min Notif Time]]&lt;17),"Business Hours","Non-Business Hours")</f>
        <v>Business Hours</v>
      </c>
      <c r="I3891" s="4" t="str" cm="1">
        <f t="array" ref="I3891">IFERROR(VLOOKUP(Data[[#This Row],[Min Notif Date]],Lookup!$N$1:$P$11,2,0),_xlfn.IFS(VLOOKUP(WEEKDAY(Data[[#This Row],[Min Notif Date]],2),Lookup!$J$1:$L$7,3,0)="Weekend","Weekend",VLOOKUP(WEEKDAY(Data[[#This Row],[Min Notif Date]],2),Lookup!$J$1:$L$7,3,0)="Weekday","Weekday"))</f>
        <v>Weekday</v>
      </c>
      <c r="J3891" s="4" t="str">
        <f>VLOOKUP(WEEKDAY(Data[[#This Row],[Min Notif Date]],2),Lookup!$J$1:$K$7,2,0)</f>
        <v>3. Wed</v>
      </c>
      <c r="K3891" s="37">
        <f>ROUNDDOWN(Data[[#This Row],[PGE Notified Time]],0)</f>
        <v>45406</v>
      </c>
      <c r="L3891" s="4">
        <f>HOUR(Data[[#This Row],[PGE Notified Time]])</f>
        <v>9</v>
      </c>
      <c r="M3891">
        <v>106922</v>
      </c>
      <c r="O3891" t="s">
        <v>117</v>
      </c>
      <c r="P3891" t="s">
        <v>145</v>
      </c>
      <c r="Q3891" s="44" t="s">
        <v>117</v>
      </c>
      <c r="R3891" t="s">
        <v>147</v>
      </c>
      <c r="S3891" s="1" t="s">
        <v>5</v>
      </c>
      <c r="T3891" s="1">
        <v>45406.375925925924</v>
      </c>
      <c r="U3891" s="1">
        <v>45406.423761574071</v>
      </c>
      <c r="V3891" t="s">
        <v>120</v>
      </c>
      <c r="W3891" t="s">
        <v>608</v>
      </c>
      <c r="X3891" t="s">
        <v>281</v>
      </c>
      <c r="Y3891" t="s">
        <v>123</v>
      </c>
      <c r="AA3891" s="50"/>
      <c r="AB3891" t="s">
        <v>124</v>
      </c>
      <c r="AC3891" s="51">
        <v>68.883333332999996</v>
      </c>
    </row>
    <row r="3892" spans="1:29" x14ac:dyDescent="0.25">
      <c r="A3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2" s="4" t="str">
        <f>VLOOKUP(P3892,Lookup!$A$1:$D$19,4,0)</f>
        <v>Bay Area</v>
      </c>
      <c r="C3892" s="4" t="str">
        <f>VLOOKUP(P3892,Lookup!$A$1:$E$19,5,0)</f>
        <v>Region 3</v>
      </c>
      <c r="D3892" s="4" t="str">
        <f>VLOOKUP(P3892,Lookup!$A$1:$B$19,2,0)</f>
        <v>DI</v>
      </c>
      <c r="E3892" s="4" t="str">
        <f>IF(AND((Data[[#This Row],[Min Notif Date]]&gt;$G$3),Data[[#This Row],[Min Notif Date]]&lt;$F$3),"Last Week","No")</f>
        <v>No</v>
      </c>
      <c r="F3892" s="4" t="str">
        <f>VLOOKUP(MONTH(Data[[#This Row],[Min Notif Date]]),Lookup!$G$1:$H$12,2,0)</f>
        <v>1. Jan</v>
      </c>
      <c r="G3892" s="4" t="str">
        <f t="shared" si="60"/>
        <v/>
      </c>
      <c r="H3892" s="4" t="str">
        <f>IF(AND(Data[[#This Row],[Min Notif Time]]&gt;6,Data[[#This Row],[Min Notif Time]]&lt;17),"Business Hours","Non-Business Hours")</f>
        <v>Business Hours</v>
      </c>
      <c r="I3892" s="4" t="str" cm="1">
        <f t="array" ref="I3892">IFERROR(VLOOKUP(Data[[#This Row],[Min Notif Date]],Lookup!$N$1:$P$11,2,0),_xlfn.IFS(VLOOKUP(WEEKDAY(Data[[#This Row],[Min Notif Date]],2),Lookup!$J$1:$L$7,3,0)="Weekend","Weekend",VLOOKUP(WEEKDAY(Data[[#This Row],[Min Notif Date]],2),Lookup!$J$1:$L$7,3,0)="Weekday","Weekday"))</f>
        <v>Weekday</v>
      </c>
      <c r="J3892" s="4" t="str">
        <f>VLOOKUP(WEEKDAY(Data[[#This Row],[Min Notif Date]],2),Lookup!$J$1:$K$7,2,0)</f>
        <v>3. Wed</v>
      </c>
      <c r="K3892" s="37">
        <f>ROUNDDOWN(Data[[#This Row],[PGE Notified Time]],0)</f>
        <v>45315</v>
      </c>
      <c r="L3892" s="4">
        <f>HOUR(Data[[#This Row],[PGE Notified Time]])</f>
        <v>14</v>
      </c>
      <c r="M3892">
        <v>103319</v>
      </c>
      <c r="O3892" t="s">
        <v>117</v>
      </c>
      <c r="P3892" t="s">
        <v>141</v>
      </c>
      <c r="Q3892" s="44" t="s">
        <v>117</v>
      </c>
      <c r="R3892" t="s">
        <v>215</v>
      </c>
      <c r="S3892" s="1" t="s">
        <v>5</v>
      </c>
      <c r="T3892" s="1">
        <v>45315.597997685189</v>
      </c>
      <c r="U3892" s="1">
        <v>45315.645833333336</v>
      </c>
      <c r="V3892" t="s">
        <v>120</v>
      </c>
      <c r="W3892" t="s">
        <v>608</v>
      </c>
      <c r="X3892" t="s">
        <v>142</v>
      </c>
      <c r="Y3892" t="s">
        <v>123</v>
      </c>
      <c r="Z3892">
        <v>128080986</v>
      </c>
      <c r="AA3892" s="50">
        <v>46171446</v>
      </c>
      <c r="AB3892" t="s">
        <v>124</v>
      </c>
      <c r="AC3892" s="51">
        <v>68.883333332999996</v>
      </c>
    </row>
    <row r="3893" spans="1:29" x14ac:dyDescent="0.25">
      <c r="A3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3" s="4" t="str">
        <f>VLOOKUP(P3893,Lookup!$A$1:$D$19,4,0)</f>
        <v>Central Valley</v>
      </c>
      <c r="C3893" s="4" t="str">
        <f>VLOOKUP(P3893,Lookup!$A$1:$E$19,5,0)</f>
        <v>Region 5</v>
      </c>
      <c r="D3893" s="4" t="str">
        <f>VLOOKUP(P3893,Lookup!$A$1:$B$19,2,0)</f>
        <v>YO</v>
      </c>
      <c r="E3893" s="4" t="str">
        <f>IF(AND((Data[[#This Row],[Min Notif Date]]&gt;$G$3),Data[[#This Row],[Min Notif Date]]&lt;$F$3),"Last Week","No")</f>
        <v>No</v>
      </c>
      <c r="F3893" s="4" t="str">
        <f>VLOOKUP(MONTH(Data[[#This Row],[Min Notif Date]]),Lookup!$G$1:$H$12,2,0)</f>
        <v>3. Mar</v>
      </c>
      <c r="G3893" s="4" t="str">
        <f t="shared" si="60"/>
        <v/>
      </c>
      <c r="H3893" s="4" t="str">
        <f>IF(AND(Data[[#This Row],[Min Notif Time]]&gt;6,Data[[#This Row],[Min Notif Time]]&lt;17),"Business Hours","Non-Business Hours")</f>
        <v>Business Hours</v>
      </c>
      <c r="I3893" s="4" t="str" cm="1">
        <f t="array" ref="I3893">IFERROR(VLOOKUP(Data[[#This Row],[Min Notif Date]],Lookup!$N$1:$P$11,2,0),_xlfn.IFS(VLOOKUP(WEEKDAY(Data[[#This Row],[Min Notif Date]],2),Lookup!$J$1:$L$7,3,0)="Weekend","Weekend",VLOOKUP(WEEKDAY(Data[[#This Row],[Min Notif Date]],2),Lookup!$J$1:$L$7,3,0)="Weekday","Weekday"))</f>
        <v>Weekday</v>
      </c>
      <c r="J3893" s="4" t="str">
        <f>VLOOKUP(WEEKDAY(Data[[#This Row],[Min Notif Date]],2),Lookup!$J$1:$K$7,2,0)</f>
        <v>3. Wed</v>
      </c>
      <c r="K3893" s="37">
        <f>ROUNDDOWN(Data[[#This Row],[PGE Notified Time]],0)</f>
        <v>45364</v>
      </c>
      <c r="L3893" s="4">
        <f>HOUR(Data[[#This Row],[PGE Notified Time]])</f>
        <v>10</v>
      </c>
      <c r="M3893">
        <v>105205</v>
      </c>
      <c r="O3893" t="s">
        <v>117</v>
      </c>
      <c r="P3893" t="s">
        <v>197</v>
      </c>
      <c r="Q3893" s="44" t="s">
        <v>117</v>
      </c>
      <c r="R3893" t="s">
        <v>119</v>
      </c>
      <c r="S3893" s="1" t="s">
        <v>5</v>
      </c>
      <c r="T3893" s="1">
        <v>45364.43136574074</v>
      </c>
      <c r="U3893" s="1">
        <v>45364.479166666664</v>
      </c>
      <c r="V3893" t="s">
        <v>120</v>
      </c>
      <c r="W3893" t="s">
        <v>608</v>
      </c>
      <c r="X3893" t="s">
        <v>649</v>
      </c>
      <c r="Y3893" t="s">
        <v>123</v>
      </c>
      <c r="Z3893">
        <v>128282079</v>
      </c>
      <c r="AA3893" s="50">
        <v>47038174</v>
      </c>
      <c r="AB3893" t="s">
        <v>124</v>
      </c>
      <c r="AC3893" s="51">
        <v>68.833333332999999</v>
      </c>
    </row>
    <row r="3894" spans="1:29" x14ac:dyDescent="0.25">
      <c r="A3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4" s="4" t="str">
        <f>VLOOKUP(P3894,Lookup!$A$1:$D$19,4,0)</f>
        <v>Central Valley</v>
      </c>
      <c r="C3894" s="4" t="str">
        <f>VLOOKUP(P3894,Lookup!$A$1:$E$19,5,0)</f>
        <v>Region 5</v>
      </c>
      <c r="D3894" s="4" t="str">
        <f>VLOOKUP(P3894,Lookup!$A$1:$B$19,2,0)</f>
        <v>YO</v>
      </c>
      <c r="E3894" s="4" t="str">
        <f>IF(AND((Data[[#This Row],[Min Notif Date]]&gt;$G$3),Data[[#This Row],[Min Notif Date]]&lt;$F$3),"Last Week","No")</f>
        <v>No</v>
      </c>
      <c r="F3894" s="4" t="str">
        <f>VLOOKUP(MONTH(Data[[#This Row],[Min Notif Date]]),Lookup!$G$1:$H$12,2,0)</f>
        <v>5. May</v>
      </c>
      <c r="G3894" s="4" t="str">
        <f t="shared" si="60"/>
        <v/>
      </c>
      <c r="H3894" s="4" t="str">
        <f>IF(AND(Data[[#This Row],[Min Notif Time]]&gt;6,Data[[#This Row],[Min Notif Time]]&lt;17),"Business Hours","Non-Business Hours")</f>
        <v>Business Hours</v>
      </c>
      <c r="I3894" s="4" t="str" cm="1">
        <f t="array" ref="I3894">IFERROR(VLOOKUP(Data[[#This Row],[Min Notif Date]],Lookup!$N$1:$P$11,2,0),_xlfn.IFS(VLOOKUP(WEEKDAY(Data[[#This Row],[Min Notif Date]],2),Lookup!$J$1:$L$7,3,0)="Weekend","Weekend",VLOOKUP(WEEKDAY(Data[[#This Row],[Min Notif Date]],2),Lookup!$J$1:$L$7,3,0)="Weekday","Weekday"))</f>
        <v>Weekday</v>
      </c>
      <c r="J3894" s="4" t="str">
        <f>VLOOKUP(WEEKDAY(Data[[#This Row],[Min Notif Date]],2),Lookup!$J$1:$K$7,2,0)</f>
        <v>5. Fri</v>
      </c>
      <c r="K3894" s="37">
        <f>ROUNDDOWN(Data[[#This Row],[PGE Notified Time]],0)</f>
        <v>45429</v>
      </c>
      <c r="L3894" s="4">
        <f>HOUR(Data[[#This Row],[PGE Notified Time]])</f>
        <v>8</v>
      </c>
      <c r="M3894">
        <v>107778</v>
      </c>
      <c r="O3894" t="s">
        <v>117</v>
      </c>
      <c r="P3894" t="s">
        <v>197</v>
      </c>
      <c r="Q3894" s="44" t="s">
        <v>117</v>
      </c>
      <c r="R3894" t="s">
        <v>119</v>
      </c>
      <c r="S3894" s="1" t="s">
        <v>5</v>
      </c>
      <c r="T3894" s="1">
        <v>45429.369525462964</v>
      </c>
      <c r="U3894" s="1">
        <v>45429.417268518519</v>
      </c>
      <c r="V3894" t="s">
        <v>120</v>
      </c>
      <c r="W3894" t="s">
        <v>608</v>
      </c>
      <c r="X3894" t="s">
        <v>198</v>
      </c>
      <c r="Y3894" t="s">
        <v>123</v>
      </c>
      <c r="Z3894">
        <v>128790485</v>
      </c>
      <c r="AA3894" s="50">
        <v>47074953</v>
      </c>
      <c r="AB3894" t="s">
        <v>124</v>
      </c>
      <c r="AC3894" s="51">
        <v>68.75</v>
      </c>
    </row>
    <row r="3895" spans="1:29" x14ac:dyDescent="0.25">
      <c r="A3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5" s="4" t="str">
        <f>VLOOKUP(P3895,Lookup!$A$1:$D$19,4,0)</f>
        <v>Bay Area</v>
      </c>
      <c r="C3895" s="4" t="str">
        <f>VLOOKUP(P3895,Lookup!$A$1:$E$19,5,0)</f>
        <v>Region 3</v>
      </c>
      <c r="D3895" s="4" t="str">
        <f>VLOOKUP(P3895,Lookup!$A$1:$B$19,2,0)</f>
        <v>MI</v>
      </c>
      <c r="E3895" s="4" t="str">
        <f>IF(AND((Data[[#This Row],[Min Notif Date]]&gt;$G$3),Data[[#This Row],[Min Notif Date]]&lt;$F$3),"Last Week","No")</f>
        <v>No</v>
      </c>
      <c r="F3895" s="4" t="str">
        <f>VLOOKUP(MONTH(Data[[#This Row],[Min Notif Date]]),Lookup!$G$1:$H$12,2,0)</f>
        <v>5. May</v>
      </c>
      <c r="G3895" s="4" t="str">
        <f t="shared" si="60"/>
        <v/>
      </c>
      <c r="H3895" s="4" t="str">
        <f>IF(AND(Data[[#This Row],[Min Notif Time]]&gt;6,Data[[#This Row],[Min Notif Time]]&lt;17),"Business Hours","Non-Business Hours")</f>
        <v>Business Hours</v>
      </c>
      <c r="I3895" s="4" t="str" cm="1">
        <f t="array" ref="I3895">IFERROR(VLOOKUP(Data[[#This Row],[Min Notif Date]],Lookup!$N$1:$P$11,2,0),_xlfn.IFS(VLOOKUP(WEEKDAY(Data[[#This Row],[Min Notif Date]],2),Lookup!$J$1:$L$7,3,0)="Weekend","Weekend",VLOOKUP(WEEKDAY(Data[[#This Row],[Min Notif Date]],2),Lookup!$J$1:$L$7,3,0)="Weekday","Weekday"))</f>
        <v>Weekday</v>
      </c>
      <c r="J3895" s="4" t="str">
        <f>VLOOKUP(WEEKDAY(Data[[#This Row],[Min Notif Date]],2),Lookup!$J$1:$K$7,2,0)</f>
        <v>3. Wed</v>
      </c>
      <c r="K3895" s="37">
        <f>ROUNDDOWN(Data[[#This Row],[PGE Notified Time]],0)</f>
        <v>45441</v>
      </c>
      <c r="L3895" s="4">
        <f>HOUR(Data[[#This Row],[PGE Notified Time]])</f>
        <v>12</v>
      </c>
      <c r="M3895">
        <v>108241</v>
      </c>
      <c r="O3895" t="s">
        <v>117</v>
      </c>
      <c r="P3895" t="s">
        <v>154</v>
      </c>
      <c r="Q3895" s="44" t="s">
        <v>117</v>
      </c>
      <c r="R3895" t="s">
        <v>147</v>
      </c>
      <c r="S3895" s="1" t="s">
        <v>5</v>
      </c>
      <c r="T3895" s="1">
        <v>45441.525706018518</v>
      </c>
      <c r="U3895" s="1">
        <v>45441.573425925926</v>
      </c>
      <c r="V3895" t="s">
        <v>120</v>
      </c>
      <c r="W3895" t="s">
        <v>608</v>
      </c>
      <c r="X3895" t="s">
        <v>300</v>
      </c>
      <c r="Y3895" t="s">
        <v>123</v>
      </c>
      <c r="Z3895">
        <v>128906900</v>
      </c>
      <c r="AA3895" s="50">
        <v>47082396</v>
      </c>
      <c r="AB3895" t="s">
        <v>124</v>
      </c>
      <c r="AC3895" s="51">
        <v>68.716666666999998</v>
      </c>
    </row>
    <row r="3896" spans="1:29" x14ac:dyDescent="0.25">
      <c r="A3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6" s="4" t="str">
        <f>VLOOKUP(P3896,Lookup!$A$1:$D$19,4,0)</f>
        <v>Bay Area</v>
      </c>
      <c r="C3896" s="4" t="str">
        <f>VLOOKUP(P3896,Lookup!$A$1:$E$19,5,0)</f>
        <v>Region 3</v>
      </c>
      <c r="D3896" s="4" t="str">
        <f>VLOOKUP(P3896,Lookup!$A$1:$B$19,2,0)</f>
        <v>EB</v>
      </c>
      <c r="E3896" s="4" t="str">
        <f>IF(AND((Data[[#This Row],[Min Notif Date]]&gt;$G$3),Data[[#This Row],[Min Notif Date]]&lt;$F$3),"Last Week","No")</f>
        <v>No</v>
      </c>
      <c r="F3896" s="4" t="str">
        <f>VLOOKUP(MONTH(Data[[#This Row],[Min Notif Date]]),Lookup!$G$1:$H$12,2,0)</f>
        <v>3. Mar</v>
      </c>
      <c r="G3896" s="4" t="str">
        <f t="shared" si="60"/>
        <v/>
      </c>
      <c r="H3896" s="4" t="str">
        <f>IF(AND(Data[[#This Row],[Min Notif Time]]&gt;6,Data[[#This Row],[Min Notif Time]]&lt;17),"Business Hours","Non-Business Hours")</f>
        <v>Business Hours</v>
      </c>
      <c r="I3896" s="4" t="str" cm="1">
        <f t="array" ref="I3896">IFERROR(VLOOKUP(Data[[#This Row],[Min Notif Date]],Lookup!$N$1:$P$11,2,0),_xlfn.IFS(VLOOKUP(WEEKDAY(Data[[#This Row],[Min Notif Date]],2),Lookup!$J$1:$L$7,3,0)="Weekend","Weekend",VLOOKUP(WEEKDAY(Data[[#This Row],[Min Notif Date]],2),Lookup!$J$1:$L$7,3,0)="Weekday","Weekday"))</f>
        <v>Weekday</v>
      </c>
      <c r="J3896" s="4" t="str">
        <f>VLOOKUP(WEEKDAY(Data[[#This Row],[Min Notif Date]],2),Lookup!$J$1:$K$7,2,0)</f>
        <v>1. Mon</v>
      </c>
      <c r="K3896" s="37">
        <f>ROUNDDOWN(Data[[#This Row],[PGE Notified Time]],0)</f>
        <v>45362</v>
      </c>
      <c r="L3896" s="4">
        <f>HOUR(Data[[#This Row],[PGE Notified Time]])</f>
        <v>10</v>
      </c>
      <c r="M3896">
        <v>105122</v>
      </c>
      <c r="O3896" t="s">
        <v>117</v>
      </c>
      <c r="P3896" t="s">
        <v>118</v>
      </c>
      <c r="Q3896" s="44" t="s">
        <v>117</v>
      </c>
      <c r="R3896" t="s">
        <v>147</v>
      </c>
      <c r="S3896" s="1" t="s">
        <v>5</v>
      </c>
      <c r="T3896" s="1">
        <v>45362.431689814817</v>
      </c>
      <c r="U3896" s="1">
        <v>45362.479351851849</v>
      </c>
      <c r="V3896" t="s">
        <v>120</v>
      </c>
      <c r="W3896" t="s">
        <v>608</v>
      </c>
      <c r="X3896" t="s">
        <v>188</v>
      </c>
      <c r="Y3896" t="s">
        <v>123</v>
      </c>
      <c r="Z3896">
        <v>128270362</v>
      </c>
      <c r="AA3896" s="50">
        <v>47036470</v>
      </c>
      <c r="AB3896" t="s">
        <v>124</v>
      </c>
      <c r="AC3896" s="51">
        <v>68.633333332999996</v>
      </c>
    </row>
    <row r="3897" spans="1:29" x14ac:dyDescent="0.25">
      <c r="A3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7" s="4" t="str">
        <f>VLOOKUP(P3897,Lookup!$A$1:$D$19,4,0)</f>
        <v>Bay Area</v>
      </c>
      <c r="C3897" s="4" t="str">
        <f>VLOOKUP(P3897,Lookup!$A$1:$E$19,5,0)</f>
        <v>Region 3</v>
      </c>
      <c r="D3897" s="4" t="str">
        <f>VLOOKUP(P3897,Lookup!$A$1:$B$19,2,0)</f>
        <v>DI</v>
      </c>
      <c r="E3897" s="4" t="str">
        <f>IF(AND((Data[[#This Row],[Min Notif Date]]&gt;$G$3),Data[[#This Row],[Min Notif Date]]&lt;$F$3),"Last Week","No")</f>
        <v>No</v>
      </c>
      <c r="F3897" s="4" t="str">
        <f>VLOOKUP(MONTH(Data[[#This Row],[Min Notif Date]]),Lookup!$G$1:$H$12,2,0)</f>
        <v>8. Aug</v>
      </c>
      <c r="G3897" s="4" t="str">
        <f t="shared" si="60"/>
        <v/>
      </c>
      <c r="H3897" s="4" t="str">
        <f>IF(AND(Data[[#This Row],[Min Notif Time]]&gt;6,Data[[#This Row],[Min Notif Time]]&lt;17),"Business Hours","Non-Business Hours")</f>
        <v>Business Hours</v>
      </c>
      <c r="I3897" s="4" t="str" cm="1">
        <f t="array" ref="I3897">IFERROR(VLOOKUP(Data[[#This Row],[Min Notif Date]],Lookup!$N$1:$P$11,2,0),_xlfn.IFS(VLOOKUP(WEEKDAY(Data[[#This Row],[Min Notif Date]],2),Lookup!$J$1:$L$7,3,0)="Weekend","Weekend",VLOOKUP(WEEKDAY(Data[[#This Row],[Min Notif Date]],2),Lookup!$J$1:$L$7,3,0)="Weekday","Weekday"))</f>
        <v>Weekday</v>
      </c>
      <c r="J3897" s="4" t="str">
        <f>VLOOKUP(WEEKDAY(Data[[#This Row],[Min Notif Date]],2),Lookup!$J$1:$K$7,2,0)</f>
        <v>1. Mon</v>
      </c>
      <c r="K3897" s="37">
        <f>ROUNDDOWN(Data[[#This Row],[PGE Notified Time]],0)</f>
        <v>45509</v>
      </c>
      <c r="L3897" s="4">
        <f>HOUR(Data[[#This Row],[PGE Notified Time]])</f>
        <v>10</v>
      </c>
      <c r="M3897">
        <v>110978</v>
      </c>
      <c r="O3897" t="s">
        <v>117</v>
      </c>
      <c r="P3897" t="s">
        <v>141</v>
      </c>
      <c r="Q3897" s="44" t="s">
        <v>117</v>
      </c>
      <c r="R3897" t="s">
        <v>215</v>
      </c>
      <c r="S3897" s="1" t="s">
        <v>5</v>
      </c>
      <c r="T3897" s="1">
        <v>45509.452534722222</v>
      </c>
      <c r="U3897" s="1">
        <v>45509.500162037039</v>
      </c>
      <c r="V3897" t="s">
        <v>120</v>
      </c>
      <c r="W3897" t="s">
        <v>608</v>
      </c>
      <c r="X3897" t="s">
        <v>194</v>
      </c>
      <c r="Y3897" t="s">
        <v>123</v>
      </c>
      <c r="Z3897">
        <v>129331233</v>
      </c>
      <c r="AA3897" s="50">
        <v>47120548</v>
      </c>
      <c r="AB3897" t="s">
        <v>124</v>
      </c>
      <c r="AC3897" s="51">
        <v>68.583333332999999</v>
      </c>
    </row>
    <row r="3898" spans="1:29" x14ac:dyDescent="0.25">
      <c r="A3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8" s="4" t="str">
        <f>VLOOKUP(P3898,Lookup!$A$1:$D$19,4,0)</f>
        <v>Bay Area</v>
      </c>
      <c r="C3898" s="4" t="str">
        <f>VLOOKUP(P3898,Lookup!$A$1:$E$19,5,0)</f>
        <v>Region 3</v>
      </c>
      <c r="D3898" s="4" t="str">
        <f>VLOOKUP(P3898,Lookup!$A$1:$B$19,2,0)</f>
        <v>DI</v>
      </c>
      <c r="E3898" s="4" t="str">
        <f>IF(AND((Data[[#This Row],[Min Notif Date]]&gt;$G$3),Data[[#This Row],[Min Notif Date]]&lt;$F$3),"Last Week","No")</f>
        <v>No</v>
      </c>
      <c r="F3898" s="4" t="str">
        <f>VLOOKUP(MONTH(Data[[#This Row],[Min Notif Date]]),Lookup!$G$1:$H$12,2,0)</f>
        <v>7. Jul</v>
      </c>
      <c r="G3898" s="4" t="str">
        <f t="shared" si="60"/>
        <v/>
      </c>
      <c r="H3898" s="4" t="str">
        <f>IF(AND(Data[[#This Row],[Min Notif Time]]&gt;6,Data[[#This Row],[Min Notif Time]]&lt;17),"Business Hours","Non-Business Hours")</f>
        <v>Business Hours</v>
      </c>
      <c r="I3898" s="4" t="str" cm="1">
        <f t="array" ref="I3898">IFERROR(VLOOKUP(Data[[#This Row],[Min Notif Date]],Lookup!$N$1:$P$11,2,0),_xlfn.IFS(VLOOKUP(WEEKDAY(Data[[#This Row],[Min Notif Date]],2),Lookup!$J$1:$L$7,3,0)="Weekend","Weekend",VLOOKUP(WEEKDAY(Data[[#This Row],[Min Notif Date]],2),Lookup!$J$1:$L$7,3,0)="Weekday","Weekday"))</f>
        <v>Weekday</v>
      </c>
      <c r="J3898" s="4" t="str">
        <f>VLOOKUP(WEEKDAY(Data[[#This Row],[Min Notif Date]],2),Lookup!$J$1:$K$7,2,0)</f>
        <v>4. Thu</v>
      </c>
      <c r="K3898" s="37">
        <f>ROUNDDOWN(Data[[#This Row],[PGE Notified Time]],0)</f>
        <v>45484</v>
      </c>
      <c r="L3898" s="4">
        <f>HOUR(Data[[#This Row],[PGE Notified Time]])</f>
        <v>8</v>
      </c>
      <c r="M3898">
        <v>110011</v>
      </c>
      <c r="O3898" t="s">
        <v>117</v>
      </c>
      <c r="P3898" t="s">
        <v>141</v>
      </c>
      <c r="Q3898" s="44" t="s">
        <v>117</v>
      </c>
      <c r="R3898" t="s">
        <v>147</v>
      </c>
      <c r="S3898" s="1" t="s">
        <v>5</v>
      </c>
      <c r="T3898" s="1">
        <v>45484.338368055556</v>
      </c>
      <c r="U3898" s="1">
        <v>45484.385949074072</v>
      </c>
      <c r="V3898" t="s">
        <v>120</v>
      </c>
      <c r="W3898" t="s">
        <v>608</v>
      </c>
      <c r="X3898" t="s">
        <v>194</v>
      </c>
      <c r="Y3898" t="s">
        <v>123</v>
      </c>
      <c r="Z3898">
        <v>129208278</v>
      </c>
      <c r="AA3898" s="50">
        <v>47113928</v>
      </c>
      <c r="AB3898" t="s">
        <v>124</v>
      </c>
      <c r="AC3898" s="51">
        <v>68.516666666999996</v>
      </c>
    </row>
    <row r="3899" spans="1:29" x14ac:dyDescent="0.25">
      <c r="A3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9" s="4" t="str">
        <f>VLOOKUP(P3899,Lookup!$A$1:$D$19,4,0)</f>
        <v>North Coast</v>
      </c>
      <c r="C3899" s="4" t="str">
        <f>VLOOKUP(P3899,Lookup!$A$1:$E$19,5,0)</f>
        <v>Region 1</v>
      </c>
      <c r="D3899" s="4" t="str">
        <f>VLOOKUP(P3899,Lookup!$A$1:$B$19,2,0)</f>
        <v>NB</v>
      </c>
      <c r="E3899" s="4" t="str">
        <f>IF(AND((Data[[#This Row],[Min Notif Date]]&gt;$G$3),Data[[#This Row],[Min Notif Date]]&lt;$F$3),"Last Week","No")</f>
        <v>No</v>
      </c>
      <c r="F3899" s="4" t="str">
        <f>VLOOKUP(MONTH(Data[[#This Row],[Min Notif Date]]),Lookup!$G$1:$H$12,2,0)</f>
        <v>9. Sep</v>
      </c>
      <c r="G3899" s="4" t="str">
        <f t="shared" si="60"/>
        <v/>
      </c>
      <c r="H3899" s="4" t="str">
        <f>IF(AND(Data[[#This Row],[Min Notif Time]]&gt;6,Data[[#This Row],[Min Notif Time]]&lt;17),"Business Hours","Non-Business Hours")</f>
        <v>Business Hours</v>
      </c>
      <c r="I3899" s="4" t="str" cm="1">
        <f t="array" ref="I3899">IFERROR(VLOOKUP(Data[[#This Row],[Min Notif Date]],Lookup!$N$1:$P$11,2,0),_xlfn.IFS(VLOOKUP(WEEKDAY(Data[[#This Row],[Min Notif Date]],2),Lookup!$J$1:$L$7,3,0)="Weekend","Weekend",VLOOKUP(WEEKDAY(Data[[#This Row],[Min Notif Date]],2),Lookup!$J$1:$L$7,3,0)="Weekday","Weekday"))</f>
        <v>Weekday</v>
      </c>
      <c r="J3899" s="4" t="str">
        <f>VLOOKUP(WEEKDAY(Data[[#This Row],[Min Notif Date]],2),Lookup!$J$1:$K$7,2,0)</f>
        <v>2. Tue</v>
      </c>
      <c r="K3899" s="37">
        <f>ROUNDDOWN(Data[[#This Row],[PGE Notified Time]],0)</f>
        <v>45545</v>
      </c>
      <c r="L3899" s="4">
        <f>HOUR(Data[[#This Row],[PGE Notified Time]])</f>
        <v>12</v>
      </c>
      <c r="M3899">
        <v>112391</v>
      </c>
      <c r="O3899" t="s">
        <v>117</v>
      </c>
      <c r="P3899" t="s">
        <v>126</v>
      </c>
      <c r="Q3899" s="44" t="s">
        <v>117</v>
      </c>
      <c r="R3899" t="s">
        <v>147</v>
      </c>
      <c r="S3899" s="1" t="s">
        <v>5</v>
      </c>
      <c r="T3899" s="1">
        <v>45545.511504629627</v>
      </c>
      <c r="U3899" s="1">
        <v>45545.559062499997</v>
      </c>
      <c r="V3899" t="s">
        <v>120</v>
      </c>
      <c r="W3899" t="s">
        <v>608</v>
      </c>
      <c r="X3899" t="s">
        <v>179</v>
      </c>
      <c r="Y3899" t="s">
        <v>123</v>
      </c>
      <c r="Z3899">
        <v>129508602</v>
      </c>
      <c r="AA3899" s="50">
        <v>47131197</v>
      </c>
      <c r="AB3899" t="s">
        <v>124</v>
      </c>
      <c r="AC3899" s="51">
        <v>68.483333333000004</v>
      </c>
    </row>
    <row r="3900" spans="1:29" x14ac:dyDescent="0.25">
      <c r="A3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00" s="4" t="str">
        <f>VLOOKUP(P3900,Lookup!$A$1:$D$19,4,0)</f>
        <v>North Valley</v>
      </c>
      <c r="C3900" s="4" t="str">
        <f>VLOOKUP(P3900,Lookup!$A$1:$E$19,5,0)</f>
        <v>Region 2</v>
      </c>
      <c r="D3900" s="4" t="str">
        <f>VLOOKUP(P3900,Lookup!$A$1:$B$19,2,0)</f>
        <v>SI</v>
      </c>
      <c r="E3900" s="4" t="str">
        <f>IF(AND((Data[[#This Row],[Min Notif Date]]&gt;$G$3),Data[[#This Row],[Min Notif Date]]&lt;$F$3),"Last Week","No")</f>
        <v>No</v>
      </c>
      <c r="F3900" s="4" t="str">
        <f>VLOOKUP(MONTH(Data[[#This Row],[Min Notif Date]]),Lookup!$G$1:$H$12,2,0)</f>
        <v>4. Apr</v>
      </c>
      <c r="G3900" s="4" t="str">
        <f t="shared" si="60"/>
        <v/>
      </c>
      <c r="H3900" s="4" t="str">
        <f>IF(AND(Data[[#This Row],[Min Notif Time]]&gt;6,Data[[#This Row],[Min Notif Time]]&lt;17),"Business Hours","Non-Business Hours")</f>
        <v>Business Hours</v>
      </c>
      <c r="I3900" s="4" t="str" cm="1">
        <f t="array" ref="I3900">IFERROR(VLOOKUP(Data[[#This Row],[Min Notif Date]],Lookup!$N$1:$P$11,2,0),_xlfn.IFS(VLOOKUP(WEEKDAY(Data[[#This Row],[Min Notif Date]],2),Lookup!$J$1:$L$7,3,0)="Weekend","Weekend",VLOOKUP(WEEKDAY(Data[[#This Row],[Min Notif Date]],2),Lookup!$J$1:$L$7,3,0)="Weekday","Weekday"))</f>
        <v>Weekday</v>
      </c>
      <c r="J3900" s="4" t="str">
        <f>VLOOKUP(WEEKDAY(Data[[#This Row],[Min Notif Date]],2),Lookup!$J$1:$K$7,2,0)</f>
        <v>3. Wed</v>
      </c>
      <c r="K3900" s="37">
        <f>ROUNDDOWN(Data[[#This Row],[PGE Notified Time]],0)</f>
        <v>45392</v>
      </c>
      <c r="L3900" s="4">
        <f>HOUR(Data[[#This Row],[PGE Notified Time]])</f>
        <v>10</v>
      </c>
      <c r="M3900">
        <v>106359</v>
      </c>
      <c r="N3900">
        <v>1194108405</v>
      </c>
      <c r="O3900" t="s">
        <v>57</v>
      </c>
      <c r="P3900" t="s">
        <v>172</v>
      </c>
      <c r="Q3900" s="44" t="s">
        <v>259</v>
      </c>
      <c r="R3900" t="s">
        <v>119</v>
      </c>
      <c r="S3900" s="1">
        <v>45392.412858796299</v>
      </c>
      <c r="T3900" s="1">
        <v>45392.417627314811</v>
      </c>
      <c r="U3900" s="1">
        <v>45392.460416666669</v>
      </c>
      <c r="V3900" t="s">
        <v>120</v>
      </c>
      <c r="W3900" t="s">
        <v>121</v>
      </c>
      <c r="X3900" t="s">
        <v>315</v>
      </c>
      <c r="Y3900" t="s">
        <v>123</v>
      </c>
      <c r="Z3900">
        <v>128526231</v>
      </c>
      <c r="AA3900" s="50">
        <v>35546028</v>
      </c>
      <c r="AB3900" t="s">
        <v>124</v>
      </c>
      <c r="AC3900" s="51">
        <v>68.483333333000004</v>
      </c>
    </row>
    <row r="3901" spans="1:29" x14ac:dyDescent="0.25">
      <c r="A3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1" s="4" t="str">
        <f>VLOOKUP(P3901,Lookup!$A$1:$D$19,4,0)</f>
        <v>Central Valley</v>
      </c>
      <c r="C3901" s="4" t="str">
        <f>VLOOKUP(P3901,Lookup!$A$1:$E$19,5,0)</f>
        <v>Region 5</v>
      </c>
      <c r="D3901" s="4" t="str">
        <f>VLOOKUP(P3901,Lookup!$A$1:$B$19,2,0)</f>
        <v>FR</v>
      </c>
      <c r="E3901" s="4" t="str">
        <f>IF(AND((Data[[#This Row],[Min Notif Date]]&gt;$G$3),Data[[#This Row],[Min Notif Date]]&lt;$F$3),"Last Week","No")</f>
        <v>No</v>
      </c>
      <c r="F3901" s="4" t="str">
        <f>VLOOKUP(MONTH(Data[[#This Row],[Min Notif Date]]),Lookup!$G$1:$H$12,2,0)</f>
        <v>8. Aug</v>
      </c>
      <c r="G3901" s="4" t="str">
        <f t="shared" si="60"/>
        <v/>
      </c>
      <c r="H3901" s="4" t="str">
        <f>IF(AND(Data[[#This Row],[Min Notif Time]]&gt;6,Data[[#This Row],[Min Notif Time]]&lt;17),"Business Hours","Non-Business Hours")</f>
        <v>Business Hours</v>
      </c>
      <c r="I3901" s="4" t="str" cm="1">
        <f t="array" ref="I3901">IFERROR(VLOOKUP(Data[[#This Row],[Min Notif Date]],Lookup!$N$1:$P$11,2,0),_xlfn.IFS(VLOOKUP(WEEKDAY(Data[[#This Row],[Min Notif Date]],2),Lookup!$J$1:$L$7,3,0)="Weekend","Weekend",VLOOKUP(WEEKDAY(Data[[#This Row],[Min Notif Date]],2),Lookup!$J$1:$L$7,3,0)="Weekday","Weekday"))</f>
        <v>Weekday</v>
      </c>
      <c r="J3901" s="4" t="str">
        <f>VLOOKUP(WEEKDAY(Data[[#This Row],[Min Notif Date]],2),Lookup!$J$1:$K$7,2,0)</f>
        <v>2. Tue</v>
      </c>
      <c r="K3901" s="37">
        <f>ROUNDDOWN(Data[[#This Row],[PGE Notified Time]],0)</f>
        <v>45510</v>
      </c>
      <c r="L3901" s="4">
        <f>HOUR(Data[[#This Row],[PGE Notified Time]])</f>
        <v>15</v>
      </c>
      <c r="M3901">
        <v>111054</v>
      </c>
      <c r="O3901" t="s">
        <v>117</v>
      </c>
      <c r="P3901" t="s">
        <v>136</v>
      </c>
      <c r="Q3901" s="44" t="s">
        <v>117</v>
      </c>
      <c r="R3901" t="s">
        <v>119</v>
      </c>
      <c r="S3901" s="1" t="s">
        <v>5</v>
      </c>
      <c r="T3901" s="1">
        <v>45510.64402777778</v>
      </c>
      <c r="U3901" s="1">
        <v>45510.691562499997</v>
      </c>
      <c r="V3901" t="s">
        <v>120</v>
      </c>
      <c r="W3901" t="s">
        <v>608</v>
      </c>
      <c r="X3901" t="s">
        <v>137</v>
      </c>
      <c r="Y3901" t="s">
        <v>123</v>
      </c>
      <c r="Z3901">
        <v>129338747</v>
      </c>
      <c r="AA3901" s="50">
        <v>47121157</v>
      </c>
      <c r="AB3901" t="s">
        <v>124</v>
      </c>
      <c r="AC3901" s="51">
        <v>68.45</v>
      </c>
    </row>
    <row r="3902" spans="1:29" x14ac:dyDescent="0.25">
      <c r="A3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2" s="4" t="str">
        <f>VLOOKUP(P3902,Lookup!$A$1:$D$19,4,0)</f>
        <v>South Bay</v>
      </c>
      <c r="C3902" s="4" t="str">
        <f>VLOOKUP(P3902,Lookup!$A$1:$E$19,5,0)</f>
        <v>Region 4</v>
      </c>
      <c r="D3902" s="4" t="str">
        <f>VLOOKUP(P3902,Lookup!$A$1:$B$19,2,0)</f>
        <v>CC</v>
      </c>
      <c r="E3902" s="4" t="str">
        <f>IF(AND((Data[[#This Row],[Min Notif Date]]&gt;$G$3),Data[[#This Row],[Min Notif Date]]&lt;$F$3),"Last Week","No")</f>
        <v>No</v>
      </c>
      <c r="F3902" s="4" t="str">
        <f>VLOOKUP(MONTH(Data[[#This Row],[Min Notif Date]]),Lookup!$G$1:$H$12,2,0)</f>
        <v>6. Jun</v>
      </c>
      <c r="G3902" s="4" t="str">
        <f t="shared" si="60"/>
        <v/>
      </c>
      <c r="H3902" s="4" t="str">
        <f>IF(AND(Data[[#This Row],[Min Notif Time]]&gt;6,Data[[#This Row],[Min Notif Time]]&lt;17),"Business Hours","Non-Business Hours")</f>
        <v>Business Hours</v>
      </c>
      <c r="I3902" s="4" t="str" cm="1">
        <f t="array" ref="I3902">IFERROR(VLOOKUP(Data[[#This Row],[Min Notif Date]],Lookup!$N$1:$P$11,2,0),_xlfn.IFS(VLOOKUP(WEEKDAY(Data[[#This Row],[Min Notif Date]],2),Lookup!$J$1:$L$7,3,0)="Weekend","Weekend",VLOOKUP(WEEKDAY(Data[[#This Row],[Min Notif Date]],2),Lookup!$J$1:$L$7,3,0)="Weekday","Weekday"))</f>
        <v>Weekday</v>
      </c>
      <c r="J3902" s="4" t="str">
        <f>VLOOKUP(WEEKDAY(Data[[#This Row],[Min Notif Date]],2),Lookup!$J$1:$K$7,2,0)</f>
        <v>1. Mon</v>
      </c>
      <c r="K3902" s="37">
        <f>ROUNDDOWN(Data[[#This Row],[PGE Notified Time]],0)</f>
        <v>45460</v>
      </c>
      <c r="L3902" s="4">
        <f>HOUR(Data[[#This Row],[PGE Notified Time]])</f>
        <v>12</v>
      </c>
      <c r="M3902">
        <v>109056</v>
      </c>
      <c r="O3902" t="s">
        <v>117</v>
      </c>
      <c r="P3902" t="s">
        <v>134</v>
      </c>
      <c r="Q3902" s="44" t="s">
        <v>117</v>
      </c>
      <c r="R3902" t="s">
        <v>119</v>
      </c>
      <c r="S3902" s="1" t="s">
        <v>5</v>
      </c>
      <c r="T3902" s="1">
        <v>45460.522037037037</v>
      </c>
      <c r="U3902" s="1">
        <v>45460.569571759261</v>
      </c>
      <c r="V3902" t="s">
        <v>120</v>
      </c>
      <c r="W3902" t="s">
        <v>608</v>
      </c>
      <c r="X3902" t="s">
        <v>242</v>
      </c>
      <c r="Y3902" t="s">
        <v>123</v>
      </c>
      <c r="Z3902">
        <v>129085105</v>
      </c>
      <c r="AA3902" s="50">
        <v>47096970</v>
      </c>
      <c r="AB3902" t="s">
        <v>124</v>
      </c>
      <c r="AC3902" s="51">
        <v>68.45</v>
      </c>
    </row>
    <row r="3903" spans="1:29" x14ac:dyDescent="0.25">
      <c r="A3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03" s="4" t="str">
        <f>VLOOKUP(P3903,Lookup!$A$1:$D$19,4,0)</f>
        <v>Bay Area</v>
      </c>
      <c r="C3903" s="4" t="str">
        <f>VLOOKUP(P3903,Lookup!$A$1:$E$19,5,0)</f>
        <v>Region 3</v>
      </c>
      <c r="D3903" s="4" t="str">
        <f>VLOOKUP(P3903,Lookup!$A$1:$B$19,2,0)</f>
        <v>MI</v>
      </c>
      <c r="E3903" s="4" t="str">
        <f>IF(AND((Data[[#This Row],[Min Notif Date]]&gt;$G$3),Data[[#This Row],[Min Notif Date]]&lt;$F$3),"Last Week","No")</f>
        <v>No</v>
      </c>
      <c r="F3903" s="4" t="str">
        <f>VLOOKUP(MONTH(Data[[#This Row],[Min Notif Date]]),Lookup!$G$1:$H$12,2,0)</f>
        <v>5. May</v>
      </c>
      <c r="G3903" s="4" t="str">
        <f t="shared" si="60"/>
        <v/>
      </c>
      <c r="H3903" s="4" t="str">
        <f>IF(AND(Data[[#This Row],[Min Notif Time]]&gt;6,Data[[#This Row],[Min Notif Time]]&lt;17),"Business Hours","Non-Business Hours")</f>
        <v>Business Hours</v>
      </c>
      <c r="I3903" s="4" t="str" cm="1">
        <f t="array" ref="I3903">IFERROR(VLOOKUP(Data[[#This Row],[Min Notif Date]],Lookup!$N$1:$P$11,2,0),_xlfn.IFS(VLOOKUP(WEEKDAY(Data[[#This Row],[Min Notif Date]],2),Lookup!$J$1:$L$7,3,0)="Weekend","Weekend",VLOOKUP(WEEKDAY(Data[[#This Row],[Min Notif Date]],2),Lookup!$J$1:$L$7,3,0)="Weekday","Weekday"))</f>
        <v>Weekday</v>
      </c>
      <c r="J3903" s="4" t="str">
        <f>VLOOKUP(WEEKDAY(Data[[#This Row],[Min Notif Date]],2),Lookup!$J$1:$K$7,2,0)</f>
        <v>1. Mon</v>
      </c>
      <c r="K3903" s="37">
        <f>ROUNDDOWN(Data[[#This Row],[PGE Notified Time]],0)</f>
        <v>45418</v>
      </c>
      <c r="L3903" s="4">
        <f>HOUR(Data[[#This Row],[PGE Notified Time]])</f>
        <v>11</v>
      </c>
      <c r="M3903">
        <v>107372</v>
      </c>
      <c r="N3903">
        <v>2595637073</v>
      </c>
      <c r="O3903" t="s">
        <v>57</v>
      </c>
      <c r="P3903" t="s">
        <v>154</v>
      </c>
      <c r="Q3903" s="44" t="s">
        <v>259</v>
      </c>
      <c r="R3903" t="s">
        <v>119</v>
      </c>
      <c r="S3903" s="1">
        <v>45418.445532407408</v>
      </c>
      <c r="T3903" s="1">
        <v>45418.494849537034</v>
      </c>
      <c r="U3903" s="1">
        <v>45418.493055555555</v>
      </c>
      <c r="V3903" t="s">
        <v>120</v>
      </c>
      <c r="W3903" t="s">
        <v>121</v>
      </c>
      <c r="X3903" t="s">
        <v>170</v>
      </c>
      <c r="Y3903" t="s">
        <v>123</v>
      </c>
      <c r="Z3903">
        <v>128714995</v>
      </c>
      <c r="AA3903" s="50">
        <v>47068508</v>
      </c>
      <c r="AB3903" t="s">
        <v>124</v>
      </c>
      <c r="AC3903" s="51">
        <v>68.433333332999993</v>
      </c>
    </row>
    <row r="3904" spans="1:29" x14ac:dyDescent="0.25">
      <c r="A3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04" s="4" t="str">
        <f>VLOOKUP(P3904,Lookup!$A$1:$D$19,4,0)</f>
        <v>North Valley</v>
      </c>
      <c r="C3904" s="4" t="str">
        <f>VLOOKUP(P3904,Lookup!$A$1:$E$19,5,0)</f>
        <v>Region 2</v>
      </c>
      <c r="D3904" s="4" t="str">
        <f>VLOOKUP(P3904,Lookup!$A$1:$B$19,2,0)</f>
        <v>SA</v>
      </c>
      <c r="E3904" s="4" t="str">
        <f>IF(AND((Data[[#This Row],[Min Notif Date]]&gt;$G$3),Data[[#This Row],[Min Notif Date]]&lt;$F$3),"Last Week","No")</f>
        <v>No</v>
      </c>
      <c r="F3904" s="4" t="str">
        <f>VLOOKUP(MONTH(Data[[#This Row],[Min Notif Date]]),Lookup!$G$1:$H$12,2,0)</f>
        <v>9. Sep</v>
      </c>
      <c r="G3904" s="4" t="str">
        <f t="shared" si="60"/>
        <v/>
      </c>
      <c r="H3904" s="4" t="str">
        <f>IF(AND(Data[[#This Row],[Min Notif Time]]&gt;6,Data[[#This Row],[Min Notif Time]]&lt;17),"Business Hours","Non-Business Hours")</f>
        <v>Business Hours</v>
      </c>
      <c r="I3904" s="4" t="str" cm="1">
        <f t="array" ref="I3904">IFERROR(VLOOKUP(Data[[#This Row],[Min Notif Date]],Lookup!$N$1:$P$11,2,0),_xlfn.IFS(VLOOKUP(WEEKDAY(Data[[#This Row],[Min Notif Date]],2),Lookup!$J$1:$L$7,3,0)="Weekend","Weekend",VLOOKUP(WEEKDAY(Data[[#This Row],[Min Notif Date]],2),Lookup!$J$1:$L$7,3,0)="Weekday","Weekday"))</f>
        <v>Weekday</v>
      </c>
      <c r="J3904" s="4" t="str">
        <f>VLOOKUP(WEEKDAY(Data[[#This Row],[Min Notif Date]],2),Lookup!$J$1:$K$7,2,0)</f>
        <v>1. Mon</v>
      </c>
      <c r="K3904" s="37">
        <f>ROUNDDOWN(Data[[#This Row],[PGE Notified Time]],0)</f>
        <v>45544</v>
      </c>
      <c r="L3904" s="4">
        <f>HOUR(Data[[#This Row],[PGE Notified Time]])</f>
        <v>9</v>
      </c>
      <c r="M3904">
        <v>112327</v>
      </c>
      <c r="N3904" t="s">
        <v>917</v>
      </c>
      <c r="O3904" t="s">
        <v>52</v>
      </c>
      <c r="P3904" t="s">
        <v>175</v>
      </c>
      <c r="Q3904" s="44" t="s">
        <v>259</v>
      </c>
      <c r="R3904" t="s">
        <v>125</v>
      </c>
      <c r="S3904" s="1">
        <v>45544.379571759258</v>
      </c>
      <c r="T3904" s="1">
        <v>45544.38113425926</v>
      </c>
      <c r="U3904" s="1">
        <v>45544.427083333336</v>
      </c>
      <c r="V3904" t="s">
        <v>120</v>
      </c>
      <c r="W3904" t="s">
        <v>608</v>
      </c>
      <c r="X3904" t="s">
        <v>294</v>
      </c>
      <c r="Y3904" t="s">
        <v>123</v>
      </c>
      <c r="Z3904">
        <v>129491250</v>
      </c>
      <c r="AA3904" s="50">
        <v>47130991</v>
      </c>
      <c r="AB3904" t="s">
        <v>124</v>
      </c>
      <c r="AC3904" s="51">
        <v>68.416666667000001</v>
      </c>
    </row>
    <row r="3905" spans="1:29" x14ac:dyDescent="0.25">
      <c r="A3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5" s="4" t="str">
        <f>VLOOKUP(P3905,Lookup!$A$1:$D$19,4,0)</f>
        <v>Central Valley</v>
      </c>
      <c r="C3905" s="4" t="str">
        <f>VLOOKUP(P3905,Lookup!$A$1:$E$19,5,0)</f>
        <v>Region 5</v>
      </c>
      <c r="D3905" s="4" t="str">
        <f>VLOOKUP(P3905,Lookup!$A$1:$B$19,2,0)</f>
        <v>YO</v>
      </c>
      <c r="E3905" s="4" t="str">
        <f>IF(AND((Data[[#This Row],[Min Notif Date]]&gt;$G$3),Data[[#This Row],[Min Notif Date]]&lt;$F$3),"Last Week","No")</f>
        <v>No</v>
      </c>
      <c r="F3905" s="4" t="str">
        <f>VLOOKUP(MONTH(Data[[#This Row],[Min Notif Date]]),Lookup!$G$1:$H$12,2,0)</f>
        <v>8. Aug</v>
      </c>
      <c r="G3905" s="4" t="str">
        <f t="shared" si="60"/>
        <v/>
      </c>
      <c r="H3905" s="4" t="str">
        <f>IF(AND(Data[[#This Row],[Min Notif Time]]&gt;6,Data[[#This Row],[Min Notif Time]]&lt;17),"Business Hours","Non-Business Hours")</f>
        <v>Business Hours</v>
      </c>
      <c r="I3905" s="4" t="str" cm="1">
        <f t="array" ref="I3905">IFERROR(VLOOKUP(Data[[#This Row],[Min Notif Date]],Lookup!$N$1:$P$11,2,0),_xlfn.IFS(VLOOKUP(WEEKDAY(Data[[#This Row],[Min Notif Date]],2),Lookup!$J$1:$L$7,3,0)="Weekend","Weekend",VLOOKUP(WEEKDAY(Data[[#This Row],[Min Notif Date]],2),Lookup!$J$1:$L$7,3,0)="Weekday","Weekday"))</f>
        <v>Weekday</v>
      </c>
      <c r="J3905" s="4" t="str">
        <f>VLOOKUP(WEEKDAY(Data[[#This Row],[Min Notif Date]],2),Lookup!$J$1:$K$7,2,0)</f>
        <v>1. Mon</v>
      </c>
      <c r="K3905" s="37">
        <f>ROUNDDOWN(Data[[#This Row],[PGE Notified Time]],0)</f>
        <v>45523</v>
      </c>
      <c r="L3905" s="4">
        <f>HOUR(Data[[#This Row],[PGE Notified Time]])</f>
        <v>12</v>
      </c>
      <c r="M3905">
        <v>111516</v>
      </c>
      <c r="O3905" t="s">
        <v>117</v>
      </c>
      <c r="P3905" t="s">
        <v>197</v>
      </c>
      <c r="Q3905" s="44" t="s">
        <v>117</v>
      </c>
      <c r="R3905" t="s">
        <v>119</v>
      </c>
      <c r="S3905" s="1" t="s">
        <v>5</v>
      </c>
      <c r="T3905" s="1">
        <v>45523.526030092595</v>
      </c>
      <c r="U3905" s="1">
        <v>45523.573530092595</v>
      </c>
      <c r="V3905" t="s">
        <v>120</v>
      </c>
      <c r="W3905" t="s">
        <v>608</v>
      </c>
      <c r="X3905" t="s">
        <v>427</v>
      </c>
      <c r="Y3905" t="s">
        <v>123</v>
      </c>
      <c r="AA3905" s="50"/>
      <c r="AB3905" t="s">
        <v>124</v>
      </c>
      <c r="AC3905" s="51">
        <v>68.400000000000006</v>
      </c>
    </row>
    <row r="3906" spans="1:29" x14ac:dyDescent="0.25">
      <c r="A3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6" s="4" t="str">
        <f>VLOOKUP(P3906,Lookup!$A$1:$D$19,4,0)</f>
        <v>Bay Area</v>
      </c>
      <c r="C3906" s="4" t="str">
        <f>VLOOKUP(P3906,Lookup!$A$1:$E$19,5,0)</f>
        <v>Region 3</v>
      </c>
      <c r="D3906" s="4" t="str">
        <f>VLOOKUP(P3906,Lookup!$A$1:$B$19,2,0)</f>
        <v>PN</v>
      </c>
      <c r="E3906" s="4" t="str">
        <f>IF(AND((Data[[#This Row],[Min Notif Date]]&gt;$G$3),Data[[#This Row],[Min Notif Date]]&lt;$F$3),"Last Week","No")</f>
        <v>No</v>
      </c>
      <c r="F3906" s="4" t="str">
        <f>VLOOKUP(MONTH(Data[[#This Row],[Min Notif Date]]),Lookup!$G$1:$H$12,2,0)</f>
        <v>6. Jun</v>
      </c>
      <c r="G3906" s="4" t="str">
        <f t="shared" si="60"/>
        <v/>
      </c>
      <c r="H3906" s="4" t="str">
        <f>IF(AND(Data[[#This Row],[Min Notif Time]]&gt;6,Data[[#This Row],[Min Notif Time]]&lt;17),"Business Hours","Non-Business Hours")</f>
        <v>Business Hours</v>
      </c>
      <c r="I3906" s="4" t="str" cm="1">
        <f t="array" ref="I3906">IFERROR(VLOOKUP(Data[[#This Row],[Min Notif Date]],Lookup!$N$1:$P$11,2,0),_xlfn.IFS(VLOOKUP(WEEKDAY(Data[[#This Row],[Min Notif Date]],2),Lookup!$J$1:$L$7,3,0)="Weekend","Weekend",VLOOKUP(WEEKDAY(Data[[#This Row],[Min Notif Date]],2),Lookup!$J$1:$L$7,3,0)="Weekday","Weekday"))</f>
        <v>Weekday</v>
      </c>
      <c r="J3906" s="4" t="str">
        <f>VLOOKUP(WEEKDAY(Data[[#This Row],[Min Notif Date]],2),Lookup!$J$1:$K$7,2,0)</f>
        <v>3. Wed</v>
      </c>
      <c r="K3906" s="37">
        <f>ROUNDDOWN(Data[[#This Row],[PGE Notified Time]],0)</f>
        <v>45469</v>
      </c>
      <c r="L3906" s="4">
        <f>HOUR(Data[[#This Row],[PGE Notified Time]])</f>
        <v>11</v>
      </c>
      <c r="M3906">
        <v>109410</v>
      </c>
      <c r="O3906" t="s">
        <v>117</v>
      </c>
      <c r="P3906" t="s">
        <v>165</v>
      </c>
      <c r="Q3906" s="44" t="s">
        <v>117</v>
      </c>
      <c r="R3906" t="s">
        <v>147</v>
      </c>
      <c r="S3906" s="1" t="s">
        <v>5</v>
      </c>
      <c r="T3906" s="1">
        <v>45469.480543981481</v>
      </c>
      <c r="U3906" s="1">
        <v>45469.528043981481</v>
      </c>
      <c r="V3906" t="s">
        <v>120</v>
      </c>
      <c r="W3906" t="s">
        <v>608</v>
      </c>
      <c r="X3906" t="s">
        <v>183</v>
      </c>
      <c r="Y3906" t="s">
        <v>123</v>
      </c>
      <c r="Z3906">
        <v>129130114</v>
      </c>
      <c r="AA3906" s="50">
        <v>47103463</v>
      </c>
      <c r="AB3906" t="s">
        <v>124</v>
      </c>
      <c r="AC3906" s="51">
        <v>68.400000000000006</v>
      </c>
    </row>
    <row r="3907" spans="1:29" x14ac:dyDescent="0.25">
      <c r="A3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7" s="4" t="str">
        <f>VLOOKUP(P3907,Lookup!$A$1:$D$19,4,0)</f>
        <v>Bay Area</v>
      </c>
      <c r="C3907" s="4" t="str">
        <f>VLOOKUP(P3907,Lookup!$A$1:$E$19,5,0)</f>
        <v>Region 3</v>
      </c>
      <c r="D3907" s="4" t="str">
        <f>VLOOKUP(P3907,Lookup!$A$1:$B$19,2,0)</f>
        <v>PN</v>
      </c>
      <c r="E3907" s="4" t="str">
        <f>IF(AND((Data[[#This Row],[Min Notif Date]]&gt;$G$3),Data[[#This Row],[Min Notif Date]]&lt;$F$3),"Last Week","No")</f>
        <v>No</v>
      </c>
      <c r="F3907" s="4" t="str">
        <f>VLOOKUP(MONTH(Data[[#This Row],[Min Notif Date]]),Lookup!$G$1:$H$12,2,0)</f>
        <v>3. Mar</v>
      </c>
      <c r="G3907" s="4" t="str">
        <f t="shared" si="60"/>
        <v/>
      </c>
      <c r="H3907" s="4" t="str">
        <f>IF(AND(Data[[#This Row],[Min Notif Time]]&gt;6,Data[[#This Row],[Min Notif Time]]&lt;17),"Business Hours","Non-Business Hours")</f>
        <v>Business Hours</v>
      </c>
      <c r="I3907" s="4" t="str" cm="1">
        <f t="array" ref="I3907">IFERROR(VLOOKUP(Data[[#This Row],[Min Notif Date]],Lookup!$N$1:$P$11,2,0),_xlfn.IFS(VLOOKUP(WEEKDAY(Data[[#This Row],[Min Notif Date]],2),Lookup!$J$1:$L$7,3,0)="Weekend","Weekend",VLOOKUP(WEEKDAY(Data[[#This Row],[Min Notif Date]],2),Lookup!$J$1:$L$7,3,0)="Weekday","Weekday"))</f>
        <v>Weekday</v>
      </c>
      <c r="J3907" s="4" t="str">
        <f>VLOOKUP(WEEKDAY(Data[[#This Row],[Min Notif Date]],2),Lookup!$J$1:$K$7,2,0)</f>
        <v>3. Wed</v>
      </c>
      <c r="K3907" s="37">
        <f>ROUNDDOWN(Data[[#This Row],[PGE Notified Time]],0)</f>
        <v>45378</v>
      </c>
      <c r="L3907" s="4">
        <f>HOUR(Data[[#This Row],[PGE Notified Time]])</f>
        <v>10</v>
      </c>
      <c r="M3907">
        <v>105826</v>
      </c>
      <c r="O3907" t="s">
        <v>117</v>
      </c>
      <c r="P3907" t="s">
        <v>165</v>
      </c>
      <c r="Q3907" s="44" t="s">
        <v>117</v>
      </c>
      <c r="R3907" t="s">
        <v>147</v>
      </c>
      <c r="S3907" s="1" t="s">
        <v>5</v>
      </c>
      <c r="T3907" s="1">
        <v>45378.442743055559</v>
      </c>
      <c r="U3907" s="1">
        <v>45378.490243055552</v>
      </c>
      <c r="V3907" t="s">
        <v>120</v>
      </c>
      <c r="W3907" t="s">
        <v>608</v>
      </c>
      <c r="X3907" t="s">
        <v>388</v>
      </c>
      <c r="Y3907" t="s">
        <v>123</v>
      </c>
      <c r="Z3907">
        <v>128375379</v>
      </c>
      <c r="AA3907" s="50">
        <v>47043890</v>
      </c>
      <c r="AB3907" t="s">
        <v>124</v>
      </c>
      <c r="AC3907" s="51">
        <v>68.400000000000006</v>
      </c>
    </row>
    <row r="3908" spans="1:29" x14ac:dyDescent="0.25">
      <c r="A3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8" s="4" t="str">
        <f>VLOOKUP(P3908,Lookup!$A$1:$D$19,4,0)</f>
        <v>Bay Area</v>
      </c>
      <c r="C3908" s="4" t="str">
        <f>VLOOKUP(P3908,Lookup!$A$1:$E$19,5,0)</f>
        <v>Region 3</v>
      </c>
      <c r="D3908" s="4" t="str">
        <f>VLOOKUP(P3908,Lookup!$A$1:$B$19,2,0)</f>
        <v>PN</v>
      </c>
      <c r="E3908" s="4" t="str">
        <f>IF(AND((Data[[#This Row],[Min Notif Date]]&gt;$G$3),Data[[#This Row],[Min Notif Date]]&lt;$F$3),"Last Week","No")</f>
        <v>No</v>
      </c>
      <c r="F3908" s="4" t="str">
        <f>VLOOKUP(MONTH(Data[[#This Row],[Min Notif Date]]),Lookup!$G$1:$H$12,2,0)</f>
        <v>8. Aug</v>
      </c>
      <c r="G3908" s="4" t="str">
        <f t="shared" si="60"/>
        <v/>
      </c>
      <c r="H3908" s="4" t="str">
        <f>IF(AND(Data[[#This Row],[Min Notif Time]]&gt;6,Data[[#This Row],[Min Notif Time]]&lt;17),"Business Hours","Non-Business Hours")</f>
        <v>Business Hours</v>
      </c>
      <c r="I3908" s="4" t="str" cm="1">
        <f t="array" ref="I3908">IFERROR(VLOOKUP(Data[[#This Row],[Min Notif Date]],Lookup!$N$1:$P$11,2,0),_xlfn.IFS(VLOOKUP(WEEKDAY(Data[[#This Row],[Min Notif Date]],2),Lookup!$J$1:$L$7,3,0)="Weekend","Weekend",VLOOKUP(WEEKDAY(Data[[#This Row],[Min Notif Date]],2),Lookup!$J$1:$L$7,3,0)="Weekday","Weekday"))</f>
        <v>Weekday</v>
      </c>
      <c r="J3908" s="4" t="str">
        <f>VLOOKUP(WEEKDAY(Data[[#This Row],[Min Notif Date]],2),Lookup!$J$1:$K$7,2,0)</f>
        <v>3. Wed</v>
      </c>
      <c r="K3908" s="37">
        <f>ROUNDDOWN(Data[[#This Row],[PGE Notified Time]],0)</f>
        <v>45518</v>
      </c>
      <c r="L3908" s="4">
        <f>HOUR(Data[[#This Row],[PGE Notified Time]])</f>
        <v>11</v>
      </c>
      <c r="M3908">
        <v>111368</v>
      </c>
      <c r="N3908">
        <v>6818720936</v>
      </c>
      <c r="O3908" t="s">
        <v>117</v>
      </c>
      <c r="P3908" t="s">
        <v>165</v>
      </c>
      <c r="Q3908" s="44" t="s">
        <v>117</v>
      </c>
      <c r="R3908" t="s">
        <v>119</v>
      </c>
      <c r="S3908" s="1">
        <v>45518.465578703705</v>
      </c>
      <c r="T3908" s="1">
        <v>45518.47079861111</v>
      </c>
      <c r="U3908" s="1">
        <v>45518.513043981482</v>
      </c>
      <c r="V3908" t="s">
        <v>120</v>
      </c>
      <c r="W3908" t="s">
        <v>608</v>
      </c>
      <c r="X3908" t="s">
        <v>199</v>
      </c>
      <c r="Y3908" t="s">
        <v>123</v>
      </c>
      <c r="AA3908" s="50"/>
      <c r="AB3908" t="s">
        <v>124</v>
      </c>
      <c r="AC3908" s="51">
        <v>68.349999999999994</v>
      </c>
    </row>
    <row r="3909" spans="1:29" x14ac:dyDescent="0.25">
      <c r="A3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9" s="4" t="str">
        <f>VLOOKUP(P3909,Lookup!$A$1:$D$19,4,0)</f>
        <v>North Valley</v>
      </c>
      <c r="C3909" s="4" t="str">
        <f>VLOOKUP(P3909,Lookup!$A$1:$E$19,5,0)</f>
        <v>Region 2</v>
      </c>
      <c r="D3909" s="4" t="str">
        <f>VLOOKUP(P3909,Lookup!$A$1:$B$19,2,0)</f>
        <v>NV</v>
      </c>
      <c r="E3909" s="4" t="str">
        <f>IF(AND((Data[[#This Row],[Min Notif Date]]&gt;$G$3),Data[[#This Row],[Min Notif Date]]&lt;$F$3),"Last Week","No")</f>
        <v>No</v>
      </c>
      <c r="F3909" s="4" t="str">
        <f>VLOOKUP(MONTH(Data[[#This Row],[Min Notif Date]]),Lookup!$G$1:$H$12,2,0)</f>
        <v>3. Mar</v>
      </c>
      <c r="G3909" s="4" t="str">
        <f t="shared" ref="G3909:G3972" si="61">IF(AC3909&lt;0,"Negative","")</f>
        <v/>
      </c>
      <c r="H3909" s="4" t="str">
        <f>IF(AND(Data[[#This Row],[Min Notif Time]]&gt;6,Data[[#This Row],[Min Notif Time]]&lt;17),"Business Hours","Non-Business Hours")</f>
        <v>Business Hours</v>
      </c>
      <c r="I3909" s="4" t="str" cm="1">
        <f t="array" ref="I3909">IFERROR(VLOOKUP(Data[[#This Row],[Min Notif Date]],Lookup!$N$1:$P$11,2,0),_xlfn.IFS(VLOOKUP(WEEKDAY(Data[[#This Row],[Min Notif Date]],2),Lookup!$J$1:$L$7,3,0)="Weekend","Weekend",VLOOKUP(WEEKDAY(Data[[#This Row],[Min Notif Date]],2),Lookup!$J$1:$L$7,3,0)="Weekday","Weekday"))</f>
        <v>Weekday</v>
      </c>
      <c r="J3909" s="4" t="str">
        <f>VLOOKUP(WEEKDAY(Data[[#This Row],[Min Notif Date]],2),Lookup!$J$1:$K$7,2,0)</f>
        <v>5. Fri</v>
      </c>
      <c r="K3909" s="37">
        <f>ROUNDDOWN(Data[[#This Row],[PGE Notified Time]],0)</f>
        <v>45380</v>
      </c>
      <c r="L3909" s="4">
        <f>HOUR(Data[[#This Row],[PGE Notified Time]])</f>
        <v>7</v>
      </c>
      <c r="M3909">
        <v>105907</v>
      </c>
      <c r="N3909" t="s">
        <v>918</v>
      </c>
      <c r="O3909" t="s">
        <v>117</v>
      </c>
      <c r="P3909" t="s">
        <v>265</v>
      </c>
      <c r="Q3909" s="44" t="s">
        <v>117</v>
      </c>
      <c r="R3909" t="s">
        <v>119</v>
      </c>
      <c r="S3909" s="1">
        <v>45380.272094907406</v>
      </c>
      <c r="T3909" s="1">
        <v>45380.295300925929</v>
      </c>
      <c r="U3909" s="1">
        <v>45380.319560185184</v>
      </c>
      <c r="V3909" t="s">
        <v>120</v>
      </c>
      <c r="W3909" t="s">
        <v>608</v>
      </c>
      <c r="X3909" t="s">
        <v>321</v>
      </c>
      <c r="Y3909" t="s">
        <v>123</v>
      </c>
      <c r="Z3909">
        <v>128388731</v>
      </c>
      <c r="AA3909" s="50">
        <v>47045290</v>
      </c>
      <c r="AB3909" t="s">
        <v>124</v>
      </c>
      <c r="AC3909" s="51">
        <v>68.349999999999994</v>
      </c>
    </row>
    <row r="3910" spans="1:29" x14ac:dyDescent="0.25">
      <c r="A3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0" s="4" t="str">
        <f>VLOOKUP(P3910,Lookup!$A$1:$D$19,4,0)</f>
        <v>North Valley</v>
      </c>
      <c r="C3910" s="4" t="str">
        <f>VLOOKUP(P3910,Lookup!$A$1:$E$19,5,0)</f>
        <v>Region 2</v>
      </c>
      <c r="D3910" s="4" t="str">
        <f>VLOOKUP(P3910,Lookup!$A$1:$B$19,2,0)</f>
        <v>SA</v>
      </c>
      <c r="E3910" s="4" t="str">
        <f>IF(AND((Data[[#This Row],[Min Notif Date]]&gt;$G$3),Data[[#This Row],[Min Notif Date]]&lt;$F$3),"Last Week","No")</f>
        <v>No</v>
      </c>
      <c r="F3910" s="4" t="str">
        <f>VLOOKUP(MONTH(Data[[#This Row],[Min Notif Date]]),Lookup!$G$1:$H$12,2,0)</f>
        <v>11. Nov</v>
      </c>
      <c r="G3910" s="4" t="str">
        <f t="shared" si="61"/>
        <v/>
      </c>
      <c r="H3910" s="4" t="str">
        <f>IF(AND(Data[[#This Row],[Min Notif Time]]&gt;6,Data[[#This Row],[Min Notif Time]]&lt;17),"Business Hours","Non-Business Hours")</f>
        <v>Business Hours</v>
      </c>
      <c r="I3910" s="4" t="str" cm="1">
        <f t="array" ref="I3910">IFERROR(VLOOKUP(Data[[#This Row],[Min Notif Date]],Lookup!$N$1:$P$11,2,0),_xlfn.IFS(VLOOKUP(WEEKDAY(Data[[#This Row],[Min Notif Date]],2),Lookup!$J$1:$L$7,3,0)="Weekend","Weekend",VLOOKUP(WEEKDAY(Data[[#This Row],[Min Notif Date]],2),Lookup!$J$1:$L$7,3,0)="Weekday","Weekday"))</f>
        <v>Weekday</v>
      </c>
      <c r="J3910" s="4" t="str">
        <f>VLOOKUP(WEEKDAY(Data[[#This Row],[Min Notif Date]],2),Lookup!$J$1:$K$7,2,0)</f>
        <v>1. Mon</v>
      </c>
      <c r="K3910" s="37">
        <f>ROUNDDOWN(Data[[#This Row],[PGE Notified Time]],0)</f>
        <v>45600</v>
      </c>
      <c r="L3910" s="4">
        <f>HOUR(Data[[#This Row],[PGE Notified Time]])</f>
        <v>16</v>
      </c>
      <c r="M3910">
        <v>114415</v>
      </c>
      <c r="N3910">
        <v>5259783320</v>
      </c>
      <c r="O3910" t="s">
        <v>57</v>
      </c>
      <c r="P3910" t="s">
        <v>175</v>
      </c>
      <c r="Q3910" s="44" t="s">
        <v>259</v>
      </c>
      <c r="R3910" t="s">
        <v>119</v>
      </c>
      <c r="S3910" s="1">
        <v>45600.696423611109</v>
      </c>
      <c r="T3910" s="1">
        <v>45600.696331018517</v>
      </c>
      <c r="U3910" s="1">
        <v>45600.743750000001</v>
      </c>
      <c r="V3910" t="s">
        <v>120</v>
      </c>
      <c r="W3910" t="s">
        <v>121</v>
      </c>
      <c r="X3910" t="s">
        <v>297</v>
      </c>
      <c r="Y3910" t="s">
        <v>123</v>
      </c>
      <c r="Z3910">
        <v>129770035</v>
      </c>
      <c r="AA3910" s="50">
        <v>47164531</v>
      </c>
      <c r="AB3910" t="s">
        <v>124</v>
      </c>
      <c r="AC3910" s="51">
        <v>68.283333333000002</v>
      </c>
    </row>
    <row r="3911" spans="1:29" x14ac:dyDescent="0.25">
      <c r="A3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1" s="4" t="str">
        <f>VLOOKUP(P3911,Lookup!$A$1:$D$19,4,0)</f>
        <v>Bay Area</v>
      </c>
      <c r="C3911" s="4" t="str">
        <f>VLOOKUP(P3911,Lookup!$A$1:$E$19,5,0)</f>
        <v>Region 3</v>
      </c>
      <c r="D3911" s="4" t="str">
        <f>VLOOKUP(P3911,Lookup!$A$1:$B$19,2,0)</f>
        <v>EB</v>
      </c>
      <c r="E3911" s="4" t="str">
        <f>IF(AND((Data[[#This Row],[Min Notif Date]]&gt;$G$3),Data[[#This Row],[Min Notif Date]]&lt;$F$3),"Last Week","No")</f>
        <v>No</v>
      </c>
      <c r="F3911" s="4" t="str">
        <f>VLOOKUP(MONTH(Data[[#This Row],[Min Notif Date]]),Lookup!$G$1:$H$12,2,0)</f>
        <v>7. Jul</v>
      </c>
      <c r="G3911" s="4" t="str">
        <f t="shared" si="61"/>
        <v/>
      </c>
      <c r="H3911" s="4" t="str">
        <f>IF(AND(Data[[#This Row],[Min Notif Time]]&gt;6,Data[[#This Row],[Min Notif Time]]&lt;17),"Business Hours","Non-Business Hours")</f>
        <v>Business Hours</v>
      </c>
      <c r="I3911" s="4" t="str" cm="1">
        <f t="array" ref="I3911">IFERROR(VLOOKUP(Data[[#This Row],[Min Notif Date]],Lookup!$N$1:$P$11,2,0),_xlfn.IFS(VLOOKUP(WEEKDAY(Data[[#This Row],[Min Notif Date]],2),Lookup!$J$1:$L$7,3,0)="Weekend","Weekend",VLOOKUP(WEEKDAY(Data[[#This Row],[Min Notif Date]],2),Lookup!$J$1:$L$7,3,0)="Weekday","Weekday"))</f>
        <v>Weekday</v>
      </c>
      <c r="J3911" s="4" t="str">
        <f>VLOOKUP(WEEKDAY(Data[[#This Row],[Min Notif Date]],2),Lookup!$J$1:$K$7,2,0)</f>
        <v>1. Mon</v>
      </c>
      <c r="K3911" s="37">
        <f>ROUNDDOWN(Data[[#This Row],[PGE Notified Time]],0)</f>
        <v>45474</v>
      </c>
      <c r="L3911" s="4">
        <f>HOUR(Data[[#This Row],[PGE Notified Time]])</f>
        <v>9</v>
      </c>
      <c r="M3911">
        <v>109554</v>
      </c>
      <c r="N3911">
        <v>3206471228</v>
      </c>
      <c r="O3911" t="s">
        <v>57</v>
      </c>
      <c r="P3911" t="s">
        <v>118</v>
      </c>
      <c r="Q3911" s="44" t="s">
        <v>259</v>
      </c>
      <c r="R3911" t="s">
        <v>119</v>
      </c>
      <c r="S3911" s="1">
        <v>45474.38177083333</v>
      </c>
      <c r="T3911" s="1">
        <v>45474.385844907411</v>
      </c>
      <c r="U3911" s="1">
        <v>45474.429166666669</v>
      </c>
      <c r="V3911" t="s">
        <v>120</v>
      </c>
      <c r="W3911" t="s">
        <v>121</v>
      </c>
      <c r="X3911" t="s">
        <v>144</v>
      </c>
      <c r="Y3911" t="s">
        <v>123</v>
      </c>
      <c r="Z3911">
        <v>129151385</v>
      </c>
      <c r="AA3911" s="50">
        <v>47105609</v>
      </c>
      <c r="AB3911" t="s">
        <v>124</v>
      </c>
      <c r="AC3911" s="51">
        <v>68.25</v>
      </c>
    </row>
    <row r="3912" spans="1:29" x14ac:dyDescent="0.25">
      <c r="A3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12" s="4" t="str">
        <f>VLOOKUP(P3912,Lookup!$A$1:$D$19,4,0)</f>
        <v>Central Valley</v>
      </c>
      <c r="C3912" s="4" t="str">
        <f>VLOOKUP(P3912,Lookup!$A$1:$E$19,5,0)</f>
        <v>Region 5</v>
      </c>
      <c r="D3912" s="4" t="str">
        <f>VLOOKUP(P3912,Lookup!$A$1:$B$19,2,0)</f>
        <v>KE</v>
      </c>
      <c r="E3912" s="4" t="str">
        <f>IF(AND((Data[[#This Row],[Min Notif Date]]&gt;$G$3),Data[[#This Row],[Min Notif Date]]&lt;$F$3),"Last Week","No")</f>
        <v>No</v>
      </c>
      <c r="F3912" s="4" t="str">
        <f>VLOOKUP(MONTH(Data[[#This Row],[Min Notif Date]]),Lookup!$G$1:$H$12,2,0)</f>
        <v>3. Mar</v>
      </c>
      <c r="G3912" s="4" t="str">
        <f t="shared" si="61"/>
        <v/>
      </c>
      <c r="H3912" s="4" t="str">
        <f>IF(AND(Data[[#This Row],[Min Notif Time]]&gt;6,Data[[#This Row],[Min Notif Time]]&lt;17),"Business Hours","Non-Business Hours")</f>
        <v>Business Hours</v>
      </c>
      <c r="I3912" s="4" t="str" cm="1">
        <f t="array" ref="I3912">IFERROR(VLOOKUP(Data[[#This Row],[Min Notif Date]],Lookup!$N$1:$P$11,2,0),_xlfn.IFS(VLOOKUP(WEEKDAY(Data[[#This Row],[Min Notif Date]],2),Lookup!$J$1:$L$7,3,0)="Weekend","Weekend",VLOOKUP(WEEKDAY(Data[[#This Row],[Min Notif Date]],2),Lookup!$J$1:$L$7,3,0)="Weekday","Weekday"))</f>
        <v>Weekday</v>
      </c>
      <c r="J3912" s="4" t="str">
        <f>VLOOKUP(WEEKDAY(Data[[#This Row],[Min Notif Date]],2),Lookup!$J$1:$K$7,2,0)</f>
        <v>4. Thu</v>
      </c>
      <c r="K3912" s="37">
        <f>ROUNDDOWN(Data[[#This Row],[PGE Notified Time]],0)</f>
        <v>45358</v>
      </c>
      <c r="L3912" s="4">
        <f>HOUR(Data[[#This Row],[PGE Notified Time]])</f>
        <v>12</v>
      </c>
      <c r="M3912">
        <v>105000</v>
      </c>
      <c r="N3912">
        <v>7014498005</v>
      </c>
      <c r="O3912" t="s">
        <v>52</v>
      </c>
      <c r="P3912" t="s">
        <v>290</v>
      </c>
      <c r="Q3912" s="44" t="s">
        <v>259</v>
      </c>
      <c r="R3912" t="s">
        <v>125</v>
      </c>
      <c r="S3912" s="1">
        <v>45358.521203703705</v>
      </c>
      <c r="T3912" s="1">
        <v>45358.521331018521</v>
      </c>
      <c r="U3912" s="1">
        <v>45358.56858796296</v>
      </c>
      <c r="V3912" t="s">
        <v>120</v>
      </c>
      <c r="W3912" t="s">
        <v>608</v>
      </c>
      <c r="X3912" t="s">
        <v>291</v>
      </c>
      <c r="Y3912" t="s">
        <v>123</v>
      </c>
      <c r="AA3912" s="50"/>
      <c r="AB3912" t="s">
        <v>124</v>
      </c>
      <c r="AC3912" s="51">
        <v>68.233333333000004</v>
      </c>
    </row>
    <row r="3913" spans="1:29" x14ac:dyDescent="0.25">
      <c r="A3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3" s="4" t="str">
        <f>VLOOKUP(P3913,Lookup!$A$1:$D$19,4,0)</f>
        <v>South Bay</v>
      </c>
      <c r="C3913" s="4" t="str">
        <f>VLOOKUP(P3913,Lookup!$A$1:$E$19,5,0)</f>
        <v>Region 4</v>
      </c>
      <c r="D3913" s="4" t="str">
        <f>VLOOKUP(P3913,Lookup!$A$1:$B$19,2,0)</f>
        <v>SJ</v>
      </c>
      <c r="E3913" s="4" t="str">
        <f>IF(AND((Data[[#This Row],[Min Notif Date]]&gt;$G$3),Data[[#This Row],[Min Notif Date]]&lt;$F$3),"Last Week","No")</f>
        <v>No</v>
      </c>
      <c r="F3913" s="4" t="str">
        <f>VLOOKUP(MONTH(Data[[#This Row],[Min Notif Date]]),Lookup!$G$1:$H$12,2,0)</f>
        <v>4. Apr</v>
      </c>
      <c r="G3913" s="4" t="str">
        <f t="shared" si="61"/>
        <v/>
      </c>
      <c r="H3913" s="4" t="str">
        <f>IF(AND(Data[[#This Row],[Min Notif Time]]&gt;6,Data[[#This Row],[Min Notif Time]]&lt;17),"Business Hours","Non-Business Hours")</f>
        <v>Business Hours</v>
      </c>
      <c r="I3913" s="4" t="str" cm="1">
        <f t="array" ref="I3913">IFERROR(VLOOKUP(Data[[#This Row],[Min Notif Date]],Lookup!$N$1:$P$11,2,0),_xlfn.IFS(VLOOKUP(WEEKDAY(Data[[#This Row],[Min Notif Date]],2),Lookup!$J$1:$L$7,3,0)="Weekend","Weekend",VLOOKUP(WEEKDAY(Data[[#This Row],[Min Notif Date]],2),Lookup!$J$1:$L$7,3,0)="Weekday","Weekday"))</f>
        <v>Weekday</v>
      </c>
      <c r="J3913" s="4" t="str">
        <f>VLOOKUP(WEEKDAY(Data[[#This Row],[Min Notif Date]],2),Lookup!$J$1:$K$7,2,0)</f>
        <v>2. Tue</v>
      </c>
      <c r="K3913" s="37">
        <f>ROUNDDOWN(Data[[#This Row],[PGE Notified Time]],0)</f>
        <v>45384</v>
      </c>
      <c r="L3913" s="4">
        <f>HOUR(Data[[#This Row],[PGE Notified Time]])</f>
        <v>14</v>
      </c>
      <c r="M3913">
        <v>106073</v>
      </c>
      <c r="O3913" t="s">
        <v>117</v>
      </c>
      <c r="P3913" t="s">
        <v>145</v>
      </c>
      <c r="Q3913" s="44" t="s">
        <v>117</v>
      </c>
      <c r="R3913" t="s">
        <v>119</v>
      </c>
      <c r="S3913" s="1" t="s">
        <v>5</v>
      </c>
      <c r="T3913" s="1">
        <v>45384.588622685187</v>
      </c>
      <c r="U3913" s="1">
        <v>45384.635960648149</v>
      </c>
      <c r="V3913" t="s">
        <v>120</v>
      </c>
      <c r="W3913" t="s">
        <v>608</v>
      </c>
      <c r="X3913" t="s">
        <v>146</v>
      </c>
      <c r="Y3913" t="s">
        <v>123</v>
      </c>
      <c r="Z3913">
        <v>128421346</v>
      </c>
      <c r="AA3913" s="50">
        <v>47047331</v>
      </c>
      <c r="AB3913" t="s">
        <v>124</v>
      </c>
      <c r="AC3913" s="51">
        <v>68.166666667000001</v>
      </c>
    </row>
    <row r="3914" spans="1:29" x14ac:dyDescent="0.25">
      <c r="A3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4" s="4" t="str">
        <f>VLOOKUP(P3914,Lookup!$A$1:$D$19,4,0)</f>
        <v>North Valley</v>
      </c>
      <c r="C3914" s="4" t="str">
        <f>VLOOKUP(P3914,Lookup!$A$1:$E$19,5,0)</f>
        <v>Region 2</v>
      </c>
      <c r="D3914" s="4" t="str">
        <f>VLOOKUP(P3914,Lookup!$A$1:$B$19,2,0)</f>
        <v>SI</v>
      </c>
      <c r="E3914" s="4" t="str">
        <f>IF(AND((Data[[#This Row],[Min Notif Date]]&gt;$G$3),Data[[#This Row],[Min Notif Date]]&lt;$F$3),"Last Week","No")</f>
        <v>No</v>
      </c>
      <c r="F3914" s="4" t="str">
        <f>VLOOKUP(MONTH(Data[[#This Row],[Min Notif Date]]),Lookup!$G$1:$H$12,2,0)</f>
        <v>3. Mar</v>
      </c>
      <c r="G3914" s="4" t="str">
        <f t="shared" si="61"/>
        <v/>
      </c>
      <c r="H3914" s="4" t="str">
        <f>IF(AND(Data[[#This Row],[Min Notif Time]]&gt;6,Data[[#This Row],[Min Notif Time]]&lt;17),"Business Hours","Non-Business Hours")</f>
        <v>Business Hours</v>
      </c>
      <c r="I3914" s="4" t="str" cm="1">
        <f t="array" ref="I3914">IFERROR(VLOOKUP(Data[[#This Row],[Min Notif Date]],Lookup!$N$1:$P$11,2,0),_xlfn.IFS(VLOOKUP(WEEKDAY(Data[[#This Row],[Min Notif Date]],2),Lookup!$J$1:$L$7,3,0)="Weekend","Weekend",VLOOKUP(WEEKDAY(Data[[#This Row],[Min Notif Date]],2),Lookup!$J$1:$L$7,3,0)="Weekday","Weekday"))</f>
        <v>Weekday</v>
      </c>
      <c r="J3914" s="4" t="str">
        <f>VLOOKUP(WEEKDAY(Data[[#This Row],[Min Notif Date]],2),Lookup!$J$1:$K$7,2,0)</f>
        <v>2. Tue</v>
      </c>
      <c r="K3914" s="37">
        <f>ROUNDDOWN(Data[[#This Row],[PGE Notified Time]],0)</f>
        <v>45370</v>
      </c>
      <c r="L3914" s="4">
        <f>HOUR(Data[[#This Row],[PGE Notified Time]])</f>
        <v>10</v>
      </c>
      <c r="M3914">
        <v>105458</v>
      </c>
      <c r="O3914" t="s">
        <v>117</v>
      </c>
      <c r="P3914" t="s">
        <v>172</v>
      </c>
      <c r="Q3914" s="44" t="s">
        <v>117</v>
      </c>
      <c r="R3914" t="s">
        <v>119</v>
      </c>
      <c r="S3914" s="1" t="s">
        <v>5</v>
      </c>
      <c r="T3914" s="1">
        <v>45370.452766203707</v>
      </c>
      <c r="U3914" s="1">
        <v>45370.500104166669</v>
      </c>
      <c r="V3914" t="s">
        <v>120</v>
      </c>
      <c r="W3914" t="s">
        <v>608</v>
      </c>
      <c r="X3914" t="s">
        <v>329</v>
      </c>
      <c r="Y3914" t="s">
        <v>123</v>
      </c>
      <c r="Z3914">
        <v>128306209</v>
      </c>
      <c r="AA3914" s="50">
        <v>47040371</v>
      </c>
      <c r="AB3914" t="s">
        <v>124</v>
      </c>
      <c r="AC3914" s="51">
        <v>68.166666667000001</v>
      </c>
    </row>
    <row r="3915" spans="1:29" x14ac:dyDescent="0.25">
      <c r="A3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5" s="4" t="str">
        <f>VLOOKUP(P3915,Lookup!$A$1:$D$19,4,0)</f>
        <v>North Valley</v>
      </c>
      <c r="C3915" s="4" t="str">
        <f>VLOOKUP(P3915,Lookup!$A$1:$E$19,5,0)</f>
        <v>Region 2</v>
      </c>
      <c r="D3915" s="4" t="str">
        <f>VLOOKUP(P3915,Lookup!$A$1:$B$19,2,0)</f>
        <v>NV</v>
      </c>
      <c r="E3915" s="4" t="str">
        <f>IF(AND((Data[[#This Row],[Min Notif Date]]&gt;$G$3),Data[[#This Row],[Min Notif Date]]&lt;$F$3),"Last Week","No")</f>
        <v>No</v>
      </c>
      <c r="F3915" s="4" t="str">
        <f>VLOOKUP(MONTH(Data[[#This Row],[Min Notif Date]]),Lookup!$G$1:$H$12,2,0)</f>
        <v>5. May</v>
      </c>
      <c r="G3915" s="4" t="str">
        <f t="shared" si="61"/>
        <v/>
      </c>
      <c r="H3915" s="4" t="str">
        <f>IF(AND(Data[[#This Row],[Min Notif Time]]&gt;6,Data[[#This Row],[Min Notif Time]]&lt;17),"Business Hours","Non-Business Hours")</f>
        <v>Business Hours</v>
      </c>
      <c r="I3915" s="4" t="str" cm="1">
        <f t="array" ref="I3915">IFERROR(VLOOKUP(Data[[#This Row],[Min Notif Date]],Lookup!$N$1:$P$11,2,0),_xlfn.IFS(VLOOKUP(WEEKDAY(Data[[#This Row],[Min Notif Date]],2),Lookup!$J$1:$L$7,3,0)="Weekend","Weekend",VLOOKUP(WEEKDAY(Data[[#This Row],[Min Notif Date]],2),Lookup!$J$1:$L$7,3,0)="Weekday","Weekday"))</f>
        <v>Weekday</v>
      </c>
      <c r="J3915" s="4" t="str">
        <f>VLOOKUP(WEEKDAY(Data[[#This Row],[Min Notif Date]],2),Lookup!$J$1:$K$7,2,0)</f>
        <v>1. Mon</v>
      </c>
      <c r="K3915" s="37">
        <f>ROUNDDOWN(Data[[#This Row],[PGE Notified Time]],0)</f>
        <v>45418</v>
      </c>
      <c r="L3915" s="4">
        <f>HOUR(Data[[#This Row],[PGE Notified Time]])</f>
        <v>8</v>
      </c>
      <c r="M3915">
        <v>107360</v>
      </c>
      <c r="N3915" t="s">
        <v>919</v>
      </c>
      <c r="O3915" t="s">
        <v>117</v>
      </c>
      <c r="P3915" t="s">
        <v>265</v>
      </c>
      <c r="Q3915" s="44" t="s">
        <v>117</v>
      </c>
      <c r="R3915" t="s">
        <v>119</v>
      </c>
      <c r="S3915" s="1">
        <v>45418.362442129626</v>
      </c>
      <c r="T3915" s="1">
        <v>45418.36310185185</v>
      </c>
      <c r="U3915" s="1">
        <v>45418.409722222219</v>
      </c>
      <c r="V3915" t="s">
        <v>120</v>
      </c>
      <c r="W3915" t="s">
        <v>608</v>
      </c>
      <c r="X3915" t="s">
        <v>349</v>
      </c>
      <c r="Y3915" t="s">
        <v>123</v>
      </c>
      <c r="Z3915">
        <v>128713015</v>
      </c>
      <c r="AA3915" s="50">
        <v>47067766</v>
      </c>
      <c r="AB3915" t="s">
        <v>124</v>
      </c>
      <c r="AC3915" s="51">
        <v>68.083333332999999</v>
      </c>
    </row>
    <row r="3916" spans="1:29" x14ac:dyDescent="0.25">
      <c r="A3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6" s="4" t="str">
        <f>VLOOKUP(P3916,Lookup!$A$1:$D$19,4,0)</f>
        <v>Central Valley</v>
      </c>
      <c r="C3916" s="4" t="str">
        <f>VLOOKUP(P3916,Lookup!$A$1:$E$19,5,0)</f>
        <v>Region 5</v>
      </c>
      <c r="D3916" s="4" t="str">
        <f>VLOOKUP(P3916,Lookup!$A$1:$B$19,2,0)</f>
        <v>FR</v>
      </c>
      <c r="E3916" s="4" t="str">
        <f>IF(AND((Data[[#This Row],[Min Notif Date]]&gt;$G$3),Data[[#This Row],[Min Notif Date]]&lt;$F$3),"Last Week","No")</f>
        <v>No</v>
      </c>
      <c r="F3916" s="4" t="str">
        <f>VLOOKUP(MONTH(Data[[#This Row],[Min Notif Date]]),Lookup!$G$1:$H$12,2,0)</f>
        <v>4. Apr</v>
      </c>
      <c r="G3916" s="4" t="str">
        <f t="shared" si="61"/>
        <v/>
      </c>
      <c r="H3916" s="4" t="str">
        <f>IF(AND(Data[[#This Row],[Min Notif Time]]&gt;6,Data[[#This Row],[Min Notif Time]]&lt;17),"Business Hours","Non-Business Hours")</f>
        <v>Business Hours</v>
      </c>
      <c r="I3916" s="4" t="str" cm="1">
        <f t="array" ref="I3916">IFERROR(VLOOKUP(Data[[#This Row],[Min Notif Date]],Lookup!$N$1:$P$11,2,0),_xlfn.IFS(VLOOKUP(WEEKDAY(Data[[#This Row],[Min Notif Date]],2),Lookup!$J$1:$L$7,3,0)="Weekend","Weekend",VLOOKUP(WEEKDAY(Data[[#This Row],[Min Notif Date]],2),Lookup!$J$1:$L$7,3,0)="Weekday","Weekday"))</f>
        <v>Weekday</v>
      </c>
      <c r="J3916" s="4" t="str">
        <f>VLOOKUP(WEEKDAY(Data[[#This Row],[Min Notif Date]],2),Lookup!$J$1:$K$7,2,0)</f>
        <v>2. Tue</v>
      </c>
      <c r="K3916" s="37">
        <f>ROUNDDOWN(Data[[#This Row],[PGE Notified Time]],0)</f>
        <v>45412</v>
      </c>
      <c r="L3916" s="4">
        <f>HOUR(Data[[#This Row],[PGE Notified Time]])</f>
        <v>10</v>
      </c>
      <c r="M3916">
        <v>107143</v>
      </c>
      <c r="O3916" t="s">
        <v>117</v>
      </c>
      <c r="P3916" t="s">
        <v>136</v>
      </c>
      <c r="Q3916" s="44" t="s">
        <v>117</v>
      </c>
      <c r="R3916" t="s">
        <v>119</v>
      </c>
      <c r="S3916" s="1" t="s">
        <v>5</v>
      </c>
      <c r="T3916" s="1">
        <v>45412.445775462962</v>
      </c>
      <c r="U3916" s="1">
        <v>45412.493055555555</v>
      </c>
      <c r="V3916" t="s">
        <v>120</v>
      </c>
      <c r="W3916" t="s">
        <v>608</v>
      </c>
      <c r="X3916" t="s">
        <v>171</v>
      </c>
      <c r="Y3916" t="s">
        <v>123</v>
      </c>
      <c r="Z3916">
        <v>128683666</v>
      </c>
      <c r="AA3916" s="50">
        <v>47064326</v>
      </c>
      <c r="AB3916" t="s">
        <v>124</v>
      </c>
      <c r="AC3916" s="51">
        <v>68.083333332999999</v>
      </c>
    </row>
    <row r="3917" spans="1:29" x14ac:dyDescent="0.25">
      <c r="A3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7" s="4" t="str">
        <f>VLOOKUP(P3917,Lookup!$A$1:$D$19,4,0)</f>
        <v>Bay Area</v>
      </c>
      <c r="C3917" s="4" t="str">
        <f>VLOOKUP(P3917,Lookup!$A$1:$E$19,5,0)</f>
        <v>Region 3</v>
      </c>
      <c r="D3917" s="4" t="str">
        <f>VLOOKUP(P3917,Lookup!$A$1:$B$19,2,0)</f>
        <v>MI</v>
      </c>
      <c r="E3917" s="4" t="str">
        <f>IF(AND((Data[[#This Row],[Min Notif Date]]&gt;$G$3),Data[[#This Row],[Min Notif Date]]&lt;$F$3),"Last Week","No")</f>
        <v>No</v>
      </c>
      <c r="F3917" s="4" t="str">
        <f>VLOOKUP(MONTH(Data[[#This Row],[Min Notif Date]]),Lookup!$G$1:$H$12,2,0)</f>
        <v>4. Apr</v>
      </c>
      <c r="G3917" s="4" t="str">
        <f t="shared" si="61"/>
        <v/>
      </c>
      <c r="H3917" s="4" t="str">
        <f>IF(AND(Data[[#This Row],[Min Notif Time]]&gt;6,Data[[#This Row],[Min Notif Time]]&lt;17),"Business Hours","Non-Business Hours")</f>
        <v>Business Hours</v>
      </c>
      <c r="I3917" s="4" t="str" cm="1">
        <f t="array" ref="I3917">IFERROR(VLOOKUP(Data[[#This Row],[Min Notif Date]],Lookup!$N$1:$P$11,2,0),_xlfn.IFS(VLOOKUP(WEEKDAY(Data[[#This Row],[Min Notif Date]],2),Lookup!$J$1:$L$7,3,0)="Weekend","Weekend",VLOOKUP(WEEKDAY(Data[[#This Row],[Min Notif Date]],2),Lookup!$J$1:$L$7,3,0)="Weekday","Weekday"))</f>
        <v>Weekday</v>
      </c>
      <c r="J3917" s="4" t="str">
        <f>VLOOKUP(WEEKDAY(Data[[#This Row],[Min Notif Date]],2),Lookup!$J$1:$K$7,2,0)</f>
        <v>2. Tue</v>
      </c>
      <c r="K3917" s="37">
        <f>ROUNDDOWN(Data[[#This Row],[PGE Notified Time]],0)</f>
        <v>45398</v>
      </c>
      <c r="L3917" s="4">
        <f>HOUR(Data[[#This Row],[PGE Notified Time]])</f>
        <v>12</v>
      </c>
      <c r="M3917">
        <v>106603</v>
      </c>
      <c r="N3917" t="s">
        <v>920</v>
      </c>
      <c r="O3917" t="s">
        <v>117</v>
      </c>
      <c r="P3917" t="s">
        <v>154</v>
      </c>
      <c r="Q3917" s="44" t="s">
        <v>117</v>
      </c>
      <c r="R3917" t="s">
        <v>147</v>
      </c>
      <c r="S3917" s="1">
        <v>45398.50037037037</v>
      </c>
      <c r="T3917" s="1">
        <v>45398.502013888887</v>
      </c>
      <c r="U3917" s="1">
        <v>45398.547546296293</v>
      </c>
      <c r="V3917" t="s">
        <v>120</v>
      </c>
      <c r="W3917" t="s">
        <v>608</v>
      </c>
      <c r="X3917" t="s">
        <v>300</v>
      </c>
      <c r="Y3917" t="s">
        <v>123</v>
      </c>
      <c r="Z3917" t="s">
        <v>921</v>
      </c>
      <c r="AA3917" s="50" t="s">
        <v>922</v>
      </c>
      <c r="AB3917" t="s">
        <v>124</v>
      </c>
      <c r="AC3917" s="51">
        <v>67.933333332999993</v>
      </c>
    </row>
    <row r="3918" spans="1:29" x14ac:dyDescent="0.25">
      <c r="A3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8" s="4" t="str">
        <f>VLOOKUP(P3918,Lookup!$A$1:$D$19,4,0)</f>
        <v>Bay Area</v>
      </c>
      <c r="C3918" s="4" t="str">
        <f>VLOOKUP(P3918,Lookup!$A$1:$E$19,5,0)</f>
        <v>Region 3</v>
      </c>
      <c r="D3918" s="4" t="str">
        <f>VLOOKUP(P3918,Lookup!$A$1:$B$19,2,0)</f>
        <v>PN</v>
      </c>
      <c r="E3918" s="4" t="str">
        <f>IF(AND((Data[[#This Row],[Min Notif Date]]&gt;$G$3),Data[[#This Row],[Min Notif Date]]&lt;$F$3),"Last Week","No")</f>
        <v>No</v>
      </c>
      <c r="F3918" s="4" t="str">
        <f>VLOOKUP(MONTH(Data[[#This Row],[Min Notif Date]]),Lookup!$G$1:$H$12,2,0)</f>
        <v>2. Feb</v>
      </c>
      <c r="G3918" s="4" t="str">
        <f t="shared" si="61"/>
        <v/>
      </c>
      <c r="H3918" s="4" t="str">
        <f>IF(AND(Data[[#This Row],[Min Notif Time]]&gt;6,Data[[#This Row],[Min Notif Time]]&lt;17),"Business Hours","Non-Business Hours")</f>
        <v>Business Hours</v>
      </c>
      <c r="I3918" s="4" t="str" cm="1">
        <f t="array" ref="I3918">IFERROR(VLOOKUP(Data[[#This Row],[Min Notif Date]],Lookup!$N$1:$P$11,2,0),_xlfn.IFS(VLOOKUP(WEEKDAY(Data[[#This Row],[Min Notif Date]],2),Lookup!$J$1:$L$7,3,0)="Weekend","Weekend",VLOOKUP(WEEKDAY(Data[[#This Row],[Min Notif Date]],2),Lookup!$J$1:$L$7,3,0)="Weekday","Weekday"))</f>
        <v>Weekday</v>
      </c>
      <c r="J3918" s="4" t="str">
        <f>VLOOKUP(WEEKDAY(Data[[#This Row],[Min Notif Date]],2),Lookup!$J$1:$K$7,2,0)</f>
        <v>2. Tue</v>
      </c>
      <c r="K3918" s="37">
        <f>ROUNDDOWN(Data[[#This Row],[PGE Notified Time]],0)</f>
        <v>45349</v>
      </c>
      <c r="L3918" s="4">
        <f>HOUR(Data[[#This Row],[PGE Notified Time]])</f>
        <v>10</v>
      </c>
      <c r="M3918">
        <v>104634</v>
      </c>
      <c r="O3918" t="s">
        <v>117</v>
      </c>
      <c r="P3918" t="s">
        <v>165</v>
      </c>
      <c r="Q3918" s="44" t="s">
        <v>117</v>
      </c>
      <c r="R3918" t="s">
        <v>147</v>
      </c>
      <c r="S3918" s="1" t="s">
        <v>5</v>
      </c>
      <c r="T3918" s="1">
        <v>45349.457673611112</v>
      </c>
      <c r="U3918" s="1">
        <v>45349.504849537036</v>
      </c>
      <c r="V3918" t="s">
        <v>120</v>
      </c>
      <c r="W3918" t="s">
        <v>608</v>
      </c>
      <c r="X3918" t="s">
        <v>248</v>
      </c>
      <c r="Y3918" t="s">
        <v>123</v>
      </c>
      <c r="Z3918">
        <v>128217478</v>
      </c>
      <c r="AA3918" s="50">
        <v>47032782</v>
      </c>
      <c r="AB3918" t="s">
        <v>124</v>
      </c>
      <c r="AC3918" s="51">
        <v>67.933333332999993</v>
      </c>
    </row>
    <row r="3919" spans="1:29" x14ac:dyDescent="0.25">
      <c r="A3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9" s="4" t="str">
        <f>VLOOKUP(P3919,Lookup!$A$1:$D$19,4,0)</f>
        <v>Bay Area</v>
      </c>
      <c r="C3919" s="4" t="str">
        <f>VLOOKUP(P3919,Lookup!$A$1:$E$19,5,0)</f>
        <v>Region 3</v>
      </c>
      <c r="D3919" s="4" t="str">
        <f>VLOOKUP(P3919,Lookup!$A$1:$B$19,2,0)</f>
        <v>EB</v>
      </c>
      <c r="E3919" s="4" t="str">
        <f>IF(AND((Data[[#This Row],[Min Notif Date]]&gt;$G$3),Data[[#This Row],[Min Notif Date]]&lt;$F$3),"Last Week","No")</f>
        <v>No</v>
      </c>
      <c r="F3919" s="4" t="str">
        <f>VLOOKUP(MONTH(Data[[#This Row],[Min Notif Date]]),Lookup!$G$1:$H$12,2,0)</f>
        <v>4. Apr</v>
      </c>
      <c r="G3919" s="4" t="str">
        <f t="shared" si="61"/>
        <v/>
      </c>
      <c r="H3919" s="4" t="str">
        <f>IF(AND(Data[[#This Row],[Min Notif Time]]&gt;6,Data[[#This Row],[Min Notif Time]]&lt;17),"Business Hours","Non-Business Hours")</f>
        <v>Business Hours</v>
      </c>
      <c r="I3919" s="4" t="str" cm="1">
        <f t="array" ref="I3919">IFERROR(VLOOKUP(Data[[#This Row],[Min Notif Date]],Lookup!$N$1:$P$11,2,0),_xlfn.IFS(VLOOKUP(WEEKDAY(Data[[#This Row],[Min Notif Date]],2),Lookup!$J$1:$L$7,3,0)="Weekend","Weekend",VLOOKUP(WEEKDAY(Data[[#This Row],[Min Notif Date]],2),Lookup!$J$1:$L$7,3,0)="Weekday","Weekday"))</f>
        <v>Weekday</v>
      </c>
      <c r="J3919" s="4" t="str">
        <f>VLOOKUP(WEEKDAY(Data[[#This Row],[Min Notif Date]],2),Lookup!$J$1:$K$7,2,0)</f>
        <v>5. Fri</v>
      </c>
      <c r="K3919" s="37">
        <f>ROUNDDOWN(Data[[#This Row],[PGE Notified Time]],0)</f>
        <v>45394</v>
      </c>
      <c r="L3919" s="4">
        <f>HOUR(Data[[#This Row],[PGE Notified Time]])</f>
        <v>12</v>
      </c>
      <c r="M3919">
        <v>106474</v>
      </c>
      <c r="O3919" t="s">
        <v>117</v>
      </c>
      <c r="P3919" t="s">
        <v>118</v>
      </c>
      <c r="Q3919" s="44" t="s">
        <v>117</v>
      </c>
      <c r="R3919" t="s">
        <v>119</v>
      </c>
      <c r="S3919" s="1" t="s">
        <v>5</v>
      </c>
      <c r="T3919" s="1">
        <v>45394.515532407408</v>
      </c>
      <c r="U3919" s="1">
        <v>45394.562685185185</v>
      </c>
      <c r="V3919" t="s">
        <v>120</v>
      </c>
      <c r="W3919" t="s">
        <v>608</v>
      </c>
      <c r="X3919" t="s">
        <v>234</v>
      </c>
      <c r="Y3919" t="s">
        <v>123</v>
      </c>
      <c r="Z3919">
        <v>128539755</v>
      </c>
      <c r="AA3919" s="50">
        <v>47059336</v>
      </c>
      <c r="AB3919" t="s">
        <v>124</v>
      </c>
      <c r="AC3919" s="51">
        <v>67.900000000000006</v>
      </c>
    </row>
    <row r="3920" spans="1:29" x14ac:dyDescent="0.25">
      <c r="A3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0" s="4" t="str">
        <f>VLOOKUP(P3920,Lookup!$A$1:$D$19,4,0)</f>
        <v>Central Valley</v>
      </c>
      <c r="C3920" s="4" t="str">
        <f>VLOOKUP(P3920,Lookup!$A$1:$E$19,5,0)</f>
        <v>Region 5</v>
      </c>
      <c r="D3920" s="4" t="str">
        <f>VLOOKUP(P3920,Lookup!$A$1:$B$19,2,0)</f>
        <v>YO</v>
      </c>
      <c r="E3920" s="4" t="str">
        <f>IF(AND((Data[[#This Row],[Min Notif Date]]&gt;$G$3),Data[[#This Row],[Min Notif Date]]&lt;$F$3),"Last Week","No")</f>
        <v>No</v>
      </c>
      <c r="F3920" s="4" t="str">
        <f>VLOOKUP(MONTH(Data[[#This Row],[Min Notif Date]]),Lookup!$G$1:$H$12,2,0)</f>
        <v>9. Sep</v>
      </c>
      <c r="G3920" s="4" t="str">
        <f t="shared" si="61"/>
        <v/>
      </c>
      <c r="H3920" s="4" t="str">
        <f>IF(AND(Data[[#This Row],[Min Notif Time]]&gt;6,Data[[#This Row],[Min Notif Time]]&lt;17),"Business Hours","Non-Business Hours")</f>
        <v>Business Hours</v>
      </c>
      <c r="I3920" s="4" t="str" cm="1">
        <f t="array" ref="I3920">IFERROR(VLOOKUP(Data[[#This Row],[Min Notif Date]],Lookup!$N$1:$P$11,2,0),_xlfn.IFS(VLOOKUP(WEEKDAY(Data[[#This Row],[Min Notif Date]],2),Lookup!$J$1:$L$7,3,0)="Weekend","Weekend",VLOOKUP(WEEKDAY(Data[[#This Row],[Min Notif Date]],2),Lookup!$J$1:$L$7,3,0)="Weekday","Weekday"))</f>
        <v>Weekday</v>
      </c>
      <c r="J3920" s="4" t="str">
        <f>VLOOKUP(WEEKDAY(Data[[#This Row],[Min Notif Date]],2),Lookup!$J$1:$K$7,2,0)</f>
        <v>5. Fri</v>
      </c>
      <c r="K3920" s="37">
        <f>ROUNDDOWN(Data[[#This Row],[PGE Notified Time]],0)</f>
        <v>45541</v>
      </c>
      <c r="L3920" s="4">
        <f>HOUR(Data[[#This Row],[PGE Notified Time]])</f>
        <v>9</v>
      </c>
      <c r="M3920">
        <v>112244</v>
      </c>
      <c r="N3920">
        <v>7677736955</v>
      </c>
      <c r="O3920" t="s">
        <v>57</v>
      </c>
      <c r="P3920" t="s">
        <v>197</v>
      </c>
      <c r="Q3920" s="44" t="s">
        <v>259</v>
      </c>
      <c r="R3920" t="s">
        <v>119</v>
      </c>
      <c r="S3920" s="1">
        <v>45541.370995370373</v>
      </c>
      <c r="T3920" s="1">
        <v>45541.376516203702</v>
      </c>
      <c r="U3920" s="1">
        <v>45541.418055555558</v>
      </c>
      <c r="V3920" t="s">
        <v>120</v>
      </c>
      <c r="W3920" t="s">
        <v>121</v>
      </c>
      <c r="X3920" t="s">
        <v>923</v>
      </c>
      <c r="Y3920" t="s">
        <v>123</v>
      </c>
      <c r="AA3920" s="50"/>
      <c r="AB3920" t="s">
        <v>124</v>
      </c>
      <c r="AC3920" s="51">
        <v>67.766666666999996</v>
      </c>
    </row>
    <row r="3921" spans="1:29" x14ac:dyDescent="0.25">
      <c r="A3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1" s="4" t="str">
        <f>VLOOKUP(P3921,Lookup!$A$1:$D$19,4,0)</f>
        <v>Central Valley</v>
      </c>
      <c r="C3921" s="4" t="str">
        <f>VLOOKUP(P3921,Lookup!$A$1:$E$19,5,0)</f>
        <v>Region 5</v>
      </c>
      <c r="D3921" s="4" t="str">
        <f>VLOOKUP(P3921,Lookup!$A$1:$B$19,2,0)</f>
        <v>YO</v>
      </c>
      <c r="E3921" s="4" t="str">
        <f>IF(AND((Data[[#This Row],[Min Notif Date]]&gt;$G$3),Data[[#This Row],[Min Notif Date]]&lt;$F$3),"Last Week","No")</f>
        <v>No</v>
      </c>
      <c r="F3921" s="4" t="str">
        <f>VLOOKUP(MONTH(Data[[#This Row],[Min Notif Date]]),Lookup!$G$1:$H$12,2,0)</f>
        <v>7. Jul</v>
      </c>
      <c r="G3921" s="4" t="str">
        <f t="shared" si="61"/>
        <v/>
      </c>
      <c r="H3921" s="4" t="str">
        <f>IF(AND(Data[[#This Row],[Min Notif Time]]&gt;6,Data[[#This Row],[Min Notif Time]]&lt;17),"Business Hours","Non-Business Hours")</f>
        <v>Business Hours</v>
      </c>
      <c r="I3921" s="4" t="str" cm="1">
        <f t="array" ref="I3921">IFERROR(VLOOKUP(Data[[#This Row],[Min Notif Date]],Lookup!$N$1:$P$11,2,0),_xlfn.IFS(VLOOKUP(WEEKDAY(Data[[#This Row],[Min Notif Date]],2),Lookup!$J$1:$L$7,3,0)="Weekend","Weekend",VLOOKUP(WEEKDAY(Data[[#This Row],[Min Notif Date]],2),Lookup!$J$1:$L$7,3,0)="Weekday","Weekday"))</f>
        <v>Weekday</v>
      </c>
      <c r="J3921" s="4" t="str">
        <f>VLOOKUP(WEEKDAY(Data[[#This Row],[Min Notif Date]],2),Lookup!$J$1:$K$7,2,0)</f>
        <v>5. Fri</v>
      </c>
      <c r="K3921" s="37">
        <f>ROUNDDOWN(Data[[#This Row],[PGE Notified Time]],0)</f>
        <v>45492</v>
      </c>
      <c r="L3921" s="4">
        <f>HOUR(Data[[#This Row],[PGE Notified Time]])</f>
        <v>8</v>
      </c>
      <c r="M3921">
        <v>110339</v>
      </c>
      <c r="O3921" t="s">
        <v>117</v>
      </c>
      <c r="P3921" t="s">
        <v>197</v>
      </c>
      <c r="Q3921" s="44" t="s">
        <v>117</v>
      </c>
      <c r="R3921" t="s">
        <v>147</v>
      </c>
      <c r="S3921" s="1" t="s">
        <v>5</v>
      </c>
      <c r="T3921" s="1">
        <v>45492.369618055556</v>
      </c>
      <c r="U3921" s="1">
        <v>45492.416666666664</v>
      </c>
      <c r="V3921" t="s">
        <v>120</v>
      </c>
      <c r="W3921" t="s">
        <v>608</v>
      </c>
      <c r="X3921" t="s">
        <v>633</v>
      </c>
      <c r="Y3921" t="s">
        <v>123</v>
      </c>
      <c r="Z3921">
        <v>129247080</v>
      </c>
      <c r="AA3921" s="50">
        <v>47116339</v>
      </c>
      <c r="AB3921" t="s">
        <v>124</v>
      </c>
      <c r="AC3921" s="51">
        <v>67.75</v>
      </c>
    </row>
    <row r="3922" spans="1:29" x14ac:dyDescent="0.25">
      <c r="A3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2" s="4" t="str">
        <f>VLOOKUP(P3922,Lookup!$A$1:$D$19,4,0)</f>
        <v>South Bay</v>
      </c>
      <c r="C3922" s="4" t="str">
        <f>VLOOKUP(P3922,Lookup!$A$1:$E$19,5,0)</f>
        <v>Region 4</v>
      </c>
      <c r="D3922" s="4" t="str">
        <f>VLOOKUP(P3922,Lookup!$A$1:$B$19,2,0)</f>
        <v>DA</v>
      </c>
      <c r="E3922" s="4" t="str">
        <f>IF(AND((Data[[#This Row],[Min Notif Date]]&gt;$G$3),Data[[#This Row],[Min Notif Date]]&lt;$F$3),"Last Week","No")</f>
        <v>No</v>
      </c>
      <c r="F3922" s="4" t="str">
        <f>VLOOKUP(MONTH(Data[[#This Row],[Min Notif Date]]),Lookup!$G$1:$H$12,2,0)</f>
        <v>3. Mar</v>
      </c>
      <c r="G3922" s="4" t="str">
        <f t="shared" si="61"/>
        <v/>
      </c>
      <c r="H3922" s="4" t="str">
        <f>IF(AND(Data[[#This Row],[Min Notif Time]]&gt;6,Data[[#This Row],[Min Notif Time]]&lt;17),"Business Hours","Non-Business Hours")</f>
        <v>Business Hours</v>
      </c>
      <c r="I3922" s="4" t="str" cm="1">
        <f t="array" ref="I3922">IFERROR(VLOOKUP(Data[[#This Row],[Min Notif Date]],Lookup!$N$1:$P$11,2,0),_xlfn.IFS(VLOOKUP(WEEKDAY(Data[[#This Row],[Min Notif Date]],2),Lookup!$J$1:$L$7,3,0)="Weekend","Weekend",VLOOKUP(WEEKDAY(Data[[#This Row],[Min Notif Date]],2),Lookup!$J$1:$L$7,3,0)="Weekday","Weekday"))</f>
        <v>Weekday</v>
      </c>
      <c r="J3922" s="4" t="str">
        <f>VLOOKUP(WEEKDAY(Data[[#This Row],[Min Notif Date]],2),Lookup!$J$1:$K$7,2,0)</f>
        <v>1. Mon</v>
      </c>
      <c r="K3922" s="37">
        <f>ROUNDDOWN(Data[[#This Row],[PGE Notified Time]],0)</f>
        <v>45362</v>
      </c>
      <c r="L3922" s="4">
        <f>HOUR(Data[[#This Row],[PGE Notified Time]])</f>
        <v>11</v>
      </c>
      <c r="M3922">
        <v>105130</v>
      </c>
      <c r="N3922">
        <v>8963567649</v>
      </c>
      <c r="O3922" t="s">
        <v>57</v>
      </c>
      <c r="P3922" t="s">
        <v>163</v>
      </c>
      <c r="Q3922" s="44" t="s">
        <v>259</v>
      </c>
      <c r="R3922" t="s">
        <v>119</v>
      </c>
      <c r="S3922" s="1">
        <v>45362.456631944442</v>
      </c>
      <c r="T3922" s="1">
        <v>45362.475659722222</v>
      </c>
      <c r="U3922" s="1">
        <v>45362.503645833334</v>
      </c>
      <c r="V3922" t="s">
        <v>120</v>
      </c>
      <c r="W3922" t="s">
        <v>121</v>
      </c>
      <c r="X3922" t="s">
        <v>299</v>
      </c>
      <c r="Y3922" t="s">
        <v>123</v>
      </c>
      <c r="Z3922">
        <v>128271912</v>
      </c>
      <c r="AA3922" s="50">
        <v>47036591</v>
      </c>
      <c r="AB3922" t="s">
        <v>124</v>
      </c>
      <c r="AC3922" s="51">
        <v>67.7</v>
      </c>
    </row>
    <row r="3923" spans="1:29" x14ac:dyDescent="0.25">
      <c r="A3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3" s="4" t="str">
        <f>VLOOKUP(P3923,Lookup!$A$1:$D$19,4,0)</f>
        <v>North Coast</v>
      </c>
      <c r="C3923" s="4" t="str">
        <f>VLOOKUP(P3923,Lookup!$A$1:$E$19,5,0)</f>
        <v>Region 1</v>
      </c>
      <c r="D3923" s="4" t="str">
        <f>VLOOKUP(P3923,Lookup!$A$1:$B$19,2,0)</f>
        <v>NB</v>
      </c>
      <c r="E3923" s="4" t="str">
        <f>IF(AND((Data[[#This Row],[Min Notif Date]]&gt;$G$3),Data[[#This Row],[Min Notif Date]]&lt;$F$3),"Last Week","No")</f>
        <v>No</v>
      </c>
      <c r="F3923" s="4" t="str">
        <f>VLOOKUP(MONTH(Data[[#This Row],[Min Notif Date]]),Lookup!$G$1:$H$12,2,0)</f>
        <v>5. May</v>
      </c>
      <c r="G3923" s="4" t="str">
        <f t="shared" si="61"/>
        <v/>
      </c>
      <c r="H3923" s="4" t="str">
        <f>IF(AND(Data[[#This Row],[Min Notif Time]]&gt;6,Data[[#This Row],[Min Notif Time]]&lt;17),"Business Hours","Non-Business Hours")</f>
        <v>Business Hours</v>
      </c>
      <c r="I3923" s="4" t="str" cm="1">
        <f t="array" ref="I3923">IFERROR(VLOOKUP(Data[[#This Row],[Min Notif Date]],Lookup!$N$1:$P$11,2,0),_xlfn.IFS(VLOOKUP(WEEKDAY(Data[[#This Row],[Min Notif Date]],2),Lookup!$J$1:$L$7,3,0)="Weekend","Weekend",VLOOKUP(WEEKDAY(Data[[#This Row],[Min Notif Date]],2),Lookup!$J$1:$L$7,3,0)="Weekday","Weekday"))</f>
        <v>Weekday</v>
      </c>
      <c r="J3923" s="4" t="str">
        <f>VLOOKUP(WEEKDAY(Data[[#This Row],[Min Notif Date]],2),Lookup!$J$1:$K$7,2,0)</f>
        <v>1. Mon</v>
      </c>
      <c r="K3923" s="37">
        <f>ROUNDDOWN(Data[[#This Row],[PGE Notified Time]],0)</f>
        <v>45418</v>
      </c>
      <c r="L3923" s="4">
        <f>HOUR(Data[[#This Row],[PGE Notified Time]])</f>
        <v>10</v>
      </c>
      <c r="M3923">
        <v>107364</v>
      </c>
      <c r="N3923">
        <v>3635857801</v>
      </c>
      <c r="O3923" t="s">
        <v>57</v>
      </c>
      <c r="P3923" t="s">
        <v>126</v>
      </c>
      <c r="Q3923" s="44" t="s">
        <v>259</v>
      </c>
      <c r="R3923" t="s">
        <v>119</v>
      </c>
      <c r="S3923" s="1">
        <v>45418.430775462963</v>
      </c>
      <c r="T3923" s="1">
        <v>45418.432187500002</v>
      </c>
      <c r="U3923" s="1">
        <v>45418.477777777778</v>
      </c>
      <c r="V3923" t="s">
        <v>120</v>
      </c>
      <c r="W3923" t="s">
        <v>121</v>
      </c>
      <c r="X3923" t="s">
        <v>775</v>
      </c>
      <c r="Y3923" t="s">
        <v>123</v>
      </c>
      <c r="Z3923">
        <v>128714316</v>
      </c>
      <c r="AA3923" s="50">
        <v>47067774</v>
      </c>
      <c r="AB3923" t="s">
        <v>124</v>
      </c>
      <c r="AC3923" s="51">
        <v>67.683333332999993</v>
      </c>
    </row>
    <row r="3924" spans="1:29" x14ac:dyDescent="0.25">
      <c r="A3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4" s="4" t="str">
        <f>VLOOKUP(P3924,Lookup!$A$1:$D$19,4,0)</f>
        <v>Bay Area</v>
      </c>
      <c r="C3924" s="4" t="str">
        <f>VLOOKUP(P3924,Lookup!$A$1:$E$19,5,0)</f>
        <v>Region 3</v>
      </c>
      <c r="D3924" s="4" t="str">
        <f>VLOOKUP(P3924,Lookup!$A$1:$B$19,2,0)</f>
        <v>EB</v>
      </c>
      <c r="E3924" s="4" t="str">
        <f>IF(AND((Data[[#This Row],[Min Notif Date]]&gt;$G$3),Data[[#This Row],[Min Notif Date]]&lt;$F$3),"Last Week","No")</f>
        <v>No</v>
      </c>
      <c r="F3924" s="4" t="str">
        <f>VLOOKUP(MONTH(Data[[#This Row],[Min Notif Date]]),Lookup!$G$1:$H$12,2,0)</f>
        <v>4. Apr</v>
      </c>
      <c r="G3924" s="4" t="str">
        <f t="shared" si="61"/>
        <v/>
      </c>
      <c r="H3924" s="4" t="str">
        <f>IF(AND(Data[[#This Row],[Min Notif Time]]&gt;6,Data[[#This Row],[Min Notif Time]]&lt;17),"Business Hours","Non-Business Hours")</f>
        <v>Business Hours</v>
      </c>
      <c r="I3924" s="4" t="str" cm="1">
        <f t="array" ref="I3924">IFERROR(VLOOKUP(Data[[#This Row],[Min Notif Date]],Lookup!$N$1:$P$11,2,0),_xlfn.IFS(VLOOKUP(WEEKDAY(Data[[#This Row],[Min Notif Date]],2),Lookup!$J$1:$L$7,3,0)="Weekend","Weekend",VLOOKUP(WEEKDAY(Data[[#This Row],[Min Notif Date]],2),Lookup!$J$1:$L$7,3,0)="Weekday","Weekday"))</f>
        <v>Weekday</v>
      </c>
      <c r="J3924" s="4" t="str">
        <f>VLOOKUP(WEEKDAY(Data[[#This Row],[Min Notif Date]],2),Lookup!$J$1:$K$7,2,0)</f>
        <v>1. Mon</v>
      </c>
      <c r="K3924" s="37">
        <f>ROUNDDOWN(Data[[#This Row],[PGE Notified Time]],0)</f>
        <v>45411</v>
      </c>
      <c r="L3924" s="4">
        <f>HOUR(Data[[#This Row],[PGE Notified Time]])</f>
        <v>8</v>
      </c>
      <c r="M3924">
        <v>107085</v>
      </c>
      <c r="O3924" t="s">
        <v>117</v>
      </c>
      <c r="P3924" t="s">
        <v>118</v>
      </c>
      <c r="Q3924" s="44" t="s">
        <v>117</v>
      </c>
      <c r="R3924" t="s">
        <v>119</v>
      </c>
      <c r="S3924" s="1" t="s">
        <v>5</v>
      </c>
      <c r="T3924" s="1">
        <v>45411.355810185189</v>
      </c>
      <c r="U3924" s="1">
        <v>45411.402777777781</v>
      </c>
      <c r="V3924" t="s">
        <v>120</v>
      </c>
      <c r="W3924" t="s">
        <v>608</v>
      </c>
      <c r="X3924" t="s">
        <v>122</v>
      </c>
      <c r="Y3924" t="s">
        <v>123</v>
      </c>
      <c r="Z3924">
        <v>128668322</v>
      </c>
      <c r="AA3924" s="50">
        <v>47063421</v>
      </c>
      <c r="AB3924" t="s">
        <v>124</v>
      </c>
      <c r="AC3924" s="51">
        <v>67.633333332999996</v>
      </c>
    </row>
    <row r="3925" spans="1:29" x14ac:dyDescent="0.25">
      <c r="A3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5" s="4" t="str">
        <f>VLOOKUP(P3925,Lookup!$A$1:$D$19,4,0)</f>
        <v>Bay Area</v>
      </c>
      <c r="C3925" s="4" t="str">
        <f>VLOOKUP(P3925,Lookup!$A$1:$E$19,5,0)</f>
        <v>Region 3</v>
      </c>
      <c r="D3925" s="4" t="str">
        <f>VLOOKUP(P3925,Lookup!$A$1:$B$19,2,0)</f>
        <v>PN</v>
      </c>
      <c r="E3925" s="4" t="str">
        <f>IF(AND((Data[[#This Row],[Min Notif Date]]&gt;$G$3),Data[[#This Row],[Min Notif Date]]&lt;$F$3),"Last Week","No")</f>
        <v>No</v>
      </c>
      <c r="F3925" s="4" t="str">
        <f>VLOOKUP(MONTH(Data[[#This Row],[Min Notif Date]]),Lookup!$G$1:$H$12,2,0)</f>
        <v>10. Oct</v>
      </c>
      <c r="G3925" s="4" t="str">
        <f t="shared" si="61"/>
        <v/>
      </c>
      <c r="H3925" s="4" t="str">
        <f>IF(AND(Data[[#This Row],[Min Notif Time]]&gt;6,Data[[#This Row],[Min Notif Time]]&lt;17),"Business Hours","Non-Business Hours")</f>
        <v>Business Hours</v>
      </c>
      <c r="I3925" s="4" t="str" cm="1">
        <f t="array" ref="I3925">IFERROR(VLOOKUP(Data[[#This Row],[Min Notif Date]],Lookup!$N$1:$P$11,2,0),_xlfn.IFS(VLOOKUP(WEEKDAY(Data[[#This Row],[Min Notif Date]],2),Lookup!$J$1:$L$7,3,0)="Weekend","Weekend",VLOOKUP(WEEKDAY(Data[[#This Row],[Min Notif Date]],2),Lookup!$J$1:$L$7,3,0)="Weekday","Weekday"))</f>
        <v>Weekday</v>
      </c>
      <c r="J3925" s="4" t="str">
        <f>VLOOKUP(WEEKDAY(Data[[#This Row],[Min Notif Date]],2),Lookup!$J$1:$K$7,2,0)</f>
        <v>1. Mon</v>
      </c>
      <c r="K3925" s="37">
        <f>ROUNDDOWN(Data[[#This Row],[PGE Notified Time]],0)</f>
        <v>45586</v>
      </c>
      <c r="L3925" s="4">
        <f>HOUR(Data[[#This Row],[PGE Notified Time]])</f>
        <v>11</v>
      </c>
      <c r="M3925">
        <v>113892</v>
      </c>
      <c r="O3925" t="s">
        <v>117</v>
      </c>
      <c r="P3925" t="s">
        <v>165</v>
      </c>
      <c r="Q3925" s="44" t="s">
        <v>117</v>
      </c>
      <c r="R3925" t="s">
        <v>147</v>
      </c>
      <c r="S3925" s="1" t="s">
        <v>5</v>
      </c>
      <c r="T3925" s="1">
        <v>45586.488541666666</v>
      </c>
      <c r="U3925" s="1">
        <v>45586.535474537035</v>
      </c>
      <c r="V3925" t="s">
        <v>120</v>
      </c>
      <c r="W3925" t="s">
        <v>608</v>
      </c>
      <c r="X3925" t="s">
        <v>305</v>
      </c>
      <c r="Y3925" t="s">
        <v>123</v>
      </c>
      <c r="Z3925">
        <v>129710580</v>
      </c>
      <c r="AA3925" s="50">
        <v>47161027</v>
      </c>
      <c r="AB3925" t="s">
        <v>124</v>
      </c>
      <c r="AC3925" s="51">
        <v>67.583333332999999</v>
      </c>
    </row>
    <row r="3926" spans="1:29" x14ac:dyDescent="0.25">
      <c r="A3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6" s="4" t="str">
        <f>VLOOKUP(P3926,Lookup!$A$1:$D$19,4,0)</f>
        <v>Central Valley</v>
      </c>
      <c r="C3926" s="4" t="str">
        <f>VLOOKUP(P3926,Lookup!$A$1:$E$19,5,0)</f>
        <v>Region 5</v>
      </c>
      <c r="D3926" s="4" t="str">
        <f>VLOOKUP(P3926,Lookup!$A$1:$B$19,2,0)</f>
        <v>YO</v>
      </c>
      <c r="E3926" s="4" t="str">
        <f>IF(AND((Data[[#This Row],[Min Notif Date]]&gt;$G$3),Data[[#This Row],[Min Notif Date]]&lt;$F$3),"Last Week","No")</f>
        <v>No</v>
      </c>
      <c r="F3926" s="4" t="str">
        <f>VLOOKUP(MONTH(Data[[#This Row],[Min Notif Date]]),Lookup!$G$1:$H$12,2,0)</f>
        <v>8. Aug</v>
      </c>
      <c r="G3926" s="4" t="str">
        <f t="shared" si="61"/>
        <v/>
      </c>
      <c r="H3926" s="4" t="str">
        <f>IF(AND(Data[[#This Row],[Min Notif Time]]&gt;6,Data[[#This Row],[Min Notif Time]]&lt;17),"Business Hours","Non-Business Hours")</f>
        <v>Business Hours</v>
      </c>
      <c r="I3926" s="4" t="str" cm="1">
        <f t="array" ref="I3926">IFERROR(VLOOKUP(Data[[#This Row],[Min Notif Date]],Lookup!$N$1:$P$11,2,0),_xlfn.IFS(VLOOKUP(WEEKDAY(Data[[#This Row],[Min Notif Date]],2),Lookup!$J$1:$L$7,3,0)="Weekend","Weekend",VLOOKUP(WEEKDAY(Data[[#This Row],[Min Notif Date]],2),Lookup!$J$1:$L$7,3,0)="Weekday","Weekday"))</f>
        <v>Weekend</v>
      </c>
      <c r="J3926" s="4" t="str">
        <f>VLOOKUP(WEEKDAY(Data[[#This Row],[Min Notif Date]],2),Lookup!$J$1:$K$7,2,0)</f>
        <v>6. Sat</v>
      </c>
      <c r="K3926" s="37">
        <f>ROUNDDOWN(Data[[#This Row],[PGE Notified Time]],0)</f>
        <v>45514</v>
      </c>
      <c r="L3926" s="4">
        <f>HOUR(Data[[#This Row],[PGE Notified Time]])</f>
        <v>13</v>
      </c>
      <c r="M3926">
        <v>111196</v>
      </c>
      <c r="N3926">
        <v>9863764124</v>
      </c>
      <c r="O3926" t="s">
        <v>57</v>
      </c>
      <c r="P3926" t="s">
        <v>197</v>
      </c>
      <c r="Q3926" s="44" t="s">
        <v>259</v>
      </c>
      <c r="R3926" t="s">
        <v>119</v>
      </c>
      <c r="S3926" s="1">
        <v>45514.559328703705</v>
      </c>
      <c r="T3926" s="1">
        <v>45514.56045138889</v>
      </c>
      <c r="U3926" s="1">
        <v>45514.606249999997</v>
      </c>
      <c r="V3926" t="s">
        <v>120</v>
      </c>
      <c r="W3926" t="s">
        <v>121</v>
      </c>
      <c r="X3926" t="s">
        <v>198</v>
      </c>
      <c r="Y3926" t="s">
        <v>123</v>
      </c>
      <c r="Z3926">
        <v>129369189</v>
      </c>
      <c r="AA3926" s="50">
        <v>47123080</v>
      </c>
      <c r="AB3926" t="s">
        <v>124</v>
      </c>
      <c r="AC3926" s="51">
        <v>67.566666667000007</v>
      </c>
    </row>
    <row r="3927" spans="1:29" x14ac:dyDescent="0.25">
      <c r="A3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7" s="4" t="str">
        <f>VLOOKUP(P3927,Lookup!$A$1:$D$19,4,0)</f>
        <v>Bay Area</v>
      </c>
      <c r="C3927" s="4" t="str">
        <f>VLOOKUP(P3927,Lookup!$A$1:$E$19,5,0)</f>
        <v>Region 3</v>
      </c>
      <c r="D3927" s="4" t="str">
        <f>VLOOKUP(P3927,Lookup!$A$1:$B$19,2,0)</f>
        <v>MI</v>
      </c>
      <c r="E3927" s="4" t="str">
        <f>IF(AND((Data[[#This Row],[Min Notif Date]]&gt;$G$3),Data[[#This Row],[Min Notif Date]]&lt;$F$3),"Last Week","No")</f>
        <v>No</v>
      </c>
      <c r="F3927" s="4" t="str">
        <f>VLOOKUP(MONTH(Data[[#This Row],[Min Notif Date]]),Lookup!$G$1:$H$12,2,0)</f>
        <v>5. May</v>
      </c>
      <c r="G3927" s="4" t="str">
        <f t="shared" si="61"/>
        <v/>
      </c>
      <c r="H3927" s="4" t="str">
        <f>IF(AND(Data[[#This Row],[Min Notif Time]]&gt;6,Data[[#This Row],[Min Notif Time]]&lt;17),"Business Hours","Non-Business Hours")</f>
        <v>Business Hours</v>
      </c>
      <c r="I3927" s="4" t="str" cm="1">
        <f t="array" ref="I3927">IFERROR(VLOOKUP(Data[[#This Row],[Min Notif Date]],Lookup!$N$1:$P$11,2,0),_xlfn.IFS(VLOOKUP(WEEKDAY(Data[[#This Row],[Min Notif Date]],2),Lookup!$J$1:$L$7,3,0)="Weekend","Weekend",VLOOKUP(WEEKDAY(Data[[#This Row],[Min Notif Date]],2),Lookup!$J$1:$L$7,3,0)="Weekday","Weekday"))</f>
        <v>Weekday</v>
      </c>
      <c r="J3927" s="4" t="str">
        <f>VLOOKUP(WEEKDAY(Data[[#This Row],[Min Notif Date]],2),Lookup!$J$1:$K$7,2,0)</f>
        <v>5. Fri</v>
      </c>
      <c r="K3927" s="37">
        <f>ROUNDDOWN(Data[[#This Row],[PGE Notified Time]],0)</f>
        <v>45422</v>
      </c>
      <c r="L3927" s="4">
        <f>HOUR(Data[[#This Row],[PGE Notified Time]])</f>
        <v>9</v>
      </c>
      <c r="M3927">
        <v>107530</v>
      </c>
      <c r="O3927" t="s">
        <v>117</v>
      </c>
      <c r="P3927" t="s">
        <v>154</v>
      </c>
      <c r="Q3927" s="44" t="s">
        <v>117</v>
      </c>
      <c r="R3927" t="s">
        <v>147</v>
      </c>
      <c r="S3927" s="1" t="s">
        <v>5</v>
      </c>
      <c r="T3927" s="1">
        <v>45422.391111111108</v>
      </c>
      <c r="U3927" s="1">
        <v>45422.438020833331</v>
      </c>
      <c r="V3927" t="s">
        <v>120</v>
      </c>
      <c r="W3927" t="s">
        <v>608</v>
      </c>
      <c r="X3927" t="s">
        <v>155</v>
      </c>
      <c r="Y3927" t="s">
        <v>123</v>
      </c>
      <c r="Z3927">
        <v>128743409</v>
      </c>
      <c r="AA3927" s="50">
        <v>47071169</v>
      </c>
      <c r="AB3927" t="s">
        <v>124</v>
      </c>
      <c r="AC3927" s="51">
        <v>67.55</v>
      </c>
    </row>
    <row r="3928" spans="1:29" x14ac:dyDescent="0.25">
      <c r="A3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8" s="4" t="str">
        <f>VLOOKUP(P3928,Lookup!$A$1:$D$19,4,0)</f>
        <v>Bay Area</v>
      </c>
      <c r="C3928" s="4" t="str">
        <f>VLOOKUP(P3928,Lookup!$A$1:$E$19,5,0)</f>
        <v>Region 3</v>
      </c>
      <c r="D3928" s="4" t="str">
        <f>VLOOKUP(P3928,Lookup!$A$1:$B$19,2,0)</f>
        <v>EB</v>
      </c>
      <c r="E3928" s="4" t="str">
        <f>IF(AND((Data[[#This Row],[Min Notif Date]]&gt;$G$3),Data[[#This Row],[Min Notif Date]]&lt;$F$3),"Last Week","No")</f>
        <v>No</v>
      </c>
      <c r="F3928" s="4" t="str">
        <f>VLOOKUP(MONTH(Data[[#This Row],[Min Notif Date]]),Lookup!$G$1:$H$12,2,0)</f>
        <v>7. Jul</v>
      </c>
      <c r="G3928" s="4" t="str">
        <f t="shared" si="61"/>
        <v/>
      </c>
      <c r="H3928" s="4" t="str">
        <f>IF(AND(Data[[#This Row],[Min Notif Time]]&gt;6,Data[[#This Row],[Min Notif Time]]&lt;17),"Business Hours","Non-Business Hours")</f>
        <v>Business Hours</v>
      </c>
      <c r="I3928" s="4" t="str" cm="1">
        <f t="array" ref="I3928">IFERROR(VLOOKUP(Data[[#This Row],[Min Notif Date]],Lookup!$N$1:$P$11,2,0),_xlfn.IFS(VLOOKUP(WEEKDAY(Data[[#This Row],[Min Notif Date]],2),Lookup!$J$1:$L$7,3,0)="Weekend","Weekend",VLOOKUP(WEEKDAY(Data[[#This Row],[Min Notif Date]],2),Lookup!$J$1:$L$7,3,0)="Weekday","Weekday"))</f>
        <v>Weekday</v>
      </c>
      <c r="J3928" s="4" t="str">
        <f>VLOOKUP(WEEKDAY(Data[[#This Row],[Min Notif Date]],2),Lookup!$J$1:$K$7,2,0)</f>
        <v>1. Mon</v>
      </c>
      <c r="K3928" s="37">
        <f>ROUNDDOWN(Data[[#This Row],[PGE Notified Time]],0)</f>
        <v>45502</v>
      </c>
      <c r="L3928" s="4">
        <f>HOUR(Data[[#This Row],[PGE Notified Time]])</f>
        <v>11</v>
      </c>
      <c r="M3928">
        <v>110731</v>
      </c>
      <c r="N3928" t="s">
        <v>924</v>
      </c>
      <c r="O3928" t="s">
        <v>117</v>
      </c>
      <c r="P3928" t="s">
        <v>118</v>
      </c>
      <c r="Q3928" s="44" t="s">
        <v>117</v>
      </c>
      <c r="R3928" t="s">
        <v>125</v>
      </c>
      <c r="S3928" s="1">
        <v>45502.474606481483</v>
      </c>
      <c r="T3928" s="1">
        <v>45502.478865740741</v>
      </c>
      <c r="U3928" s="1">
        <v>45502.521493055552</v>
      </c>
      <c r="V3928" t="s">
        <v>120</v>
      </c>
      <c r="W3928" t="s">
        <v>608</v>
      </c>
      <c r="X3928" t="s">
        <v>234</v>
      </c>
      <c r="Y3928" t="s">
        <v>123</v>
      </c>
      <c r="Z3928">
        <v>129302912</v>
      </c>
      <c r="AA3928" s="50">
        <v>47118809</v>
      </c>
      <c r="AB3928" t="s">
        <v>124</v>
      </c>
      <c r="AC3928" s="51">
        <v>67.516666666999996</v>
      </c>
    </row>
    <row r="3929" spans="1:29" x14ac:dyDescent="0.25">
      <c r="A3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9" s="4" t="str">
        <f>VLOOKUP(P3929,Lookup!$A$1:$D$19,4,0)</f>
        <v>Bay Area</v>
      </c>
      <c r="C3929" s="4" t="str">
        <f>VLOOKUP(P3929,Lookup!$A$1:$E$19,5,0)</f>
        <v>Region 3</v>
      </c>
      <c r="D3929" s="4" t="str">
        <f>VLOOKUP(P3929,Lookup!$A$1:$B$19,2,0)</f>
        <v>DI</v>
      </c>
      <c r="E3929" s="4" t="str">
        <f>IF(AND((Data[[#This Row],[Min Notif Date]]&gt;$G$3),Data[[#This Row],[Min Notif Date]]&lt;$F$3),"Last Week","No")</f>
        <v>No</v>
      </c>
      <c r="F3929" s="4" t="str">
        <f>VLOOKUP(MONTH(Data[[#This Row],[Min Notif Date]]),Lookup!$G$1:$H$12,2,0)</f>
        <v>9. Sep</v>
      </c>
      <c r="G3929" s="4" t="str">
        <f t="shared" si="61"/>
        <v/>
      </c>
      <c r="H3929" s="4" t="str">
        <f>IF(AND(Data[[#This Row],[Min Notif Time]]&gt;6,Data[[#This Row],[Min Notif Time]]&lt;17),"Business Hours","Non-Business Hours")</f>
        <v>Business Hours</v>
      </c>
      <c r="I3929" s="4" t="str" cm="1">
        <f t="array" ref="I3929">IFERROR(VLOOKUP(Data[[#This Row],[Min Notif Date]],Lookup!$N$1:$P$11,2,0),_xlfn.IFS(VLOOKUP(WEEKDAY(Data[[#This Row],[Min Notif Date]],2),Lookup!$J$1:$L$7,3,0)="Weekend","Weekend",VLOOKUP(WEEKDAY(Data[[#This Row],[Min Notif Date]],2),Lookup!$J$1:$L$7,3,0)="Weekday","Weekday"))</f>
        <v>Weekday</v>
      </c>
      <c r="J3929" s="4" t="str">
        <f>VLOOKUP(WEEKDAY(Data[[#This Row],[Min Notif Date]],2),Lookup!$J$1:$K$7,2,0)</f>
        <v>2. Tue</v>
      </c>
      <c r="K3929" s="37">
        <f>ROUNDDOWN(Data[[#This Row],[PGE Notified Time]],0)</f>
        <v>45545</v>
      </c>
      <c r="L3929" s="4">
        <f>HOUR(Data[[#This Row],[PGE Notified Time]])</f>
        <v>12</v>
      </c>
      <c r="M3929">
        <v>112393</v>
      </c>
      <c r="O3929" t="s">
        <v>117</v>
      </c>
      <c r="P3929" t="s">
        <v>141</v>
      </c>
      <c r="Q3929" s="44" t="s">
        <v>117</v>
      </c>
      <c r="R3929" t="s">
        <v>125</v>
      </c>
      <c r="S3929" s="1" t="s">
        <v>5</v>
      </c>
      <c r="T3929" s="1">
        <v>45545.541620370372</v>
      </c>
      <c r="U3929" s="1">
        <v>45545.588495370372</v>
      </c>
      <c r="V3929" t="s">
        <v>120</v>
      </c>
      <c r="W3929" t="s">
        <v>608</v>
      </c>
      <c r="X3929" t="s">
        <v>142</v>
      </c>
      <c r="Y3929" t="s">
        <v>123</v>
      </c>
      <c r="Z3929">
        <v>129508878</v>
      </c>
      <c r="AA3929" s="50">
        <v>45881890</v>
      </c>
      <c r="AB3929" t="s">
        <v>124</v>
      </c>
      <c r="AC3929" s="51">
        <v>67.5</v>
      </c>
    </row>
    <row r="3930" spans="1:29" x14ac:dyDescent="0.25">
      <c r="A3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0" s="4" t="str">
        <f>VLOOKUP(P3930,Lookup!$A$1:$D$19,4,0)</f>
        <v>Central Valley</v>
      </c>
      <c r="C3930" s="4" t="str">
        <f>VLOOKUP(P3930,Lookup!$A$1:$E$19,5,0)</f>
        <v>Region 5</v>
      </c>
      <c r="D3930" s="4" t="str">
        <f>VLOOKUP(P3930,Lookup!$A$1:$B$19,2,0)</f>
        <v>FR</v>
      </c>
      <c r="E3930" s="4" t="str">
        <f>IF(AND((Data[[#This Row],[Min Notif Date]]&gt;$G$3),Data[[#This Row],[Min Notif Date]]&lt;$F$3),"Last Week","No")</f>
        <v>No</v>
      </c>
      <c r="F3930" s="4" t="str">
        <f>VLOOKUP(MONTH(Data[[#This Row],[Min Notif Date]]),Lookup!$G$1:$H$12,2,0)</f>
        <v>8. Aug</v>
      </c>
      <c r="G3930" s="4" t="str">
        <f t="shared" si="61"/>
        <v/>
      </c>
      <c r="H3930" s="4" t="str">
        <f>IF(AND(Data[[#This Row],[Min Notif Time]]&gt;6,Data[[#This Row],[Min Notif Time]]&lt;17),"Business Hours","Non-Business Hours")</f>
        <v>Business Hours</v>
      </c>
      <c r="I3930" s="4" t="str" cm="1">
        <f t="array" ref="I3930">IFERROR(VLOOKUP(Data[[#This Row],[Min Notif Date]],Lookup!$N$1:$P$11,2,0),_xlfn.IFS(VLOOKUP(WEEKDAY(Data[[#This Row],[Min Notif Date]],2),Lookup!$J$1:$L$7,3,0)="Weekend","Weekend",VLOOKUP(WEEKDAY(Data[[#This Row],[Min Notif Date]],2),Lookup!$J$1:$L$7,3,0)="Weekday","Weekday"))</f>
        <v>Weekday</v>
      </c>
      <c r="J3930" s="4" t="str">
        <f>VLOOKUP(WEEKDAY(Data[[#This Row],[Min Notif Date]],2),Lookup!$J$1:$K$7,2,0)</f>
        <v>1. Mon</v>
      </c>
      <c r="K3930" s="37">
        <f>ROUNDDOWN(Data[[#This Row],[PGE Notified Time]],0)</f>
        <v>45523</v>
      </c>
      <c r="L3930" s="4">
        <f>HOUR(Data[[#This Row],[PGE Notified Time]])</f>
        <v>10</v>
      </c>
      <c r="M3930">
        <v>111503</v>
      </c>
      <c r="O3930" t="s">
        <v>117</v>
      </c>
      <c r="P3930" t="s">
        <v>136</v>
      </c>
      <c r="Q3930" s="44" t="s">
        <v>117</v>
      </c>
      <c r="R3930" t="s">
        <v>119</v>
      </c>
      <c r="S3930" s="1" t="s">
        <v>5</v>
      </c>
      <c r="T3930" s="1">
        <v>45523.453472222223</v>
      </c>
      <c r="U3930" s="1">
        <v>45523.500347222223</v>
      </c>
      <c r="V3930" t="s">
        <v>120</v>
      </c>
      <c r="W3930" t="s">
        <v>608</v>
      </c>
      <c r="X3930" t="s">
        <v>335</v>
      </c>
      <c r="Y3930" t="s">
        <v>123</v>
      </c>
      <c r="Z3930">
        <v>129406757</v>
      </c>
      <c r="AA3930" s="50">
        <v>47125143</v>
      </c>
      <c r="AB3930" t="s">
        <v>124</v>
      </c>
      <c r="AC3930" s="51">
        <v>67.5</v>
      </c>
    </row>
    <row r="3931" spans="1:29" x14ac:dyDescent="0.25">
      <c r="A3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1" s="4" t="str">
        <f>VLOOKUP(P3931,Lookup!$A$1:$D$19,4,0)</f>
        <v>South Bay</v>
      </c>
      <c r="C3931" s="4" t="str">
        <f>VLOOKUP(P3931,Lookup!$A$1:$E$19,5,0)</f>
        <v>Region 4</v>
      </c>
      <c r="D3931" s="4" t="str">
        <f>VLOOKUP(P3931,Lookup!$A$1:$B$19,2,0)</f>
        <v>SJ</v>
      </c>
      <c r="E3931" s="4" t="str">
        <f>IF(AND((Data[[#This Row],[Min Notif Date]]&gt;$G$3),Data[[#This Row],[Min Notif Date]]&lt;$F$3),"Last Week","No")</f>
        <v>No</v>
      </c>
      <c r="F3931" s="4" t="str">
        <f>VLOOKUP(MONTH(Data[[#This Row],[Min Notif Date]]),Lookup!$G$1:$H$12,2,0)</f>
        <v>6. Jun</v>
      </c>
      <c r="G3931" s="4" t="str">
        <f t="shared" si="61"/>
        <v/>
      </c>
      <c r="H3931" s="4" t="str">
        <f>IF(AND(Data[[#This Row],[Min Notif Time]]&gt;6,Data[[#This Row],[Min Notif Time]]&lt;17),"Business Hours","Non-Business Hours")</f>
        <v>Business Hours</v>
      </c>
      <c r="I3931" s="4" t="str" cm="1">
        <f t="array" ref="I3931">IFERROR(VLOOKUP(Data[[#This Row],[Min Notif Date]],Lookup!$N$1:$P$11,2,0),_xlfn.IFS(VLOOKUP(WEEKDAY(Data[[#This Row],[Min Notif Date]],2),Lookup!$J$1:$L$7,3,0)="Weekend","Weekend",VLOOKUP(WEEKDAY(Data[[#This Row],[Min Notif Date]],2),Lookup!$J$1:$L$7,3,0)="Weekday","Weekday"))</f>
        <v>Weekday</v>
      </c>
      <c r="J3931" s="4" t="str">
        <f>VLOOKUP(WEEKDAY(Data[[#This Row],[Min Notif Date]],2),Lookup!$J$1:$K$7,2,0)</f>
        <v>1. Mon</v>
      </c>
      <c r="K3931" s="37">
        <f>ROUNDDOWN(Data[[#This Row],[PGE Notified Time]],0)</f>
        <v>45446</v>
      </c>
      <c r="L3931" s="4">
        <f>HOUR(Data[[#This Row],[PGE Notified Time]])</f>
        <v>14</v>
      </c>
      <c r="M3931">
        <v>108426</v>
      </c>
      <c r="O3931" t="s">
        <v>117</v>
      </c>
      <c r="P3931" t="s">
        <v>145</v>
      </c>
      <c r="Q3931" s="44" t="s">
        <v>117</v>
      </c>
      <c r="R3931" t="s">
        <v>147</v>
      </c>
      <c r="S3931" s="1" t="s">
        <v>5</v>
      </c>
      <c r="T3931" s="1">
        <v>45446.609791666669</v>
      </c>
      <c r="U3931" s="1">
        <v>45446.656666666669</v>
      </c>
      <c r="V3931" t="s">
        <v>120</v>
      </c>
      <c r="W3931" t="s">
        <v>608</v>
      </c>
      <c r="X3931" t="s">
        <v>146</v>
      </c>
      <c r="Y3931" t="s">
        <v>123</v>
      </c>
      <c r="Z3931">
        <v>129015082</v>
      </c>
      <c r="AA3931" s="50">
        <v>47087200</v>
      </c>
      <c r="AB3931" t="s">
        <v>124</v>
      </c>
      <c r="AC3931" s="51">
        <v>67.5</v>
      </c>
    </row>
    <row r="3932" spans="1:29" x14ac:dyDescent="0.25">
      <c r="A3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2" s="4" t="str">
        <f>VLOOKUP(P3932,Lookup!$A$1:$D$19,4,0)</f>
        <v>North Coast</v>
      </c>
      <c r="C3932" s="4" t="str">
        <f>VLOOKUP(P3932,Lookup!$A$1:$E$19,5,0)</f>
        <v>Region 1</v>
      </c>
      <c r="D3932" s="4" t="str">
        <f>VLOOKUP(P3932,Lookup!$A$1:$B$19,2,0)</f>
        <v>NB</v>
      </c>
      <c r="E3932" s="4" t="str">
        <f>IF(AND((Data[[#This Row],[Min Notif Date]]&gt;$G$3),Data[[#This Row],[Min Notif Date]]&lt;$F$3),"Last Week","No")</f>
        <v>No</v>
      </c>
      <c r="F3932" s="4" t="str">
        <f>VLOOKUP(MONTH(Data[[#This Row],[Min Notif Date]]),Lookup!$G$1:$H$12,2,0)</f>
        <v>6. Jun</v>
      </c>
      <c r="G3932" s="4" t="str">
        <f t="shared" si="61"/>
        <v/>
      </c>
      <c r="H3932" s="4" t="str">
        <f>IF(AND(Data[[#This Row],[Min Notif Time]]&gt;6,Data[[#This Row],[Min Notif Time]]&lt;17),"Business Hours","Non-Business Hours")</f>
        <v>Business Hours</v>
      </c>
      <c r="I3932" s="4" t="str" cm="1">
        <f t="array" ref="I3932">IFERROR(VLOOKUP(Data[[#This Row],[Min Notif Date]],Lookup!$N$1:$P$11,2,0),_xlfn.IFS(VLOOKUP(WEEKDAY(Data[[#This Row],[Min Notif Date]],2),Lookup!$J$1:$L$7,3,0)="Weekend","Weekend",VLOOKUP(WEEKDAY(Data[[#This Row],[Min Notif Date]],2),Lookup!$J$1:$L$7,3,0)="Weekday","Weekday"))</f>
        <v>Weekday</v>
      </c>
      <c r="J3932" s="4" t="str">
        <f>VLOOKUP(WEEKDAY(Data[[#This Row],[Min Notif Date]],2),Lookup!$J$1:$K$7,2,0)</f>
        <v>2. Tue</v>
      </c>
      <c r="K3932" s="37">
        <f>ROUNDDOWN(Data[[#This Row],[PGE Notified Time]],0)</f>
        <v>45468</v>
      </c>
      <c r="L3932" s="4">
        <f>HOUR(Data[[#This Row],[PGE Notified Time]])</f>
        <v>14</v>
      </c>
      <c r="M3932">
        <v>109369</v>
      </c>
      <c r="O3932" t="s">
        <v>117</v>
      </c>
      <c r="P3932" t="s">
        <v>126</v>
      </c>
      <c r="Q3932" s="44" t="s">
        <v>117</v>
      </c>
      <c r="R3932" t="s">
        <v>147</v>
      </c>
      <c r="S3932" s="1" t="s">
        <v>5</v>
      </c>
      <c r="T3932" s="1">
        <v>45468.588576388887</v>
      </c>
      <c r="U3932" s="1">
        <v>45468.635416666664</v>
      </c>
      <c r="V3932" t="s">
        <v>120</v>
      </c>
      <c r="W3932" t="s">
        <v>608</v>
      </c>
      <c r="X3932" t="s">
        <v>127</v>
      </c>
      <c r="Y3932" t="s">
        <v>123</v>
      </c>
      <c r="Z3932" t="s">
        <v>925</v>
      </c>
      <c r="AA3932" s="50" t="s">
        <v>926</v>
      </c>
      <c r="AB3932" t="s">
        <v>124</v>
      </c>
      <c r="AC3932" s="51">
        <v>67.45</v>
      </c>
    </row>
    <row r="3933" spans="1:29" x14ac:dyDescent="0.25">
      <c r="A3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33" s="4" t="str">
        <f>VLOOKUP(P3933,Lookup!$A$1:$D$19,4,0)</f>
        <v>South Bay</v>
      </c>
      <c r="C3933" s="4" t="str">
        <f>VLOOKUP(P3933,Lookup!$A$1:$E$19,5,0)</f>
        <v>Region 4</v>
      </c>
      <c r="D3933" s="4" t="str">
        <f>VLOOKUP(P3933,Lookup!$A$1:$B$19,2,0)</f>
        <v>DA</v>
      </c>
      <c r="E3933" s="4" t="str">
        <f>IF(AND((Data[[#This Row],[Min Notif Date]]&gt;$G$3),Data[[#This Row],[Min Notif Date]]&lt;$F$3),"Last Week","No")</f>
        <v>No</v>
      </c>
      <c r="F3933" s="4" t="str">
        <f>VLOOKUP(MONTH(Data[[#This Row],[Min Notif Date]]),Lookup!$G$1:$H$12,2,0)</f>
        <v>9. Sep</v>
      </c>
      <c r="G3933" s="4" t="str">
        <f t="shared" si="61"/>
        <v/>
      </c>
      <c r="H3933" s="4" t="str">
        <f>IF(AND(Data[[#This Row],[Min Notif Time]]&gt;6,Data[[#This Row],[Min Notif Time]]&lt;17),"Business Hours","Non-Business Hours")</f>
        <v>Business Hours</v>
      </c>
      <c r="I3933" s="4" t="str" cm="1">
        <f t="array" ref="I3933">IFERROR(VLOOKUP(Data[[#This Row],[Min Notif Date]],Lookup!$N$1:$P$11,2,0),_xlfn.IFS(VLOOKUP(WEEKDAY(Data[[#This Row],[Min Notif Date]],2),Lookup!$J$1:$L$7,3,0)="Weekend","Weekend",VLOOKUP(WEEKDAY(Data[[#This Row],[Min Notif Date]],2),Lookup!$J$1:$L$7,3,0)="Weekday","Weekday"))</f>
        <v>Weekday</v>
      </c>
      <c r="J3933" s="4" t="str">
        <f>VLOOKUP(WEEKDAY(Data[[#This Row],[Min Notif Date]],2),Lookup!$J$1:$K$7,2,0)</f>
        <v>5. Fri</v>
      </c>
      <c r="K3933" s="37">
        <f>ROUNDDOWN(Data[[#This Row],[PGE Notified Time]],0)</f>
        <v>45541</v>
      </c>
      <c r="L3933" s="4">
        <f>HOUR(Data[[#This Row],[PGE Notified Time]])</f>
        <v>15</v>
      </c>
      <c r="M3933">
        <v>112272</v>
      </c>
      <c r="N3933">
        <v>8123748480</v>
      </c>
      <c r="O3933" t="s">
        <v>57</v>
      </c>
      <c r="P3933" t="s">
        <v>163</v>
      </c>
      <c r="Q3933" s="44" t="s">
        <v>259</v>
      </c>
      <c r="R3933" t="s">
        <v>147</v>
      </c>
      <c r="S3933" s="1">
        <v>45541.665451388886</v>
      </c>
      <c r="T3933" s="1">
        <v>45541.649270833332</v>
      </c>
      <c r="U3933" s="1">
        <v>45541.696099537039</v>
      </c>
      <c r="V3933" t="s">
        <v>120</v>
      </c>
      <c r="W3933" t="s">
        <v>121</v>
      </c>
      <c r="X3933" t="s">
        <v>216</v>
      </c>
      <c r="Y3933" t="s">
        <v>123</v>
      </c>
      <c r="Z3933" t="s">
        <v>927</v>
      </c>
      <c r="AA3933" s="50" t="s">
        <v>928</v>
      </c>
      <c r="AB3933" t="s">
        <v>124</v>
      </c>
      <c r="AC3933" s="51">
        <v>67.433333332999993</v>
      </c>
    </row>
    <row r="3934" spans="1:29" x14ac:dyDescent="0.25">
      <c r="A3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4" s="4" t="str">
        <f>VLOOKUP(P3934,Lookup!$A$1:$D$19,4,0)</f>
        <v>Bay Area</v>
      </c>
      <c r="C3934" s="4" t="str">
        <f>VLOOKUP(P3934,Lookup!$A$1:$E$19,5,0)</f>
        <v>Region 3</v>
      </c>
      <c r="D3934" s="4" t="str">
        <f>VLOOKUP(P3934,Lookup!$A$1:$B$19,2,0)</f>
        <v>DI</v>
      </c>
      <c r="E3934" s="4" t="str">
        <f>IF(AND((Data[[#This Row],[Min Notif Date]]&gt;$G$3),Data[[#This Row],[Min Notif Date]]&lt;$F$3),"Last Week","No")</f>
        <v>No</v>
      </c>
      <c r="F3934" s="4" t="str">
        <f>VLOOKUP(MONTH(Data[[#This Row],[Min Notif Date]]),Lookup!$G$1:$H$12,2,0)</f>
        <v>6. Jun</v>
      </c>
      <c r="G3934" s="4" t="str">
        <f t="shared" si="61"/>
        <v/>
      </c>
      <c r="H3934" s="4" t="str">
        <f>IF(AND(Data[[#This Row],[Min Notif Time]]&gt;6,Data[[#This Row],[Min Notif Time]]&lt;17),"Business Hours","Non-Business Hours")</f>
        <v>Business Hours</v>
      </c>
      <c r="I3934" s="4" t="str" cm="1">
        <f t="array" ref="I3934">IFERROR(VLOOKUP(Data[[#This Row],[Min Notif Date]],Lookup!$N$1:$P$11,2,0),_xlfn.IFS(VLOOKUP(WEEKDAY(Data[[#This Row],[Min Notif Date]],2),Lookup!$J$1:$L$7,3,0)="Weekend","Weekend",VLOOKUP(WEEKDAY(Data[[#This Row],[Min Notif Date]],2),Lookup!$J$1:$L$7,3,0)="Weekday","Weekday"))</f>
        <v>Weekday</v>
      </c>
      <c r="J3934" s="4" t="str">
        <f>VLOOKUP(WEEKDAY(Data[[#This Row],[Min Notif Date]],2),Lookup!$J$1:$K$7,2,0)</f>
        <v>2. Tue</v>
      </c>
      <c r="K3934" s="37">
        <f>ROUNDDOWN(Data[[#This Row],[PGE Notified Time]],0)</f>
        <v>45454</v>
      </c>
      <c r="L3934" s="4">
        <f>HOUR(Data[[#This Row],[PGE Notified Time]])</f>
        <v>9</v>
      </c>
      <c r="M3934">
        <v>108769</v>
      </c>
      <c r="O3934" t="s">
        <v>117</v>
      </c>
      <c r="P3934" t="s">
        <v>141</v>
      </c>
      <c r="Q3934" s="44" t="s">
        <v>117</v>
      </c>
      <c r="R3934" t="s">
        <v>147</v>
      </c>
      <c r="S3934" s="1" t="s">
        <v>5</v>
      </c>
      <c r="T3934" s="1">
        <v>45454.391250000001</v>
      </c>
      <c r="U3934" s="1">
        <v>45454.438043981485</v>
      </c>
      <c r="V3934" t="s">
        <v>120</v>
      </c>
      <c r="W3934" t="s">
        <v>608</v>
      </c>
      <c r="X3934" t="s">
        <v>194</v>
      </c>
      <c r="Y3934" t="s">
        <v>123</v>
      </c>
      <c r="Z3934">
        <v>129057307</v>
      </c>
      <c r="AA3934" s="50">
        <v>47092084</v>
      </c>
      <c r="AB3934" t="s">
        <v>124</v>
      </c>
      <c r="AC3934" s="51">
        <v>67.383333332999996</v>
      </c>
    </row>
    <row r="3935" spans="1:29" x14ac:dyDescent="0.25">
      <c r="A3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5" s="4" t="str">
        <f>VLOOKUP(P3935,Lookup!$A$1:$D$19,4,0)</f>
        <v>South Bay</v>
      </c>
      <c r="C3935" s="4" t="str">
        <f>VLOOKUP(P3935,Lookup!$A$1:$E$19,5,0)</f>
        <v>Region 4</v>
      </c>
      <c r="D3935" s="4" t="str">
        <f>VLOOKUP(P3935,Lookup!$A$1:$B$19,2,0)</f>
        <v>SJ</v>
      </c>
      <c r="E3935" s="4" t="str">
        <f>IF(AND((Data[[#This Row],[Min Notif Date]]&gt;$G$3),Data[[#This Row],[Min Notif Date]]&lt;$F$3),"Last Week","No")</f>
        <v>No</v>
      </c>
      <c r="F3935" s="4" t="str">
        <f>VLOOKUP(MONTH(Data[[#This Row],[Min Notif Date]]),Lookup!$G$1:$H$12,2,0)</f>
        <v>9. Sep</v>
      </c>
      <c r="G3935" s="4" t="str">
        <f t="shared" si="61"/>
        <v/>
      </c>
      <c r="H3935" s="4" t="str">
        <f>IF(AND(Data[[#This Row],[Min Notif Time]]&gt;6,Data[[#This Row],[Min Notif Time]]&lt;17),"Business Hours","Non-Business Hours")</f>
        <v>Business Hours</v>
      </c>
      <c r="I3935" s="4" t="str" cm="1">
        <f t="array" ref="I3935">IFERROR(VLOOKUP(Data[[#This Row],[Min Notif Date]],Lookup!$N$1:$P$11,2,0),_xlfn.IFS(VLOOKUP(WEEKDAY(Data[[#This Row],[Min Notif Date]],2),Lookup!$J$1:$L$7,3,0)="Weekend","Weekend",VLOOKUP(WEEKDAY(Data[[#This Row],[Min Notif Date]],2),Lookup!$J$1:$L$7,3,0)="Weekday","Weekday"))</f>
        <v>Weekday</v>
      </c>
      <c r="J3935" s="4" t="str">
        <f>VLOOKUP(WEEKDAY(Data[[#This Row],[Min Notif Date]],2),Lookup!$J$1:$K$7,2,0)</f>
        <v>3. Wed</v>
      </c>
      <c r="K3935" s="37">
        <f>ROUNDDOWN(Data[[#This Row],[PGE Notified Time]],0)</f>
        <v>45560</v>
      </c>
      <c r="L3935" s="4">
        <f>HOUR(Data[[#This Row],[PGE Notified Time]])</f>
        <v>10</v>
      </c>
      <c r="M3935">
        <v>112944</v>
      </c>
      <c r="N3935" t="s">
        <v>929</v>
      </c>
      <c r="O3935" t="s">
        <v>117</v>
      </c>
      <c r="P3935" t="s">
        <v>145</v>
      </c>
      <c r="Q3935" s="44" t="s">
        <v>117</v>
      </c>
      <c r="R3935" t="s">
        <v>147</v>
      </c>
      <c r="S3935" s="1">
        <v>45560.453587962962</v>
      </c>
      <c r="T3935" s="1">
        <v>45560.456956018519</v>
      </c>
      <c r="U3935" s="1">
        <v>45560.50037037037</v>
      </c>
      <c r="V3935" t="s">
        <v>120</v>
      </c>
      <c r="W3935" t="s">
        <v>608</v>
      </c>
      <c r="X3935" t="s">
        <v>146</v>
      </c>
      <c r="Y3935" t="s">
        <v>123</v>
      </c>
      <c r="Z3935">
        <v>129585371</v>
      </c>
      <c r="AA3935" s="50">
        <v>47144672</v>
      </c>
      <c r="AB3935" t="s">
        <v>124</v>
      </c>
      <c r="AC3935" s="51">
        <v>67.366666667000004</v>
      </c>
    </row>
    <row r="3936" spans="1:29" x14ac:dyDescent="0.25">
      <c r="A3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36" s="4" t="str">
        <f>VLOOKUP(P3936,Lookup!$A$1:$D$19,4,0)</f>
        <v>Bay Area</v>
      </c>
      <c r="C3936" s="4" t="str">
        <f>VLOOKUP(P3936,Lookup!$A$1:$E$19,5,0)</f>
        <v>Region 3</v>
      </c>
      <c r="D3936" s="4" t="str">
        <f>VLOOKUP(P3936,Lookup!$A$1:$B$19,2,0)</f>
        <v>PN</v>
      </c>
      <c r="E3936" s="4" t="str">
        <f>IF(AND((Data[[#This Row],[Min Notif Date]]&gt;$G$3),Data[[#This Row],[Min Notif Date]]&lt;$F$3),"Last Week","No")</f>
        <v>No</v>
      </c>
      <c r="F3936" s="4" t="str">
        <f>VLOOKUP(MONTH(Data[[#This Row],[Min Notif Date]]),Lookup!$G$1:$H$12,2,0)</f>
        <v>12. Dec</v>
      </c>
      <c r="G3936" s="4" t="str">
        <f t="shared" si="61"/>
        <v/>
      </c>
      <c r="H3936" s="4" t="str">
        <f>IF(AND(Data[[#This Row],[Min Notif Time]]&gt;6,Data[[#This Row],[Min Notif Time]]&lt;17),"Business Hours","Non-Business Hours")</f>
        <v>Business Hours</v>
      </c>
      <c r="I3936" s="4" t="str" cm="1">
        <f t="array" ref="I3936">IFERROR(VLOOKUP(Data[[#This Row],[Min Notif Date]],Lookup!$N$1:$P$11,2,0),_xlfn.IFS(VLOOKUP(WEEKDAY(Data[[#This Row],[Min Notif Date]],2),Lookup!$J$1:$L$7,3,0)="Weekend","Weekend",VLOOKUP(WEEKDAY(Data[[#This Row],[Min Notif Date]],2),Lookup!$J$1:$L$7,3,0)="Weekday","Weekday"))</f>
        <v>Weekday</v>
      </c>
      <c r="J3936" s="4" t="str">
        <f>VLOOKUP(WEEKDAY(Data[[#This Row],[Min Notif Date]],2),Lookup!$J$1:$K$7,2,0)</f>
        <v>3. Wed</v>
      </c>
      <c r="K3936" s="37">
        <f>ROUNDDOWN(Data[[#This Row],[PGE Notified Time]],0)</f>
        <v>45637</v>
      </c>
      <c r="L3936" s="4">
        <f>HOUR(Data[[#This Row],[PGE Notified Time]])</f>
        <v>14</v>
      </c>
      <c r="M3936">
        <v>115711</v>
      </c>
      <c r="N3936" t="s">
        <v>930</v>
      </c>
      <c r="O3936" t="s">
        <v>57</v>
      </c>
      <c r="P3936" t="s">
        <v>165</v>
      </c>
      <c r="Q3936" s="44" t="s">
        <v>259</v>
      </c>
      <c r="R3936" t="s">
        <v>119</v>
      </c>
      <c r="S3936" s="1">
        <v>45637.588738425926</v>
      </c>
      <c r="T3936" s="1">
        <v>45637.589641203704</v>
      </c>
      <c r="U3936" s="1">
        <v>45637.635416666664</v>
      </c>
      <c r="V3936" t="s">
        <v>120</v>
      </c>
      <c r="W3936" t="s">
        <v>121</v>
      </c>
      <c r="X3936" t="s">
        <v>208</v>
      </c>
      <c r="Y3936" t="s">
        <v>123</v>
      </c>
      <c r="Z3936">
        <v>129928147</v>
      </c>
      <c r="AA3936" s="50">
        <v>47171160</v>
      </c>
      <c r="AB3936" t="s">
        <v>124</v>
      </c>
      <c r="AC3936" s="51">
        <v>67.216666666999998</v>
      </c>
    </row>
    <row r="3937" spans="1:29" x14ac:dyDescent="0.25">
      <c r="A3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7" s="4" t="str">
        <f>VLOOKUP(P3937,Lookup!$A$1:$D$19,4,0)</f>
        <v>Bay Area</v>
      </c>
      <c r="C3937" s="4" t="str">
        <f>VLOOKUP(P3937,Lookup!$A$1:$E$19,5,0)</f>
        <v>Region 3</v>
      </c>
      <c r="D3937" s="4" t="str">
        <f>VLOOKUP(P3937,Lookup!$A$1:$B$19,2,0)</f>
        <v>PN</v>
      </c>
      <c r="E3937" s="4" t="str">
        <f>IF(AND((Data[[#This Row],[Min Notif Date]]&gt;$G$3),Data[[#This Row],[Min Notif Date]]&lt;$F$3),"Last Week","No")</f>
        <v>No</v>
      </c>
      <c r="F3937" s="4" t="str">
        <f>VLOOKUP(MONTH(Data[[#This Row],[Min Notif Date]]),Lookup!$G$1:$H$12,2,0)</f>
        <v>5. May</v>
      </c>
      <c r="G3937" s="4" t="str">
        <f t="shared" si="61"/>
        <v/>
      </c>
      <c r="H3937" s="4" t="str">
        <f>IF(AND(Data[[#This Row],[Min Notif Time]]&gt;6,Data[[#This Row],[Min Notif Time]]&lt;17),"Business Hours","Non-Business Hours")</f>
        <v>Business Hours</v>
      </c>
      <c r="I3937" s="4" t="str" cm="1">
        <f t="array" ref="I3937">IFERROR(VLOOKUP(Data[[#This Row],[Min Notif Date]],Lookup!$N$1:$P$11,2,0),_xlfn.IFS(VLOOKUP(WEEKDAY(Data[[#This Row],[Min Notif Date]],2),Lookup!$J$1:$L$7,3,0)="Weekend","Weekend",VLOOKUP(WEEKDAY(Data[[#This Row],[Min Notif Date]],2),Lookup!$J$1:$L$7,3,0)="Weekday","Weekday"))</f>
        <v>Weekday</v>
      </c>
      <c r="J3937" s="4" t="str">
        <f>VLOOKUP(WEEKDAY(Data[[#This Row],[Min Notif Date]],2),Lookup!$J$1:$K$7,2,0)</f>
        <v>5. Fri</v>
      </c>
      <c r="K3937" s="37">
        <f>ROUNDDOWN(Data[[#This Row],[PGE Notified Time]],0)</f>
        <v>45415</v>
      </c>
      <c r="L3937" s="4">
        <f>HOUR(Data[[#This Row],[PGE Notified Time]])</f>
        <v>8</v>
      </c>
      <c r="M3937">
        <v>107277</v>
      </c>
      <c r="O3937" t="s">
        <v>117</v>
      </c>
      <c r="P3937" t="s">
        <v>165</v>
      </c>
      <c r="Q3937" s="44" t="s">
        <v>117</v>
      </c>
      <c r="R3937" t="s">
        <v>147</v>
      </c>
      <c r="S3937" s="1" t="s">
        <v>5</v>
      </c>
      <c r="T3937" s="1">
        <v>45415.372141203705</v>
      </c>
      <c r="U3937" s="1">
        <v>45415.418796296297</v>
      </c>
      <c r="V3937" t="s">
        <v>120</v>
      </c>
      <c r="W3937" t="s">
        <v>608</v>
      </c>
      <c r="X3937" t="s">
        <v>167</v>
      </c>
      <c r="Y3937" t="s">
        <v>123</v>
      </c>
      <c r="Z3937">
        <v>128707087</v>
      </c>
      <c r="AA3937" s="50">
        <v>47066938</v>
      </c>
      <c r="AB3937" t="s">
        <v>124</v>
      </c>
      <c r="AC3937" s="51">
        <v>67.183333332999993</v>
      </c>
    </row>
    <row r="3938" spans="1:29" x14ac:dyDescent="0.25">
      <c r="A3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8" s="4" t="str">
        <f>VLOOKUP(P3938,Lookup!$A$1:$D$19,4,0)</f>
        <v>Bay Area</v>
      </c>
      <c r="C3938" s="4" t="str">
        <f>VLOOKUP(P3938,Lookup!$A$1:$E$19,5,0)</f>
        <v>Region 3</v>
      </c>
      <c r="D3938" s="4" t="str">
        <f>VLOOKUP(P3938,Lookup!$A$1:$B$19,2,0)</f>
        <v>MI</v>
      </c>
      <c r="E3938" s="4" t="str">
        <f>IF(AND((Data[[#This Row],[Min Notif Date]]&gt;$G$3),Data[[#This Row],[Min Notif Date]]&lt;$F$3),"Last Week","No")</f>
        <v>No</v>
      </c>
      <c r="F3938" s="4" t="str">
        <f>VLOOKUP(MONTH(Data[[#This Row],[Min Notif Date]]),Lookup!$G$1:$H$12,2,0)</f>
        <v>2. Feb</v>
      </c>
      <c r="G3938" s="4" t="str">
        <f t="shared" si="61"/>
        <v/>
      </c>
      <c r="H3938" s="4" t="str">
        <f>IF(AND(Data[[#This Row],[Min Notif Time]]&gt;6,Data[[#This Row],[Min Notif Time]]&lt;17),"Business Hours","Non-Business Hours")</f>
        <v>Business Hours</v>
      </c>
      <c r="I3938" s="4" t="str" cm="1">
        <f t="array" ref="I3938">IFERROR(VLOOKUP(Data[[#This Row],[Min Notif Date]],Lookup!$N$1:$P$11,2,0),_xlfn.IFS(VLOOKUP(WEEKDAY(Data[[#This Row],[Min Notif Date]],2),Lookup!$J$1:$L$7,3,0)="Weekend","Weekend",VLOOKUP(WEEKDAY(Data[[#This Row],[Min Notif Date]],2),Lookup!$J$1:$L$7,3,0)="Weekday","Weekday"))</f>
        <v>Weekday</v>
      </c>
      <c r="J3938" s="4" t="str">
        <f>VLOOKUP(WEEKDAY(Data[[#This Row],[Min Notif Date]],2),Lookup!$J$1:$K$7,2,0)</f>
        <v>5. Fri</v>
      </c>
      <c r="K3938" s="37">
        <f>ROUNDDOWN(Data[[#This Row],[PGE Notified Time]],0)</f>
        <v>45331</v>
      </c>
      <c r="L3938" s="4">
        <f>HOUR(Data[[#This Row],[PGE Notified Time]])</f>
        <v>11</v>
      </c>
      <c r="M3938">
        <v>103922</v>
      </c>
      <c r="O3938" t="s">
        <v>117</v>
      </c>
      <c r="P3938" t="s">
        <v>154</v>
      </c>
      <c r="Q3938" s="44" t="s">
        <v>117</v>
      </c>
      <c r="R3938" t="s">
        <v>119</v>
      </c>
      <c r="S3938" s="1" t="s">
        <v>5</v>
      </c>
      <c r="T3938" s="1">
        <v>45331.481145833335</v>
      </c>
      <c r="U3938" s="1">
        <v>45331.527777777781</v>
      </c>
      <c r="V3938" t="s">
        <v>120</v>
      </c>
      <c r="W3938" t="s">
        <v>608</v>
      </c>
      <c r="X3938" t="s">
        <v>174</v>
      </c>
      <c r="Y3938" t="s">
        <v>123</v>
      </c>
      <c r="Z3938">
        <v>128151782</v>
      </c>
      <c r="AA3938" s="50">
        <v>46185184</v>
      </c>
      <c r="AB3938" t="s">
        <v>124</v>
      </c>
      <c r="AC3938" s="51">
        <v>67.150000000000006</v>
      </c>
    </row>
    <row r="3939" spans="1:29" x14ac:dyDescent="0.25">
      <c r="A3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9" s="4" t="str">
        <f>VLOOKUP(P3939,Lookup!$A$1:$D$19,4,0)</f>
        <v>Bay Area</v>
      </c>
      <c r="C3939" s="4" t="str">
        <f>VLOOKUP(P3939,Lookup!$A$1:$E$19,5,0)</f>
        <v>Region 3</v>
      </c>
      <c r="D3939" s="4" t="str">
        <f>VLOOKUP(P3939,Lookup!$A$1:$B$19,2,0)</f>
        <v>DI</v>
      </c>
      <c r="E3939" s="4" t="str">
        <f>IF(AND((Data[[#This Row],[Min Notif Date]]&gt;$G$3),Data[[#This Row],[Min Notif Date]]&lt;$F$3),"Last Week","No")</f>
        <v>No</v>
      </c>
      <c r="F3939" s="4" t="str">
        <f>VLOOKUP(MONTH(Data[[#This Row],[Min Notif Date]]),Lookup!$G$1:$H$12,2,0)</f>
        <v>4. Apr</v>
      </c>
      <c r="G3939" s="4" t="str">
        <f t="shared" si="61"/>
        <v/>
      </c>
      <c r="H3939" s="4" t="str">
        <f>IF(AND(Data[[#This Row],[Min Notif Time]]&gt;6,Data[[#This Row],[Min Notif Time]]&lt;17),"Business Hours","Non-Business Hours")</f>
        <v>Business Hours</v>
      </c>
      <c r="I3939" s="4" t="str" cm="1">
        <f t="array" ref="I3939">IFERROR(VLOOKUP(Data[[#This Row],[Min Notif Date]],Lookup!$N$1:$P$11,2,0),_xlfn.IFS(VLOOKUP(WEEKDAY(Data[[#This Row],[Min Notif Date]],2),Lookup!$J$1:$L$7,3,0)="Weekend","Weekend",VLOOKUP(WEEKDAY(Data[[#This Row],[Min Notif Date]],2),Lookup!$J$1:$L$7,3,0)="Weekday","Weekday"))</f>
        <v>Weekday</v>
      </c>
      <c r="J3939" s="4" t="str">
        <f>VLOOKUP(WEEKDAY(Data[[#This Row],[Min Notif Date]],2),Lookup!$J$1:$K$7,2,0)</f>
        <v>4. Thu</v>
      </c>
      <c r="K3939" s="37">
        <f>ROUNDDOWN(Data[[#This Row],[PGE Notified Time]],0)</f>
        <v>45393</v>
      </c>
      <c r="L3939" s="4">
        <f>HOUR(Data[[#This Row],[PGE Notified Time]])</f>
        <v>14</v>
      </c>
      <c r="M3939">
        <v>106435</v>
      </c>
      <c r="O3939" t="s">
        <v>117</v>
      </c>
      <c r="P3939" t="s">
        <v>141</v>
      </c>
      <c r="Q3939" s="44" t="s">
        <v>117</v>
      </c>
      <c r="R3939" t="s">
        <v>119</v>
      </c>
      <c r="S3939" s="1" t="s">
        <v>5</v>
      </c>
      <c r="T3939" s="1">
        <v>45393.599733796298</v>
      </c>
      <c r="U3939" s="1">
        <v>45393.646331018521</v>
      </c>
      <c r="V3939" t="s">
        <v>120</v>
      </c>
      <c r="W3939" t="s">
        <v>608</v>
      </c>
      <c r="X3939" t="s">
        <v>194</v>
      </c>
      <c r="Y3939" t="s">
        <v>123</v>
      </c>
      <c r="Z3939">
        <v>128534176</v>
      </c>
      <c r="AA3939" s="50">
        <v>47058969</v>
      </c>
      <c r="AB3939" t="s">
        <v>124</v>
      </c>
      <c r="AC3939" s="51">
        <v>67.099999999999994</v>
      </c>
    </row>
    <row r="3940" spans="1:29" x14ac:dyDescent="0.25">
      <c r="A3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0" s="4" t="str">
        <f>VLOOKUP(P3940,Lookup!$A$1:$D$19,4,0)</f>
        <v>Bay Area</v>
      </c>
      <c r="C3940" s="4" t="str">
        <f>VLOOKUP(P3940,Lookup!$A$1:$E$19,5,0)</f>
        <v>Region 3</v>
      </c>
      <c r="D3940" s="4" t="str">
        <f>VLOOKUP(P3940,Lookup!$A$1:$B$19,2,0)</f>
        <v>SF</v>
      </c>
      <c r="E3940" s="4" t="str">
        <f>IF(AND((Data[[#This Row],[Min Notif Date]]&gt;$G$3),Data[[#This Row],[Min Notif Date]]&lt;$F$3),"Last Week","No")</f>
        <v>No</v>
      </c>
      <c r="F3940" s="4" t="str">
        <f>VLOOKUP(MONTH(Data[[#This Row],[Min Notif Date]]),Lookup!$G$1:$H$12,2,0)</f>
        <v>9. Sep</v>
      </c>
      <c r="G3940" s="4" t="str">
        <f t="shared" si="61"/>
        <v/>
      </c>
      <c r="H3940" s="4" t="str">
        <f>IF(AND(Data[[#This Row],[Min Notif Time]]&gt;6,Data[[#This Row],[Min Notif Time]]&lt;17),"Business Hours","Non-Business Hours")</f>
        <v>Business Hours</v>
      </c>
      <c r="I3940" s="4" t="str" cm="1">
        <f t="array" ref="I3940">IFERROR(VLOOKUP(Data[[#This Row],[Min Notif Date]],Lookup!$N$1:$P$11,2,0),_xlfn.IFS(VLOOKUP(WEEKDAY(Data[[#This Row],[Min Notif Date]],2),Lookup!$J$1:$L$7,3,0)="Weekend","Weekend",VLOOKUP(WEEKDAY(Data[[#This Row],[Min Notif Date]],2),Lookup!$J$1:$L$7,3,0)="Weekday","Weekday"))</f>
        <v>Weekday</v>
      </c>
      <c r="J3940" s="4" t="str">
        <f>VLOOKUP(WEEKDAY(Data[[#This Row],[Min Notif Date]],2),Lookup!$J$1:$K$7,2,0)</f>
        <v>2. Tue</v>
      </c>
      <c r="K3940" s="37">
        <f>ROUNDDOWN(Data[[#This Row],[PGE Notified Time]],0)</f>
        <v>45545</v>
      </c>
      <c r="L3940" s="4">
        <f>HOUR(Data[[#This Row],[PGE Notified Time]])</f>
        <v>13</v>
      </c>
      <c r="M3940">
        <v>112396</v>
      </c>
      <c r="O3940" t="s">
        <v>117</v>
      </c>
      <c r="P3940" t="s">
        <v>128</v>
      </c>
      <c r="Q3940" s="44" t="s">
        <v>117</v>
      </c>
      <c r="R3940" t="s">
        <v>119</v>
      </c>
      <c r="S3940" s="1" t="s">
        <v>5</v>
      </c>
      <c r="T3940" s="1">
        <v>45545.558275462965</v>
      </c>
      <c r="U3940" s="1">
        <v>45545.604849537034</v>
      </c>
      <c r="V3940" t="s">
        <v>120</v>
      </c>
      <c r="W3940" t="s">
        <v>608</v>
      </c>
      <c r="X3940" t="s">
        <v>129</v>
      </c>
      <c r="Y3940" t="s">
        <v>123</v>
      </c>
      <c r="Z3940">
        <v>129509177</v>
      </c>
      <c r="AA3940" s="50">
        <v>47131662</v>
      </c>
      <c r="AB3940" t="s">
        <v>124</v>
      </c>
      <c r="AC3940" s="51">
        <v>67.066666667000007</v>
      </c>
    </row>
    <row r="3941" spans="1:29" x14ac:dyDescent="0.25">
      <c r="A3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1" s="4" t="str">
        <f>VLOOKUP(P3941,Lookup!$A$1:$D$19,4,0)</f>
        <v>North Coast</v>
      </c>
      <c r="C3941" s="4" t="str">
        <f>VLOOKUP(P3941,Lookup!$A$1:$E$19,5,0)</f>
        <v>Region 1</v>
      </c>
      <c r="D3941" s="4" t="str">
        <f>VLOOKUP(P3941,Lookup!$A$1:$B$19,2,0)</f>
        <v>NB</v>
      </c>
      <c r="E3941" s="4" t="str">
        <f>IF(AND((Data[[#This Row],[Min Notif Date]]&gt;$G$3),Data[[#This Row],[Min Notif Date]]&lt;$F$3),"Last Week","No")</f>
        <v>No</v>
      </c>
      <c r="F3941" s="4" t="str">
        <f>VLOOKUP(MONTH(Data[[#This Row],[Min Notif Date]]),Lookup!$G$1:$H$12,2,0)</f>
        <v>9. Sep</v>
      </c>
      <c r="G3941" s="4" t="str">
        <f t="shared" si="61"/>
        <v/>
      </c>
      <c r="H3941" s="4" t="str">
        <f>IF(AND(Data[[#This Row],[Min Notif Time]]&gt;6,Data[[#This Row],[Min Notif Time]]&lt;17),"Business Hours","Non-Business Hours")</f>
        <v>Business Hours</v>
      </c>
      <c r="I3941" s="4" t="str" cm="1">
        <f t="array" ref="I3941">IFERROR(VLOOKUP(Data[[#This Row],[Min Notif Date]],Lookup!$N$1:$P$11,2,0),_xlfn.IFS(VLOOKUP(WEEKDAY(Data[[#This Row],[Min Notif Date]],2),Lookup!$J$1:$L$7,3,0)="Weekend","Weekend",VLOOKUP(WEEKDAY(Data[[#This Row],[Min Notif Date]],2),Lookup!$J$1:$L$7,3,0)="Weekday","Weekday"))</f>
        <v>Weekday</v>
      </c>
      <c r="J3941" s="4" t="str">
        <f>VLOOKUP(WEEKDAY(Data[[#This Row],[Min Notif Date]],2),Lookup!$J$1:$K$7,2,0)</f>
        <v>2. Tue</v>
      </c>
      <c r="K3941" s="37">
        <f>ROUNDDOWN(Data[[#This Row],[PGE Notified Time]],0)</f>
        <v>45538</v>
      </c>
      <c r="L3941" s="4">
        <f>HOUR(Data[[#This Row],[PGE Notified Time]])</f>
        <v>10</v>
      </c>
      <c r="M3941">
        <v>112108</v>
      </c>
      <c r="O3941" t="s">
        <v>117</v>
      </c>
      <c r="P3941" t="s">
        <v>126</v>
      </c>
      <c r="Q3941" s="44" t="s">
        <v>117</v>
      </c>
      <c r="R3941" t="s">
        <v>119</v>
      </c>
      <c r="S3941" s="1" t="s">
        <v>5</v>
      </c>
      <c r="T3941" s="1">
        <v>45538.453715277778</v>
      </c>
      <c r="U3941" s="1">
        <v>45538.500289351854</v>
      </c>
      <c r="V3941" t="s">
        <v>120</v>
      </c>
      <c r="W3941" t="s">
        <v>608</v>
      </c>
      <c r="X3941" t="s">
        <v>179</v>
      </c>
      <c r="Y3941" t="s">
        <v>123</v>
      </c>
      <c r="AA3941" s="50"/>
      <c r="AB3941" t="s">
        <v>124</v>
      </c>
      <c r="AC3941" s="51">
        <v>67.066666667000007</v>
      </c>
    </row>
    <row r="3942" spans="1:29" x14ac:dyDescent="0.25">
      <c r="A3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42" s="4" t="str">
        <f>VLOOKUP(P3942,Lookup!$A$1:$D$19,4,0)</f>
        <v>Bay Area</v>
      </c>
      <c r="C3942" s="4" t="str">
        <f>VLOOKUP(P3942,Lookup!$A$1:$E$19,5,0)</f>
        <v>Region 3</v>
      </c>
      <c r="D3942" s="4" t="str">
        <f>VLOOKUP(P3942,Lookup!$A$1:$B$19,2,0)</f>
        <v>PN</v>
      </c>
      <c r="E3942" s="4" t="str">
        <f>IF(AND((Data[[#This Row],[Min Notif Date]]&gt;$G$3),Data[[#This Row],[Min Notif Date]]&lt;$F$3),"Last Week","No")</f>
        <v>No</v>
      </c>
      <c r="F3942" s="4" t="str">
        <f>VLOOKUP(MONTH(Data[[#This Row],[Min Notif Date]]),Lookup!$G$1:$H$12,2,0)</f>
        <v>7. Jul</v>
      </c>
      <c r="G3942" s="4" t="str">
        <f t="shared" si="61"/>
        <v/>
      </c>
      <c r="H3942" s="4" t="str">
        <f>IF(AND(Data[[#This Row],[Min Notif Time]]&gt;6,Data[[#This Row],[Min Notif Time]]&lt;17),"Business Hours","Non-Business Hours")</f>
        <v>Business Hours</v>
      </c>
      <c r="I3942" s="4" t="str" cm="1">
        <f t="array" ref="I3942">IFERROR(VLOOKUP(Data[[#This Row],[Min Notif Date]],Lookup!$N$1:$P$11,2,0),_xlfn.IFS(VLOOKUP(WEEKDAY(Data[[#This Row],[Min Notif Date]],2),Lookup!$J$1:$L$7,3,0)="Weekend","Weekend",VLOOKUP(WEEKDAY(Data[[#This Row],[Min Notif Date]],2),Lookup!$J$1:$L$7,3,0)="Weekday","Weekday"))</f>
        <v>Weekday</v>
      </c>
      <c r="J3942" s="4" t="str">
        <f>VLOOKUP(WEEKDAY(Data[[#This Row],[Min Notif Date]],2),Lookup!$J$1:$K$7,2,0)</f>
        <v>4. Thu</v>
      </c>
      <c r="K3942" s="37">
        <f>ROUNDDOWN(Data[[#This Row],[PGE Notified Time]],0)</f>
        <v>45491</v>
      </c>
      <c r="L3942" s="4">
        <f>HOUR(Data[[#This Row],[PGE Notified Time]])</f>
        <v>11</v>
      </c>
      <c r="M3942">
        <v>110310</v>
      </c>
      <c r="N3942" t="s">
        <v>931</v>
      </c>
      <c r="O3942" t="s">
        <v>57</v>
      </c>
      <c r="P3942" t="s">
        <v>165</v>
      </c>
      <c r="Q3942" s="44" t="s">
        <v>259</v>
      </c>
      <c r="R3942" t="s">
        <v>119</v>
      </c>
      <c r="S3942" s="1">
        <v>45491.469398148147</v>
      </c>
      <c r="T3942" s="1">
        <v>45491.47047453704</v>
      </c>
      <c r="U3942" s="1">
        <v>45491.515972222223</v>
      </c>
      <c r="V3942" t="s">
        <v>120</v>
      </c>
      <c r="W3942" t="s">
        <v>121</v>
      </c>
      <c r="X3942" t="s">
        <v>192</v>
      </c>
      <c r="Y3942" t="s">
        <v>123</v>
      </c>
      <c r="Z3942">
        <v>129242164</v>
      </c>
      <c r="AA3942" s="50">
        <v>47115993</v>
      </c>
      <c r="AB3942" t="s">
        <v>124</v>
      </c>
      <c r="AC3942" s="51">
        <v>67.066666667000007</v>
      </c>
    </row>
    <row r="3943" spans="1:29" x14ac:dyDescent="0.25">
      <c r="A3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3" s="4" t="str">
        <f>VLOOKUP(P3943,Lookup!$A$1:$D$19,4,0)</f>
        <v>North Valley</v>
      </c>
      <c r="C3943" s="4" t="str">
        <f>VLOOKUP(P3943,Lookup!$A$1:$E$19,5,0)</f>
        <v>Region 2</v>
      </c>
      <c r="D3943" s="4" t="str">
        <f>VLOOKUP(P3943,Lookup!$A$1:$B$19,2,0)</f>
        <v>SI</v>
      </c>
      <c r="E3943" s="4" t="str">
        <f>IF(AND((Data[[#This Row],[Min Notif Date]]&gt;$G$3),Data[[#This Row],[Min Notif Date]]&lt;$F$3),"Last Week","No")</f>
        <v>No</v>
      </c>
      <c r="F3943" s="4" t="str">
        <f>VLOOKUP(MONTH(Data[[#This Row],[Min Notif Date]]),Lookup!$G$1:$H$12,2,0)</f>
        <v>5. May</v>
      </c>
      <c r="G3943" s="4" t="str">
        <f t="shared" si="61"/>
        <v/>
      </c>
      <c r="H3943" s="4" t="str">
        <f>IF(AND(Data[[#This Row],[Min Notif Time]]&gt;6,Data[[#This Row],[Min Notif Time]]&lt;17),"Business Hours","Non-Business Hours")</f>
        <v>Business Hours</v>
      </c>
      <c r="I3943" s="4" t="str" cm="1">
        <f t="array" ref="I3943">IFERROR(VLOOKUP(Data[[#This Row],[Min Notif Date]],Lookup!$N$1:$P$11,2,0),_xlfn.IFS(VLOOKUP(WEEKDAY(Data[[#This Row],[Min Notif Date]],2),Lookup!$J$1:$L$7,3,0)="Weekend","Weekend",VLOOKUP(WEEKDAY(Data[[#This Row],[Min Notif Date]],2),Lookup!$J$1:$L$7,3,0)="Weekday","Weekday"))</f>
        <v>Weekday</v>
      </c>
      <c r="J3943" s="4" t="str">
        <f>VLOOKUP(WEEKDAY(Data[[#This Row],[Min Notif Date]],2),Lookup!$J$1:$K$7,2,0)</f>
        <v>4. Thu</v>
      </c>
      <c r="K3943" s="37">
        <f>ROUNDDOWN(Data[[#This Row],[PGE Notified Time]],0)</f>
        <v>45442</v>
      </c>
      <c r="L3943" s="4">
        <f>HOUR(Data[[#This Row],[PGE Notified Time]])</f>
        <v>11</v>
      </c>
      <c r="M3943">
        <v>108283</v>
      </c>
      <c r="O3943" t="s">
        <v>117</v>
      </c>
      <c r="P3943" t="s">
        <v>172</v>
      </c>
      <c r="Q3943" s="44" t="s">
        <v>117</v>
      </c>
      <c r="R3943" t="s">
        <v>119</v>
      </c>
      <c r="S3943" s="1" t="s">
        <v>5</v>
      </c>
      <c r="T3943" s="1">
        <v>45442.460370370369</v>
      </c>
      <c r="U3943" s="1">
        <v>45442.506944444445</v>
      </c>
      <c r="V3943" t="s">
        <v>120</v>
      </c>
      <c r="W3943" t="s">
        <v>608</v>
      </c>
      <c r="X3943" t="s">
        <v>417</v>
      </c>
      <c r="Y3943" t="s">
        <v>123</v>
      </c>
      <c r="Z3943">
        <v>128919243</v>
      </c>
      <c r="AA3943" s="50">
        <v>47083891</v>
      </c>
      <c r="AB3943" t="s">
        <v>124</v>
      </c>
      <c r="AC3943" s="51">
        <v>67.066666667000007</v>
      </c>
    </row>
    <row r="3944" spans="1:29" x14ac:dyDescent="0.25">
      <c r="A3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44" s="4" t="str">
        <f>VLOOKUP(P3944,Lookup!$A$1:$D$19,4,0)</f>
        <v>South Bay</v>
      </c>
      <c r="C3944" s="4" t="str">
        <f>VLOOKUP(P3944,Lookup!$A$1:$E$19,5,0)</f>
        <v>Region 4</v>
      </c>
      <c r="D3944" s="4" t="str">
        <f>VLOOKUP(P3944,Lookup!$A$1:$B$19,2,0)</f>
        <v>CC</v>
      </c>
      <c r="E3944" s="4" t="str">
        <f>IF(AND((Data[[#This Row],[Min Notif Date]]&gt;$G$3),Data[[#This Row],[Min Notif Date]]&lt;$F$3),"Last Week","No")</f>
        <v>No</v>
      </c>
      <c r="F3944" s="4" t="str">
        <f>VLOOKUP(MONTH(Data[[#This Row],[Min Notif Date]]),Lookup!$G$1:$H$12,2,0)</f>
        <v>10. Oct</v>
      </c>
      <c r="G3944" s="4" t="str">
        <f t="shared" si="61"/>
        <v/>
      </c>
      <c r="H3944" s="4" t="str">
        <f>IF(AND(Data[[#This Row],[Min Notif Time]]&gt;6,Data[[#This Row],[Min Notif Time]]&lt;17),"Business Hours","Non-Business Hours")</f>
        <v>Non-Business Hours</v>
      </c>
      <c r="I3944" s="4" t="str" cm="1">
        <f t="array" ref="I3944">IFERROR(VLOOKUP(Data[[#This Row],[Min Notif Date]],Lookup!$N$1:$P$11,2,0),_xlfn.IFS(VLOOKUP(WEEKDAY(Data[[#This Row],[Min Notif Date]],2),Lookup!$J$1:$L$7,3,0)="Weekend","Weekend",VLOOKUP(WEEKDAY(Data[[#This Row],[Min Notif Date]],2),Lookup!$J$1:$L$7,3,0)="Weekday","Weekday"))</f>
        <v>Weekday</v>
      </c>
      <c r="J3944" s="4" t="str">
        <f>VLOOKUP(WEEKDAY(Data[[#This Row],[Min Notif Date]],2),Lookup!$J$1:$K$7,2,0)</f>
        <v>5. Fri</v>
      </c>
      <c r="K3944" s="37">
        <f>ROUNDDOWN(Data[[#This Row],[PGE Notified Time]],0)</f>
        <v>45590</v>
      </c>
      <c r="L3944" s="4">
        <f>HOUR(Data[[#This Row],[PGE Notified Time]])</f>
        <v>17</v>
      </c>
      <c r="M3944">
        <v>114109</v>
      </c>
      <c r="N3944" t="s">
        <v>932</v>
      </c>
      <c r="O3944" t="s">
        <v>57</v>
      </c>
      <c r="P3944" t="s">
        <v>134</v>
      </c>
      <c r="Q3944" s="44" t="s">
        <v>259</v>
      </c>
      <c r="R3944" t="s">
        <v>119</v>
      </c>
      <c r="S3944" s="1">
        <v>45590.73678240741</v>
      </c>
      <c r="T3944" s="1">
        <v>45590.738263888888</v>
      </c>
      <c r="U3944" s="1">
        <v>45590.783333333333</v>
      </c>
      <c r="V3944" t="s">
        <v>120</v>
      </c>
      <c r="W3944" t="s">
        <v>121</v>
      </c>
      <c r="X3944" t="s">
        <v>242</v>
      </c>
      <c r="Y3944" t="s">
        <v>123</v>
      </c>
      <c r="Z3944">
        <v>129733715</v>
      </c>
      <c r="AA3944" s="50">
        <v>47162331</v>
      </c>
      <c r="AB3944" t="s">
        <v>124</v>
      </c>
      <c r="AC3944" s="51">
        <v>67.033333333000002</v>
      </c>
    </row>
    <row r="3945" spans="1:29" x14ac:dyDescent="0.25">
      <c r="A3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5" s="4" t="str">
        <f>VLOOKUP(P3945,Lookup!$A$1:$D$19,4,0)</f>
        <v>Bay Area</v>
      </c>
      <c r="C3945" s="4" t="str">
        <f>VLOOKUP(P3945,Lookup!$A$1:$E$19,5,0)</f>
        <v>Region 3</v>
      </c>
      <c r="D3945" s="4" t="str">
        <f>VLOOKUP(P3945,Lookup!$A$1:$B$19,2,0)</f>
        <v>MI</v>
      </c>
      <c r="E3945" s="4" t="str">
        <f>IF(AND((Data[[#This Row],[Min Notif Date]]&gt;$G$3),Data[[#This Row],[Min Notif Date]]&lt;$F$3),"Last Week","No")</f>
        <v>No</v>
      </c>
      <c r="F3945" s="4" t="str">
        <f>VLOOKUP(MONTH(Data[[#This Row],[Min Notif Date]]),Lookup!$G$1:$H$12,2,0)</f>
        <v>11. Nov</v>
      </c>
      <c r="G3945" s="4" t="str">
        <f t="shared" si="61"/>
        <v/>
      </c>
      <c r="H3945" s="4" t="str">
        <f>IF(AND(Data[[#This Row],[Min Notif Time]]&gt;6,Data[[#This Row],[Min Notif Time]]&lt;17),"Business Hours","Non-Business Hours")</f>
        <v>Business Hours</v>
      </c>
      <c r="I3945" s="4" t="str" cm="1">
        <f t="array" ref="I3945">IFERROR(VLOOKUP(Data[[#This Row],[Min Notif Date]],Lookup!$N$1:$P$11,2,0),_xlfn.IFS(VLOOKUP(WEEKDAY(Data[[#This Row],[Min Notif Date]],2),Lookup!$J$1:$L$7,3,0)="Weekend","Weekend",VLOOKUP(WEEKDAY(Data[[#This Row],[Min Notif Date]],2),Lookup!$J$1:$L$7,3,0)="Weekday","Weekday"))</f>
        <v>Weekday</v>
      </c>
      <c r="J3945" s="4" t="str">
        <f>VLOOKUP(WEEKDAY(Data[[#This Row],[Min Notif Date]],2),Lookup!$J$1:$K$7,2,0)</f>
        <v>4. Thu</v>
      </c>
      <c r="K3945" s="37">
        <f>ROUNDDOWN(Data[[#This Row],[PGE Notified Time]],0)</f>
        <v>45603</v>
      </c>
      <c r="L3945" s="4">
        <f>HOUR(Data[[#This Row],[PGE Notified Time]])</f>
        <v>11</v>
      </c>
      <c r="M3945">
        <v>114523</v>
      </c>
      <c r="O3945" t="s">
        <v>117</v>
      </c>
      <c r="P3945" t="s">
        <v>154</v>
      </c>
      <c r="Q3945" s="44" t="s">
        <v>117</v>
      </c>
      <c r="R3945" t="s">
        <v>215</v>
      </c>
      <c r="S3945" s="1" t="s">
        <v>5</v>
      </c>
      <c r="T3945" s="1">
        <v>45603.488263888888</v>
      </c>
      <c r="U3945" s="1">
        <v>45603.534722222219</v>
      </c>
      <c r="V3945" t="s">
        <v>120</v>
      </c>
      <c r="W3945" t="s">
        <v>608</v>
      </c>
      <c r="X3945" t="s">
        <v>155</v>
      </c>
      <c r="Y3945" t="s">
        <v>123</v>
      </c>
      <c r="Z3945">
        <v>129785697</v>
      </c>
      <c r="AA3945" s="50">
        <v>47165135</v>
      </c>
      <c r="AB3945" t="s">
        <v>124</v>
      </c>
      <c r="AC3945" s="51">
        <v>66.900000000000006</v>
      </c>
    </row>
    <row r="3946" spans="1:29" x14ac:dyDescent="0.25">
      <c r="A3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6" s="4" t="str">
        <f>VLOOKUP(P3946,Lookup!$A$1:$D$19,4,0)</f>
        <v>North Coast</v>
      </c>
      <c r="C3946" s="4" t="str">
        <f>VLOOKUP(P3946,Lookup!$A$1:$E$19,5,0)</f>
        <v>Region 1</v>
      </c>
      <c r="D3946" s="4" t="str">
        <f>VLOOKUP(P3946,Lookup!$A$1:$B$19,2,0)</f>
        <v>NB</v>
      </c>
      <c r="E3946" s="4" t="str">
        <f>IF(AND((Data[[#This Row],[Min Notif Date]]&gt;$G$3),Data[[#This Row],[Min Notif Date]]&lt;$F$3),"Last Week","No")</f>
        <v>No</v>
      </c>
      <c r="F3946" s="4" t="str">
        <f>VLOOKUP(MONTH(Data[[#This Row],[Min Notif Date]]),Lookup!$G$1:$H$12,2,0)</f>
        <v>4. Apr</v>
      </c>
      <c r="G3946" s="4" t="str">
        <f t="shared" si="61"/>
        <v/>
      </c>
      <c r="H3946" s="4" t="str">
        <f>IF(AND(Data[[#This Row],[Min Notif Time]]&gt;6,Data[[#This Row],[Min Notif Time]]&lt;17),"Business Hours","Non-Business Hours")</f>
        <v>Business Hours</v>
      </c>
      <c r="I3946" s="4" t="str" cm="1">
        <f t="array" ref="I3946">IFERROR(VLOOKUP(Data[[#This Row],[Min Notif Date]],Lookup!$N$1:$P$11,2,0),_xlfn.IFS(VLOOKUP(WEEKDAY(Data[[#This Row],[Min Notif Date]],2),Lookup!$J$1:$L$7,3,0)="Weekend","Weekend",VLOOKUP(WEEKDAY(Data[[#This Row],[Min Notif Date]],2),Lookup!$J$1:$L$7,3,0)="Weekday","Weekday"))</f>
        <v>Weekday</v>
      </c>
      <c r="J3946" s="4" t="str">
        <f>VLOOKUP(WEEKDAY(Data[[#This Row],[Min Notif Date]],2),Lookup!$J$1:$K$7,2,0)</f>
        <v>3. Wed</v>
      </c>
      <c r="K3946" s="37">
        <f>ROUNDDOWN(Data[[#This Row],[PGE Notified Time]],0)</f>
        <v>45385</v>
      </c>
      <c r="L3946" s="4">
        <f>HOUR(Data[[#This Row],[PGE Notified Time]])</f>
        <v>9</v>
      </c>
      <c r="M3946">
        <v>106093</v>
      </c>
      <c r="O3946" t="s">
        <v>117</v>
      </c>
      <c r="P3946" t="s">
        <v>126</v>
      </c>
      <c r="Q3946" s="44" t="s">
        <v>117</v>
      </c>
      <c r="R3946" t="s">
        <v>119</v>
      </c>
      <c r="S3946" s="1" t="s">
        <v>5</v>
      </c>
      <c r="T3946" s="1">
        <v>45385.405462962961</v>
      </c>
      <c r="U3946" s="1">
        <v>45385.451898148145</v>
      </c>
      <c r="V3946" t="s">
        <v>120</v>
      </c>
      <c r="W3946" t="s">
        <v>608</v>
      </c>
      <c r="X3946" t="s">
        <v>168</v>
      </c>
      <c r="Y3946" t="s">
        <v>123</v>
      </c>
      <c r="Z3946">
        <v>128435941</v>
      </c>
      <c r="AA3946" s="50">
        <v>47047829</v>
      </c>
      <c r="AB3946" t="s">
        <v>124</v>
      </c>
      <c r="AC3946" s="51">
        <v>66.866666667000004</v>
      </c>
    </row>
    <row r="3947" spans="1:29" x14ac:dyDescent="0.25">
      <c r="A3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7" s="4" t="str">
        <f>VLOOKUP(P3947,Lookup!$A$1:$D$19,4,0)</f>
        <v>Bay Area</v>
      </c>
      <c r="C3947" s="4" t="str">
        <f>VLOOKUP(P3947,Lookup!$A$1:$E$19,5,0)</f>
        <v>Region 3</v>
      </c>
      <c r="D3947" s="4" t="str">
        <f>VLOOKUP(P3947,Lookup!$A$1:$B$19,2,0)</f>
        <v>EB</v>
      </c>
      <c r="E3947" s="4" t="str">
        <f>IF(AND((Data[[#This Row],[Min Notif Date]]&gt;$G$3),Data[[#This Row],[Min Notif Date]]&lt;$F$3),"Last Week","No")</f>
        <v>No</v>
      </c>
      <c r="F3947" s="4" t="str">
        <f>VLOOKUP(MONTH(Data[[#This Row],[Min Notif Date]]),Lookup!$G$1:$H$12,2,0)</f>
        <v>9. Sep</v>
      </c>
      <c r="G3947" s="4" t="str">
        <f t="shared" si="61"/>
        <v/>
      </c>
      <c r="H3947" s="4" t="str">
        <f>IF(AND(Data[[#This Row],[Min Notif Time]]&gt;6,Data[[#This Row],[Min Notif Time]]&lt;17),"Business Hours","Non-Business Hours")</f>
        <v>Business Hours</v>
      </c>
      <c r="I3947" s="4" t="str" cm="1">
        <f t="array" ref="I3947">IFERROR(VLOOKUP(Data[[#This Row],[Min Notif Date]],Lookup!$N$1:$P$11,2,0),_xlfn.IFS(VLOOKUP(WEEKDAY(Data[[#This Row],[Min Notif Date]],2),Lookup!$J$1:$L$7,3,0)="Weekend","Weekend",VLOOKUP(WEEKDAY(Data[[#This Row],[Min Notif Date]],2),Lookup!$J$1:$L$7,3,0)="Weekday","Weekday"))</f>
        <v>Weekday</v>
      </c>
      <c r="J3947" s="4" t="str">
        <f>VLOOKUP(WEEKDAY(Data[[#This Row],[Min Notif Date]],2),Lookup!$J$1:$K$7,2,0)</f>
        <v>1. Mon</v>
      </c>
      <c r="K3947" s="37">
        <f>ROUNDDOWN(Data[[#This Row],[PGE Notified Time]],0)</f>
        <v>45565</v>
      </c>
      <c r="L3947" s="4">
        <f>HOUR(Data[[#This Row],[PGE Notified Time]])</f>
        <v>12</v>
      </c>
      <c r="M3947">
        <v>113125</v>
      </c>
      <c r="N3947">
        <v>3049363951</v>
      </c>
      <c r="O3947" t="s">
        <v>117</v>
      </c>
      <c r="P3947" t="s">
        <v>118</v>
      </c>
      <c r="Q3947" s="44" t="s">
        <v>117</v>
      </c>
      <c r="R3947" t="s">
        <v>119</v>
      </c>
      <c r="S3947" s="1">
        <v>45565.51766203704</v>
      </c>
      <c r="T3947" s="1">
        <v>45565.520474537036</v>
      </c>
      <c r="U3947" s="1">
        <v>45565.564039351855</v>
      </c>
      <c r="V3947" t="s">
        <v>120</v>
      </c>
      <c r="W3947" t="s">
        <v>608</v>
      </c>
      <c r="X3947" t="s">
        <v>150</v>
      </c>
      <c r="Y3947" t="s">
        <v>123</v>
      </c>
      <c r="Z3947">
        <v>129608335</v>
      </c>
      <c r="AA3947" s="50">
        <v>35584727</v>
      </c>
      <c r="AB3947" t="s">
        <v>124</v>
      </c>
      <c r="AC3947" s="51">
        <v>66.783333333000002</v>
      </c>
    </row>
    <row r="3948" spans="1:29" x14ac:dyDescent="0.25">
      <c r="A3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8" s="4" t="str">
        <f>VLOOKUP(P3948,Lookup!$A$1:$D$19,4,0)</f>
        <v>Bay Area</v>
      </c>
      <c r="C3948" s="4" t="str">
        <f>VLOOKUP(P3948,Lookup!$A$1:$E$19,5,0)</f>
        <v>Region 3</v>
      </c>
      <c r="D3948" s="4" t="str">
        <f>VLOOKUP(P3948,Lookup!$A$1:$B$19,2,0)</f>
        <v>PN</v>
      </c>
      <c r="E3948" s="4" t="str">
        <f>IF(AND((Data[[#This Row],[Min Notif Date]]&gt;$G$3),Data[[#This Row],[Min Notif Date]]&lt;$F$3),"Last Week","No")</f>
        <v>No</v>
      </c>
      <c r="F3948" s="4" t="str">
        <f>VLOOKUP(MONTH(Data[[#This Row],[Min Notif Date]]),Lookup!$G$1:$H$12,2,0)</f>
        <v>6. Jun</v>
      </c>
      <c r="G3948" s="4" t="str">
        <f t="shared" si="61"/>
        <v/>
      </c>
      <c r="H3948" s="4" t="str">
        <f>IF(AND(Data[[#This Row],[Min Notif Time]]&gt;6,Data[[#This Row],[Min Notif Time]]&lt;17),"Business Hours","Non-Business Hours")</f>
        <v>Business Hours</v>
      </c>
      <c r="I3948" s="4" t="str" cm="1">
        <f t="array" ref="I3948">IFERROR(VLOOKUP(Data[[#This Row],[Min Notif Date]],Lookup!$N$1:$P$11,2,0),_xlfn.IFS(VLOOKUP(WEEKDAY(Data[[#This Row],[Min Notif Date]],2),Lookup!$J$1:$L$7,3,0)="Weekend","Weekend",VLOOKUP(WEEKDAY(Data[[#This Row],[Min Notif Date]],2),Lookup!$J$1:$L$7,3,0)="Weekday","Weekday"))</f>
        <v>Weekday</v>
      </c>
      <c r="J3948" s="4" t="str">
        <f>VLOOKUP(WEEKDAY(Data[[#This Row],[Min Notif Date]],2),Lookup!$J$1:$K$7,2,0)</f>
        <v>1. Mon</v>
      </c>
      <c r="K3948" s="37">
        <f>ROUNDDOWN(Data[[#This Row],[PGE Notified Time]],0)</f>
        <v>45460</v>
      </c>
      <c r="L3948" s="4">
        <f>HOUR(Data[[#This Row],[PGE Notified Time]])</f>
        <v>9</v>
      </c>
      <c r="M3948">
        <v>109030</v>
      </c>
      <c r="O3948" t="s">
        <v>117</v>
      </c>
      <c r="P3948" t="s">
        <v>165</v>
      </c>
      <c r="Q3948" s="44" t="s">
        <v>117</v>
      </c>
      <c r="R3948" t="s">
        <v>119</v>
      </c>
      <c r="S3948" s="1" t="s">
        <v>5</v>
      </c>
      <c r="T3948" s="1">
        <v>45460.391122685185</v>
      </c>
      <c r="U3948" s="1">
        <v>45460.4375</v>
      </c>
      <c r="V3948" t="s">
        <v>120</v>
      </c>
      <c r="W3948" t="s">
        <v>608</v>
      </c>
      <c r="X3948" t="s">
        <v>192</v>
      </c>
      <c r="Y3948" t="s">
        <v>123</v>
      </c>
      <c r="Z3948">
        <v>129083408</v>
      </c>
      <c r="AA3948" s="50">
        <v>47095987</v>
      </c>
      <c r="AB3948" t="s">
        <v>124</v>
      </c>
      <c r="AC3948" s="51">
        <v>66.783333333000002</v>
      </c>
    </row>
    <row r="3949" spans="1:29" x14ac:dyDescent="0.25">
      <c r="A3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49" s="4" t="str">
        <f>VLOOKUP(P3949,Lookup!$A$1:$D$19,4,0)</f>
        <v>South Bay</v>
      </c>
      <c r="C3949" s="4" t="str">
        <f>VLOOKUP(P3949,Lookup!$A$1:$E$19,5,0)</f>
        <v>Region 4</v>
      </c>
      <c r="D3949" s="4" t="str">
        <f>VLOOKUP(P3949,Lookup!$A$1:$B$19,2,0)</f>
        <v>CC</v>
      </c>
      <c r="E3949" s="4" t="str">
        <f>IF(AND((Data[[#This Row],[Min Notif Date]]&gt;$G$3),Data[[#This Row],[Min Notif Date]]&lt;$F$3),"Last Week","No")</f>
        <v>No</v>
      </c>
      <c r="F3949" s="4" t="str">
        <f>VLOOKUP(MONTH(Data[[#This Row],[Min Notif Date]]),Lookup!$G$1:$H$12,2,0)</f>
        <v>2. Feb</v>
      </c>
      <c r="G3949" s="4" t="str">
        <f t="shared" si="61"/>
        <v/>
      </c>
      <c r="H3949" s="4" t="str">
        <f>IF(AND(Data[[#This Row],[Min Notif Time]]&gt;6,Data[[#This Row],[Min Notif Time]]&lt;17),"Business Hours","Non-Business Hours")</f>
        <v>Business Hours</v>
      </c>
      <c r="I3949" s="4" t="str" cm="1">
        <f t="array" ref="I3949">IFERROR(VLOOKUP(Data[[#This Row],[Min Notif Date]],Lookup!$N$1:$P$11,2,0),_xlfn.IFS(VLOOKUP(WEEKDAY(Data[[#This Row],[Min Notif Date]],2),Lookup!$J$1:$L$7,3,0)="Weekend","Weekend",VLOOKUP(WEEKDAY(Data[[#This Row],[Min Notif Date]],2),Lookup!$J$1:$L$7,3,0)="Weekday","Weekday"))</f>
        <v>Weekend</v>
      </c>
      <c r="J3949" s="4" t="str">
        <f>VLOOKUP(WEEKDAY(Data[[#This Row],[Min Notif Date]],2),Lookup!$J$1:$K$7,2,0)</f>
        <v>6. Sat</v>
      </c>
      <c r="K3949" s="37">
        <f>ROUNDDOWN(Data[[#This Row],[PGE Notified Time]],0)</f>
        <v>45332</v>
      </c>
      <c r="L3949" s="4">
        <f>HOUR(Data[[#This Row],[PGE Notified Time]])</f>
        <v>16</v>
      </c>
      <c r="M3949">
        <v>103995</v>
      </c>
      <c r="N3949" t="s">
        <v>933</v>
      </c>
      <c r="O3949" t="s">
        <v>57</v>
      </c>
      <c r="P3949" t="s">
        <v>134</v>
      </c>
      <c r="Q3949" s="44" t="s">
        <v>259</v>
      </c>
      <c r="R3949" t="s">
        <v>119</v>
      </c>
      <c r="S3949" s="1">
        <v>45332.666261574072</v>
      </c>
      <c r="T3949" s="1">
        <v>45332.693888888891</v>
      </c>
      <c r="U3949" s="1">
        <v>45332.712638888886</v>
      </c>
      <c r="V3949" t="s">
        <v>120</v>
      </c>
      <c r="W3949" t="s">
        <v>121</v>
      </c>
      <c r="X3949" t="s">
        <v>213</v>
      </c>
      <c r="Y3949" t="s">
        <v>123</v>
      </c>
      <c r="Z3949">
        <v>128163169</v>
      </c>
      <c r="AA3949" s="50">
        <v>46189587</v>
      </c>
      <c r="AB3949" t="s">
        <v>124</v>
      </c>
      <c r="AC3949" s="51">
        <v>66.783333333000002</v>
      </c>
    </row>
    <row r="3950" spans="1:29" x14ac:dyDescent="0.25">
      <c r="A3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0" s="4" t="str">
        <f>VLOOKUP(P3950,Lookup!$A$1:$D$19,4,0)</f>
        <v>Central Valley</v>
      </c>
      <c r="C3950" s="4" t="str">
        <f>VLOOKUP(P3950,Lookup!$A$1:$E$19,5,0)</f>
        <v>Region 5</v>
      </c>
      <c r="D3950" s="4" t="str">
        <f>VLOOKUP(P3950,Lookup!$A$1:$B$19,2,0)</f>
        <v>YO</v>
      </c>
      <c r="E3950" s="4" t="str">
        <f>IF(AND((Data[[#This Row],[Min Notif Date]]&gt;$G$3),Data[[#This Row],[Min Notif Date]]&lt;$F$3),"Last Week","No")</f>
        <v>No</v>
      </c>
      <c r="F3950" s="4" t="str">
        <f>VLOOKUP(MONTH(Data[[#This Row],[Min Notif Date]]),Lookup!$G$1:$H$12,2,0)</f>
        <v>7. Jul</v>
      </c>
      <c r="G3950" s="4" t="str">
        <f t="shared" si="61"/>
        <v/>
      </c>
      <c r="H3950" s="4" t="str">
        <f>IF(AND(Data[[#This Row],[Min Notif Time]]&gt;6,Data[[#This Row],[Min Notif Time]]&lt;17),"Business Hours","Non-Business Hours")</f>
        <v>Business Hours</v>
      </c>
      <c r="I3950" s="4" t="str" cm="1">
        <f t="array" ref="I3950">IFERROR(VLOOKUP(Data[[#This Row],[Min Notif Date]],Lookup!$N$1:$P$11,2,0),_xlfn.IFS(VLOOKUP(WEEKDAY(Data[[#This Row],[Min Notif Date]],2),Lookup!$J$1:$L$7,3,0)="Weekend","Weekend",VLOOKUP(WEEKDAY(Data[[#This Row],[Min Notif Date]],2),Lookup!$J$1:$L$7,3,0)="Weekday","Weekday"))</f>
        <v>Weekday</v>
      </c>
      <c r="J3950" s="4" t="str">
        <f>VLOOKUP(WEEKDAY(Data[[#This Row],[Min Notif Date]],2),Lookup!$J$1:$K$7,2,0)</f>
        <v>1. Mon</v>
      </c>
      <c r="K3950" s="37">
        <f>ROUNDDOWN(Data[[#This Row],[PGE Notified Time]],0)</f>
        <v>45474</v>
      </c>
      <c r="L3950" s="4">
        <f>HOUR(Data[[#This Row],[PGE Notified Time]])</f>
        <v>14</v>
      </c>
      <c r="M3950">
        <v>109571</v>
      </c>
      <c r="O3950" t="s">
        <v>117</v>
      </c>
      <c r="P3950" t="s">
        <v>197</v>
      </c>
      <c r="Q3950" s="44" t="s">
        <v>117</v>
      </c>
      <c r="R3950" t="s">
        <v>147</v>
      </c>
      <c r="S3950" s="1" t="s">
        <v>5</v>
      </c>
      <c r="T3950" s="1">
        <v>45474.613368055558</v>
      </c>
      <c r="U3950" s="1">
        <v>45474.659733796296</v>
      </c>
      <c r="V3950" t="s">
        <v>120</v>
      </c>
      <c r="W3950" t="s">
        <v>608</v>
      </c>
      <c r="X3950" t="s">
        <v>280</v>
      </c>
      <c r="Y3950" t="s">
        <v>123</v>
      </c>
      <c r="Z3950">
        <v>129153201</v>
      </c>
      <c r="AA3950" s="50">
        <v>47106320</v>
      </c>
      <c r="AB3950" t="s">
        <v>124</v>
      </c>
      <c r="AC3950" s="51">
        <v>66.766666666999996</v>
      </c>
    </row>
    <row r="3951" spans="1:29" x14ac:dyDescent="0.25">
      <c r="A3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1" s="4" t="str">
        <f>VLOOKUP(P3951,Lookup!$A$1:$D$19,4,0)</f>
        <v>Central Valley</v>
      </c>
      <c r="C3951" s="4" t="str">
        <f>VLOOKUP(P3951,Lookup!$A$1:$E$19,5,0)</f>
        <v>Region 5</v>
      </c>
      <c r="D3951" s="4" t="str">
        <f>VLOOKUP(P3951,Lookup!$A$1:$B$19,2,0)</f>
        <v>YO</v>
      </c>
      <c r="E3951" s="4" t="str">
        <f>IF(AND((Data[[#This Row],[Min Notif Date]]&gt;$G$3),Data[[#This Row],[Min Notif Date]]&lt;$F$3),"Last Week","No")</f>
        <v>No</v>
      </c>
      <c r="F3951" s="4" t="str">
        <f>VLOOKUP(MONTH(Data[[#This Row],[Min Notif Date]]),Lookup!$G$1:$H$12,2,0)</f>
        <v>4. Apr</v>
      </c>
      <c r="G3951" s="4" t="str">
        <f t="shared" si="61"/>
        <v/>
      </c>
      <c r="H3951" s="4" t="str">
        <f>IF(AND(Data[[#This Row],[Min Notif Time]]&gt;6,Data[[#This Row],[Min Notif Time]]&lt;17),"Business Hours","Non-Business Hours")</f>
        <v>Business Hours</v>
      </c>
      <c r="I3951" s="4" t="str" cm="1">
        <f t="array" ref="I3951">IFERROR(VLOOKUP(Data[[#This Row],[Min Notif Date]],Lookup!$N$1:$P$11,2,0),_xlfn.IFS(VLOOKUP(WEEKDAY(Data[[#This Row],[Min Notif Date]],2),Lookup!$J$1:$L$7,3,0)="Weekend","Weekend",VLOOKUP(WEEKDAY(Data[[#This Row],[Min Notif Date]],2),Lookup!$J$1:$L$7,3,0)="Weekday","Weekday"))</f>
        <v>Weekday</v>
      </c>
      <c r="J3951" s="4" t="str">
        <f>VLOOKUP(WEEKDAY(Data[[#This Row],[Min Notif Date]],2),Lookup!$J$1:$K$7,2,0)</f>
        <v>2. Tue</v>
      </c>
      <c r="K3951" s="37">
        <f>ROUNDDOWN(Data[[#This Row],[PGE Notified Time]],0)</f>
        <v>45405</v>
      </c>
      <c r="L3951" s="4">
        <f>HOUR(Data[[#This Row],[PGE Notified Time]])</f>
        <v>9</v>
      </c>
      <c r="M3951">
        <v>106880</v>
      </c>
      <c r="O3951" t="s">
        <v>117</v>
      </c>
      <c r="P3951" t="s">
        <v>197</v>
      </c>
      <c r="Q3951" s="44" t="s">
        <v>117</v>
      </c>
      <c r="R3951" t="s">
        <v>119</v>
      </c>
      <c r="S3951" s="1" t="s">
        <v>5</v>
      </c>
      <c r="T3951" s="1">
        <v>45405.412685185183</v>
      </c>
      <c r="U3951" s="1">
        <v>45405.459016203706</v>
      </c>
      <c r="V3951" t="s">
        <v>120</v>
      </c>
      <c r="W3951" t="s">
        <v>608</v>
      </c>
      <c r="X3951" t="s">
        <v>198</v>
      </c>
      <c r="Y3951" t="s">
        <v>123</v>
      </c>
      <c r="Z3951">
        <v>128623917</v>
      </c>
      <c r="AA3951" s="50">
        <v>47062108</v>
      </c>
      <c r="AB3951" t="s">
        <v>124</v>
      </c>
      <c r="AC3951" s="51">
        <v>66.716666666999998</v>
      </c>
    </row>
    <row r="3952" spans="1:29" x14ac:dyDescent="0.25">
      <c r="A3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2" s="4" t="str">
        <f>VLOOKUP(P3952,Lookup!$A$1:$D$19,4,0)</f>
        <v>Bay Area</v>
      </c>
      <c r="C3952" s="4" t="str">
        <f>VLOOKUP(P3952,Lookup!$A$1:$E$19,5,0)</f>
        <v>Region 3</v>
      </c>
      <c r="D3952" s="4" t="str">
        <f>VLOOKUP(P3952,Lookup!$A$1:$B$19,2,0)</f>
        <v>PN</v>
      </c>
      <c r="E3952" s="4" t="str">
        <f>IF(AND((Data[[#This Row],[Min Notif Date]]&gt;$G$3),Data[[#This Row],[Min Notif Date]]&lt;$F$3),"Last Week","No")</f>
        <v>No</v>
      </c>
      <c r="F3952" s="4" t="str">
        <f>VLOOKUP(MONTH(Data[[#This Row],[Min Notif Date]]),Lookup!$G$1:$H$12,2,0)</f>
        <v>2. Feb</v>
      </c>
      <c r="G3952" s="4" t="str">
        <f t="shared" si="61"/>
        <v/>
      </c>
      <c r="H3952" s="4" t="str">
        <f>IF(AND(Data[[#This Row],[Min Notif Time]]&gt;6,Data[[#This Row],[Min Notif Time]]&lt;17),"Business Hours","Non-Business Hours")</f>
        <v>Business Hours</v>
      </c>
      <c r="I3952" s="4" t="str" cm="1">
        <f t="array" ref="I3952">IFERROR(VLOOKUP(Data[[#This Row],[Min Notif Date]],Lookup!$N$1:$P$11,2,0),_xlfn.IFS(VLOOKUP(WEEKDAY(Data[[#This Row],[Min Notif Date]],2),Lookup!$J$1:$L$7,3,0)="Weekend","Weekend",VLOOKUP(WEEKDAY(Data[[#This Row],[Min Notif Date]],2),Lookup!$J$1:$L$7,3,0)="Weekday","Weekday"))</f>
        <v>Weekday</v>
      </c>
      <c r="J3952" s="4" t="str">
        <f>VLOOKUP(WEEKDAY(Data[[#This Row],[Min Notif Date]],2),Lookup!$J$1:$K$7,2,0)</f>
        <v>2. Tue</v>
      </c>
      <c r="K3952" s="37">
        <f>ROUNDDOWN(Data[[#This Row],[PGE Notified Time]],0)</f>
        <v>45342</v>
      </c>
      <c r="L3952" s="4">
        <f>HOUR(Data[[#This Row],[PGE Notified Time]])</f>
        <v>11</v>
      </c>
      <c r="M3952">
        <v>104341</v>
      </c>
      <c r="O3952" t="s">
        <v>117</v>
      </c>
      <c r="P3952" t="s">
        <v>165</v>
      </c>
      <c r="Q3952" s="44" t="s">
        <v>117</v>
      </c>
      <c r="R3952" t="s">
        <v>147</v>
      </c>
      <c r="S3952" s="1" t="s">
        <v>5</v>
      </c>
      <c r="T3952" s="1">
        <v>45342.485590277778</v>
      </c>
      <c r="U3952" s="1">
        <v>45342.531909722224</v>
      </c>
      <c r="V3952" t="s">
        <v>120</v>
      </c>
      <c r="W3952" t="s">
        <v>608</v>
      </c>
      <c r="X3952" t="s">
        <v>183</v>
      </c>
      <c r="Y3952" t="s">
        <v>123</v>
      </c>
      <c r="Z3952">
        <v>128196664</v>
      </c>
      <c r="AA3952" s="50">
        <v>47031459</v>
      </c>
      <c r="AB3952" t="s">
        <v>124</v>
      </c>
      <c r="AC3952" s="51">
        <v>66.7</v>
      </c>
    </row>
    <row r="3953" spans="1:29" x14ac:dyDescent="0.25">
      <c r="A3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53" s="4" t="str">
        <f>VLOOKUP(P3953,Lookup!$A$1:$D$19,4,0)</f>
        <v>North Valley</v>
      </c>
      <c r="C3953" s="4" t="str">
        <f>VLOOKUP(P3953,Lookup!$A$1:$E$19,5,0)</f>
        <v>Region 2</v>
      </c>
      <c r="D3953" s="4" t="str">
        <f>VLOOKUP(P3953,Lookup!$A$1:$B$19,2,0)</f>
        <v>SA</v>
      </c>
      <c r="E3953" s="4" t="str">
        <f>IF(AND((Data[[#This Row],[Min Notif Date]]&gt;$G$3),Data[[#This Row],[Min Notif Date]]&lt;$F$3),"Last Week","No")</f>
        <v>No</v>
      </c>
      <c r="F3953" s="4" t="str">
        <f>VLOOKUP(MONTH(Data[[#This Row],[Min Notif Date]]),Lookup!$G$1:$H$12,2,0)</f>
        <v>1. Jan</v>
      </c>
      <c r="G3953" s="4" t="str">
        <f t="shared" si="61"/>
        <v/>
      </c>
      <c r="H3953" s="4" t="str">
        <f>IF(AND(Data[[#This Row],[Min Notif Time]]&gt;6,Data[[#This Row],[Min Notif Time]]&lt;17),"Business Hours","Non-Business Hours")</f>
        <v>Business Hours</v>
      </c>
      <c r="I3953" s="4" t="str" cm="1">
        <f t="array" ref="I3953">IFERROR(VLOOKUP(Data[[#This Row],[Min Notif Date]],Lookup!$N$1:$P$11,2,0),_xlfn.IFS(VLOOKUP(WEEKDAY(Data[[#This Row],[Min Notif Date]],2),Lookup!$J$1:$L$7,3,0)="Weekend","Weekend",VLOOKUP(WEEKDAY(Data[[#This Row],[Min Notif Date]],2),Lookup!$J$1:$L$7,3,0)="Weekday","Weekday"))</f>
        <v>Weekday</v>
      </c>
      <c r="J3953" s="4" t="str">
        <f>VLOOKUP(WEEKDAY(Data[[#This Row],[Min Notif Date]],2),Lookup!$J$1:$K$7,2,0)</f>
        <v>4. Thu</v>
      </c>
      <c r="K3953" s="37">
        <f>ROUNDDOWN(Data[[#This Row],[PGE Notified Time]],0)</f>
        <v>45302</v>
      </c>
      <c r="L3953" s="4">
        <f>HOUR(Data[[#This Row],[PGE Notified Time]])</f>
        <v>13</v>
      </c>
      <c r="M3953">
        <v>102858</v>
      </c>
      <c r="N3953" t="s">
        <v>934</v>
      </c>
      <c r="O3953" t="s">
        <v>52</v>
      </c>
      <c r="P3953" t="s">
        <v>175</v>
      </c>
      <c r="Q3953" s="44" t="s">
        <v>259</v>
      </c>
      <c r="R3953" t="s">
        <v>125</v>
      </c>
      <c r="S3953" s="1">
        <v>45302.572430555556</v>
      </c>
      <c r="T3953" s="1">
        <v>45302.581990740742</v>
      </c>
      <c r="U3953" s="1">
        <v>45302.618750000001</v>
      </c>
      <c r="V3953" t="s">
        <v>120</v>
      </c>
      <c r="W3953" t="s">
        <v>608</v>
      </c>
      <c r="X3953" t="s">
        <v>301</v>
      </c>
      <c r="Y3953" t="s">
        <v>123</v>
      </c>
      <c r="Z3953">
        <v>128031007</v>
      </c>
      <c r="AA3953" s="50">
        <v>46147236</v>
      </c>
      <c r="AB3953" t="s">
        <v>124</v>
      </c>
      <c r="AC3953" s="51">
        <v>66.7</v>
      </c>
    </row>
    <row r="3954" spans="1:29" x14ac:dyDescent="0.25">
      <c r="A3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4" s="4" t="str">
        <f>VLOOKUP(P3954,Lookup!$A$1:$D$19,4,0)</f>
        <v>North Coast</v>
      </c>
      <c r="C3954" s="4" t="str">
        <f>VLOOKUP(P3954,Lookup!$A$1:$E$19,5,0)</f>
        <v>Region 1</v>
      </c>
      <c r="D3954" s="4" t="str">
        <f>VLOOKUP(P3954,Lookup!$A$1:$B$19,2,0)</f>
        <v>HB</v>
      </c>
      <c r="E3954" s="4" t="str">
        <f>IF(AND((Data[[#This Row],[Min Notif Date]]&gt;$G$3),Data[[#This Row],[Min Notif Date]]&lt;$F$3),"Last Week","No")</f>
        <v>No</v>
      </c>
      <c r="F3954" s="4" t="str">
        <f>VLOOKUP(MONTH(Data[[#This Row],[Min Notif Date]]),Lookup!$G$1:$H$12,2,0)</f>
        <v>12. Dec</v>
      </c>
      <c r="G3954" s="4" t="str">
        <f t="shared" si="61"/>
        <v/>
      </c>
      <c r="H3954" s="4" t="str">
        <f>IF(AND(Data[[#This Row],[Min Notif Time]]&gt;6,Data[[#This Row],[Min Notif Time]]&lt;17),"Business Hours","Non-Business Hours")</f>
        <v>Business Hours</v>
      </c>
      <c r="I3954" s="4" t="str" cm="1">
        <f t="array" ref="I3954">IFERROR(VLOOKUP(Data[[#This Row],[Min Notif Date]],Lookup!$N$1:$P$11,2,0),_xlfn.IFS(VLOOKUP(WEEKDAY(Data[[#This Row],[Min Notif Date]],2),Lookup!$J$1:$L$7,3,0)="Weekend","Weekend",VLOOKUP(WEEKDAY(Data[[#This Row],[Min Notif Date]],2),Lookup!$J$1:$L$7,3,0)="Weekday","Weekday"))</f>
        <v>Weekday</v>
      </c>
      <c r="J3954" s="4" t="str">
        <f>VLOOKUP(WEEKDAY(Data[[#This Row],[Min Notif Date]],2),Lookup!$J$1:$K$7,2,0)</f>
        <v>5. Fri</v>
      </c>
      <c r="K3954" s="37">
        <f>ROUNDDOWN(Data[[#This Row],[PGE Notified Time]],0)</f>
        <v>45632</v>
      </c>
      <c r="L3954" s="4">
        <f>HOUR(Data[[#This Row],[PGE Notified Time]])</f>
        <v>10</v>
      </c>
      <c r="M3954">
        <v>115534</v>
      </c>
      <c r="O3954" t="s">
        <v>117</v>
      </c>
      <c r="P3954" t="s">
        <v>148</v>
      </c>
      <c r="Q3954" s="44" t="s">
        <v>117</v>
      </c>
      <c r="R3954" t="s">
        <v>119</v>
      </c>
      <c r="S3954" s="1" t="s">
        <v>5</v>
      </c>
      <c r="T3954" s="1">
        <v>45632.443611111114</v>
      </c>
      <c r="U3954" s="1">
        <v>45632.489918981482</v>
      </c>
      <c r="V3954" t="s">
        <v>120</v>
      </c>
      <c r="W3954" t="s">
        <v>608</v>
      </c>
      <c r="X3954" t="s">
        <v>405</v>
      </c>
      <c r="Y3954" t="s">
        <v>123</v>
      </c>
      <c r="AA3954" s="50"/>
      <c r="AB3954" t="s">
        <v>124</v>
      </c>
      <c r="AC3954" s="51">
        <v>66.683333332999993</v>
      </c>
    </row>
    <row r="3955" spans="1:29" x14ac:dyDescent="0.25">
      <c r="A3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5" s="4" t="str">
        <f>VLOOKUP(P3955,Lookup!$A$1:$D$19,4,0)</f>
        <v>Bay Area</v>
      </c>
      <c r="C3955" s="4" t="str">
        <f>VLOOKUP(P3955,Lookup!$A$1:$E$19,5,0)</f>
        <v>Region 3</v>
      </c>
      <c r="D3955" s="4" t="str">
        <f>VLOOKUP(P3955,Lookup!$A$1:$B$19,2,0)</f>
        <v>EB</v>
      </c>
      <c r="E3955" s="4" t="str">
        <f>IF(AND((Data[[#This Row],[Min Notif Date]]&gt;$G$3),Data[[#This Row],[Min Notif Date]]&lt;$F$3),"Last Week","No")</f>
        <v>No</v>
      </c>
      <c r="F3955" s="4" t="str">
        <f>VLOOKUP(MONTH(Data[[#This Row],[Min Notif Date]]),Lookup!$G$1:$H$12,2,0)</f>
        <v>9. Sep</v>
      </c>
      <c r="G3955" s="4" t="str">
        <f t="shared" si="61"/>
        <v/>
      </c>
      <c r="H3955" s="4" t="str">
        <f>IF(AND(Data[[#This Row],[Min Notif Time]]&gt;6,Data[[#This Row],[Min Notif Time]]&lt;17),"Business Hours","Non-Business Hours")</f>
        <v>Business Hours</v>
      </c>
      <c r="I3955" s="4" t="str" cm="1">
        <f t="array" ref="I3955">IFERROR(VLOOKUP(Data[[#This Row],[Min Notif Date]],Lookup!$N$1:$P$11,2,0),_xlfn.IFS(VLOOKUP(WEEKDAY(Data[[#This Row],[Min Notif Date]],2),Lookup!$J$1:$L$7,3,0)="Weekend","Weekend",VLOOKUP(WEEKDAY(Data[[#This Row],[Min Notif Date]],2),Lookup!$J$1:$L$7,3,0)="Weekday","Weekday"))</f>
        <v>Weekday</v>
      </c>
      <c r="J3955" s="4" t="str">
        <f>VLOOKUP(WEEKDAY(Data[[#This Row],[Min Notif Date]],2),Lookup!$J$1:$K$7,2,0)</f>
        <v>5. Fri</v>
      </c>
      <c r="K3955" s="37">
        <f>ROUNDDOWN(Data[[#This Row],[PGE Notified Time]],0)</f>
        <v>45548</v>
      </c>
      <c r="L3955" s="4">
        <f>HOUR(Data[[#This Row],[PGE Notified Time]])</f>
        <v>10</v>
      </c>
      <c r="M3955">
        <v>112529</v>
      </c>
      <c r="N3955">
        <v>2931987682</v>
      </c>
      <c r="O3955" t="s">
        <v>57</v>
      </c>
      <c r="P3955" t="s">
        <v>118</v>
      </c>
      <c r="Q3955" s="44" t="s">
        <v>259</v>
      </c>
      <c r="R3955" t="s">
        <v>119</v>
      </c>
      <c r="S3955" s="1">
        <v>45548.430787037039</v>
      </c>
      <c r="T3955" s="1">
        <v>45548.433472222219</v>
      </c>
      <c r="U3955" s="1">
        <v>45548.477083333331</v>
      </c>
      <c r="V3955" t="s">
        <v>120</v>
      </c>
      <c r="W3955" t="s">
        <v>121</v>
      </c>
      <c r="X3955" t="s">
        <v>144</v>
      </c>
      <c r="Y3955" t="s">
        <v>123</v>
      </c>
      <c r="Z3955">
        <v>129530355</v>
      </c>
      <c r="AA3955" s="50">
        <v>47133172</v>
      </c>
      <c r="AB3955" t="s">
        <v>124</v>
      </c>
      <c r="AC3955" s="51">
        <v>66.666666667000001</v>
      </c>
    </row>
    <row r="3956" spans="1:29" x14ac:dyDescent="0.25">
      <c r="A3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6" s="4" t="str">
        <f>VLOOKUP(P3956,Lookup!$A$1:$D$19,4,0)</f>
        <v>Bay Area</v>
      </c>
      <c r="C3956" s="4" t="str">
        <f>VLOOKUP(P3956,Lookup!$A$1:$E$19,5,0)</f>
        <v>Region 3</v>
      </c>
      <c r="D3956" s="4" t="str">
        <f>VLOOKUP(P3956,Lookup!$A$1:$B$19,2,0)</f>
        <v>DI</v>
      </c>
      <c r="E3956" s="4" t="str">
        <f>IF(AND((Data[[#This Row],[Min Notif Date]]&gt;$G$3),Data[[#This Row],[Min Notif Date]]&lt;$F$3),"Last Week","No")</f>
        <v>No</v>
      </c>
      <c r="F3956" s="4" t="str">
        <f>VLOOKUP(MONTH(Data[[#This Row],[Min Notif Date]]),Lookup!$G$1:$H$12,2,0)</f>
        <v>5. May</v>
      </c>
      <c r="G3956" s="4" t="str">
        <f t="shared" si="61"/>
        <v/>
      </c>
      <c r="H3956" s="4" t="str">
        <f>IF(AND(Data[[#This Row],[Min Notif Time]]&gt;6,Data[[#This Row],[Min Notif Time]]&lt;17),"Business Hours","Non-Business Hours")</f>
        <v>Business Hours</v>
      </c>
      <c r="I3956" s="4" t="str" cm="1">
        <f t="array" ref="I3956">IFERROR(VLOOKUP(Data[[#This Row],[Min Notif Date]],Lookup!$N$1:$P$11,2,0),_xlfn.IFS(VLOOKUP(WEEKDAY(Data[[#This Row],[Min Notif Date]],2),Lookup!$J$1:$L$7,3,0)="Weekend","Weekend",VLOOKUP(WEEKDAY(Data[[#This Row],[Min Notif Date]],2),Lookup!$J$1:$L$7,3,0)="Weekday","Weekday"))</f>
        <v>Weekday</v>
      </c>
      <c r="J3956" s="4" t="str">
        <f>VLOOKUP(WEEKDAY(Data[[#This Row],[Min Notif Date]],2),Lookup!$J$1:$K$7,2,0)</f>
        <v>5. Fri</v>
      </c>
      <c r="K3956" s="37">
        <f>ROUNDDOWN(Data[[#This Row],[PGE Notified Time]],0)</f>
        <v>45436</v>
      </c>
      <c r="L3956" s="4">
        <f>HOUR(Data[[#This Row],[PGE Notified Time]])</f>
        <v>12</v>
      </c>
      <c r="M3956">
        <v>108074</v>
      </c>
      <c r="N3956">
        <v>1959577780</v>
      </c>
      <c r="O3956" t="s">
        <v>117</v>
      </c>
      <c r="P3956" t="s">
        <v>141</v>
      </c>
      <c r="Q3956" s="44" t="s">
        <v>117</v>
      </c>
      <c r="R3956" t="s">
        <v>147</v>
      </c>
      <c r="S3956" s="1">
        <v>45436.496030092596</v>
      </c>
      <c r="T3956" s="1">
        <v>45436.517083333332</v>
      </c>
      <c r="U3956" s="1">
        <v>45436.542303240742</v>
      </c>
      <c r="V3956" t="s">
        <v>120</v>
      </c>
      <c r="W3956" t="s">
        <v>608</v>
      </c>
      <c r="X3956" t="s">
        <v>194</v>
      </c>
      <c r="Y3956" t="s">
        <v>123</v>
      </c>
      <c r="Z3956">
        <v>128887797</v>
      </c>
      <c r="AA3956" s="50">
        <v>47080134</v>
      </c>
      <c r="AB3956" t="s">
        <v>124</v>
      </c>
      <c r="AC3956" s="51">
        <v>66.633333332999996</v>
      </c>
    </row>
    <row r="3957" spans="1:29" x14ac:dyDescent="0.25">
      <c r="A3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7" s="4" t="str">
        <f>VLOOKUP(P3957,Lookup!$A$1:$D$19,4,0)</f>
        <v>Bay Area</v>
      </c>
      <c r="C3957" s="4" t="str">
        <f>VLOOKUP(P3957,Lookup!$A$1:$E$19,5,0)</f>
        <v>Region 3</v>
      </c>
      <c r="D3957" s="4" t="str">
        <f>VLOOKUP(P3957,Lookup!$A$1:$B$19,2,0)</f>
        <v>SF</v>
      </c>
      <c r="E3957" s="4" t="str">
        <f>IF(AND((Data[[#This Row],[Min Notif Date]]&gt;$G$3),Data[[#This Row],[Min Notif Date]]&lt;$F$3),"Last Week","No")</f>
        <v>No</v>
      </c>
      <c r="F3957" s="4" t="str">
        <f>VLOOKUP(MONTH(Data[[#This Row],[Min Notif Date]]),Lookup!$G$1:$H$12,2,0)</f>
        <v>3. Mar</v>
      </c>
      <c r="G3957" s="4" t="str">
        <f t="shared" si="61"/>
        <v/>
      </c>
      <c r="H3957" s="4" t="str">
        <f>IF(AND(Data[[#This Row],[Min Notif Time]]&gt;6,Data[[#This Row],[Min Notif Time]]&lt;17),"Business Hours","Non-Business Hours")</f>
        <v>Business Hours</v>
      </c>
      <c r="I3957" s="4" t="str" cm="1">
        <f t="array" ref="I3957">IFERROR(VLOOKUP(Data[[#This Row],[Min Notif Date]],Lookup!$N$1:$P$11,2,0),_xlfn.IFS(VLOOKUP(WEEKDAY(Data[[#This Row],[Min Notif Date]],2),Lookup!$J$1:$L$7,3,0)="Weekend","Weekend",VLOOKUP(WEEKDAY(Data[[#This Row],[Min Notif Date]],2),Lookup!$J$1:$L$7,3,0)="Weekday","Weekday"))</f>
        <v>Weekday</v>
      </c>
      <c r="J3957" s="4" t="str">
        <f>VLOOKUP(WEEKDAY(Data[[#This Row],[Min Notif Date]],2),Lookup!$J$1:$K$7,2,0)</f>
        <v>3. Wed</v>
      </c>
      <c r="K3957" s="37">
        <f>ROUNDDOWN(Data[[#This Row],[PGE Notified Time]],0)</f>
        <v>45371</v>
      </c>
      <c r="L3957" s="4">
        <f>HOUR(Data[[#This Row],[PGE Notified Time]])</f>
        <v>12</v>
      </c>
      <c r="M3957">
        <v>105528</v>
      </c>
      <c r="O3957" t="s">
        <v>117</v>
      </c>
      <c r="P3957" t="s">
        <v>128</v>
      </c>
      <c r="Q3957" s="44" t="s">
        <v>117</v>
      </c>
      <c r="R3957" t="s">
        <v>147</v>
      </c>
      <c r="S3957" s="1" t="s">
        <v>5</v>
      </c>
      <c r="T3957" s="1">
        <v>45371.523206018515</v>
      </c>
      <c r="U3957" s="1">
        <v>45371.569444444445</v>
      </c>
      <c r="V3957" t="s">
        <v>120</v>
      </c>
      <c r="W3957" t="s">
        <v>608</v>
      </c>
      <c r="X3957" t="s">
        <v>129</v>
      </c>
      <c r="Y3957" t="s">
        <v>123</v>
      </c>
      <c r="Z3957">
        <v>128325698</v>
      </c>
      <c r="AA3957" s="50">
        <v>47041026</v>
      </c>
      <c r="AB3957" t="s">
        <v>124</v>
      </c>
      <c r="AC3957" s="51">
        <v>66.583333332999999</v>
      </c>
    </row>
    <row r="3958" spans="1:29" x14ac:dyDescent="0.25">
      <c r="A3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8" s="4" t="str">
        <f>VLOOKUP(P3958,Lookup!$A$1:$D$19,4,0)</f>
        <v>North Valley</v>
      </c>
      <c r="C3958" s="4" t="str">
        <f>VLOOKUP(P3958,Lookup!$A$1:$E$19,5,0)</f>
        <v>Region 2</v>
      </c>
      <c r="D3958" s="4" t="str">
        <f>VLOOKUP(P3958,Lookup!$A$1:$B$19,2,0)</f>
        <v>NV</v>
      </c>
      <c r="E3958" s="4" t="str">
        <f>IF(AND((Data[[#This Row],[Min Notif Date]]&gt;$G$3),Data[[#This Row],[Min Notif Date]]&lt;$F$3),"Last Week","No")</f>
        <v>No</v>
      </c>
      <c r="F3958" s="4" t="str">
        <f>VLOOKUP(MONTH(Data[[#This Row],[Min Notif Date]]),Lookup!$G$1:$H$12,2,0)</f>
        <v>2. Feb</v>
      </c>
      <c r="G3958" s="4" t="str">
        <f t="shared" si="61"/>
        <v/>
      </c>
      <c r="H3958" s="4" t="str">
        <f>IF(AND(Data[[#This Row],[Min Notif Time]]&gt;6,Data[[#This Row],[Min Notif Time]]&lt;17),"Business Hours","Non-Business Hours")</f>
        <v>Business Hours</v>
      </c>
      <c r="I3958" s="4" t="str" cm="1">
        <f t="array" ref="I3958">IFERROR(VLOOKUP(Data[[#This Row],[Min Notif Date]],Lookup!$N$1:$P$11,2,0),_xlfn.IFS(VLOOKUP(WEEKDAY(Data[[#This Row],[Min Notif Date]],2),Lookup!$J$1:$L$7,3,0)="Weekend","Weekend",VLOOKUP(WEEKDAY(Data[[#This Row],[Min Notif Date]],2),Lookup!$J$1:$L$7,3,0)="Weekday","Weekday"))</f>
        <v>Weekday</v>
      </c>
      <c r="J3958" s="4" t="str">
        <f>VLOOKUP(WEEKDAY(Data[[#This Row],[Min Notif Date]],2),Lookup!$J$1:$K$7,2,0)</f>
        <v>1. Mon</v>
      </c>
      <c r="K3958" s="37">
        <f>ROUNDDOWN(Data[[#This Row],[PGE Notified Time]],0)</f>
        <v>45348</v>
      </c>
      <c r="L3958" s="4">
        <f>HOUR(Data[[#This Row],[PGE Notified Time]])</f>
        <v>8</v>
      </c>
      <c r="M3958">
        <v>104567</v>
      </c>
      <c r="O3958" t="s">
        <v>117</v>
      </c>
      <c r="P3958" t="s">
        <v>265</v>
      </c>
      <c r="Q3958" s="44" t="s">
        <v>117</v>
      </c>
      <c r="R3958" t="s">
        <v>119</v>
      </c>
      <c r="S3958" s="1" t="s">
        <v>5</v>
      </c>
      <c r="T3958" s="1">
        <v>45348.360509259262</v>
      </c>
      <c r="U3958" s="1">
        <v>45348.406736111108</v>
      </c>
      <c r="V3958" t="s">
        <v>120</v>
      </c>
      <c r="W3958" t="s">
        <v>608</v>
      </c>
      <c r="X3958" t="s">
        <v>935</v>
      </c>
      <c r="Y3958" t="s">
        <v>123</v>
      </c>
      <c r="Z3958">
        <v>128211957</v>
      </c>
      <c r="AA3958" s="50">
        <v>47032544</v>
      </c>
      <c r="AB3958" t="s">
        <v>124</v>
      </c>
      <c r="AC3958" s="51">
        <v>66.566666667000007</v>
      </c>
    </row>
    <row r="3959" spans="1:29" x14ac:dyDescent="0.25">
      <c r="A3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9" s="4" t="str">
        <f>VLOOKUP(P3959,Lookup!$A$1:$D$19,4,0)</f>
        <v>South Bay</v>
      </c>
      <c r="C3959" s="4" t="str">
        <f>VLOOKUP(P3959,Lookup!$A$1:$E$19,5,0)</f>
        <v>Region 4</v>
      </c>
      <c r="D3959" s="4" t="str">
        <f>VLOOKUP(P3959,Lookup!$A$1:$B$19,2,0)</f>
        <v>CC</v>
      </c>
      <c r="E3959" s="4" t="str">
        <f>IF(AND((Data[[#This Row],[Min Notif Date]]&gt;$G$3),Data[[#This Row],[Min Notif Date]]&lt;$F$3),"Last Week","No")</f>
        <v>No</v>
      </c>
      <c r="F3959" s="4" t="str">
        <f>VLOOKUP(MONTH(Data[[#This Row],[Min Notif Date]]),Lookup!$G$1:$H$12,2,0)</f>
        <v>8. Aug</v>
      </c>
      <c r="G3959" s="4" t="str">
        <f t="shared" si="61"/>
        <v/>
      </c>
      <c r="H3959" s="4" t="str">
        <f>IF(AND(Data[[#This Row],[Min Notif Time]]&gt;6,Data[[#This Row],[Min Notif Time]]&lt;17),"Business Hours","Non-Business Hours")</f>
        <v>Business Hours</v>
      </c>
      <c r="I3959" s="4" t="str" cm="1">
        <f t="array" ref="I3959">IFERROR(VLOOKUP(Data[[#This Row],[Min Notif Date]],Lookup!$N$1:$P$11,2,0),_xlfn.IFS(VLOOKUP(WEEKDAY(Data[[#This Row],[Min Notif Date]],2),Lookup!$J$1:$L$7,3,0)="Weekend","Weekend",VLOOKUP(WEEKDAY(Data[[#This Row],[Min Notif Date]],2),Lookup!$J$1:$L$7,3,0)="Weekday","Weekday"))</f>
        <v>Weekday</v>
      </c>
      <c r="J3959" s="4" t="str">
        <f>VLOOKUP(WEEKDAY(Data[[#This Row],[Min Notif Date]],2),Lookup!$J$1:$K$7,2,0)</f>
        <v>4. Thu</v>
      </c>
      <c r="K3959" s="37">
        <f>ROUNDDOWN(Data[[#This Row],[PGE Notified Time]],0)</f>
        <v>45519</v>
      </c>
      <c r="L3959" s="4">
        <f>HOUR(Data[[#This Row],[PGE Notified Time]])</f>
        <v>12</v>
      </c>
      <c r="M3959">
        <v>111404</v>
      </c>
      <c r="N3959">
        <v>8761114390</v>
      </c>
      <c r="O3959" t="s">
        <v>57</v>
      </c>
      <c r="P3959" t="s">
        <v>134</v>
      </c>
      <c r="Q3959" s="44" t="s">
        <v>259</v>
      </c>
      <c r="R3959" t="s">
        <v>119</v>
      </c>
      <c r="S3959" s="1">
        <v>45519.502395833333</v>
      </c>
      <c r="T3959" s="1">
        <v>45519.507824074077</v>
      </c>
      <c r="U3959" s="1">
        <v>45519.548611111109</v>
      </c>
      <c r="V3959" t="s">
        <v>120</v>
      </c>
      <c r="W3959" t="s">
        <v>121</v>
      </c>
      <c r="X3959" t="s">
        <v>849</v>
      </c>
      <c r="Y3959" t="s">
        <v>123</v>
      </c>
      <c r="Z3959">
        <v>129391325</v>
      </c>
      <c r="AA3959" s="50">
        <v>47124396</v>
      </c>
      <c r="AB3959" t="s">
        <v>124</v>
      </c>
      <c r="AC3959" s="51">
        <v>66.55</v>
      </c>
    </row>
    <row r="3960" spans="1:29" x14ac:dyDescent="0.25">
      <c r="A3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60" s="4" t="str">
        <f>VLOOKUP(P3960,Lookup!$A$1:$D$19,4,0)</f>
        <v>Bay Area</v>
      </c>
      <c r="C3960" s="4" t="str">
        <f>VLOOKUP(P3960,Lookup!$A$1:$E$19,5,0)</f>
        <v>Region 3</v>
      </c>
      <c r="D3960" s="4" t="str">
        <f>VLOOKUP(P3960,Lookup!$A$1:$B$19,2,0)</f>
        <v>EB</v>
      </c>
      <c r="E3960" s="4" t="str">
        <f>IF(AND((Data[[#This Row],[Min Notif Date]]&gt;$G$3),Data[[#This Row],[Min Notif Date]]&lt;$F$3),"Last Week","No")</f>
        <v>No</v>
      </c>
      <c r="F3960" s="4" t="str">
        <f>VLOOKUP(MONTH(Data[[#This Row],[Min Notif Date]]),Lookup!$G$1:$H$12,2,0)</f>
        <v>6. Jun</v>
      </c>
      <c r="G3960" s="4" t="str">
        <f t="shared" si="61"/>
        <v/>
      </c>
      <c r="H3960" s="4" t="str">
        <f>IF(AND(Data[[#This Row],[Min Notif Time]]&gt;6,Data[[#This Row],[Min Notif Time]]&lt;17),"Business Hours","Non-Business Hours")</f>
        <v>Business Hours</v>
      </c>
      <c r="I3960" s="4" t="str" cm="1">
        <f t="array" ref="I3960">IFERROR(VLOOKUP(Data[[#This Row],[Min Notif Date]],Lookup!$N$1:$P$11,2,0),_xlfn.IFS(VLOOKUP(WEEKDAY(Data[[#This Row],[Min Notif Date]],2),Lookup!$J$1:$L$7,3,0)="Weekend","Weekend",VLOOKUP(WEEKDAY(Data[[#This Row],[Min Notif Date]],2),Lookup!$J$1:$L$7,3,0)="Weekday","Weekday"))</f>
        <v>Weekday</v>
      </c>
      <c r="J3960" s="4" t="str">
        <f>VLOOKUP(WEEKDAY(Data[[#This Row],[Min Notif Date]],2),Lookup!$J$1:$K$7,2,0)</f>
        <v>1. Mon</v>
      </c>
      <c r="K3960" s="37">
        <f>ROUNDDOWN(Data[[#This Row],[PGE Notified Time]],0)</f>
        <v>45446</v>
      </c>
      <c r="L3960" s="4">
        <f>HOUR(Data[[#This Row],[PGE Notified Time]])</f>
        <v>14</v>
      </c>
      <c r="M3960">
        <v>108424</v>
      </c>
      <c r="N3960">
        <v>2767119110</v>
      </c>
      <c r="O3960" t="s">
        <v>57</v>
      </c>
      <c r="P3960" t="s">
        <v>118</v>
      </c>
      <c r="Q3960" s="44" t="s">
        <v>259</v>
      </c>
      <c r="R3960" t="s">
        <v>119</v>
      </c>
      <c r="S3960" s="1">
        <v>45446.595451388886</v>
      </c>
      <c r="T3960" s="1">
        <v>45446.600706018522</v>
      </c>
      <c r="U3960" s="1">
        <v>45446.64166666667</v>
      </c>
      <c r="V3960" t="s">
        <v>120</v>
      </c>
      <c r="W3960" t="s">
        <v>121</v>
      </c>
      <c r="X3960" t="s">
        <v>122</v>
      </c>
      <c r="Y3960" t="s">
        <v>123</v>
      </c>
      <c r="Z3960" t="s">
        <v>936</v>
      </c>
      <c r="AA3960" s="50" t="s">
        <v>937</v>
      </c>
      <c r="AB3960" t="s">
        <v>124</v>
      </c>
      <c r="AC3960" s="51">
        <v>66.55</v>
      </c>
    </row>
    <row r="3961" spans="1:29" x14ac:dyDescent="0.25">
      <c r="A3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1" s="4" t="str">
        <f>VLOOKUP(P3961,Lookup!$A$1:$D$19,4,0)</f>
        <v>North Valley</v>
      </c>
      <c r="C3961" s="4" t="str">
        <f>VLOOKUP(P3961,Lookup!$A$1:$E$19,5,0)</f>
        <v>Region 2</v>
      </c>
      <c r="D3961" s="4" t="str">
        <f>VLOOKUP(P3961,Lookup!$A$1:$B$19,2,0)</f>
        <v>SI</v>
      </c>
      <c r="E3961" s="4" t="str">
        <f>IF(AND((Data[[#This Row],[Min Notif Date]]&gt;$G$3),Data[[#This Row],[Min Notif Date]]&lt;$F$3),"Last Week","No")</f>
        <v>No</v>
      </c>
      <c r="F3961" s="4" t="str">
        <f>VLOOKUP(MONTH(Data[[#This Row],[Min Notif Date]]),Lookup!$G$1:$H$12,2,0)</f>
        <v>10. Oct</v>
      </c>
      <c r="G3961" s="4" t="str">
        <f t="shared" si="61"/>
        <v/>
      </c>
      <c r="H3961" s="4" t="str">
        <f>IF(AND(Data[[#This Row],[Min Notif Time]]&gt;6,Data[[#This Row],[Min Notif Time]]&lt;17),"Business Hours","Non-Business Hours")</f>
        <v>Business Hours</v>
      </c>
      <c r="I3961" s="4" t="str" cm="1">
        <f t="array" ref="I3961">IFERROR(VLOOKUP(Data[[#This Row],[Min Notif Date]],Lookup!$N$1:$P$11,2,0),_xlfn.IFS(VLOOKUP(WEEKDAY(Data[[#This Row],[Min Notif Date]],2),Lookup!$J$1:$L$7,3,0)="Weekend","Weekend",VLOOKUP(WEEKDAY(Data[[#This Row],[Min Notif Date]],2),Lookup!$J$1:$L$7,3,0)="Weekday","Weekday"))</f>
        <v>Weekday</v>
      </c>
      <c r="J3961" s="4" t="str">
        <f>VLOOKUP(WEEKDAY(Data[[#This Row],[Min Notif Date]],2),Lookup!$J$1:$K$7,2,0)</f>
        <v>1. Mon</v>
      </c>
      <c r="K3961" s="37">
        <f>ROUNDDOWN(Data[[#This Row],[PGE Notified Time]],0)</f>
        <v>45586</v>
      </c>
      <c r="L3961" s="4">
        <f>HOUR(Data[[#This Row],[PGE Notified Time]])</f>
        <v>11</v>
      </c>
      <c r="M3961">
        <v>113897</v>
      </c>
      <c r="N3961">
        <v>2494082995</v>
      </c>
      <c r="O3961" t="s">
        <v>117</v>
      </c>
      <c r="P3961" t="s">
        <v>172</v>
      </c>
      <c r="Q3961" s="44" t="s">
        <v>117</v>
      </c>
      <c r="R3961" t="s">
        <v>147</v>
      </c>
      <c r="S3961" s="1">
        <v>45586.495555555557</v>
      </c>
      <c r="T3961" s="1">
        <v>45586.498715277776</v>
      </c>
      <c r="U3961" s="1">
        <v>45586.541666666664</v>
      </c>
      <c r="V3961" t="s">
        <v>120</v>
      </c>
      <c r="W3961" t="s">
        <v>608</v>
      </c>
      <c r="X3961" t="s">
        <v>278</v>
      </c>
      <c r="Y3961" t="s">
        <v>123</v>
      </c>
      <c r="Z3961">
        <v>129711216</v>
      </c>
      <c r="AA3961" s="50">
        <v>47161033</v>
      </c>
      <c r="AB3961" t="s">
        <v>124</v>
      </c>
      <c r="AC3961" s="51">
        <v>66.400000000000006</v>
      </c>
    </row>
    <row r="3962" spans="1:29" x14ac:dyDescent="0.25">
      <c r="A3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2" s="4" t="str">
        <f>VLOOKUP(P3962,Lookup!$A$1:$D$19,4,0)</f>
        <v>Bay Area</v>
      </c>
      <c r="C3962" s="4" t="str">
        <f>VLOOKUP(P3962,Lookup!$A$1:$E$19,5,0)</f>
        <v>Region 3</v>
      </c>
      <c r="D3962" s="4" t="str">
        <f>VLOOKUP(P3962,Lookup!$A$1:$B$19,2,0)</f>
        <v>MI</v>
      </c>
      <c r="E3962" s="4" t="str">
        <f>IF(AND((Data[[#This Row],[Min Notif Date]]&gt;$G$3),Data[[#This Row],[Min Notif Date]]&lt;$F$3),"Last Week","No")</f>
        <v>No</v>
      </c>
      <c r="F3962" s="4" t="str">
        <f>VLOOKUP(MONTH(Data[[#This Row],[Min Notif Date]]),Lookup!$G$1:$H$12,2,0)</f>
        <v>8. Aug</v>
      </c>
      <c r="G3962" s="4" t="str">
        <f t="shared" si="61"/>
        <v/>
      </c>
      <c r="H3962" s="4" t="str">
        <f>IF(AND(Data[[#This Row],[Min Notif Time]]&gt;6,Data[[#This Row],[Min Notif Time]]&lt;17),"Business Hours","Non-Business Hours")</f>
        <v>Business Hours</v>
      </c>
      <c r="I3962" s="4" t="str" cm="1">
        <f t="array" ref="I3962">IFERROR(VLOOKUP(Data[[#This Row],[Min Notif Date]],Lookup!$N$1:$P$11,2,0),_xlfn.IFS(VLOOKUP(WEEKDAY(Data[[#This Row],[Min Notif Date]],2),Lookup!$J$1:$L$7,3,0)="Weekend","Weekend",VLOOKUP(WEEKDAY(Data[[#This Row],[Min Notif Date]],2),Lookup!$J$1:$L$7,3,0)="Weekday","Weekday"))</f>
        <v>Weekday</v>
      </c>
      <c r="J3962" s="4" t="str">
        <f>VLOOKUP(WEEKDAY(Data[[#This Row],[Min Notif Date]],2),Lookup!$J$1:$K$7,2,0)</f>
        <v>3. Wed</v>
      </c>
      <c r="K3962" s="37">
        <f>ROUNDDOWN(Data[[#This Row],[PGE Notified Time]],0)</f>
        <v>45511</v>
      </c>
      <c r="L3962" s="4">
        <f>HOUR(Data[[#This Row],[PGE Notified Time]])</f>
        <v>9</v>
      </c>
      <c r="M3962">
        <v>111083</v>
      </c>
      <c r="N3962" t="s">
        <v>938</v>
      </c>
      <c r="O3962" t="s">
        <v>117</v>
      </c>
      <c r="P3962" t="s">
        <v>154</v>
      </c>
      <c r="Q3962" s="44" t="s">
        <v>117</v>
      </c>
      <c r="R3962" t="s">
        <v>147</v>
      </c>
      <c r="S3962" s="1">
        <v>45511.401828703703</v>
      </c>
      <c r="T3962" s="1">
        <v>45511.40892361111</v>
      </c>
      <c r="U3962" s="1">
        <v>45511.447916666664</v>
      </c>
      <c r="V3962" t="s">
        <v>120</v>
      </c>
      <c r="W3962" t="s">
        <v>608</v>
      </c>
      <c r="X3962" t="s">
        <v>160</v>
      </c>
      <c r="Y3962" t="s">
        <v>123</v>
      </c>
      <c r="Z3962">
        <v>129342887</v>
      </c>
      <c r="AA3962" s="50">
        <v>47122000</v>
      </c>
      <c r="AB3962" t="s">
        <v>124</v>
      </c>
      <c r="AC3962" s="51">
        <v>66.366666667000004</v>
      </c>
    </row>
    <row r="3963" spans="1:29" x14ac:dyDescent="0.25">
      <c r="A3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3" s="4" t="str">
        <f>VLOOKUP(P3963,Lookup!$A$1:$D$19,4,0)</f>
        <v>North Valley</v>
      </c>
      <c r="C3963" s="4" t="str">
        <f>VLOOKUP(P3963,Lookup!$A$1:$E$19,5,0)</f>
        <v>Region 2</v>
      </c>
      <c r="D3963" s="4" t="str">
        <f>VLOOKUP(P3963,Lookup!$A$1:$B$19,2,0)</f>
        <v>SA</v>
      </c>
      <c r="E3963" s="4" t="str">
        <f>IF(AND((Data[[#This Row],[Min Notif Date]]&gt;$G$3),Data[[#This Row],[Min Notif Date]]&lt;$F$3),"Last Week","No")</f>
        <v>No</v>
      </c>
      <c r="F3963" s="4" t="str">
        <f>VLOOKUP(MONTH(Data[[#This Row],[Min Notif Date]]),Lookup!$G$1:$H$12,2,0)</f>
        <v>1. Jan</v>
      </c>
      <c r="G3963" s="4" t="str">
        <f t="shared" si="61"/>
        <v/>
      </c>
      <c r="H3963" s="4" t="str">
        <f>IF(AND(Data[[#This Row],[Min Notif Time]]&gt;6,Data[[#This Row],[Min Notif Time]]&lt;17),"Business Hours","Non-Business Hours")</f>
        <v>Business Hours</v>
      </c>
      <c r="I3963" s="4" t="str" cm="1">
        <f t="array" ref="I3963">IFERROR(VLOOKUP(Data[[#This Row],[Min Notif Date]],Lookup!$N$1:$P$11,2,0),_xlfn.IFS(VLOOKUP(WEEKDAY(Data[[#This Row],[Min Notif Date]],2),Lookup!$J$1:$L$7,3,0)="Weekend","Weekend",VLOOKUP(WEEKDAY(Data[[#This Row],[Min Notif Date]],2),Lookup!$J$1:$L$7,3,0)="Weekday","Weekday"))</f>
        <v>Weekday</v>
      </c>
      <c r="J3963" s="4" t="str">
        <f>VLOOKUP(WEEKDAY(Data[[#This Row],[Min Notif Date]],2),Lookup!$J$1:$K$7,2,0)</f>
        <v>4. Thu</v>
      </c>
      <c r="K3963" s="37">
        <f>ROUNDDOWN(Data[[#This Row],[PGE Notified Time]],0)</f>
        <v>45295</v>
      </c>
      <c r="L3963" s="4">
        <f>HOUR(Data[[#This Row],[PGE Notified Time]])</f>
        <v>12</v>
      </c>
      <c r="M3963">
        <v>102628</v>
      </c>
      <c r="O3963" t="s">
        <v>117</v>
      </c>
      <c r="P3963" t="s">
        <v>175</v>
      </c>
      <c r="Q3963" s="44" t="s">
        <v>117</v>
      </c>
      <c r="R3963" t="s">
        <v>119</v>
      </c>
      <c r="S3963" s="1" t="s">
        <v>5</v>
      </c>
      <c r="T3963" s="1">
        <v>45295.513229166667</v>
      </c>
      <c r="U3963" s="1">
        <v>45295.559201388889</v>
      </c>
      <c r="V3963" t="s">
        <v>120</v>
      </c>
      <c r="W3963" t="s">
        <v>608</v>
      </c>
      <c r="X3963" t="s">
        <v>177</v>
      </c>
      <c r="Y3963" t="s">
        <v>123</v>
      </c>
      <c r="Z3963">
        <v>128001077</v>
      </c>
      <c r="AA3963" s="50">
        <v>45954937</v>
      </c>
      <c r="AB3963" t="s">
        <v>124</v>
      </c>
      <c r="AC3963" s="51">
        <v>66.2</v>
      </c>
    </row>
    <row r="3964" spans="1:29" x14ac:dyDescent="0.25">
      <c r="A3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4" s="4" t="str">
        <f>VLOOKUP(P3964,Lookup!$A$1:$D$19,4,0)</f>
        <v>Bay Area</v>
      </c>
      <c r="C3964" s="4" t="str">
        <f>VLOOKUP(P3964,Lookup!$A$1:$E$19,5,0)</f>
        <v>Region 3</v>
      </c>
      <c r="D3964" s="4" t="str">
        <f>VLOOKUP(P3964,Lookup!$A$1:$B$19,2,0)</f>
        <v>DI</v>
      </c>
      <c r="E3964" s="4" t="str">
        <f>IF(AND((Data[[#This Row],[Min Notif Date]]&gt;$G$3),Data[[#This Row],[Min Notif Date]]&lt;$F$3),"Last Week","No")</f>
        <v>No</v>
      </c>
      <c r="F3964" s="4" t="str">
        <f>VLOOKUP(MONTH(Data[[#This Row],[Min Notif Date]]),Lookup!$G$1:$H$12,2,0)</f>
        <v>10. Oct</v>
      </c>
      <c r="G3964" s="4" t="str">
        <f t="shared" si="61"/>
        <v/>
      </c>
      <c r="H3964" s="4" t="str">
        <f>IF(AND(Data[[#This Row],[Min Notif Time]]&gt;6,Data[[#This Row],[Min Notif Time]]&lt;17),"Business Hours","Non-Business Hours")</f>
        <v>Business Hours</v>
      </c>
      <c r="I3964" s="4" t="str" cm="1">
        <f t="array" ref="I3964">IFERROR(VLOOKUP(Data[[#This Row],[Min Notif Date]],Lookup!$N$1:$P$11,2,0),_xlfn.IFS(VLOOKUP(WEEKDAY(Data[[#This Row],[Min Notif Date]],2),Lookup!$J$1:$L$7,3,0)="Weekend","Weekend",VLOOKUP(WEEKDAY(Data[[#This Row],[Min Notif Date]],2),Lookup!$J$1:$L$7,3,0)="Weekday","Weekday"))</f>
        <v>Weekday</v>
      </c>
      <c r="J3964" s="4" t="str">
        <f>VLOOKUP(WEEKDAY(Data[[#This Row],[Min Notif Date]],2),Lookup!$J$1:$K$7,2,0)</f>
        <v>5. Fri</v>
      </c>
      <c r="K3964" s="37">
        <f>ROUNDDOWN(Data[[#This Row],[PGE Notified Time]],0)</f>
        <v>45576</v>
      </c>
      <c r="L3964" s="4">
        <f>HOUR(Data[[#This Row],[PGE Notified Time]])</f>
        <v>11</v>
      </c>
      <c r="M3964">
        <v>113570</v>
      </c>
      <c r="O3964" t="s">
        <v>117</v>
      </c>
      <c r="P3964" t="s">
        <v>141</v>
      </c>
      <c r="Q3964" s="44" t="s">
        <v>117</v>
      </c>
      <c r="R3964" t="s">
        <v>119</v>
      </c>
      <c r="S3964" s="1" t="s">
        <v>5</v>
      </c>
      <c r="T3964" s="1">
        <v>45576.477083333331</v>
      </c>
      <c r="U3964" s="1">
        <v>45576.523032407407</v>
      </c>
      <c r="V3964" t="s">
        <v>120</v>
      </c>
      <c r="W3964" t="s">
        <v>608</v>
      </c>
      <c r="X3964" t="s">
        <v>182</v>
      </c>
      <c r="Y3964" t="s">
        <v>123</v>
      </c>
      <c r="Z3964">
        <v>129675725</v>
      </c>
      <c r="AA3964" s="50">
        <v>47158810</v>
      </c>
      <c r="AB3964" t="s">
        <v>124</v>
      </c>
      <c r="AC3964" s="51">
        <v>66.166666667000001</v>
      </c>
    </row>
    <row r="3965" spans="1:29" x14ac:dyDescent="0.25">
      <c r="A3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65" s="4" t="str">
        <f>VLOOKUP(P3965,Lookup!$A$1:$D$19,4,0)</f>
        <v>North Valley</v>
      </c>
      <c r="C3965" s="4" t="str">
        <f>VLOOKUP(P3965,Lookup!$A$1:$E$19,5,0)</f>
        <v>Region 2</v>
      </c>
      <c r="D3965" s="4" t="str">
        <f>VLOOKUP(P3965,Lookup!$A$1:$B$19,2,0)</f>
        <v>SA</v>
      </c>
      <c r="E3965" s="4" t="str">
        <f>IF(AND((Data[[#This Row],[Min Notif Date]]&gt;$G$3),Data[[#This Row],[Min Notif Date]]&lt;$F$3),"Last Week","No")</f>
        <v>No</v>
      </c>
      <c r="F3965" s="4" t="str">
        <f>VLOOKUP(MONTH(Data[[#This Row],[Min Notif Date]]),Lookup!$G$1:$H$12,2,0)</f>
        <v>7. Jul</v>
      </c>
      <c r="G3965" s="4" t="str">
        <f t="shared" si="61"/>
        <v/>
      </c>
      <c r="H3965" s="4" t="str">
        <f>IF(AND(Data[[#This Row],[Min Notif Time]]&gt;6,Data[[#This Row],[Min Notif Time]]&lt;17),"Business Hours","Non-Business Hours")</f>
        <v>Business Hours</v>
      </c>
      <c r="I3965" s="4" t="str" cm="1">
        <f t="array" ref="I3965">IFERROR(VLOOKUP(Data[[#This Row],[Min Notif Date]],Lookup!$N$1:$P$11,2,0),_xlfn.IFS(VLOOKUP(WEEKDAY(Data[[#This Row],[Min Notif Date]],2),Lookup!$J$1:$L$7,3,0)="Weekend","Weekend",VLOOKUP(WEEKDAY(Data[[#This Row],[Min Notif Date]],2),Lookup!$J$1:$L$7,3,0)="Weekday","Weekday"))</f>
        <v>Weekday</v>
      </c>
      <c r="J3965" s="4" t="str">
        <f>VLOOKUP(WEEKDAY(Data[[#This Row],[Min Notif Date]],2),Lookup!$J$1:$K$7,2,0)</f>
        <v>1. Mon</v>
      </c>
      <c r="K3965" s="37">
        <f>ROUNDDOWN(Data[[#This Row],[PGE Notified Time]],0)</f>
        <v>45495</v>
      </c>
      <c r="L3965" s="4">
        <f>HOUR(Data[[#This Row],[PGE Notified Time]])</f>
        <v>10</v>
      </c>
      <c r="M3965">
        <v>110435</v>
      </c>
      <c r="N3965">
        <v>4887850681</v>
      </c>
      <c r="O3965" t="s">
        <v>57</v>
      </c>
      <c r="P3965" t="s">
        <v>175</v>
      </c>
      <c r="Q3965" s="44" t="s">
        <v>259</v>
      </c>
      <c r="R3965" t="s">
        <v>119</v>
      </c>
      <c r="S3965" s="1">
        <v>45495.442256944443</v>
      </c>
      <c r="T3965" s="1">
        <v>45495.454525462963</v>
      </c>
      <c r="U3965" s="1">
        <v>45495.488194444442</v>
      </c>
      <c r="V3965" t="s">
        <v>120</v>
      </c>
      <c r="W3965" t="s">
        <v>121</v>
      </c>
      <c r="X3965" t="s">
        <v>177</v>
      </c>
      <c r="Y3965" t="s">
        <v>123</v>
      </c>
      <c r="Z3965">
        <v>129271263</v>
      </c>
      <c r="AA3965" s="50">
        <v>47117040</v>
      </c>
      <c r="AB3965" t="s">
        <v>124</v>
      </c>
      <c r="AC3965" s="51">
        <v>66.150000000000006</v>
      </c>
    </row>
    <row r="3966" spans="1:29" x14ac:dyDescent="0.25">
      <c r="A3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66" s="4" t="str">
        <f>VLOOKUP(P3966,Lookup!$A$1:$D$19,4,0)</f>
        <v>North Valley</v>
      </c>
      <c r="C3966" s="4" t="str">
        <f>VLOOKUP(P3966,Lookup!$A$1:$E$19,5,0)</f>
        <v>Region 2</v>
      </c>
      <c r="D3966" s="4" t="str">
        <f>VLOOKUP(P3966,Lookup!$A$1:$B$19,2,0)</f>
        <v>SA</v>
      </c>
      <c r="E3966" s="4" t="str">
        <f>IF(AND((Data[[#This Row],[Min Notif Date]]&gt;$G$3),Data[[#This Row],[Min Notif Date]]&lt;$F$3),"Last Week","No")</f>
        <v>No</v>
      </c>
      <c r="F3966" s="4" t="str">
        <f>VLOOKUP(MONTH(Data[[#This Row],[Min Notif Date]]),Lookup!$G$1:$H$12,2,0)</f>
        <v>1. Jan</v>
      </c>
      <c r="G3966" s="4" t="str">
        <f t="shared" si="61"/>
        <v/>
      </c>
      <c r="H3966" s="4" t="str">
        <f>IF(AND(Data[[#This Row],[Min Notif Time]]&gt;6,Data[[#This Row],[Min Notif Time]]&lt;17),"Business Hours","Non-Business Hours")</f>
        <v>Business Hours</v>
      </c>
      <c r="I3966" s="4" t="str" cm="1">
        <f t="array" ref="I3966">IFERROR(VLOOKUP(Data[[#This Row],[Min Notif Date]],Lookup!$N$1:$P$11,2,0),_xlfn.IFS(VLOOKUP(WEEKDAY(Data[[#This Row],[Min Notif Date]],2),Lookup!$J$1:$L$7,3,0)="Weekend","Weekend",VLOOKUP(WEEKDAY(Data[[#This Row],[Min Notif Date]],2),Lookup!$J$1:$L$7,3,0)="Weekday","Weekday"))</f>
        <v>Weekday</v>
      </c>
      <c r="J3966" s="4" t="str">
        <f>VLOOKUP(WEEKDAY(Data[[#This Row],[Min Notif Date]],2),Lookup!$J$1:$K$7,2,0)</f>
        <v>5. Fri</v>
      </c>
      <c r="K3966" s="37">
        <f>ROUNDDOWN(Data[[#This Row],[PGE Notified Time]],0)</f>
        <v>45303</v>
      </c>
      <c r="L3966" s="4">
        <f>HOUR(Data[[#This Row],[PGE Notified Time]])</f>
        <v>13</v>
      </c>
      <c r="M3966">
        <v>102909</v>
      </c>
      <c r="N3966">
        <v>5930508468</v>
      </c>
      <c r="O3966" t="s">
        <v>57</v>
      </c>
      <c r="P3966" t="s">
        <v>175</v>
      </c>
      <c r="Q3966" s="44" t="s">
        <v>259</v>
      </c>
      <c r="R3966" t="s">
        <v>119</v>
      </c>
      <c r="S3966" s="1">
        <v>45303.5783912037</v>
      </c>
      <c r="T3966" s="1">
        <v>45303.579907407409</v>
      </c>
      <c r="U3966" s="1">
        <v>45303.624305555553</v>
      </c>
      <c r="V3966" t="s">
        <v>120</v>
      </c>
      <c r="W3966" t="s">
        <v>121</v>
      </c>
      <c r="X3966" t="s">
        <v>202</v>
      </c>
      <c r="Y3966" t="s">
        <v>123</v>
      </c>
      <c r="Z3966">
        <v>128038613</v>
      </c>
      <c r="AA3966" s="50">
        <v>46151202</v>
      </c>
      <c r="AB3966" t="s">
        <v>124</v>
      </c>
      <c r="AC3966" s="51">
        <v>66.116666667000004</v>
      </c>
    </row>
    <row r="3967" spans="1:29" x14ac:dyDescent="0.25">
      <c r="A3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7" s="4" t="str">
        <f>VLOOKUP(P3967,Lookup!$A$1:$D$19,4,0)</f>
        <v>Central Valley</v>
      </c>
      <c r="C3967" s="4" t="str">
        <f>VLOOKUP(P3967,Lookup!$A$1:$E$19,5,0)</f>
        <v>Region 5</v>
      </c>
      <c r="D3967" s="4" t="str">
        <f>VLOOKUP(P3967,Lookup!$A$1:$B$19,2,0)</f>
        <v>YO</v>
      </c>
      <c r="E3967" s="4" t="str">
        <f>IF(AND((Data[[#This Row],[Min Notif Date]]&gt;$G$3),Data[[#This Row],[Min Notif Date]]&lt;$F$3),"Last Week","No")</f>
        <v>No</v>
      </c>
      <c r="F3967" s="4" t="str">
        <f>VLOOKUP(MONTH(Data[[#This Row],[Min Notif Date]]),Lookup!$G$1:$H$12,2,0)</f>
        <v>4. Apr</v>
      </c>
      <c r="G3967" s="4" t="str">
        <f t="shared" si="61"/>
        <v/>
      </c>
      <c r="H3967" s="4" t="str">
        <f>IF(AND(Data[[#This Row],[Min Notif Time]]&gt;6,Data[[#This Row],[Min Notif Time]]&lt;17),"Business Hours","Non-Business Hours")</f>
        <v>Business Hours</v>
      </c>
      <c r="I3967" s="4" t="str" cm="1">
        <f t="array" ref="I3967">IFERROR(VLOOKUP(Data[[#This Row],[Min Notif Date]],Lookup!$N$1:$P$11,2,0),_xlfn.IFS(VLOOKUP(WEEKDAY(Data[[#This Row],[Min Notif Date]],2),Lookup!$J$1:$L$7,3,0)="Weekend","Weekend",VLOOKUP(WEEKDAY(Data[[#This Row],[Min Notif Date]],2),Lookup!$J$1:$L$7,3,0)="Weekday","Weekday"))</f>
        <v>Weekday</v>
      </c>
      <c r="J3967" s="4" t="str">
        <f>VLOOKUP(WEEKDAY(Data[[#This Row],[Min Notif Date]],2),Lookup!$J$1:$K$7,2,0)</f>
        <v>5. Fri</v>
      </c>
      <c r="K3967" s="37">
        <f>ROUNDDOWN(Data[[#This Row],[PGE Notified Time]],0)</f>
        <v>45401</v>
      </c>
      <c r="L3967" s="4">
        <f>HOUR(Data[[#This Row],[PGE Notified Time]])</f>
        <v>11</v>
      </c>
      <c r="M3967">
        <v>106765</v>
      </c>
      <c r="O3967" t="s">
        <v>117</v>
      </c>
      <c r="P3967" t="s">
        <v>197</v>
      </c>
      <c r="Q3967" s="44" t="s">
        <v>117</v>
      </c>
      <c r="R3967" t="s">
        <v>147</v>
      </c>
      <c r="S3967" s="1" t="s">
        <v>5</v>
      </c>
      <c r="T3967" s="1">
        <v>45401.496331018519</v>
      </c>
      <c r="U3967" s="1">
        <v>45401.542199074072</v>
      </c>
      <c r="V3967" t="s">
        <v>120</v>
      </c>
      <c r="W3967" t="s">
        <v>608</v>
      </c>
      <c r="X3967" t="s">
        <v>198</v>
      </c>
      <c r="Y3967" t="s">
        <v>123</v>
      </c>
      <c r="Z3967">
        <v>128583010</v>
      </c>
      <c r="AA3967" s="50">
        <v>47061492</v>
      </c>
      <c r="AB3967" t="s">
        <v>124</v>
      </c>
      <c r="AC3967" s="51">
        <v>66.05</v>
      </c>
    </row>
    <row r="3968" spans="1:29" x14ac:dyDescent="0.25">
      <c r="A3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8" s="4" t="str">
        <f>VLOOKUP(P3968,Lookup!$A$1:$D$19,4,0)</f>
        <v>Central Valley</v>
      </c>
      <c r="C3968" s="4" t="str">
        <f>VLOOKUP(P3968,Lookup!$A$1:$E$19,5,0)</f>
        <v>Region 5</v>
      </c>
      <c r="D3968" s="4" t="str">
        <f>VLOOKUP(P3968,Lookup!$A$1:$B$19,2,0)</f>
        <v>YO</v>
      </c>
      <c r="E3968" s="4" t="str">
        <f>IF(AND((Data[[#This Row],[Min Notif Date]]&gt;$G$3),Data[[#This Row],[Min Notif Date]]&lt;$F$3),"Last Week","No")</f>
        <v>No</v>
      </c>
      <c r="F3968" s="4" t="str">
        <f>VLOOKUP(MONTH(Data[[#This Row],[Min Notif Date]]),Lookup!$G$1:$H$12,2,0)</f>
        <v>3. Mar</v>
      </c>
      <c r="G3968" s="4" t="str">
        <f t="shared" si="61"/>
        <v/>
      </c>
      <c r="H3968" s="4" t="str">
        <f>IF(AND(Data[[#This Row],[Min Notif Time]]&gt;6,Data[[#This Row],[Min Notif Time]]&lt;17),"Business Hours","Non-Business Hours")</f>
        <v>Business Hours</v>
      </c>
      <c r="I3968" s="4" t="str" cm="1">
        <f t="array" ref="I3968">IFERROR(VLOOKUP(Data[[#This Row],[Min Notif Date]],Lookup!$N$1:$P$11,2,0),_xlfn.IFS(VLOOKUP(WEEKDAY(Data[[#This Row],[Min Notif Date]],2),Lookup!$J$1:$L$7,3,0)="Weekend","Weekend",VLOOKUP(WEEKDAY(Data[[#This Row],[Min Notif Date]],2),Lookup!$J$1:$L$7,3,0)="Weekday","Weekday"))</f>
        <v>Weekday</v>
      </c>
      <c r="J3968" s="4" t="str">
        <f>VLOOKUP(WEEKDAY(Data[[#This Row],[Min Notif Date]],2),Lookup!$J$1:$K$7,2,0)</f>
        <v>4. Thu</v>
      </c>
      <c r="K3968" s="37">
        <f>ROUNDDOWN(Data[[#This Row],[PGE Notified Time]],0)</f>
        <v>45365</v>
      </c>
      <c r="L3968" s="4">
        <f>HOUR(Data[[#This Row],[PGE Notified Time]])</f>
        <v>13</v>
      </c>
      <c r="M3968">
        <v>105277</v>
      </c>
      <c r="O3968" t="s">
        <v>117</v>
      </c>
      <c r="P3968" t="s">
        <v>197</v>
      </c>
      <c r="Q3968" s="44" t="s">
        <v>117</v>
      </c>
      <c r="R3968" t="s">
        <v>119</v>
      </c>
      <c r="S3968" s="1" t="s">
        <v>5</v>
      </c>
      <c r="T3968" s="1">
        <v>45365.572708333333</v>
      </c>
      <c r="U3968" s="1">
        <v>45365.618541666663</v>
      </c>
      <c r="V3968" t="s">
        <v>120</v>
      </c>
      <c r="W3968" t="s">
        <v>608</v>
      </c>
      <c r="X3968" t="s">
        <v>198</v>
      </c>
      <c r="Y3968" t="s">
        <v>123</v>
      </c>
      <c r="Z3968">
        <v>128289495</v>
      </c>
      <c r="AA3968" s="50">
        <v>47039604</v>
      </c>
      <c r="AB3968" t="s">
        <v>124</v>
      </c>
      <c r="AC3968" s="51">
        <v>66</v>
      </c>
    </row>
    <row r="3969" spans="1:29" x14ac:dyDescent="0.25">
      <c r="A3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9" s="4" t="str">
        <f>VLOOKUP(P3969,Lookup!$A$1:$D$19,4,0)</f>
        <v>North Valley</v>
      </c>
      <c r="C3969" s="4" t="str">
        <f>VLOOKUP(P3969,Lookup!$A$1:$E$19,5,0)</f>
        <v>Region 2</v>
      </c>
      <c r="D3969" s="4" t="str">
        <f>VLOOKUP(P3969,Lookup!$A$1:$B$19,2,0)</f>
        <v>NV</v>
      </c>
      <c r="E3969" s="4" t="str">
        <f>IF(AND((Data[[#This Row],[Min Notif Date]]&gt;$G$3),Data[[#This Row],[Min Notif Date]]&lt;$F$3),"Last Week","No")</f>
        <v>No</v>
      </c>
      <c r="F3969" s="4" t="str">
        <f>VLOOKUP(MONTH(Data[[#This Row],[Min Notif Date]]),Lookup!$G$1:$H$12,2,0)</f>
        <v>5. May</v>
      </c>
      <c r="G3969" s="4" t="str">
        <f t="shared" si="61"/>
        <v/>
      </c>
      <c r="H3969" s="4" t="str">
        <f>IF(AND(Data[[#This Row],[Min Notif Time]]&gt;6,Data[[#This Row],[Min Notif Time]]&lt;17),"Business Hours","Non-Business Hours")</f>
        <v>Business Hours</v>
      </c>
      <c r="I3969" s="4" t="str" cm="1">
        <f t="array" ref="I3969">IFERROR(VLOOKUP(Data[[#This Row],[Min Notif Date]],Lookup!$N$1:$P$11,2,0),_xlfn.IFS(VLOOKUP(WEEKDAY(Data[[#This Row],[Min Notif Date]],2),Lookup!$J$1:$L$7,3,0)="Weekend","Weekend",VLOOKUP(WEEKDAY(Data[[#This Row],[Min Notif Date]],2),Lookup!$J$1:$L$7,3,0)="Weekday","Weekday"))</f>
        <v>Weekday</v>
      </c>
      <c r="J3969" s="4" t="str">
        <f>VLOOKUP(WEEKDAY(Data[[#This Row],[Min Notif Date]],2),Lookup!$J$1:$K$7,2,0)</f>
        <v>3. Wed</v>
      </c>
      <c r="K3969" s="37">
        <f>ROUNDDOWN(Data[[#This Row],[PGE Notified Time]],0)</f>
        <v>45434</v>
      </c>
      <c r="L3969" s="4">
        <f>HOUR(Data[[#This Row],[PGE Notified Time]])</f>
        <v>10</v>
      </c>
      <c r="M3969">
        <v>107962</v>
      </c>
      <c r="O3969" t="s">
        <v>117</v>
      </c>
      <c r="P3969" t="s">
        <v>265</v>
      </c>
      <c r="Q3969" s="44" t="s">
        <v>117</v>
      </c>
      <c r="R3969" t="s">
        <v>119</v>
      </c>
      <c r="S3969" s="1" t="s">
        <v>5</v>
      </c>
      <c r="T3969" s="1">
        <v>45434.447557870371</v>
      </c>
      <c r="U3969" s="1">
        <v>45434.493356481478</v>
      </c>
      <c r="V3969" t="s">
        <v>120</v>
      </c>
      <c r="W3969" t="s">
        <v>608</v>
      </c>
      <c r="X3969" t="s">
        <v>349</v>
      </c>
      <c r="Y3969" t="s">
        <v>123</v>
      </c>
      <c r="Z3969">
        <v>128839267</v>
      </c>
      <c r="AA3969" s="50">
        <v>47078424</v>
      </c>
      <c r="AB3969" t="s">
        <v>124</v>
      </c>
      <c r="AC3969" s="51">
        <v>65.95</v>
      </c>
    </row>
    <row r="3970" spans="1:29" x14ac:dyDescent="0.25">
      <c r="A3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0" s="4" t="str">
        <f>VLOOKUP(P3970,Lookup!$A$1:$D$19,4,0)</f>
        <v>South Bay</v>
      </c>
      <c r="C3970" s="4" t="str">
        <f>VLOOKUP(P3970,Lookup!$A$1:$E$19,5,0)</f>
        <v>Region 4</v>
      </c>
      <c r="D3970" s="4" t="str">
        <f>VLOOKUP(P3970,Lookup!$A$1:$B$19,2,0)</f>
        <v>CC</v>
      </c>
      <c r="E3970" s="4" t="str">
        <f>IF(AND((Data[[#This Row],[Min Notif Date]]&gt;$G$3),Data[[#This Row],[Min Notif Date]]&lt;$F$3),"Last Week","No")</f>
        <v>No</v>
      </c>
      <c r="F3970" s="4" t="str">
        <f>VLOOKUP(MONTH(Data[[#This Row],[Min Notif Date]]),Lookup!$G$1:$H$12,2,0)</f>
        <v>9. Sep</v>
      </c>
      <c r="G3970" s="4" t="str">
        <f t="shared" si="61"/>
        <v/>
      </c>
      <c r="H3970" s="4" t="str">
        <f>IF(AND(Data[[#This Row],[Min Notif Time]]&gt;6,Data[[#This Row],[Min Notif Time]]&lt;17),"Business Hours","Non-Business Hours")</f>
        <v>Business Hours</v>
      </c>
      <c r="I3970" s="4" t="str" cm="1">
        <f t="array" ref="I3970">IFERROR(VLOOKUP(Data[[#This Row],[Min Notif Date]],Lookup!$N$1:$P$11,2,0),_xlfn.IFS(VLOOKUP(WEEKDAY(Data[[#This Row],[Min Notif Date]],2),Lookup!$J$1:$L$7,3,0)="Weekend","Weekend",VLOOKUP(WEEKDAY(Data[[#This Row],[Min Notif Date]],2),Lookup!$J$1:$L$7,3,0)="Weekday","Weekday"))</f>
        <v>Weekday</v>
      </c>
      <c r="J3970" s="4" t="str">
        <f>VLOOKUP(WEEKDAY(Data[[#This Row],[Min Notif Date]],2),Lookup!$J$1:$K$7,2,0)</f>
        <v>4. Thu</v>
      </c>
      <c r="K3970" s="37">
        <f>ROUNDDOWN(Data[[#This Row],[PGE Notified Time]],0)</f>
        <v>45540</v>
      </c>
      <c r="L3970" s="4">
        <f>HOUR(Data[[#This Row],[PGE Notified Time]])</f>
        <v>12</v>
      </c>
      <c r="M3970">
        <v>112213</v>
      </c>
      <c r="O3970" t="s">
        <v>117</v>
      </c>
      <c r="P3970" t="s">
        <v>134</v>
      </c>
      <c r="Q3970" s="44" t="s">
        <v>117</v>
      </c>
      <c r="R3970" t="s">
        <v>147</v>
      </c>
      <c r="S3970" s="1" t="s">
        <v>5</v>
      </c>
      <c r="T3970" s="1">
        <v>45540.537546296298</v>
      </c>
      <c r="U3970" s="1">
        <v>45540.583333333336</v>
      </c>
      <c r="V3970" t="s">
        <v>120</v>
      </c>
      <c r="W3970" t="s">
        <v>608</v>
      </c>
      <c r="X3970" t="s">
        <v>213</v>
      </c>
      <c r="Y3970" t="s">
        <v>123</v>
      </c>
      <c r="Z3970">
        <v>129478928</v>
      </c>
      <c r="AA3970" s="50">
        <v>47130114</v>
      </c>
      <c r="AB3970" t="s">
        <v>124</v>
      </c>
      <c r="AC3970" s="51">
        <v>65.933333332999993</v>
      </c>
    </row>
    <row r="3971" spans="1:29" x14ac:dyDescent="0.25">
      <c r="A3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1" s="4" t="str">
        <f>VLOOKUP(P3971,Lookup!$A$1:$D$19,4,0)</f>
        <v>Bay Area</v>
      </c>
      <c r="C3971" s="4" t="str">
        <f>VLOOKUP(P3971,Lookup!$A$1:$E$19,5,0)</f>
        <v>Region 3</v>
      </c>
      <c r="D3971" s="4" t="str">
        <f>VLOOKUP(P3971,Lookup!$A$1:$B$19,2,0)</f>
        <v>DI</v>
      </c>
      <c r="E3971" s="4" t="str">
        <f>IF(AND((Data[[#This Row],[Min Notif Date]]&gt;$G$3),Data[[#This Row],[Min Notif Date]]&lt;$F$3),"Last Week","No")</f>
        <v>No</v>
      </c>
      <c r="F3971" s="4" t="str">
        <f>VLOOKUP(MONTH(Data[[#This Row],[Min Notif Date]]),Lookup!$G$1:$H$12,2,0)</f>
        <v>5. May</v>
      </c>
      <c r="G3971" s="4" t="str">
        <f t="shared" si="61"/>
        <v/>
      </c>
      <c r="H3971" s="4" t="str">
        <f>IF(AND(Data[[#This Row],[Min Notif Time]]&gt;6,Data[[#This Row],[Min Notif Time]]&lt;17),"Business Hours","Non-Business Hours")</f>
        <v>Business Hours</v>
      </c>
      <c r="I3971" s="4" t="str" cm="1">
        <f t="array" ref="I3971">IFERROR(VLOOKUP(Data[[#This Row],[Min Notif Date]],Lookup!$N$1:$P$11,2,0),_xlfn.IFS(VLOOKUP(WEEKDAY(Data[[#This Row],[Min Notif Date]],2),Lookup!$J$1:$L$7,3,0)="Weekend","Weekend",VLOOKUP(WEEKDAY(Data[[#This Row],[Min Notif Date]],2),Lookup!$J$1:$L$7,3,0)="Weekday","Weekday"))</f>
        <v>Weekday</v>
      </c>
      <c r="J3971" s="4" t="str">
        <f>VLOOKUP(WEEKDAY(Data[[#This Row],[Min Notif Date]],2),Lookup!$J$1:$K$7,2,0)</f>
        <v>4. Thu</v>
      </c>
      <c r="K3971" s="37">
        <f>ROUNDDOWN(Data[[#This Row],[PGE Notified Time]],0)</f>
        <v>45428</v>
      </c>
      <c r="L3971" s="4">
        <f>HOUR(Data[[#This Row],[PGE Notified Time]])</f>
        <v>13</v>
      </c>
      <c r="M3971">
        <v>107757</v>
      </c>
      <c r="N3971">
        <v>2060359457</v>
      </c>
      <c r="O3971" t="s">
        <v>57</v>
      </c>
      <c r="P3971" t="s">
        <v>141</v>
      </c>
      <c r="Q3971" s="44" t="s">
        <v>259</v>
      </c>
      <c r="R3971" t="s">
        <v>119</v>
      </c>
      <c r="S3971" s="1">
        <v>45428.547974537039</v>
      </c>
      <c r="T3971" s="1">
        <v>45428.550474537034</v>
      </c>
      <c r="U3971" s="1">
        <v>45428.59375</v>
      </c>
      <c r="V3971" t="s">
        <v>120</v>
      </c>
      <c r="W3971" t="s">
        <v>121</v>
      </c>
      <c r="X3971" t="s">
        <v>342</v>
      </c>
      <c r="Y3971" t="s">
        <v>123</v>
      </c>
      <c r="Z3971">
        <v>128784438</v>
      </c>
      <c r="AA3971" s="50">
        <v>47075141</v>
      </c>
      <c r="AB3971" t="s">
        <v>124</v>
      </c>
      <c r="AC3971" s="51">
        <v>65.916666667000001</v>
      </c>
    </row>
    <row r="3972" spans="1:29" x14ac:dyDescent="0.25">
      <c r="A3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2" s="4" t="str">
        <f>VLOOKUP(P3972,Lookup!$A$1:$D$19,4,0)</f>
        <v>Bay Area</v>
      </c>
      <c r="C3972" s="4" t="str">
        <f>VLOOKUP(P3972,Lookup!$A$1:$E$19,5,0)</f>
        <v>Region 3</v>
      </c>
      <c r="D3972" s="4" t="str">
        <f>VLOOKUP(P3972,Lookup!$A$1:$B$19,2,0)</f>
        <v>DI</v>
      </c>
      <c r="E3972" s="4" t="str">
        <f>IF(AND((Data[[#This Row],[Min Notif Date]]&gt;$G$3),Data[[#This Row],[Min Notif Date]]&lt;$F$3),"Last Week","No")</f>
        <v>No</v>
      </c>
      <c r="F3972" s="4" t="str">
        <f>VLOOKUP(MONTH(Data[[#This Row],[Min Notif Date]]),Lookup!$G$1:$H$12,2,0)</f>
        <v>9. Sep</v>
      </c>
      <c r="G3972" s="4" t="str">
        <f t="shared" si="61"/>
        <v/>
      </c>
      <c r="H3972" s="4" t="str">
        <f>IF(AND(Data[[#This Row],[Min Notif Time]]&gt;6,Data[[#This Row],[Min Notif Time]]&lt;17),"Business Hours","Non-Business Hours")</f>
        <v>Business Hours</v>
      </c>
      <c r="I3972" s="4" t="str" cm="1">
        <f t="array" ref="I3972">IFERROR(VLOOKUP(Data[[#This Row],[Min Notif Date]],Lookup!$N$1:$P$11,2,0),_xlfn.IFS(VLOOKUP(WEEKDAY(Data[[#This Row],[Min Notif Date]],2),Lookup!$J$1:$L$7,3,0)="Weekend","Weekend",VLOOKUP(WEEKDAY(Data[[#This Row],[Min Notif Date]],2),Lookup!$J$1:$L$7,3,0)="Weekday","Weekday"))</f>
        <v>Weekday</v>
      </c>
      <c r="J3972" s="4" t="str">
        <f>VLOOKUP(WEEKDAY(Data[[#This Row],[Min Notif Date]],2),Lookup!$J$1:$K$7,2,0)</f>
        <v>1. Mon</v>
      </c>
      <c r="K3972" s="37">
        <f>ROUNDDOWN(Data[[#This Row],[PGE Notified Time]],0)</f>
        <v>45565</v>
      </c>
      <c r="L3972" s="4">
        <f>HOUR(Data[[#This Row],[PGE Notified Time]])</f>
        <v>12</v>
      </c>
      <c r="M3972">
        <v>113128</v>
      </c>
      <c r="N3972" t="s">
        <v>939</v>
      </c>
      <c r="O3972" t="s">
        <v>117</v>
      </c>
      <c r="P3972" t="s">
        <v>141</v>
      </c>
      <c r="Q3972" s="44" t="s">
        <v>117</v>
      </c>
      <c r="R3972" t="s">
        <v>147</v>
      </c>
      <c r="S3972" s="1">
        <v>45565.522233796299</v>
      </c>
      <c r="T3972" s="1">
        <v>45565.52752314815</v>
      </c>
      <c r="U3972" s="1">
        <v>45565.567962962959</v>
      </c>
      <c r="V3972" t="s">
        <v>120</v>
      </c>
      <c r="W3972" t="s">
        <v>608</v>
      </c>
      <c r="X3972" t="s">
        <v>182</v>
      </c>
      <c r="Y3972" t="s">
        <v>123</v>
      </c>
      <c r="Z3972">
        <v>129606217</v>
      </c>
      <c r="AA3972" s="50">
        <v>47147652</v>
      </c>
      <c r="AB3972" t="s">
        <v>124</v>
      </c>
      <c r="AC3972" s="51">
        <v>65.849999999999994</v>
      </c>
    </row>
    <row r="3973" spans="1:29" x14ac:dyDescent="0.25">
      <c r="A3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3" s="4" t="str">
        <f>VLOOKUP(P3973,Lookup!$A$1:$D$19,4,0)</f>
        <v>Central Valley</v>
      </c>
      <c r="C3973" s="4" t="str">
        <f>VLOOKUP(P3973,Lookup!$A$1:$E$19,5,0)</f>
        <v>Region 5</v>
      </c>
      <c r="D3973" s="4" t="str">
        <f>VLOOKUP(P3973,Lookup!$A$1:$B$19,2,0)</f>
        <v>YO</v>
      </c>
      <c r="E3973" s="4" t="str">
        <f>IF(AND((Data[[#This Row],[Min Notif Date]]&gt;$G$3),Data[[#This Row],[Min Notif Date]]&lt;$F$3),"Last Week","No")</f>
        <v>No</v>
      </c>
      <c r="F3973" s="4" t="str">
        <f>VLOOKUP(MONTH(Data[[#This Row],[Min Notif Date]]),Lookup!$G$1:$H$12,2,0)</f>
        <v>5. May</v>
      </c>
      <c r="G3973" s="4" t="str">
        <f t="shared" ref="G3973:G4036" si="62">IF(AC3973&lt;0,"Negative","")</f>
        <v/>
      </c>
      <c r="H3973" s="4" t="str">
        <f>IF(AND(Data[[#This Row],[Min Notif Time]]&gt;6,Data[[#This Row],[Min Notif Time]]&lt;17),"Business Hours","Non-Business Hours")</f>
        <v>Business Hours</v>
      </c>
      <c r="I3973" s="4" t="str" cm="1">
        <f t="array" ref="I3973">IFERROR(VLOOKUP(Data[[#This Row],[Min Notif Date]],Lookup!$N$1:$P$11,2,0),_xlfn.IFS(VLOOKUP(WEEKDAY(Data[[#This Row],[Min Notif Date]],2),Lookup!$J$1:$L$7,3,0)="Weekend","Weekend",VLOOKUP(WEEKDAY(Data[[#This Row],[Min Notif Date]],2),Lookup!$J$1:$L$7,3,0)="Weekday","Weekday"))</f>
        <v>Weekday</v>
      </c>
      <c r="J3973" s="4" t="str">
        <f>VLOOKUP(WEEKDAY(Data[[#This Row],[Min Notif Date]],2),Lookup!$J$1:$K$7,2,0)</f>
        <v>5. Fri</v>
      </c>
      <c r="K3973" s="37">
        <f>ROUNDDOWN(Data[[#This Row],[PGE Notified Time]],0)</f>
        <v>45443</v>
      </c>
      <c r="L3973" s="4">
        <f>HOUR(Data[[#This Row],[PGE Notified Time]])</f>
        <v>8</v>
      </c>
      <c r="M3973">
        <v>108323</v>
      </c>
      <c r="O3973" t="s">
        <v>117</v>
      </c>
      <c r="P3973" t="s">
        <v>197</v>
      </c>
      <c r="Q3973" s="44" t="s">
        <v>117</v>
      </c>
      <c r="R3973" t="s">
        <v>119</v>
      </c>
      <c r="S3973" s="1" t="s">
        <v>5</v>
      </c>
      <c r="T3973" s="1">
        <v>45443.360520833332</v>
      </c>
      <c r="U3973" s="1">
        <v>45443.40625</v>
      </c>
      <c r="V3973" t="s">
        <v>120</v>
      </c>
      <c r="W3973" t="s">
        <v>608</v>
      </c>
      <c r="X3973" t="s">
        <v>427</v>
      </c>
      <c r="Y3973" t="s">
        <v>123</v>
      </c>
      <c r="Z3973">
        <v>128947574</v>
      </c>
      <c r="AA3973" s="50">
        <v>47084106</v>
      </c>
      <c r="AB3973" t="s">
        <v>124</v>
      </c>
      <c r="AC3973" s="51">
        <v>65.849999999999994</v>
      </c>
    </row>
    <row r="3974" spans="1:29" x14ac:dyDescent="0.25">
      <c r="A3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4" s="4" t="str">
        <f>VLOOKUP(P3974,Lookup!$A$1:$D$19,4,0)</f>
        <v>Central Valley</v>
      </c>
      <c r="C3974" s="4" t="str">
        <f>VLOOKUP(P3974,Lookup!$A$1:$E$19,5,0)</f>
        <v>Region 5</v>
      </c>
      <c r="D3974" s="4" t="str">
        <f>VLOOKUP(P3974,Lookup!$A$1:$B$19,2,0)</f>
        <v>YO</v>
      </c>
      <c r="E3974" s="4" t="str">
        <f>IF(AND((Data[[#This Row],[Min Notif Date]]&gt;$G$3),Data[[#This Row],[Min Notif Date]]&lt;$F$3),"Last Week","No")</f>
        <v>No</v>
      </c>
      <c r="F3974" s="4" t="str">
        <f>VLOOKUP(MONTH(Data[[#This Row],[Min Notif Date]]),Lookup!$G$1:$H$12,2,0)</f>
        <v>2. Feb</v>
      </c>
      <c r="G3974" s="4" t="str">
        <f t="shared" si="62"/>
        <v/>
      </c>
      <c r="H3974" s="4" t="str">
        <f>IF(AND(Data[[#This Row],[Min Notif Time]]&gt;6,Data[[#This Row],[Min Notif Time]]&lt;17),"Business Hours","Non-Business Hours")</f>
        <v>Business Hours</v>
      </c>
      <c r="I3974" s="4" t="str" cm="1">
        <f t="array" ref="I3974">IFERROR(VLOOKUP(Data[[#This Row],[Min Notif Date]],Lookup!$N$1:$P$11,2,0),_xlfn.IFS(VLOOKUP(WEEKDAY(Data[[#This Row],[Min Notif Date]],2),Lookup!$J$1:$L$7,3,0)="Weekend","Weekend",VLOOKUP(WEEKDAY(Data[[#This Row],[Min Notif Date]],2),Lookup!$J$1:$L$7,3,0)="Weekday","Weekday"))</f>
        <v>Weekday</v>
      </c>
      <c r="J3974" s="4" t="str">
        <f>VLOOKUP(WEEKDAY(Data[[#This Row],[Min Notif Date]],2),Lookup!$J$1:$K$7,2,0)</f>
        <v>3. Wed</v>
      </c>
      <c r="K3974" s="37">
        <f>ROUNDDOWN(Data[[#This Row],[PGE Notified Time]],0)</f>
        <v>45350</v>
      </c>
      <c r="L3974" s="4">
        <f>HOUR(Data[[#This Row],[PGE Notified Time]])</f>
        <v>12</v>
      </c>
      <c r="M3974">
        <v>104700</v>
      </c>
      <c r="O3974" t="s">
        <v>117</v>
      </c>
      <c r="P3974" t="s">
        <v>197</v>
      </c>
      <c r="Q3974" s="44" t="s">
        <v>117</v>
      </c>
      <c r="R3974" t="s">
        <v>147</v>
      </c>
      <c r="S3974" s="1" t="s">
        <v>5</v>
      </c>
      <c r="T3974" s="1">
        <v>45350.514016203706</v>
      </c>
      <c r="U3974" s="1">
        <v>45350.55972222222</v>
      </c>
      <c r="V3974" t="s">
        <v>120</v>
      </c>
      <c r="W3974" t="s">
        <v>608</v>
      </c>
      <c r="X3974" t="s">
        <v>633</v>
      </c>
      <c r="Y3974" t="s">
        <v>123</v>
      </c>
      <c r="Z3974">
        <v>128223649</v>
      </c>
      <c r="AA3974" s="50">
        <v>47033043</v>
      </c>
      <c r="AB3974" t="s">
        <v>124</v>
      </c>
      <c r="AC3974" s="51">
        <v>65.816666667000007</v>
      </c>
    </row>
    <row r="3975" spans="1:29" x14ac:dyDescent="0.25">
      <c r="A3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5" s="4" t="str">
        <f>VLOOKUP(P3975,Lookup!$A$1:$D$19,4,0)</f>
        <v>North Valley</v>
      </c>
      <c r="C3975" s="4" t="str">
        <f>VLOOKUP(P3975,Lookup!$A$1:$E$19,5,0)</f>
        <v>Region 2</v>
      </c>
      <c r="D3975" s="4" t="str">
        <f>VLOOKUP(P3975,Lookup!$A$1:$B$19,2,0)</f>
        <v>SI</v>
      </c>
      <c r="E3975" s="4" t="str">
        <f>IF(AND((Data[[#This Row],[Min Notif Date]]&gt;$G$3),Data[[#This Row],[Min Notif Date]]&lt;$F$3),"Last Week","No")</f>
        <v>No</v>
      </c>
      <c r="F3975" s="4" t="str">
        <f>VLOOKUP(MONTH(Data[[#This Row],[Min Notif Date]]),Lookup!$G$1:$H$12,2,0)</f>
        <v>4. Apr</v>
      </c>
      <c r="G3975" s="4" t="str">
        <f t="shared" si="62"/>
        <v/>
      </c>
      <c r="H3975" s="4" t="str">
        <f>IF(AND(Data[[#This Row],[Min Notif Time]]&gt;6,Data[[#This Row],[Min Notif Time]]&lt;17),"Business Hours","Non-Business Hours")</f>
        <v>Business Hours</v>
      </c>
      <c r="I3975" s="4" t="str" cm="1">
        <f t="array" ref="I3975">IFERROR(VLOOKUP(Data[[#This Row],[Min Notif Date]],Lookup!$N$1:$P$11,2,0),_xlfn.IFS(VLOOKUP(WEEKDAY(Data[[#This Row],[Min Notif Date]],2),Lookup!$J$1:$L$7,3,0)="Weekend","Weekend",VLOOKUP(WEEKDAY(Data[[#This Row],[Min Notif Date]],2),Lookup!$J$1:$L$7,3,0)="Weekday","Weekday"))</f>
        <v>Weekday</v>
      </c>
      <c r="J3975" s="4" t="str">
        <f>VLOOKUP(WEEKDAY(Data[[#This Row],[Min Notif Date]],2),Lookup!$J$1:$K$7,2,0)</f>
        <v>5. Fri</v>
      </c>
      <c r="K3975" s="37">
        <f>ROUNDDOWN(Data[[#This Row],[PGE Notified Time]],0)</f>
        <v>45387</v>
      </c>
      <c r="L3975" s="4">
        <f>HOUR(Data[[#This Row],[PGE Notified Time]])</f>
        <v>15</v>
      </c>
      <c r="M3975">
        <v>106192</v>
      </c>
      <c r="O3975" t="s">
        <v>117</v>
      </c>
      <c r="P3975" t="s">
        <v>172</v>
      </c>
      <c r="Q3975" s="44" t="s">
        <v>117</v>
      </c>
      <c r="R3975" t="s">
        <v>147</v>
      </c>
      <c r="S3975" s="1" t="s">
        <v>5</v>
      </c>
      <c r="T3975" s="1">
        <v>45387.652569444443</v>
      </c>
      <c r="U3975" s="1">
        <v>45387.698263888888</v>
      </c>
      <c r="V3975" t="s">
        <v>120</v>
      </c>
      <c r="W3975" t="s">
        <v>608</v>
      </c>
      <c r="X3975" t="s">
        <v>509</v>
      </c>
      <c r="Y3975" t="s">
        <v>123</v>
      </c>
      <c r="Z3975">
        <v>128466776</v>
      </c>
      <c r="AA3975" s="50">
        <v>47049980</v>
      </c>
      <c r="AB3975" t="s">
        <v>124</v>
      </c>
      <c r="AC3975" s="51">
        <v>65.8</v>
      </c>
    </row>
    <row r="3976" spans="1:29" x14ac:dyDescent="0.25">
      <c r="A3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6" s="4" t="str">
        <f>VLOOKUP(P3976,Lookup!$A$1:$D$19,4,0)</f>
        <v>Bay Area</v>
      </c>
      <c r="C3976" s="4" t="str">
        <f>VLOOKUP(P3976,Lookup!$A$1:$E$19,5,0)</f>
        <v>Region 3</v>
      </c>
      <c r="D3976" s="4" t="str">
        <f>VLOOKUP(P3976,Lookup!$A$1:$B$19,2,0)</f>
        <v>MI</v>
      </c>
      <c r="E3976" s="4" t="str">
        <f>IF(AND((Data[[#This Row],[Min Notif Date]]&gt;$G$3),Data[[#This Row],[Min Notif Date]]&lt;$F$3),"Last Week","No")</f>
        <v>No</v>
      </c>
      <c r="F3976" s="4" t="str">
        <f>VLOOKUP(MONTH(Data[[#This Row],[Min Notif Date]]),Lookup!$G$1:$H$12,2,0)</f>
        <v>3. Mar</v>
      </c>
      <c r="G3976" s="4" t="str">
        <f t="shared" si="62"/>
        <v/>
      </c>
      <c r="H3976" s="4" t="str">
        <f>IF(AND(Data[[#This Row],[Min Notif Time]]&gt;6,Data[[#This Row],[Min Notif Time]]&lt;17),"Business Hours","Non-Business Hours")</f>
        <v>Business Hours</v>
      </c>
      <c r="I3976" s="4" t="str" cm="1">
        <f t="array" ref="I3976">IFERROR(VLOOKUP(Data[[#This Row],[Min Notif Date]],Lookup!$N$1:$P$11,2,0),_xlfn.IFS(VLOOKUP(WEEKDAY(Data[[#This Row],[Min Notif Date]],2),Lookup!$J$1:$L$7,3,0)="Weekend","Weekend",VLOOKUP(WEEKDAY(Data[[#This Row],[Min Notif Date]],2),Lookup!$J$1:$L$7,3,0)="Weekday","Weekday"))</f>
        <v>Weekday</v>
      </c>
      <c r="J3976" s="4" t="str">
        <f>VLOOKUP(WEEKDAY(Data[[#This Row],[Min Notif Date]],2),Lookup!$J$1:$K$7,2,0)</f>
        <v>5. Fri</v>
      </c>
      <c r="K3976" s="37">
        <f>ROUNDDOWN(Data[[#This Row],[PGE Notified Time]],0)</f>
        <v>45366</v>
      </c>
      <c r="L3976" s="4">
        <f>HOUR(Data[[#This Row],[PGE Notified Time]])</f>
        <v>12</v>
      </c>
      <c r="M3976">
        <v>105323</v>
      </c>
      <c r="O3976" t="s">
        <v>117</v>
      </c>
      <c r="P3976" t="s">
        <v>154</v>
      </c>
      <c r="Q3976" s="44" t="s">
        <v>117</v>
      </c>
      <c r="R3976" t="s">
        <v>147</v>
      </c>
      <c r="S3976" s="1" t="s">
        <v>5</v>
      </c>
      <c r="T3976" s="1">
        <v>45366.506435185183</v>
      </c>
      <c r="U3976" s="1">
        <v>45366.552083333336</v>
      </c>
      <c r="V3976" t="s">
        <v>120</v>
      </c>
      <c r="W3976" t="s">
        <v>608</v>
      </c>
      <c r="X3976" t="s">
        <v>325</v>
      </c>
      <c r="Y3976" t="s">
        <v>123</v>
      </c>
      <c r="Z3976">
        <v>128295052</v>
      </c>
      <c r="AA3976" s="50">
        <v>47039759</v>
      </c>
      <c r="AB3976" t="s">
        <v>124</v>
      </c>
      <c r="AC3976" s="51">
        <v>65.733333333000004</v>
      </c>
    </row>
    <row r="3977" spans="1:29" x14ac:dyDescent="0.25">
      <c r="A3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7" s="4" t="str">
        <f>VLOOKUP(P3977,Lookup!$A$1:$D$19,4,0)</f>
        <v>North Valley</v>
      </c>
      <c r="C3977" s="4" t="str">
        <f>VLOOKUP(P3977,Lookup!$A$1:$E$19,5,0)</f>
        <v>Region 2</v>
      </c>
      <c r="D3977" s="4" t="str">
        <f>VLOOKUP(P3977,Lookup!$A$1:$B$19,2,0)</f>
        <v>SA</v>
      </c>
      <c r="E3977" s="4" t="str">
        <f>IF(AND((Data[[#This Row],[Min Notif Date]]&gt;$G$3),Data[[#This Row],[Min Notif Date]]&lt;$F$3),"Last Week","No")</f>
        <v>No</v>
      </c>
      <c r="F3977" s="4" t="str">
        <f>VLOOKUP(MONTH(Data[[#This Row],[Min Notif Date]]),Lookup!$G$1:$H$12,2,0)</f>
        <v>6. Jun</v>
      </c>
      <c r="G3977" s="4" t="str">
        <f t="shared" si="62"/>
        <v/>
      </c>
      <c r="H3977" s="4" t="str">
        <f>IF(AND(Data[[#This Row],[Min Notif Time]]&gt;6,Data[[#This Row],[Min Notif Time]]&lt;17),"Business Hours","Non-Business Hours")</f>
        <v>Business Hours</v>
      </c>
      <c r="I3977" s="4" t="str" cm="1">
        <f t="array" ref="I3977">IFERROR(VLOOKUP(Data[[#This Row],[Min Notif Date]],Lookup!$N$1:$P$11,2,0),_xlfn.IFS(VLOOKUP(WEEKDAY(Data[[#This Row],[Min Notif Date]],2),Lookup!$J$1:$L$7,3,0)="Weekend","Weekend",VLOOKUP(WEEKDAY(Data[[#This Row],[Min Notif Date]],2),Lookup!$J$1:$L$7,3,0)="Weekday","Weekday"))</f>
        <v>Weekday</v>
      </c>
      <c r="J3977" s="4" t="str">
        <f>VLOOKUP(WEEKDAY(Data[[#This Row],[Min Notif Date]],2),Lookup!$J$1:$K$7,2,0)</f>
        <v>2. Tue</v>
      </c>
      <c r="K3977" s="37">
        <f>ROUNDDOWN(Data[[#This Row],[PGE Notified Time]],0)</f>
        <v>45447</v>
      </c>
      <c r="L3977" s="4">
        <f>HOUR(Data[[#This Row],[PGE Notified Time]])</f>
        <v>11</v>
      </c>
      <c r="M3977">
        <v>108467</v>
      </c>
      <c r="O3977" t="s">
        <v>117</v>
      </c>
      <c r="P3977" t="s">
        <v>175</v>
      </c>
      <c r="Q3977" s="44" t="s">
        <v>117</v>
      </c>
      <c r="R3977" t="s">
        <v>147</v>
      </c>
      <c r="S3977" s="1" t="s">
        <v>5</v>
      </c>
      <c r="T3977" s="1">
        <v>45447.478680555556</v>
      </c>
      <c r="U3977" s="1">
        <v>45447.524305555555</v>
      </c>
      <c r="V3977" t="s">
        <v>120</v>
      </c>
      <c r="W3977" t="s">
        <v>608</v>
      </c>
      <c r="X3977" t="s">
        <v>586</v>
      </c>
      <c r="Y3977" t="s">
        <v>123</v>
      </c>
      <c r="Z3977">
        <v>129018566</v>
      </c>
      <c r="AA3977" s="50">
        <v>47087465</v>
      </c>
      <c r="AB3977" t="s">
        <v>124</v>
      </c>
      <c r="AC3977" s="51">
        <v>65.7</v>
      </c>
    </row>
    <row r="3978" spans="1:29" x14ac:dyDescent="0.25">
      <c r="A3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8" s="4" t="str">
        <f>VLOOKUP(P3978,Lookup!$A$1:$D$19,4,0)</f>
        <v>South Bay</v>
      </c>
      <c r="C3978" s="4" t="str">
        <f>VLOOKUP(P3978,Lookup!$A$1:$E$19,5,0)</f>
        <v>Region 4</v>
      </c>
      <c r="D3978" s="4" t="str">
        <f>VLOOKUP(P3978,Lookup!$A$1:$B$19,2,0)</f>
        <v>CC</v>
      </c>
      <c r="E3978" s="4" t="str">
        <f>IF(AND((Data[[#This Row],[Min Notif Date]]&gt;$G$3),Data[[#This Row],[Min Notif Date]]&lt;$F$3),"Last Week","No")</f>
        <v>No</v>
      </c>
      <c r="F3978" s="4" t="str">
        <f>VLOOKUP(MONTH(Data[[#This Row],[Min Notif Date]]),Lookup!$G$1:$H$12,2,0)</f>
        <v>10. Oct</v>
      </c>
      <c r="G3978" s="4" t="str">
        <f t="shared" si="62"/>
        <v/>
      </c>
      <c r="H3978" s="4" t="str">
        <f>IF(AND(Data[[#This Row],[Min Notif Time]]&gt;6,Data[[#This Row],[Min Notif Time]]&lt;17),"Business Hours","Non-Business Hours")</f>
        <v>Business Hours</v>
      </c>
      <c r="I3978" s="4" t="str" cm="1">
        <f t="array" ref="I3978">IFERROR(VLOOKUP(Data[[#This Row],[Min Notif Date]],Lookup!$N$1:$P$11,2,0),_xlfn.IFS(VLOOKUP(WEEKDAY(Data[[#This Row],[Min Notif Date]],2),Lookup!$J$1:$L$7,3,0)="Weekend","Weekend",VLOOKUP(WEEKDAY(Data[[#This Row],[Min Notif Date]],2),Lookup!$J$1:$L$7,3,0)="Weekday","Weekday"))</f>
        <v>Weekday</v>
      </c>
      <c r="J3978" s="4" t="str">
        <f>VLOOKUP(WEEKDAY(Data[[#This Row],[Min Notif Date]],2),Lookup!$J$1:$K$7,2,0)</f>
        <v>1. Mon</v>
      </c>
      <c r="K3978" s="37">
        <f>ROUNDDOWN(Data[[#This Row],[PGE Notified Time]],0)</f>
        <v>45586</v>
      </c>
      <c r="L3978" s="4">
        <f>HOUR(Data[[#This Row],[PGE Notified Time]])</f>
        <v>11</v>
      </c>
      <c r="M3978">
        <v>113891</v>
      </c>
      <c r="N3978" t="s">
        <v>940</v>
      </c>
      <c r="O3978" t="s">
        <v>117</v>
      </c>
      <c r="P3978" t="s">
        <v>134</v>
      </c>
      <c r="Q3978" s="44" t="s">
        <v>117</v>
      </c>
      <c r="R3978" t="s">
        <v>147</v>
      </c>
      <c r="S3978" s="1">
        <v>45586.485578703701</v>
      </c>
      <c r="T3978" s="1">
        <v>45586.486377314817</v>
      </c>
      <c r="U3978" s="1">
        <v>45586.531192129631</v>
      </c>
      <c r="V3978" t="s">
        <v>120</v>
      </c>
      <c r="W3978" t="s">
        <v>608</v>
      </c>
      <c r="X3978" t="s">
        <v>941</v>
      </c>
      <c r="Y3978" t="s">
        <v>123</v>
      </c>
      <c r="Z3978">
        <v>129710587</v>
      </c>
      <c r="AA3978" s="50">
        <v>47161028</v>
      </c>
      <c r="AB3978" t="s">
        <v>124</v>
      </c>
      <c r="AC3978" s="51">
        <v>65.683333332999993</v>
      </c>
    </row>
    <row r="3979" spans="1:29" x14ac:dyDescent="0.25">
      <c r="A3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79" s="4" t="str">
        <f>VLOOKUP(P3979,Lookup!$A$1:$D$19,4,0)</f>
        <v>Bay Area</v>
      </c>
      <c r="C3979" s="4" t="str">
        <f>VLOOKUP(P3979,Lookup!$A$1:$E$19,5,0)</f>
        <v>Region 3</v>
      </c>
      <c r="D3979" s="4" t="str">
        <f>VLOOKUP(P3979,Lookup!$A$1:$B$19,2,0)</f>
        <v>DI</v>
      </c>
      <c r="E3979" s="4" t="str">
        <f>IF(AND((Data[[#This Row],[Min Notif Date]]&gt;$G$3),Data[[#This Row],[Min Notif Date]]&lt;$F$3),"Last Week","No")</f>
        <v>No</v>
      </c>
      <c r="F3979" s="4" t="str">
        <f>VLOOKUP(MONTH(Data[[#This Row],[Min Notif Date]]),Lookup!$G$1:$H$12,2,0)</f>
        <v>8. Aug</v>
      </c>
      <c r="G3979" s="4" t="str">
        <f t="shared" si="62"/>
        <v/>
      </c>
      <c r="H3979" s="4" t="str">
        <f>IF(AND(Data[[#This Row],[Min Notif Time]]&gt;6,Data[[#This Row],[Min Notif Time]]&lt;17),"Business Hours","Non-Business Hours")</f>
        <v>Business Hours</v>
      </c>
      <c r="I3979" s="4" t="str" cm="1">
        <f t="array" ref="I3979">IFERROR(VLOOKUP(Data[[#This Row],[Min Notif Date]],Lookup!$N$1:$P$11,2,0),_xlfn.IFS(VLOOKUP(WEEKDAY(Data[[#This Row],[Min Notif Date]],2),Lookup!$J$1:$L$7,3,0)="Weekend","Weekend",VLOOKUP(WEEKDAY(Data[[#This Row],[Min Notif Date]],2),Lookup!$J$1:$L$7,3,0)="Weekday","Weekday"))</f>
        <v>Weekday</v>
      </c>
      <c r="J3979" s="4" t="str">
        <f>VLOOKUP(WEEKDAY(Data[[#This Row],[Min Notif Date]],2),Lookup!$J$1:$K$7,2,0)</f>
        <v>1. Mon</v>
      </c>
      <c r="K3979" s="37">
        <f>ROUNDDOWN(Data[[#This Row],[PGE Notified Time]],0)</f>
        <v>45509</v>
      </c>
      <c r="L3979" s="4">
        <f>HOUR(Data[[#This Row],[PGE Notified Time]])</f>
        <v>12</v>
      </c>
      <c r="M3979">
        <v>110996</v>
      </c>
      <c r="N3979">
        <v>4851958763</v>
      </c>
      <c r="O3979" t="s">
        <v>52</v>
      </c>
      <c r="P3979" t="s">
        <v>141</v>
      </c>
      <c r="Q3979" s="44" t="s">
        <v>259</v>
      </c>
      <c r="R3979" t="s">
        <v>125</v>
      </c>
      <c r="S3979" s="1">
        <v>45509.521840277775</v>
      </c>
      <c r="T3979" s="1">
        <v>45509.523333333331</v>
      </c>
      <c r="U3979" s="1">
        <v>45509.567361111112</v>
      </c>
      <c r="V3979" t="s">
        <v>120</v>
      </c>
      <c r="W3979" t="s">
        <v>608</v>
      </c>
      <c r="X3979" t="s">
        <v>235</v>
      </c>
      <c r="Y3979" t="s">
        <v>123</v>
      </c>
      <c r="Z3979">
        <v>129332242</v>
      </c>
      <c r="AA3979" s="50">
        <v>47120704</v>
      </c>
      <c r="AB3979" t="s">
        <v>124</v>
      </c>
      <c r="AC3979" s="51">
        <v>65.55</v>
      </c>
    </row>
    <row r="3980" spans="1:29" x14ac:dyDescent="0.25">
      <c r="A3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0" s="4" t="str">
        <f>VLOOKUP(P3980,Lookup!$A$1:$D$19,4,0)</f>
        <v>North Coast</v>
      </c>
      <c r="C3980" s="4" t="str">
        <f>VLOOKUP(P3980,Lookup!$A$1:$E$19,5,0)</f>
        <v>Region 1</v>
      </c>
      <c r="D3980" s="4" t="str">
        <f>VLOOKUP(P3980,Lookup!$A$1:$B$19,2,0)</f>
        <v>NB</v>
      </c>
      <c r="E3980" s="4" t="str">
        <f>IF(AND((Data[[#This Row],[Min Notif Date]]&gt;$G$3),Data[[#This Row],[Min Notif Date]]&lt;$F$3),"Last Week","No")</f>
        <v>No</v>
      </c>
      <c r="F3980" s="4" t="str">
        <f>VLOOKUP(MONTH(Data[[#This Row],[Min Notif Date]]),Lookup!$G$1:$H$12,2,0)</f>
        <v>5. May</v>
      </c>
      <c r="G3980" s="4" t="str">
        <f t="shared" si="62"/>
        <v/>
      </c>
      <c r="H3980" s="4" t="str">
        <f>IF(AND(Data[[#This Row],[Min Notif Time]]&gt;6,Data[[#This Row],[Min Notif Time]]&lt;17),"Business Hours","Non-Business Hours")</f>
        <v>Business Hours</v>
      </c>
      <c r="I3980" s="4" t="str" cm="1">
        <f t="array" ref="I3980">IFERROR(VLOOKUP(Data[[#This Row],[Min Notif Date]],Lookup!$N$1:$P$11,2,0),_xlfn.IFS(VLOOKUP(WEEKDAY(Data[[#This Row],[Min Notif Date]],2),Lookup!$J$1:$L$7,3,0)="Weekend","Weekend",VLOOKUP(WEEKDAY(Data[[#This Row],[Min Notif Date]],2),Lookup!$J$1:$L$7,3,0)="Weekday","Weekday"))</f>
        <v>Weekday</v>
      </c>
      <c r="J3980" s="4" t="str">
        <f>VLOOKUP(WEEKDAY(Data[[#This Row],[Min Notif Date]],2),Lookup!$J$1:$K$7,2,0)</f>
        <v>2. Tue</v>
      </c>
      <c r="K3980" s="37">
        <f>ROUNDDOWN(Data[[#This Row],[PGE Notified Time]],0)</f>
        <v>45433</v>
      </c>
      <c r="L3980" s="4">
        <f>HOUR(Data[[#This Row],[PGE Notified Time]])</f>
        <v>13</v>
      </c>
      <c r="M3980">
        <v>107927</v>
      </c>
      <c r="O3980" t="s">
        <v>117</v>
      </c>
      <c r="P3980" t="s">
        <v>126</v>
      </c>
      <c r="Q3980" s="44" t="s">
        <v>117</v>
      </c>
      <c r="R3980" t="s">
        <v>215</v>
      </c>
      <c r="S3980" s="1" t="s">
        <v>5</v>
      </c>
      <c r="T3980" s="1">
        <v>45433.542280092595</v>
      </c>
      <c r="U3980" s="1">
        <v>45433.587777777779</v>
      </c>
      <c r="V3980" t="s">
        <v>120</v>
      </c>
      <c r="W3980" t="s">
        <v>608</v>
      </c>
      <c r="X3980" t="s">
        <v>179</v>
      </c>
      <c r="Y3980" t="s">
        <v>123</v>
      </c>
      <c r="Z3980">
        <v>128834952</v>
      </c>
      <c r="AA3980" s="50">
        <v>47077818</v>
      </c>
      <c r="AB3980" t="s">
        <v>124</v>
      </c>
      <c r="AC3980" s="51">
        <v>65.516666666999996</v>
      </c>
    </row>
    <row r="3981" spans="1:29" x14ac:dyDescent="0.25">
      <c r="A3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1" s="4" t="str">
        <f>VLOOKUP(P3981,Lookup!$A$1:$D$19,4,0)</f>
        <v>Bay Area</v>
      </c>
      <c r="C3981" s="4" t="str">
        <f>VLOOKUP(P3981,Lookup!$A$1:$E$19,5,0)</f>
        <v>Region 3</v>
      </c>
      <c r="D3981" s="4" t="str">
        <f>VLOOKUP(P3981,Lookup!$A$1:$B$19,2,0)</f>
        <v>DI</v>
      </c>
      <c r="E3981" s="4" t="str">
        <f>IF(AND((Data[[#This Row],[Min Notif Date]]&gt;$G$3),Data[[#This Row],[Min Notif Date]]&lt;$F$3),"Last Week","No")</f>
        <v>No</v>
      </c>
      <c r="F3981" s="4" t="str">
        <f>VLOOKUP(MONTH(Data[[#This Row],[Min Notif Date]]),Lookup!$G$1:$H$12,2,0)</f>
        <v>8. Aug</v>
      </c>
      <c r="G3981" s="4" t="str">
        <f t="shared" si="62"/>
        <v/>
      </c>
      <c r="H3981" s="4" t="str">
        <f>IF(AND(Data[[#This Row],[Min Notif Time]]&gt;6,Data[[#This Row],[Min Notif Time]]&lt;17),"Business Hours","Non-Business Hours")</f>
        <v>Business Hours</v>
      </c>
      <c r="I3981" s="4" t="str" cm="1">
        <f t="array" ref="I3981">IFERROR(VLOOKUP(Data[[#This Row],[Min Notif Date]],Lookup!$N$1:$P$11,2,0),_xlfn.IFS(VLOOKUP(WEEKDAY(Data[[#This Row],[Min Notif Date]],2),Lookup!$J$1:$L$7,3,0)="Weekend","Weekend",VLOOKUP(WEEKDAY(Data[[#This Row],[Min Notif Date]],2),Lookup!$J$1:$L$7,3,0)="Weekday","Weekday"))</f>
        <v>Weekday</v>
      </c>
      <c r="J3981" s="4" t="str">
        <f>VLOOKUP(WEEKDAY(Data[[#This Row],[Min Notif Date]],2),Lookup!$J$1:$K$7,2,0)</f>
        <v>4. Thu</v>
      </c>
      <c r="K3981" s="37">
        <f>ROUNDDOWN(Data[[#This Row],[PGE Notified Time]],0)</f>
        <v>45526</v>
      </c>
      <c r="L3981" s="4">
        <f>HOUR(Data[[#This Row],[PGE Notified Time]])</f>
        <v>8</v>
      </c>
      <c r="M3981">
        <v>111646</v>
      </c>
      <c r="O3981" t="s">
        <v>117</v>
      </c>
      <c r="P3981" t="s">
        <v>141</v>
      </c>
      <c r="Q3981" s="44" t="s">
        <v>117</v>
      </c>
      <c r="R3981" t="s">
        <v>147</v>
      </c>
      <c r="S3981" s="1" t="s">
        <v>5</v>
      </c>
      <c r="T3981" s="1">
        <v>45526.34002314815</v>
      </c>
      <c r="U3981" s="1">
        <v>45526.385474537034</v>
      </c>
      <c r="V3981" t="s">
        <v>120</v>
      </c>
      <c r="W3981" t="s">
        <v>608</v>
      </c>
      <c r="X3981" t="s">
        <v>378</v>
      </c>
      <c r="Y3981" t="s">
        <v>123</v>
      </c>
      <c r="Z3981">
        <v>129422005</v>
      </c>
      <c r="AA3981" s="50">
        <v>47126059</v>
      </c>
      <c r="AB3981" t="s">
        <v>124</v>
      </c>
      <c r="AC3981" s="51">
        <v>65.45</v>
      </c>
    </row>
    <row r="3982" spans="1:29" x14ac:dyDescent="0.25">
      <c r="A3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2" s="4" t="str">
        <f>VLOOKUP(P3982,Lookup!$A$1:$D$19,4,0)</f>
        <v>South Bay</v>
      </c>
      <c r="C3982" s="4" t="str">
        <f>VLOOKUP(P3982,Lookup!$A$1:$E$19,5,0)</f>
        <v>Region 4</v>
      </c>
      <c r="D3982" s="4" t="str">
        <f>VLOOKUP(P3982,Lookup!$A$1:$B$19,2,0)</f>
        <v>CC</v>
      </c>
      <c r="E3982" s="4" t="str">
        <f>IF(AND((Data[[#This Row],[Min Notif Date]]&gt;$G$3),Data[[#This Row],[Min Notif Date]]&lt;$F$3),"Last Week","No")</f>
        <v>No</v>
      </c>
      <c r="F3982" s="4" t="str">
        <f>VLOOKUP(MONTH(Data[[#This Row],[Min Notif Date]]),Lookup!$G$1:$H$12,2,0)</f>
        <v>3. Mar</v>
      </c>
      <c r="G3982" s="4" t="str">
        <f t="shared" si="62"/>
        <v/>
      </c>
      <c r="H3982" s="4" t="str">
        <f>IF(AND(Data[[#This Row],[Min Notif Time]]&gt;6,Data[[#This Row],[Min Notif Time]]&lt;17),"Business Hours","Non-Business Hours")</f>
        <v>Business Hours</v>
      </c>
      <c r="I3982" s="4" t="str" cm="1">
        <f t="array" ref="I3982">IFERROR(VLOOKUP(Data[[#This Row],[Min Notif Date]],Lookup!$N$1:$P$11,2,0),_xlfn.IFS(VLOOKUP(WEEKDAY(Data[[#This Row],[Min Notif Date]],2),Lookup!$J$1:$L$7,3,0)="Weekend","Weekend",VLOOKUP(WEEKDAY(Data[[#This Row],[Min Notif Date]],2),Lookup!$J$1:$L$7,3,0)="Weekday","Weekday"))</f>
        <v>Weekday</v>
      </c>
      <c r="J3982" s="4" t="str">
        <f>VLOOKUP(WEEKDAY(Data[[#This Row],[Min Notif Date]],2),Lookup!$J$1:$K$7,2,0)</f>
        <v>2. Tue</v>
      </c>
      <c r="K3982" s="37">
        <f>ROUNDDOWN(Data[[#This Row],[PGE Notified Time]],0)</f>
        <v>45356</v>
      </c>
      <c r="L3982" s="4">
        <f>HOUR(Data[[#This Row],[PGE Notified Time]])</f>
        <v>13</v>
      </c>
      <c r="M3982">
        <v>104893</v>
      </c>
      <c r="O3982" t="s">
        <v>117</v>
      </c>
      <c r="P3982" t="s">
        <v>134</v>
      </c>
      <c r="Q3982" s="44" t="s">
        <v>117</v>
      </c>
      <c r="R3982" t="s">
        <v>147</v>
      </c>
      <c r="S3982" s="1" t="s">
        <v>5</v>
      </c>
      <c r="T3982" s="1">
        <v>45356.559259259258</v>
      </c>
      <c r="U3982" s="1">
        <v>45356.604710648149</v>
      </c>
      <c r="V3982" t="s">
        <v>120</v>
      </c>
      <c r="W3982" t="s">
        <v>608</v>
      </c>
      <c r="X3982" t="s">
        <v>135</v>
      </c>
      <c r="Y3982" t="s">
        <v>123</v>
      </c>
      <c r="Z3982">
        <v>128242291</v>
      </c>
      <c r="AA3982" s="50">
        <v>47033750</v>
      </c>
      <c r="AB3982" t="s">
        <v>124</v>
      </c>
      <c r="AC3982" s="51">
        <v>65.45</v>
      </c>
    </row>
    <row r="3983" spans="1:29" x14ac:dyDescent="0.25">
      <c r="A3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83" s="4" t="str">
        <f>VLOOKUP(P3983,Lookup!$A$1:$D$19,4,0)</f>
        <v>North Valley</v>
      </c>
      <c r="C3983" s="4" t="str">
        <f>VLOOKUP(P3983,Lookup!$A$1:$E$19,5,0)</f>
        <v>Region 2</v>
      </c>
      <c r="D3983" s="4" t="str">
        <f>VLOOKUP(P3983,Lookup!$A$1:$B$19,2,0)</f>
        <v>SA</v>
      </c>
      <c r="E3983" s="4" t="str">
        <f>IF(AND((Data[[#This Row],[Min Notif Date]]&gt;$G$3),Data[[#This Row],[Min Notif Date]]&lt;$F$3),"Last Week","No")</f>
        <v>No</v>
      </c>
      <c r="F3983" s="4" t="str">
        <f>VLOOKUP(MONTH(Data[[#This Row],[Min Notif Date]]),Lookup!$G$1:$H$12,2,0)</f>
        <v>5. May</v>
      </c>
      <c r="G3983" s="4" t="str">
        <f t="shared" si="62"/>
        <v/>
      </c>
      <c r="H3983" s="4" t="str">
        <f>IF(AND(Data[[#This Row],[Min Notif Time]]&gt;6,Data[[#This Row],[Min Notif Time]]&lt;17),"Business Hours","Non-Business Hours")</f>
        <v>Business Hours</v>
      </c>
      <c r="I3983" s="4" t="str" cm="1">
        <f t="array" ref="I3983">IFERROR(VLOOKUP(Data[[#This Row],[Min Notif Date]],Lookup!$N$1:$P$11,2,0),_xlfn.IFS(VLOOKUP(WEEKDAY(Data[[#This Row],[Min Notif Date]],2),Lookup!$J$1:$L$7,3,0)="Weekend","Weekend",VLOOKUP(WEEKDAY(Data[[#This Row],[Min Notif Date]],2),Lookup!$J$1:$L$7,3,0)="Weekday","Weekday"))</f>
        <v>Weekday</v>
      </c>
      <c r="J3983" s="4" t="str">
        <f>VLOOKUP(WEEKDAY(Data[[#This Row],[Min Notif Date]],2),Lookup!$J$1:$K$7,2,0)</f>
        <v>1. Mon</v>
      </c>
      <c r="K3983" s="37">
        <f>ROUNDDOWN(Data[[#This Row],[PGE Notified Time]],0)</f>
        <v>45425</v>
      </c>
      <c r="L3983" s="4">
        <f>HOUR(Data[[#This Row],[PGE Notified Time]])</f>
        <v>9</v>
      </c>
      <c r="M3983">
        <v>107600</v>
      </c>
      <c r="N3983">
        <v>5267224743</v>
      </c>
      <c r="O3983" t="s">
        <v>57</v>
      </c>
      <c r="P3983" t="s">
        <v>175</v>
      </c>
      <c r="Q3983" s="44" t="s">
        <v>259</v>
      </c>
      <c r="R3983" t="s">
        <v>119</v>
      </c>
      <c r="S3983" s="1">
        <v>45425.376087962963</v>
      </c>
      <c r="T3983" s="1">
        <v>45425.385324074072</v>
      </c>
      <c r="U3983" s="1">
        <v>45425.421527777777</v>
      </c>
      <c r="V3983" t="s">
        <v>120</v>
      </c>
      <c r="W3983" t="s">
        <v>121</v>
      </c>
      <c r="X3983" t="s">
        <v>177</v>
      </c>
      <c r="Y3983" t="s">
        <v>123</v>
      </c>
      <c r="Z3983">
        <v>128752041</v>
      </c>
      <c r="AA3983" s="50">
        <v>47072190</v>
      </c>
      <c r="AB3983" t="s">
        <v>124</v>
      </c>
      <c r="AC3983" s="51">
        <v>65.433333332999993</v>
      </c>
    </row>
    <row r="3984" spans="1:29" x14ac:dyDescent="0.25">
      <c r="A3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84" s="4" t="str">
        <f>VLOOKUP(P3984,Lookup!$A$1:$D$19,4,0)</f>
        <v>North Valley</v>
      </c>
      <c r="C3984" s="4" t="str">
        <f>VLOOKUP(P3984,Lookup!$A$1:$E$19,5,0)</f>
        <v>Region 2</v>
      </c>
      <c r="D3984" s="4" t="str">
        <f>VLOOKUP(P3984,Lookup!$A$1:$B$19,2,0)</f>
        <v>SI</v>
      </c>
      <c r="E3984" s="4" t="str">
        <f>IF(AND((Data[[#This Row],[Min Notif Date]]&gt;$G$3),Data[[#This Row],[Min Notif Date]]&lt;$F$3),"Last Week","No")</f>
        <v>No</v>
      </c>
      <c r="F3984" s="4" t="str">
        <f>VLOOKUP(MONTH(Data[[#This Row],[Min Notif Date]]),Lookup!$G$1:$H$12,2,0)</f>
        <v>4. Apr</v>
      </c>
      <c r="G3984" s="4" t="str">
        <f t="shared" si="62"/>
        <v/>
      </c>
      <c r="H3984" s="4" t="str">
        <f>IF(AND(Data[[#This Row],[Min Notif Time]]&gt;6,Data[[#This Row],[Min Notif Time]]&lt;17),"Business Hours","Non-Business Hours")</f>
        <v>Business Hours</v>
      </c>
      <c r="I3984" s="4" t="str" cm="1">
        <f t="array" ref="I3984">IFERROR(VLOOKUP(Data[[#This Row],[Min Notif Date]],Lookup!$N$1:$P$11,2,0),_xlfn.IFS(VLOOKUP(WEEKDAY(Data[[#This Row],[Min Notif Date]],2),Lookup!$J$1:$L$7,3,0)="Weekend","Weekend",VLOOKUP(WEEKDAY(Data[[#This Row],[Min Notif Date]],2),Lookup!$J$1:$L$7,3,0)="Weekday","Weekday"))</f>
        <v>Weekday</v>
      </c>
      <c r="J3984" s="4" t="str">
        <f>VLOOKUP(WEEKDAY(Data[[#This Row],[Min Notif Date]],2),Lookup!$J$1:$K$7,2,0)</f>
        <v>3. Wed</v>
      </c>
      <c r="K3984" s="37">
        <f>ROUNDDOWN(Data[[#This Row],[PGE Notified Time]],0)</f>
        <v>45392</v>
      </c>
      <c r="L3984" s="4">
        <f>HOUR(Data[[#This Row],[PGE Notified Time]])</f>
        <v>9</v>
      </c>
      <c r="M3984">
        <v>106354</v>
      </c>
      <c r="N3984" t="s">
        <v>942</v>
      </c>
      <c r="O3984" t="s">
        <v>57</v>
      </c>
      <c r="P3984" t="s">
        <v>172</v>
      </c>
      <c r="Q3984" s="44" t="s">
        <v>259</v>
      </c>
      <c r="R3984" t="s">
        <v>119</v>
      </c>
      <c r="S3984" s="1">
        <v>45392.377476851849</v>
      </c>
      <c r="T3984" s="1">
        <v>45392.378784722219</v>
      </c>
      <c r="U3984" s="1">
        <v>45392.42291666667</v>
      </c>
      <c r="V3984" t="s">
        <v>120</v>
      </c>
      <c r="W3984" t="s">
        <v>121</v>
      </c>
      <c r="X3984" t="s">
        <v>488</v>
      </c>
      <c r="Y3984" t="s">
        <v>123</v>
      </c>
      <c r="Z3984">
        <v>128511753</v>
      </c>
      <c r="AA3984" s="50">
        <v>47053051</v>
      </c>
      <c r="AB3984" t="s">
        <v>124</v>
      </c>
      <c r="AC3984" s="51">
        <v>65.433333332999993</v>
      </c>
    </row>
    <row r="3985" spans="1:29" x14ac:dyDescent="0.25">
      <c r="A3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85" s="4" t="str">
        <f>VLOOKUP(P3985,Lookup!$A$1:$D$19,4,0)</f>
        <v>North Valley</v>
      </c>
      <c r="C3985" s="4" t="str">
        <f>VLOOKUP(P3985,Lookup!$A$1:$E$19,5,0)</f>
        <v>Region 2</v>
      </c>
      <c r="D3985" s="4" t="str">
        <f>VLOOKUP(P3985,Lookup!$A$1:$B$19,2,0)</f>
        <v>SA</v>
      </c>
      <c r="E3985" s="4" t="str">
        <f>IF(AND((Data[[#This Row],[Min Notif Date]]&gt;$G$3),Data[[#This Row],[Min Notif Date]]&lt;$F$3),"Last Week","No")</f>
        <v>No</v>
      </c>
      <c r="F3985" s="4" t="str">
        <f>VLOOKUP(MONTH(Data[[#This Row],[Min Notif Date]]),Lookup!$G$1:$H$12,2,0)</f>
        <v>12. Dec</v>
      </c>
      <c r="G3985" s="4" t="str">
        <f t="shared" si="62"/>
        <v/>
      </c>
      <c r="H3985" s="4" t="str">
        <f>IF(AND(Data[[#This Row],[Min Notif Time]]&gt;6,Data[[#This Row],[Min Notif Time]]&lt;17),"Business Hours","Non-Business Hours")</f>
        <v>Business Hours</v>
      </c>
      <c r="I3985" s="4" t="str" cm="1">
        <f t="array" ref="I3985">IFERROR(VLOOKUP(Data[[#This Row],[Min Notif Date]],Lookup!$N$1:$P$11,2,0),_xlfn.IFS(VLOOKUP(WEEKDAY(Data[[#This Row],[Min Notif Date]],2),Lookup!$J$1:$L$7,3,0)="Weekend","Weekend",VLOOKUP(WEEKDAY(Data[[#This Row],[Min Notif Date]],2),Lookup!$J$1:$L$7,3,0)="Weekday","Weekday"))</f>
        <v>Weekday</v>
      </c>
      <c r="J3985" s="4" t="str">
        <f>VLOOKUP(WEEKDAY(Data[[#This Row],[Min Notif Date]],2),Lookup!$J$1:$K$7,2,0)</f>
        <v>2. Tue</v>
      </c>
      <c r="K3985" s="37">
        <f>ROUNDDOWN(Data[[#This Row],[PGE Notified Time]],0)</f>
        <v>45643</v>
      </c>
      <c r="L3985" s="4">
        <f>HOUR(Data[[#This Row],[PGE Notified Time]])</f>
        <v>11</v>
      </c>
      <c r="M3985">
        <v>115894</v>
      </c>
      <c r="N3985">
        <v>5266739696</v>
      </c>
      <c r="O3985" t="s">
        <v>52</v>
      </c>
      <c r="P3985" t="s">
        <v>175</v>
      </c>
      <c r="Q3985" s="44" t="s">
        <v>259</v>
      </c>
      <c r="R3985" t="s">
        <v>125</v>
      </c>
      <c r="S3985" s="1">
        <v>45643.48096064815</v>
      </c>
      <c r="T3985" s="1">
        <v>45643.481446759259</v>
      </c>
      <c r="U3985" s="1">
        <v>45643.526388888888</v>
      </c>
      <c r="V3985" t="s">
        <v>120</v>
      </c>
      <c r="W3985" t="s">
        <v>608</v>
      </c>
      <c r="X3985" t="s">
        <v>202</v>
      </c>
      <c r="Y3985" t="s">
        <v>123</v>
      </c>
      <c r="Z3985">
        <v>130111802</v>
      </c>
      <c r="AA3985" s="50">
        <v>47171708</v>
      </c>
      <c r="AB3985" t="s">
        <v>124</v>
      </c>
      <c r="AC3985" s="51">
        <v>65.416666667000001</v>
      </c>
    </row>
    <row r="3986" spans="1:29" x14ac:dyDescent="0.25">
      <c r="A3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6" s="4" t="str">
        <f>VLOOKUP(P3986,Lookup!$A$1:$D$19,4,0)</f>
        <v>Bay Area</v>
      </c>
      <c r="C3986" s="4" t="str">
        <f>VLOOKUP(P3986,Lookup!$A$1:$E$19,5,0)</f>
        <v>Region 3</v>
      </c>
      <c r="D3986" s="4" t="str">
        <f>VLOOKUP(P3986,Lookup!$A$1:$B$19,2,0)</f>
        <v>PN</v>
      </c>
      <c r="E3986" s="4" t="str">
        <f>IF(AND((Data[[#This Row],[Min Notif Date]]&gt;$G$3),Data[[#This Row],[Min Notif Date]]&lt;$F$3),"Last Week","No")</f>
        <v>No</v>
      </c>
      <c r="F3986" s="4" t="str">
        <f>VLOOKUP(MONTH(Data[[#This Row],[Min Notif Date]]),Lookup!$G$1:$H$12,2,0)</f>
        <v>10. Oct</v>
      </c>
      <c r="G3986" s="4" t="str">
        <f t="shared" si="62"/>
        <v/>
      </c>
      <c r="H3986" s="4" t="str">
        <f>IF(AND(Data[[#This Row],[Min Notif Time]]&gt;6,Data[[#This Row],[Min Notif Time]]&lt;17),"Business Hours","Non-Business Hours")</f>
        <v>Business Hours</v>
      </c>
      <c r="I3986" s="4" t="str" cm="1">
        <f t="array" ref="I3986">IFERROR(VLOOKUP(Data[[#This Row],[Min Notif Date]],Lookup!$N$1:$P$11,2,0),_xlfn.IFS(VLOOKUP(WEEKDAY(Data[[#This Row],[Min Notif Date]],2),Lookup!$J$1:$L$7,3,0)="Weekend","Weekend",VLOOKUP(WEEKDAY(Data[[#This Row],[Min Notif Date]],2),Lookup!$J$1:$L$7,3,0)="Weekday","Weekday"))</f>
        <v>Weekday</v>
      </c>
      <c r="J3986" s="4" t="str">
        <f>VLOOKUP(WEEKDAY(Data[[#This Row],[Min Notif Date]],2),Lookup!$J$1:$K$7,2,0)</f>
        <v>2. Tue</v>
      </c>
      <c r="K3986" s="37">
        <f>ROUNDDOWN(Data[[#This Row],[PGE Notified Time]],0)</f>
        <v>45580</v>
      </c>
      <c r="L3986" s="4">
        <f>HOUR(Data[[#This Row],[PGE Notified Time]])</f>
        <v>11</v>
      </c>
      <c r="M3986">
        <v>113686</v>
      </c>
      <c r="O3986" t="s">
        <v>117</v>
      </c>
      <c r="P3986" t="s">
        <v>165</v>
      </c>
      <c r="Q3986" s="44" t="s">
        <v>117</v>
      </c>
      <c r="R3986" t="s">
        <v>147</v>
      </c>
      <c r="S3986" s="1" t="s">
        <v>5</v>
      </c>
      <c r="T3986" s="1">
        <v>45580.47550925926</v>
      </c>
      <c r="U3986" s="1">
        <v>45580.520914351851</v>
      </c>
      <c r="V3986" t="s">
        <v>120</v>
      </c>
      <c r="W3986" t="s">
        <v>608</v>
      </c>
      <c r="X3986" t="s">
        <v>166</v>
      </c>
      <c r="Y3986" t="s">
        <v>123</v>
      </c>
      <c r="AA3986" s="50"/>
      <c r="AB3986" t="s">
        <v>124</v>
      </c>
      <c r="AC3986" s="51">
        <v>65.383333332999996</v>
      </c>
    </row>
    <row r="3987" spans="1:29" x14ac:dyDescent="0.25">
      <c r="A3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7" s="4" t="str">
        <f>VLOOKUP(P3987,Lookup!$A$1:$D$19,4,0)</f>
        <v>South Bay</v>
      </c>
      <c r="C3987" s="4" t="str">
        <f>VLOOKUP(P3987,Lookup!$A$1:$E$19,5,0)</f>
        <v>Region 4</v>
      </c>
      <c r="D3987" s="4" t="str">
        <f>VLOOKUP(P3987,Lookup!$A$1:$B$19,2,0)</f>
        <v>CC</v>
      </c>
      <c r="E3987" s="4" t="str">
        <f>IF(AND((Data[[#This Row],[Min Notif Date]]&gt;$G$3),Data[[#This Row],[Min Notif Date]]&lt;$F$3),"Last Week","No")</f>
        <v>No</v>
      </c>
      <c r="F3987" s="4" t="str">
        <f>VLOOKUP(MONTH(Data[[#This Row],[Min Notif Date]]),Lookup!$G$1:$H$12,2,0)</f>
        <v>4. Apr</v>
      </c>
      <c r="G3987" s="4" t="str">
        <f t="shared" si="62"/>
        <v/>
      </c>
      <c r="H3987" s="4" t="str">
        <f>IF(AND(Data[[#This Row],[Min Notif Time]]&gt;6,Data[[#This Row],[Min Notif Time]]&lt;17),"Business Hours","Non-Business Hours")</f>
        <v>Business Hours</v>
      </c>
      <c r="I3987" s="4" t="str" cm="1">
        <f t="array" ref="I3987">IFERROR(VLOOKUP(Data[[#This Row],[Min Notif Date]],Lookup!$N$1:$P$11,2,0),_xlfn.IFS(VLOOKUP(WEEKDAY(Data[[#This Row],[Min Notif Date]],2),Lookup!$J$1:$L$7,3,0)="Weekend","Weekend",VLOOKUP(WEEKDAY(Data[[#This Row],[Min Notif Date]],2),Lookup!$J$1:$L$7,3,0)="Weekday","Weekday"))</f>
        <v>Weekday</v>
      </c>
      <c r="J3987" s="4" t="str">
        <f>VLOOKUP(WEEKDAY(Data[[#This Row],[Min Notif Date]],2),Lookup!$J$1:$K$7,2,0)</f>
        <v>2. Tue</v>
      </c>
      <c r="K3987" s="37">
        <f>ROUNDDOWN(Data[[#This Row],[PGE Notified Time]],0)</f>
        <v>45405</v>
      </c>
      <c r="L3987" s="4">
        <f>HOUR(Data[[#This Row],[PGE Notified Time]])</f>
        <v>9</v>
      </c>
      <c r="M3987">
        <v>106876</v>
      </c>
      <c r="N3987" t="s">
        <v>943</v>
      </c>
      <c r="O3987" t="s">
        <v>117</v>
      </c>
      <c r="P3987" t="s">
        <v>134</v>
      </c>
      <c r="Q3987" s="44" t="s">
        <v>117</v>
      </c>
      <c r="R3987" t="s">
        <v>125</v>
      </c>
      <c r="S3987" s="1">
        <v>45405.385243055556</v>
      </c>
      <c r="T3987" s="1">
        <v>45405.386400462965</v>
      </c>
      <c r="U3987" s="1">
        <v>45405.430555555555</v>
      </c>
      <c r="V3987" t="s">
        <v>120</v>
      </c>
      <c r="W3987" t="s">
        <v>608</v>
      </c>
      <c r="X3987" t="s">
        <v>135</v>
      </c>
      <c r="Y3987" t="s">
        <v>123</v>
      </c>
      <c r="Z3987">
        <v>128623383</v>
      </c>
      <c r="AA3987" s="50">
        <v>47062012</v>
      </c>
      <c r="AB3987" t="s">
        <v>124</v>
      </c>
      <c r="AC3987" s="51">
        <v>65.25</v>
      </c>
    </row>
    <row r="3988" spans="1:29" x14ac:dyDescent="0.25">
      <c r="A3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8" s="4" t="str">
        <f>VLOOKUP(P3988,Lookup!$A$1:$D$19,4,0)</f>
        <v>South Bay</v>
      </c>
      <c r="C3988" s="4" t="str">
        <f>VLOOKUP(P3988,Lookup!$A$1:$E$19,5,0)</f>
        <v>Region 4</v>
      </c>
      <c r="D3988" s="4" t="str">
        <f>VLOOKUP(P3988,Lookup!$A$1:$B$19,2,0)</f>
        <v>CC</v>
      </c>
      <c r="E3988" s="4" t="str">
        <f>IF(AND((Data[[#This Row],[Min Notif Date]]&gt;$G$3),Data[[#This Row],[Min Notif Date]]&lt;$F$3),"Last Week","No")</f>
        <v>No</v>
      </c>
      <c r="F3988" s="4" t="str">
        <f>VLOOKUP(MONTH(Data[[#This Row],[Min Notif Date]]),Lookup!$G$1:$H$12,2,0)</f>
        <v>7. Jul</v>
      </c>
      <c r="G3988" s="4" t="str">
        <f t="shared" si="62"/>
        <v/>
      </c>
      <c r="H3988" s="4" t="str">
        <f>IF(AND(Data[[#This Row],[Min Notif Time]]&gt;6,Data[[#This Row],[Min Notif Time]]&lt;17),"Business Hours","Non-Business Hours")</f>
        <v>Business Hours</v>
      </c>
      <c r="I3988" s="4" t="str" cm="1">
        <f t="array" ref="I3988">IFERROR(VLOOKUP(Data[[#This Row],[Min Notif Date]],Lookup!$N$1:$P$11,2,0),_xlfn.IFS(VLOOKUP(WEEKDAY(Data[[#This Row],[Min Notif Date]],2),Lookup!$J$1:$L$7,3,0)="Weekend","Weekend",VLOOKUP(WEEKDAY(Data[[#This Row],[Min Notif Date]],2),Lookup!$J$1:$L$7,3,0)="Weekday","Weekday"))</f>
        <v>Weekday</v>
      </c>
      <c r="J3988" s="4" t="str">
        <f>VLOOKUP(WEEKDAY(Data[[#This Row],[Min Notif Date]],2),Lookup!$J$1:$K$7,2,0)</f>
        <v>1. Mon</v>
      </c>
      <c r="K3988" s="37">
        <f>ROUNDDOWN(Data[[#This Row],[PGE Notified Time]],0)</f>
        <v>45488</v>
      </c>
      <c r="L3988" s="4">
        <f>HOUR(Data[[#This Row],[PGE Notified Time]])</f>
        <v>11</v>
      </c>
      <c r="M3988">
        <v>110173</v>
      </c>
      <c r="O3988" t="s">
        <v>117</v>
      </c>
      <c r="P3988" t="s">
        <v>134</v>
      </c>
      <c r="Q3988" s="44" t="s">
        <v>117</v>
      </c>
      <c r="R3988" t="s">
        <v>119</v>
      </c>
      <c r="S3988" s="1" t="s">
        <v>5</v>
      </c>
      <c r="T3988" s="1">
        <v>45488.461747685185</v>
      </c>
      <c r="U3988" s="1">
        <v>45488.507037037038</v>
      </c>
      <c r="V3988" t="s">
        <v>120</v>
      </c>
      <c r="W3988" t="s">
        <v>608</v>
      </c>
      <c r="X3988" t="s">
        <v>302</v>
      </c>
      <c r="Y3988" t="s">
        <v>123</v>
      </c>
      <c r="Z3988">
        <v>129221862</v>
      </c>
      <c r="AA3988" s="50">
        <v>47115131</v>
      </c>
      <c r="AB3988" t="s">
        <v>124</v>
      </c>
      <c r="AC3988" s="51">
        <v>65.216666666999998</v>
      </c>
    </row>
    <row r="3989" spans="1:29" x14ac:dyDescent="0.25">
      <c r="A3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9" s="4" t="str">
        <f>VLOOKUP(P3989,Lookup!$A$1:$D$19,4,0)</f>
        <v>North Valley</v>
      </c>
      <c r="C3989" s="4" t="str">
        <f>VLOOKUP(P3989,Lookup!$A$1:$E$19,5,0)</f>
        <v>Region 2</v>
      </c>
      <c r="D3989" s="4" t="str">
        <f>VLOOKUP(P3989,Lookup!$A$1:$B$19,2,0)</f>
        <v>SA</v>
      </c>
      <c r="E3989" s="4" t="str">
        <f>IF(AND((Data[[#This Row],[Min Notif Date]]&gt;$G$3),Data[[#This Row],[Min Notif Date]]&lt;$F$3),"Last Week","No")</f>
        <v>No</v>
      </c>
      <c r="F3989" s="4" t="str">
        <f>VLOOKUP(MONTH(Data[[#This Row],[Min Notif Date]]),Lookup!$G$1:$H$12,2,0)</f>
        <v>1. Jan</v>
      </c>
      <c r="G3989" s="4" t="str">
        <f t="shared" si="62"/>
        <v/>
      </c>
      <c r="H3989" s="4" t="str">
        <f>IF(AND(Data[[#This Row],[Min Notif Time]]&gt;6,Data[[#This Row],[Min Notif Time]]&lt;17),"Business Hours","Non-Business Hours")</f>
        <v>Business Hours</v>
      </c>
      <c r="I3989" s="4" t="str" cm="1">
        <f t="array" ref="I3989">IFERROR(VLOOKUP(Data[[#This Row],[Min Notif Date]],Lookup!$N$1:$P$11,2,0),_xlfn.IFS(VLOOKUP(WEEKDAY(Data[[#This Row],[Min Notif Date]],2),Lookup!$J$1:$L$7,3,0)="Weekend","Weekend",VLOOKUP(WEEKDAY(Data[[#This Row],[Min Notif Date]],2),Lookup!$J$1:$L$7,3,0)="Weekday","Weekday"))</f>
        <v>Weekday</v>
      </c>
      <c r="J3989" s="4" t="str">
        <f>VLOOKUP(WEEKDAY(Data[[#This Row],[Min Notif Date]],2),Lookup!$J$1:$K$7,2,0)</f>
        <v>3. Wed</v>
      </c>
      <c r="K3989" s="37">
        <f>ROUNDDOWN(Data[[#This Row],[PGE Notified Time]],0)</f>
        <v>45308</v>
      </c>
      <c r="L3989" s="4">
        <f>HOUR(Data[[#This Row],[PGE Notified Time]])</f>
        <v>9</v>
      </c>
      <c r="M3989">
        <v>103062</v>
      </c>
      <c r="O3989" t="s">
        <v>117</v>
      </c>
      <c r="P3989" t="s">
        <v>175</v>
      </c>
      <c r="Q3989" s="44" t="s">
        <v>117</v>
      </c>
      <c r="R3989" t="s">
        <v>147</v>
      </c>
      <c r="S3989" s="1" t="s">
        <v>5</v>
      </c>
      <c r="T3989" s="1">
        <v>45308.413055555553</v>
      </c>
      <c r="U3989" s="1">
        <v>45308.458333333336</v>
      </c>
      <c r="V3989" t="s">
        <v>120</v>
      </c>
      <c r="W3989" t="s">
        <v>608</v>
      </c>
      <c r="X3989" t="s">
        <v>177</v>
      </c>
      <c r="Y3989" t="s">
        <v>123</v>
      </c>
      <c r="Z3989">
        <v>128048570</v>
      </c>
      <c r="AA3989" s="50">
        <v>46159997</v>
      </c>
      <c r="AB3989" t="s">
        <v>124</v>
      </c>
      <c r="AC3989" s="51">
        <v>65.2</v>
      </c>
    </row>
    <row r="3990" spans="1:29" x14ac:dyDescent="0.25">
      <c r="A3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0" s="4" t="str">
        <f>VLOOKUP(P3990,Lookup!$A$1:$D$19,4,0)</f>
        <v>Bay Area</v>
      </c>
      <c r="C3990" s="4" t="str">
        <f>VLOOKUP(P3990,Lookup!$A$1:$E$19,5,0)</f>
        <v>Region 3</v>
      </c>
      <c r="D3990" s="4" t="str">
        <f>VLOOKUP(P3990,Lookup!$A$1:$B$19,2,0)</f>
        <v>DI</v>
      </c>
      <c r="E3990" s="4" t="str">
        <f>IF(AND((Data[[#This Row],[Min Notif Date]]&gt;$G$3),Data[[#This Row],[Min Notif Date]]&lt;$F$3),"Last Week","No")</f>
        <v>No</v>
      </c>
      <c r="F3990" s="4" t="str">
        <f>VLOOKUP(MONTH(Data[[#This Row],[Min Notif Date]]),Lookup!$G$1:$H$12,2,0)</f>
        <v>7. Jul</v>
      </c>
      <c r="G3990" s="4" t="str">
        <f t="shared" si="62"/>
        <v/>
      </c>
      <c r="H3990" s="4" t="str">
        <f>IF(AND(Data[[#This Row],[Min Notif Time]]&gt;6,Data[[#This Row],[Min Notif Time]]&lt;17),"Business Hours","Non-Business Hours")</f>
        <v>Business Hours</v>
      </c>
      <c r="I3990" s="4" t="str" cm="1">
        <f t="array" ref="I3990">IFERROR(VLOOKUP(Data[[#This Row],[Min Notif Date]],Lookup!$N$1:$P$11,2,0),_xlfn.IFS(VLOOKUP(WEEKDAY(Data[[#This Row],[Min Notif Date]],2),Lookup!$J$1:$L$7,3,0)="Weekend","Weekend",VLOOKUP(WEEKDAY(Data[[#This Row],[Min Notif Date]],2),Lookup!$J$1:$L$7,3,0)="Weekday","Weekday"))</f>
        <v>Weekday</v>
      </c>
      <c r="J3990" s="4" t="str">
        <f>VLOOKUP(WEEKDAY(Data[[#This Row],[Min Notif Date]],2),Lookup!$J$1:$K$7,2,0)</f>
        <v>1. Mon</v>
      </c>
      <c r="K3990" s="37">
        <f>ROUNDDOWN(Data[[#This Row],[PGE Notified Time]],0)</f>
        <v>45502</v>
      </c>
      <c r="L3990" s="4">
        <f>HOUR(Data[[#This Row],[PGE Notified Time]])</f>
        <v>10</v>
      </c>
      <c r="M3990">
        <v>110715</v>
      </c>
      <c r="N3990" t="s">
        <v>944</v>
      </c>
      <c r="O3990" t="s">
        <v>117</v>
      </c>
      <c r="P3990" t="s">
        <v>141</v>
      </c>
      <c r="Q3990" s="44" t="s">
        <v>117</v>
      </c>
      <c r="R3990" t="s">
        <v>119</v>
      </c>
      <c r="S3990" s="1">
        <v>45502.434513888889</v>
      </c>
      <c r="T3990" s="1">
        <v>45502.435497685183</v>
      </c>
      <c r="U3990" s="1">
        <v>45502.479780092595</v>
      </c>
      <c r="V3990" t="s">
        <v>120</v>
      </c>
      <c r="W3990" t="s">
        <v>608</v>
      </c>
      <c r="X3990" t="s">
        <v>194</v>
      </c>
      <c r="Y3990" t="s">
        <v>123</v>
      </c>
      <c r="Z3990">
        <v>129302428</v>
      </c>
      <c r="AA3990" s="50">
        <v>47118804</v>
      </c>
      <c r="AB3990" t="s">
        <v>124</v>
      </c>
      <c r="AC3990" s="51">
        <v>65.183333332999993</v>
      </c>
    </row>
    <row r="3991" spans="1:29" x14ac:dyDescent="0.25">
      <c r="A3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1" s="4" t="str">
        <f>VLOOKUP(P3991,Lookup!$A$1:$D$19,4,0)</f>
        <v>South Bay</v>
      </c>
      <c r="C3991" s="4" t="str">
        <f>VLOOKUP(P3991,Lookup!$A$1:$E$19,5,0)</f>
        <v>Region 4</v>
      </c>
      <c r="D3991" s="4" t="str">
        <f>VLOOKUP(P3991,Lookup!$A$1:$B$19,2,0)</f>
        <v>SJ</v>
      </c>
      <c r="E3991" s="4" t="str">
        <f>IF(AND((Data[[#This Row],[Min Notif Date]]&gt;$G$3),Data[[#This Row],[Min Notif Date]]&lt;$F$3),"Last Week","No")</f>
        <v>No</v>
      </c>
      <c r="F3991" s="4" t="str">
        <f>VLOOKUP(MONTH(Data[[#This Row],[Min Notif Date]]),Lookup!$G$1:$H$12,2,0)</f>
        <v>3. Mar</v>
      </c>
      <c r="G3991" s="4" t="str">
        <f t="shared" si="62"/>
        <v/>
      </c>
      <c r="H3991" s="4" t="str">
        <f>IF(AND(Data[[#This Row],[Min Notif Time]]&gt;6,Data[[#This Row],[Min Notif Time]]&lt;17),"Business Hours","Non-Business Hours")</f>
        <v>Business Hours</v>
      </c>
      <c r="I3991" s="4" t="str" cm="1">
        <f t="array" ref="I3991">IFERROR(VLOOKUP(Data[[#This Row],[Min Notif Date]],Lookup!$N$1:$P$11,2,0),_xlfn.IFS(VLOOKUP(WEEKDAY(Data[[#This Row],[Min Notif Date]],2),Lookup!$J$1:$L$7,3,0)="Weekend","Weekend",VLOOKUP(WEEKDAY(Data[[#This Row],[Min Notif Date]],2),Lookup!$J$1:$L$7,3,0)="Weekday","Weekday"))</f>
        <v>Weekday</v>
      </c>
      <c r="J3991" s="4" t="str">
        <f>VLOOKUP(WEEKDAY(Data[[#This Row],[Min Notif Date]],2),Lookup!$J$1:$K$7,2,0)</f>
        <v>1. Mon</v>
      </c>
      <c r="K3991" s="37">
        <f>ROUNDDOWN(Data[[#This Row],[PGE Notified Time]],0)</f>
        <v>45362</v>
      </c>
      <c r="L3991" s="4">
        <f>HOUR(Data[[#This Row],[PGE Notified Time]])</f>
        <v>15</v>
      </c>
      <c r="M3991">
        <v>105151</v>
      </c>
      <c r="O3991" t="s">
        <v>117</v>
      </c>
      <c r="P3991" t="s">
        <v>145</v>
      </c>
      <c r="Q3991" s="44" t="s">
        <v>117</v>
      </c>
      <c r="R3991" t="s">
        <v>147</v>
      </c>
      <c r="S3991" s="1" t="s">
        <v>5</v>
      </c>
      <c r="T3991" s="1">
        <v>45362.642638888887</v>
      </c>
      <c r="U3991" s="1">
        <v>45362.687893518516</v>
      </c>
      <c r="V3991" t="s">
        <v>120</v>
      </c>
      <c r="W3991" t="s">
        <v>608</v>
      </c>
      <c r="X3991" t="s">
        <v>146</v>
      </c>
      <c r="Y3991" t="s">
        <v>123</v>
      </c>
      <c r="Z3991">
        <v>128273675</v>
      </c>
      <c r="AA3991" s="50">
        <v>47036606</v>
      </c>
      <c r="AB3991" t="s">
        <v>124</v>
      </c>
      <c r="AC3991" s="51">
        <v>65.166666667000001</v>
      </c>
    </row>
    <row r="3992" spans="1:29" x14ac:dyDescent="0.25">
      <c r="A3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92" s="4" t="str">
        <f>VLOOKUP(P3992,Lookup!$A$1:$D$19,4,0)</f>
        <v>South Bay</v>
      </c>
      <c r="C3992" s="4" t="str">
        <f>VLOOKUP(P3992,Lookup!$A$1:$E$19,5,0)</f>
        <v>Region 4</v>
      </c>
      <c r="D3992" s="4" t="str">
        <f>VLOOKUP(P3992,Lookup!$A$1:$B$19,2,0)</f>
        <v>CC</v>
      </c>
      <c r="E3992" s="4" t="str">
        <f>IF(AND((Data[[#This Row],[Min Notif Date]]&gt;$G$3),Data[[#This Row],[Min Notif Date]]&lt;$F$3),"Last Week","No")</f>
        <v>No</v>
      </c>
      <c r="F3992" s="4" t="str">
        <f>VLOOKUP(MONTH(Data[[#This Row],[Min Notif Date]]),Lookup!$G$1:$H$12,2,0)</f>
        <v>10. Oct</v>
      </c>
      <c r="G3992" s="4" t="str">
        <f t="shared" si="62"/>
        <v/>
      </c>
      <c r="H3992" s="4" t="str">
        <f>IF(AND(Data[[#This Row],[Min Notif Time]]&gt;6,Data[[#This Row],[Min Notif Time]]&lt;17),"Business Hours","Non-Business Hours")</f>
        <v>Business Hours</v>
      </c>
      <c r="I3992" s="4" t="str" cm="1">
        <f t="array" ref="I3992">IFERROR(VLOOKUP(Data[[#This Row],[Min Notif Date]],Lookup!$N$1:$P$11,2,0),_xlfn.IFS(VLOOKUP(WEEKDAY(Data[[#This Row],[Min Notif Date]],2),Lookup!$J$1:$L$7,3,0)="Weekend","Weekend",VLOOKUP(WEEKDAY(Data[[#This Row],[Min Notif Date]],2),Lookup!$J$1:$L$7,3,0)="Weekday","Weekday"))</f>
        <v>Weekday</v>
      </c>
      <c r="J3992" s="4" t="str">
        <f>VLOOKUP(WEEKDAY(Data[[#This Row],[Min Notif Date]],2),Lookup!$J$1:$K$7,2,0)</f>
        <v>4. Thu</v>
      </c>
      <c r="K3992" s="37">
        <f>ROUNDDOWN(Data[[#This Row],[PGE Notified Time]],0)</f>
        <v>45589</v>
      </c>
      <c r="L3992" s="4">
        <f>HOUR(Data[[#This Row],[PGE Notified Time]])</f>
        <v>13</v>
      </c>
      <c r="M3992">
        <v>114047</v>
      </c>
      <c r="N3992" t="s">
        <v>945</v>
      </c>
      <c r="O3992" t="s">
        <v>52</v>
      </c>
      <c r="P3992" t="s">
        <v>134</v>
      </c>
      <c r="Q3992" s="44" t="s">
        <v>259</v>
      </c>
      <c r="R3992" t="s">
        <v>125</v>
      </c>
      <c r="S3992" s="1">
        <v>45589.552673611113</v>
      </c>
      <c r="T3992" s="1">
        <v>45589.553807870368</v>
      </c>
      <c r="U3992" s="1">
        <v>45589.597916666666</v>
      </c>
      <c r="V3992" t="s">
        <v>120</v>
      </c>
      <c r="W3992" t="s">
        <v>608</v>
      </c>
      <c r="X3992" t="s">
        <v>242</v>
      </c>
      <c r="Y3992" t="s">
        <v>123</v>
      </c>
      <c r="Z3992">
        <v>129727318</v>
      </c>
      <c r="AA3992" s="50">
        <v>47162001</v>
      </c>
      <c r="AB3992" t="s">
        <v>124</v>
      </c>
      <c r="AC3992" s="51">
        <v>65.150000000000006</v>
      </c>
    </row>
    <row r="3993" spans="1:29" x14ac:dyDescent="0.25">
      <c r="A3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3" s="4" t="str">
        <f>VLOOKUP(P3993,Lookup!$A$1:$D$19,4,0)</f>
        <v>North Coast</v>
      </c>
      <c r="C3993" s="4" t="str">
        <f>VLOOKUP(P3993,Lookup!$A$1:$E$19,5,0)</f>
        <v>Region 1</v>
      </c>
      <c r="D3993" s="4" t="str">
        <f>VLOOKUP(P3993,Lookup!$A$1:$B$19,2,0)</f>
        <v>NB</v>
      </c>
      <c r="E3993" s="4" t="str">
        <f>IF(AND((Data[[#This Row],[Min Notif Date]]&gt;$G$3),Data[[#This Row],[Min Notif Date]]&lt;$F$3),"Last Week","No")</f>
        <v>No</v>
      </c>
      <c r="F3993" s="4" t="str">
        <f>VLOOKUP(MONTH(Data[[#This Row],[Min Notif Date]]),Lookup!$G$1:$H$12,2,0)</f>
        <v>9. Sep</v>
      </c>
      <c r="G3993" s="4" t="str">
        <f t="shared" si="62"/>
        <v/>
      </c>
      <c r="H3993" s="4" t="str">
        <f>IF(AND(Data[[#This Row],[Min Notif Time]]&gt;6,Data[[#This Row],[Min Notif Time]]&lt;17),"Business Hours","Non-Business Hours")</f>
        <v>Business Hours</v>
      </c>
      <c r="I3993" s="4" t="str" cm="1">
        <f t="array" ref="I3993">IFERROR(VLOOKUP(Data[[#This Row],[Min Notif Date]],Lookup!$N$1:$P$11,2,0),_xlfn.IFS(VLOOKUP(WEEKDAY(Data[[#This Row],[Min Notif Date]],2),Lookup!$J$1:$L$7,3,0)="Weekend","Weekend",VLOOKUP(WEEKDAY(Data[[#This Row],[Min Notif Date]],2),Lookup!$J$1:$L$7,3,0)="Weekday","Weekday"))</f>
        <v>Weekday</v>
      </c>
      <c r="J3993" s="4" t="str">
        <f>VLOOKUP(WEEKDAY(Data[[#This Row],[Min Notif Date]],2),Lookup!$J$1:$K$7,2,0)</f>
        <v>3. Wed</v>
      </c>
      <c r="K3993" s="37">
        <f>ROUNDDOWN(Data[[#This Row],[PGE Notified Time]],0)</f>
        <v>45560</v>
      </c>
      <c r="L3993" s="4">
        <f>HOUR(Data[[#This Row],[PGE Notified Time]])</f>
        <v>8</v>
      </c>
      <c r="M3993">
        <v>112929</v>
      </c>
      <c r="O3993" t="s">
        <v>117</v>
      </c>
      <c r="P3993" t="s">
        <v>126</v>
      </c>
      <c r="Q3993" s="44" t="s">
        <v>117</v>
      </c>
      <c r="R3993" t="s">
        <v>119</v>
      </c>
      <c r="S3993" s="1" t="s">
        <v>5</v>
      </c>
      <c r="T3993" s="1">
        <v>45560.351180555554</v>
      </c>
      <c r="U3993" s="1">
        <v>45560.39638888889</v>
      </c>
      <c r="V3993" t="s">
        <v>120</v>
      </c>
      <c r="W3993" t="s">
        <v>608</v>
      </c>
      <c r="X3993" t="s">
        <v>179</v>
      </c>
      <c r="Y3993" t="s">
        <v>123</v>
      </c>
      <c r="Z3993">
        <v>129584178</v>
      </c>
      <c r="AA3993" s="50">
        <v>47143630</v>
      </c>
      <c r="AB3993" t="s">
        <v>124</v>
      </c>
      <c r="AC3993" s="51">
        <v>65.099999999999994</v>
      </c>
    </row>
    <row r="3994" spans="1:29" x14ac:dyDescent="0.25">
      <c r="A3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94" s="4" t="str">
        <f>VLOOKUP(P3994,Lookup!$A$1:$D$19,4,0)</f>
        <v>Bay Area</v>
      </c>
      <c r="C3994" s="4" t="str">
        <f>VLOOKUP(P3994,Lookup!$A$1:$E$19,5,0)</f>
        <v>Region 3</v>
      </c>
      <c r="D3994" s="4" t="str">
        <f>VLOOKUP(P3994,Lookup!$A$1:$B$19,2,0)</f>
        <v>EB</v>
      </c>
      <c r="E3994" s="4" t="str">
        <f>IF(AND((Data[[#This Row],[Min Notif Date]]&gt;$G$3),Data[[#This Row],[Min Notif Date]]&lt;$F$3),"Last Week","No")</f>
        <v>No</v>
      </c>
      <c r="F3994" s="4" t="str">
        <f>VLOOKUP(MONTH(Data[[#This Row],[Min Notif Date]]),Lookup!$G$1:$H$12,2,0)</f>
        <v>10. Oct</v>
      </c>
      <c r="G3994" s="4" t="str">
        <f t="shared" si="62"/>
        <v/>
      </c>
      <c r="H3994" s="4" t="str">
        <f>IF(AND(Data[[#This Row],[Min Notif Time]]&gt;6,Data[[#This Row],[Min Notif Time]]&lt;17),"Business Hours","Non-Business Hours")</f>
        <v>Business Hours</v>
      </c>
      <c r="I3994" s="4" t="str" cm="1">
        <f t="array" ref="I3994">IFERROR(VLOOKUP(Data[[#This Row],[Min Notif Date]],Lookup!$N$1:$P$11,2,0),_xlfn.IFS(VLOOKUP(WEEKDAY(Data[[#This Row],[Min Notif Date]],2),Lookup!$J$1:$L$7,3,0)="Weekend","Weekend",VLOOKUP(WEEKDAY(Data[[#This Row],[Min Notif Date]],2),Lookup!$J$1:$L$7,3,0)="Weekday","Weekday"))</f>
        <v>Weekday</v>
      </c>
      <c r="J3994" s="4" t="str">
        <f>VLOOKUP(WEEKDAY(Data[[#This Row],[Min Notif Date]],2),Lookup!$J$1:$K$7,2,0)</f>
        <v>1. Mon</v>
      </c>
      <c r="K3994" s="37">
        <f>ROUNDDOWN(Data[[#This Row],[PGE Notified Time]],0)</f>
        <v>45593</v>
      </c>
      <c r="L3994" s="4">
        <f>HOUR(Data[[#This Row],[PGE Notified Time]])</f>
        <v>8</v>
      </c>
      <c r="M3994">
        <v>114161</v>
      </c>
      <c r="N3994">
        <v>2554499082</v>
      </c>
      <c r="O3994" t="s">
        <v>57</v>
      </c>
      <c r="P3994" t="s">
        <v>118</v>
      </c>
      <c r="Q3994" s="44" t="s">
        <v>259</v>
      </c>
      <c r="R3994" t="s">
        <v>119</v>
      </c>
      <c r="S3994" s="1">
        <v>45593.340266203704</v>
      </c>
      <c r="T3994" s="1">
        <v>45593.344166666669</v>
      </c>
      <c r="U3994" s="1">
        <v>45593.385416666664</v>
      </c>
      <c r="V3994" t="s">
        <v>120</v>
      </c>
      <c r="W3994" t="s">
        <v>121</v>
      </c>
      <c r="X3994" t="s">
        <v>122</v>
      </c>
      <c r="Y3994" t="s">
        <v>123</v>
      </c>
      <c r="Z3994">
        <v>129740664</v>
      </c>
      <c r="AA3994" s="50">
        <v>35593386</v>
      </c>
      <c r="AB3994" t="s">
        <v>124</v>
      </c>
      <c r="AC3994" s="51">
        <v>65.016666666999996</v>
      </c>
    </row>
    <row r="3995" spans="1:29" x14ac:dyDescent="0.25">
      <c r="A3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5" s="4" t="str">
        <f>VLOOKUP(P3995,Lookup!$A$1:$D$19,4,0)</f>
        <v>Bay Area</v>
      </c>
      <c r="C3995" s="4" t="str">
        <f>VLOOKUP(P3995,Lookup!$A$1:$E$19,5,0)</f>
        <v>Region 3</v>
      </c>
      <c r="D3995" s="4" t="str">
        <f>VLOOKUP(P3995,Lookup!$A$1:$B$19,2,0)</f>
        <v>DI</v>
      </c>
      <c r="E3995" s="4" t="str">
        <f>IF(AND((Data[[#This Row],[Min Notif Date]]&gt;$G$3),Data[[#This Row],[Min Notif Date]]&lt;$F$3),"Last Week","No")</f>
        <v>No</v>
      </c>
      <c r="F3995" s="4" t="str">
        <f>VLOOKUP(MONTH(Data[[#This Row],[Min Notif Date]]),Lookup!$G$1:$H$12,2,0)</f>
        <v>7. Jul</v>
      </c>
      <c r="G3995" s="4" t="str">
        <f t="shared" si="62"/>
        <v/>
      </c>
      <c r="H3995" s="4" t="str">
        <f>IF(AND(Data[[#This Row],[Min Notif Time]]&gt;6,Data[[#This Row],[Min Notif Time]]&lt;17),"Business Hours","Non-Business Hours")</f>
        <v>Business Hours</v>
      </c>
      <c r="I3995" s="4" t="str" cm="1">
        <f t="array" ref="I3995">IFERROR(VLOOKUP(Data[[#This Row],[Min Notif Date]],Lookup!$N$1:$P$11,2,0),_xlfn.IFS(VLOOKUP(WEEKDAY(Data[[#This Row],[Min Notif Date]],2),Lookup!$J$1:$L$7,3,0)="Weekend","Weekend",VLOOKUP(WEEKDAY(Data[[#This Row],[Min Notif Date]],2),Lookup!$J$1:$L$7,3,0)="Weekday","Weekday"))</f>
        <v>Weekday</v>
      </c>
      <c r="J3995" s="4" t="str">
        <f>VLOOKUP(WEEKDAY(Data[[#This Row],[Min Notif Date]],2),Lookup!$J$1:$K$7,2,0)</f>
        <v>1. Mon</v>
      </c>
      <c r="K3995" s="37">
        <f>ROUNDDOWN(Data[[#This Row],[PGE Notified Time]],0)</f>
        <v>45481</v>
      </c>
      <c r="L3995" s="4">
        <f>HOUR(Data[[#This Row],[PGE Notified Time]])</f>
        <v>10</v>
      </c>
      <c r="M3995">
        <v>109867</v>
      </c>
      <c r="O3995" t="s">
        <v>117</v>
      </c>
      <c r="P3995" t="s">
        <v>141</v>
      </c>
      <c r="Q3995" s="44" t="s">
        <v>117</v>
      </c>
      <c r="R3995" t="s">
        <v>147</v>
      </c>
      <c r="S3995" s="1" t="s">
        <v>5</v>
      </c>
      <c r="T3995" s="1">
        <v>45481.451539351852</v>
      </c>
      <c r="U3995" s="1">
        <v>45481.496689814812</v>
      </c>
      <c r="V3995" t="s">
        <v>120</v>
      </c>
      <c r="W3995" t="s">
        <v>608</v>
      </c>
      <c r="X3995" t="s">
        <v>194</v>
      </c>
      <c r="Y3995" t="s">
        <v>123</v>
      </c>
      <c r="Z3995">
        <v>129180398</v>
      </c>
      <c r="AA3995" s="50">
        <v>47111915</v>
      </c>
      <c r="AB3995" t="s">
        <v>124</v>
      </c>
      <c r="AC3995" s="51">
        <v>65.016666666999996</v>
      </c>
    </row>
    <row r="3996" spans="1:29" x14ac:dyDescent="0.25">
      <c r="A3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6" s="4" t="str">
        <f>VLOOKUP(P3996,Lookup!$A$1:$D$19,4,0)</f>
        <v>Bay Area</v>
      </c>
      <c r="C3996" s="4" t="str">
        <f>VLOOKUP(P3996,Lookup!$A$1:$E$19,5,0)</f>
        <v>Region 3</v>
      </c>
      <c r="D3996" s="4" t="str">
        <f>VLOOKUP(P3996,Lookup!$A$1:$B$19,2,0)</f>
        <v>SF</v>
      </c>
      <c r="E3996" s="4" t="str">
        <f>IF(AND((Data[[#This Row],[Min Notif Date]]&gt;$G$3),Data[[#This Row],[Min Notif Date]]&lt;$F$3),"Last Week","No")</f>
        <v>No</v>
      </c>
      <c r="F3996" s="4" t="str">
        <f>VLOOKUP(MONTH(Data[[#This Row],[Min Notif Date]]),Lookup!$G$1:$H$12,2,0)</f>
        <v>11. Nov</v>
      </c>
      <c r="G3996" s="4" t="str">
        <f t="shared" si="62"/>
        <v/>
      </c>
      <c r="H3996" s="4" t="str">
        <f>IF(AND(Data[[#This Row],[Min Notif Time]]&gt;6,Data[[#This Row],[Min Notif Time]]&lt;17),"Business Hours","Non-Business Hours")</f>
        <v>Business Hours</v>
      </c>
      <c r="I3996" s="4" t="str" cm="1">
        <f t="array" ref="I3996">IFERROR(VLOOKUP(Data[[#This Row],[Min Notif Date]],Lookup!$N$1:$P$11,2,0),_xlfn.IFS(VLOOKUP(WEEKDAY(Data[[#This Row],[Min Notif Date]],2),Lookup!$J$1:$L$7,3,0)="Weekend","Weekend",VLOOKUP(WEEKDAY(Data[[#This Row],[Min Notif Date]],2),Lookup!$J$1:$L$7,3,0)="Weekday","Weekday"))</f>
        <v>Holiday</v>
      </c>
      <c r="J3996" s="4" t="str">
        <f>VLOOKUP(WEEKDAY(Data[[#This Row],[Min Notif Date]],2),Lookup!$J$1:$K$7,2,0)</f>
        <v>1. Mon</v>
      </c>
      <c r="K3996" s="37">
        <f>ROUNDDOWN(Data[[#This Row],[PGE Notified Time]],0)</f>
        <v>45607</v>
      </c>
      <c r="L3996" s="4">
        <f>HOUR(Data[[#This Row],[PGE Notified Time]])</f>
        <v>10</v>
      </c>
      <c r="M3996">
        <v>114648</v>
      </c>
      <c r="O3996" t="s">
        <v>117</v>
      </c>
      <c r="P3996" t="s">
        <v>128</v>
      </c>
      <c r="Q3996" s="44" t="s">
        <v>117</v>
      </c>
      <c r="R3996" t="s">
        <v>147</v>
      </c>
      <c r="S3996" s="1" t="s">
        <v>5</v>
      </c>
      <c r="T3996" s="1">
        <v>45607.432638888888</v>
      </c>
      <c r="U3996" s="1">
        <v>45607.477777777778</v>
      </c>
      <c r="V3996" t="s">
        <v>120</v>
      </c>
      <c r="W3996" t="s">
        <v>608</v>
      </c>
      <c r="X3996" t="s">
        <v>129</v>
      </c>
      <c r="Y3996" t="s">
        <v>123</v>
      </c>
      <c r="Z3996">
        <v>129800601</v>
      </c>
      <c r="AA3996" s="50">
        <v>47165748</v>
      </c>
      <c r="AB3996" t="s">
        <v>124</v>
      </c>
      <c r="AC3996" s="51">
        <v>65</v>
      </c>
    </row>
    <row r="3997" spans="1:29" x14ac:dyDescent="0.25">
      <c r="A3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7" s="4" t="str">
        <f>VLOOKUP(P3997,Lookup!$A$1:$D$19,4,0)</f>
        <v>Bay Area</v>
      </c>
      <c r="C3997" s="4" t="str">
        <f>VLOOKUP(P3997,Lookup!$A$1:$E$19,5,0)</f>
        <v>Region 3</v>
      </c>
      <c r="D3997" s="4" t="str">
        <f>VLOOKUP(P3997,Lookup!$A$1:$B$19,2,0)</f>
        <v>EB</v>
      </c>
      <c r="E3997" s="4" t="str">
        <f>IF(AND((Data[[#This Row],[Min Notif Date]]&gt;$G$3),Data[[#This Row],[Min Notif Date]]&lt;$F$3),"Last Week","No")</f>
        <v>No</v>
      </c>
      <c r="F3997" s="4" t="str">
        <f>VLOOKUP(MONTH(Data[[#This Row],[Min Notif Date]]),Lookup!$G$1:$H$12,2,0)</f>
        <v>7. Jul</v>
      </c>
      <c r="G3997" s="4" t="str">
        <f t="shared" si="62"/>
        <v/>
      </c>
      <c r="H3997" s="4" t="str">
        <f>IF(AND(Data[[#This Row],[Min Notif Time]]&gt;6,Data[[#This Row],[Min Notif Time]]&lt;17),"Business Hours","Non-Business Hours")</f>
        <v>Business Hours</v>
      </c>
      <c r="I3997" s="4" t="str" cm="1">
        <f t="array" ref="I3997">IFERROR(VLOOKUP(Data[[#This Row],[Min Notif Date]],Lookup!$N$1:$P$11,2,0),_xlfn.IFS(VLOOKUP(WEEKDAY(Data[[#This Row],[Min Notif Date]],2),Lookup!$J$1:$L$7,3,0)="Weekend","Weekend",VLOOKUP(WEEKDAY(Data[[#This Row],[Min Notif Date]],2),Lookup!$J$1:$L$7,3,0)="Weekday","Weekday"))</f>
        <v>Weekday</v>
      </c>
      <c r="J3997" s="4" t="str">
        <f>VLOOKUP(WEEKDAY(Data[[#This Row],[Min Notif Date]],2),Lookup!$J$1:$K$7,2,0)</f>
        <v>2. Tue</v>
      </c>
      <c r="K3997" s="37">
        <f>ROUNDDOWN(Data[[#This Row],[PGE Notified Time]],0)</f>
        <v>45475</v>
      </c>
      <c r="L3997" s="4">
        <f>HOUR(Data[[#This Row],[PGE Notified Time]])</f>
        <v>10</v>
      </c>
      <c r="M3997">
        <v>109614</v>
      </c>
      <c r="O3997" t="s">
        <v>117</v>
      </c>
      <c r="P3997" t="s">
        <v>118</v>
      </c>
      <c r="Q3997" s="44" t="s">
        <v>117</v>
      </c>
      <c r="R3997" t="s">
        <v>147</v>
      </c>
      <c r="S3997" s="1" t="s">
        <v>5</v>
      </c>
      <c r="T3997" s="1">
        <v>45475.454884259256</v>
      </c>
      <c r="U3997" s="1">
        <v>45475.5</v>
      </c>
      <c r="V3997" t="s">
        <v>120</v>
      </c>
      <c r="W3997" t="s">
        <v>608</v>
      </c>
      <c r="X3997" t="s">
        <v>122</v>
      </c>
      <c r="Y3997" t="s">
        <v>123</v>
      </c>
      <c r="Z3997">
        <v>129157068</v>
      </c>
      <c r="AA3997" s="50">
        <v>47106968</v>
      </c>
      <c r="AB3997" t="s">
        <v>124</v>
      </c>
      <c r="AC3997" s="51">
        <v>64.966666666999998</v>
      </c>
    </row>
    <row r="3998" spans="1:29" x14ac:dyDescent="0.25">
      <c r="A3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8" s="4" t="str">
        <f>VLOOKUP(P3998,Lookup!$A$1:$D$19,4,0)</f>
        <v>North Coast</v>
      </c>
      <c r="C3998" s="4" t="str">
        <f>VLOOKUP(P3998,Lookup!$A$1:$E$19,5,0)</f>
        <v>Region 1</v>
      </c>
      <c r="D3998" s="4" t="str">
        <f>VLOOKUP(P3998,Lookup!$A$1:$B$19,2,0)</f>
        <v>NB</v>
      </c>
      <c r="E3998" s="4" t="str">
        <f>IF(AND((Data[[#This Row],[Min Notif Date]]&gt;$G$3),Data[[#This Row],[Min Notif Date]]&lt;$F$3),"Last Week","No")</f>
        <v>No</v>
      </c>
      <c r="F3998" s="4" t="str">
        <f>VLOOKUP(MONTH(Data[[#This Row],[Min Notif Date]]),Lookup!$G$1:$H$12,2,0)</f>
        <v>8. Aug</v>
      </c>
      <c r="G3998" s="4" t="str">
        <f t="shared" si="62"/>
        <v/>
      </c>
      <c r="H3998" s="4" t="str">
        <f>IF(AND(Data[[#This Row],[Min Notif Time]]&gt;6,Data[[#This Row],[Min Notif Time]]&lt;17),"Business Hours","Non-Business Hours")</f>
        <v>Business Hours</v>
      </c>
      <c r="I3998" s="4" t="str" cm="1">
        <f t="array" ref="I3998">IFERROR(VLOOKUP(Data[[#This Row],[Min Notif Date]],Lookup!$N$1:$P$11,2,0),_xlfn.IFS(VLOOKUP(WEEKDAY(Data[[#This Row],[Min Notif Date]],2),Lookup!$J$1:$L$7,3,0)="Weekend","Weekend",VLOOKUP(WEEKDAY(Data[[#This Row],[Min Notif Date]],2),Lookup!$J$1:$L$7,3,0)="Weekday","Weekday"))</f>
        <v>Weekday</v>
      </c>
      <c r="J3998" s="4" t="str">
        <f>VLOOKUP(WEEKDAY(Data[[#This Row],[Min Notif Date]],2),Lookup!$J$1:$K$7,2,0)</f>
        <v>5. Fri</v>
      </c>
      <c r="K3998" s="37">
        <f>ROUNDDOWN(Data[[#This Row],[PGE Notified Time]],0)</f>
        <v>45527</v>
      </c>
      <c r="L3998" s="4">
        <f>HOUR(Data[[#This Row],[PGE Notified Time]])</f>
        <v>11</v>
      </c>
      <c r="M3998">
        <v>111692</v>
      </c>
      <c r="O3998" t="s">
        <v>117</v>
      </c>
      <c r="P3998" t="s">
        <v>126</v>
      </c>
      <c r="Q3998" s="44" t="s">
        <v>117</v>
      </c>
      <c r="R3998" t="s">
        <v>147</v>
      </c>
      <c r="S3998" s="1" t="s">
        <v>5</v>
      </c>
      <c r="T3998" s="1">
        <v>45527.469351851854</v>
      </c>
      <c r="U3998" s="1">
        <v>45527.514398148145</v>
      </c>
      <c r="V3998" t="s">
        <v>120</v>
      </c>
      <c r="W3998" t="s">
        <v>608</v>
      </c>
      <c r="X3998" t="s">
        <v>489</v>
      </c>
      <c r="Y3998" t="s">
        <v>123</v>
      </c>
      <c r="AA3998" s="50"/>
      <c r="AB3998" t="s">
        <v>124</v>
      </c>
      <c r="AC3998" s="51">
        <v>64.866666667000004</v>
      </c>
    </row>
    <row r="3999" spans="1:29" x14ac:dyDescent="0.25">
      <c r="A3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9" s="4" t="str">
        <f>VLOOKUP(P3999,Lookup!$A$1:$D$19,4,0)</f>
        <v>North Valley</v>
      </c>
      <c r="C3999" s="4" t="str">
        <f>VLOOKUP(P3999,Lookup!$A$1:$E$19,5,0)</f>
        <v>Region 2</v>
      </c>
      <c r="D3999" s="4" t="str">
        <f>VLOOKUP(P3999,Lookup!$A$1:$B$19,2,0)</f>
        <v>SA</v>
      </c>
      <c r="E3999" s="4" t="str">
        <f>IF(AND((Data[[#This Row],[Min Notif Date]]&gt;$G$3),Data[[#This Row],[Min Notif Date]]&lt;$F$3),"Last Week","No")</f>
        <v>No</v>
      </c>
      <c r="F3999" s="4" t="str">
        <f>VLOOKUP(MONTH(Data[[#This Row],[Min Notif Date]]),Lookup!$G$1:$H$12,2,0)</f>
        <v>1. Jan</v>
      </c>
      <c r="G3999" s="4" t="str">
        <f t="shared" si="62"/>
        <v/>
      </c>
      <c r="H3999" s="4" t="str">
        <f>IF(AND(Data[[#This Row],[Min Notif Time]]&gt;6,Data[[#This Row],[Min Notif Time]]&lt;17),"Business Hours","Non-Business Hours")</f>
        <v>Business Hours</v>
      </c>
      <c r="I3999" s="4" t="str" cm="1">
        <f t="array" ref="I3999">IFERROR(VLOOKUP(Data[[#This Row],[Min Notif Date]],Lookup!$N$1:$P$11,2,0),_xlfn.IFS(VLOOKUP(WEEKDAY(Data[[#This Row],[Min Notif Date]],2),Lookup!$J$1:$L$7,3,0)="Weekend","Weekend",VLOOKUP(WEEKDAY(Data[[#This Row],[Min Notif Date]],2),Lookup!$J$1:$L$7,3,0)="Weekday","Weekday"))</f>
        <v>Weekday</v>
      </c>
      <c r="J3999" s="4" t="str">
        <f>VLOOKUP(WEEKDAY(Data[[#This Row],[Min Notif Date]],2),Lookup!$J$1:$K$7,2,0)</f>
        <v>5. Fri</v>
      </c>
      <c r="K3999" s="37">
        <f>ROUNDDOWN(Data[[#This Row],[PGE Notified Time]],0)</f>
        <v>45303</v>
      </c>
      <c r="L3999" s="4">
        <f>HOUR(Data[[#This Row],[PGE Notified Time]])</f>
        <v>10</v>
      </c>
      <c r="M3999">
        <v>102895</v>
      </c>
      <c r="O3999" t="s">
        <v>117</v>
      </c>
      <c r="P3999" t="s">
        <v>175</v>
      </c>
      <c r="Q3999" s="44" t="s">
        <v>117</v>
      </c>
      <c r="R3999" t="s">
        <v>119</v>
      </c>
      <c r="S3999" s="1" t="s">
        <v>5</v>
      </c>
      <c r="T3999" s="1">
        <v>45303.435949074075</v>
      </c>
      <c r="U3999" s="1">
        <v>45303.480949074074</v>
      </c>
      <c r="V3999" t="s">
        <v>120</v>
      </c>
      <c r="W3999" t="s">
        <v>608</v>
      </c>
      <c r="X3999" t="s">
        <v>357</v>
      </c>
      <c r="Y3999" t="s">
        <v>123</v>
      </c>
      <c r="Z3999">
        <v>128036020</v>
      </c>
      <c r="AA3999" s="50">
        <v>46133013</v>
      </c>
      <c r="AB3999" t="s">
        <v>124</v>
      </c>
      <c r="AC3999" s="51">
        <v>64.8</v>
      </c>
    </row>
    <row r="4000" spans="1:29" x14ac:dyDescent="0.25">
      <c r="A4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0" s="4" t="str">
        <f>VLOOKUP(P4000,Lookup!$A$1:$D$19,4,0)</f>
        <v>Bay Area</v>
      </c>
      <c r="C4000" s="4" t="str">
        <f>VLOOKUP(P4000,Lookup!$A$1:$E$19,5,0)</f>
        <v>Region 3</v>
      </c>
      <c r="D4000" s="4" t="str">
        <f>VLOOKUP(P4000,Lookup!$A$1:$B$19,2,0)</f>
        <v>MI</v>
      </c>
      <c r="E4000" s="4" t="str">
        <f>IF(AND((Data[[#This Row],[Min Notif Date]]&gt;$G$3),Data[[#This Row],[Min Notif Date]]&lt;$F$3),"Last Week","No")</f>
        <v>No</v>
      </c>
      <c r="F4000" s="4" t="str">
        <f>VLOOKUP(MONTH(Data[[#This Row],[Min Notif Date]]),Lookup!$G$1:$H$12,2,0)</f>
        <v>4. Apr</v>
      </c>
      <c r="G4000" s="4" t="str">
        <f t="shared" si="62"/>
        <v/>
      </c>
      <c r="H4000" s="4" t="str">
        <f>IF(AND(Data[[#This Row],[Min Notif Time]]&gt;6,Data[[#This Row],[Min Notif Time]]&lt;17),"Business Hours","Non-Business Hours")</f>
        <v>Business Hours</v>
      </c>
      <c r="I4000" s="4" t="str" cm="1">
        <f t="array" ref="I4000">IFERROR(VLOOKUP(Data[[#This Row],[Min Notif Date]],Lookup!$N$1:$P$11,2,0),_xlfn.IFS(VLOOKUP(WEEKDAY(Data[[#This Row],[Min Notif Date]],2),Lookup!$J$1:$L$7,3,0)="Weekend","Weekend",VLOOKUP(WEEKDAY(Data[[#This Row],[Min Notif Date]],2),Lookup!$J$1:$L$7,3,0)="Weekday","Weekday"))</f>
        <v>Weekday</v>
      </c>
      <c r="J4000" s="4" t="str">
        <f>VLOOKUP(WEEKDAY(Data[[#This Row],[Min Notif Date]],2),Lookup!$J$1:$K$7,2,0)</f>
        <v>5. Fri</v>
      </c>
      <c r="K4000" s="37">
        <f>ROUNDDOWN(Data[[#This Row],[PGE Notified Time]],0)</f>
        <v>45408</v>
      </c>
      <c r="L4000" s="4">
        <f>HOUR(Data[[#This Row],[PGE Notified Time]])</f>
        <v>9</v>
      </c>
      <c r="M4000">
        <v>107009</v>
      </c>
      <c r="O4000" t="s">
        <v>117</v>
      </c>
      <c r="P4000" t="s">
        <v>154</v>
      </c>
      <c r="Q4000" s="44" t="s">
        <v>117</v>
      </c>
      <c r="R4000" t="s">
        <v>147</v>
      </c>
      <c r="S4000" s="1" t="s">
        <v>5</v>
      </c>
      <c r="T4000" s="1">
        <v>45408.402928240743</v>
      </c>
      <c r="U4000" s="1">
        <v>45408.447916666664</v>
      </c>
      <c r="V4000" t="s">
        <v>120</v>
      </c>
      <c r="W4000" t="s">
        <v>608</v>
      </c>
      <c r="X4000" t="s">
        <v>229</v>
      </c>
      <c r="Y4000" t="s">
        <v>123</v>
      </c>
      <c r="Z4000">
        <v>128660853</v>
      </c>
      <c r="AA4000" s="50">
        <v>47063063</v>
      </c>
      <c r="AB4000" t="s">
        <v>124</v>
      </c>
      <c r="AC4000" s="51">
        <v>64.783333333000002</v>
      </c>
    </row>
    <row r="4001" spans="1:29" x14ac:dyDescent="0.25">
      <c r="A4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1" s="4" t="str">
        <f>VLOOKUP(P4001,Lookup!$A$1:$D$19,4,0)</f>
        <v>South Bay</v>
      </c>
      <c r="C4001" s="4" t="str">
        <f>VLOOKUP(P4001,Lookup!$A$1:$E$19,5,0)</f>
        <v>Region 4</v>
      </c>
      <c r="D4001" s="4" t="str">
        <f>VLOOKUP(P4001,Lookup!$A$1:$B$19,2,0)</f>
        <v>SJ</v>
      </c>
      <c r="E4001" s="4" t="str">
        <f>IF(AND((Data[[#This Row],[Min Notif Date]]&gt;$G$3),Data[[#This Row],[Min Notif Date]]&lt;$F$3),"Last Week","No")</f>
        <v>No</v>
      </c>
      <c r="F4001" s="4" t="str">
        <f>VLOOKUP(MONTH(Data[[#This Row],[Min Notif Date]]),Lookup!$G$1:$H$12,2,0)</f>
        <v>8. Aug</v>
      </c>
      <c r="G4001" s="4" t="str">
        <f t="shared" si="62"/>
        <v/>
      </c>
      <c r="H4001" s="4" t="str">
        <f>IF(AND(Data[[#This Row],[Min Notif Time]]&gt;6,Data[[#This Row],[Min Notif Time]]&lt;17),"Business Hours","Non-Business Hours")</f>
        <v>Business Hours</v>
      </c>
      <c r="I4001" s="4" t="str" cm="1">
        <f t="array" ref="I4001">IFERROR(VLOOKUP(Data[[#This Row],[Min Notif Date]],Lookup!$N$1:$P$11,2,0),_xlfn.IFS(VLOOKUP(WEEKDAY(Data[[#This Row],[Min Notif Date]],2),Lookup!$J$1:$L$7,3,0)="Weekend","Weekend",VLOOKUP(WEEKDAY(Data[[#This Row],[Min Notif Date]],2),Lookup!$J$1:$L$7,3,0)="Weekday","Weekday"))</f>
        <v>Weekday</v>
      </c>
      <c r="J4001" s="4" t="str">
        <f>VLOOKUP(WEEKDAY(Data[[#This Row],[Min Notif Date]],2),Lookup!$J$1:$K$7,2,0)</f>
        <v>1. Mon</v>
      </c>
      <c r="K4001" s="37">
        <f>ROUNDDOWN(Data[[#This Row],[PGE Notified Time]],0)</f>
        <v>45509</v>
      </c>
      <c r="L4001" s="4">
        <f>HOUR(Data[[#This Row],[PGE Notified Time]])</f>
        <v>12</v>
      </c>
      <c r="M4001">
        <v>110992</v>
      </c>
      <c r="O4001" t="s">
        <v>117</v>
      </c>
      <c r="P4001" t="s">
        <v>145</v>
      </c>
      <c r="Q4001" s="44" t="s">
        <v>117</v>
      </c>
      <c r="R4001" t="s">
        <v>147</v>
      </c>
      <c r="S4001" s="1" t="s">
        <v>5</v>
      </c>
      <c r="T4001" s="1">
        <v>45509.504328703704</v>
      </c>
      <c r="U4001" s="1">
        <v>45509.54928240741</v>
      </c>
      <c r="V4001" t="s">
        <v>120</v>
      </c>
      <c r="W4001" t="s">
        <v>608</v>
      </c>
      <c r="X4001" t="s">
        <v>146</v>
      </c>
      <c r="Y4001" t="s">
        <v>123</v>
      </c>
      <c r="Z4001">
        <v>129332198</v>
      </c>
      <c r="AA4001" s="50">
        <v>47120703</v>
      </c>
      <c r="AB4001" t="s">
        <v>124</v>
      </c>
      <c r="AC4001" s="51">
        <v>64.733333333000004</v>
      </c>
    </row>
    <row r="4002" spans="1:29" x14ac:dyDescent="0.25">
      <c r="A4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2" s="4" t="str">
        <f>VLOOKUP(P4002,Lookup!$A$1:$D$19,4,0)</f>
        <v>South Bay</v>
      </c>
      <c r="C4002" s="4" t="str">
        <f>VLOOKUP(P4002,Lookup!$A$1:$E$19,5,0)</f>
        <v>Region 4</v>
      </c>
      <c r="D4002" s="4" t="str">
        <f>VLOOKUP(P4002,Lookup!$A$1:$B$19,2,0)</f>
        <v>DA</v>
      </c>
      <c r="E4002" s="4" t="str">
        <f>IF(AND((Data[[#This Row],[Min Notif Date]]&gt;$G$3),Data[[#This Row],[Min Notif Date]]&lt;$F$3),"Last Week","No")</f>
        <v>No</v>
      </c>
      <c r="F4002" s="4" t="str">
        <f>VLOOKUP(MONTH(Data[[#This Row],[Min Notif Date]]),Lookup!$G$1:$H$12,2,0)</f>
        <v>5. May</v>
      </c>
      <c r="G4002" s="4" t="str">
        <f t="shared" si="62"/>
        <v/>
      </c>
      <c r="H4002" s="4" t="str">
        <f>IF(AND(Data[[#This Row],[Min Notif Time]]&gt;6,Data[[#This Row],[Min Notif Time]]&lt;17),"Business Hours","Non-Business Hours")</f>
        <v>Business Hours</v>
      </c>
      <c r="I4002" s="4" t="str" cm="1">
        <f t="array" ref="I4002">IFERROR(VLOOKUP(Data[[#This Row],[Min Notif Date]],Lookup!$N$1:$P$11,2,0),_xlfn.IFS(VLOOKUP(WEEKDAY(Data[[#This Row],[Min Notif Date]],2),Lookup!$J$1:$L$7,3,0)="Weekend","Weekend",VLOOKUP(WEEKDAY(Data[[#This Row],[Min Notif Date]],2),Lookup!$J$1:$L$7,3,0)="Weekday","Weekday"))</f>
        <v>Weekday</v>
      </c>
      <c r="J4002" s="4" t="str">
        <f>VLOOKUP(WEEKDAY(Data[[#This Row],[Min Notif Date]],2),Lookup!$J$1:$K$7,2,0)</f>
        <v>3. Wed</v>
      </c>
      <c r="K4002" s="37">
        <f>ROUNDDOWN(Data[[#This Row],[PGE Notified Time]],0)</f>
        <v>45441</v>
      </c>
      <c r="L4002" s="4">
        <f>HOUR(Data[[#This Row],[PGE Notified Time]])</f>
        <v>14</v>
      </c>
      <c r="M4002">
        <v>108250</v>
      </c>
      <c r="O4002" t="s">
        <v>117</v>
      </c>
      <c r="P4002" t="s">
        <v>163</v>
      </c>
      <c r="Q4002" s="44" t="s">
        <v>117</v>
      </c>
      <c r="R4002" t="s">
        <v>119</v>
      </c>
      <c r="S4002" s="1" t="s">
        <v>5</v>
      </c>
      <c r="T4002" s="1">
        <v>45441.621724537035</v>
      </c>
      <c r="U4002" s="1">
        <v>45441.666666666664</v>
      </c>
      <c r="V4002" t="s">
        <v>120</v>
      </c>
      <c r="W4002" t="s">
        <v>608</v>
      </c>
      <c r="X4002" t="s">
        <v>281</v>
      </c>
      <c r="Y4002" t="s">
        <v>123</v>
      </c>
      <c r="Z4002">
        <v>128909128</v>
      </c>
      <c r="AA4002" s="50">
        <v>47082962</v>
      </c>
      <c r="AB4002" t="s">
        <v>124</v>
      </c>
      <c r="AC4002" s="51">
        <v>64.716666666999998</v>
      </c>
    </row>
    <row r="4003" spans="1:29" x14ac:dyDescent="0.25">
      <c r="A4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3" s="4" t="str">
        <f>VLOOKUP(P4003,Lookup!$A$1:$D$19,4,0)</f>
        <v>Bay Area</v>
      </c>
      <c r="C4003" s="4" t="str">
        <f>VLOOKUP(P4003,Lookup!$A$1:$E$19,5,0)</f>
        <v>Region 3</v>
      </c>
      <c r="D4003" s="4" t="str">
        <f>VLOOKUP(P4003,Lookup!$A$1:$B$19,2,0)</f>
        <v>EB</v>
      </c>
      <c r="E4003" s="4" t="str">
        <f>IF(AND((Data[[#This Row],[Min Notif Date]]&gt;$G$3),Data[[#This Row],[Min Notif Date]]&lt;$F$3),"Last Week","No")</f>
        <v>No</v>
      </c>
      <c r="F4003" s="4" t="str">
        <f>VLOOKUP(MONTH(Data[[#This Row],[Min Notif Date]]),Lookup!$G$1:$H$12,2,0)</f>
        <v>3. Mar</v>
      </c>
      <c r="G4003" s="4" t="str">
        <f t="shared" si="62"/>
        <v/>
      </c>
      <c r="H4003" s="4" t="str">
        <f>IF(AND(Data[[#This Row],[Min Notif Time]]&gt;6,Data[[#This Row],[Min Notif Time]]&lt;17),"Business Hours","Non-Business Hours")</f>
        <v>Business Hours</v>
      </c>
      <c r="I4003" s="4" t="str" cm="1">
        <f t="array" ref="I4003">IFERROR(VLOOKUP(Data[[#This Row],[Min Notif Date]],Lookup!$N$1:$P$11,2,0),_xlfn.IFS(VLOOKUP(WEEKDAY(Data[[#This Row],[Min Notif Date]],2),Lookup!$J$1:$L$7,3,0)="Weekend","Weekend",VLOOKUP(WEEKDAY(Data[[#This Row],[Min Notif Date]],2),Lookup!$J$1:$L$7,3,0)="Weekday","Weekday"))</f>
        <v>Weekday</v>
      </c>
      <c r="J4003" s="4" t="str">
        <f>VLOOKUP(WEEKDAY(Data[[#This Row],[Min Notif Date]],2),Lookup!$J$1:$K$7,2,0)</f>
        <v>3. Wed</v>
      </c>
      <c r="K4003" s="37">
        <f>ROUNDDOWN(Data[[#This Row],[PGE Notified Time]],0)</f>
        <v>45364</v>
      </c>
      <c r="L4003" s="4">
        <f>HOUR(Data[[#This Row],[PGE Notified Time]])</f>
        <v>11</v>
      </c>
      <c r="M4003">
        <v>105218</v>
      </c>
      <c r="O4003" t="s">
        <v>117</v>
      </c>
      <c r="P4003" t="s">
        <v>118</v>
      </c>
      <c r="Q4003" s="44" t="s">
        <v>117</v>
      </c>
      <c r="R4003" t="s">
        <v>147</v>
      </c>
      <c r="S4003" s="1" t="s">
        <v>5</v>
      </c>
      <c r="T4003" s="1">
        <v>45364.496840277781</v>
      </c>
      <c r="U4003" s="1">
        <v>45364.541724537034</v>
      </c>
      <c r="V4003" t="s">
        <v>120</v>
      </c>
      <c r="W4003" t="s">
        <v>608</v>
      </c>
      <c r="X4003" t="s">
        <v>834</v>
      </c>
      <c r="Y4003" t="s">
        <v>123</v>
      </c>
      <c r="Z4003">
        <v>128283071</v>
      </c>
      <c r="AA4003" s="50">
        <v>47038221</v>
      </c>
      <c r="AB4003" t="s">
        <v>124</v>
      </c>
      <c r="AC4003" s="51">
        <v>64.633333332999996</v>
      </c>
    </row>
    <row r="4004" spans="1:29" x14ac:dyDescent="0.25">
      <c r="A4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04" s="4" t="str">
        <f>VLOOKUP(P4004,Lookup!$A$1:$D$19,4,0)</f>
        <v>Bay Area</v>
      </c>
      <c r="C4004" s="4" t="str">
        <f>VLOOKUP(P4004,Lookup!$A$1:$E$19,5,0)</f>
        <v>Region 3</v>
      </c>
      <c r="D4004" s="4" t="str">
        <f>VLOOKUP(P4004,Lookup!$A$1:$B$19,2,0)</f>
        <v>PN</v>
      </c>
      <c r="E4004" s="4" t="str">
        <f>IF(AND((Data[[#This Row],[Min Notif Date]]&gt;$G$3),Data[[#This Row],[Min Notif Date]]&lt;$F$3),"Last Week","No")</f>
        <v>No</v>
      </c>
      <c r="F4004" s="4" t="str">
        <f>VLOOKUP(MONTH(Data[[#This Row],[Min Notif Date]]),Lookup!$G$1:$H$12,2,0)</f>
        <v>5. May</v>
      </c>
      <c r="G4004" s="4" t="str">
        <f t="shared" si="62"/>
        <v/>
      </c>
      <c r="H4004" s="4" t="str">
        <f>IF(AND(Data[[#This Row],[Min Notif Time]]&gt;6,Data[[#This Row],[Min Notif Time]]&lt;17),"Business Hours","Non-Business Hours")</f>
        <v>Business Hours</v>
      </c>
      <c r="I4004" s="4" t="str" cm="1">
        <f t="array" ref="I4004">IFERROR(VLOOKUP(Data[[#This Row],[Min Notif Date]],Lookup!$N$1:$P$11,2,0),_xlfn.IFS(VLOOKUP(WEEKDAY(Data[[#This Row],[Min Notif Date]],2),Lookup!$J$1:$L$7,3,0)="Weekend","Weekend",VLOOKUP(WEEKDAY(Data[[#This Row],[Min Notif Date]],2),Lookup!$J$1:$L$7,3,0)="Weekday","Weekday"))</f>
        <v>Weekday</v>
      </c>
      <c r="J4004" s="4" t="str">
        <f>VLOOKUP(WEEKDAY(Data[[#This Row],[Min Notif Date]],2),Lookup!$J$1:$K$7,2,0)</f>
        <v>5. Fri</v>
      </c>
      <c r="K4004" s="37">
        <f>ROUNDDOWN(Data[[#This Row],[PGE Notified Time]],0)</f>
        <v>45436</v>
      </c>
      <c r="L4004" s="4">
        <f>HOUR(Data[[#This Row],[PGE Notified Time]])</f>
        <v>10</v>
      </c>
      <c r="M4004">
        <v>108062</v>
      </c>
      <c r="N4004">
        <v>6446355787</v>
      </c>
      <c r="O4004" t="s">
        <v>52</v>
      </c>
      <c r="P4004" t="s">
        <v>165</v>
      </c>
      <c r="Q4004" s="44" t="s">
        <v>259</v>
      </c>
      <c r="R4004" t="s">
        <v>125</v>
      </c>
      <c r="S4004" s="1">
        <v>45436.407905092594</v>
      </c>
      <c r="T4004" s="1">
        <v>45436.422523148147</v>
      </c>
      <c r="U4004" s="1">
        <v>45436.452777777777</v>
      </c>
      <c r="V4004" t="s">
        <v>120</v>
      </c>
      <c r="W4004" t="s">
        <v>608</v>
      </c>
      <c r="X4004" t="s">
        <v>233</v>
      </c>
      <c r="Y4004" t="s">
        <v>123</v>
      </c>
      <c r="Z4004">
        <v>128887175</v>
      </c>
      <c r="AA4004" s="50">
        <v>47079949</v>
      </c>
      <c r="AB4004" t="s">
        <v>124</v>
      </c>
      <c r="AC4004" s="51">
        <v>64.616666667000004</v>
      </c>
    </row>
    <row r="4005" spans="1:29" x14ac:dyDescent="0.25">
      <c r="A4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5" s="4" t="str">
        <f>VLOOKUP(P4005,Lookup!$A$1:$D$19,4,0)</f>
        <v>Bay Area</v>
      </c>
      <c r="C4005" s="4" t="str">
        <f>VLOOKUP(P4005,Lookup!$A$1:$E$19,5,0)</f>
        <v>Region 3</v>
      </c>
      <c r="D4005" s="4" t="str">
        <f>VLOOKUP(P4005,Lookup!$A$1:$B$19,2,0)</f>
        <v>DI</v>
      </c>
      <c r="E4005" s="4" t="str">
        <f>IF(AND((Data[[#This Row],[Min Notif Date]]&gt;$G$3),Data[[#This Row],[Min Notif Date]]&lt;$F$3),"Last Week","No")</f>
        <v>No</v>
      </c>
      <c r="F4005" s="4" t="str">
        <f>VLOOKUP(MONTH(Data[[#This Row],[Min Notif Date]]),Lookup!$G$1:$H$12,2,0)</f>
        <v>8. Aug</v>
      </c>
      <c r="G4005" s="4" t="str">
        <f t="shared" si="62"/>
        <v/>
      </c>
      <c r="H4005" s="4" t="str">
        <f>IF(AND(Data[[#This Row],[Min Notif Time]]&gt;6,Data[[#This Row],[Min Notif Time]]&lt;17),"Business Hours","Non-Business Hours")</f>
        <v>Business Hours</v>
      </c>
      <c r="I4005" s="4" t="str" cm="1">
        <f t="array" ref="I4005">IFERROR(VLOOKUP(Data[[#This Row],[Min Notif Date]],Lookup!$N$1:$P$11,2,0),_xlfn.IFS(VLOOKUP(WEEKDAY(Data[[#This Row],[Min Notif Date]],2),Lookup!$J$1:$L$7,3,0)="Weekend","Weekend",VLOOKUP(WEEKDAY(Data[[#This Row],[Min Notif Date]],2),Lookup!$J$1:$L$7,3,0)="Weekday","Weekday"))</f>
        <v>Weekday</v>
      </c>
      <c r="J4005" s="4" t="str">
        <f>VLOOKUP(WEEKDAY(Data[[#This Row],[Min Notif Date]],2),Lookup!$J$1:$K$7,2,0)</f>
        <v>1. Mon</v>
      </c>
      <c r="K4005" s="37">
        <f>ROUNDDOWN(Data[[#This Row],[PGE Notified Time]],0)</f>
        <v>45509</v>
      </c>
      <c r="L4005" s="4">
        <f>HOUR(Data[[#This Row],[PGE Notified Time]])</f>
        <v>11</v>
      </c>
      <c r="M4005">
        <v>110981</v>
      </c>
      <c r="O4005" t="s">
        <v>117</v>
      </c>
      <c r="P4005" t="s">
        <v>141</v>
      </c>
      <c r="Q4005" s="44" t="s">
        <v>117</v>
      </c>
      <c r="R4005" t="s">
        <v>119</v>
      </c>
      <c r="S4005" s="1" t="s">
        <v>5</v>
      </c>
      <c r="T4005" s="1">
        <v>45509.469571759262</v>
      </c>
      <c r="U4005" s="1">
        <v>45509.514398148145</v>
      </c>
      <c r="V4005" t="s">
        <v>120</v>
      </c>
      <c r="W4005" t="s">
        <v>608</v>
      </c>
      <c r="X4005" t="s">
        <v>194</v>
      </c>
      <c r="Y4005" t="s">
        <v>123</v>
      </c>
      <c r="Z4005">
        <v>129331494</v>
      </c>
      <c r="AA4005" s="50">
        <v>47120575</v>
      </c>
      <c r="AB4005" t="s">
        <v>124</v>
      </c>
      <c r="AC4005" s="51">
        <v>64.55</v>
      </c>
    </row>
    <row r="4006" spans="1:29" x14ac:dyDescent="0.25">
      <c r="A4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6" s="4" t="str">
        <f>VLOOKUP(P4006,Lookup!$A$1:$D$19,4,0)</f>
        <v>Central Valley</v>
      </c>
      <c r="C4006" s="4" t="str">
        <f>VLOOKUP(P4006,Lookup!$A$1:$E$19,5,0)</f>
        <v>Region 5</v>
      </c>
      <c r="D4006" s="4" t="str">
        <f>VLOOKUP(P4006,Lookup!$A$1:$B$19,2,0)</f>
        <v>KE</v>
      </c>
      <c r="E4006" s="4" t="str">
        <f>IF(AND((Data[[#This Row],[Min Notif Date]]&gt;$G$3),Data[[#This Row],[Min Notif Date]]&lt;$F$3),"Last Week","No")</f>
        <v>No</v>
      </c>
      <c r="F4006" s="4" t="str">
        <f>VLOOKUP(MONTH(Data[[#This Row],[Min Notif Date]]),Lookup!$G$1:$H$12,2,0)</f>
        <v>11. Nov</v>
      </c>
      <c r="G4006" s="4" t="str">
        <f t="shared" si="62"/>
        <v/>
      </c>
      <c r="H4006" s="4" t="str">
        <f>IF(AND(Data[[#This Row],[Min Notif Time]]&gt;6,Data[[#This Row],[Min Notif Time]]&lt;17),"Business Hours","Non-Business Hours")</f>
        <v>Business Hours</v>
      </c>
      <c r="I4006" s="4" t="str" cm="1">
        <f t="array" ref="I4006">IFERROR(VLOOKUP(Data[[#This Row],[Min Notif Date]],Lookup!$N$1:$P$11,2,0),_xlfn.IFS(VLOOKUP(WEEKDAY(Data[[#This Row],[Min Notif Date]],2),Lookup!$J$1:$L$7,3,0)="Weekend","Weekend",VLOOKUP(WEEKDAY(Data[[#This Row],[Min Notif Date]],2),Lookup!$J$1:$L$7,3,0)="Weekday","Weekday"))</f>
        <v>Weekday</v>
      </c>
      <c r="J4006" s="4" t="str">
        <f>VLOOKUP(WEEKDAY(Data[[#This Row],[Min Notif Date]],2),Lookup!$J$1:$K$7,2,0)</f>
        <v>3. Wed</v>
      </c>
      <c r="K4006" s="37">
        <f>ROUNDDOWN(Data[[#This Row],[PGE Notified Time]],0)</f>
        <v>45609</v>
      </c>
      <c r="L4006" s="4">
        <f>HOUR(Data[[#This Row],[PGE Notified Time]])</f>
        <v>14</v>
      </c>
      <c r="M4006">
        <v>114751</v>
      </c>
      <c r="O4006" t="s">
        <v>117</v>
      </c>
      <c r="P4006" t="s">
        <v>290</v>
      </c>
      <c r="Q4006" s="44" t="s">
        <v>117</v>
      </c>
      <c r="R4006" t="s">
        <v>147</v>
      </c>
      <c r="S4006" s="1" t="s">
        <v>5</v>
      </c>
      <c r="T4006" s="1">
        <v>45609.594594907408</v>
      </c>
      <c r="U4006" s="1">
        <v>45609.639409722222</v>
      </c>
      <c r="V4006" t="s">
        <v>120</v>
      </c>
      <c r="W4006" t="s">
        <v>608</v>
      </c>
      <c r="X4006" t="s">
        <v>318</v>
      </c>
      <c r="Y4006" t="s">
        <v>123</v>
      </c>
      <c r="Z4006">
        <v>129810651</v>
      </c>
      <c r="AA4006" s="50">
        <v>47166154</v>
      </c>
      <c r="AB4006" t="s">
        <v>124</v>
      </c>
      <c r="AC4006" s="51">
        <v>64.533333333000002</v>
      </c>
    </row>
    <row r="4007" spans="1:29" x14ac:dyDescent="0.25">
      <c r="A4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7" s="4" t="str">
        <f>VLOOKUP(P4007,Lookup!$A$1:$D$19,4,0)</f>
        <v>Bay Area</v>
      </c>
      <c r="C4007" s="4" t="str">
        <f>VLOOKUP(P4007,Lookup!$A$1:$E$19,5,0)</f>
        <v>Region 3</v>
      </c>
      <c r="D4007" s="4" t="str">
        <f>VLOOKUP(P4007,Lookup!$A$1:$B$19,2,0)</f>
        <v>DI</v>
      </c>
      <c r="E4007" s="4" t="str">
        <f>IF(AND((Data[[#This Row],[Min Notif Date]]&gt;$G$3),Data[[#This Row],[Min Notif Date]]&lt;$F$3),"Last Week","No")</f>
        <v>No</v>
      </c>
      <c r="F4007" s="4" t="str">
        <f>VLOOKUP(MONTH(Data[[#This Row],[Min Notif Date]]),Lookup!$G$1:$H$12,2,0)</f>
        <v>8. Aug</v>
      </c>
      <c r="G4007" s="4" t="str">
        <f t="shared" si="62"/>
        <v/>
      </c>
      <c r="H4007" s="4" t="str">
        <f>IF(AND(Data[[#This Row],[Min Notif Time]]&gt;6,Data[[#This Row],[Min Notif Time]]&lt;17),"Business Hours","Non-Business Hours")</f>
        <v>Business Hours</v>
      </c>
      <c r="I4007" s="4" t="str" cm="1">
        <f t="array" ref="I4007">IFERROR(VLOOKUP(Data[[#This Row],[Min Notif Date]],Lookup!$N$1:$P$11,2,0),_xlfn.IFS(VLOOKUP(WEEKDAY(Data[[#This Row],[Min Notif Date]],2),Lookup!$J$1:$L$7,3,0)="Weekend","Weekend",VLOOKUP(WEEKDAY(Data[[#This Row],[Min Notif Date]],2),Lookup!$J$1:$L$7,3,0)="Weekday","Weekday"))</f>
        <v>Weekday</v>
      </c>
      <c r="J4007" s="4" t="str">
        <f>VLOOKUP(WEEKDAY(Data[[#This Row],[Min Notif Date]],2),Lookup!$J$1:$K$7,2,0)</f>
        <v>3. Wed</v>
      </c>
      <c r="K4007" s="37">
        <f>ROUNDDOWN(Data[[#This Row],[PGE Notified Time]],0)</f>
        <v>45518</v>
      </c>
      <c r="L4007" s="4">
        <f>HOUR(Data[[#This Row],[PGE Notified Time]])</f>
        <v>12</v>
      </c>
      <c r="M4007">
        <v>111369</v>
      </c>
      <c r="N4007">
        <v>1619759544</v>
      </c>
      <c r="O4007" t="s">
        <v>57</v>
      </c>
      <c r="P4007" t="s">
        <v>141</v>
      </c>
      <c r="Q4007" s="44" t="s">
        <v>259</v>
      </c>
      <c r="R4007" t="s">
        <v>119</v>
      </c>
      <c r="S4007" s="1">
        <v>45518.52815972222</v>
      </c>
      <c r="T4007" s="1">
        <v>45518.531608796293</v>
      </c>
      <c r="U4007" s="1">
        <v>45518.572916666664</v>
      </c>
      <c r="V4007" t="s">
        <v>120</v>
      </c>
      <c r="W4007" t="s">
        <v>121</v>
      </c>
      <c r="X4007" t="s">
        <v>226</v>
      </c>
      <c r="Y4007" t="s">
        <v>123</v>
      </c>
      <c r="Z4007">
        <v>129386282</v>
      </c>
      <c r="AA4007" s="50">
        <v>47124268</v>
      </c>
      <c r="AB4007" t="s">
        <v>124</v>
      </c>
      <c r="AC4007" s="51">
        <v>64.45</v>
      </c>
    </row>
    <row r="4008" spans="1:29" x14ac:dyDescent="0.25">
      <c r="A4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8" s="4" t="str">
        <f>VLOOKUP(P4008,Lookup!$A$1:$D$19,4,0)</f>
        <v>North Coast</v>
      </c>
      <c r="C4008" s="4" t="str">
        <f>VLOOKUP(P4008,Lookup!$A$1:$E$19,5,0)</f>
        <v>Region 1</v>
      </c>
      <c r="D4008" s="4" t="str">
        <f>VLOOKUP(P4008,Lookup!$A$1:$B$19,2,0)</f>
        <v>SO</v>
      </c>
      <c r="E4008" s="4" t="str">
        <f>IF(AND((Data[[#This Row],[Min Notif Date]]&gt;$G$3),Data[[#This Row],[Min Notif Date]]&lt;$F$3),"Last Week","No")</f>
        <v>No</v>
      </c>
      <c r="F4008" s="4" t="str">
        <f>VLOOKUP(MONTH(Data[[#This Row],[Min Notif Date]]),Lookup!$G$1:$H$12,2,0)</f>
        <v>3. Mar</v>
      </c>
      <c r="G4008" s="4" t="str">
        <f t="shared" si="62"/>
        <v/>
      </c>
      <c r="H4008" s="4" t="str">
        <f>IF(AND(Data[[#This Row],[Min Notif Time]]&gt;6,Data[[#This Row],[Min Notif Time]]&lt;17),"Business Hours","Non-Business Hours")</f>
        <v>Business Hours</v>
      </c>
      <c r="I4008" s="4" t="str" cm="1">
        <f t="array" ref="I4008">IFERROR(VLOOKUP(Data[[#This Row],[Min Notif Date]],Lookup!$N$1:$P$11,2,0),_xlfn.IFS(VLOOKUP(WEEKDAY(Data[[#This Row],[Min Notif Date]],2),Lookup!$J$1:$L$7,3,0)="Weekend","Weekend",VLOOKUP(WEEKDAY(Data[[#This Row],[Min Notif Date]],2),Lookup!$J$1:$L$7,3,0)="Weekday","Weekday"))</f>
        <v>Weekday</v>
      </c>
      <c r="J4008" s="4" t="str">
        <f>VLOOKUP(WEEKDAY(Data[[#This Row],[Min Notif Date]],2),Lookup!$J$1:$K$7,2,0)</f>
        <v>1. Mon</v>
      </c>
      <c r="K4008" s="37">
        <f>ROUNDDOWN(Data[[#This Row],[PGE Notified Time]],0)</f>
        <v>45369</v>
      </c>
      <c r="L4008" s="4">
        <f>HOUR(Data[[#This Row],[PGE Notified Time]])</f>
        <v>12</v>
      </c>
      <c r="M4008">
        <v>105421</v>
      </c>
      <c r="O4008" t="s">
        <v>117</v>
      </c>
      <c r="P4008" t="s">
        <v>130</v>
      </c>
      <c r="Q4008" s="44" t="s">
        <v>117</v>
      </c>
      <c r="R4008" t="s">
        <v>215</v>
      </c>
      <c r="S4008" s="1" t="s">
        <v>5</v>
      </c>
      <c r="T4008" s="1">
        <v>45369.517939814818</v>
      </c>
      <c r="U4008" s="1">
        <v>45369.562662037039</v>
      </c>
      <c r="V4008" t="s">
        <v>120</v>
      </c>
      <c r="W4008" t="s">
        <v>608</v>
      </c>
      <c r="X4008" t="s">
        <v>200</v>
      </c>
      <c r="Y4008" t="s">
        <v>123</v>
      </c>
      <c r="Z4008">
        <v>128300225</v>
      </c>
      <c r="AA4008" s="50">
        <v>47040262</v>
      </c>
      <c r="AB4008" t="s">
        <v>124</v>
      </c>
      <c r="AC4008" s="51">
        <v>64.400000000000006</v>
      </c>
    </row>
    <row r="4009" spans="1:29" x14ac:dyDescent="0.25">
      <c r="A4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9" s="4" t="str">
        <f>VLOOKUP(P4009,Lookup!$A$1:$D$19,4,0)</f>
        <v>Bay Area</v>
      </c>
      <c r="C4009" s="4" t="str">
        <f>VLOOKUP(P4009,Lookup!$A$1:$E$19,5,0)</f>
        <v>Region 3</v>
      </c>
      <c r="D4009" s="4" t="str">
        <f>VLOOKUP(P4009,Lookup!$A$1:$B$19,2,0)</f>
        <v>DI</v>
      </c>
      <c r="E4009" s="4" t="str">
        <f>IF(AND((Data[[#This Row],[Min Notif Date]]&gt;$G$3),Data[[#This Row],[Min Notif Date]]&lt;$F$3),"Last Week","No")</f>
        <v>No</v>
      </c>
      <c r="F4009" s="4" t="str">
        <f>VLOOKUP(MONTH(Data[[#This Row],[Min Notif Date]]),Lookup!$G$1:$H$12,2,0)</f>
        <v>9. Sep</v>
      </c>
      <c r="G4009" s="4" t="str">
        <f t="shared" si="62"/>
        <v/>
      </c>
      <c r="H4009" s="4" t="str">
        <f>IF(AND(Data[[#This Row],[Min Notif Time]]&gt;6,Data[[#This Row],[Min Notif Time]]&lt;17),"Business Hours","Non-Business Hours")</f>
        <v>Business Hours</v>
      </c>
      <c r="I4009" s="4" t="str" cm="1">
        <f t="array" ref="I4009">IFERROR(VLOOKUP(Data[[#This Row],[Min Notif Date]],Lookup!$N$1:$P$11,2,0),_xlfn.IFS(VLOOKUP(WEEKDAY(Data[[#This Row],[Min Notif Date]],2),Lookup!$J$1:$L$7,3,0)="Weekend","Weekend",VLOOKUP(WEEKDAY(Data[[#This Row],[Min Notif Date]],2),Lookup!$J$1:$L$7,3,0)="Weekday","Weekday"))</f>
        <v>Weekday</v>
      </c>
      <c r="J4009" s="4" t="str">
        <f>VLOOKUP(WEEKDAY(Data[[#This Row],[Min Notif Date]],2),Lookup!$J$1:$K$7,2,0)</f>
        <v>1. Mon</v>
      </c>
      <c r="K4009" s="37">
        <f>ROUNDDOWN(Data[[#This Row],[PGE Notified Time]],0)</f>
        <v>45551</v>
      </c>
      <c r="L4009" s="4">
        <f>HOUR(Data[[#This Row],[PGE Notified Time]])</f>
        <v>10</v>
      </c>
      <c r="M4009">
        <v>112599</v>
      </c>
      <c r="O4009" t="s">
        <v>117</v>
      </c>
      <c r="P4009" t="s">
        <v>141</v>
      </c>
      <c r="Q4009" s="44" t="s">
        <v>117</v>
      </c>
      <c r="R4009" t="s">
        <v>119</v>
      </c>
      <c r="S4009" s="1" t="s">
        <v>5</v>
      </c>
      <c r="T4009" s="1">
        <v>45551.455300925925</v>
      </c>
      <c r="U4009" s="1">
        <v>45551.5</v>
      </c>
      <c r="V4009" t="s">
        <v>120</v>
      </c>
      <c r="W4009" t="s">
        <v>608</v>
      </c>
      <c r="X4009" t="s">
        <v>182</v>
      </c>
      <c r="Y4009" t="s">
        <v>123</v>
      </c>
      <c r="Z4009">
        <v>129538014</v>
      </c>
      <c r="AA4009" s="50">
        <v>47133913</v>
      </c>
      <c r="AB4009" t="s">
        <v>124</v>
      </c>
      <c r="AC4009" s="51">
        <v>64.366666667000004</v>
      </c>
    </row>
    <row r="4010" spans="1:29" x14ac:dyDescent="0.25">
      <c r="A4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0" s="4" t="str">
        <f>VLOOKUP(P4010,Lookup!$A$1:$D$19,4,0)</f>
        <v>Central Valley</v>
      </c>
      <c r="C4010" s="4" t="str">
        <f>VLOOKUP(P4010,Lookup!$A$1:$E$19,5,0)</f>
        <v>Region 5</v>
      </c>
      <c r="D4010" s="4" t="str">
        <f>VLOOKUP(P4010,Lookup!$A$1:$B$19,2,0)</f>
        <v>YO</v>
      </c>
      <c r="E4010" s="4" t="str">
        <f>IF(AND((Data[[#This Row],[Min Notif Date]]&gt;$G$3),Data[[#This Row],[Min Notif Date]]&lt;$F$3),"Last Week","No")</f>
        <v>No</v>
      </c>
      <c r="F4010" s="4" t="str">
        <f>VLOOKUP(MONTH(Data[[#This Row],[Min Notif Date]]),Lookup!$G$1:$H$12,2,0)</f>
        <v>8. Aug</v>
      </c>
      <c r="G4010" s="4" t="str">
        <f t="shared" si="62"/>
        <v/>
      </c>
      <c r="H4010" s="4" t="str">
        <f>IF(AND(Data[[#This Row],[Min Notif Time]]&gt;6,Data[[#This Row],[Min Notif Time]]&lt;17),"Business Hours","Non-Business Hours")</f>
        <v>Business Hours</v>
      </c>
      <c r="I4010" s="4" t="str" cm="1">
        <f t="array" ref="I4010">IFERROR(VLOOKUP(Data[[#This Row],[Min Notif Date]],Lookup!$N$1:$P$11,2,0),_xlfn.IFS(VLOOKUP(WEEKDAY(Data[[#This Row],[Min Notif Date]],2),Lookup!$J$1:$L$7,3,0)="Weekend","Weekend",VLOOKUP(WEEKDAY(Data[[#This Row],[Min Notif Date]],2),Lookup!$J$1:$L$7,3,0)="Weekday","Weekday"))</f>
        <v>Weekday</v>
      </c>
      <c r="J4010" s="4" t="str">
        <f>VLOOKUP(WEEKDAY(Data[[#This Row],[Min Notif Date]],2),Lookup!$J$1:$K$7,2,0)</f>
        <v>3. Wed</v>
      </c>
      <c r="K4010" s="37">
        <f>ROUNDDOWN(Data[[#This Row],[PGE Notified Time]],0)</f>
        <v>45511</v>
      </c>
      <c r="L4010" s="4">
        <f>HOUR(Data[[#This Row],[PGE Notified Time]])</f>
        <v>13</v>
      </c>
      <c r="M4010">
        <v>111103</v>
      </c>
      <c r="O4010" t="s">
        <v>117</v>
      </c>
      <c r="P4010" t="s">
        <v>197</v>
      </c>
      <c r="Q4010" s="44" t="s">
        <v>117</v>
      </c>
      <c r="R4010" t="s">
        <v>147</v>
      </c>
      <c r="S4010" s="1" t="s">
        <v>5</v>
      </c>
      <c r="T4010" s="1">
        <v>45511.559548611112</v>
      </c>
      <c r="U4010" s="1">
        <v>45511.604201388887</v>
      </c>
      <c r="V4010" t="s">
        <v>120</v>
      </c>
      <c r="W4010" t="s">
        <v>608</v>
      </c>
      <c r="X4010" t="s">
        <v>260</v>
      </c>
      <c r="Y4010" t="s">
        <v>123</v>
      </c>
      <c r="Z4010">
        <v>129345700</v>
      </c>
      <c r="AA4010" s="50">
        <v>47121239</v>
      </c>
      <c r="AB4010" t="s">
        <v>124</v>
      </c>
      <c r="AC4010" s="51">
        <v>64.3</v>
      </c>
    </row>
    <row r="4011" spans="1:29" x14ac:dyDescent="0.25">
      <c r="A4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11" s="4" t="str">
        <f>VLOOKUP(P4011,Lookup!$A$1:$D$19,4,0)</f>
        <v>North Coast</v>
      </c>
      <c r="C4011" s="4" t="str">
        <f>VLOOKUP(P4011,Lookup!$A$1:$E$19,5,0)</f>
        <v>Region 1</v>
      </c>
      <c r="D4011" s="4" t="str">
        <f>VLOOKUP(P4011,Lookup!$A$1:$B$19,2,0)</f>
        <v>NB</v>
      </c>
      <c r="E4011" s="4" t="str">
        <f>IF(AND((Data[[#This Row],[Min Notif Date]]&gt;$G$3),Data[[#This Row],[Min Notif Date]]&lt;$F$3),"Last Week","No")</f>
        <v>No</v>
      </c>
      <c r="F4011" s="4" t="str">
        <f>VLOOKUP(MONTH(Data[[#This Row],[Min Notif Date]]),Lookup!$G$1:$H$12,2,0)</f>
        <v>7. Jul</v>
      </c>
      <c r="G4011" s="4" t="str">
        <f t="shared" si="62"/>
        <v/>
      </c>
      <c r="H4011" s="4" t="str">
        <f>IF(AND(Data[[#This Row],[Min Notif Time]]&gt;6,Data[[#This Row],[Min Notif Time]]&lt;17),"Business Hours","Non-Business Hours")</f>
        <v>Business Hours</v>
      </c>
      <c r="I4011" s="4" t="str" cm="1">
        <f t="array" ref="I4011">IFERROR(VLOOKUP(Data[[#This Row],[Min Notif Date]],Lookup!$N$1:$P$11,2,0),_xlfn.IFS(VLOOKUP(WEEKDAY(Data[[#This Row],[Min Notif Date]],2),Lookup!$J$1:$L$7,3,0)="Weekend","Weekend",VLOOKUP(WEEKDAY(Data[[#This Row],[Min Notif Date]],2),Lookup!$J$1:$L$7,3,0)="Weekday","Weekday"))</f>
        <v>Weekday</v>
      </c>
      <c r="J4011" s="4" t="str">
        <f>VLOOKUP(WEEKDAY(Data[[#This Row],[Min Notif Date]],2),Lookup!$J$1:$K$7,2,0)</f>
        <v>1. Mon</v>
      </c>
      <c r="K4011" s="37">
        <f>ROUNDDOWN(Data[[#This Row],[PGE Notified Time]],0)</f>
        <v>45502</v>
      </c>
      <c r="L4011" s="4">
        <f>HOUR(Data[[#This Row],[PGE Notified Time]])</f>
        <v>12</v>
      </c>
      <c r="M4011">
        <v>110738</v>
      </c>
      <c r="N4011">
        <v>3700487672</v>
      </c>
      <c r="O4011" t="s">
        <v>57</v>
      </c>
      <c r="P4011" t="s">
        <v>126</v>
      </c>
      <c r="Q4011" s="44" t="s">
        <v>259</v>
      </c>
      <c r="R4011" t="s">
        <v>119</v>
      </c>
      <c r="S4011" s="1">
        <v>45502.50744212963</v>
      </c>
      <c r="T4011" s="1">
        <v>45502.508483796293</v>
      </c>
      <c r="U4011" s="1">
        <v>45502.552083333336</v>
      </c>
      <c r="V4011" t="s">
        <v>120</v>
      </c>
      <c r="W4011" t="s">
        <v>121</v>
      </c>
      <c r="X4011" t="s">
        <v>127</v>
      </c>
      <c r="Y4011" t="s">
        <v>123</v>
      </c>
      <c r="Z4011">
        <v>129303904</v>
      </c>
      <c r="AA4011" s="50">
        <v>47118815</v>
      </c>
      <c r="AB4011" t="s">
        <v>124</v>
      </c>
      <c r="AC4011" s="51">
        <v>64.283333333000002</v>
      </c>
    </row>
    <row r="4012" spans="1:29" x14ac:dyDescent="0.25">
      <c r="A4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2" s="4" t="str">
        <f>VLOOKUP(P4012,Lookup!$A$1:$D$19,4,0)</f>
        <v>South Bay</v>
      </c>
      <c r="C4012" s="4" t="str">
        <f>VLOOKUP(P4012,Lookup!$A$1:$E$19,5,0)</f>
        <v>Region 4</v>
      </c>
      <c r="D4012" s="4" t="str">
        <f>VLOOKUP(P4012,Lookup!$A$1:$B$19,2,0)</f>
        <v>SJ</v>
      </c>
      <c r="E4012" s="4" t="str">
        <f>IF(AND((Data[[#This Row],[Min Notif Date]]&gt;$G$3),Data[[#This Row],[Min Notif Date]]&lt;$F$3),"Last Week","No")</f>
        <v>No</v>
      </c>
      <c r="F4012" s="4" t="str">
        <f>VLOOKUP(MONTH(Data[[#This Row],[Min Notif Date]]),Lookup!$G$1:$H$12,2,0)</f>
        <v>9. Sep</v>
      </c>
      <c r="G4012" s="4" t="str">
        <f t="shared" si="62"/>
        <v/>
      </c>
      <c r="H4012" s="4" t="str">
        <f>IF(AND(Data[[#This Row],[Min Notif Time]]&gt;6,Data[[#This Row],[Min Notif Time]]&lt;17),"Business Hours","Non-Business Hours")</f>
        <v>Business Hours</v>
      </c>
      <c r="I4012" s="4" t="str" cm="1">
        <f t="array" ref="I4012">IFERROR(VLOOKUP(Data[[#This Row],[Min Notif Date]],Lookup!$N$1:$P$11,2,0),_xlfn.IFS(VLOOKUP(WEEKDAY(Data[[#This Row],[Min Notif Date]],2),Lookup!$J$1:$L$7,3,0)="Weekend","Weekend",VLOOKUP(WEEKDAY(Data[[#This Row],[Min Notif Date]],2),Lookup!$J$1:$L$7,3,0)="Weekday","Weekday"))</f>
        <v>Weekday</v>
      </c>
      <c r="J4012" s="4" t="str">
        <f>VLOOKUP(WEEKDAY(Data[[#This Row],[Min Notif Date]],2),Lookup!$J$1:$K$7,2,0)</f>
        <v>3. Wed</v>
      </c>
      <c r="K4012" s="37">
        <f>ROUNDDOWN(Data[[#This Row],[PGE Notified Time]],0)</f>
        <v>45539</v>
      </c>
      <c r="L4012" s="4">
        <f>HOUR(Data[[#This Row],[PGE Notified Time]])</f>
        <v>11</v>
      </c>
      <c r="M4012">
        <v>112161</v>
      </c>
      <c r="O4012" t="s">
        <v>117</v>
      </c>
      <c r="P4012" t="s">
        <v>145</v>
      </c>
      <c r="Q4012" s="44" t="s">
        <v>117</v>
      </c>
      <c r="R4012" t="s">
        <v>119</v>
      </c>
      <c r="S4012" s="1" t="s">
        <v>5</v>
      </c>
      <c r="T4012" s="1">
        <v>45539.497187499997</v>
      </c>
      <c r="U4012" s="1">
        <v>45539.541817129626</v>
      </c>
      <c r="V4012" t="s">
        <v>120</v>
      </c>
      <c r="W4012" t="s">
        <v>608</v>
      </c>
      <c r="X4012" t="s">
        <v>146</v>
      </c>
      <c r="Y4012" t="s">
        <v>123</v>
      </c>
      <c r="Z4012">
        <v>129472843</v>
      </c>
      <c r="AA4012" s="50">
        <v>47129630</v>
      </c>
      <c r="AB4012" t="s">
        <v>124</v>
      </c>
      <c r="AC4012" s="51">
        <v>64.266666666999996</v>
      </c>
    </row>
    <row r="4013" spans="1:29" x14ac:dyDescent="0.25">
      <c r="A4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3" s="4" t="str">
        <f>VLOOKUP(P4013,Lookup!$A$1:$D$19,4,0)</f>
        <v>Central Valley</v>
      </c>
      <c r="C4013" s="4" t="str">
        <f>VLOOKUP(P4013,Lookup!$A$1:$E$19,5,0)</f>
        <v>Region 5</v>
      </c>
      <c r="D4013" s="4" t="str">
        <f>VLOOKUP(P4013,Lookup!$A$1:$B$19,2,0)</f>
        <v>FR</v>
      </c>
      <c r="E4013" s="4" t="str">
        <f>IF(AND((Data[[#This Row],[Min Notif Date]]&gt;$G$3),Data[[#This Row],[Min Notif Date]]&lt;$F$3),"Last Week","No")</f>
        <v>No</v>
      </c>
      <c r="F4013" s="4" t="str">
        <f>VLOOKUP(MONTH(Data[[#This Row],[Min Notif Date]]),Lookup!$G$1:$H$12,2,0)</f>
        <v>7. Jul</v>
      </c>
      <c r="G4013" s="4" t="str">
        <f t="shared" si="62"/>
        <v/>
      </c>
      <c r="H4013" s="4" t="str">
        <f>IF(AND(Data[[#This Row],[Min Notif Time]]&gt;6,Data[[#This Row],[Min Notif Time]]&lt;17),"Business Hours","Non-Business Hours")</f>
        <v>Business Hours</v>
      </c>
      <c r="I4013" s="4" t="str" cm="1">
        <f t="array" ref="I4013">IFERROR(VLOOKUP(Data[[#This Row],[Min Notif Date]],Lookup!$N$1:$P$11,2,0),_xlfn.IFS(VLOOKUP(WEEKDAY(Data[[#This Row],[Min Notif Date]],2),Lookup!$J$1:$L$7,3,0)="Weekend","Weekend",VLOOKUP(WEEKDAY(Data[[#This Row],[Min Notif Date]],2),Lookup!$J$1:$L$7,3,0)="Weekday","Weekday"))</f>
        <v>Weekday</v>
      </c>
      <c r="J4013" s="4" t="str">
        <f>VLOOKUP(WEEKDAY(Data[[#This Row],[Min Notif Date]],2),Lookup!$J$1:$K$7,2,0)</f>
        <v>3. Wed</v>
      </c>
      <c r="K4013" s="37">
        <f>ROUNDDOWN(Data[[#This Row],[PGE Notified Time]],0)</f>
        <v>45504</v>
      </c>
      <c r="L4013" s="4">
        <f>HOUR(Data[[#This Row],[PGE Notified Time]])</f>
        <v>13</v>
      </c>
      <c r="M4013">
        <v>110837</v>
      </c>
      <c r="O4013" t="s">
        <v>117</v>
      </c>
      <c r="P4013" t="s">
        <v>136</v>
      </c>
      <c r="Q4013" s="44" t="s">
        <v>117</v>
      </c>
      <c r="R4013" t="s">
        <v>119</v>
      </c>
      <c r="S4013" s="1" t="s">
        <v>5</v>
      </c>
      <c r="T4013" s="1">
        <v>45504.57371527778</v>
      </c>
      <c r="U4013" s="1">
        <v>45504.618344907409</v>
      </c>
      <c r="V4013" t="s">
        <v>120</v>
      </c>
      <c r="W4013" t="s">
        <v>608</v>
      </c>
      <c r="X4013" t="s">
        <v>335</v>
      </c>
      <c r="Y4013" t="s">
        <v>123</v>
      </c>
      <c r="Z4013">
        <v>129315167</v>
      </c>
      <c r="AA4013" s="50">
        <v>47119631</v>
      </c>
      <c r="AB4013" t="s">
        <v>124</v>
      </c>
      <c r="AC4013" s="51">
        <v>64.266666666999996</v>
      </c>
    </row>
    <row r="4014" spans="1:29" x14ac:dyDescent="0.25">
      <c r="A4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4" s="4" t="str">
        <f>VLOOKUP(P4014,Lookup!$A$1:$D$19,4,0)</f>
        <v>Bay Area</v>
      </c>
      <c r="C4014" s="4" t="str">
        <f>VLOOKUP(P4014,Lookup!$A$1:$E$19,5,0)</f>
        <v>Region 3</v>
      </c>
      <c r="D4014" s="4" t="str">
        <f>VLOOKUP(P4014,Lookup!$A$1:$B$19,2,0)</f>
        <v>EB</v>
      </c>
      <c r="E4014" s="4" t="str">
        <f>IF(AND((Data[[#This Row],[Min Notif Date]]&gt;$G$3),Data[[#This Row],[Min Notif Date]]&lt;$F$3),"Last Week","No")</f>
        <v>No</v>
      </c>
      <c r="F4014" s="4" t="str">
        <f>VLOOKUP(MONTH(Data[[#This Row],[Min Notif Date]]),Lookup!$G$1:$H$12,2,0)</f>
        <v>3. Mar</v>
      </c>
      <c r="G4014" s="4" t="str">
        <f t="shared" si="62"/>
        <v/>
      </c>
      <c r="H4014" s="4" t="str">
        <f>IF(AND(Data[[#This Row],[Min Notif Time]]&gt;6,Data[[#This Row],[Min Notif Time]]&lt;17),"Business Hours","Non-Business Hours")</f>
        <v>Business Hours</v>
      </c>
      <c r="I4014" s="4" t="str" cm="1">
        <f t="array" ref="I4014">IFERROR(VLOOKUP(Data[[#This Row],[Min Notif Date]],Lookup!$N$1:$P$11,2,0),_xlfn.IFS(VLOOKUP(WEEKDAY(Data[[#This Row],[Min Notif Date]],2),Lookup!$J$1:$L$7,3,0)="Weekend","Weekend",VLOOKUP(WEEKDAY(Data[[#This Row],[Min Notif Date]],2),Lookup!$J$1:$L$7,3,0)="Weekday","Weekday"))</f>
        <v>Weekday</v>
      </c>
      <c r="J4014" s="4" t="str">
        <f>VLOOKUP(WEEKDAY(Data[[#This Row],[Min Notif Date]],2),Lookup!$J$1:$K$7,2,0)</f>
        <v>4. Thu</v>
      </c>
      <c r="K4014" s="37">
        <f>ROUNDDOWN(Data[[#This Row],[PGE Notified Time]],0)</f>
        <v>45379</v>
      </c>
      <c r="L4014" s="4">
        <f>HOUR(Data[[#This Row],[PGE Notified Time]])</f>
        <v>11</v>
      </c>
      <c r="M4014">
        <v>105881</v>
      </c>
      <c r="O4014" t="s">
        <v>117</v>
      </c>
      <c r="P4014" t="s">
        <v>118</v>
      </c>
      <c r="Q4014" s="44" t="s">
        <v>117</v>
      </c>
      <c r="R4014" t="s">
        <v>119</v>
      </c>
      <c r="S4014" s="1" t="s">
        <v>5</v>
      </c>
      <c r="T4014" s="1">
        <v>45379.476631944446</v>
      </c>
      <c r="U4014" s="1">
        <v>45379.521261574075</v>
      </c>
      <c r="V4014" t="s">
        <v>120</v>
      </c>
      <c r="W4014" t="s">
        <v>608</v>
      </c>
      <c r="X4014" t="s">
        <v>122</v>
      </c>
      <c r="Y4014" t="s">
        <v>123</v>
      </c>
      <c r="Z4014">
        <v>128388844</v>
      </c>
      <c r="AA4014" s="50">
        <v>35540806</v>
      </c>
      <c r="AB4014" t="s">
        <v>124</v>
      </c>
      <c r="AC4014" s="51">
        <v>64.266666666999996</v>
      </c>
    </row>
    <row r="4015" spans="1:29" x14ac:dyDescent="0.25">
      <c r="A4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5" s="4" t="str">
        <f>VLOOKUP(P4015,Lookup!$A$1:$D$19,4,0)</f>
        <v>South Bay</v>
      </c>
      <c r="C4015" s="4" t="str">
        <f>VLOOKUP(P4015,Lookup!$A$1:$E$19,5,0)</f>
        <v>Region 4</v>
      </c>
      <c r="D4015" s="4" t="str">
        <f>VLOOKUP(P4015,Lookup!$A$1:$B$19,2,0)</f>
        <v>DA</v>
      </c>
      <c r="E4015" s="4" t="str">
        <f>IF(AND((Data[[#This Row],[Min Notif Date]]&gt;$G$3),Data[[#This Row],[Min Notif Date]]&lt;$F$3),"Last Week","No")</f>
        <v>No</v>
      </c>
      <c r="F4015" s="4" t="str">
        <f>VLOOKUP(MONTH(Data[[#This Row],[Min Notif Date]]),Lookup!$G$1:$H$12,2,0)</f>
        <v>9. Sep</v>
      </c>
      <c r="G4015" s="4" t="str">
        <f t="shared" si="62"/>
        <v/>
      </c>
      <c r="H4015" s="4" t="str">
        <f>IF(AND(Data[[#This Row],[Min Notif Time]]&gt;6,Data[[#This Row],[Min Notif Time]]&lt;17),"Business Hours","Non-Business Hours")</f>
        <v>Business Hours</v>
      </c>
      <c r="I4015" s="4" t="str" cm="1">
        <f t="array" ref="I4015">IFERROR(VLOOKUP(Data[[#This Row],[Min Notif Date]],Lookup!$N$1:$P$11,2,0),_xlfn.IFS(VLOOKUP(WEEKDAY(Data[[#This Row],[Min Notif Date]],2),Lookup!$J$1:$L$7,3,0)="Weekend","Weekend",VLOOKUP(WEEKDAY(Data[[#This Row],[Min Notif Date]],2),Lookup!$J$1:$L$7,3,0)="Weekday","Weekday"))</f>
        <v>Weekday</v>
      </c>
      <c r="J4015" s="4" t="str">
        <f>VLOOKUP(WEEKDAY(Data[[#This Row],[Min Notif Date]],2),Lookup!$J$1:$K$7,2,0)</f>
        <v>2. Tue</v>
      </c>
      <c r="K4015" s="37">
        <f>ROUNDDOWN(Data[[#This Row],[PGE Notified Time]],0)</f>
        <v>45552</v>
      </c>
      <c r="L4015" s="4">
        <f>HOUR(Data[[#This Row],[PGE Notified Time]])</f>
        <v>11</v>
      </c>
      <c r="M4015">
        <v>112672</v>
      </c>
      <c r="O4015" t="s">
        <v>117</v>
      </c>
      <c r="P4015" t="s">
        <v>163</v>
      </c>
      <c r="Q4015" s="44" t="s">
        <v>117</v>
      </c>
      <c r="R4015" t="s">
        <v>147</v>
      </c>
      <c r="S4015" s="1" t="s">
        <v>5</v>
      </c>
      <c r="T4015" s="1">
        <v>45552.497106481482</v>
      </c>
      <c r="U4015" s="1">
        <v>45552.541701388887</v>
      </c>
      <c r="V4015" t="s">
        <v>120</v>
      </c>
      <c r="W4015" t="s">
        <v>608</v>
      </c>
      <c r="X4015" t="s">
        <v>180</v>
      </c>
      <c r="Y4015" t="s">
        <v>123</v>
      </c>
      <c r="Z4015">
        <v>129544267</v>
      </c>
      <c r="AA4015" s="50">
        <v>47134307</v>
      </c>
      <c r="AB4015" t="s">
        <v>124</v>
      </c>
      <c r="AC4015" s="51">
        <v>64.216666666999998</v>
      </c>
    </row>
    <row r="4016" spans="1:29" x14ac:dyDescent="0.25">
      <c r="A4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6" s="4" t="str">
        <f>VLOOKUP(P4016,Lookup!$A$1:$D$19,4,0)</f>
        <v>Bay Area</v>
      </c>
      <c r="C4016" s="4" t="str">
        <f>VLOOKUP(P4016,Lookup!$A$1:$E$19,5,0)</f>
        <v>Region 3</v>
      </c>
      <c r="D4016" s="4" t="str">
        <f>VLOOKUP(P4016,Lookup!$A$1:$B$19,2,0)</f>
        <v>EB</v>
      </c>
      <c r="E4016" s="4" t="str">
        <f>IF(AND((Data[[#This Row],[Min Notif Date]]&gt;$G$3),Data[[#This Row],[Min Notif Date]]&lt;$F$3),"Last Week","No")</f>
        <v>No</v>
      </c>
      <c r="F4016" s="4" t="str">
        <f>VLOOKUP(MONTH(Data[[#This Row],[Min Notif Date]]),Lookup!$G$1:$H$12,2,0)</f>
        <v>9. Sep</v>
      </c>
      <c r="G4016" s="4" t="str">
        <f t="shared" si="62"/>
        <v/>
      </c>
      <c r="H4016" s="4" t="str">
        <f>IF(AND(Data[[#This Row],[Min Notif Time]]&gt;6,Data[[#This Row],[Min Notif Time]]&lt;17),"Business Hours","Non-Business Hours")</f>
        <v>Business Hours</v>
      </c>
      <c r="I4016" s="4" t="str" cm="1">
        <f t="array" ref="I4016">IFERROR(VLOOKUP(Data[[#This Row],[Min Notif Date]],Lookup!$N$1:$P$11,2,0),_xlfn.IFS(VLOOKUP(WEEKDAY(Data[[#This Row],[Min Notif Date]],2),Lookup!$J$1:$L$7,3,0)="Weekend","Weekend",VLOOKUP(WEEKDAY(Data[[#This Row],[Min Notif Date]],2),Lookup!$J$1:$L$7,3,0)="Weekday","Weekday"))</f>
        <v>Weekday</v>
      </c>
      <c r="J4016" s="4" t="str">
        <f>VLOOKUP(WEEKDAY(Data[[#This Row],[Min Notif Date]],2),Lookup!$J$1:$K$7,2,0)</f>
        <v>3. Wed</v>
      </c>
      <c r="K4016" s="37">
        <f>ROUNDDOWN(Data[[#This Row],[PGE Notified Time]],0)</f>
        <v>45553</v>
      </c>
      <c r="L4016" s="4">
        <f>HOUR(Data[[#This Row],[PGE Notified Time]])</f>
        <v>9</v>
      </c>
      <c r="M4016">
        <v>112704</v>
      </c>
      <c r="O4016" t="s">
        <v>117</v>
      </c>
      <c r="P4016" t="s">
        <v>118</v>
      </c>
      <c r="Q4016" s="44" t="s">
        <v>117</v>
      </c>
      <c r="R4016" t="s">
        <v>119</v>
      </c>
      <c r="S4016" s="1" t="s">
        <v>5</v>
      </c>
      <c r="T4016" s="1">
        <v>45553.403333333335</v>
      </c>
      <c r="U4016" s="1">
        <v>45553.447916666664</v>
      </c>
      <c r="V4016" t="s">
        <v>120</v>
      </c>
      <c r="W4016" t="s">
        <v>608</v>
      </c>
      <c r="X4016" t="s">
        <v>144</v>
      </c>
      <c r="Y4016" t="s">
        <v>123</v>
      </c>
      <c r="Z4016">
        <v>129549553</v>
      </c>
      <c r="AA4016" s="50">
        <v>47135593</v>
      </c>
      <c r="AB4016" t="s">
        <v>124</v>
      </c>
      <c r="AC4016" s="51">
        <v>64.2</v>
      </c>
    </row>
    <row r="4017" spans="1:29" x14ac:dyDescent="0.25">
      <c r="A4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17" s="4" t="str">
        <f>VLOOKUP(P4017,Lookup!$A$1:$D$19,4,0)</f>
        <v>North Coast</v>
      </c>
      <c r="C4017" s="4" t="str">
        <f>VLOOKUP(P4017,Lookup!$A$1:$E$19,5,0)</f>
        <v>Region 1</v>
      </c>
      <c r="D4017" s="4" t="str">
        <f>VLOOKUP(P4017,Lookup!$A$1:$B$19,2,0)</f>
        <v>SO</v>
      </c>
      <c r="E4017" s="4" t="str">
        <f>IF(AND((Data[[#This Row],[Min Notif Date]]&gt;$G$3),Data[[#This Row],[Min Notif Date]]&lt;$F$3),"Last Week","No")</f>
        <v>No</v>
      </c>
      <c r="F4017" s="4" t="str">
        <f>VLOOKUP(MONTH(Data[[#This Row],[Min Notif Date]]),Lookup!$G$1:$H$12,2,0)</f>
        <v>7. Jul</v>
      </c>
      <c r="G4017" s="4" t="str">
        <f t="shared" si="62"/>
        <v/>
      </c>
      <c r="H4017" s="4" t="str">
        <f>IF(AND(Data[[#This Row],[Min Notif Time]]&gt;6,Data[[#This Row],[Min Notif Time]]&lt;17),"Business Hours","Non-Business Hours")</f>
        <v>Non-Business Hours</v>
      </c>
      <c r="I4017" s="4" t="str" cm="1">
        <f t="array" ref="I4017">IFERROR(VLOOKUP(Data[[#This Row],[Min Notif Date]],Lookup!$N$1:$P$11,2,0),_xlfn.IFS(VLOOKUP(WEEKDAY(Data[[#This Row],[Min Notif Date]],2),Lookup!$J$1:$L$7,3,0)="Weekend","Weekend",VLOOKUP(WEEKDAY(Data[[#This Row],[Min Notif Date]],2),Lookup!$J$1:$L$7,3,0)="Weekday","Weekday"))</f>
        <v>Weekday</v>
      </c>
      <c r="J4017" s="4" t="str">
        <f>VLOOKUP(WEEKDAY(Data[[#This Row],[Min Notif Date]],2),Lookup!$J$1:$K$7,2,0)</f>
        <v>1. Mon</v>
      </c>
      <c r="K4017" s="37">
        <f>ROUNDDOWN(Data[[#This Row],[PGE Notified Time]],0)</f>
        <v>45495</v>
      </c>
      <c r="L4017" s="4">
        <f>HOUR(Data[[#This Row],[PGE Notified Time]])</f>
        <v>17</v>
      </c>
      <c r="M4017">
        <v>110466</v>
      </c>
      <c r="N4017">
        <v>3835831650</v>
      </c>
      <c r="O4017" t="s">
        <v>57</v>
      </c>
      <c r="P4017" t="s">
        <v>130</v>
      </c>
      <c r="Q4017" s="44" t="s">
        <v>259</v>
      </c>
      <c r="R4017" t="s">
        <v>119</v>
      </c>
      <c r="S4017" s="1">
        <v>45495.706805555557</v>
      </c>
      <c r="T4017" s="1">
        <v>45495.709606481483</v>
      </c>
      <c r="U4017" s="1">
        <v>45495.751388888886</v>
      </c>
      <c r="V4017" t="s">
        <v>120</v>
      </c>
      <c r="W4017" t="s">
        <v>121</v>
      </c>
      <c r="X4017" t="s">
        <v>131</v>
      </c>
      <c r="Y4017" t="s">
        <v>123</v>
      </c>
      <c r="Z4017">
        <v>129279918</v>
      </c>
      <c r="AA4017" s="50">
        <v>47117330</v>
      </c>
      <c r="AB4017" t="s">
        <v>124</v>
      </c>
      <c r="AC4017" s="51">
        <v>64.2</v>
      </c>
    </row>
    <row r="4018" spans="1:29" x14ac:dyDescent="0.25">
      <c r="A4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18" s="4" t="str">
        <f>VLOOKUP(P4018,Lookup!$A$1:$D$19,4,0)</f>
        <v>Bay Area</v>
      </c>
      <c r="C4018" s="4" t="str">
        <f>VLOOKUP(P4018,Lookup!$A$1:$E$19,5,0)</f>
        <v>Region 3</v>
      </c>
      <c r="D4018" s="4" t="str">
        <f>VLOOKUP(P4018,Lookup!$A$1:$B$19,2,0)</f>
        <v>DI</v>
      </c>
      <c r="E4018" s="4" t="str">
        <f>IF(AND((Data[[#This Row],[Min Notif Date]]&gt;$G$3),Data[[#This Row],[Min Notif Date]]&lt;$F$3),"Last Week","No")</f>
        <v>No</v>
      </c>
      <c r="F4018" s="4" t="str">
        <f>VLOOKUP(MONTH(Data[[#This Row],[Min Notif Date]]),Lookup!$G$1:$H$12,2,0)</f>
        <v>12. Dec</v>
      </c>
      <c r="G4018" s="4" t="str">
        <f t="shared" si="62"/>
        <v/>
      </c>
      <c r="H4018" s="4" t="str">
        <f>IF(AND(Data[[#This Row],[Min Notif Time]]&gt;6,Data[[#This Row],[Min Notif Time]]&lt;17),"Business Hours","Non-Business Hours")</f>
        <v>Business Hours</v>
      </c>
      <c r="I4018" s="4" t="str" cm="1">
        <f t="array" ref="I4018">IFERROR(VLOOKUP(Data[[#This Row],[Min Notif Date]],Lookup!$N$1:$P$11,2,0),_xlfn.IFS(VLOOKUP(WEEKDAY(Data[[#This Row],[Min Notif Date]],2),Lookup!$J$1:$L$7,3,0)="Weekend","Weekend",VLOOKUP(WEEKDAY(Data[[#This Row],[Min Notif Date]],2),Lookup!$J$1:$L$7,3,0)="Weekday","Weekday"))</f>
        <v>Weekday</v>
      </c>
      <c r="J4018" s="4" t="str">
        <f>VLOOKUP(WEEKDAY(Data[[#This Row],[Min Notif Date]],2),Lookup!$J$1:$K$7,2,0)</f>
        <v>2. Tue</v>
      </c>
      <c r="K4018" s="37">
        <f>ROUNDDOWN(Data[[#This Row],[PGE Notified Time]],0)</f>
        <v>45629</v>
      </c>
      <c r="L4018" s="4">
        <f>HOUR(Data[[#This Row],[PGE Notified Time]])</f>
        <v>10</v>
      </c>
      <c r="M4018">
        <v>115389</v>
      </c>
      <c r="N4018">
        <v>1682116787</v>
      </c>
      <c r="O4018" t="s">
        <v>57</v>
      </c>
      <c r="P4018" t="s">
        <v>141</v>
      </c>
      <c r="Q4018" s="44" t="s">
        <v>259</v>
      </c>
      <c r="R4018" t="s">
        <v>119</v>
      </c>
      <c r="S4018" s="1">
        <v>45629.417233796295</v>
      </c>
      <c r="T4018" s="1">
        <v>45629.420486111114</v>
      </c>
      <c r="U4018" s="1">
        <v>45629.461805555555</v>
      </c>
      <c r="V4018" t="s">
        <v>120</v>
      </c>
      <c r="W4018" t="s">
        <v>121</v>
      </c>
      <c r="X4018" t="s">
        <v>206</v>
      </c>
      <c r="Y4018" t="s">
        <v>123</v>
      </c>
      <c r="Z4018">
        <v>129888573</v>
      </c>
      <c r="AA4018" s="50">
        <v>47168955</v>
      </c>
      <c r="AB4018" t="s">
        <v>124</v>
      </c>
      <c r="AC4018" s="51">
        <v>64.183333332999993</v>
      </c>
    </row>
    <row r="4019" spans="1:29" x14ac:dyDescent="0.25">
      <c r="A4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19" s="4" t="str">
        <f>VLOOKUP(P4019,Lookup!$A$1:$D$19,4,0)</f>
        <v>North Coast</v>
      </c>
      <c r="C4019" s="4" t="str">
        <f>VLOOKUP(P4019,Lookup!$A$1:$E$19,5,0)</f>
        <v>Region 1</v>
      </c>
      <c r="D4019" s="4" t="str">
        <f>VLOOKUP(P4019,Lookup!$A$1:$B$19,2,0)</f>
        <v>HB</v>
      </c>
      <c r="E4019" s="4" t="str">
        <f>IF(AND((Data[[#This Row],[Min Notif Date]]&gt;$G$3),Data[[#This Row],[Min Notif Date]]&lt;$F$3),"Last Week","No")</f>
        <v>No</v>
      </c>
      <c r="F4019" s="4" t="str">
        <f>VLOOKUP(MONTH(Data[[#This Row],[Min Notif Date]]),Lookup!$G$1:$H$12,2,0)</f>
        <v>1. Jan</v>
      </c>
      <c r="G4019" s="4" t="str">
        <f t="shared" si="62"/>
        <v/>
      </c>
      <c r="H4019" s="4" t="str">
        <f>IF(AND(Data[[#This Row],[Min Notif Time]]&gt;6,Data[[#This Row],[Min Notif Time]]&lt;17),"Business Hours","Non-Business Hours")</f>
        <v>Business Hours</v>
      </c>
      <c r="I4019" s="4" t="str" cm="1">
        <f t="array" ref="I4019">IFERROR(VLOOKUP(Data[[#This Row],[Min Notif Date]],Lookup!$N$1:$P$11,2,0),_xlfn.IFS(VLOOKUP(WEEKDAY(Data[[#This Row],[Min Notif Date]],2),Lookup!$J$1:$L$7,3,0)="Weekend","Weekend",VLOOKUP(WEEKDAY(Data[[#This Row],[Min Notif Date]],2),Lookup!$J$1:$L$7,3,0)="Weekday","Weekday"))</f>
        <v>Weekday</v>
      </c>
      <c r="J4019" s="4" t="str">
        <f>VLOOKUP(WEEKDAY(Data[[#This Row],[Min Notif Date]],2),Lookup!$J$1:$K$7,2,0)</f>
        <v>5. Fri</v>
      </c>
      <c r="K4019" s="37">
        <f>ROUNDDOWN(Data[[#This Row],[PGE Notified Time]],0)</f>
        <v>45303</v>
      </c>
      <c r="L4019" s="4">
        <f>HOUR(Data[[#This Row],[PGE Notified Time]])</f>
        <v>10</v>
      </c>
      <c r="M4019">
        <v>102892</v>
      </c>
      <c r="N4019" t="s">
        <v>946</v>
      </c>
      <c r="O4019" t="s">
        <v>57</v>
      </c>
      <c r="P4019" t="s">
        <v>148</v>
      </c>
      <c r="Q4019" s="44" t="s">
        <v>259</v>
      </c>
      <c r="R4019" t="s">
        <v>119</v>
      </c>
      <c r="S4019" s="1">
        <v>45303.422800925924</v>
      </c>
      <c r="T4019" s="1">
        <v>45303.424513888887</v>
      </c>
      <c r="U4019" s="1">
        <v>45303.467361111114</v>
      </c>
      <c r="V4019" t="s">
        <v>120</v>
      </c>
      <c r="W4019" t="s">
        <v>121</v>
      </c>
      <c r="X4019" t="s">
        <v>195</v>
      </c>
      <c r="Y4019" t="s">
        <v>123</v>
      </c>
      <c r="Z4019">
        <v>128037443</v>
      </c>
      <c r="AA4019" s="50">
        <v>46149689</v>
      </c>
      <c r="AB4019" t="s">
        <v>124</v>
      </c>
      <c r="AC4019" s="51">
        <v>64.166666667000001</v>
      </c>
    </row>
    <row r="4020" spans="1:29" x14ac:dyDescent="0.25">
      <c r="A4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0" s="4" t="str">
        <f>VLOOKUP(P4020,Lookup!$A$1:$D$19,4,0)</f>
        <v>South Bay</v>
      </c>
      <c r="C4020" s="4" t="str">
        <f>VLOOKUP(P4020,Lookup!$A$1:$E$19,5,0)</f>
        <v>Region 4</v>
      </c>
      <c r="D4020" s="4" t="str">
        <f>VLOOKUP(P4020,Lookup!$A$1:$B$19,2,0)</f>
        <v>SJ</v>
      </c>
      <c r="E4020" s="4" t="str">
        <f>IF(AND((Data[[#This Row],[Min Notif Date]]&gt;$G$3),Data[[#This Row],[Min Notif Date]]&lt;$F$3),"Last Week","No")</f>
        <v>No</v>
      </c>
      <c r="F4020" s="4" t="str">
        <f>VLOOKUP(MONTH(Data[[#This Row],[Min Notif Date]]),Lookup!$G$1:$H$12,2,0)</f>
        <v>6. Jun</v>
      </c>
      <c r="G4020" s="4" t="str">
        <f t="shared" si="62"/>
        <v/>
      </c>
      <c r="H4020" s="4" t="str">
        <f>IF(AND(Data[[#This Row],[Min Notif Time]]&gt;6,Data[[#This Row],[Min Notif Time]]&lt;17),"Business Hours","Non-Business Hours")</f>
        <v>Business Hours</v>
      </c>
      <c r="I4020" s="4" t="str" cm="1">
        <f t="array" ref="I4020">IFERROR(VLOOKUP(Data[[#This Row],[Min Notif Date]],Lookup!$N$1:$P$11,2,0),_xlfn.IFS(VLOOKUP(WEEKDAY(Data[[#This Row],[Min Notif Date]],2),Lookup!$J$1:$L$7,3,0)="Weekend","Weekend",VLOOKUP(WEEKDAY(Data[[#This Row],[Min Notif Date]],2),Lookup!$J$1:$L$7,3,0)="Weekday","Weekday"))</f>
        <v>Weekday</v>
      </c>
      <c r="J4020" s="4" t="str">
        <f>VLOOKUP(WEEKDAY(Data[[#This Row],[Min Notif Date]],2),Lookup!$J$1:$K$7,2,0)</f>
        <v>4. Thu</v>
      </c>
      <c r="K4020" s="37">
        <f>ROUNDDOWN(Data[[#This Row],[PGE Notified Time]],0)</f>
        <v>45470</v>
      </c>
      <c r="L4020" s="4">
        <f>HOUR(Data[[#This Row],[PGE Notified Time]])</f>
        <v>9</v>
      </c>
      <c r="M4020">
        <v>109445</v>
      </c>
      <c r="O4020" t="s">
        <v>117</v>
      </c>
      <c r="P4020" t="s">
        <v>145</v>
      </c>
      <c r="Q4020" s="44" t="s">
        <v>117</v>
      </c>
      <c r="R4020" t="s">
        <v>147</v>
      </c>
      <c r="S4020" s="1" t="s">
        <v>5</v>
      </c>
      <c r="T4020" s="1">
        <v>45470.414259259262</v>
      </c>
      <c r="U4020" s="1">
        <v>45470.458784722221</v>
      </c>
      <c r="V4020" t="s">
        <v>120</v>
      </c>
      <c r="W4020" t="s">
        <v>608</v>
      </c>
      <c r="X4020" t="s">
        <v>146</v>
      </c>
      <c r="Y4020" t="s">
        <v>123</v>
      </c>
      <c r="Z4020">
        <v>129136909</v>
      </c>
      <c r="AA4020" s="50">
        <v>47103666</v>
      </c>
      <c r="AB4020" t="s">
        <v>124</v>
      </c>
      <c r="AC4020" s="51">
        <v>64.116666667000004</v>
      </c>
    </row>
    <row r="4021" spans="1:29" x14ac:dyDescent="0.25">
      <c r="A4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1" s="4" t="str">
        <f>VLOOKUP(P4021,Lookup!$A$1:$D$19,4,0)</f>
        <v>Bay Area</v>
      </c>
      <c r="C4021" s="4" t="str">
        <f>VLOOKUP(P4021,Lookup!$A$1:$E$19,5,0)</f>
        <v>Region 3</v>
      </c>
      <c r="D4021" s="4" t="str">
        <f>VLOOKUP(P4021,Lookup!$A$1:$B$19,2,0)</f>
        <v>PN</v>
      </c>
      <c r="E4021" s="4" t="str">
        <f>IF(AND((Data[[#This Row],[Min Notif Date]]&gt;$G$3),Data[[#This Row],[Min Notif Date]]&lt;$F$3),"Last Week","No")</f>
        <v>No</v>
      </c>
      <c r="F4021" s="4" t="str">
        <f>VLOOKUP(MONTH(Data[[#This Row],[Min Notif Date]]),Lookup!$G$1:$H$12,2,0)</f>
        <v>11. Nov</v>
      </c>
      <c r="G4021" s="4" t="str">
        <f t="shared" si="62"/>
        <v/>
      </c>
      <c r="H4021" s="4" t="str">
        <f>IF(AND(Data[[#This Row],[Min Notif Time]]&gt;6,Data[[#This Row],[Min Notif Time]]&lt;17),"Business Hours","Non-Business Hours")</f>
        <v>Business Hours</v>
      </c>
      <c r="I4021" s="4" t="str" cm="1">
        <f t="array" ref="I4021">IFERROR(VLOOKUP(Data[[#This Row],[Min Notif Date]],Lookup!$N$1:$P$11,2,0),_xlfn.IFS(VLOOKUP(WEEKDAY(Data[[#This Row],[Min Notif Date]],2),Lookup!$J$1:$L$7,3,0)="Weekend","Weekend",VLOOKUP(WEEKDAY(Data[[#This Row],[Min Notif Date]],2),Lookup!$J$1:$L$7,3,0)="Weekday","Weekday"))</f>
        <v>Weekday</v>
      </c>
      <c r="J4021" s="4" t="str">
        <f>VLOOKUP(WEEKDAY(Data[[#This Row],[Min Notif Date]],2),Lookup!$J$1:$K$7,2,0)</f>
        <v>2. Tue</v>
      </c>
      <c r="K4021" s="37">
        <f>ROUNDDOWN(Data[[#This Row],[PGE Notified Time]],0)</f>
        <v>45622</v>
      </c>
      <c r="L4021" s="4">
        <f>HOUR(Data[[#This Row],[PGE Notified Time]])</f>
        <v>11</v>
      </c>
      <c r="M4021">
        <v>115170</v>
      </c>
      <c r="O4021" t="s">
        <v>117</v>
      </c>
      <c r="P4021" t="s">
        <v>165</v>
      </c>
      <c r="Q4021" s="44" t="s">
        <v>117</v>
      </c>
      <c r="R4021" t="s">
        <v>147</v>
      </c>
      <c r="S4021" s="1" t="s">
        <v>5</v>
      </c>
      <c r="T4021" s="1">
        <v>45622.476365740738</v>
      </c>
      <c r="U4021" s="1">
        <v>45622.520833333336</v>
      </c>
      <c r="V4021" t="s">
        <v>120</v>
      </c>
      <c r="W4021" t="s">
        <v>608</v>
      </c>
      <c r="X4021" t="s">
        <v>374</v>
      </c>
      <c r="Y4021" t="s">
        <v>123</v>
      </c>
      <c r="Z4021">
        <v>129864257</v>
      </c>
      <c r="AA4021" s="50">
        <v>47168356</v>
      </c>
      <c r="AB4021" t="s">
        <v>124</v>
      </c>
      <c r="AC4021" s="51">
        <v>64.033333333000002</v>
      </c>
    </row>
    <row r="4022" spans="1:29" x14ac:dyDescent="0.25">
      <c r="A4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2" s="4" t="str">
        <f>VLOOKUP(P4022,Lookup!$A$1:$D$19,4,0)</f>
        <v>Bay Area</v>
      </c>
      <c r="C4022" s="4" t="str">
        <f>VLOOKUP(P4022,Lookup!$A$1:$E$19,5,0)</f>
        <v>Region 3</v>
      </c>
      <c r="D4022" s="4" t="str">
        <f>VLOOKUP(P4022,Lookup!$A$1:$B$19,2,0)</f>
        <v>PN</v>
      </c>
      <c r="E4022" s="4" t="str">
        <f>IF(AND((Data[[#This Row],[Min Notif Date]]&gt;$G$3),Data[[#This Row],[Min Notif Date]]&lt;$F$3),"Last Week","No")</f>
        <v>No</v>
      </c>
      <c r="F4022" s="4" t="str">
        <f>VLOOKUP(MONTH(Data[[#This Row],[Min Notif Date]]),Lookup!$G$1:$H$12,2,0)</f>
        <v>7. Jul</v>
      </c>
      <c r="G4022" s="4" t="str">
        <f t="shared" si="62"/>
        <v/>
      </c>
      <c r="H4022" s="4" t="str">
        <f>IF(AND(Data[[#This Row],[Min Notif Time]]&gt;6,Data[[#This Row],[Min Notif Time]]&lt;17),"Business Hours","Non-Business Hours")</f>
        <v>Business Hours</v>
      </c>
      <c r="I4022" s="4" t="str" cm="1">
        <f t="array" ref="I4022">IFERROR(VLOOKUP(Data[[#This Row],[Min Notif Date]],Lookup!$N$1:$P$11,2,0),_xlfn.IFS(VLOOKUP(WEEKDAY(Data[[#This Row],[Min Notif Date]],2),Lookup!$J$1:$L$7,3,0)="Weekend","Weekend",VLOOKUP(WEEKDAY(Data[[#This Row],[Min Notif Date]],2),Lookup!$J$1:$L$7,3,0)="Weekday","Weekday"))</f>
        <v>Weekday</v>
      </c>
      <c r="J4022" s="4" t="str">
        <f>VLOOKUP(WEEKDAY(Data[[#This Row],[Min Notif Date]],2),Lookup!$J$1:$K$7,2,0)</f>
        <v>2. Tue</v>
      </c>
      <c r="K4022" s="37">
        <f>ROUNDDOWN(Data[[#This Row],[PGE Notified Time]],0)</f>
        <v>45496</v>
      </c>
      <c r="L4022" s="4">
        <f>HOUR(Data[[#This Row],[PGE Notified Time]])</f>
        <v>12</v>
      </c>
      <c r="M4022">
        <v>110495</v>
      </c>
      <c r="O4022" t="s">
        <v>117</v>
      </c>
      <c r="P4022" t="s">
        <v>165</v>
      </c>
      <c r="Q4022" s="44" t="s">
        <v>117</v>
      </c>
      <c r="R4022" t="s">
        <v>147</v>
      </c>
      <c r="S4022" s="1" t="s">
        <v>5</v>
      </c>
      <c r="T4022" s="1">
        <v>45496.519594907404</v>
      </c>
      <c r="U4022" s="1">
        <v>45496.564027777778</v>
      </c>
      <c r="V4022" t="s">
        <v>120</v>
      </c>
      <c r="W4022" t="s">
        <v>608</v>
      </c>
      <c r="X4022" t="s">
        <v>388</v>
      </c>
      <c r="Y4022" t="s">
        <v>123</v>
      </c>
      <c r="Z4022">
        <v>129277844</v>
      </c>
      <c r="AA4022" s="50">
        <v>47117323</v>
      </c>
      <c r="AB4022" t="s">
        <v>124</v>
      </c>
      <c r="AC4022" s="51">
        <v>63.983333332999997</v>
      </c>
    </row>
    <row r="4023" spans="1:29" x14ac:dyDescent="0.25">
      <c r="A4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3" s="4" t="str">
        <f>VLOOKUP(P4023,Lookup!$A$1:$D$19,4,0)</f>
        <v>North Valley</v>
      </c>
      <c r="C4023" s="4" t="str">
        <f>VLOOKUP(P4023,Lookup!$A$1:$E$19,5,0)</f>
        <v>Region 2</v>
      </c>
      <c r="D4023" s="4" t="str">
        <f>VLOOKUP(P4023,Lookup!$A$1:$B$19,2,0)</f>
        <v>SA</v>
      </c>
      <c r="E4023" s="4" t="str">
        <f>IF(AND((Data[[#This Row],[Min Notif Date]]&gt;$G$3),Data[[#This Row],[Min Notif Date]]&lt;$F$3),"Last Week","No")</f>
        <v>No</v>
      </c>
      <c r="F4023" s="4" t="str">
        <f>VLOOKUP(MONTH(Data[[#This Row],[Min Notif Date]]),Lookup!$G$1:$H$12,2,0)</f>
        <v>9. Sep</v>
      </c>
      <c r="G4023" s="4" t="str">
        <f t="shared" si="62"/>
        <v/>
      </c>
      <c r="H4023" s="4" t="str">
        <f>IF(AND(Data[[#This Row],[Min Notif Time]]&gt;6,Data[[#This Row],[Min Notif Time]]&lt;17),"Business Hours","Non-Business Hours")</f>
        <v>Business Hours</v>
      </c>
      <c r="I4023" s="4" t="str" cm="1">
        <f t="array" ref="I4023">IFERROR(VLOOKUP(Data[[#This Row],[Min Notif Date]],Lookup!$N$1:$P$11,2,0),_xlfn.IFS(VLOOKUP(WEEKDAY(Data[[#This Row],[Min Notif Date]],2),Lookup!$J$1:$L$7,3,0)="Weekend","Weekend",VLOOKUP(WEEKDAY(Data[[#This Row],[Min Notif Date]],2),Lookup!$J$1:$L$7,3,0)="Weekday","Weekday"))</f>
        <v>Holiday</v>
      </c>
      <c r="J4023" s="4" t="str">
        <f>VLOOKUP(WEEKDAY(Data[[#This Row],[Min Notif Date]],2),Lookup!$J$1:$K$7,2,0)</f>
        <v>1. Mon</v>
      </c>
      <c r="K4023" s="37">
        <f>ROUNDDOWN(Data[[#This Row],[PGE Notified Time]],0)</f>
        <v>45537</v>
      </c>
      <c r="L4023" s="4">
        <f>HOUR(Data[[#This Row],[PGE Notified Time]])</f>
        <v>14</v>
      </c>
      <c r="M4023">
        <v>112081</v>
      </c>
      <c r="O4023" t="s">
        <v>117</v>
      </c>
      <c r="P4023" t="s">
        <v>175</v>
      </c>
      <c r="Q4023" s="44" t="s">
        <v>117</v>
      </c>
      <c r="R4023" t="s">
        <v>147</v>
      </c>
      <c r="S4023" s="1" t="s">
        <v>5</v>
      </c>
      <c r="T4023" s="1">
        <v>45537.616307870368</v>
      </c>
      <c r="U4023" s="1">
        <v>45537.660717592589</v>
      </c>
      <c r="V4023" t="s">
        <v>120</v>
      </c>
      <c r="W4023" t="s">
        <v>608</v>
      </c>
      <c r="X4023" t="s">
        <v>177</v>
      </c>
      <c r="Y4023" t="s">
        <v>123</v>
      </c>
      <c r="Z4023">
        <v>129464961</v>
      </c>
      <c r="AA4023" s="50">
        <v>47129026</v>
      </c>
      <c r="AB4023" t="s">
        <v>124</v>
      </c>
      <c r="AC4023" s="51">
        <v>63.95</v>
      </c>
    </row>
    <row r="4024" spans="1:29" x14ac:dyDescent="0.25">
      <c r="A4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4" s="4" t="str">
        <f>VLOOKUP(P4024,Lookup!$A$1:$D$19,4,0)</f>
        <v>South Bay</v>
      </c>
      <c r="C4024" s="4" t="str">
        <f>VLOOKUP(P4024,Lookup!$A$1:$E$19,5,0)</f>
        <v>Region 4</v>
      </c>
      <c r="D4024" s="4" t="str">
        <f>VLOOKUP(P4024,Lookup!$A$1:$B$19,2,0)</f>
        <v>SJ</v>
      </c>
      <c r="E4024" s="4" t="str">
        <f>IF(AND((Data[[#This Row],[Min Notif Date]]&gt;$G$3),Data[[#This Row],[Min Notif Date]]&lt;$F$3),"Last Week","No")</f>
        <v>No</v>
      </c>
      <c r="F4024" s="4" t="str">
        <f>VLOOKUP(MONTH(Data[[#This Row],[Min Notif Date]]),Lookup!$G$1:$H$12,2,0)</f>
        <v>9. Sep</v>
      </c>
      <c r="G4024" s="4" t="str">
        <f t="shared" si="62"/>
        <v/>
      </c>
      <c r="H4024" s="4" t="str">
        <f>IF(AND(Data[[#This Row],[Min Notif Time]]&gt;6,Data[[#This Row],[Min Notif Time]]&lt;17),"Business Hours","Non-Business Hours")</f>
        <v>Business Hours</v>
      </c>
      <c r="I4024" s="4" t="str" cm="1">
        <f t="array" ref="I4024">IFERROR(VLOOKUP(Data[[#This Row],[Min Notif Date]],Lookup!$N$1:$P$11,2,0),_xlfn.IFS(VLOOKUP(WEEKDAY(Data[[#This Row],[Min Notif Date]],2),Lookup!$J$1:$L$7,3,0)="Weekend","Weekend",VLOOKUP(WEEKDAY(Data[[#This Row],[Min Notif Date]],2),Lookup!$J$1:$L$7,3,0)="Weekday","Weekday"))</f>
        <v>Weekday</v>
      </c>
      <c r="J4024" s="4" t="str">
        <f>VLOOKUP(WEEKDAY(Data[[#This Row],[Min Notif Date]],2),Lookup!$J$1:$K$7,2,0)</f>
        <v>3. Wed</v>
      </c>
      <c r="K4024" s="37">
        <f>ROUNDDOWN(Data[[#This Row],[PGE Notified Time]],0)</f>
        <v>45553</v>
      </c>
      <c r="L4024" s="4">
        <f>HOUR(Data[[#This Row],[PGE Notified Time]])</f>
        <v>12</v>
      </c>
      <c r="M4024">
        <v>112717</v>
      </c>
      <c r="O4024" t="s">
        <v>117</v>
      </c>
      <c r="P4024" t="s">
        <v>145</v>
      </c>
      <c r="Q4024" s="44" t="s">
        <v>117</v>
      </c>
      <c r="R4024" t="s">
        <v>147</v>
      </c>
      <c r="S4024" s="1" t="s">
        <v>5</v>
      </c>
      <c r="T4024" s="1">
        <v>45553.518726851849</v>
      </c>
      <c r="U4024" s="1">
        <v>45553.563125000001</v>
      </c>
      <c r="V4024" t="s">
        <v>120</v>
      </c>
      <c r="W4024" t="s">
        <v>608</v>
      </c>
      <c r="X4024" t="s">
        <v>146</v>
      </c>
      <c r="Y4024" t="s">
        <v>123</v>
      </c>
      <c r="Z4024">
        <v>129550778</v>
      </c>
      <c r="AA4024" s="50">
        <v>47135686</v>
      </c>
      <c r="AB4024" t="s">
        <v>124</v>
      </c>
      <c r="AC4024" s="51">
        <v>63.933333333</v>
      </c>
    </row>
    <row r="4025" spans="1:29" x14ac:dyDescent="0.25">
      <c r="A4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5" s="4" t="str">
        <f>VLOOKUP(P4025,Lookup!$A$1:$D$19,4,0)</f>
        <v>Central Valley</v>
      </c>
      <c r="C4025" s="4" t="str">
        <f>VLOOKUP(P4025,Lookup!$A$1:$E$19,5,0)</f>
        <v>Region 5</v>
      </c>
      <c r="D4025" s="4" t="str">
        <f>VLOOKUP(P4025,Lookup!$A$1:$B$19,2,0)</f>
        <v>KE</v>
      </c>
      <c r="E4025" s="4" t="str">
        <f>IF(AND((Data[[#This Row],[Min Notif Date]]&gt;$G$3),Data[[#This Row],[Min Notif Date]]&lt;$F$3),"Last Week","No")</f>
        <v>No</v>
      </c>
      <c r="F4025" s="4" t="str">
        <f>VLOOKUP(MONTH(Data[[#This Row],[Min Notif Date]]),Lookup!$G$1:$H$12,2,0)</f>
        <v>8. Aug</v>
      </c>
      <c r="G4025" s="4" t="str">
        <f t="shared" si="62"/>
        <v/>
      </c>
      <c r="H4025" s="4" t="str">
        <f>IF(AND(Data[[#This Row],[Min Notif Time]]&gt;6,Data[[#This Row],[Min Notif Time]]&lt;17),"Business Hours","Non-Business Hours")</f>
        <v>Business Hours</v>
      </c>
      <c r="I4025" s="4" t="str" cm="1">
        <f t="array" ref="I4025">IFERROR(VLOOKUP(Data[[#This Row],[Min Notif Date]],Lookup!$N$1:$P$11,2,0),_xlfn.IFS(VLOOKUP(WEEKDAY(Data[[#This Row],[Min Notif Date]],2),Lookup!$J$1:$L$7,3,0)="Weekend","Weekend",VLOOKUP(WEEKDAY(Data[[#This Row],[Min Notif Date]],2),Lookup!$J$1:$L$7,3,0)="Weekday","Weekday"))</f>
        <v>Weekday</v>
      </c>
      <c r="J4025" s="4" t="str">
        <f>VLOOKUP(WEEKDAY(Data[[#This Row],[Min Notif Date]],2),Lookup!$J$1:$K$7,2,0)</f>
        <v>3. Wed</v>
      </c>
      <c r="K4025" s="37">
        <f>ROUNDDOWN(Data[[#This Row],[PGE Notified Time]],0)</f>
        <v>45511</v>
      </c>
      <c r="L4025" s="4">
        <f>HOUR(Data[[#This Row],[PGE Notified Time]])</f>
        <v>9</v>
      </c>
      <c r="M4025">
        <v>111086</v>
      </c>
      <c r="O4025" t="s">
        <v>117</v>
      </c>
      <c r="P4025" t="s">
        <v>290</v>
      </c>
      <c r="Q4025" s="44" t="s">
        <v>117</v>
      </c>
      <c r="R4025" t="s">
        <v>147</v>
      </c>
      <c r="S4025" s="1" t="s">
        <v>5</v>
      </c>
      <c r="T4025" s="1">
        <v>45511.415358796294</v>
      </c>
      <c r="U4025" s="1">
        <v>45511.459745370368</v>
      </c>
      <c r="V4025" t="s">
        <v>120</v>
      </c>
      <c r="W4025" t="s">
        <v>608</v>
      </c>
      <c r="X4025" t="s">
        <v>318</v>
      </c>
      <c r="Y4025" t="s">
        <v>123</v>
      </c>
      <c r="Z4025">
        <v>129343027</v>
      </c>
      <c r="AA4025" s="50">
        <v>47122020</v>
      </c>
      <c r="AB4025" t="s">
        <v>124</v>
      </c>
      <c r="AC4025" s="51">
        <v>63.916666667000001</v>
      </c>
    </row>
    <row r="4026" spans="1:29" x14ac:dyDescent="0.25">
      <c r="A4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6" s="4" t="str">
        <f>VLOOKUP(P4026,Lookup!$A$1:$D$19,4,0)</f>
        <v>North Valley</v>
      </c>
      <c r="C4026" s="4" t="str">
        <f>VLOOKUP(P4026,Lookup!$A$1:$E$19,5,0)</f>
        <v>Region 2</v>
      </c>
      <c r="D4026" s="4" t="str">
        <f>VLOOKUP(P4026,Lookup!$A$1:$B$19,2,0)</f>
        <v>SI</v>
      </c>
      <c r="E4026" s="4" t="str">
        <f>IF(AND((Data[[#This Row],[Min Notif Date]]&gt;$G$3),Data[[#This Row],[Min Notif Date]]&lt;$F$3),"Last Week","No")</f>
        <v>No</v>
      </c>
      <c r="F4026" s="4" t="str">
        <f>VLOOKUP(MONTH(Data[[#This Row],[Min Notif Date]]),Lookup!$G$1:$H$12,2,0)</f>
        <v>5. May</v>
      </c>
      <c r="G4026" s="4" t="str">
        <f t="shared" si="62"/>
        <v/>
      </c>
      <c r="H4026" s="4" t="str">
        <f>IF(AND(Data[[#This Row],[Min Notif Time]]&gt;6,Data[[#This Row],[Min Notif Time]]&lt;17),"Business Hours","Non-Business Hours")</f>
        <v>Business Hours</v>
      </c>
      <c r="I4026" s="4" t="str" cm="1">
        <f t="array" ref="I4026">IFERROR(VLOOKUP(Data[[#This Row],[Min Notif Date]],Lookup!$N$1:$P$11,2,0),_xlfn.IFS(VLOOKUP(WEEKDAY(Data[[#This Row],[Min Notif Date]],2),Lookup!$J$1:$L$7,3,0)="Weekend","Weekend",VLOOKUP(WEEKDAY(Data[[#This Row],[Min Notif Date]],2),Lookup!$J$1:$L$7,3,0)="Weekday","Weekday"))</f>
        <v>Weekday</v>
      </c>
      <c r="J4026" s="4" t="str">
        <f>VLOOKUP(WEEKDAY(Data[[#This Row],[Min Notif Date]],2),Lookup!$J$1:$K$7,2,0)</f>
        <v>1. Mon</v>
      </c>
      <c r="K4026" s="37">
        <f>ROUNDDOWN(Data[[#This Row],[PGE Notified Time]],0)</f>
        <v>45418</v>
      </c>
      <c r="L4026" s="4">
        <f>HOUR(Data[[#This Row],[PGE Notified Time]])</f>
        <v>13</v>
      </c>
      <c r="M4026">
        <v>107387</v>
      </c>
      <c r="N4026">
        <v>1355032725</v>
      </c>
      <c r="O4026" t="s">
        <v>57</v>
      </c>
      <c r="P4026" t="s">
        <v>172</v>
      </c>
      <c r="Q4026" s="44" t="s">
        <v>259</v>
      </c>
      <c r="R4026" t="s">
        <v>119</v>
      </c>
      <c r="S4026" s="1">
        <v>45418.565335648149</v>
      </c>
      <c r="T4026" s="1">
        <v>45418.567488425928</v>
      </c>
      <c r="U4026" s="1">
        <v>45418.609722222223</v>
      </c>
      <c r="V4026" t="s">
        <v>120</v>
      </c>
      <c r="W4026" t="s">
        <v>121</v>
      </c>
      <c r="X4026" t="s">
        <v>187</v>
      </c>
      <c r="Y4026" t="s">
        <v>123</v>
      </c>
      <c r="Z4026">
        <v>128715747</v>
      </c>
      <c r="AA4026" s="50">
        <v>47068836</v>
      </c>
      <c r="AB4026" t="s">
        <v>124</v>
      </c>
      <c r="AC4026" s="51">
        <v>63.916666667000001</v>
      </c>
    </row>
    <row r="4027" spans="1:29" x14ac:dyDescent="0.25">
      <c r="A4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7" s="4" t="str">
        <f>VLOOKUP(P4027,Lookup!$A$1:$D$19,4,0)</f>
        <v>Bay Area</v>
      </c>
      <c r="C4027" s="4" t="str">
        <f>VLOOKUP(P4027,Lookup!$A$1:$E$19,5,0)</f>
        <v>Region 3</v>
      </c>
      <c r="D4027" s="4" t="str">
        <f>VLOOKUP(P4027,Lookup!$A$1:$B$19,2,0)</f>
        <v>PN</v>
      </c>
      <c r="E4027" s="4" t="str">
        <f>IF(AND((Data[[#This Row],[Min Notif Date]]&gt;$G$3),Data[[#This Row],[Min Notif Date]]&lt;$F$3),"Last Week","No")</f>
        <v>No</v>
      </c>
      <c r="F4027" s="4" t="str">
        <f>VLOOKUP(MONTH(Data[[#This Row],[Min Notif Date]]),Lookup!$G$1:$H$12,2,0)</f>
        <v>5. May</v>
      </c>
      <c r="G4027" s="4" t="str">
        <f t="shared" si="62"/>
        <v/>
      </c>
      <c r="H4027" s="4" t="str">
        <f>IF(AND(Data[[#This Row],[Min Notif Time]]&gt;6,Data[[#This Row],[Min Notif Time]]&lt;17),"Business Hours","Non-Business Hours")</f>
        <v>Business Hours</v>
      </c>
      <c r="I4027" s="4" t="str" cm="1">
        <f t="array" ref="I4027">IFERROR(VLOOKUP(Data[[#This Row],[Min Notif Date]],Lookup!$N$1:$P$11,2,0),_xlfn.IFS(VLOOKUP(WEEKDAY(Data[[#This Row],[Min Notif Date]],2),Lookup!$J$1:$L$7,3,0)="Weekend","Weekend",VLOOKUP(WEEKDAY(Data[[#This Row],[Min Notif Date]],2),Lookup!$J$1:$L$7,3,0)="Weekday","Weekday"))</f>
        <v>Weekday</v>
      </c>
      <c r="J4027" s="4" t="str">
        <f>VLOOKUP(WEEKDAY(Data[[#This Row],[Min Notif Date]],2),Lookup!$J$1:$K$7,2,0)</f>
        <v>3. Wed</v>
      </c>
      <c r="K4027" s="37">
        <f>ROUNDDOWN(Data[[#This Row],[PGE Notified Time]],0)</f>
        <v>45434</v>
      </c>
      <c r="L4027" s="4">
        <f>HOUR(Data[[#This Row],[PGE Notified Time]])</f>
        <v>10</v>
      </c>
      <c r="M4027">
        <v>107960</v>
      </c>
      <c r="O4027" t="s">
        <v>117</v>
      </c>
      <c r="P4027" t="s">
        <v>165</v>
      </c>
      <c r="Q4027" s="44" t="s">
        <v>117</v>
      </c>
      <c r="R4027" t="s">
        <v>119</v>
      </c>
      <c r="S4027" s="1" t="s">
        <v>5</v>
      </c>
      <c r="T4027" s="1">
        <v>45434.434803240743</v>
      </c>
      <c r="U4027" s="1">
        <v>45434.479166666664</v>
      </c>
      <c r="V4027" t="s">
        <v>120</v>
      </c>
      <c r="W4027" t="s">
        <v>608</v>
      </c>
      <c r="X4027" t="s">
        <v>184</v>
      </c>
      <c r="Y4027" t="s">
        <v>123</v>
      </c>
      <c r="Z4027">
        <v>128839138</v>
      </c>
      <c r="AA4027" s="50">
        <v>47078409</v>
      </c>
      <c r="AB4027" t="s">
        <v>124</v>
      </c>
      <c r="AC4027" s="51">
        <v>63.883333333000003</v>
      </c>
    </row>
    <row r="4028" spans="1:29" x14ac:dyDescent="0.25">
      <c r="A4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8" s="4" t="str">
        <f>VLOOKUP(P4028,Lookup!$A$1:$D$19,4,0)</f>
        <v>North Coast</v>
      </c>
      <c r="C4028" s="4" t="str">
        <f>VLOOKUP(P4028,Lookup!$A$1:$E$19,5,0)</f>
        <v>Region 1</v>
      </c>
      <c r="D4028" s="4" t="str">
        <f>VLOOKUP(P4028,Lookup!$A$1:$B$19,2,0)</f>
        <v>NB</v>
      </c>
      <c r="E4028" s="4" t="str">
        <f>IF(AND((Data[[#This Row],[Min Notif Date]]&gt;$G$3),Data[[#This Row],[Min Notif Date]]&lt;$F$3),"Last Week","No")</f>
        <v>No</v>
      </c>
      <c r="F4028" s="4" t="str">
        <f>VLOOKUP(MONTH(Data[[#This Row],[Min Notif Date]]),Lookup!$G$1:$H$12,2,0)</f>
        <v>12. Dec</v>
      </c>
      <c r="G4028" s="4" t="str">
        <f t="shared" si="62"/>
        <v/>
      </c>
      <c r="H4028" s="4" t="str">
        <f>IF(AND(Data[[#This Row],[Min Notif Time]]&gt;6,Data[[#This Row],[Min Notif Time]]&lt;17),"Business Hours","Non-Business Hours")</f>
        <v>Business Hours</v>
      </c>
      <c r="I4028" s="4" t="str" cm="1">
        <f t="array" ref="I4028">IFERROR(VLOOKUP(Data[[#This Row],[Min Notif Date]],Lookup!$N$1:$P$11,2,0),_xlfn.IFS(VLOOKUP(WEEKDAY(Data[[#This Row],[Min Notif Date]],2),Lookup!$J$1:$L$7,3,0)="Weekend","Weekend",VLOOKUP(WEEKDAY(Data[[#This Row],[Min Notif Date]],2),Lookup!$J$1:$L$7,3,0)="Weekday","Weekday"))</f>
        <v>Weekday</v>
      </c>
      <c r="J4028" s="4" t="str">
        <f>VLOOKUP(WEEKDAY(Data[[#This Row],[Min Notif Date]],2),Lookup!$J$1:$K$7,2,0)</f>
        <v>2. Tue</v>
      </c>
      <c r="K4028" s="37">
        <f>ROUNDDOWN(Data[[#This Row],[PGE Notified Time]],0)</f>
        <v>45629</v>
      </c>
      <c r="L4028" s="4">
        <f>HOUR(Data[[#This Row],[PGE Notified Time]])</f>
        <v>8</v>
      </c>
      <c r="M4028">
        <v>115382</v>
      </c>
      <c r="O4028" t="s">
        <v>117</v>
      </c>
      <c r="P4028" t="s">
        <v>126</v>
      </c>
      <c r="Q4028" s="44" t="s">
        <v>117</v>
      </c>
      <c r="R4028" t="s">
        <v>119</v>
      </c>
      <c r="S4028" s="1" t="s">
        <v>5</v>
      </c>
      <c r="T4028" s="1">
        <v>45629.368888888886</v>
      </c>
      <c r="U4028" s="1">
        <v>45629.413194444445</v>
      </c>
      <c r="V4028" t="s">
        <v>120</v>
      </c>
      <c r="W4028" t="s">
        <v>608</v>
      </c>
      <c r="X4028" t="s">
        <v>179</v>
      </c>
      <c r="Y4028" t="s">
        <v>123</v>
      </c>
      <c r="Z4028">
        <v>129887685</v>
      </c>
      <c r="AA4028" s="50">
        <v>47119379</v>
      </c>
      <c r="AB4028" t="s">
        <v>124</v>
      </c>
      <c r="AC4028" s="51">
        <v>63.8</v>
      </c>
    </row>
    <row r="4029" spans="1:29" x14ac:dyDescent="0.25">
      <c r="A4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9" s="4" t="str">
        <f>VLOOKUP(P4029,Lookup!$A$1:$D$19,4,0)</f>
        <v>Bay Area</v>
      </c>
      <c r="C4029" s="4" t="str">
        <f>VLOOKUP(P4029,Lookup!$A$1:$E$19,5,0)</f>
        <v>Region 3</v>
      </c>
      <c r="D4029" s="4" t="str">
        <f>VLOOKUP(P4029,Lookup!$A$1:$B$19,2,0)</f>
        <v>MI</v>
      </c>
      <c r="E4029" s="4" t="str">
        <f>IF(AND((Data[[#This Row],[Min Notif Date]]&gt;$G$3),Data[[#This Row],[Min Notif Date]]&lt;$F$3),"Last Week","No")</f>
        <v>No</v>
      </c>
      <c r="F4029" s="4" t="str">
        <f>VLOOKUP(MONTH(Data[[#This Row],[Min Notif Date]]),Lookup!$G$1:$H$12,2,0)</f>
        <v>5. May</v>
      </c>
      <c r="G4029" s="4" t="str">
        <f t="shared" si="62"/>
        <v/>
      </c>
      <c r="H4029" s="4" t="str">
        <f>IF(AND(Data[[#This Row],[Min Notif Time]]&gt;6,Data[[#This Row],[Min Notif Time]]&lt;17),"Business Hours","Non-Business Hours")</f>
        <v>Business Hours</v>
      </c>
      <c r="I4029" s="4" t="str" cm="1">
        <f t="array" ref="I4029">IFERROR(VLOOKUP(Data[[#This Row],[Min Notif Date]],Lookup!$N$1:$P$11,2,0),_xlfn.IFS(VLOOKUP(WEEKDAY(Data[[#This Row],[Min Notif Date]],2),Lookup!$J$1:$L$7,3,0)="Weekend","Weekend",VLOOKUP(WEEKDAY(Data[[#This Row],[Min Notif Date]],2),Lookup!$J$1:$L$7,3,0)="Weekday","Weekday"))</f>
        <v>Weekday</v>
      </c>
      <c r="J4029" s="4" t="str">
        <f>VLOOKUP(WEEKDAY(Data[[#This Row],[Min Notif Date]],2),Lookup!$J$1:$K$7,2,0)</f>
        <v>2. Tue</v>
      </c>
      <c r="K4029" s="37">
        <f>ROUNDDOWN(Data[[#This Row],[PGE Notified Time]],0)</f>
        <v>45433</v>
      </c>
      <c r="L4029" s="4">
        <f>HOUR(Data[[#This Row],[PGE Notified Time]])</f>
        <v>10</v>
      </c>
      <c r="M4029">
        <v>107909</v>
      </c>
      <c r="O4029" t="s">
        <v>117</v>
      </c>
      <c r="P4029" t="s">
        <v>154</v>
      </c>
      <c r="Q4029" s="44" t="s">
        <v>117</v>
      </c>
      <c r="R4029" t="s">
        <v>119</v>
      </c>
      <c r="S4029" s="1" t="s">
        <v>5</v>
      </c>
      <c r="T4029" s="1">
        <v>45433.431909722225</v>
      </c>
      <c r="U4029" s="1">
        <v>45433.476215277777</v>
      </c>
      <c r="V4029" t="s">
        <v>120</v>
      </c>
      <c r="W4029" t="s">
        <v>608</v>
      </c>
      <c r="X4029" t="s">
        <v>376</v>
      </c>
      <c r="Y4029" t="s">
        <v>123</v>
      </c>
      <c r="Z4029">
        <v>128831028</v>
      </c>
      <c r="AA4029" s="50">
        <v>47077809</v>
      </c>
      <c r="AB4029" t="s">
        <v>124</v>
      </c>
      <c r="AC4029" s="51">
        <v>63.8</v>
      </c>
    </row>
    <row r="4030" spans="1:29" x14ac:dyDescent="0.25">
      <c r="A4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0" s="4" t="str">
        <f>VLOOKUP(P4030,Lookup!$A$1:$D$19,4,0)</f>
        <v>North Coast</v>
      </c>
      <c r="C4030" s="4" t="str">
        <f>VLOOKUP(P4030,Lookup!$A$1:$E$19,5,0)</f>
        <v>Region 1</v>
      </c>
      <c r="D4030" s="4" t="str">
        <f>VLOOKUP(P4030,Lookup!$A$1:$B$19,2,0)</f>
        <v>NB</v>
      </c>
      <c r="E4030" s="4" t="str">
        <f>IF(AND((Data[[#This Row],[Min Notif Date]]&gt;$G$3),Data[[#This Row],[Min Notif Date]]&lt;$F$3),"Last Week","No")</f>
        <v>No</v>
      </c>
      <c r="F4030" s="4" t="str">
        <f>VLOOKUP(MONTH(Data[[#This Row],[Min Notif Date]]),Lookup!$G$1:$H$12,2,0)</f>
        <v>9. Sep</v>
      </c>
      <c r="G4030" s="4" t="str">
        <f t="shared" si="62"/>
        <v/>
      </c>
      <c r="H4030" s="4" t="str">
        <f>IF(AND(Data[[#This Row],[Min Notif Time]]&gt;6,Data[[#This Row],[Min Notif Time]]&lt;17),"Business Hours","Non-Business Hours")</f>
        <v>Business Hours</v>
      </c>
      <c r="I4030" s="4" t="str" cm="1">
        <f t="array" ref="I4030">IFERROR(VLOOKUP(Data[[#This Row],[Min Notif Date]],Lookup!$N$1:$P$11,2,0),_xlfn.IFS(VLOOKUP(WEEKDAY(Data[[#This Row],[Min Notif Date]],2),Lookup!$J$1:$L$7,3,0)="Weekend","Weekend",VLOOKUP(WEEKDAY(Data[[#This Row],[Min Notif Date]],2),Lookup!$J$1:$L$7,3,0)="Weekday","Weekday"))</f>
        <v>Weekday</v>
      </c>
      <c r="J4030" s="4" t="str">
        <f>VLOOKUP(WEEKDAY(Data[[#This Row],[Min Notif Date]],2),Lookup!$J$1:$K$7,2,0)</f>
        <v>2. Tue</v>
      </c>
      <c r="K4030" s="37">
        <f>ROUNDDOWN(Data[[#This Row],[PGE Notified Time]],0)</f>
        <v>45559</v>
      </c>
      <c r="L4030" s="4">
        <f>HOUR(Data[[#This Row],[PGE Notified Time]])</f>
        <v>9</v>
      </c>
      <c r="M4030">
        <v>112896</v>
      </c>
      <c r="O4030" t="s">
        <v>117</v>
      </c>
      <c r="P4030" t="s">
        <v>126</v>
      </c>
      <c r="Q4030" s="44" t="s">
        <v>117</v>
      </c>
      <c r="R4030" t="s">
        <v>119</v>
      </c>
      <c r="S4030" s="1" t="s">
        <v>5</v>
      </c>
      <c r="T4030" s="1">
        <v>45559.414386574077</v>
      </c>
      <c r="U4030" s="1">
        <v>45559.458680555559</v>
      </c>
      <c r="V4030" t="s">
        <v>120</v>
      </c>
      <c r="W4030" t="s">
        <v>608</v>
      </c>
      <c r="X4030" t="s">
        <v>179</v>
      </c>
      <c r="Y4030" t="s">
        <v>123</v>
      </c>
      <c r="AA4030" s="50"/>
      <c r="AB4030" t="s">
        <v>124</v>
      </c>
      <c r="AC4030" s="51">
        <v>63.783333333000002</v>
      </c>
    </row>
    <row r="4031" spans="1:29" x14ac:dyDescent="0.25">
      <c r="A4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1" s="4" t="str">
        <f>VLOOKUP(P4031,Lookup!$A$1:$D$19,4,0)</f>
        <v>Bay Area</v>
      </c>
      <c r="C4031" s="4" t="str">
        <f>VLOOKUP(P4031,Lookup!$A$1:$E$19,5,0)</f>
        <v>Region 3</v>
      </c>
      <c r="D4031" s="4" t="str">
        <f>VLOOKUP(P4031,Lookup!$A$1:$B$19,2,0)</f>
        <v>DI</v>
      </c>
      <c r="E4031" s="4" t="str">
        <f>IF(AND((Data[[#This Row],[Min Notif Date]]&gt;$G$3),Data[[#This Row],[Min Notif Date]]&lt;$F$3),"Last Week","No")</f>
        <v>No</v>
      </c>
      <c r="F4031" s="4" t="str">
        <f>VLOOKUP(MONTH(Data[[#This Row],[Min Notif Date]]),Lookup!$G$1:$H$12,2,0)</f>
        <v>6. Jun</v>
      </c>
      <c r="G4031" s="4" t="str">
        <f t="shared" si="62"/>
        <v/>
      </c>
      <c r="H4031" s="4" t="str">
        <f>IF(AND(Data[[#This Row],[Min Notif Time]]&gt;6,Data[[#This Row],[Min Notif Time]]&lt;17),"Business Hours","Non-Business Hours")</f>
        <v>Business Hours</v>
      </c>
      <c r="I4031" s="4" t="str" cm="1">
        <f t="array" ref="I4031">IFERROR(VLOOKUP(Data[[#This Row],[Min Notif Date]],Lookup!$N$1:$P$11,2,0),_xlfn.IFS(VLOOKUP(WEEKDAY(Data[[#This Row],[Min Notif Date]],2),Lookup!$J$1:$L$7,3,0)="Weekend","Weekend",VLOOKUP(WEEKDAY(Data[[#This Row],[Min Notif Date]],2),Lookup!$J$1:$L$7,3,0)="Weekday","Weekday"))</f>
        <v>Weekday</v>
      </c>
      <c r="J4031" s="4" t="str">
        <f>VLOOKUP(WEEKDAY(Data[[#This Row],[Min Notif Date]],2),Lookup!$J$1:$K$7,2,0)</f>
        <v>2. Tue</v>
      </c>
      <c r="K4031" s="37">
        <f>ROUNDDOWN(Data[[#This Row],[PGE Notified Time]],0)</f>
        <v>45468</v>
      </c>
      <c r="L4031" s="4">
        <f>HOUR(Data[[#This Row],[PGE Notified Time]])</f>
        <v>10</v>
      </c>
      <c r="M4031">
        <v>109345</v>
      </c>
      <c r="O4031" t="s">
        <v>117</v>
      </c>
      <c r="P4031" t="s">
        <v>141</v>
      </c>
      <c r="Q4031" s="44" t="s">
        <v>117</v>
      </c>
      <c r="R4031" t="s">
        <v>119</v>
      </c>
      <c r="S4031" s="1" t="s">
        <v>5</v>
      </c>
      <c r="T4031" s="1">
        <v>45468.445775462962</v>
      </c>
      <c r="U4031" s="1">
        <v>45468.490069444444</v>
      </c>
      <c r="V4031" t="s">
        <v>120</v>
      </c>
      <c r="W4031" t="s">
        <v>608</v>
      </c>
      <c r="X4031" t="s">
        <v>194</v>
      </c>
      <c r="Y4031" t="s">
        <v>123</v>
      </c>
      <c r="Z4031">
        <v>129123492</v>
      </c>
      <c r="AA4031" s="50">
        <v>47103342</v>
      </c>
      <c r="AB4031" t="s">
        <v>124</v>
      </c>
      <c r="AC4031" s="51">
        <v>63.783333333000002</v>
      </c>
    </row>
    <row r="4032" spans="1:29" x14ac:dyDescent="0.25">
      <c r="A4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2" s="4" t="str">
        <f>VLOOKUP(P4032,Lookup!$A$1:$D$19,4,0)</f>
        <v>South Bay</v>
      </c>
      <c r="C4032" s="4" t="str">
        <f>VLOOKUP(P4032,Lookup!$A$1:$E$19,5,0)</f>
        <v>Region 4</v>
      </c>
      <c r="D4032" s="4" t="str">
        <f>VLOOKUP(P4032,Lookup!$A$1:$B$19,2,0)</f>
        <v>SJ</v>
      </c>
      <c r="E4032" s="4" t="str">
        <f>IF(AND((Data[[#This Row],[Min Notif Date]]&gt;$G$3),Data[[#This Row],[Min Notif Date]]&lt;$F$3),"Last Week","No")</f>
        <v>No</v>
      </c>
      <c r="F4032" s="4" t="str">
        <f>VLOOKUP(MONTH(Data[[#This Row],[Min Notif Date]]),Lookup!$G$1:$H$12,2,0)</f>
        <v>8. Aug</v>
      </c>
      <c r="G4032" s="4" t="str">
        <f t="shared" si="62"/>
        <v/>
      </c>
      <c r="H4032" s="4" t="str">
        <f>IF(AND(Data[[#This Row],[Min Notif Time]]&gt;6,Data[[#This Row],[Min Notif Time]]&lt;17),"Business Hours","Non-Business Hours")</f>
        <v>Business Hours</v>
      </c>
      <c r="I4032" s="4" t="str" cm="1">
        <f t="array" ref="I4032">IFERROR(VLOOKUP(Data[[#This Row],[Min Notif Date]],Lookup!$N$1:$P$11,2,0),_xlfn.IFS(VLOOKUP(WEEKDAY(Data[[#This Row],[Min Notif Date]],2),Lookup!$J$1:$L$7,3,0)="Weekend","Weekend",VLOOKUP(WEEKDAY(Data[[#This Row],[Min Notif Date]],2),Lookup!$J$1:$L$7,3,0)="Weekday","Weekday"))</f>
        <v>Weekday</v>
      </c>
      <c r="J4032" s="4" t="str">
        <f>VLOOKUP(WEEKDAY(Data[[#This Row],[Min Notif Date]],2),Lookup!$J$1:$K$7,2,0)</f>
        <v>4. Thu</v>
      </c>
      <c r="K4032" s="37">
        <f>ROUNDDOWN(Data[[#This Row],[PGE Notified Time]],0)</f>
        <v>45519</v>
      </c>
      <c r="L4032" s="4">
        <f>HOUR(Data[[#This Row],[PGE Notified Time]])</f>
        <v>12</v>
      </c>
      <c r="M4032">
        <v>111405</v>
      </c>
      <c r="O4032" t="s">
        <v>117</v>
      </c>
      <c r="P4032" t="s">
        <v>145</v>
      </c>
      <c r="Q4032" s="44" t="s">
        <v>117</v>
      </c>
      <c r="R4032" t="s">
        <v>147</v>
      </c>
      <c r="S4032" s="1" t="s">
        <v>5</v>
      </c>
      <c r="T4032" s="1">
        <v>45519.511701388888</v>
      </c>
      <c r="U4032" s="1">
        <v>45519.555983796294</v>
      </c>
      <c r="V4032" t="s">
        <v>120</v>
      </c>
      <c r="W4032" t="s">
        <v>608</v>
      </c>
      <c r="X4032" t="s">
        <v>146</v>
      </c>
      <c r="Y4032" t="s">
        <v>123</v>
      </c>
      <c r="Z4032">
        <v>129390748</v>
      </c>
      <c r="AA4032" s="50">
        <v>47124431</v>
      </c>
      <c r="AB4032" t="s">
        <v>124</v>
      </c>
      <c r="AC4032" s="51">
        <v>63.766666667000003</v>
      </c>
    </row>
    <row r="4033" spans="1:29" x14ac:dyDescent="0.25">
      <c r="A4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3" s="4" t="str">
        <f>VLOOKUP(P4033,Lookup!$A$1:$D$19,4,0)</f>
        <v>North Valley</v>
      </c>
      <c r="C4033" s="4" t="str">
        <f>VLOOKUP(P4033,Lookup!$A$1:$E$19,5,0)</f>
        <v>Region 2</v>
      </c>
      <c r="D4033" s="4" t="str">
        <f>VLOOKUP(P4033,Lookup!$A$1:$B$19,2,0)</f>
        <v>SA</v>
      </c>
      <c r="E4033" s="4" t="str">
        <f>IF(AND((Data[[#This Row],[Min Notif Date]]&gt;$G$3),Data[[#This Row],[Min Notif Date]]&lt;$F$3),"Last Week","No")</f>
        <v>No</v>
      </c>
      <c r="F4033" s="4" t="str">
        <f>VLOOKUP(MONTH(Data[[#This Row],[Min Notif Date]]),Lookup!$G$1:$H$12,2,0)</f>
        <v>4. Apr</v>
      </c>
      <c r="G4033" s="4" t="str">
        <f t="shared" si="62"/>
        <v/>
      </c>
      <c r="H4033" s="4" t="str">
        <f>IF(AND(Data[[#This Row],[Min Notif Time]]&gt;6,Data[[#This Row],[Min Notif Time]]&lt;17),"Business Hours","Non-Business Hours")</f>
        <v>Business Hours</v>
      </c>
      <c r="I4033" s="4" t="str" cm="1">
        <f t="array" ref="I4033">IFERROR(VLOOKUP(Data[[#This Row],[Min Notif Date]],Lookup!$N$1:$P$11,2,0),_xlfn.IFS(VLOOKUP(WEEKDAY(Data[[#This Row],[Min Notif Date]],2),Lookup!$J$1:$L$7,3,0)="Weekend","Weekend",VLOOKUP(WEEKDAY(Data[[#This Row],[Min Notif Date]],2),Lookup!$J$1:$L$7,3,0)="Weekday","Weekday"))</f>
        <v>Weekday</v>
      </c>
      <c r="J4033" s="4" t="str">
        <f>VLOOKUP(WEEKDAY(Data[[#This Row],[Min Notif Date]],2),Lookup!$J$1:$K$7,2,0)</f>
        <v>1. Mon</v>
      </c>
      <c r="K4033" s="37">
        <f>ROUNDDOWN(Data[[#This Row],[PGE Notified Time]],0)</f>
        <v>45390</v>
      </c>
      <c r="L4033" s="4">
        <f>HOUR(Data[[#This Row],[PGE Notified Time]])</f>
        <v>10</v>
      </c>
      <c r="M4033">
        <v>106253</v>
      </c>
      <c r="N4033">
        <v>5397436688</v>
      </c>
      <c r="O4033" t="s">
        <v>57</v>
      </c>
      <c r="P4033" t="s">
        <v>175</v>
      </c>
      <c r="Q4033" s="44" t="s">
        <v>259</v>
      </c>
      <c r="R4033" t="s">
        <v>119</v>
      </c>
      <c r="S4033" s="1">
        <v>45390.44321759259</v>
      </c>
      <c r="T4033" s="1">
        <v>45390.445173611108</v>
      </c>
      <c r="U4033" s="1">
        <v>45390.487500000003</v>
      </c>
      <c r="V4033" t="s">
        <v>120</v>
      </c>
      <c r="W4033" t="s">
        <v>121</v>
      </c>
      <c r="X4033" t="s">
        <v>297</v>
      </c>
      <c r="Y4033" t="s">
        <v>123</v>
      </c>
      <c r="Z4033">
        <v>128474001</v>
      </c>
      <c r="AA4033" s="50">
        <v>47050072</v>
      </c>
      <c r="AB4033" t="s">
        <v>124</v>
      </c>
      <c r="AC4033" s="51">
        <v>63.766666667000003</v>
      </c>
    </row>
    <row r="4034" spans="1:29" x14ac:dyDescent="0.25">
      <c r="A4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4" s="4" t="str">
        <f>VLOOKUP(P4034,Lookup!$A$1:$D$19,4,0)</f>
        <v>Bay Area</v>
      </c>
      <c r="C4034" s="4" t="str">
        <f>VLOOKUP(P4034,Lookup!$A$1:$E$19,5,0)</f>
        <v>Region 3</v>
      </c>
      <c r="D4034" s="4" t="str">
        <f>VLOOKUP(P4034,Lookup!$A$1:$B$19,2,0)</f>
        <v>EB</v>
      </c>
      <c r="E4034" s="4" t="str">
        <f>IF(AND((Data[[#This Row],[Min Notif Date]]&gt;$G$3),Data[[#This Row],[Min Notif Date]]&lt;$F$3),"Last Week","No")</f>
        <v>No</v>
      </c>
      <c r="F4034" s="4" t="str">
        <f>VLOOKUP(MONTH(Data[[#This Row],[Min Notif Date]]),Lookup!$G$1:$H$12,2,0)</f>
        <v>2. Feb</v>
      </c>
      <c r="G4034" s="4" t="str">
        <f t="shared" si="62"/>
        <v/>
      </c>
      <c r="H4034" s="4" t="str">
        <f>IF(AND(Data[[#This Row],[Min Notif Time]]&gt;6,Data[[#This Row],[Min Notif Time]]&lt;17),"Business Hours","Non-Business Hours")</f>
        <v>Business Hours</v>
      </c>
      <c r="I4034" s="4" t="str" cm="1">
        <f t="array" ref="I4034">IFERROR(VLOOKUP(Data[[#This Row],[Min Notif Date]],Lookup!$N$1:$P$11,2,0),_xlfn.IFS(VLOOKUP(WEEKDAY(Data[[#This Row],[Min Notif Date]],2),Lookup!$J$1:$L$7,3,0)="Weekend","Weekend",VLOOKUP(WEEKDAY(Data[[#This Row],[Min Notif Date]],2),Lookup!$J$1:$L$7,3,0)="Weekday","Weekday"))</f>
        <v>Weekday</v>
      </c>
      <c r="J4034" s="4" t="str">
        <f>VLOOKUP(WEEKDAY(Data[[#This Row],[Min Notif Date]],2),Lookup!$J$1:$K$7,2,0)</f>
        <v>1. Mon</v>
      </c>
      <c r="K4034" s="37">
        <f>ROUNDDOWN(Data[[#This Row],[PGE Notified Time]],0)</f>
        <v>45348</v>
      </c>
      <c r="L4034" s="4">
        <f>HOUR(Data[[#This Row],[PGE Notified Time]])</f>
        <v>10</v>
      </c>
      <c r="M4034">
        <v>104581</v>
      </c>
      <c r="O4034" t="s">
        <v>117</v>
      </c>
      <c r="P4034" t="s">
        <v>118</v>
      </c>
      <c r="Q4034" s="44" t="s">
        <v>117</v>
      </c>
      <c r="R4034" t="s">
        <v>147</v>
      </c>
      <c r="S4034" s="1" t="s">
        <v>5</v>
      </c>
      <c r="T4034" s="1">
        <v>45348.455740740741</v>
      </c>
      <c r="U4034" s="1">
        <v>45348.5</v>
      </c>
      <c r="V4034" t="s">
        <v>120</v>
      </c>
      <c r="W4034" t="s">
        <v>608</v>
      </c>
      <c r="X4034" t="s">
        <v>188</v>
      </c>
      <c r="Y4034" t="s">
        <v>123</v>
      </c>
      <c r="Z4034">
        <v>128213002</v>
      </c>
      <c r="AA4034" s="50">
        <v>47032457</v>
      </c>
      <c r="AB4034" t="s">
        <v>124</v>
      </c>
      <c r="AC4034" s="51">
        <v>63.733333332999997</v>
      </c>
    </row>
    <row r="4035" spans="1:29" x14ac:dyDescent="0.25">
      <c r="A4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5" s="4" t="str">
        <f>VLOOKUP(P4035,Lookup!$A$1:$D$19,4,0)</f>
        <v>South Bay</v>
      </c>
      <c r="C4035" s="4" t="str">
        <f>VLOOKUP(P4035,Lookup!$A$1:$E$19,5,0)</f>
        <v>Region 4</v>
      </c>
      <c r="D4035" s="4" t="str">
        <f>VLOOKUP(P4035,Lookup!$A$1:$B$19,2,0)</f>
        <v>SJ</v>
      </c>
      <c r="E4035" s="4" t="str">
        <f>IF(AND((Data[[#This Row],[Min Notif Date]]&gt;$G$3),Data[[#This Row],[Min Notif Date]]&lt;$F$3),"Last Week","No")</f>
        <v>No</v>
      </c>
      <c r="F4035" s="4" t="str">
        <f>VLOOKUP(MONTH(Data[[#This Row],[Min Notif Date]]),Lookup!$G$1:$H$12,2,0)</f>
        <v>3. Mar</v>
      </c>
      <c r="G4035" s="4" t="str">
        <f t="shared" si="62"/>
        <v/>
      </c>
      <c r="H4035" s="4" t="str">
        <f>IF(AND(Data[[#This Row],[Min Notif Time]]&gt;6,Data[[#This Row],[Min Notif Time]]&lt;17),"Business Hours","Non-Business Hours")</f>
        <v>Business Hours</v>
      </c>
      <c r="I4035" s="4" t="str" cm="1">
        <f t="array" ref="I4035">IFERROR(VLOOKUP(Data[[#This Row],[Min Notif Date]],Lookup!$N$1:$P$11,2,0),_xlfn.IFS(VLOOKUP(WEEKDAY(Data[[#This Row],[Min Notif Date]],2),Lookup!$J$1:$L$7,3,0)="Weekend","Weekend",VLOOKUP(WEEKDAY(Data[[#This Row],[Min Notif Date]],2),Lookup!$J$1:$L$7,3,0)="Weekday","Weekday"))</f>
        <v>Weekday</v>
      </c>
      <c r="J4035" s="4" t="str">
        <f>VLOOKUP(WEEKDAY(Data[[#This Row],[Min Notif Date]],2),Lookup!$J$1:$K$7,2,0)</f>
        <v>2. Tue</v>
      </c>
      <c r="K4035" s="37">
        <f>ROUNDDOWN(Data[[#This Row],[PGE Notified Time]],0)</f>
        <v>45370</v>
      </c>
      <c r="L4035" s="4">
        <f>HOUR(Data[[#This Row],[PGE Notified Time]])</f>
        <v>15</v>
      </c>
      <c r="M4035">
        <v>105491</v>
      </c>
      <c r="N4035" t="s">
        <v>947</v>
      </c>
      <c r="O4035" t="s">
        <v>57</v>
      </c>
      <c r="P4035" t="s">
        <v>145</v>
      </c>
      <c r="Q4035" s="44" t="s">
        <v>259</v>
      </c>
      <c r="R4035" t="s">
        <v>119</v>
      </c>
      <c r="S4035" s="1">
        <v>45370.65042824074</v>
      </c>
      <c r="T4035" s="1">
        <v>45370.651342592595</v>
      </c>
      <c r="U4035" s="1">
        <v>45370.694664351853</v>
      </c>
      <c r="V4035" t="s">
        <v>120</v>
      </c>
      <c r="W4035" t="s">
        <v>121</v>
      </c>
      <c r="X4035" t="s">
        <v>146</v>
      </c>
      <c r="Y4035" t="s">
        <v>123</v>
      </c>
      <c r="Z4035">
        <v>128372908</v>
      </c>
      <c r="AA4035" s="50">
        <v>35540500</v>
      </c>
      <c r="AB4035" t="s">
        <v>124</v>
      </c>
      <c r="AC4035" s="51">
        <v>63.7</v>
      </c>
    </row>
    <row r="4036" spans="1:29" x14ac:dyDescent="0.25">
      <c r="A4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6" s="4" t="str">
        <f>VLOOKUP(P4036,Lookup!$A$1:$D$19,4,0)</f>
        <v>Bay Area</v>
      </c>
      <c r="C4036" s="4" t="str">
        <f>VLOOKUP(P4036,Lookup!$A$1:$E$19,5,0)</f>
        <v>Region 3</v>
      </c>
      <c r="D4036" s="4" t="str">
        <f>VLOOKUP(P4036,Lookup!$A$1:$B$19,2,0)</f>
        <v>DI</v>
      </c>
      <c r="E4036" s="4" t="str">
        <f>IF(AND((Data[[#This Row],[Min Notif Date]]&gt;$G$3),Data[[#This Row],[Min Notif Date]]&lt;$F$3),"Last Week","No")</f>
        <v>No</v>
      </c>
      <c r="F4036" s="4" t="str">
        <f>VLOOKUP(MONTH(Data[[#This Row],[Min Notif Date]]),Lookup!$G$1:$H$12,2,0)</f>
        <v>3. Mar</v>
      </c>
      <c r="G4036" s="4" t="str">
        <f t="shared" si="62"/>
        <v/>
      </c>
      <c r="H4036" s="4" t="str">
        <f>IF(AND(Data[[#This Row],[Min Notif Time]]&gt;6,Data[[#This Row],[Min Notif Time]]&lt;17),"Business Hours","Non-Business Hours")</f>
        <v>Business Hours</v>
      </c>
      <c r="I4036" s="4" t="str" cm="1">
        <f t="array" ref="I4036">IFERROR(VLOOKUP(Data[[#This Row],[Min Notif Date]],Lookup!$N$1:$P$11,2,0),_xlfn.IFS(VLOOKUP(WEEKDAY(Data[[#This Row],[Min Notif Date]],2),Lookup!$J$1:$L$7,3,0)="Weekend","Weekend",VLOOKUP(WEEKDAY(Data[[#This Row],[Min Notif Date]],2),Lookup!$J$1:$L$7,3,0)="Weekday","Weekday"))</f>
        <v>Weekday</v>
      </c>
      <c r="J4036" s="4" t="str">
        <f>VLOOKUP(WEEKDAY(Data[[#This Row],[Min Notif Date]],2),Lookup!$J$1:$K$7,2,0)</f>
        <v>3. Wed</v>
      </c>
      <c r="K4036" s="37">
        <f>ROUNDDOWN(Data[[#This Row],[PGE Notified Time]],0)</f>
        <v>45357</v>
      </c>
      <c r="L4036" s="4">
        <f>HOUR(Data[[#This Row],[PGE Notified Time]])</f>
        <v>12</v>
      </c>
      <c r="M4036">
        <v>104937</v>
      </c>
      <c r="N4036">
        <v>1626283725</v>
      </c>
      <c r="O4036" t="s">
        <v>117</v>
      </c>
      <c r="P4036" t="s">
        <v>141</v>
      </c>
      <c r="Q4036" s="44" t="s">
        <v>117</v>
      </c>
      <c r="R4036" t="s">
        <v>125</v>
      </c>
      <c r="S4036" s="1">
        <v>45357.49763888889</v>
      </c>
      <c r="T4036" s="1">
        <v>45357.517361111109</v>
      </c>
      <c r="U4036" s="1">
        <v>45357.541828703703</v>
      </c>
      <c r="V4036" t="s">
        <v>120</v>
      </c>
      <c r="W4036" t="s">
        <v>608</v>
      </c>
      <c r="X4036" t="s">
        <v>194</v>
      </c>
      <c r="Y4036" t="s">
        <v>123</v>
      </c>
      <c r="Z4036">
        <v>128246773</v>
      </c>
      <c r="AA4036" s="50">
        <v>47034913</v>
      </c>
      <c r="AB4036" t="s">
        <v>124</v>
      </c>
      <c r="AC4036" s="51">
        <v>63.633333333000003</v>
      </c>
    </row>
    <row r="4037" spans="1:29" x14ac:dyDescent="0.25">
      <c r="A4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7" s="4" t="str">
        <f>VLOOKUP(P4037,Lookup!$A$1:$D$19,4,0)</f>
        <v>South Bay</v>
      </c>
      <c r="C4037" s="4" t="str">
        <f>VLOOKUP(P4037,Lookup!$A$1:$E$19,5,0)</f>
        <v>Region 4</v>
      </c>
      <c r="D4037" s="4" t="str">
        <f>VLOOKUP(P4037,Lookup!$A$1:$B$19,2,0)</f>
        <v>SJ</v>
      </c>
      <c r="E4037" s="4" t="str">
        <f>IF(AND((Data[[#This Row],[Min Notif Date]]&gt;$G$3),Data[[#This Row],[Min Notif Date]]&lt;$F$3),"Last Week","No")</f>
        <v>No</v>
      </c>
      <c r="F4037" s="4" t="str">
        <f>VLOOKUP(MONTH(Data[[#This Row],[Min Notif Date]]),Lookup!$G$1:$H$12,2,0)</f>
        <v>2. Feb</v>
      </c>
      <c r="G4037" s="4" t="str">
        <f t="shared" ref="G4037:G4100" si="63">IF(AC4037&lt;0,"Negative","")</f>
        <v/>
      </c>
      <c r="H4037" s="4" t="str">
        <f>IF(AND(Data[[#This Row],[Min Notif Time]]&gt;6,Data[[#This Row],[Min Notif Time]]&lt;17),"Business Hours","Non-Business Hours")</f>
        <v>Business Hours</v>
      </c>
      <c r="I4037" s="4" t="str" cm="1">
        <f t="array" ref="I4037">IFERROR(VLOOKUP(Data[[#This Row],[Min Notif Date]],Lookup!$N$1:$P$11,2,0),_xlfn.IFS(VLOOKUP(WEEKDAY(Data[[#This Row],[Min Notif Date]],2),Lookup!$J$1:$L$7,3,0)="Weekend","Weekend",VLOOKUP(WEEKDAY(Data[[#This Row],[Min Notif Date]],2),Lookup!$J$1:$L$7,3,0)="Weekday","Weekday"))</f>
        <v>Weekday</v>
      </c>
      <c r="J4037" s="4" t="str">
        <f>VLOOKUP(WEEKDAY(Data[[#This Row],[Min Notif Date]],2),Lookup!$J$1:$K$7,2,0)</f>
        <v>4. Thu</v>
      </c>
      <c r="K4037" s="37">
        <f>ROUNDDOWN(Data[[#This Row],[PGE Notified Time]],0)</f>
        <v>45344</v>
      </c>
      <c r="L4037" s="4">
        <f>HOUR(Data[[#This Row],[PGE Notified Time]])</f>
        <v>9</v>
      </c>
      <c r="M4037">
        <v>104424</v>
      </c>
      <c r="O4037" t="s">
        <v>117</v>
      </c>
      <c r="P4037" t="s">
        <v>145</v>
      </c>
      <c r="Q4037" s="44" t="s">
        <v>117</v>
      </c>
      <c r="R4037" t="s">
        <v>119</v>
      </c>
      <c r="S4037" s="1" t="s">
        <v>5</v>
      </c>
      <c r="T4037" s="1">
        <v>45344.400266203702</v>
      </c>
      <c r="U4037" s="1">
        <v>45344.444444444445</v>
      </c>
      <c r="V4037" t="s">
        <v>120</v>
      </c>
      <c r="W4037" t="s">
        <v>608</v>
      </c>
      <c r="X4037" t="s">
        <v>146</v>
      </c>
      <c r="Y4037" t="s">
        <v>123</v>
      </c>
      <c r="Z4037">
        <v>128203546</v>
      </c>
      <c r="AA4037" s="50">
        <v>47031837</v>
      </c>
      <c r="AB4037" t="s">
        <v>124</v>
      </c>
      <c r="AC4037" s="51">
        <v>63.616666666999997</v>
      </c>
    </row>
    <row r="4038" spans="1:29" x14ac:dyDescent="0.25">
      <c r="A4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8" s="4" t="str">
        <f>VLOOKUP(P4038,Lookup!$A$1:$D$19,4,0)</f>
        <v>Bay Area</v>
      </c>
      <c r="C4038" s="4" t="str">
        <f>VLOOKUP(P4038,Lookup!$A$1:$E$19,5,0)</f>
        <v>Region 3</v>
      </c>
      <c r="D4038" s="4" t="str">
        <f>VLOOKUP(P4038,Lookup!$A$1:$B$19,2,0)</f>
        <v>EB</v>
      </c>
      <c r="E4038" s="4" t="str">
        <f>IF(AND((Data[[#This Row],[Min Notif Date]]&gt;$G$3),Data[[#This Row],[Min Notif Date]]&lt;$F$3),"Last Week","No")</f>
        <v>No</v>
      </c>
      <c r="F4038" s="4" t="str">
        <f>VLOOKUP(MONTH(Data[[#This Row],[Min Notif Date]]),Lookup!$G$1:$H$12,2,0)</f>
        <v>9. Sep</v>
      </c>
      <c r="G4038" s="4" t="str">
        <f t="shared" si="63"/>
        <v/>
      </c>
      <c r="H4038" s="4" t="str">
        <f>IF(AND(Data[[#This Row],[Min Notif Time]]&gt;6,Data[[#This Row],[Min Notif Time]]&lt;17),"Business Hours","Non-Business Hours")</f>
        <v>Business Hours</v>
      </c>
      <c r="I4038" s="4" t="str" cm="1">
        <f t="array" ref="I4038">IFERROR(VLOOKUP(Data[[#This Row],[Min Notif Date]],Lookup!$N$1:$P$11,2,0),_xlfn.IFS(VLOOKUP(WEEKDAY(Data[[#This Row],[Min Notif Date]],2),Lookup!$J$1:$L$7,3,0)="Weekend","Weekend",VLOOKUP(WEEKDAY(Data[[#This Row],[Min Notif Date]],2),Lookup!$J$1:$L$7,3,0)="Weekday","Weekday"))</f>
        <v>Weekday</v>
      </c>
      <c r="J4038" s="4" t="str">
        <f>VLOOKUP(WEEKDAY(Data[[#This Row],[Min Notif Date]],2),Lookup!$J$1:$K$7,2,0)</f>
        <v>1. Mon</v>
      </c>
      <c r="K4038" s="37">
        <f>ROUNDDOWN(Data[[#This Row],[PGE Notified Time]],0)</f>
        <v>45565</v>
      </c>
      <c r="L4038" s="4">
        <f>HOUR(Data[[#This Row],[PGE Notified Time]])</f>
        <v>11</v>
      </c>
      <c r="M4038">
        <v>113118</v>
      </c>
      <c r="O4038" t="s">
        <v>117</v>
      </c>
      <c r="P4038" t="s">
        <v>118</v>
      </c>
      <c r="Q4038" s="44" t="s">
        <v>117</v>
      </c>
      <c r="R4038" t="s">
        <v>147</v>
      </c>
      <c r="S4038" s="1" t="s">
        <v>5</v>
      </c>
      <c r="T4038" s="1">
        <v>45565.487083333333</v>
      </c>
      <c r="U4038" s="1">
        <v>45565.53125</v>
      </c>
      <c r="V4038" t="s">
        <v>120</v>
      </c>
      <c r="W4038" t="s">
        <v>608</v>
      </c>
      <c r="X4038" t="s">
        <v>122</v>
      </c>
      <c r="Y4038" t="s">
        <v>123</v>
      </c>
      <c r="Z4038">
        <v>129605887</v>
      </c>
      <c r="AA4038" s="50">
        <v>47147451</v>
      </c>
      <c r="AB4038" t="s">
        <v>124</v>
      </c>
      <c r="AC4038" s="51">
        <v>63.6</v>
      </c>
    </row>
    <row r="4039" spans="1:29" x14ac:dyDescent="0.25">
      <c r="A4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9" s="4" t="str">
        <f>VLOOKUP(P4039,Lookup!$A$1:$D$19,4,0)</f>
        <v>South Bay</v>
      </c>
      <c r="C4039" s="4" t="str">
        <f>VLOOKUP(P4039,Lookup!$A$1:$E$19,5,0)</f>
        <v>Region 4</v>
      </c>
      <c r="D4039" s="4" t="str">
        <f>VLOOKUP(P4039,Lookup!$A$1:$B$19,2,0)</f>
        <v>SJ</v>
      </c>
      <c r="E4039" s="4" t="str">
        <f>IF(AND((Data[[#This Row],[Min Notif Date]]&gt;$G$3),Data[[#This Row],[Min Notif Date]]&lt;$F$3),"Last Week","No")</f>
        <v>No</v>
      </c>
      <c r="F4039" s="4" t="str">
        <f>VLOOKUP(MONTH(Data[[#This Row],[Min Notif Date]]),Lookup!$G$1:$H$12,2,0)</f>
        <v>2. Feb</v>
      </c>
      <c r="G4039" s="4" t="str">
        <f t="shared" si="63"/>
        <v/>
      </c>
      <c r="H4039" s="4" t="str">
        <f>IF(AND(Data[[#This Row],[Min Notif Time]]&gt;6,Data[[#This Row],[Min Notif Time]]&lt;17),"Business Hours","Non-Business Hours")</f>
        <v>Business Hours</v>
      </c>
      <c r="I4039" s="4" t="str" cm="1">
        <f t="array" ref="I4039">IFERROR(VLOOKUP(Data[[#This Row],[Min Notif Date]],Lookup!$N$1:$P$11,2,0),_xlfn.IFS(VLOOKUP(WEEKDAY(Data[[#This Row],[Min Notif Date]],2),Lookup!$J$1:$L$7,3,0)="Weekend","Weekend",VLOOKUP(WEEKDAY(Data[[#This Row],[Min Notif Date]],2),Lookup!$J$1:$L$7,3,0)="Weekday","Weekday"))</f>
        <v>Weekday</v>
      </c>
      <c r="J4039" s="4" t="str">
        <f>VLOOKUP(WEEKDAY(Data[[#This Row],[Min Notif Date]],2),Lookup!$J$1:$K$7,2,0)</f>
        <v>4. Thu</v>
      </c>
      <c r="K4039" s="37">
        <f>ROUNDDOWN(Data[[#This Row],[PGE Notified Time]],0)</f>
        <v>45330</v>
      </c>
      <c r="L4039" s="4">
        <f>HOUR(Data[[#This Row],[PGE Notified Time]])</f>
        <v>11</v>
      </c>
      <c r="M4039">
        <v>103864</v>
      </c>
      <c r="N4039">
        <v>8782483724</v>
      </c>
      <c r="O4039" t="s">
        <v>57</v>
      </c>
      <c r="P4039" t="s">
        <v>145</v>
      </c>
      <c r="Q4039" s="44" t="s">
        <v>259</v>
      </c>
      <c r="R4039" t="s">
        <v>119</v>
      </c>
      <c r="S4039" s="1">
        <v>45330.460960648146</v>
      </c>
      <c r="T4039" s="1">
        <v>45330.461053240739</v>
      </c>
      <c r="U4039" s="1">
        <v>45330.505115740743</v>
      </c>
      <c r="V4039" t="s">
        <v>120</v>
      </c>
      <c r="W4039" t="s">
        <v>121</v>
      </c>
      <c r="X4039" t="s">
        <v>146</v>
      </c>
      <c r="Y4039" t="s">
        <v>123</v>
      </c>
      <c r="Z4039">
        <v>128146495</v>
      </c>
      <c r="AA4039" s="50">
        <v>46183709</v>
      </c>
      <c r="AB4039" t="s">
        <v>124</v>
      </c>
      <c r="AC4039" s="51">
        <v>63.583333332999999</v>
      </c>
    </row>
    <row r="4040" spans="1:29" x14ac:dyDescent="0.25">
      <c r="A4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0" s="4" t="str">
        <f>VLOOKUP(P4040,Lookup!$A$1:$D$19,4,0)</f>
        <v>Bay Area</v>
      </c>
      <c r="C4040" s="4" t="str">
        <f>VLOOKUP(P4040,Lookup!$A$1:$E$19,5,0)</f>
        <v>Region 3</v>
      </c>
      <c r="D4040" s="4" t="str">
        <f>VLOOKUP(P4040,Lookup!$A$1:$B$19,2,0)</f>
        <v>MI</v>
      </c>
      <c r="E4040" s="4" t="str">
        <f>IF(AND((Data[[#This Row],[Min Notif Date]]&gt;$G$3),Data[[#This Row],[Min Notif Date]]&lt;$F$3),"Last Week","No")</f>
        <v>No</v>
      </c>
      <c r="F4040" s="4" t="str">
        <f>VLOOKUP(MONTH(Data[[#This Row],[Min Notif Date]]),Lookup!$G$1:$H$12,2,0)</f>
        <v>10. Oct</v>
      </c>
      <c r="G4040" s="4" t="str">
        <f t="shared" si="63"/>
        <v/>
      </c>
      <c r="H4040" s="4" t="str">
        <f>IF(AND(Data[[#This Row],[Min Notif Time]]&gt;6,Data[[#This Row],[Min Notif Time]]&lt;17),"Business Hours","Non-Business Hours")</f>
        <v>Business Hours</v>
      </c>
      <c r="I4040" s="4" t="str" cm="1">
        <f t="array" ref="I4040">IFERROR(VLOOKUP(Data[[#This Row],[Min Notif Date]],Lookup!$N$1:$P$11,2,0),_xlfn.IFS(VLOOKUP(WEEKDAY(Data[[#This Row],[Min Notif Date]],2),Lookup!$J$1:$L$7,3,0)="Weekend","Weekend",VLOOKUP(WEEKDAY(Data[[#This Row],[Min Notif Date]],2),Lookup!$J$1:$L$7,3,0)="Weekday","Weekday"))</f>
        <v>Weekday</v>
      </c>
      <c r="J4040" s="4" t="str">
        <f>VLOOKUP(WEEKDAY(Data[[#This Row],[Min Notif Date]],2),Lookup!$J$1:$K$7,2,0)</f>
        <v>1. Mon</v>
      </c>
      <c r="K4040" s="37">
        <f>ROUNDDOWN(Data[[#This Row],[PGE Notified Time]],0)</f>
        <v>45579</v>
      </c>
      <c r="L4040" s="4">
        <f>HOUR(Data[[#This Row],[PGE Notified Time]])</f>
        <v>11</v>
      </c>
      <c r="M4040">
        <v>113634</v>
      </c>
      <c r="O4040" t="s">
        <v>117</v>
      </c>
      <c r="P4040" t="s">
        <v>154</v>
      </c>
      <c r="Q4040" s="44" t="s">
        <v>117</v>
      </c>
      <c r="R4040" t="s">
        <v>147</v>
      </c>
      <c r="S4040" s="1" t="s">
        <v>5</v>
      </c>
      <c r="T4040" s="1">
        <v>45579.466273148151</v>
      </c>
      <c r="U4040" s="1">
        <v>45579.510416666664</v>
      </c>
      <c r="V4040" t="s">
        <v>120</v>
      </c>
      <c r="W4040" t="s">
        <v>608</v>
      </c>
      <c r="X4040" t="s">
        <v>325</v>
      </c>
      <c r="Y4040" t="s">
        <v>123</v>
      </c>
      <c r="AA4040" s="50"/>
      <c r="AB4040" t="s">
        <v>124</v>
      </c>
      <c r="AC4040" s="51">
        <v>63.566666667</v>
      </c>
    </row>
    <row r="4041" spans="1:29" x14ac:dyDescent="0.25">
      <c r="A4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1" s="4" t="str">
        <f>VLOOKUP(P4041,Lookup!$A$1:$D$19,4,0)</f>
        <v>South Bay</v>
      </c>
      <c r="C4041" s="4" t="str">
        <f>VLOOKUP(P4041,Lookup!$A$1:$E$19,5,0)</f>
        <v>Region 4</v>
      </c>
      <c r="D4041" s="4" t="str">
        <f>VLOOKUP(P4041,Lookup!$A$1:$B$19,2,0)</f>
        <v>CC</v>
      </c>
      <c r="E4041" s="4" t="str">
        <f>IF(AND((Data[[#This Row],[Min Notif Date]]&gt;$G$3),Data[[#This Row],[Min Notif Date]]&lt;$F$3),"Last Week","No")</f>
        <v>No</v>
      </c>
      <c r="F4041" s="4" t="str">
        <f>VLOOKUP(MONTH(Data[[#This Row],[Min Notif Date]]),Lookup!$G$1:$H$12,2,0)</f>
        <v>12. Dec</v>
      </c>
      <c r="G4041" s="4" t="str">
        <f t="shared" si="63"/>
        <v/>
      </c>
      <c r="H4041" s="4" t="str">
        <f>IF(AND(Data[[#This Row],[Min Notif Time]]&gt;6,Data[[#This Row],[Min Notif Time]]&lt;17),"Business Hours","Non-Business Hours")</f>
        <v>Business Hours</v>
      </c>
      <c r="I4041" s="4" t="str" cm="1">
        <f t="array" ref="I4041">IFERROR(VLOOKUP(Data[[#This Row],[Min Notif Date]],Lookup!$N$1:$P$11,2,0),_xlfn.IFS(VLOOKUP(WEEKDAY(Data[[#This Row],[Min Notif Date]],2),Lookup!$J$1:$L$7,3,0)="Weekend","Weekend",VLOOKUP(WEEKDAY(Data[[#This Row],[Min Notif Date]],2),Lookup!$J$1:$L$7,3,0)="Weekday","Weekday"))</f>
        <v>Weekday</v>
      </c>
      <c r="J4041" s="4" t="str">
        <f>VLOOKUP(WEEKDAY(Data[[#This Row],[Min Notif Date]],2),Lookup!$J$1:$K$7,2,0)</f>
        <v>3. Wed</v>
      </c>
      <c r="K4041" s="37">
        <f>ROUNDDOWN(Data[[#This Row],[PGE Notified Time]],0)</f>
        <v>45644</v>
      </c>
      <c r="L4041" s="4">
        <f>HOUR(Data[[#This Row],[PGE Notified Time]])</f>
        <v>9</v>
      </c>
      <c r="M4041">
        <v>115926</v>
      </c>
      <c r="O4041" t="s">
        <v>117</v>
      </c>
      <c r="P4041" t="s">
        <v>134</v>
      </c>
      <c r="Q4041" s="44" t="s">
        <v>117</v>
      </c>
      <c r="R4041" t="s">
        <v>147</v>
      </c>
      <c r="S4041" s="1" t="s">
        <v>5</v>
      </c>
      <c r="T4041" s="1">
        <v>45644.378506944442</v>
      </c>
      <c r="U4041" s="1">
        <v>45644.422615740739</v>
      </c>
      <c r="V4041" t="s">
        <v>120</v>
      </c>
      <c r="W4041" t="s">
        <v>608</v>
      </c>
      <c r="X4041" t="s">
        <v>213</v>
      </c>
      <c r="Y4041" t="s">
        <v>123</v>
      </c>
      <c r="AA4041" s="50"/>
      <c r="AB4041" t="s">
        <v>124</v>
      </c>
      <c r="AC4041" s="51">
        <v>63.516666667000003</v>
      </c>
    </row>
    <row r="4042" spans="1:29" x14ac:dyDescent="0.25">
      <c r="A4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42" s="4" t="str">
        <f>VLOOKUP(P4042,Lookup!$A$1:$D$19,4,0)</f>
        <v>North Valley</v>
      </c>
      <c r="C4042" s="4" t="str">
        <f>VLOOKUP(P4042,Lookup!$A$1:$E$19,5,0)</f>
        <v>Region 2</v>
      </c>
      <c r="D4042" s="4" t="str">
        <f>VLOOKUP(P4042,Lookup!$A$1:$B$19,2,0)</f>
        <v>SI</v>
      </c>
      <c r="E4042" s="4" t="str">
        <f>IF(AND((Data[[#This Row],[Min Notif Date]]&gt;$G$3),Data[[#This Row],[Min Notif Date]]&lt;$F$3),"Last Week","No")</f>
        <v>No</v>
      </c>
      <c r="F4042" s="4" t="str">
        <f>VLOOKUP(MONTH(Data[[#This Row],[Min Notif Date]]),Lookup!$G$1:$H$12,2,0)</f>
        <v>5. May</v>
      </c>
      <c r="G4042" s="4" t="str">
        <f t="shared" si="63"/>
        <v/>
      </c>
      <c r="H4042" s="4" t="str">
        <f>IF(AND(Data[[#This Row],[Min Notif Time]]&gt;6,Data[[#This Row],[Min Notif Time]]&lt;17),"Business Hours","Non-Business Hours")</f>
        <v>Business Hours</v>
      </c>
      <c r="I4042" s="4" t="str" cm="1">
        <f t="array" ref="I4042">IFERROR(VLOOKUP(Data[[#This Row],[Min Notif Date]],Lookup!$N$1:$P$11,2,0),_xlfn.IFS(VLOOKUP(WEEKDAY(Data[[#This Row],[Min Notif Date]],2),Lookup!$J$1:$L$7,3,0)="Weekend","Weekend",VLOOKUP(WEEKDAY(Data[[#This Row],[Min Notif Date]],2),Lookup!$J$1:$L$7,3,0)="Weekday","Weekday"))</f>
        <v>Weekday</v>
      </c>
      <c r="J4042" s="4" t="str">
        <f>VLOOKUP(WEEKDAY(Data[[#This Row],[Min Notif Date]],2),Lookup!$J$1:$K$7,2,0)</f>
        <v>4. Thu</v>
      </c>
      <c r="K4042" s="37">
        <f>ROUNDDOWN(Data[[#This Row],[PGE Notified Time]],0)</f>
        <v>45442</v>
      </c>
      <c r="L4042" s="4">
        <f>HOUR(Data[[#This Row],[PGE Notified Time]])</f>
        <v>15</v>
      </c>
      <c r="M4042">
        <v>108304</v>
      </c>
      <c r="N4042" t="s">
        <v>948</v>
      </c>
      <c r="O4042" t="s">
        <v>57</v>
      </c>
      <c r="P4042" t="s">
        <v>172</v>
      </c>
      <c r="Q4042" s="44" t="s">
        <v>259</v>
      </c>
      <c r="R4042" t="s">
        <v>119</v>
      </c>
      <c r="S4042" s="1">
        <v>45442.654513888891</v>
      </c>
      <c r="T4042" s="1">
        <v>45442.655902777777</v>
      </c>
      <c r="U4042" s="1">
        <v>45442.698611111111</v>
      </c>
      <c r="V4042" t="s">
        <v>120</v>
      </c>
      <c r="W4042" t="s">
        <v>121</v>
      </c>
      <c r="X4042" t="s">
        <v>278</v>
      </c>
      <c r="Y4042" t="s">
        <v>123</v>
      </c>
      <c r="Z4042">
        <v>128935964</v>
      </c>
      <c r="AA4042" s="50">
        <v>47084016</v>
      </c>
      <c r="AB4042" t="s">
        <v>124</v>
      </c>
      <c r="AC4042" s="51">
        <v>63.5</v>
      </c>
    </row>
    <row r="4043" spans="1:29" x14ac:dyDescent="0.25">
      <c r="A4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3" s="4" t="str">
        <f>VLOOKUP(P4043,Lookup!$A$1:$D$19,4,0)</f>
        <v>Bay Area</v>
      </c>
      <c r="C4043" s="4" t="str">
        <f>VLOOKUP(P4043,Lookup!$A$1:$E$19,5,0)</f>
        <v>Region 3</v>
      </c>
      <c r="D4043" s="4" t="str">
        <f>VLOOKUP(P4043,Lookup!$A$1:$B$19,2,0)</f>
        <v>EB</v>
      </c>
      <c r="E4043" s="4" t="str">
        <f>IF(AND((Data[[#This Row],[Min Notif Date]]&gt;$G$3),Data[[#This Row],[Min Notif Date]]&lt;$F$3),"Last Week","No")</f>
        <v>No</v>
      </c>
      <c r="F4043" s="4" t="str">
        <f>VLOOKUP(MONTH(Data[[#This Row],[Min Notif Date]]),Lookup!$G$1:$H$12,2,0)</f>
        <v>2. Feb</v>
      </c>
      <c r="G4043" s="4" t="str">
        <f t="shared" si="63"/>
        <v/>
      </c>
      <c r="H4043" s="4" t="str">
        <f>IF(AND(Data[[#This Row],[Min Notif Time]]&gt;6,Data[[#This Row],[Min Notif Time]]&lt;17),"Business Hours","Non-Business Hours")</f>
        <v>Business Hours</v>
      </c>
      <c r="I4043" s="4" t="str" cm="1">
        <f t="array" ref="I4043">IFERROR(VLOOKUP(Data[[#This Row],[Min Notif Date]],Lookup!$N$1:$P$11,2,0),_xlfn.IFS(VLOOKUP(WEEKDAY(Data[[#This Row],[Min Notif Date]],2),Lookup!$J$1:$L$7,3,0)="Weekend","Weekend",VLOOKUP(WEEKDAY(Data[[#This Row],[Min Notif Date]],2),Lookup!$J$1:$L$7,3,0)="Weekday","Weekday"))</f>
        <v>Weekday</v>
      </c>
      <c r="J4043" s="4" t="str">
        <f>VLOOKUP(WEEKDAY(Data[[#This Row],[Min Notif Date]],2),Lookup!$J$1:$K$7,2,0)</f>
        <v>4. Thu</v>
      </c>
      <c r="K4043" s="37">
        <f>ROUNDDOWN(Data[[#This Row],[PGE Notified Time]],0)</f>
        <v>45330</v>
      </c>
      <c r="L4043" s="4">
        <f>HOUR(Data[[#This Row],[PGE Notified Time]])</f>
        <v>8</v>
      </c>
      <c r="M4043">
        <v>103850</v>
      </c>
      <c r="O4043" t="s">
        <v>117</v>
      </c>
      <c r="P4043" t="s">
        <v>118</v>
      </c>
      <c r="Q4043" s="44" t="s">
        <v>117</v>
      </c>
      <c r="R4043" t="s">
        <v>147</v>
      </c>
      <c r="S4043" s="1" t="s">
        <v>5</v>
      </c>
      <c r="T4043" s="1">
        <v>45330.352303240739</v>
      </c>
      <c r="U4043" s="1">
        <v>45330.396354166667</v>
      </c>
      <c r="V4043" t="s">
        <v>120</v>
      </c>
      <c r="W4043" t="s">
        <v>608</v>
      </c>
      <c r="X4043" t="s">
        <v>188</v>
      </c>
      <c r="Y4043" t="s">
        <v>123</v>
      </c>
      <c r="Z4043">
        <v>128144208</v>
      </c>
      <c r="AA4043" s="50">
        <v>46183410</v>
      </c>
      <c r="AB4043" t="s">
        <v>124</v>
      </c>
      <c r="AC4043" s="51">
        <v>63.433333333</v>
      </c>
    </row>
    <row r="4044" spans="1:29" x14ac:dyDescent="0.25">
      <c r="A4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4" s="4" t="str">
        <f>VLOOKUP(P4044,Lookup!$A$1:$D$19,4,0)</f>
        <v>Bay Area</v>
      </c>
      <c r="C4044" s="4" t="str">
        <f>VLOOKUP(P4044,Lookup!$A$1:$E$19,5,0)</f>
        <v>Region 3</v>
      </c>
      <c r="D4044" s="4" t="str">
        <f>VLOOKUP(P4044,Lookup!$A$1:$B$19,2,0)</f>
        <v>PN</v>
      </c>
      <c r="E4044" s="4" t="str">
        <f>IF(AND((Data[[#This Row],[Min Notif Date]]&gt;$G$3),Data[[#This Row],[Min Notif Date]]&lt;$F$3),"Last Week","No")</f>
        <v>No</v>
      </c>
      <c r="F4044" s="4" t="str">
        <f>VLOOKUP(MONTH(Data[[#This Row],[Min Notif Date]]),Lookup!$G$1:$H$12,2,0)</f>
        <v>7. Jul</v>
      </c>
      <c r="G4044" s="4" t="str">
        <f t="shared" si="63"/>
        <v/>
      </c>
      <c r="H4044" s="4" t="str">
        <f>IF(AND(Data[[#This Row],[Min Notif Time]]&gt;6,Data[[#This Row],[Min Notif Time]]&lt;17),"Business Hours","Non-Business Hours")</f>
        <v>Business Hours</v>
      </c>
      <c r="I4044" s="4" t="str" cm="1">
        <f t="array" ref="I4044">IFERROR(VLOOKUP(Data[[#This Row],[Min Notif Date]],Lookup!$N$1:$P$11,2,0),_xlfn.IFS(VLOOKUP(WEEKDAY(Data[[#This Row],[Min Notif Date]],2),Lookup!$J$1:$L$7,3,0)="Weekend","Weekend",VLOOKUP(WEEKDAY(Data[[#This Row],[Min Notif Date]],2),Lookup!$J$1:$L$7,3,0)="Weekday","Weekday"))</f>
        <v>Weekday</v>
      </c>
      <c r="J4044" s="4" t="str">
        <f>VLOOKUP(WEEKDAY(Data[[#This Row],[Min Notif Date]],2),Lookup!$J$1:$K$7,2,0)</f>
        <v>5. Fri</v>
      </c>
      <c r="K4044" s="37">
        <f>ROUNDDOWN(Data[[#This Row],[PGE Notified Time]],0)</f>
        <v>45485</v>
      </c>
      <c r="L4044" s="4">
        <f>HOUR(Data[[#This Row],[PGE Notified Time]])</f>
        <v>11</v>
      </c>
      <c r="M4044">
        <v>110100</v>
      </c>
      <c r="N4044" t="s">
        <v>949</v>
      </c>
      <c r="O4044" t="s">
        <v>117</v>
      </c>
      <c r="P4044" t="s">
        <v>165</v>
      </c>
      <c r="Q4044" s="44" t="s">
        <v>117</v>
      </c>
      <c r="R4044" t="s">
        <v>147</v>
      </c>
      <c r="S4044" s="1">
        <v>45485.46665509259</v>
      </c>
      <c r="T4044" s="1">
        <v>45485.469201388885</v>
      </c>
      <c r="U4044" s="1">
        <v>45485.510625000003</v>
      </c>
      <c r="V4044" t="s">
        <v>120</v>
      </c>
      <c r="W4044" t="s">
        <v>608</v>
      </c>
      <c r="X4044" t="s">
        <v>183</v>
      </c>
      <c r="Y4044" t="s">
        <v>123</v>
      </c>
      <c r="Z4044">
        <v>129215155</v>
      </c>
      <c r="AA4044" s="50">
        <v>47114626</v>
      </c>
      <c r="AB4044" t="s">
        <v>124</v>
      </c>
      <c r="AC4044" s="51">
        <v>63.316666667</v>
      </c>
    </row>
    <row r="4045" spans="1:29" x14ac:dyDescent="0.25">
      <c r="A4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5" s="4" t="str">
        <f>VLOOKUP(P4045,Lookup!$A$1:$D$19,4,0)</f>
        <v>Bay Area</v>
      </c>
      <c r="C4045" s="4" t="str">
        <f>VLOOKUP(P4045,Lookup!$A$1:$E$19,5,0)</f>
        <v>Region 3</v>
      </c>
      <c r="D4045" s="4" t="str">
        <f>VLOOKUP(P4045,Lookup!$A$1:$B$19,2,0)</f>
        <v>MI</v>
      </c>
      <c r="E4045" s="4" t="str">
        <f>IF(AND((Data[[#This Row],[Min Notif Date]]&gt;$G$3),Data[[#This Row],[Min Notif Date]]&lt;$F$3),"Last Week","No")</f>
        <v>No</v>
      </c>
      <c r="F4045" s="4" t="str">
        <f>VLOOKUP(MONTH(Data[[#This Row],[Min Notif Date]]),Lookup!$G$1:$H$12,2,0)</f>
        <v>3. Mar</v>
      </c>
      <c r="G4045" s="4" t="str">
        <f t="shared" si="63"/>
        <v/>
      </c>
      <c r="H4045" s="4" t="str">
        <f>IF(AND(Data[[#This Row],[Min Notif Time]]&gt;6,Data[[#This Row],[Min Notif Time]]&lt;17),"Business Hours","Non-Business Hours")</f>
        <v>Business Hours</v>
      </c>
      <c r="I4045" s="4" t="str" cm="1">
        <f t="array" ref="I4045">IFERROR(VLOOKUP(Data[[#This Row],[Min Notif Date]],Lookup!$N$1:$P$11,2,0),_xlfn.IFS(VLOOKUP(WEEKDAY(Data[[#This Row],[Min Notif Date]],2),Lookup!$J$1:$L$7,3,0)="Weekend","Weekend",VLOOKUP(WEEKDAY(Data[[#This Row],[Min Notif Date]],2),Lookup!$J$1:$L$7,3,0)="Weekday","Weekday"))</f>
        <v>Weekday</v>
      </c>
      <c r="J4045" s="4" t="str">
        <f>VLOOKUP(WEEKDAY(Data[[#This Row],[Min Notif Date]],2),Lookup!$J$1:$K$7,2,0)</f>
        <v>5. Fri</v>
      </c>
      <c r="K4045" s="37">
        <f>ROUNDDOWN(Data[[#This Row],[PGE Notified Time]],0)</f>
        <v>45373</v>
      </c>
      <c r="L4045" s="4">
        <f>HOUR(Data[[#This Row],[PGE Notified Time]])</f>
        <v>9</v>
      </c>
      <c r="M4045">
        <v>105624</v>
      </c>
      <c r="O4045" t="s">
        <v>117</v>
      </c>
      <c r="P4045" t="s">
        <v>154</v>
      </c>
      <c r="Q4045" s="44" t="s">
        <v>117</v>
      </c>
      <c r="R4045" t="s">
        <v>147</v>
      </c>
      <c r="S4045" s="1" t="s">
        <v>5</v>
      </c>
      <c r="T4045" s="1">
        <v>45373.403946759259</v>
      </c>
      <c r="U4045" s="1">
        <v>45373.447916666664</v>
      </c>
      <c r="V4045" t="s">
        <v>120</v>
      </c>
      <c r="W4045" t="s">
        <v>608</v>
      </c>
      <c r="X4045" t="s">
        <v>300</v>
      </c>
      <c r="Y4045" t="s">
        <v>123</v>
      </c>
      <c r="Z4045">
        <v>128350773</v>
      </c>
      <c r="AA4045" s="50">
        <v>47042008</v>
      </c>
      <c r="AB4045" t="s">
        <v>124</v>
      </c>
      <c r="AC4045" s="51">
        <v>63.316666667</v>
      </c>
    </row>
    <row r="4046" spans="1:29" x14ac:dyDescent="0.25">
      <c r="A4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6" s="4" t="str">
        <f>VLOOKUP(P4046,Lookup!$A$1:$D$19,4,0)</f>
        <v>North Valley</v>
      </c>
      <c r="C4046" s="4" t="str">
        <f>VLOOKUP(P4046,Lookup!$A$1:$E$19,5,0)</f>
        <v>Region 2</v>
      </c>
      <c r="D4046" s="4" t="str">
        <f>VLOOKUP(P4046,Lookup!$A$1:$B$19,2,0)</f>
        <v>SA</v>
      </c>
      <c r="E4046" s="4" t="str">
        <f>IF(AND((Data[[#This Row],[Min Notif Date]]&gt;$G$3),Data[[#This Row],[Min Notif Date]]&lt;$F$3),"Last Week","No")</f>
        <v>No</v>
      </c>
      <c r="F4046" s="4" t="str">
        <f>VLOOKUP(MONTH(Data[[#This Row],[Min Notif Date]]),Lookup!$G$1:$H$12,2,0)</f>
        <v>5. May</v>
      </c>
      <c r="G4046" s="4" t="str">
        <f t="shared" si="63"/>
        <v/>
      </c>
      <c r="H4046" s="4" t="str">
        <f>IF(AND(Data[[#This Row],[Min Notif Time]]&gt;6,Data[[#This Row],[Min Notif Time]]&lt;17),"Business Hours","Non-Business Hours")</f>
        <v>Business Hours</v>
      </c>
      <c r="I4046" s="4" t="str" cm="1">
        <f t="array" ref="I4046">IFERROR(VLOOKUP(Data[[#This Row],[Min Notif Date]],Lookup!$N$1:$P$11,2,0),_xlfn.IFS(VLOOKUP(WEEKDAY(Data[[#This Row],[Min Notif Date]],2),Lookup!$J$1:$L$7,3,0)="Weekend","Weekend",VLOOKUP(WEEKDAY(Data[[#This Row],[Min Notif Date]],2),Lookup!$J$1:$L$7,3,0)="Weekday","Weekday"))</f>
        <v>Weekday</v>
      </c>
      <c r="J4046" s="4" t="str">
        <f>VLOOKUP(WEEKDAY(Data[[#This Row],[Min Notif Date]],2),Lookup!$J$1:$K$7,2,0)</f>
        <v>5. Fri</v>
      </c>
      <c r="K4046" s="37">
        <f>ROUNDDOWN(Data[[#This Row],[PGE Notified Time]],0)</f>
        <v>45436</v>
      </c>
      <c r="L4046" s="4">
        <f>HOUR(Data[[#This Row],[PGE Notified Time]])</f>
        <v>10</v>
      </c>
      <c r="M4046">
        <v>108064</v>
      </c>
      <c r="O4046" t="s">
        <v>117</v>
      </c>
      <c r="P4046" t="s">
        <v>175</v>
      </c>
      <c r="Q4046" s="44" t="s">
        <v>117</v>
      </c>
      <c r="R4046" t="s">
        <v>119</v>
      </c>
      <c r="S4046" s="1" t="s">
        <v>5</v>
      </c>
      <c r="T4046" s="1">
        <v>45436.432025462964</v>
      </c>
      <c r="U4046" s="1">
        <v>45436.475983796299</v>
      </c>
      <c r="V4046" t="s">
        <v>120</v>
      </c>
      <c r="W4046" t="s">
        <v>608</v>
      </c>
      <c r="X4046" t="s">
        <v>177</v>
      </c>
      <c r="Y4046" t="s">
        <v>123</v>
      </c>
      <c r="Z4046">
        <v>128886816</v>
      </c>
      <c r="AA4046" s="50">
        <v>47079279</v>
      </c>
      <c r="AB4046" t="s">
        <v>124</v>
      </c>
      <c r="AC4046" s="51">
        <v>63.3</v>
      </c>
    </row>
    <row r="4047" spans="1:29" x14ac:dyDescent="0.25">
      <c r="A4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7" s="4" t="str">
        <f>VLOOKUP(P4047,Lookup!$A$1:$D$19,4,0)</f>
        <v>Bay Area</v>
      </c>
      <c r="C4047" s="4" t="str">
        <f>VLOOKUP(P4047,Lookup!$A$1:$E$19,5,0)</f>
        <v>Region 3</v>
      </c>
      <c r="D4047" s="4" t="str">
        <f>VLOOKUP(P4047,Lookup!$A$1:$B$19,2,0)</f>
        <v>PN</v>
      </c>
      <c r="E4047" s="4" t="str">
        <f>IF(AND((Data[[#This Row],[Min Notif Date]]&gt;$G$3),Data[[#This Row],[Min Notif Date]]&lt;$F$3),"Last Week","No")</f>
        <v>No</v>
      </c>
      <c r="F4047" s="4" t="str">
        <f>VLOOKUP(MONTH(Data[[#This Row],[Min Notif Date]]),Lookup!$G$1:$H$12,2,0)</f>
        <v>5. May</v>
      </c>
      <c r="G4047" s="4" t="str">
        <f t="shared" si="63"/>
        <v/>
      </c>
      <c r="H4047" s="4" t="str">
        <f>IF(AND(Data[[#This Row],[Min Notif Time]]&gt;6,Data[[#This Row],[Min Notif Time]]&lt;17),"Business Hours","Non-Business Hours")</f>
        <v>Business Hours</v>
      </c>
      <c r="I4047" s="4" t="str" cm="1">
        <f t="array" ref="I4047">IFERROR(VLOOKUP(Data[[#This Row],[Min Notif Date]],Lookup!$N$1:$P$11,2,0),_xlfn.IFS(VLOOKUP(WEEKDAY(Data[[#This Row],[Min Notif Date]],2),Lookup!$J$1:$L$7,3,0)="Weekend","Weekend",VLOOKUP(WEEKDAY(Data[[#This Row],[Min Notif Date]],2),Lookup!$J$1:$L$7,3,0)="Weekday","Weekday"))</f>
        <v>Weekday</v>
      </c>
      <c r="J4047" s="4" t="str">
        <f>VLOOKUP(WEEKDAY(Data[[#This Row],[Min Notif Date]],2),Lookup!$J$1:$K$7,2,0)</f>
        <v>1. Mon</v>
      </c>
      <c r="K4047" s="37">
        <f>ROUNDDOWN(Data[[#This Row],[PGE Notified Time]],0)</f>
        <v>45432</v>
      </c>
      <c r="L4047" s="4">
        <f>HOUR(Data[[#This Row],[PGE Notified Time]])</f>
        <v>11</v>
      </c>
      <c r="M4047">
        <v>107860</v>
      </c>
      <c r="O4047" t="s">
        <v>117</v>
      </c>
      <c r="P4047" t="s">
        <v>165</v>
      </c>
      <c r="Q4047" s="44" t="s">
        <v>117</v>
      </c>
      <c r="R4047" t="s">
        <v>119</v>
      </c>
      <c r="S4047" s="1" t="s">
        <v>5</v>
      </c>
      <c r="T4047" s="1">
        <v>45432.470532407409</v>
      </c>
      <c r="U4047" s="1">
        <v>45432.514490740738</v>
      </c>
      <c r="V4047" t="s">
        <v>120</v>
      </c>
      <c r="W4047" t="s">
        <v>608</v>
      </c>
      <c r="X4047" t="s">
        <v>388</v>
      </c>
      <c r="Y4047" t="s">
        <v>123</v>
      </c>
      <c r="Z4047">
        <v>128806993</v>
      </c>
      <c r="AA4047" s="50">
        <v>47077328</v>
      </c>
      <c r="AB4047" t="s">
        <v>124</v>
      </c>
      <c r="AC4047" s="51">
        <v>63.3</v>
      </c>
    </row>
    <row r="4048" spans="1:29" x14ac:dyDescent="0.25">
      <c r="A4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48" s="4" t="str">
        <f>VLOOKUP(P4048,Lookup!$A$1:$D$19,4,0)</f>
        <v>Bay Area</v>
      </c>
      <c r="C4048" s="4" t="str">
        <f>VLOOKUP(P4048,Lookup!$A$1:$E$19,5,0)</f>
        <v>Region 3</v>
      </c>
      <c r="D4048" s="4" t="str">
        <f>VLOOKUP(P4048,Lookup!$A$1:$B$19,2,0)</f>
        <v>DI</v>
      </c>
      <c r="E4048" s="4" t="str">
        <f>IF(AND((Data[[#This Row],[Min Notif Date]]&gt;$G$3),Data[[#This Row],[Min Notif Date]]&lt;$F$3),"Last Week","No")</f>
        <v>No</v>
      </c>
      <c r="F4048" s="4" t="str">
        <f>VLOOKUP(MONTH(Data[[#This Row],[Min Notif Date]]),Lookup!$G$1:$H$12,2,0)</f>
        <v>9. Sep</v>
      </c>
      <c r="G4048" s="4" t="str">
        <f t="shared" si="63"/>
        <v/>
      </c>
      <c r="H4048" s="4" t="str">
        <f>IF(AND(Data[[#This Row],[Min Notif Time]]&gt;6,Data[[#This Row],[Min Notif Time]]&lt;17),"Business Hours","Non-Business Hours")</f>
        <v>Business Hours</v>
      </c>
      <c r="I4048" s="4" t="str" cm="1">
        <f t="array" ref="I4048">IFERROR(VLOOKUP(Data[[#This Row],[Min Notif Date]],Lookup!$N$1:$P$11,2,0),_xlfn.IFS(VLOOKUP(WEEKDAY(Data[[#This Row],[Min Notif Date]],2),Lookup!$J$1:$L$7,3,0)="Weekend","Weekend",VLOOKUP(WEEKDAY(Data[[#This Row],[Min Notif Date]],2),Lookup!$J$1:$L$7,3,0)="Weekday","Weekday"))</f>
        <v>Weekday</v>
      </c>
      <c r="J4048" s="4" t="str">
        <f>VLOOKUP(WEEKDAY(Data[[#This Row],[Min Notif Date]],2),Lookup!$J$1:$K$7,2,0)</f>
        <v>2. Tue</v>
      </c>
      <c r="K4048" s="37">
        <f>ROUNDDOWN(Data[[#This Row],[PGE Notified Time]],0)</f>
        <v>45545</v>
      </c>
      <c r="L4048" s="4">
        <f>HOUR(Data[[#This Row],[PGE Notified Time]])</f>
        <v>10</v>
      </c>
      <c r="M4048">
        <v>112378</v>
      </c>
      <c r="N4048">
        <v>1948360623</v>
      </c>
      <c r="O4048" t="s">
        <v>57</v>
      </c>
      <c r="P4048" t="s">
        <v>141</v>
      </c>
      <c r="Q4048" s="44" t="s">
        <v>259</v>
      </c>
      <c r="R4048" t="s">
        <v>119</v>
      </c>
      <c r="S4048" s="1">
        <v>45545.426192129627</v>
      </c>
      <c r="T4048" s="1">
        <v>45545.435960648145</v>
      </c>
      <c r="U4048" s="1">
        <v>45545.470138888886</v>
      </c>
      <c r="V4048" t="s">
        <v>120</v>
      </c>
      <c r="W4048" t="s">
        <v>121</v>
      </c>
      <c r="X4048" t="s">
        <v>342</v>
      </c>
      <c r="Y4048" t="s">
        <v>123</v>
      </c>
      <c r="Z4048" t="s">
        <v>950</v>
      </c>
      <c r="AA4048" s="50" t="s">
        <v>951</v>
      </c>
      <c r="AB4048" t="s">
        <v>124</v>
      </c>
      <c r="AC4048" s="51">
        <v>63.283333333000002</v>
      </c>
    </row>
    <row r="4049" spans="1:29" x14ac:dyDescent="0.25">
      <c r="A4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9" s="4" t="str">
        <f>VLOOKUP(P4049,Lookup!$A$1:$D$19,4,0)</f>
        <v>Bay Area</v>
      </c>
      <c r="C4049" s="4" t="str">
        <f>VLOOKUP(P4049,Lookup!$A$1:$E$19,5,0)</f>
        <v>Region 3</v>
      </c>
      <c r="D4049" s="4" t="str">
        <f>VLOOKUP(P4049,Lookup!$A$1:$B$19,2,0)</f>
        <v>DI</v>
      </c>
      <c r="E4049" s="4" t="str">
        <f>IF(AND((Data[[#This Row],[Min Notif Date]]&gt;$G$3),Data[[#This Row],[Min Notif Date]]&lt;$F$3),"Last Week","No")</f>
        <v>No</v>
      </c>
      <c r="F4049" s="4" t="str">
        <f>VLOOKUP(MONTH(Data[[#This Row],[Min Notif Date]]),Lookup!$G$1:$H$12,2,0)</f>
        <v>6. Jun</v>
      </c>
      <c r="G4049" s="4" t="str">
        <f t="shared" si="63"/>
        <v/>
      </c>
      <c r="H4049" s="4" t="str">
        <f>IF(AND(Data[[#This Row],[Min Notif Time]]&gt;6,Data[[#This Row],[Min Notif Time]]&lt;17),"Business Hours","Non-Business Hours")</f>
        <v>Business Hours</v>
      </c>
      <c r="I4049" s="4" t="str" cm="1">
        <f t="array" ref="I4049">IFERROR(VLOOKUP(Data[[#This Row],[Min Notif Date]],Lookup!$N$1:$P$11,2,0),_xlfn.IFS(VLOOKUP(WEEKDAY(Data[[#This Row],[Min Notif Date]],2),Lookup!$J$1:$L$7,3,0)="Weekend","Weekend",VLOOKUP(WEEKDAY(Data[[#This Row],[Min Notif Date]],2),Lookup!$J$1:$L$7,3,0)="Weekday","Weekday"))</f>
        <v>Weekday</v>
      </c>
      <c r="J4049" s="4" t="str">
        <f>VLOOKUP(WEEKDAY(Data[[#This Row],[Min Notif Date]],2),Lookup!$J$1:$K$7,2,0)</f>
        <v>4. Thu</v>
      </c>
      <c r="K4049" s="37">
        <f>ROUNDDOWN(Data[[#This Row],[PGE Notified Time]],0)</f>
        <v>45470</v>
      </c>
      <c r="L4049" s="4">
        <f>HOUR(Data[[#This Row],[PGE Notified Time]])</f>
        <v>10</v>
      </c>
      <c r="M4049">
        <v>109447</v>
      </c>
      <c r="O4049" t="s">
        <v>117</v>
      </c>
      <c r="P4049" t="s">
        <v>141</v>
      </c>
      <c r="Q4049" s="44" t="s">
        <v>117</v>
      </c>
      <c r="R4049" t="s">
        <v>147</v>
      </c>
      <c r="S4049" s="1" t="s">
        <v>5</v>
      </c>
      <c r="T4049" s="1">
        <v>45470.425185185188</v>
      </c>
      <c r="U4049" s="1">
        <v>45470.469131944446</v>
      </c>
      <c r="V4049" t="s">
        <v>120</v>
      </c>
      <c r="W4049" t="s">
        <v>608</v>
      </c>
      <c r="X4049" t="s">
        <v>142</v>
      </c>
      <c r="Y4049" t="s">
        <v>123</v>
      </c>
      <c r="Z4049">
        <v>129137026</v>
      </c>
      <c r="AA4049" s="50">
        <v>47103469</v>
      </c>
      <c r="AB4049" t="s">
        <v>124</v>
      </c>
      <c r="AC4049" s="51">
        <v>63.283333333000002</v>
      </c>
    </row>
    <row r="4050" spans="1:29" x14ac:dyDescent="0.25">
      <c r="A4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0" s="4" t="str">
        <f>VLOOKUP(P4050,Lookup!$A$1:$D$19,4,0)</f>
        <v>South Bay</v>
      </c>
      <c r="C4050" s="4" t="str">
        <f>VLOOKUP(P4050,Lookup!$A$1:$E$19,5,0)</f>
        <v>Region 4</v>
      </c>
      <c r="D4050" s="4" t="str">
        <f>VLOOKUP(P4050,Lookup!$A$1:$B$19,2,0)</f>
        <v>SJ</v>
      </c>
      <c r="E4050" s="4" t="str">
        <f>IF(AND((Data[[#This Row],[Min Notif Date]]&gt;$G$3),Data[[#This Row],[Min Notif Date]]&lt;$F$3),"Last Week","No")</f>
        <v>No</v>
      </c>
      <c r="F4050" s="4" t="str">
        <f>VLOOKUP(MONTH(Data[[#This Row],[Min Notif Date]]),Lookup!$G$1:$H$12,2,0)</f>
        <v>9. Sep</v>
      </c>
      <c r="G4050" s="4" t="str">
        <f t="shared" si="63"/>
        <v/>
      </c>
      <c r="H4050" s="4" t="str">
        <f>IF(AND(Data[[#This Row],[Min Notif Time]]&gt;6,Data[[#This Row],[Min Notif Time]]&lt;17),"Business Hours","Non-Business Hours")</f>
        <v>Business Hours</v>
      </c>
      <c r="I4050" s="4" t="str" cm="1">
        <f t="array" ref="I4050">IFERROR(VLOOKUP(Data[[#This Row],[Min Notif Date]],Lookup!$N$1:$P$11,2,0),_xlfn.IFS(VLOOKUP(WEEKDAY(Data[[#This Row],[Min Notif Date]],2),Lookup!$J$1:$L$7,3,0)="Weekend","Weekend",VLOOKUP(WEEKDAY(Data[[#This Row],[Min Notif Date]],2),Lookup!$J$1:$L$7,3,0)="Weekday","Weekday"))</f>
        <v>Weekday</v>
      </c>
      <c r="J4050" s="4" t="str">
        <f>VLOOKUP(WEEKDAY(Data[[#This Row],[Min Notif Date]],2),Lookup!$J$1:$K$7,2,0)</f>
        <v>3. Wed</v>
      </c>
      <c r="K4050" s="37">
        <f>ROUNDDOWN(Data[[#This Row],[PGE Notified Time]],0)</f>
        <v>45560</v>
      </c>
      <c r="L4050" s="4">
        <f>HOUR(Data[[#This Row],[PGE Notified Time]])</f>
        <v>8</v>
      </c>
      <c r="M4050">
        <v>112931</v>
      </c>
      <c r="O4050" t="s">
        <v>117</v>
      </c>
      <c r="P4050" t="s">
        <v>145</v>
      </c>
      <c r="Q4050" s="44" t="s">
        <v>117</v>
      </c>
      <c r="R4050" t="s">
        <v>147</v>
      </c>
      <c r="S4050" s="1" t="s">
        <v>5</v>
      </c>
      <c r="T4050" s="1">
        <v>45560.372800925928</v>
      </c>
      <c r="U4050" s="1">
        <v>45560.41673611111</v>
      </c>
      <c r="V4050" t="s">
        <v>120</v>
      </c>
      <c r="W4050" t="s">
        <v>608</v>
      </c>
      <c r="X4050" t="s">
        <v>146</v>
      </c>
      <c r="Y4050" t="s">
        <v>123</v>
      </c>
      <c r="Z4050">
        <v>129584385</v>
      </c>
      <c r="AA4050" s="50">
        <v>47143716</v>
      </c>
      <c r="AB4050" t="s">
        <v>124</v>
      </c>
      <c r="AC4050" s="51">
        <v>63.266666667000003</v>
      </c>
    </row>
    <row r="4051" spans="1:29" x14ac:dyDescent="0.25">
      <c r="A4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1" s="4" t="str">
        <f>VLOOKUP(P4051,Lookup!$A$1:$D$19,4,0)</f>
        <v>Central Valley</v>
      </c>
      <c r="C4051" s="4" t="str">
        <f>VLOOKUP(P4051,Lookup!$A$1:$E$19,5,0)</f>
        <v>Region 5</v>
      </c>
      <c r="D4051" s="4" t="str">
        <f>VLOOKUP(P4051,Lookup!$A$1:$B$19,2,0)</f>
        <v>YO</v>
      </c>
      <c r="E4051" s="4" t="str">
        <f>IF(AND((Data[[#This Row],[Min Notif Date]]&gt;$G$3),Data[[#This Row],[Min Notif Date]]&lt;$F$3),"Last Week","No")</f>
        <v>No</v>
      </c>
      <c r="F4051" s="4" t="str">
        <f>VLOOKUP(MONTH(Data[[#This Row],[Min Notif Date]]),Lookup!$G$1:$H$12,2,0)</f>
        <v>6. Jun</v>
      </c>
      <c r="G4051" s="4" t="str">
        <f t="shared" si="63"/>
        <v/>
      </c>
      <c r="H4051" s="4" t="str">
        <f>IF(AND(Data[[#This Row],[Min Notif Time]]&gt;6,Data[[#This Row],[Min Notif Time]]&lt;17),"Business Hours","Non-Business Hours")</f>
        <v>Business Hours</v>
      </c>
      <c r="I4051" s="4" t="str" cm="1">
        <f t="array" ref="I4051">IFERROR(VLOOKUP(Data[[#This Row],[Min Notif Date]],Lookup!$N$1:$P$11,2,0),_xlfn.IFS(VLOOKUP(WEEKDAY(Data[[#This Row],[Min Notif Date]],2),Lookup!$J$1:$L$7,3,0)="Weekend","Weekend",VLOOKUP(WEEKDAY(Data[[#This Row],[Min Notif Date]],2),Lookup!$J$1:$L$7,3,0)="Weekday","Weekday"))</f>
        <v>Weekday</v>
      </c>
      <c r="J4051" s="4" t="str">
        <f>VLOOKUP(WEEKDAY(Data[[#This Row],[Min Notif Date]],2),Lookup!$J$1:$K$7,2,0)</f>
        <v>2. Tue</v>
      </c>
      <c r="K4051" s="37">
        <f>ROUNDDOWN(Data[[#This Row],[PGE Notified Time]],0)</f>
        <v>45468</v>
      </c>
      <c r="L4051" s="4">
        <f>HOUR(Data[[#This Row],[PGE Notified Time]])</f>
        <v>10</v>
      </c>
      <c r="M4051">
        <v>109338</v>
      </c>
      <c r="O4051" t="s">
        <v>117</v>
      </c>
      <c r="P4051" t="s">
        <v>197</v>
      </c>
      <c r="Q4051" s="44" t="s">
        <v>117</v>
      </c>
      <c r="R4051" t="s">
        <v>119</v>
      </c>
      <c r="S4051" s="1" t="s">
        <v>5</v>
      </c>
      <c r="T4051" s="1">
        <v>45468.425081018519</v>
      </c>
      <c r="U4051" s="1">
        <v>45468.468935185185</v>
      </c>
      <c r="V4051" t="s">
        <v>120</v>
      </c>
      <c r="W4051" t="s">
        <v>608</v>
      </c>
      <c r="X4051" t="s">
        <v>198</v>
      </c>
      <c r="Y4051" t="s">
        <v>123</v>
      </c>
      <c r="Z4051">
        <v>129123248</v>
      </c>
      <c r="AA4051" s="50">
        <v>47102817</v>
      </c>
      <c r="AB4051" t="s">
        <v>124</v>
      </c>
      <c r="AC4051" s="51">
        <v>63.15</v>
      </c>
    </row>
    <row r="4052" spans="1:29" x14ac:dyDescent="0.25">
      <c r="A4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52" s="4" t="str">
        <f>VLOOKUP(P4052,Lookup!$A$1:$D$19,4,0)</f>
        <v>South Bay</v>
      </c>
      <c r="C4052" s="4" t="str">
        <f>VLOOKUP(P4052,Lookup!$A$1:$E$19,5,0)</f>
        <v>Region 4</v>
      </c>
      <c r="D4052" s="4" t="str">
        <f>VLOOKUP(P4052,Lookup!$A$1:$B$19,2,0)</f>
        <v>SJ</v>
      </c>
      <c r="E4052" s="4" t="str">
        <f>IF(AND((Data[[#This Row],[Min Notif Date]]&gt;$G$3),Data[[#This Row],[Min Notif Date]]&lt;$F$3),"Last Week","No")</f>
        <v>No</v>
      </c>
      <c r="F4052" s="4" t="str">
        <f>VLOOKUP(MONTH(Data[[#This Row],[Min Notif Date]]),Lookup!$G$1:$H$12,2,0)</f>
        <v>2. Feb</v>
      </c>
      <c r="G4052" s="4" t="str">
        <f t="shared" si="63"/>
        <v/>
      </c>
      <c r="H4052" s="4" t="str">
        <f>IF(AND(Data[[#This Row],[Min Notif Time]]&gt;6,Data[[#This Row],[Min Notif Time]]&lt;17),"Business Hours","Non-Business Hours")</f>
        <v>Business Hours</v>
      </c>
      <c r="I4052" s="4" t="str" cm="1">
        <f t="array" ref="I4052">IFERROR(VLOOKUP(Data[[#This Row],[Min Notif Date]],Lookup!$N$1:$P$11,2,0),_xlfn.IFS(VLOOKUP(WEEKDAY(Data[[#This Row],[Min Notif Date]],2),Lookup!$J$1:$L$7,3,0)="Weekend","Weekend",VLOOKUP(WEEKDAY(Data[[#This Row],[Min Notif Date]],2),Lookup!$J$1:$L$7,3,0)="Weekday","Weekday"))</f>
        <v>Weekday</v>
      </c>
      <c r="J4052" s="4" t="str">
        <f>VLOOKUP(WEEKDAY(Data[[#This Row],[Min Notif Date]],2),Lookup!$J$1:$K$7,2,0)</f>
        <v>3. Wed</v>
      </c>
      <c r="K4052" s="37">
        <f>ROUNDDOWN(Data[[#This Row],[PGE Notified Time]],0)</f>
        <v>45329</v>
      </c>
      <c r="L4052" s="4">
        <f>HOUR(Data[[#This Row],[PGE Notified Time]])</f>
        <v>10</v>
      </c>
      <c r="M4052">
        <v>103824</v>
      </c>
      <c r="N4052">
        <v>8493298684</v>
      </c>
      <c r="O4052" t="s">
        <v>52</v>
      </c>
      <c r="P4052" t="s">
        <v>145</v>
      </c>
      <c r="Q4052" s="44" t="s">
        <v>259</v>
      </c>
      <c r="R4052" t="s">
        <v>125</v>
      </c>
      <c r="S4052" s="1">
        <v>45329.448946759258</v>
      </c>
      <c r="T4052" s="1">
        <v>45329.449895833335</v>
      </c>
      <c r="U4052" s="1">
        <v>45329.492777777778</v>
      </c>
      <c r="V4052" t="s">
        <v>120</v>
      </c>
      <c r="W4052" t="s">
        <v>608</v>
      </c>
      <c r="X4052" t="s">
        <v>146</v>
      </c>
      <c r="Y4052" t="s">
        <v>123</v>
      </c>
      <c r="Z4052">
        <v>128142139</v>
      </c>
      <c r="AA4052" s="50">
        <v>46182009</v>
      </c>
      <c r="AB4052" t="s">
        <v>124</v>
      </c>
      <c r="AC4052" s="51">
        <v>63.116666666999997</v>
      </c>
    </row>
    <row r="4053" spans="1:29" x14ac:dyDescent="0.25">
      <c r="A4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3" s="4" t="str">
        <f>VLOOKUP(P4053,Lookup!$A$1:$D$19,4,0)</f>
        <v>Bay Area</v>
      </c>
      <c r="C4053" s="4" t="str">
        <f>VLOOKUP(P4053,Lookup!$A$1:$E$19,5,0)</f>
        <v>Region 3</v>
      </c>
      <c r="D4053" s="4" t="str">
        <f>VLOOKUP(P4053,Lookup!$A$1:$B$19,2,0)</f>
        <v>PN</v>
      </c>
      <c r="E4053" s="4" t="str">
        <f>IF(AND((Data[[#This Row],[Min Notif Date]]&gt;$G$3),Data[[#This Row],[Min Notif Date]]&lt;$F$3),"Last Week","No")</f>
        <v>No</v>
      </c>
      <c r="F4053" s="4" t="str">
        <f>VLOOKUP(MONTH(Data[[#This Row],[Min Notif Date]]),Lookup!$G$1:$H$12,2,0)</f>
        <v>7. Jul</v>
      </c>
      <c r="G4053" s="4" t="str">
        <f t="shared" si="63"/>
        <v/>
      </c>
      <c r="H4053" s="4" t="str">
        <f>IF(AND(Data[[#This Row],[Min Notif Time]]&gt;6,Data[[#This Row],[Min Notif Time]]&lt;17),"Business Hours","Non-Business Hours")</f>
        <v>Business Hours</v>
      </c>
      <c r="I4053" s="4" t="str" cm="1">
        <f t="array" ref="I4053">IFERROR(VLOOKUP(Data[[#This Row],[Min Notif Date]],Lookup!$N$1:$P$11,2,0),_xlfn.IFS(VLOOKUP(WEEKDAY(Data[[#This Row],[Min Notif Date]],2),Lookup!$J$1:$L$7,3,0)="Weekend","Weekend",VLOOKUP(WEEKDAY(Data[[#This Row],[Min Notif Date]],2),Lookup!$J$1:$L$7,3,0)="Weekday","Weekday"))</f>
        <v>Weekday</v>
      </c>
      <c r="J4053" s="4" t="str">
        <f>VLOOKUP(WEEKDAY(Data[[#This Row],[Min Notif Date]],2),Lookup!$J$1:$K$7,2,0)</f>
        <v>3. Wed</v>
      </c>
      <c r="K4053" s="37">
        <f>ROUNDDOWN(Data[[#This Row],[PGE Notified Time]],0)</f>
        <v>45476</v>
      </c>
      <c r="L4053" s="4">
        <f>HOUR(Data[[#This Row],[PGE Notified Time]])</f>
        <v>10</v>
      </c>
      <c r="M4053">
        <v>109668</v>
      </c>
      <c r="O4053" t="s">
        <v>117</v>
      </c>
      <c r="P4053" t="s">
        <v>165</v>
      </c>
      <c r="Q4053" s="44" t="s">
        <v>117</v>
      </c>
      <c r="R4053" t="s">
        <v>119</v>
      </c>
      <c r="S4053" s="1" t="s">
        <v>5</v>
      </c>
      <c r="T4053" s="1">
        <v>45476.452048611114</v>
      </c>
      <c r="U4053" s="1">
        <v>45476.495868055557</v>
      </c>
      <c r="V4053" t="s">
        <v>120</v>
      </c>
      <c r="W4053" t="s">
        <v>608</v>
      </c>
      <c r="X4053" t="s">
        <v>183</v>
      </c>
      <c r="Y4053" t="s">
        <v>123</v>
      </c>
      <c r="Z4053">
        <v>129163549</v>
      </c>
      <c r="AA4053" s="50">
        <v>47108266</v>
      </c>
      <c r="AB4053" t="s">
        <v>124</v>
      </c>
      <c r="AC4053" s="51">
        <v>63.1</v>
      </c>
    </row>
    <row r="4054" spans="1:29" x14ac:dyDescent="0.25">
      <c r="A4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4" s="4" t="str">
        <f>VLOOKUP(P4054,Lookup!$A$1:$D$19,4,0)</f>
        <v>Bay Area</v>
      </c>
      <c r="C4054" s="4" t="str">
        <f>VLOOKUP(P4054,Lookup!$A$1:$E$19,5,0)</f>
        <v>Region 3</v>
      </c>
      <c r="D4054" s="4" t="str">
        <f>VLOOKUP(P4054,Lookup!$A$1:$B$19,2,0)</f>
        <v>DI</v>
      </c>
      <c r="E4054" s="4" t="str">
        <f>IF(AND((Data[[#This Row],[Min Notif Date]]&gt;$G$3),Data[[#This Row],[Min Notif Date]]&lt;$F$3),"Last Week","No")</f>
        <v>No</v>
      </c>
      <c r="F4054" s="4" t="str">
        <f>VLOOKUP(MONTH(Data[[#This Row],[Min Notif Date]]),Lookup!$G$1:$H$12,2,0)</f>
        <v>1. Jan</v>
      </c>
      <c r="G4054" s="4" t="str">
        <f t="shared" si="63"/>
        <v/>
      </c>
      <c r="H4054" s="4" t="str">
        <f>IF(AND(Data[[#This Row],[Min Notif Time]]&gt;6,Data[[#This Row],[Min Notif Time]]&lt;17),"Business Hours","Non-Business Hours")</f>
        <v>Business Hours</v>
      </c>
      <c r="I4054" s="4" t="str" cm="1">
        <f t="array" ref="I4054">IFERROR(VLOOKUP(Data[[#This Row],[Min Notif Date]],Lookup!$N$1:$P$11,2,0),_xlfn.IFS(VLOOKUP(WEEKDAY(Data[[#This Row],[Min Notif Date]],2),Lookup!$J$1:$L$7,3,0)="Weekend","Weekend",VLOOKUP(WEEKDAY(Data[[#This Row],[Min Notif Date]],2),Lookup!$J$1:$L$7,3,0)="Weekday","Weekday"))</f>
        <v>Weekday</v>
      </c>
      <c r="J4054" s="4" t="str">
        <f>VLOOKUP(WEEKDAY(Data[[#This Row],[Min Notif Date]],2),Lookup!$J$1:$K$7,2,0)</f>
        <v>2. Tue</v>
      </c>
      <c r="K4054" s="37">
        <f>ROUNDDOWN(Data[[#This Row],[PGE Notified Time]],0)</f>
        <v>45307</v>
      </c>
      <c r="L4054" s="4">
        <f>HOUR(Data[[#This Row],[PGE Notified Time]])</f>
        <v>13</v>
      </c>
      <c r="M4054">
        <v>103033</v>
      </c>
      <c r="O4054" t="s">
        <v>117</v>
      </c>
      <c r="P4054" t="s">
        <v>141</v>
      </c>
      <c r="Q4054" s="44" t="s">
        <v>117</v>
      </c>
      <c r="R4054" t="s">
        <v>147</v>
      </c>
      <c r="S4054" s="1" t="s">
        <v>5</v>
      </c>
      <c r="T4054" s="1">
        <v>45307.570763888885</v>
      </c>
      <c r="U4054" s="1">
        <v>45307.614583333336</v>
      </c>
      <c r="V4054" t="s">
        <v>120</v>
      </c>
      <c r="W4054" t="s">
        <v>608</v>
      </c>
      <c r="X4054" t="s">
        <v>226</v>
      </c>
      <c r="Y4054" t="s">
        <v>123</v>
      </c>
      <c r="Z4054">
        <v>128046576</v>
      </c>
      <c r="AA4054" s="50">
        <v>46156773</v>
      </c>
      <c r="AB4054" t="s">
        <v>124</v>
      </c>
      <c r="AC4054" s="51">
        <v>63.1</v>
      </c>
    </row>
    <row r="4055" spans="1:29" x14ac:dyDescent="0.25">
      <c r="A4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5" s="4" t="str">
        <f>VLOOKUP(P4055,Lookup!$A$1:$D$19,4,0)</f>
        <v>North Coast</v>
      </c>
      <c r="C4055" s="4" t="str">
        <f>VLOOKUP(P4055,Lookup!$A$1:$E$19,5,0)</f>
        <v>Region 1</v>
      </c>
      <c r="D4055" s="4" t="str">
        <f>VLOOKUP(P4055,Lookup!$A$1:$B$19,2,0)</f>
        <v>NB</v>
      </c>
      <c r="E4055" s="4" t="str">
        <f>IF(AND((Data[[#This Row],[Min Notif Date]]&gt;$G$3),Data[[#This Row],[Min Notif Date]]&lt;$F$3),"Last Week","No")</f>
        <v>No</v>
      </c>
      <c r="F4055" s="4" t="str">
        <f>VLOOKUP(MONTH(Data[[#This Row],[Min Notif Date]]),Lookup!$G$1:$H$12,2,0)</f>
        <v>2. Feb</v>
      </c>
      <c r="G4055" s="4" t="str">
        <f t="shared" si="63"/>
        <v/>
      </c>
      <c r="H4055" s="4" t="str">
        <f>IF(AND(Data[[#This Row],[Min Notif Time]]&gt;6,Data[[#This Row],[Min Notif Time]]&lt;17),"Business Hours","Non-Business Hours")</f>
        <v>Business Hours</v>
      </c>
      <c r="I4055" s="4" t="str" cm="1">
        <f t="array" ref="I4055">IFERROR(VLOOKUP(Data[[#This Row],[Min Notif Date]],Lookup!$N$1:$P$11,2,0),_xlfn.IFS(VLOOKUP(WEEKDAY(Data[[#This Row],[Min Notif Date]],2),Lookup!$J$1:$L$7,3,0)="Weekend","Weekend",VLOOKUP(WEEKDAY(Data[[#This Row],[Min Notif Date]],2),Lookup!$J$1:$L$7,3,0)="Weekday","Weekday"))</f>
        <v>Weekday</v>
      </c>
      <c r="J4055" s="4" t="str">
        <f>VLOOKUP(WEEKDAY(Data[[#This Row],[Min Notif Date]],2),Lookup!$J$1:$K$7,2,0)</f>
        <v>5. Fri</v>
      </c>
      <c r="K4055" s="37">
        <f>ROUNDDOWN(Data[[#This Row],[PGE Notified Time]],0)</f>
        <v>45338</v>
      </c>
      <c r="L4055" s="4">
        <f>HOUR(Data[[#This Row],[PGE Notified Time]])</f>
        <v>8</v>
      </c>
      <c r="M4055">
        <v>104233</v>
      </c>
      <c r="O4055" t="s">
        <v>117</v>
      </c>
      <c r="P4055" t="s">
        <v>126</v>
      </c>
      <c r="Q4055" s="44" t="s">
        <v>117</v>
      </c>
      <c r="R4055" t="s">
        <v>119</v>
      </c>
      <c r="S4055" s="1" t="s">
        <v>5</v>
      </c>
      <c r="T4055" s="1">
        <v>45338.346956018519</v>
      </c>
      <c r="U4055" s="1">
        <v>45338.390763888892</v>
      </c>
      <c r="V4055" t="s">
        <v>120</v>
      </c>
      <c r="W4055" t="s">
        <v>608</v>
      </c>
      <c r="X4055" t="s">
        <v>151</v>
      </c>
      <c r="Y4055" t="s">
        <v>123</v>
      </c>
      <c r="Z4055">
        <v>128188838</v>
      </c>
      <c r="AA4055" s="50">
        <v>47031286</v>
      </c>
      <c r="AB4055" t="s">
        <v>124</v>
      </c>
      <c r="AC4055" s="51">
        <v>63.083333332999999</v>
      </c>
    </row>
    <row r="4056" spans="1:29" x14ac:dyDescent="0.25">
      <c r="A4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6" s="4" t="str">
        <f>VLOOKUP(P4056,Lookup!$A$1:$D$19,4,0)</f>
        <v>Bay Area</v>
      </c>
      <c r="C4056" s="4" t="str">
        <f>VLOOKUP(P4056,Lookup!$A$1:$E$19,5,0)</f>
        <v>Region 3</v>
      </c>
      <c r="D4056" s="4" t="str">
        <f>VLOOKUP(P4056,Lookup!$A$1:$B$19,2,0)</f>
        <v>MI</v>
      </c>
      <c r="E4056" s="4" t="str">
        <f>IF(AND((Data[[#This Row],[Min Notif Date]]&gt;$G$3),Data[[#This Row],[Min Notif Date]]&lt;$F$3),"Last Week","No")</f>
        <v>No</v>
      </c>
      <c r="F4056" s="4" t="str">
        <f>VLOOKUP(MONTH(Data[[#This Row],[Min Notif Date]]),Lookup!$G$1:$H$12,2,0)</f>
        <v>10. Oct</v>
      </c>
      <c r="G4056" s="4" t="str">
        <f t="shared" si="63"/>
        <v/>
      </c>
      <c r="H4056" s="4" t="str">
        <f>IF(AND(Data[[#This Row],[Min Notif Time]]&gt;6,Data[[#This Row],[Min Notif Time]]&lt;17),"Business Hours","Non-Business Hours")</f>
        <v>Business Hours</v>
      </c>
      <c r="I4056" s="4" t="str" cm="1">
        <f t="array" ref="I4056">IFERROR(VLOOKUP(Data[[#This Row],[Min Notif Date]],Lookup!$N$1:$P$11,2,0),_xlfn.IFS(VLOOKUP(WEEKDAY(Data[[#This Row],[Min Notif Date]],2),Lookup!$J$1:$L$7,3,0)="Weekend","Weekend",VLOOKUP(WEEKDAY(Data[[#This Row],[Min Notif Date]],2),Lookup!$J$1:$L$7,3,0)="Weekday","Weekday"))</f>
        <v>Weekday</v>
      </c>
      <c r="J4056" s="4" t="str">
        <f>VLOOKUP(WEEKDAY(Data[[#This Row],[Min Notif Date]],2),Lookup!$J$1:$K$7,2,0)</f>
        <v>2. Tue</v>
      </c>
      <c r="K4056" s="37">
        <f>ROUNDDOWN(Data[[#This Row],[PGE Notified Time]],0)</f>
        <v>45587</v>
      </c>
      <c r="L4056" s="4">
        <f>HOUR(Data[[#This Row],[PGE Notified Time]])</f>
        <v>12</v>
      </c>
      <c r="M4056">
        <v>113945</v>
      </c>
      <c r="O4056" t="s">
        <v>117</v>
      </c>
      <c r="P4056" t="s">
        <v>154</v>
      </c>
      <c r="Q4056" s="44" t="s">
        <v>117</v>
      </c>
      <c r="R4056" t="s">
        <v>147</v>
      </c>
      <c r="S4056" s="1" t="s">
        <v>5</v>
      </c>
      <c r="T4056" s="1">
        <v>45587.529120370367</v>
      </c>
      <c r="U4056" s="1">
        <v>45587.572916666664</v>
      </c>
      <c r="V4056" t="s">
        <v>120</v>
      </c>
      <c r="W4056" t="s">
        <v>608</v>
      </c>
      <c r="X4056" t="s">
        <v>376</v>
      </c>
      <c r="Y4056" t="s">
        <v>123</v>
      </c>
      <c r="Z4056">
        <v>129715643</v>
      </c>
      <c r="AA4056" s="50">
        <v>47161327</v>
      </c>
      <c r="AB4056" t="s">
        <v>124</v>
      </c>
      <c r="AC4056" s="51">
        <v>63.066666667</v>
      </c>
    </row>
    <row r="4057" spans="1:29" x14ac:dyDescent="0.25">
      <c r="A4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7" s="4" t="str">
        <f>VLOOKUP(P4057,Lookup!$A$1:$D$19,4,0)</f>
        <v>Bay Area</v>
      </c>
      <c r="C4057" s="4" t="str">
        <f>VLOOKUP(P4057,Lookup!$A$1:$E$19,5,0)</f>
        <v>Region 3</v>
      </c>
      <c r="D4057" s="4" t="str">
        <f>VLOOKUP(P4057,Lookup!$A$1:$B$19,2,0)</f>
        <v>PN</v>
      </c>
      <c r="E4057" s="4" t="str">
        <f>IF(AND((Data[[#This Row],[Min Notif Date]]&gt;$G$3),Data[[#This Row],[Min Notif Date]]&lt;$F$3),"Last Week","No")</f>
        <v>No</v>
      </c>
      <c r="F4057" s="4" t="str">
        <f>VLOOKUP(MONTH(Data[[#This Row],[Min Notif Date]]),Lookup!$G$1:$H$12,2,0)</f>
        <v>10. Oct</v>
      </c>
      <c r="G4057" s="4" t="str">
        <f t="shared" si="63"/>
        <v/>
      </c>
      <c r="H4057" s="4" t="str">
        <f>IF(AND(Data[[#This Row],[Min Notif Time]]&gt;6,Data[[#This Row],[Min Notif Time]]&lt;17),"Business Hours","Non-Business Hours")</f>
        <v>Business Hours</v>
      </c>
      <c r="I4057" s="4" t="str" cm="1">
        <f t="array" ref="I4057">IFERROR(VLOOKUP(Data[[#This Row],[Min Notif Date]],Lookup!$N$1:$P$11,2,0),_xlfn.IFS(VLOOKUP(WEEKDAY(Data[[#This Row],[Min Notif Date]],2),Lookup!$J$1:$L$7,3,0)="Weekend","Weekend",VLOOKUP(WEEKDAY(Data[[#This Row],[Min Notif Date]],2),Lookup!$J$1:$L$7,3,0)="Weekday","Weekday"))</f>
        <v>Weekday</v>
      </c>
      <c r="J4057" s="4" t="str">
        <f>VLOOKUP(WEEKDAY(Data[[#This Row],[Min Notif Date]],2),Lookup!$J$1:$K$7,2,0)</f>
        <v>3. Wed</v>
      </c>
      <c r="K4057" s="37">
        <f>ROUNDDOWN(Data[[#This Row],[PGE Notified Time]],0)</f>
        <v>45567</v>
      </c>
      <c r="L4057" s="4">
        <f>HOUR(Data[[#This Row],[PGE Notified Time]])</f>
        <v>10</v>
      </c>
      <c r="M4057">
        <v>113219</v>
      </c>
      <c r="O4057" t="s">
        <v>117</v>
      </c>
      <c r="P4057" t="s">
        <v>165</v>
      </c>
      <c r="Q4057" s="44" t="s">
        <v>117</v>
      </c>
      <c r="R4057" t="s">
        <v>147</v>
      </c>
      <c r="S4057" s="1" t="s">
        <v>5</v>
      </c>
      <c r="T4057" s="1">
        <v>45567.449212962965</v>
      </c>
      <c r="U4057" s="1">
        <v>45567.492997685185</v>
      </c>
      <c r="V4057" t="s">
        <v>120</v>
      </c>
      <c r="W4057" t="s">
        <v>608</v>
      </c>
      <c r="X4057" t="s">
        <v>305</v>
      </c>
      <c r="Y4057" t="s">
        <v>123</v>
      </c>
      <c r="Z4057">
        <v>129617942</v>
      </c>
      <c r="AA4057" s="50">
        <v>47150524</v>
      </c>
      <c r="AB4057" t="s">
        <v>124</v>
      </c>
      <c r="AC4057" s="51">
        <v>63.05</v>
      </c>
    </row>
    <row r="4058" spans="1:29" x14ac:dyDescent="0.25">
      <c r="A4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8" s="4" t="str">
        <f>VLOOKUP(P4058,Lookup!$A$1:$D$19,4,0)</f>
        <v>Bay Area</v>
      </c>
      <c r="C4058" s="4" t="str">
        <f>VLOOKUP(P4058,Lookup!$A$1:$E$19,5,0)</f>
        <v>Region 3</v>
      </c>
      <c r="D4058" s="4" t="str">
        <f>VLOOKUP(P4058,Lookup!$A$1:$B$19,2,0)</f>
        <v>EB</v>
      </c>
      <c r="E4058" s="4" t="str">
        <f>IF(AND((Data[[#This Row],[Min Notif Date]]&gt;$G$3),Data[[#This Row],[Min Notif Date]]&lt;$F$3),"Last Week","No")</f>
        <v>No</v>
      </c>
      <c r="F4058" s="4" t="str">
        <f>VLOOKUP(MONTH(Data[[#This Row],[Min Notif Date]]),Lookup!$G$1:$H$12,2,0)</f>
        <v>10. Oct</v>
      </c>
      <c r="G4058" s="4" t="str">
        <f t="shared" si="63"/>
        <v/>
      </c>
      <c r="H4058" s="4" t="str">
        <f>IF(AND(Data[[#This Row],[Min Notif Time]]&gt;6,Data[[#This Row],[Min Notif Time]]&lt;17),"Business Hours","Non-Business Hours")</f>
        <v>Business Hours</v>
      </c>
      <c r="I4058" s="4" t="str" cm="1">
        <f t="array" ref="I4058">IFERROR(VLOOKUP(Data[[#This Row],[Min Notif Date]],Lookup!$N$1:$P$11,2,0),_xlfn.IFS(VLOOKUP(WEEKDAY(Data[[#This Row],[Min Notif Date]],2),Lookup!$J$1:$L$7,3,0)="Weekend","Weekend",VLOOKUP(WEEKDAY(Data[[#This Row],[Min Notif Date]],2),Lookup!$J$1:$L$7,3,0)="Weekday","Weekday"))</f>
        <v>Weekday</v>
      </c>
      <c r="J4058" s="4" t="str">
        <f>VLOOKUP(WEEKDAY(Data[[#This Row],[Min Notif Date]],2),Lookup!$J$1:$K$7,2,0)</f>
        <v>3. Wed</v>
      </c>
      <c r="K4058" s="37">
        <f>ROUNDDOWN(Data[[#This Row],[PGE Notified Time]],0)</f>
        <v>45567</v>
      </c>
      <c r="L4058" s="4">
        <f>HOUR(Data[[#This Row],[PGE Notified Time]])</f>
        <v>11</v>
      </c>
      <c r="M4058">
        <v>113221</v>
      </c>
      <c r="O4058" t="s">
        <v>117</v>
      </c>
      <c r="P4058" t="s">
        <v>118</v>
      </c>
      <c r="Q4058" s="44" t="s">
        <v>117</v>
      </c>
      <c r="R4058" t="s">
        <v>147</v>
      </c>
      <c r="S4058" s="1" t="s">
        <v>5</v>
      </c>
      <c r="T4058" s="1">
        <v>45567.466666666667</v>
      </c>
      <c r="U4058" s="1">
        <v>45567.510439814818</v>
      </c>
      <c r="V4058" t="s">
        <v>120</v>
      </c>
      <c r="W4058" t="s">
        <v>608</v>
      </c>
      <c r="X4058" t="s">
        <v>188</v>
      </c>
      <c r="Y4058" t="s">
        <v>123</v>
      </c>
      <c r="AA4058" s="50"/>
      <c r="AB4058" t="s">
        <v>124</v>
      </c>
      <c r="AC4058" s="51">
        <v>63.033333333000002</v>
      </c>
    </row>
    <row r="4059" spans="1:29" x14ac:dyDescent="0.25">
      <c r="A4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9" s="4" t="str">
        <f>VLOOKUP(P4059,Lookup!$A$1:$D$19,4,0)</f>
        <v>Bay Area</v>
      </c>
      <c r="C4059" s="4" t="str">
        <f>VLOOKUP(P4059,Lookup!$A$1:$E$19,5,0)</f>
        <v>Region 3</v>
      </c>
      <c r="D4059" s="4" t="str">
        <f>VLOOKUP(P4059,Lookup!$A$1:$B$19,2,0)</f>
        <v>MI</v>
      </c>
      <c r="E4059" s="4" t="str">
        <f>IF(AND((Data[[#This Row],[Min Notif Date]]&gt;$G$3),Data[[#This Row],[Min Notif Date]]&lt;$F$3),"Last Week","No")</f>
        <v>No</v>
      </c>
      <c r="F4059" s="4" t="str">
        <f>VLOOKUP(MONTH(Data[[#This Row],[Min Notif Date]]),Lookup!$G$1:$H$12,2,0)</f>
        <v>6. Jun</v>
      </c>
      <c r="G4059" s="4" t="str">
        <f t="shared" si="63"/>
        <v/>
      </c>
      <c r="H4059" s="4" t="str">
        <f>IF(AND(Data[[#This Row],[Min Notif Time]]&gt;6,Data[[#This Row],[Min Notif Time]]&lt;17),"Business Hours","Non-Business Hours")</f>
        <v>Business Hours</v>
      </c>
      <c r="I4059" s="4" t="str" cm="1">
        <f t="array" ref="I4059">IFERROR(VLOOKUP(Data[[#This Row],[Min Notif Date]],Lookup!$N$1:$P$11,2,0),_xlfn.IFS(VLOOKUP(WEEKDAY(Data[[#This Row],[Min Notif Date]],2),Lookup!$J$1:$L$7,3,0)="Weekend","Weekend",VLOOKUP(WEEKDAY(Data[[#This Row],[Min Notif Date]],2),Lookup!$J$1:$L$7,3,0)="Weekday","Weekday"))</f>
        <v>Weekday</v>
      </c>
      <c r="J4059" s="4" t="str">
        <f>VLOOKUP(WEEKDAY(Data[[#This Row],[Min Notif Date]],2),Lookup!$J$1:$K$7,2,0)</f>
        <v>2. Tue</v>
      </c>
      <c r="K4059" s="37">
        <f>ROUNDDOWN(Data[[#This Row],[PGE Notified Time]],0)</f>
        <v>45461</v>
      </c>
      <c r="L4059" s="4">
        <f>HOUR(Data[[#This Row],[PGE Notified Time]])</f>
        <v>12</v>
      </c>
      <c r="M4059">
        <v>109104</v>
      </c>
      <c r="N4059">
        <v>2337802893</v>
      </c>
      <c r="O4059" t="s">
        <v>57</v>
      </c>
      <c r="P4059" t="s">
        <v>154</v>
      </c>
      <c r="Q4059" s="44" t="s">
        <v>259</v>
      </c>
      <c r="R4059" t="s">
        <v>119</v>
      </c>
      <c r="S4059" s="1">
        <v>45461.516655092593</v>
      </c>
      <c r="T4059" s="1">
        <v>45461.517928240741</v>
      </c>
      <c r="U4059" s="1">
        <v>45461.560416666667</v>
      </c>
      <c r="V4059" t="s">
        <v>120</v>
      </c>
      <c r="W4059" t="s">
        <v>121</v>
      </c>
      <c r="X4059" t="s">
        <v>160</v>
      </c>
      <c r="Y4059" t="s">
        <v>123</v>
      </c>
      <c r="Z4059">
        <v>129094110</v>
      </c>
      <c r="AA4059" s="50">
        <v>47098368</v>
      </c>
      <c r="AB4059" t="s">
        <v>124</v>
      </c>
      <c r="AC4059" s="51">
        <v>63.016666667000003</v>
      </c>
    </row>
    <row r="4060" spans="1:29" x14ac:dyDescent="0.25">
      <c r="A4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0" s="4" t="str">
        <f>VLOOKUP(P4060,Lookup!$A$1:$D$19,4,0)</f>
        <v>Bay Area</v>
      </c>
      <c r="C4060" s="4" t="str">
        <f>VLOOKUP(P4060,Lookup!$A$1:$E$19,5,0)</f>
        <v>Region 3</v>
      </c>
      <c r="D4060" s="4" t="str">
        <f>VLOOKUP(P4060,Lookup!$A$1:$B$19,2,0)</f>
        <v>DI</v>
      </c>
      <c r="E4060" s="4" t="str">
        <f>IF(AND((Data[[#This Row],[Min Notif Date]]&gt;$G$3),Data[[#This Row],[Min Notif Date]]&lt;$F$3),"Last Week","No")</f>
        <v>No</v>
      </c>
      <c r="F4060" s="4" t="str">
        <f>VLOOKUP(MONTH(Data[[#This Row],[Min Notif Date]]),Lookup!$G$1:$H$12,2,0)</f>
        <v>6. Jun</v>
      </c>
      <c r="G4060" s="4" t="str">
        <f t="shared" si="63"/>
        <v/>
      </c>
      <c r="H4060" s="4" t="str">
        <f>IF(AND(Data[[#This Row],[Min Notif Time]]&gt;6,Data[[#This Row],[Min Notif Time]]&lt;17),"Business Hours","Non-Business Hours")</f>
        <v>Business Hours</v>
      </c>
      <c r="I4060" s="4" t="str" cm="1">
        <f t="array" ref="I4060">IFERROR(VLOOKUP(Data[[#This Row],[Min Notif Date]],Lookup!$N$1:$P$11,2,0),_xlfn.IFS(VLOOKUP(WEEKDAY(Data[[#This Row],[Min Notif Date]],2),Lookup!$J$1:$L$7,3,0)="Weekend","Weekend",VLOOKUP(WEEKDAY(Data[[#This Row],[Min Notif Date]],2),Lookup!$J$1:$L$7,3,0)="Weekday","Weekday"))</f>
        <v>Weekday</v>
      </c>
      <c r="J4060" s="4" t="str">
        <f>VLOOKUP(WEEKDAY(Data[[#This Row],[Min Notif Date]],2),Lookup!$J$1:$K$7,2,0)</f>
        <v>1. Mon</v>
      </c>
      <c r="K4060" s="37">
        <f>ROUNDDOWN(Data[[#This Row],[PGE Notified Time]],0)</f>
        <v>45453</v>
      </c>
      <c r="L4060" s="4">
        <f>HOUR(Data[[#This Row],[PGE Notified Time]])</f>
        <v>9</v>
      </c>
      <c r="M4060">
        <v>108704</v>
      </c>
      <c r="O4060" t="s">
        <v>117</v>
      </c>
      <c r="P4060" t="s">
        <v>141</v>
      </c>
      <c r="Q4060" s="44" t="s">
        <v>117</v>
      </c>
      <c r="R4060" t="s">
        <v>147</v>
      </c>
      <c r="S4060" s="1" t="s">
        <v>5</v>
      </c>
      <c r="T4060" s="1">
        <v>45453.376782407409</v>
      </c>
      <c r="U4060" s="1">
        <v>45453.420543981483</v>
      </c>
      <c r="V4060" t="s">
        <v>120</v>
      </c>
      <c r="W4060" t="s">
        <v>608</v>
      </c>
      <c r="X4060" t="s">
        <v>194</v>
      </c>
      <c r="Y4060" t="s">
        <v>123</v>
      </c>
      <c r="Z4060">
        <v>129050580</v>
      </c>
      <c r="AA4060" s="50">
        <v>47090608</v>
      </c>
      <c r="AB4060" t="s">
        <v>124</v>
      </c>
      <c r="AC4060" s="51">
        <v>63.016666667000003</v>
      </c>
    </row>
    <row r="4061" spans="1:29" x14ac:dyDescent="0.25">
      <c r="A4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61" s="4" t="str">
        <f>VLOOKUP(P4061,Lookup!$A$1:$D$19,4,0)</f>
        <v>North Valley</v>
      </c>
      <c r="C4061" s="4" t="str">
        <f>VLOOKUP(P4061,Lookup!$A$1:$E$19,5,0)</f>
        <v>Region 2</v>
      </c>
      <c r="D4061" s="4" t="str">
        <f>VLOOKUP(P4061,Lookup!$A$1:$B$19,2,0)</f>
        <v>SA</v>
      </c>
      <c r="E4061" s="4" t="str">
        <f>IF(AND((Data[[#This Row],[Min Notif Date]]&gt;$G$3),Data[[#This Row],[Min Notif Date]]&lt;$F$3),"Last Week","No")</f>
        <v>No</v>
      </c>
      <c r="F4061" s="4" t="str">
        <f>VLOOKUP(MONTH(Data[[#This Row],[Min Notif Date]]),Lookup!$G$1:$H$12,2,0)</f>
        <v>4. Apr</v>
      </c>
      <c r="G4061" s="4" t="str">
        <f t="shared" si="63"/>
        <v/>
      </c>
      <c r="H4061" s="4" t="str">
        <f>IF(AND(Data[[#This Row],[Min Notif Time]]&gt;6,Data[[#This Row],[Min Notif Time]]&lt;17),"Business Hours","Non-Business Hours")</f>
        <v>Business Hours</v>
      </c>
      <c r="I4061" s="4" t="str" cm="1">
        <f t="array" ref="I4061">IFERROR(VLOOKUP(Data[[#This Row],[Min Notif Date]],Lookup!$N$1:$P$11,2,0),_xlfn.IFS(VLOOKUP(WEEKDAY(Data[[#This Row],[Min Notif Date]],2),Lookup!$J$1:$L$7,3,0)="Weekend","Weekend",VLOOKUP(WEEKDAY(Data[[#This Row],[Min Notif Date]],2),Lookup!$J$1:$L$7,3,0)="Weekday","Weekday"))</f>
        <v>Weekday</v>
      </c>
      <c r="J4061" s="4" t="str">
        <f>VLOOKUP(WEEKDAY(Data[[#This Row],[Min Notif Date]],2),Lookup!$J$1:$K$7,2,0)</f>
        <v>3. Wed</v>
      </c>
      <c r="K4061" s="37">
        <f>ROUNDDOWN(Data[[#This Row],[PGE Notified Time]],0)</f>
        <v>45406</v>
      </c>
      <c r="L4061" s="4">
        <f>HOUR(Data[[#This Row],[PGE Notified Time]])</f>
        <v>14</v>
      </c>
      <c r="M4061">
        <v>106954</v>
      </c>
      <c r="N4061">
        <v>4679236310</v>
      </c>
      <c r="O4061" t="s">
        <v>57</v>
      </c>
      <c r="P4061" t="s">
        <v>175</v>
      </c>
      <c r="Q4061" s="44" t="s">
        <v>259</v>
      </c>
      <c r="R4061" t="s">
        <v>119</v>
      </c>
      <c r="S4061" s="1">
        <v>45406.598634259259</v>
      </c>
      <c r="T4061" s="1">
        <v>45406.60083333333</v>
      </c>
      <c r="U4061" s="1">
        <v>45406.642361111109</v>
      </c>
      <c r="V4061" t="s">
        <v>120</v>
      </c>
      <c r="W4061" t="s">
        <v>121</v>
      </c>
      <c r="X4061" t="s">
        <v>297</v>
      </c>
      <c r="Y4061" t="s">
        <v>123</v>
      </c>
      <c r="Z4061">
        <v>128649968</v>
      </c>
      <c r="AA4061" s="50">
        <v>47062546</v>
      </c>
      <c r="AB4061" t="s">
        <v>124</v>
      </c>
      <c r="AC4061" s="51">
        <v>62.966666666999998</v>
      </c>
    </row>
    <row r="4062" spans="1:29" x14ac:dyDescent="0.25">
      <c r="A4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2" s="4" t="str">
        <f>VLOOKUP(P4062,Lookup!$A$1:$D$19,4,0)</f>
        <v>South Bay</v>
      </c>
      <c r="C4062" s="4" t="str">
        <f>VLOOKUP(P4062,Lookup!$A$1:$E$19,5,0)</f>
        <v>Region 4</v>
      </c>
      <c r="D4062" s="4" t="str">
        <f>VLOOKUP(P4062,Lookup!$A$1:$B$19,2,0)</f>
        <v>SJ</v>
      </c>
      <c r="E4062" s="4" t="str">
        <f>IF(AND((Data[[#This Row],[Min Notif Date]]&gt;$G$3),Data[[#This Row],[Min Notif Date]]&lt;$F$3),"Last Week","No")</f>
        <v>No</v>
      </c>
      <c r="F4062" s="4" t="str">
        <f>VLOOKUP(MONTH(Data[[#This Row],[Min Notif Date]]),Lookup!$G$1:$H$12,2,0)</f>
        <v>9. Sep</v>
      </c>
      <c r="G4062" s="4" t="str">
        <f t="shared" si="63"/>
        <v/>
      </c>
      <c r="H4062" s="4" t="str">
        <f>IF(AND(Data[[#This Row],[Min Notif Time]]&gt;6,Data[[#This Row],[Min Notif Time]]&lt;17),"Business Hours","Non-Business Hours")</f>
        <v>Business Hours</v>
      </c>
      <c r="I4062" s="4" t="str" cm="1">
        <f t="array" ref="I4062">IFERROR(VLOOKUP(Data[[#This Row],[Min Notif Date]],Lookup!$N$1:$P$11,2,0),_xlfn.IFS(VLOOKUP(WEEKDAY(Data[[#This Row],[Min Notif Date]],2),Lookup!$J$1:$L$7,3,0)="Weekend","Weekend",VLOOKUP(WEEKDAY(Data[[#This Row],[Min Notif Date]],2),Lookup!$J$1:$L$7,3,0)="Weekday","Weekday"))</f>
        <v>Weekday</v>
      </c>
      <c r="J4062" s="4" t="str">
        <f>VLOOKUP(WEEKDAY(Data[[#This Row],[Min Notif Date]],2),Lookup!$J$1:$K$7,2,0)</f>
        <v>5. Fri</v>
      </c>
      <c r="K4062" s="37">
        <f>ROUNDDOWN(Data[[#This Row],[PGE Notified Time]],0)</f>
        <v>45548</v>
      </c>
      <c r="L4062" s="4">
        <f>HOUR(Data[[#This Row],[PGE Notified Time]])</f>
        <v>9</v>
      </c>
      <c r="M4062">
        <v>112527</v>
      </c>
      <c r="O4062" t="s">
        <v>117</v>
      </c>
      <c r="P4062" t="s">
        <v>145</v>
      </c>
      <c r="Q4062" s="44" t="s">
        <v>117</v>
      </c>
      <c r="R4062" t="s">
        <v>119</v>
      </c>
      <c r="S4062" s="1" t="s">
        <v>5</v>
      </c>
      <c r="T4062" s="1">
        <v>45548.414629629631</v>
      </c>
      <c r="U4062" s="1">
        <v>45548.458333333336</v>
      </c>
      <c r="V4062" t="s">
        <v>120</v>
      </c>
      <c r="W4062" t="s">
        <v>608</v>
      </c>
      <c r="X4062" t="s">
        <v>146</v>
      </c>
      <c r="Y4062" t="s">
        <v>123</v>
      </c>
      <c r="Z4062">
        <v>129529705</v>
      </c>
      <c r="AA4062" s="50">
        <v>47133168</v>
      </c>
      <c r="AB4062" t="s">
        <v>124</v>
      </c>
      <c r="AC4062" s="51">
        <v>62.933333333</v>
      </c>
    </row>
    <row r="4063" spans="1:29" x14ac:dyDescent="0.25">
      <c r="A4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3" s="4" t="str">
        <f>VLOOKUP(P4063,Lookup!$A$1:$D$19,4,0)</f>
        <v>North Coast</v>
      </c>
      <c r="C4063" s="4" t="str">
        <f>VLOOKUP(P4063,Lookup!$A$1:$E$19,5,0)</f>
        <v>Region 1</v>
      </c>
      <c r="D4063" s="4" t="str">
        <f>VLOOKUP(P4063,Lookup!$A$1:$B$19,2,0)</f>
        <v>NB</v>
      </c>
      <c r="E4063" s="4" t="str">
        <f>IF(AND((Data[[#This Row],[Min Notif Date]]&gt;$G$3),Data[[#This Row],[Min Notif Date]]&lt;$F$3),"Last Week","No")</f>
        <v>No</v>
      </c>
      <c r="F4063" s="4" t="str">
        <f>VLOOKUP(MONTH(Data[[#This Row],[Min Notif Date]]),Lookup!$G$1:$H$12,2,0)</f>
        <v>6. Jun</v>
      </c>
      <c r="G4063" s="4" t="str">
        <f t="shared" si="63"/>
        <v/>
      </c>
      <c r="H4063" s="4" t="str">
        <f>IF(AND(Data[[#This Row],[Min Notif Time]]&gt;6,Data[[#This Row],[Min Notif Time]]&lt;17),"Business Hours","Non-Business Hours")</f>
        <v>Business Hours</v>
      </c>
      <c r="I4063" s="4" t="str" cm="1">
        <f t="array" ref="I4063">IFERROR(VLOOKUP(Data[[#This Row],[Min Notif Date]],Lookup!$N$1:$P$11,2,0),_xlfn.IFS(VLOOKUP(WEEKDAY(Data[[#This Row],[Min Notif Date]],2),Lookup!$J$1:$L$7,3,0)="Weekend","Weekend",VLOOKUP(WEEKDAY(Data[[#This Row],[Min Notif Date]],2),Lookup!$J$1:$L$7,3,0)="Weekday","Weekday"))</f>
        <v>Weekday</v>
      </c>
      <c r="J4063" s="4" t="str">
        <f>VLOOKUP(WEEKDAY(Data[[#This Row],[Min Notif Date]],2),Lookup!$J$1:$K$7,2,0)</f>
        <v>4. Thu</v>
      </c>
      <c r="K4063" s="37">
        <f>ROUNDDOWN(Data[[#This Row],[PGE Notified Time]],0)</f>
        <v>45456</v>
      </c>
      <c r="L4063" s="4">
        <f>HOUR(Data[[#This Row],[PGE Notified Time]])</f>
        <v>12</v>
      </c>
      <c r="M4063">
        <v>108907</v>
      </c>
      <c r="O4063" t="s">
        <v>117</v>
      </c>
      <c r="P4063" t="s">
        <v>126</v>
      </c>
      <c r="Q4063" s="44" t="s">
        <v>117</v>
      </c>
      <c r="R4063" t="s">
        <v>119</v>
      </c>
      <c r="S4063" s="1" t="s">
        <v>5</v>
      </c>
      <c r="T4063" s="1">
        <v>45456.532997685186</v>
      </c>
      <c r="U4063" s="1">
        <v>45456.576701388891</v>
      </c>
      <c r="V4063" t="s">
        <v>120</v>
      </c>
      <c r="W4063" t="s">
        <v>608</v>
      </c>
      <c r="X4063" t="s">
        <v>168</v>
      </c>
      <c r="Y4063" t="s">
        <v>123</v>
      </c>
      <c r="Z4063">
        <v>129072205</v>
      </c>
      <c r="AA4063" s="50">
        <v>47094292</v>
      </c>
      <c r="AB4063" t="s">
        <v>124</v>
      </c>
      <c r="AC4063" s="51">
        <v>62.933333333</v>
      </c>
    </row>
    <row r="4064" spans="1:29" x14ac:dyDescent="0.25">
      <c r="A4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4" s="4" t="str">
        <f>VLOOKUP(P4064,Lookup!$A$1:$D$19,4,0)</f>
        <v>Bay Area</v>
      </c>
      <c r="C4064" s="4" t="str">
        <f>VLOOKUP(P4064,Lookup!$A$1:$E$19,5,0)</f>
        <v>Region 3</v>
      </c>
      <c r="D4064" s="4" t="str">
        <f>VLOOKUP(P4064,Lookup!$A$1:$B$19,2,0)</f>
        <v>EB</v>
      </c>
      <c r="E4064" s="4" t="str">
        <f>IF(AND((Data[[#This Row],[Min Notif Date]]&gt;$G$3),Data[[#This Row],[Min Notif Date]]&lt;$F$3),"Last Week","No")</f>
        <v>No</v>
      </c>
      <c r="F4064" s="4" t="str">
        <f>VLOOKUP(MONTH(Data[[#This Row],[Min Notif Date]]),Lookup!$G$1:$H$12,2,0)</f>
        <v>6. Jun</v>
      </c>
      <c r="G4064" s="4" t="str">
        <f t="shared" si="63"/>
        <v/>
      </c>
      <c r="H4064" s="4" t="str">
        <f>IF(AND(Data[[#This Row],[Min Notif Time]]&gt;6,Data[[#This Row],[Min Notif Time]]&lt;17),"Business Hours","Non-Business Hours")</f>
        <v>Business Hours</v>
      </c>
      <c r="I4064" s="4" t="str" cm="1">
        <f t="array" ref="I4064">IFERROR(VLOOKUP(Data[[#This Row],[Min Notif Date]],Lookup!$N$1:$P$11,2,0),_xlfn.IFS(VLOOKUP(WEEKDAY(Data[[#This Row],[Min Notif Date]],2),Lookup!$J$1:$L$7,3,0)="Weekend","Weekend",VLOOKUP(WEEKDAY(Data[[#This Row],[Min Notif Date]],2),Lookup!$J$1:$L$7,3,0)="Weekday","Weekday"))</f>
        <v>Weekday</v>
      </c>
      <c r="J4064" s="4" t="str">
        <f>VLOOKUP(WEEKDAY(Data[[#This Row],[Min Notif Date]],2),Lookup!$J$1:$K$7,2,0)</f>
        <v>2. Tue</v>
      </c>
      <c r="K4064" s="37">
        <f>ROUNDDOWN(Data[[#This Row],[PGE Notified Time]],0)</f>
        <v>45447</v>
      </c>
      <c r="L4064" s="4">
        <f>HOUR(Data[[#This Row],[PGE Notified Time]])</f>
        <v>11</v>
      </c>
      <c r="M4064">
        <v>108468</v>
      </c>
      <c r="O4064" t="s">
        <v>117</v>
      </c>
      <c r="P4064" t="s">
        <v>118</v>
      </c>
      <c r="Q4064" s="44" t="s">
        <v>117</v>
      </c>
      <c r="R4064" t="s">
        <v>147</v>
      </c>
      <c r="S4064" s="1" t="s">
        <v>5</v>
      </c>
      <c r="T4064" s="1">
        <v>45447.498564814814</v>
      </c>
      <c r="U4064" s="1">
        <v>45447.542268518519</v>
      </c>
      <c r="V4064" t="s">
        <v>120</v>
      </c>
      <c r="W4064" t="s">
        <v>608</v>
      </c>
      <c r="X4064" t="s">
        <v>122</v>
      </c>
      <c r="Y4064" t="s">
        <v>123</v>
      </c>
      <c r="Z4064">
        <v>129018605</v>
      </c>
      <c r="AA4064" s="50">
        <v>47087543</v>
      </c>
      <c r="AB4064" t="s">
        <v>124</v>
      </c>
      <c r="AC4064" s="51">
        <v>62.933333333</v>
      </c>
    </row>
    <row r="4065" spans="1:29" x14ac:dyDescent="0.25">
      <c r="A4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5" s="4" t="str">
        <f>VLOOKUP(P4065,Lookup!$A$1:$D$19,4,0)</f>
        <v>South Bay</v>
      </c>
      <c r="C4065" s="4" t="str">
        <f>VLOOKUP(P4065,Lookup!$A$1:$E$19,5,0)</f>
        <v>Region 4</v>
      </c>
      <c r="D4065" s="4" t="str">
        <f>VLOOKUP(P4065,Lookup!$A$1:$B$19,2,0)</f>
        <v>CC</v>
      </c>
      <c r="E4065" s="4" t="str">
        <f>IF(AND((Data[[#This Row],[Min Notif Date]]&gt;$G$3),Data[[#This Row],[Min Notif Date]]&lt;$F$3),"Last Week","No")</f>
        <v>No</v>
      </c>
      <c r="F4065" s="4" t="str">
        <f>VLOOKUP(MONTH(Data[[#This Row],[Min Notif Date]]),Lookup!$G$1:$H$12,2,0)</f>
        <v>5. May</v>
      </c>
      <c r="G4065" s="4" t="str">
        <f t="shared" si="63"/>
        <v/>
      </c>
      <c r="H4065" s="4" t="str">
        <f>IF(AND(Data[[#This Row],[Min Notif Time]]&gt;6,Data[[#This Row],[Min Notif Time]]&lt;17),"Business Hours","Non-Business Hours")</f>
        <v>Business Hours</v>
      </c>
      <c r="I4065" s="4" t="str" cm="1">
        <f t="array" ref="I4065">IFERROR(VLOOKUP(Data[[#This Row],[Min Notif Date]],Lookup!$N$1:$P$11,2,0),_xlfn.IFS(VLOOKUP(WEEKDAY(Data[[#This Row],[Min Notif Date]],2),Lookup!$J$1:$L$7,3,0)="Weekend","Weekend",VLOOKUP(WEEKDAY(Data[[#This Row],[Min Notif Date]],2),Lookup!$J$1:$L$7,3,0)="Weekday","Weekday"))</f>
        <v>Weekday</v>
      </c>
      <c r="J4065" s="4" t="str">
        <f>VLOOKUP(WEEKDAY(Data[[#This Row],[Min Notif Date]],2),Lookup!$J$1:$K$7,2,0)</f>
        <v>3. Wed</v>
      </c>
      <c r="K4065" s="37">
        <f>ROUNDDOWN(Data[[#This Row],[PGE Notified Time]],0)</f>
        <v>45413</v>
      </c>
      <c r="L4065" s="4">
        <f>HOUR(Data[[#This Row],[PGE Notified Time]])</f>
        <v>13</v>
      </c>
      <c r="M4065">
        <v>107213</v>
      </c>
      <c r="O4065" t="s">
        <v>117</v>
      </c>
      <c r="P4065" t="s">
        <v>134</v>
      </c>
      <c r="Q4065" s="44" t="s">
        <v>117</v>
      </c>
      <c r="R4065" t="s">
        <v>119</v>
      </c>
      <c r="S4065" s="1" t="s">
        <v>5</v>
      </c>
      <c r="T4065" s="1">
        <v>45413.553530092591</v>
      </c>
      <c r="U4065" s="1">
        <v>45413.597222222219</v>
      </c>
      <c r="V4065" t="s">
        <v>120</v>
      </c>
      <c r="W4065" t="s">
        <v>608</v>
      </c>
      <c r="X4065" t="s">
        <v>135</v>
      </c>
      <c r="Y4065" t="s">
        <v>123</v>
      </c>
      <c r="Z4065">
        <v>128693968</v>
      </c>
      <c r="AA4065" s="50">
        <v>47065770</v>
      </c>
      <c r="AB4065" t="s">
        <v>124</v>
      </c>
      <c r="AC4065" s="51">
        <v>62.916666667000001</v>
      </c>
    </row>
    <row r="4066" spans="1:29" x14ac:dyDescent="0.25">
      <c r="A4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6" s="4" t="str">
        <f>VLOOKUP(P4066,Lookup!$A$1:$D$19,4,0)</f>
        <v>Central Valley</v>
      </c>
      <c r="C4066" s="4" t="str">
        <f>VLOOKUP(P4066,Lookup!$A$1:$E$19,5,0)</f>
        <v>Region 5</v>
      </c>
      <c r="D4066" s="4" t="str">
        <f>VLOOKUP(P4066,Lookup!$A$1:$B$19,2,0)</f>
        <v>FR</v>
      </c>
      <c r="E4066" s="4" t="str">
        <f>IF(AND((Data[[#This Row],[Min Notif Date]]&gt;$G$3),Data[[#This Row],[Min Notif Date]]&lt;$F$3),"Last Week","No")</f>
        <v>No</v>
      </c>
      <c r="F4066" s="4" t="str">
        <f>VLOOKUP(MONTH(Data[[#This Row],[Min Notif Date]]),Lookup!$G$1:$H$12,2,0)</f>
        <v>9. Sep</v>
      </c>
      <c r="G4066" s="4" t="str">
        <f t="shared" si="63"/>
        <v/>
      </c>
      <c r="H4066" s="4" t="str">
        <f>IF(AND(Data[[#This Row],[Min Notif Time]]&gt;6,Data[[#This Row],[Min Notif Time]]&lt;17),"Business Hours","Non-Business Hours")</f>
        <v>Business Hours</v>
      </c>
      <c r="I4066" s="4" t="str" cm="1">
        <f t="array" ref="I4066">IFERROR(VLOOKUP(Data[[#This Row],[Min Notif Date]],Lookup!$N$1:$P$11,2,0),_xlfn.IFS(VLOOKUP(WEEKDAY(Data[[#This Row],[Min Notif Date]],2),Lookup!$J$1:$L$7,3,0)="Weekend","Weekend",VLOOKUP(WEEKDAY(Data[[#This Row],[Min Notif Date]],2),Lookup!$J$1:$L$7,3,0)="Weekday","Weekday"))</f>
        <v>Weekday</v>
      </c>
      <c r="J4066" s="4" t="str">
        <f>VLOOKUP(WEEKDAY(Data[[#This Row],[Min Notif Date]],2),Lookup!$J$1:$K$7,2,0)</f>
        <v>1. Mon</v>
      </c>
      <c r="K4066" s="37">
        <f>ROUNDDOWN(Data[[#This Row],[PGE Notified Time]],0)</f>
        <v>45565</v>
      </c>
      <c r="L4066" s="4">
        <f>HOUR(Data[[#This Row],[PGE Notified Time]])</f>
        <v>11</v>
      </c>
      <c r="M4066">
        <v>113120</v>
      </c>
      <c r="O4066" t="s">
        <v>117</v>
      </c>
      <c r="P4066" t="s">
        <v>136</v>
      </c>
      <c r="Q4066" s="44" t="s">
        <v>117</v>
      </c>
      <c r="R4066" t="s">
        <v>147</v>
      </c>
      <c r="S4066" s="1" t="s">
        <v>5</v>
      </c>
      <c r="T4066" s="1">
        <v>45565.49858796296</v>
      </c>
      <c r="U4066" s="1">
        <v>45565.542245370372</v>
      </c>
      <c r="V4066" t="s">
        <v>120</v>
      </c>
      <c r="W4066" t="s">
        <v>608</v>
      </c>
      <c r="X4066" t="s">
        <v>137</v>
      </c>
      <c r="Y4066" t="s">
        <v>123</v>
      </c>
      <c r="Z4066">
        <v>129605992</v>
      </c>
      <c r="AA4066" s="50">
        <v>47147683</v>
      </c>
      <c r="AB4066" t="s">
        <v>124</v>
      </c>
      <c r="AC4066" s="51">
        <v>62.866666666999997</v>
      </c>
    </row>
    <row r="4067" spans="1:29" x14ac:dyDescent="0.25">
      <c r="A4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67" s="4" t="str">
        <f>VLOOKUP(P4067,Lookup!$A$1:$D$19,4,0)</f>
        <v>North Valley</v>
      </c>
      <c r="C4067" s="4" t="str">
        <f>VLOOKUP(P4067,Lookup!$A$1:$E$19,5,0)</f>
        <v>Region 2</v>
      </c>
      <c r="D4067" s="4" t="str">
        <f>VLOOKUP(P4067,Lookup!$A$1:$B$19,2,0)</f>
        <v>SI</v>
      </c>
      <c r="E4067" s="4" t="str">
        <f>IF(AND((Data[[#This Row],[Min Notif Date]]&gt;$G$3),Data[[#This Row],[Min Notif Date]]&lt;$F$3),"Last Week","No")</f>
        <v>No</v>
      </c>
      <c r="F4067" s="4" t="str">
        <f>VLOOKUP(MONTH(Data[[#This Row],[Min Notif Date]]),Lookup!$G$1:$H$12,2,0)</f>
        <v>10. Oct</v>
      </c>
      <c r="G4067" s="4" t="str">
        <f t="shared" si="63"/>
        <v/>
      </c>
      <c r="H4067" s="4" t="str">
        <f>IF(AND(Data[[#This Row],[Min Notif Time]]&gt;6,Data[[#This Row],[Min Notif Time]]&lt;17),"Business Hours","Non-Business Hours")</f>
        <v>Business Hours</v>
      </c>
      <c r="I4067" s="4" t="str" cm="1">
        <f t="array" ref="I4067">IFERROR(VLOOKUP(Data[[#This Row],[Min Notif Date]],Lookup!$N$1:$P$11,2,0),_xlfn.IFS(VLOOKUP(WEEKDAY(Data[[#This Row],[Min Notif Date]],2),Lookup!$J$1:$L$7,3,0)="Weekend","Weekend",VLOOKUP(WEEKDAY(Data[[#This Row],[Min Notif Date]],2),Lookup!$J$1:$L$7,3,0)="Weekday","Weekday"))</f>
        <v>Weekday</v>
      </c>
      <c r="J4067" s="4" t="str">
        <f>VLOOKUP(WEEKDAY(Data[[#This Row],[Min Notif Date]],2),Lookup!$J$1:$K$7,2,0)</f>
        <v>1. Mon</v>
      </c>
      <c r="K4067" s="37">
        <f>ROUNDDOWN(Data[[#This Row],[PGE Notified Time]],0)</f>
        <v>45586</v>
      </c>
      <c r="L4067" s="4">
        <f>HOUR(Data[[#This Row],[PGE Notified Time]])</f>
        <v>11</v>
      </c>
      <c r="M4067">
        <v>113896</v>
      </c>
      <c r="N4067">
        <v>4161933031</v>
      </c>
      <c r="O4067" t="s">
        <v>52</v>
      </c>
      <c r="P4067" t="s">
        <v>172</v>
      </c>
      <c r="Q4067" s="44" t="s">
        <v>259</v>
      </c>
      <c r="R4067" t="s">
        <v>125</v>
      </c>
      <c r="S4067" s="1">
        <v>45586.49732638889</v>
      </c>
      <c r="T4067" s="1">
        <v>45586.499791666669</v>
      </c>
      <c r="U4067" s="1">
        <v>45586.540972222225</v>
      </c>
      <c r="V4067" t="s">
        <v>120</v>
      </c>
      <c r="W4067" t="s">
        <v>608</v>
      </c>
      <c r="X4067" t="s">
        <v>278</v>
      </c>
      <c r="Y4067" t="s">
        <v>123</v>
      </c>
      <c r="Z4067">
        <v>129711508</v>
      </c>
      <c r="AA4067" s="50">
        <v>47161034</v>
      </c>
      <c r="AB4067" t="s">
        <v>124</v>
      </c>
      <c r="AC4067" s="51">
        <v>62.85</v>
      </c>
    </row>
    <row r="4068" spans="1:29" x14ac:dyDescent="0.25">
      <c r="A4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68" s="4" t="str">
        <f>VLOOKUP(P4068,Lookup!$A$1:$D$19,4,0)</f>
        <v>South Bay</v>
      </c>
      <c r="C4068" s="4" t="str">
        <f>VLOOKUP(P4068,Lookup!$A$1:$E$19,5,0)</f>
        <v>Region 4</v>
      </c>
      <c r="D4068" s="4" t="str">
        <f>VLOOKUP(P4068,Lookup!$A$1:$B$19,2,0)</f>
        <v>DA</v>
      </c>
      <c r="E4068" s="4" t="str">
        <f>IF(AND((Data[[#This Row],[Min Notif Date]]&gt;$G$3),Data[[#This Row],[Min Notif Date]]&lt;$F$3),"Last Week","No")</f>
        <v>No</v>
      </c>
      <c r="F4068" s="4" t="str">
        <f>VLOOKUP(MONTH(Data[[#This Row],[Min Notif Date]]),Lookup!$G$1:$H$12,2,0)</f>
        <v>12. Dec</v>
      </c>
      <c r="G4068" s="4" t="str">
        <f t="shared" si="63"/>
        <v/>
      </c>
      <c r="H4068" s="4" t="str">
        <f>IF(AND(Data[[#This Row],[Min Notif Time]]&gt;6,Data[[#This Row],[Min Notif Time]]&lt;17),"Business Hours","Non-Business Hours")</f>
        <v>Business Hours</v>
      </c>
      <c r="I4068" s="4" t="str" cm="1">
        <f t="array" ref="I4068">IFERROR(VLOOKUP(Data[[#This Row],[Min Notif Date]],Lookup!$N$1:$P$11,2,0),_xlfn.IFS(VLOOKUP(WEEKDAY(Data[[#This Row],[Min Notif Date]],2),Lookup!$J$1:$L$7,3,0)="Weekend","Weekend",VLOOKUP(WEEKDAY(Data[[#This Row],[Min Notif Date]],2),Lookup!$J$1:$L$7,3,0)="Weekday","Weekday"))</f>
        <v>Weekend</v>
      </c>
      <c r="J4068" s="4" t="str">
        <f>VLOOKUP(WEEKDAY(Data[[#This Row],[Min Notif Date]],2),Lookup!$J$1:$K$7,2,0)</f>
        <v>7. Sun</v>
      </c>
      <c r="K4068" s="37">
        <f>ROUNDDOWN(Data[[#This Row],[PGE Notified Time]],0)</f>
        <v>45641</v>
      </c>
      <c r="L4068" s="4">
        <f>HOUR(Data[[#This Row],[PGE Notified Time]])</f>
        <v>13</v>
      </c>
      <c r="M4068">
        <v>115828</v>
      </c>
      <c r="N4068">
        <v>9002948972</v>
      </c>
      <c r="O4068" t="s">
        <v>57</v>
      </c>
      <c r="P4068" t="s">
        <v>163</v>
      </c>
      <c r="Q4068" s="44" t="s">
        <v>259</v>
      </c>
      <c r="R4068" t="s">
        <v>119</v>
      </c>
      <c r="S4068" s="1">
        <v>45641.560601851852</v>
      </c>
      <c r="T4068" s="1">
        <v>45641.565567129626</v>
      </c>
      <c r="U4068" s="1">
        <v>45641.604166666664</v>
      </c>
      <c r="V4068" t="s">
        <v>120</v>
      </c>
      <c r="W4068" t="s">
        <v>121</v>
      </c>
      <c r="X4068" t="s">
        <v>180</v>
      </c>
      <c r="Y4068" t="s">
        <v>123</v>
      </c>
      <c r="Z4068">
        <v>130065851</v>
      </c>
      <c r="AA4068" s="50">
        <v>47171497</v>
      </c>
      <c r="AB4068" t="s">
        <v>124</v>
      </c>
      <c r="AC4068" s="51">
        <v>62.733333332999997</v>
      </c>
    </row>
    <row r="4069" spans="1:29" x14ac:dyDescent="0.25">
      <c r="A4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9" s="4" t="str">
        <f>VLOOKUP(P4069,Lookup!$A$1:$D$19,4,0)</f>
        <v>North Valley</v>
      </c>
      <c r="C4069" s="4" t="str">
        <f>VLOOKUP(P4069,Lookup!$A$1:$E$19,5,0)</f>
        <v>Region 2</v>
      </c>
      <c r="D4069" s="4" t="str">
        <f>VLOOKUP(P4069,Lookup!$A$1:$B$19,2,0)</f>
        <v>SA</v>
      </c>
      <c r="E4069" s="4" t="str">
        <f>IF(AND((Data[[#This Row],[Min Notif Date]]&gt;$G$3),Data[[#This Row],[Min Notif Date]]&lt;$F$3),"Last Week","No")</f>
        <v>No</v>
      </c>
      <c r="F4069" s="4" t="str">
        <f>VLOOKUP(MONTH(Data[[#This Row],[Min Notif Date]]),Lookup!$G$1:$H$12,2,0)</f>
        <v>8. Aug</v>
      </c>
      <c r="G4069" s="4" t="str">
        <f t="shared" si="63"/>
        <v/>
      </c>
      <c r="H4069" s="4" t="str">
        <f>IF(AND(Data[[#This Row],[Min Notif Time]]&gt;6,Data[[#This Row],[Min Notif Time]]&lt;17),"Business Hours","Non-Business Hours")</f>
        <v>Business Hours</v>
      </c>
      <c r="I4069" s="4" t="str" cm="1">
        <f t="array" ref="I4069">IFERROR(VLOOKUP(Data[[#This Row],[Min Notif Date]],Lookup!$N$1:$P$11,2,0),_xlfn.IFS(VLOOKUP(WEEKDAY(Data[[#This Row],[Min Notif Date]],2),Lookup!$J$1:$L$7,3,0)="Weekend","Weekend",VLOOKUP(WEEKDAY(Data[[#This Row],[Min Notif Date]],2),Lookup!$J$1:$L$7,3,0)="Weekday","Weekday"))</f>
        <v>Weekday</v>
      </c>
      <c r="J4069" s="4" t="str">
        <f>VLOOKUP(WEEKDAY(Data[[#This Row],[Min Notif Date]],2),Lookup!$J$1:$K$7,2,0)</f>
        <v>1. Mon</v>
      </c>
      <c r="K4069" s="37">
        <f>ROUNDDOWN(Data[[#This Row],[PGE Notified Time]],0)</f>
        <v>45530</v>
      </c>
      <c r="L4069" s="4">
        <f>HOUR(Data[[#This Row],[PGE Notified Time]])</f>
        <v>11</v>
      </c>
      <c r="M4069">
        <v>111789</v>
      </c>
      <c r="O4069" t="s">
        <v>117</v>
      </c>
      <c r="P4069" t="s">
        <v>175</v>
      </c>
      <c r="Q4069" s="44" t="s">
        <v>117</v>
      </c>
      <c r="R4069" t="s">
        <v>147</v>
      </c>
      <c r="S4069" s="1" t="s">
        <v>5</v>
      </c>
      <c r="T4069" s="1">
        <v>45530.484432870369</v>
      </c>
      <c r="U4069" s="1">
        <v>45530.52789351852</v>
      </c>
      <c r="V4069" t="s">
        <v>120</v>
      </c>
      <c r="W4069" t="s">
        <v>608</v>
      </c>
      <c r="X4069" t="s">
        <v>177</v>
      </c>
      <c r="Y4069" t="s">
        <v>123</v>
      </c>
      <c r="Z4069">
        <v>129435877</v>
      </c>
      <c r="AA4069" s="50">
        <v>47127043</v>
      </c>
      <c r="AB4069" t="s">
        <v>124</v>
      </c>
      <c r="AC4069" s="51">
        <v>62.583333332999999</v>
      </c>
    </row>
    <row r="4070" spans="1:29" x14ac:dyDescent="0.25">
      <c r="A4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0" s="4" t="str">
        <f>VLOOKUP(P4070,Lookup!$A$1:$D$19,4,0)</f>
        <v>South Bay</v>
      </c>
      <c r="C4070" s="4" t="str">
        <f>VLOOKUP(P4070,Lookup!$A$1:$E$19,5,0)</f>
        <v>Region 4</v>
      </c>
      <c r="D4070" s="4" t="str">
        <f>VLOOKUP(P4070,Lookup!$A$1:$B$19,2,0)</f>
        <v>SJ</v>
      </c>
      <c r="E4070" s="4" t="str">
        <f>IF(AND((Data[[#This Row],[Min Notif Date]]&gt;$G$3),Data[[#This Row],[Min Notif Date]]&lt;$F$3),"Last Week","No")</f>
        <v>No</v>
      </c>
      <c r="F4070" s="4" t="str">
        <f>VLOOKUP(MONTH(Data[[#This Row],[Min Notif Date]]),Lookup!$G$1:$H$12,2,0)</f>
        <v>8. Aug</v>
      </c>
      <c r="G4070" s="4" t="str">
        <f t="shared" si="63"/>
        <v/>
      </c>
      <c r="H4070" s="4" t="str">
        <f>IF(AND(Data[[#This Row],[Min Notif Time]]&gt;6,Data[[#This Row],[Min Notif Time]]&lt;17),"Business Hours","Non-Business Hours")</f>
        <v>Business Hours</v>
      </c>
      <c r="I4070" s="4" t="str" cm="1">
        <f t="array" ref="I4070">IFERROR(VLOOKUP(Data[[#This Row],[Min Notif Date]],Lookup!$N$1:$P$11,2,0),_xlfn.IFS(VLOOKUP(WEEKDAY(Data[[#This Row],[Min Notif Date]],2),Lookup!$J$1:$L$7,3,0)="Weekend","Weekend",VLOOKUP(WEEKDAY(Data[[#This Row],[Min Notif Date]],2),Lookup!$J$1:$L$7,3,0)="Weekday","Weekday"))</f>
        <v>Weekday</v>
      </c>
      <c r="J4070" s="4" t="str">
        <f>VLOOKUP(WEEKDAY(Data[[#This Row],[Min Notif Date]],2),Lookup!$J$1:$K$7,2,0)</f>
        <v>4. Thu</v>
      </c>
      <c r="K4070" s="37">
        <f>ROUNDDOWN(Data[[#This Row],[PGE Notified Time]],0)</f>
        <v>45512</v>
      </c>
      <c r="L4070" s="4">
        <f>HOUR(Data[[#This Row],[PGE Notified Time]])</f>
        <v>10</v>
      </c>
      <c r="M4070">
        <v>111134</v>
      </c>
      <c r="N4070" t="s">
        <v>952</v>
      </c>
      <c r="O4070" t="s">
        <v>117</v>
      </c>
      <c r="P4070" t="s">
        <v>145</v>
      </c>
      <c r="Q4070" s="44" t="s">
        <v>117</v>
      </c>
      <c r="R4070" t="s">
        <v>119</v>
      </c>
      <c r="S4070" s="1">
        <v>45512.415543981479</v>
      </c>
      <c r="T4070" s="1">
        <v>45512.417303240742</v>
      </c>
      <c r="U4070" s="1">
        <v>45512.458981481483</v>
      </c>
      <c r="V4070" t="s">
        <v>120</v>
      </c>
      <c r="W4070" t="s">
        <v>608</v>
      </c>
      <c r="X4070" t="s">
        <v>146</v>
      </c>
      <c r="Y4070" t="s">
        <v>123</v>
      </c>
      <c r="Z4070">
        <v>129350002</v>
      </c>
      <c r="AA4070" s="50">
        <v>47122157</v>
      </c>
      <c r="AB4070" t="s">
        <v>124</v>
      </c>
      <c r="AC4070" s="51">
        <v>62.55</v>
      </c>
    </row>
    <row r="4071" spans="1:29" x14ac:dyDescent="0.25">
      <c r="A4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1" s="4" t="str">
        <f>VLOOKUP(P4071,Lookup!$A$1:$D$19,4,0)</f>
        <v>Bay Area</v>
      </c>
      <c r="C4071" s="4" t="str">
        <f>VLOOKUP(P4071,Lookup!$A$1:$E$19,5,0)</f>
        <v>Region 3</v>
      </c>
      <c r="D4071" s="4" t="str">
        <f>VLOOKUP(P4071,Lookup!$A$1:$B$19,2,0)</f>
        <v>DI</v>
      </c>
      <c r="E4071" s="4" t="str">
        <f>IF(AND((Data[[#This Row],[Min Notif Date]]&gt;$G$3),Data[[#This Row],[Min Notif Date]]&lt;$F$3),"Last Week","No")</f>
        <v>No</v>
      </c>
      <c r="F4071" s="4" t="str">
        <f>VLOOKUP(MONTH(Data[[#This Row],[Min Notif Date]]),Lookup!$G$1:$H$12,2,0)</f>
        <v>3. Mar</v>
      </c>
      <c r="G4071" s="4" t="str">
        <f t="shared" si="63"/>
        <v/>
      </c>
      <c r="H4071" s="4" t="str">
        <f>IF(AND(Data[[#This Row],[Min Notif Time]]&gt;6,Data[[#This Row],[Min Notif Time]]&lt;17),"Business Hours","Non-Business Hours")</f>
        <v>Business Hours</v>
      </c>
      <c r="I4071" s="4" t="str" cm="1">
        <f t="array" ref="I4071">IFERROR(VLOOKUP(Data[[#This Row],[Min Notif Date]],Lookup!$N$1:$P$11,2,0),_xlfn.IFS(VLOOKUP(WEEKDAY(Data[[#This Row],[Min Notif Date]],2),Lookup!$J$1:$L$7,3,0)="Weekend","Weekend",VLOOKUP(WEEKDAY(Data[[#This Row],[Min Notif Date]],2),Lookup!$J$1:$L$7,3,0)="Weekday","Weekday"))</f>
        <v>Weekday</v>
      </c>
      <c r="J4071" s="4" t="str">
        <f>VLOOKUP(WEEKDAY(Data[[#This Row],[Min Notif Date]],2),Lookup!$J$1:$K$7,2,0)</f>
        <v>3. Wed</v>
      </c>
      <c r="K4071" s="37">
        <f>ROUNDDOWN(Data[[#This Row],[PGE Notified Time]],0)</f>
        <v>45364</v>
      </c>
      <c r="L4071" s="4">
        <f>HOUR(Data[[#This Row],[PGE Notified Time]])</f>
        <v>9</v>
      </c>
      <c r="M4071">
        <v>105199</v>
      </c>
      <c r="N4071">
        <v>1592231031</v>
      </c>
      <c r="O4071" t="s">
        <v>57</v>
      </c>
      <c r="P4071" t="s">
        <v>141</v>
      </c>
      <c r="Q4071" s="44" t="s">
        <v>259</v>
      </c>
      <c r="R4071" t="s">
        <v>119</v>
      </c>
      <c r="S4071" s="1">
        <v>45364.412303240744</v>
      </c>
      <c r="T4071" s="1">
        <v>45364.411979166667</v>
      </c>
      <c r="U4071" s="1">
        <v>45364.455358796295</v>
      </c>
      <c r="V4071" t="s">
        <v>120</v>
      </c>
      <c r="W4071" t="s">
        <v>121</v>
      </c>
      <c r="X4071" t="s">
        <v>232</v>
      </c>
      <c r="Y4071" t="s">
        <v>123</v>
      </c>
      <c r="Z4071">
        <v>128282629</v>
      </c>
      <c r="AA4071" s="50">
        <v>47038072</v>
      </c>
      <c r="AB4071" t="s">
        <v>124</v>
      </c>
      <c r="AC4071" s="51">
        <v>62.466666666999998</v>
      </c>
    </row>
    <row r="4072" spans="1:29" x14ac:dyDescent="0.25">
      <c r="A4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2" s="4" t="str">
        <f>VLOOKUP(P4072,Lookup!$A$1:$D$19,4,0)</f>
        <v>Bay Area</v>
      </c>
      <c r="C4072" s="4" t="str">
        <f>VLOOKUP(P4072,Lookup!$A$1:$E$19,5,0)</f>
        <v>Region 3</v>
      </c>
      <c r="D4072" s="4" t="str">
        <f>VLOOKUP(P4072,Lookup!$A$1:$B$19,2,0)</f>
        <v>DI</v>
      </c>
      <c r="E4072" s="4" t="str">
        <f>IF(AND((Data[[#This Row],[Min Notif Date]]&gt;$G$3),Data[[#This Row],[Min Notif Date]]&lt;$F$3),"Last Week","No")</f>
        <v>No</v>
      </c>
      <c r="F4072" s="4" t="str">
        <f>VLOOKUP(MONTH(Data[[#This Row],[Min Notif Date]]),Lookup!$G$1:$H$12,2,0)</f>
        <v>9. Sep</v>
      </c>
      <c r="G4072" s="4" t="str">
        <f t="shared" si="63"/>
        <v/>
      </c>
      <c r="H4072" s="4" t="str">
        <f>IF(AND(Data[[#This Row],[Min Notif Time]]&gt;6,Data[[#This Row],[Min Notif Time]]&lt;17),"Business Hours","Non-Business Hours")</f>
        <v>Business Hours</v>
      </c>
      <c r="I4072" s="4" t="str" cm="1">
        <f t="array" ref="I4072">IFERROR(VLOOKUP(Data[[#This Row],[Min Notif Date]],Lookup!$N$1:$P$11,2,0),_xlfn.IFS(VLOOKUP(WEEKDAY(Data[[#This Row],[Min Notif Date]],2),Lookup!$J$1:$L$7,3,0)="Weekend","Weekend",VLOOKUP(WEEKDAY(Data[[#This Row],[Min Notif Date]],2),Lookup!$J$1:$L$7,3,0)="Weekday","Weekday"))</f>
        <v>Weekday</v>
      </c>
      <c r="J4072" s="4" t="str">
        <f>VLOOKUP(WEEKDAY(Data[[#This Row],[Min Notif Date]],2),Lookup!$J$1:$K$7,2,0)</f>
        <v>4. Thu</v>
      </c>
      <c r="K4072" s="37">
        <f>ROUNDDOWN(Data[[#This Row],[PGE Notified Time]],0)</f>
        <v>45554</v>
      </c>
      <c r="L4072" s="4">
        <f>HOUR(Data[[#This Row],[PGE Notified Time]])</f>
        <v>11</v>
      </c>
      <c r="M4072">
        <v>112748</v>
      </c>
      <c r="N4072">
        <v>1797758783</v>
      </c>
      <c r="O4072" t="s">
        <v>57</v>
      </c>
      <c r="P4072" t="s">
        <v>141</v>
      </c>
      <c r="Q4072" s="44" t="s">
        <v>259</v>
      </c>
      <c r="R4072" t="s">
        <v>119</v>
      </c>
      <c r="S4072" s="1">
        <v>45554.492048611108</v>
      </c>
      <c r="T4072" s="1">
        <v>45554.493969907409</v>
      </c>
      <c r="U4072" s="1">
        <v>45554.535416666666</v>
      </c>
      <c r="V4072" t="s">
        <v>120</v>
      </c>
      <c r="W4072" t="s">
        <v>121</v>
      </c>
      <c r="X4072" t="s">
        <v>226</v>
      </c>
      <c r="Y4072" t="s">
        <v>123</v>
      </c>
      <c r="Z4072">
        <v>129563709</v>
      </c>
      <c r="AA4072" s="50">
        <v>35583031</v>
      </c>
      <c r="AB4072" t="s">
        <v>124</v>
      </c>
      <c r="AC4072" s="51">
        <v>62.45</v>
      </c>
    </row>
    <row r="4073" spans="1:29" x14ac:dyDescent="0.25">
      <c r="A4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3" s="4" t="str">
        <f>VLOOKUP(P4073,Lookup!$A$1:$D$19,4,0)</f>
        <v>North Coast</v>
      </c>
      <c r="C4073" s="4" t="str">
        <f>VLOOKUP(P4073,Lookup!$A$1:$E$19,5,0)</f>
        <v>Region 1</v>
      </c>
      <c r="D4073" s="4" t="str">
        <f>VLOOKUP(P4073,Lookup!$A$1:$B$19,2,0)</f>
        <v>NB</v>
      </c>
      <c r="E4073" s="4" t="str">
        <f>IF(AND((Data[[#This Row],[Min Notif Date]]&gt;$G$3),Data[[#This Row],[Min Notif Date]]&lt;$F$3),"Last Week","No")</f>
        <v>No</v>
      </c>
      <c r="F4073" s="4" t="str">
        <f>VLOOKUP(MONTH(Data[[#This Row],[Min Notif Date]]),Lookup!$G$1:$H$12,2,0)</f>
        <v>7. Jul</v>
      </c>
      <c r="G4073" s="4" t="str">
        <f t="shared" si="63"/>
        <v/>
      </c>
      <c r="H4073" s="4" t="str">
        <f>IF(AND(Data[[#This Row],[Min Notif Time]]&gt;6,Data[[#This Row],[Min Notif Time]]&lt;17),"Business Hours","Non-Business Hours")</f>
        <v>Business Hours</v>
      </c>
      <c r="I4073" s="4" t="str" cm="1">
        <f t="array" ref="I4073">IFERROR(VLOOKUP(Data[[#This Row],[Min Notif Date]],Lookup!$N$1:$P$11,2,0),_xlfn.IFS(VLOOKUP(WEEKDAY(Data[[#This Row],[Min Notif Date]],2),Lookup!$J$1:$L$7,3,0)="Weekend","Weekend",VLOOKUP(WEEKDAY(Data[[#This Row],[Min Notif Date]],2),Lookup!$J$1:$L$7,3,0)="Weekday","Weekday"))</f>
        <v>Weekday</v>
      </c>
      <c r="J4073" s="4" t="str">
        <f>VLOOKUP(WEEKDAY(Data[[#This Row],[Min Notif Date]],2),Lookup!$J$1:$K$7,2,0)</f>
        <v>3. Wed</v>
      </c>
      <c r="K4073" s="37">
        <f>ROUNDDOWN(Data[[#This Row],[PGE Notified Time]],0)</f>
        <v>45497</v>
      </c>
      <c r="L4073" s="4">
        <f>HOUR(Data[[#This Row],[PGE Notified Time]])</f>
        <v>10</v>
      </c>
      <c r="M4073">
        <v>110532</v>
      </c>
      <c r="O4073" t="s">
        <v>117</v>
      </c>
      <c r="P4073" t="s">
        <v>126</v>
      </c>
      <c r="Q4073" s="44" t="s">
        <v>117</v>
      </c>
      <c r="R4073" t="s">
        <v>147</v>
      </c>
      <c r="S4073" s="1" t="s">
        <v>5</v>
      </c>
      <c r="T4073" s="1">
        <v>45497.429016203707</v>
      </c>
      <c r="U4073" s="1">
        <v>45497.472303240742</v>
      </c>
      <c r="V4073" t="s">
        <v>120</v>
      </c>
      <c r="W4073" t="s">
        <v>608</v>
      </c>
      <c r="X4073" t="s">
        <v>179</v>
      </c>
      <c r="Y4073" t="s">
        <v>123</v>
      </c>
      <c r="Z4073">
        <v>129282223</v>
      </c>
      <c r="AA4073" s="50">
        <v>47117278</v>
      </c>
      <c r="AB4073" t="s">
        <v>124</v>
      </c>
      <c r="AC4073" s="51">
        <v>62.333333332999999</v>
      </c>
    </row>
    <row r="4074" spans="1:29" x14ac:dyDescent="0.25">
      <c r="A4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4" s="4" t="str">
        <f>VLOOKUP(P4074,Lookup!$A$1:$D$19,4,0)</f>
        <v>Central Valley</v>
      </c>
      <c r="C4074" s="4" t="str">
        <f>VLOOKUP(P4074,Lookup!$A$1:$E$19,5,0)</f>
        <v>Region 5</v>
      </c>
      <c r="D4074" s="4" t="str">
        <f>VLOOKUP(P4074,Lookup!$A$1:$B$19,2,0)</f>
        <v>FR</v>
      </c>
      <c r="E4074" s="4" t="str">
        <f>IF(AND((Data[[#This Row],[Min Notif Date]]&gt;$G$3),Data[[#This Row],[Min Notif Date]]&lt;$F$3),"Last Week","No")</f>
        <v>No</v>
      </c>
      <c r="F4074" s="4" t="str">
        <f>VLOOKUP(MONTH(Data[[#This Row],[Min Notif Date]]),Lookup!$G$1:$H$12,2,0)</f>
        <v>1. Jan</v>
      </c>
      <c r="G4074" s="4" t="str">
        <f t="shared" si="63"/>
        <v/>
      </c>
      <c r="H4074" s="4" t="str">
        <f>IF(AND(Data[[#This Row],[Min Notif Time]]&gt;6,Data[[#This Row],[Min Notif Time]]&lt;17),"Business Hours","Non-Business Hours")</f>
        <v>Business Hours</v>
      </c>
      <c r="I4074" s="4" t="str" cm="1">
        <f t="array" ref="I4074">IFERROR(VLOOKUP(Data[[#This Row],[Min Notif Date]],Lookup!$N$1:$P$11,2,0),_xlfn.IFS(VLOOKUP(WEEKDAY(Data[[#This Row],[Min Notif Date]],2),Lookup!$J$1:$L$7,3,0)="Weekend","Weekend",VLOOKUP(WEEKDAY(Data[[#This Row],[Min Notif Date]],2),Lookup!$J$1:$L$7,3,0)="Weekday","Weekday"))</f>
        <v>Weekday</v>
      </c>
      <c r="J4074" s="4" t="str">
        <f>VLOOKUP(WEEKDAY(Data[[#This Row],[Min Notif Date]],2),Lookup!$J$1:$K$7,2,0)</f>
        <v>2. Tue</v>
      </c>
      <c r="K4074" s="37">
        <f>ROUNDDOWN(Data[[#This Row],[PGE Notified Time]],0)</f>
        <v>45314</v>
      </c>
      <c r="L4074" s="4">
        <f>HOUR(Data[[#This Row],[PGE Notified Time]])</f>
        <v>13</v>
      </c>
      <c r="M4074">
        <v>103283</v>
      </c>
      <c r="N4074" t="s">
        <v>953</v>
      </c>
      <c r="O4074" t="s">
        <v>117</v>
      </c>
      <c r="P4074" t="s">
        <v>136</v>
      </c>
      <c r="Q4074" s="44" t="s">
        <v>117</v>
      </c>
      <c r="R4074" t="s">
        <v>119</v>
      </c>
      <c r="S4074" s="1">
        <v>45314.487986111111</v>
      </c>
      <c r="T4074" s="1">
        <v>45314.569166666668</v>
      </c>
      <c r="U4074" s="1">
        <v>45314.531273148146</v>
      </c>
      <c r="V4074" t="s">
        <v>120</v>
      </c>
      <c r="W4074" t="s">
        <v>608</v>
      </c>
      <c r="X4074" t="s">
        <v>137</v>
      </c>
      <c r="Y4074" t="s">
        <v>123</v>
      </c>
      <c r="AA4074" s="50"/>
      <c r="AB4074" t="s">
        <v>124</v>
      </c>
      <c r="AC4074" s="51">
        <v>62.333333332999999</v>
      </c>
    </row>
    <row r="4075" spans="1:29" x14ac:dyDescent="0.25">
      <c r="A4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5" s="4" t="str">
        <f>VLOOKUP(P4075,Lookup!$A$1:$D$19,4,0)</f>
        <v>South Bay</v>
      </c>
      <c r="C4075" s="4" t="str">
        <f>VLOOKUP(P4075,Lookup!$A$1:$E$19,5,0)</f>
        <v>Region 4</v>
      </c>
      <c r="D4075" s="4" t="str">
        <f>VLOOKUP(P4075,Lookup!$A$1:$B$19,2,0)</f>
        <v>SJ</v>
      </c>
      <c r="E4075" s="4" t="str">
        <f>IF(AND((Data[[#This Row],[Min Notif Date]]&gt;$G$3),Data[[#This Row],[Min Notif Date]]&lt;$F$3),"Last Week","No")</f>
        <v>No</v>
      </c>
      <c r="F4075" s="4" t="str">
        <f>VLOOKUP(MONTH(Data[[#This Row],[Min Notif Date]]),Lookup!$G$1:$H$12,2,0)</f>
        <v>2. Feb</v>
      </c>
      <c r="G4075" s="4" t="str">
        <f t="shared" si="63"/>
        <v/>
      </c>
      <c r="H4075" s="4" t="str">
        <f>IF(AND(Data[[#This Row],[Min Notif Time]]&gt;6,Data[[#This Row],[Min Notif Time]]&lt;17),"Business Hours","Non-Business Hours")</f>
        <v>Business Hours</v>
      </c>
      <c r="I4075" s="4" t="str" cm="1">
        <f t="array" ref="I4075">IFERROR(VLOOKUP(Data[[#This Row],[Min Notif Date]],Lookup!$N$1:$P$11,2,0),_xlfn.IFS(VLOOKUP(WEEKDAY(Data[[#This Row],[Min Notif Date]],2),Lookup!$J$1:$L$7,3,0)="Weekend","Weekend",VLOOKUP(WEEKDAY(Data[[#This Row],[Min Notif Date]],2),Lookup!$J$1:$L$7,3,0)="Weekday","Weekday"))</f>
        <v>Weekday</v>
      </c>
      <c r="J4075" s="4" t="str">
        <f>VLOOKUP(WEEKDAY(Data[[#This Row],[Min Notif Date]],2),Lookup!$J$1:$K$7,2,0)</f>
        <v>5. Fri</v>
      </c>
      <c r="K4075" s="37">
        <f>ROUNDDOWN(Data[[#This Row],[PGE Notified Time]],0)</f>
        <v>45345</v>
      </c>
      <c r="L4075" s="4">
        <f>HOUR(Data[[#This Row],[PGE Notified Time]])</f>
        <v>10</v>
      </c>
      <c r="M4075">
        <v>104474</v>
      </c>
      <c r="O4075" t="s">
        <v>117</v>
      </c>
      <c r="P4075" t="s">
        <v>145</v>
      </c>
      <c r="Q4075" s="44" t="s">
        <v>117</v>
      </c>
      <c r="R4075" t="s">
        <v>147</v>
      </c>
      <c r="S4075" s="1" t="s">
        <v>5</v>
      </c>
      <c r="T4075" s="1">
        <v>45345.436493055553</v>
      </c>
      <c r="U4075" s="1">
        <v>45345.479768518519</v>
      </c>
      <c r="V4075" t="s">
        <v>120</v>
      </c>
      <c r="W4075" t="s">
        <v>608</v>
      </c>
      <c r="X4075" t="s">
        <v>146</v>
      </c>
      <c r="Y4075" t="s">
        <v>123</v>
      </c>
      <c r="Z4075">
        <v>128208867</v>
      </c>
      <c r="AA4075" s="50">
        <v>47032204</v>
      </c>
      <c r="AB4075" t="s">
        <v>124</v>
      </c>
      <c r="AC4075" s="51">
        <v>62.316666667</v>
      </c>
    </row>
    <row r="4076" spans="1:29" x14ac:dyDescent="0.25">
      <c r="A4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6" s="4" t="str">
        <f>VLOOKUP(P4076,Lookup!$A$1:$D$19,4,0)</f>
        <v>North Coast</v>
      </c>
      <c r="C4076" s="4" t="str">
        <f>VLOOKUP(P4076,Lookup!$A$1:$E$19,5,0)</f>
        <v>Region 1</v>
      </c>
      <c r="D4076" s="4" t="str">
        <f>VLOOKUP(P4076,Lookup!$A$1:$B$19,2,0)</f>
        <v>NB</v>
      </c>
      <c r="E4076" s="4" t="str">
        <f>IF(AND((Data[[#This Row],[Min Notif Date]]&gt;$G$3),Data[[#This Row],[Min Notif Date]]&lt;$F$3),"Last Week","No")</f>
        <v>No</v>
      </c>
      <c r="F4076" s="4" t="str">
        <f>VLOOKUP(MONTH(Data[[#This Row],[Min Notif Date]]),Lookup!$G$1:$H$12,2,0)</f>
        <v>6. Jun</v>
      </c>
      <c r="G4076" s="4" t="str">
        <f t="shared" si="63"/>
        <v/>
      </c>
      <c r="H4076" s="4" t="str">
        <f>IF(AND(Data[[#This Row],[Min Notif Time]]&gt;6,Data[[#This Row],[Min Notif Time]]&lt;17),"Business Hours","Non-Business Hours")</f>
        <v>Business Hours</v>
      </c>
      <c r="I4076" s="4" t="str" cm="1">
        <f t="array" ref="I4076">IFERROR(VLOOKUP(Data[[#This Row],[Min Notif Date]],Lookup!$N$1:$P$11,2,0),_xlfn.IFS(VLOOKUP(WEEKDAY(Data[[#This Row],[Min Notif Date]],2),Lookup!$J$1:$L$7,3,0)="Weekend","Weekend",VLOOKUP(WEEKDAY(Data[[#This Row],[Min Notif Date]],2),Lookup!$J$1:$L$7,3,0)="Weekday","Weekday"))</f>
        <v>Weekend</v>
      </c>
      <c r="J4076" s="4" t="str">
        <f>VLOOKUP(WEEKDAY(Data[[#This Row],[Min Notif Date]],2),Lookup!$J$1:$K$7,2,0)</f>
        <v>6. Sat</v>
      </c>
      <c r="K4076" s="37">
        <f>ROUNDDOWN(Data[[#This Row],[PGE Notified Time]],0)</f>
        <v>45465</v>
      </c>
      <c r="L4076" s="4">
        <f>HOUR(Data[[#This Row],[PGE Notified Time]])</f>
        <v>10</v>
      </c>
      <c r="M4076">
        <v>109237</v>
      </c>
      <c r="N4076">
        <v>3978375519</v>
      </c>
      <c r="O4076" t="s">
        <v>57</v>
      </c>
      <c r="P4076" t="s">
        <v>126</v>
      </c>
      <c r="Q4076" s="44" t="s">
        <v>259</v>
      </c>
      <c r="R4076" t="s">
        <v>119</v>
      </c>
      <c r="S4076" s="1">
        <v>45465.442881944444</v>
      </c>
      <c r="T4076" s="1">
        <v>45465.448287037034</v>
      </c>
      <c r="U4076" s="1">
        <v>45465.486111111109</v>
      </c>
      <c r="V4076" t="s">
        <v>120</v>
      </c>
      <c r="W4076" t="s">
        <v>121</v>
      </c>
      <c r="X4076" t="s">
        <v>179</v>
      </c>
      <c r="Y4076" t="s">
        <v>123</v>
      </c>
      <c r="Z4076">
        <v>129113415</v>
      </c>
      <c r="AA4076" s="50">
        <v>47101401</v>
      </c>
      <c r="AB4076" t="s">
        <v>124</v>
      </c>
      <c r="AC4076" s="51">
        <v>62.25</v>
      </c>
    </row>
    <row r="4077" spans="1:29" x14ac:dyDescent="0.25">
      <c r="A4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7" s="4" t="str">
        <f>VLOOKUP(P4077,Lookup!$A$1:$D$19,4,0)</f>
        <v>North Valley</v>
      </c>
      <c r="C4077" s="4" t="str">
        <f>VLOOKUP(P4077,Lookup!$A$1:$E$19,5,0)</f>
        <v>Region 2</v>
      </c>
      <c r="D4077" s="4" t="str">
        <f>VLOOKUP(P4077,Lookup!$A$1:$B$19,2,0)</f>
        <v>NV</v>
      </c>
      <c r="E4077" s="4" t="str">
        <f>IF(AND((Data[[#This Row],[Min Notif Date]]&gt;$G$3),Data[[#This Row],[Min Notif Date]]&lt;$F$3),"Last Week","No")</f>
        <v>No</v>
      </c>
      <c r="F4077" s="4" t="str">
        <f>VLOOKUP(MONTH(Data[[#This Row],[Min Notif Date]]),Lookup!$G$1:$H$12,2,0)</f>
        <v>9. Sep</v>
      </c>
      <c r="G4077" s="4" t="str">
        <f t="shared" si="63"/>
        <v/>
      </c>
      <c r="H4077" s="4" t="str">
        <f>IF(AND(Data[[#This Row],[Min Notif Time]]&gt;6,Data[[#This Row],[Min Notif Time]]&lt;17),"Business Hours","Non-Business Hours")</f>
        <v>Business Hours</v>
      </c>
      <c r="I4077" s="4" t="str" cm="1">
        <f t="array" ref="I4077">IFERROR(VLOOKUP(Data[[#This Row],[Min Notif Date]],Lookup!$N$1:$P$11,2,0),_xlfn.IFS(VLOOKUP(WEEKDAY(Data[[#This Row],[Min Notif Date]],2),Lookup!$J$1:$L$7,3,0)="Weekend","Weekend",VLOOKUP(WEEKDAY(Data[[#This Row],[Min Notif Date]],2),Lookup!$J$1:$L$7,3,0)="Weekday","Weekday"))</f>
        <v>Weekday</v>
      </c>
      <c r="J4077" s="4" t="str">
        <f>VLOOKUP(WEEKDAY(Data[[#This Row],[Min Notif Date]],2),Lookup!$J$1:$K$7,2,0)</f>
        <v>1. Mon</v>
      </c>
      <c r="K4077" s="37">
        <f>ROUNDDOWN(Data[[#This Row],[PGE Notified Time]],0)</f>
        <v>45558</v>
      </c>
      <c r="L4077" s="4">
        <f>HOUR(Data[[#This Row],[PGE Notified Time]])</f>
        <v>12</v>
      </c>
      <c r="M4077">
        <v>112861</v>
      </c>
      <c r="N4077" t="s">
        <v>954</v>
      </c>
      <c r="O4077" t="s">
        <v>57</v>
      </c>
      <c r="P4077" t="s">
        <v>265</v>
      </c>
      <c r="Q4077" s="44" t="s">
        <v>259</v>
      </c>
      <c r="R4077" t="s">
        <v>119</v>
      </c>
      <c r="S4077" s="1">
        <v>45558.517210648148</v>
      </c>
      <c r="T4077" s="1">
        <v>45558.522476851853</v>
      </c>
      <c r="U4077" s="1">
        <v>45558.560416666667</v>
      </c>
      <c r="V4077" t="s">
        <v>120</v>
      </c>
      <c r="W4077" t="s">
        <v>121</v>
      </c>
      <c r="X4077" t="s">
        <v>349</v>
      </c>
      <c r="Y4077" t="s">
        <v>123</v>
      </c>
      <c r="Z4077">
        <v>129574924</v>
      </c>
      <c r="AA4077" s="50">
        <v>47142262</v>
      </c>
      <c r="AB4077" t="s">
        <v>124</v>
      </c>
      <c r="AC4077" s="51">
        <v>62.216666666999998</v>
      </c>
    </row>
    <row r="4078" spans="1:29" x14ac:dyDescent="0.25">
      <c r="A4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8" s="4" t="str">
        <f>VLOOKUP(P4078,Lookup!$A$1:$D$19,4,0)</f>
        <v>Bay Area</v>
      </c>
      <c r="C4078" s="4" t="str">
        <f>VLOOKUP(P4078,Lookup!$A$1:$E$19,5,0)</f>
        <v>Region 3</v>
      </c>
      <c r="D4078" s="4" t="str">
        <f>VLOOKUP(P4078,Lookup!$A$1:$B$19,2,0)</f>
        <v>SF</v>
      </c>
      <c r="E4078" s="4" t="str">
        <f>IF(AND((Data[[#This Row],[Min Notif Date]]&gt;$G$3),Data[[#This Row],[Min Notif Date]]&lt;$F$3),"Last Week","No")</f>
        <v>No</v>
      </c>
      <c r="F4078" s="4" t="str">
        <f>VLOOKUP(MONTH(Data[[#This Row],[Min Notif Date]]),Lookup!$G$1:$H$12,2,0)</f>
        <v>4. Apr</v>
      </c>
      <c r="G4078" s="4" t="str">
        <f t="shared" si="63"/>
        <v/>
      </c>
      <c r="H4078" s="4" t="str">
        <f>IF(AND(Data[[#This Row],[Min Notif Time]]&gt;6,Data[[#This Row],[Min Notif Time]]&lt;17),"Business Hours","Non-Business Hours")</f>
        <v>Business Hours</v>
      </c>
      <c r="I4078" s="4" t="str" cm="1">
        <f t="array" ref="I4078">IFERROR(VLOOKUP(Data[[#This Row],[Min Notif Date]],Lookup!$N$1:$P$11,2,0),_xlfn.IFS(VLOOKUP(WEEKDAY(Data[[#This Row],[Min Notif Date]],2),Lookup!$J$1:$L$7,3,0)="Weekend","Weekend",VLOOKUP(WEEKDAY(Data[[#This Row],[Min Notif Date]],2),Lookup!$J$1:$L$7,3,0)="Weekday","Weekday"))</f>
        <v>Weekday</v>
      </c>
      <c r="J4078" s="4" t="str">
        <f>VLOOKUP(WEEKDAY(Data[[#This Row],[Min Notif Date]],2),Lookup!$J$1:$K$7,2,0)</f>
        <v>2. Tue</v>
      </c>
      <c r="K4078" s="37">
        <f>ROUNDDOWN(Data[[#This Row],[PGE Notified Time]],0)</f>
        <v>45384</v>
      </c>
      <c r="L4078" s="4">
        <f>HOUR(Data[[#This Row],[PGE Notified Time]])</f>
        <v>8</v>
      </c>
      <c r="M4078">
        <v>106031</v>
      </c>
      <c r="O4078" t="s">
        <v>117</v>
      </c>
      <c r="P4078" t="s">
        <v>128</v>
      </c>
      <c r="Q4078" s="44" t="s">
        <v>117</v>
      </c>
      <c r="R4078" t="s">
        <v>147</v>
      </c>
      <c r="S4078" s="1" t="s">
        <v>5</v>
      </c>
      <c r="T4078" s="1">
        <v>45384.373668981483</v>
      </c>
      <c r="U4078" s="1">
        <v>45384.416875000003</v>
      </c>
      <c r="V4078" t="s">
        <v>120</v>
      </c>
      <c r="W4078" t="s">
        <v>608</v>
      </c>
      <c r="X4078" t="s">
        <v>129</v>
      </c>
      <c r="Y4078" t="s">
        <v>123</v>
      </c>
      <c r="AA4078" s="50"/>
      <c r="AB4078" t="s">
        <v>124</v>
      </c>
      <c r="AC4078" s="51">
        <v>62.216666666999998</v>
      </c>
    </row>
    <row r="4079" spans="1:29" x14ac:dyDescent="0.25">
      <c r="A4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9" s="4" t="str">
        <f>VLOOKUP(P4079,Lookup!$A$1:$D$19,4,0)</f>
        <v>Bay Area</v>
      </c>
      <c r="C4079" s="4" t="str">
        <f>VLOOKUP(P4079,Lookup!$A$1:$E$19,5,0)</f>
        <v>Region 3</v>
      </c>
      <c r="D4079" s="4" t="str">
        <f>VLOOKUP(P4079,Lookup!$A$1:$B$19,2,0)</f>
        <v>EB</v>
      </c>
      <c r="E4079" s="4" t="str">
        <f>IF(AND((Data[[#This Row],[Min Notif Date]]&gt;$G$3),Data[[#This Row],[Min Notif Date]]&lt;$F$3),"Last Week","No")</f>
        <v>No</v>
      </c>
      <c r="F4079" s="4" t="str">
        <f>VLOOKUP(MONTH(Data[[#This Row],[Min Notif Date]]),Lookup!$G$1:$H$12,2,0)</f>
        <v>2. Feb</v>
      </c>
      <c r="G4079" s="4" t="str">
        <f t="shared" si="63"/>
        <v/>
      </c>
      <c r="H4079" s="4" t="str">
        <f>IF(AND(Data[[#This Row],[Min Notif Time]]&gt;6,Data[[#This Row],[Min Notif Time]]&lt;17),"Business Hours","Non-Business Hours")</f>
        <v>Business Hours</v>
      </c>
      <c r="I4079" s="4" t="str" cm="1">
        <f t="array" ref="I4079">IFERROR(VLOOKUP(Data[[#This Row],[Min Notif Date]],Lookup!$N$1:$P$11,2,0),_xlfn.IFS(VLOOKUP(WEEKDAY(Data[[#This Row],[Min Notif Date]],2),Lookup!$J$1:$L$7,3,0)="Weekend","Weekend",VLOOKUP(WEEKDAY(Data[[#This Row],[Min Notif Date]],2),Lookup!$J$1:$L$7,3,0)="Weekday","Weekday"))</f>
        <v>Weekday</v>
      </c>
      <c r="J4079" s="4" t="str">
        <f>VLOOKUP(WEEKDAY(Data[[#This Row],[Min Notif Date]],2),Lookup!$J$1:$K$7,2,0)</f>
        <v>5. Fri</v>
      </c>
      <c r="K4079" s="37">
        <f>ROUNDDOWN(Data[[#This Row],[PGE Notified Time]],0)</f>
        <v>45331</v>
      </c>
      <c r="L4079" s="4">
        <f>HOUR(Data[[#This Row],[PGE Notified Time]])</f>
        <v>12</v>
      </c>
      <c r="M4079">
        <v>103925</v>
      </c>
      <c r="O4079" t="s">
        <v>117</v>
      </c>
      <c r="P4079" t="s">
        <v>118</v>
      </c>
      <c r="Q4079" s="44" t="s">
        <v>117</v>
      </c>
      <c r="R4079" t="s">
        <v>147</v>
      </c>
      <c r="S4079" s="1" t="s">
        <v>5</v>
      </c>
      <c r="T4079" s="1">
        <v>45331.516539351855</v>
      </c>
      <c r="U4079" s="1">
        <v>45331.559710648151</v>
      </c>
      <c r="V4079" t="s">
        <v>120</v>
      </c>
      <c r="W4079" t="s">
        <v>608</v>
      </c>
      <c r="X4079" t="s">
        <v>188</v>
      </c>
      <c r="Y4079" t="s">
        <v>123</v>
      </c>
      <c r="Z4079">
        <v>128151456</v>
      </c>
      <c r="AA4079" s="50">
        <v>46185146</v>
      </c>
      <c r="AB4079" t="s">
        <v>124</v>
      </c>
      <c r="AC4079" s="51">
        <v>62.166666667000001</v>
      </c>
    </row>
    <row r="4080" spans="1:29" x14ac:dyDescent="0.25">
      <c r="A4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0" s="4" t="str">
        <f>VLOOKUP(P4080,Lookup!$A$1:$D$19,4,0)</f>
        <v>Central Valley</v>
      </c>
      <c r="C4080" s="4" t="str">
        <f>VLOOKUP(P4080,Lookup!$A$1:$E$19,5,0)</f>
        <v>Region 5</v>
      </c>
      <c r="D4080" s="4" t="str">
        <f>VLOOKUP(P4080,Lookup!$A$1:$B$19,2,0)</f>
        <v>YO</v>
      </c>
      <c r="E4080" s="4" t="str">
        <f>IF(AND((Data[[#This Row],[Min Notif Date]]&gt;$G$3),Data[[#This Row],[Min Notif Date]]&lt;$F$3),"Last Week","No")</f>
        <v>No</v>
      </c>
      <c r="F4080" s="4" t="str">
        <f>VLOOKUP(MONTH(Data[[#This Row],[Min Notif Date]]),Lookup!$G$1:$H$12,2,0)</f>
        <v>10. Oct</v>
      </c>
      <c r="G4080" s="4" t="str">
        <f t="shared" si="63"/>
        <v/>
      </c>
      <c r="H4080" s="4" t="str">
        <f>IF(AND(Data[[#This Row],[Min Notif Time]]&gt;6,Data[[#This Row],[Min Notif Time]]&lt;17),"Business Hours","Non-Business Hours")</f>
        <v>Business Hours</v>
      </c>
      <c r="I4080" s="4" t="str" cm="1">
        <f t="array" ref="I4080">IFERROR(VLOOKUP(Data[[#This Row],[Min Notif Date]],Lookup!$N$1:$P$11,2,0),_xlfn.IFS(VLOOKUP(WEEKDAY(Data[[#This Row],[Min Notif Date]],2),Lookup!$J$1:$L$7,3,0)="Weekend","Weekend",VLOOKUP(WEEKDAY(Data[[#This Row],[Min Notif Date]],2),Lookup!$J$1:$L$7,3,0)="Weekday","Weekday"))</f>
        <v>Weekday</v>
      </c>
      <c r="J4080" s="4" t="str">
        <f>VLOOKUP(WEEKDAY(Data[[#This Row],[Min Notif Date]],2),Lookup!$J$1:$K$7,2,0)</f>
        <v>1. Mon</v>
      </c>
      <c r="K4080" s="37">
        <f>ROUNDDOWN(Data[[#This Row],[PGE Notified Time]],0)</f>
        <v>45586</v>
      </c>
      <c r="L4080" s="4">
        <f>HOUR(Data[[#This Row],[PGE Notified Time]])</f>
        <v>11</v>
      </c>
      <c r="M4080">
        <v>113895</v>
      </c>
      <c r="O4080" t="s">
        <v>117</v>
      </c>
      <c r="P4080" t="s">
        <v>197</v>
      </c>
      <c r="Q4080" s="44" t="s">
        <v>117</v>
      </c>
      <c r="R4080" t="s">
        <v>147</v>
      </c>
      <c r="S4080" s="1" t="s">
        <v>5</v>
      </c>
      <c r="T4080" s="1">
        <v>45586.495451388888</v>
      </c>
      <c r="U4080" s="1">
        <v>45586.538611111115</v>
      </c>
      <c r="V4080" t="s">
        <v>120</v>
      </c>
      <c r="W4080" t="s">
        <v>608</v>
      </c>
      <c r="X4080" t="s">
        <v>423</v>
      </c>
      <c r="Y4080" t="s">
        <v>123</v>
      </c>
      <c r="Z4080">
        <v>129710609</v>
      </c>
      <c r="AA4080" s="50">
        <v>47161140</v>
      </c>
      <c r="AB4080" t="s">
        <v>124</v>
      </c>
      <c r="AC4080" s="51">
        <v>62.15</v>
      </c>
    </row>
    <row r="4081" spans="1:29" x14ac:dyDescent="0.25">
      <c r="A4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1" s="4" t="str">
        <f>VLOOKUP(P4081,Lookup!$A$1:$D$19,4,0)</f>
        <v>Central Valley</v>
      </c>
      <c r="C4081" s="4" t="str">
        <f>VLOOKUP(P4081,Lookup!$A$1:$E$19,5,0)</f>
        <v>Region 5</v>
      </c>
      <c r="D4081" s="4" t="str">
        <f>VLOOKUP(P4081,Lookup!$A$1:$B$19,2,0)</f>
        <v>KE</v>
      </c>
      <c r="E4081" s="4" t="str">
        <f>IF(AND((Data[[#This Row],[Min Notif Date]]&gt;$G$3),Data[[#This Row],[Min Notif Date]]&lt;$F$3),"Last Week","No")</f>
        <v>No</v>
      </c>
      <c r="F4081" s="4" t="str">
        <f>VLOOKUP(MONTH(Data[[#This Row],[Min Notif Date]]),Lookup!$G$1:$H$12,2,0)</f>
        <v>10. Oct</v>
      </c>
      <c r="G4081" s="4" t="str">
        <f t="shared" si="63"/>
        <v/>
      </c>
      <c r="H4081" s="4" t="str">
        <f>IF(AND(Data[[#This Row],[Min Notif Time]]&gt;6,Data[[#This Row],[Min Notif Time]]&lt;17),"Business Hours","Non-Business Hours")</f>
        <v>Non-Business Hours</v>
      </c>
      <c r="I4081" s="4" t="str" cm="1">
        <f t="array" ref="I4081">IFERROR(VLOOKUP(Data[[#This Row],[Min Notif Date]],Lookup!$N$1:$P$11,2,0),_xlfn.IFS(VLOOKUP(WEEKDAY(Data[[#This Row],[Min Notif Date]],2),Lookup!$J$1:$L$7,3,0)="Weekend","Weekend",VLOOKUP(WEEKDAY(Data[[#This Row],[Min Notif Date]],2),Lookup!$J$1:$L$7,3,0)="Weekday","Weekday"))</f>
        <v>Weekday</v>
      </c>
      <c r="J4081" s="4" t="str">
        <f>VLOOKUP(WEEKDAY(Data[[#This Row],[Min Notif Date]],2),Lookup!$J$1:$K$7,2,0)</f>
        <v>3. Wed</v>
      </c>
      <c r="K4081" s="37">
        <f>ROUNDDOWN(Data[[#This Row],[PGE Notified Time]],0)</f>
        <v>45574</v>
      </c>
      <c r="L4081" s="4">
        <f>HOUR(Data[[#This Row],[PGE Notified Time]])</f>
        <v>23</v>
      </c>
      <c r="M4081">
        <v>113507</v>
      </c>
      <c r="N4081">
        <v>6833040309</v>
      </c>
      <c r="O4081" t="s">
        <v>57</v>
      </c>
      <c r="P4081" t="s">
        <v>290</v>
      </c>
      <c r="Q4081" s="44" t="s">
        <v>422</v>
      </c>
      <c r="R4081" t="s">
        <v>119</v>
      </c>
      <c r="S4081" s="1">
        <v>45574.958923611113</v>
      </c>
      <c r="T4081" s="1">
        <v>45574.962569444448</v>
      </c>
      <c r="U4081" s="1">
        <v>45575.002083333333</v>
      </c>
      <c r="V4081" t="s">
        <v>120</v>
      </c>
      <c r="W4081" t="s">
        <v>121</v>
      </c>
      <c r="X4081" t="s">
        <v>291</v>
      </c>
      <c r="Y4081" t="s">
        <v>123</v>
      </c>
      <c r="Z4081">
        <v>129662045</v>
      </c>
      <c r="AA4081" s="50">
        <v>47158563</v>
      </c>
      <c r="AB4081" t="s">
        <v>124</v>
      </c>
      <c r="AC4081" s="51">
        <v>62.15</v>
      </c>
    </row>
    <row r="4082" spans="1:29" x14ac:dyDescent="0.25">
      <c r="A4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2" s="4" t="str">
        <f>VLOOKUP(P4082,Lookup!$A$1:$D$19,4,0)</f>
        <v>Central Valley</v>
      </c>
      <c r="C4082" s="4" t="str">
        <f>VLOOKUP(P4082,Lookup!$A$1:$E$19,5,0)</f>
        <v>Region 5</v>
      </c>
      <c r="D4082" s="4" t="str">
        <f>VLOOKUP(P4082,Lookup!$A$1:$B$19,2,0)</f>
        <v>KE</v>
      </c>
      <c r="E4082" s="4" t="str">
        <f>IF(AND((Data[[#This Row],[Min Notif Date]]&gt;$G$3),Data[[#This Row],[Min Notif Date]]&lt;$F$3),"Last Week","No")</f>
        <v>No</v>
      </c>
      <c r="F4082" s="4" t="str">
        <f>VLOOKUP(MONTH(Data[[#This Row],[Min Notif Date]]),Lookup!$G$1:$H$12,2,0)</f>
        <v>1. Jan</v>
      </c>
      <c r="G4082" s="4" t="str">
        <f t="shared" si="63"/>
        <v/>
      </c>
      <c r="H4082" s="4" t="str">
        <f>IF(AND(Data[[#This Row],[Min Notif Time]]&gt;6,Data[[#This Row],[Min Notif Time]]&lt;17),"Business Hours","Non-Business Hours")</f>
        <v>Non-Business Hours</v>
      </c>
      <c r="I4082" s="4" t="str" cm="1">
        <f t="array" ref="I4082">IFERROR(VLOOKUP(Data[[#This Row],[Min Notif Date]],Lookup!$N$1:$P$11,2,0),_xlfn.IFS(VLOOKUP(WEEKDAY(Data[[#This Row],[Min Notif Date]],2),Lookup!$J$1:$L$7,3,0)="Weekend","Weekend",VLOOKUP(WEEKDAY(Data[[#This Row],[Min Notif Date]],2),Lookup!$J$1:$L$7,3,0)="Weekday","Weekday"))</f>
        <v>Weekday</v>
      </c>
      <c r="J4082" s="4" t="str">
        <f>VLOOKUP(WEEKDAY(Data[[#This Row],[Min Notif Date]],2),Lookup!$J$1:$K$7,2,0)</f>
        <v>5. Fri</v>
      </c>
      <c r="K4082" s="37">
        <f>ROUNDDOWN(Data[[#This Row],[PGE Notified Time]],0)</f>
        <v>45296</v>
      </c>
      <c r="L4082" s="4">
        <f>HOUR(Data[[#This Row],[PGE Notified Time]])</f>
        <v>18</v>
      </c>
      <c r="M4082">
        <v>102681</v>
      </c>
      <c r="N4082">
        <v>6875888975</v>
      </c>
      <c r="O4082" t="s">
        <v>57</v>
      </c>
      <c r="P4082" t="s">
        <v>290</v>
      </c>
      <c r="Q4082" s="44" t="s">
        <v>422</v>
      </c>
      <c r="R4082" t="s">
        <v>147</v>
      </c>
      <c r="S4082" s="1">
        <v>45296.748506944445</v>
      </c>
      <c r="T4082" s="1">
        <v>45296.750069444446</v>
      </c>
      <c r="U4082" s="1">
        <v>45296.791666666664</v>
      </c>
      <c r="V4082" t="s">
        <v>120</v>
      </c>
      <c r="W4082" t="s">
        <v>121</v>
      </c>
      <c r="X4082" t="s">
        <v>318</v>
      </c>
      <c r="Y4082" t="s">
        <v>123</v>
      </c>
      <c r="AA4082" s="50"/>
      <c r="AB4082" t="s">
        <v>124</v>
      </c>
      <c r="AC4082" s="51">
        <v>62.15</v>
      </c>
    </row>
    <row r="4083" spans="1:29" x14ac:dyDescent="0.25">
      <c r="A4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3" s="4" t="str">
        <f>VLOOKUP(P4083,Lookup!$A$1:$D$19,4,0)</f>
        <v>Bay Area</v>
      </c>
      <c r="C4083" s="4" t="str">
        <f>VLOOKUP(P4083,Lookup!$A$1:$E$19,5,0)</f>
        <v>Region 3</v>
      </c>
      <c r="D4083" s="4" t="str">
        <f>VLOOKUP(P4083,Lookup!$A$1:$B$19,2,0)</f>
        <v>MI</v>
      </c>
      <c r="E4083" s="4" t="str">
        <f>IF(AND((Data[[#This Row],[Min Notif Date]]&gt;$G$3),Data[[#This Row],[Min Notif Date]]&lt;$F$3),"Last Week","No")</f>
        <v>No</v>
      </c>
      <c r="F4083" s="4" t="str">
        <f>VLOOKUP(MONTH(Data[[#This Row],[Min Notif Date]]),Lookup!$G$1:$H$12,2,0)</f>
        <v>5. May</v>
      </c>
      <c r="G4083" s="4" t="str">
        <f t="shared" si="63"/>
        <v/>
      </c>
      <c r="H4083" s="4" t="str">
        <f>IF(AND(Data[[#This Row],[Min Notif Time]]&gt;6,Data[[#This Row],[Min Notif Time]]&lt;17),"Business Hours","Non-Business Hours")</f>
        <v>Business Hours</v>
      </c>
      <c r="I4083" s="4" t="str" cm="1">
        <f t="array" ref="I4083">IFERROR(VLOOKUP(Data[[#This Row],[Min Notif Date]],Lookup!$N$1:$P$11,2,0),_xlfn.IFS(VLOOKUP(WEEKDAY(Data[[#This Row],[Min Notif Date]],2),Lookup!$J$1:$L$7,3,0)="Weekend","Weekend",VLOOKUP(WEEKDAY(Data[[#This Row],[Min Notif Date]],2),Lookup!$J$1:$L$7,3,0)="Weekday","Weekday"))</f>
        <v>Weekday</v>
      </c>
      <c r="J4083" s="4" t="str">
        <f>VLOOKUP(WEEKDAY(Data[[#This Row],[Min Notif Date]],2),Lookup!$J$1:$K$7,2,0)</f>
        <v>2. Tue</v>
      </c>
      <c r="K4083" s="37">
        <f>ROUNDDOWN(Data[[#This Row],[PGE Notified Time]],0)</f>
        <v>45440</v>
      </c>
      <c r="L4083" s="4">
        <f>HOUR(Data[[#This Row],[PGE Notified Time]])</f>
        <v>9</v>
      </c>
      <c r="M4083">
        <v>108164</v>
      </c>
      <c r="O4083" t="s">
        <v>117</v>
      </c>
      <c r="P4083" t="s">
        <v>154</v>
      </c>
      <c r="Q4083" s="44" t="s">
        <v>117</v>
      </c>
      <c r="R4083" t="s">
        <v>147</v>
      </c>
      <c r="S4083" s="1" t="s">
        <v>5</v>
      </c>
      <c r="T4083" s="1">
        <v>45440.39439814815</v>
      </c>
      <c r="U4083" s="1">
        <v>45440.4375</v>
      </c>
      <c r="V4083" t="s">
        <v>120</v>
      </c>
      <c r="W4083" t="s">
        <v>608</v>
      </c>
      <c r="X4083" t="s">
        <v>300</v>
      </c>
      <c r="Y4083" t="s">
        <v>123</v>
      </c>
      <c r="Z4083">
        <v>128897535</v>
      </c>
      <c r="AA4083" s="50">
        <v>47081426</v>
      </c>
      <c r="AB4083" t="s">
        <v>124</v>
      </c>
      <c r="AC4083" s="51">
        <v>62.066666667</v>
      </c>
    </row>
    <row r="4084" spans="1:29" x14ac:dyDescent="0.25">
      <c r="A4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4" s="4" t="str">
        <f>VLOOKUP(P4084,Lookup!$A$1:$D$19,4,0)</f>
        <v>North Coast</v>
      </c>
      <c r="C4084" s="4" t="str">
        <f>VLOOKUP(P4084,Lookup!$A$1:$E$19,5,0)</f>
        <v>Region 1</v>
      </c>
      <c r="D4084" s="4" t="str">
        <f>VLOOKUP(P4084,Lookup!$A$1:$B$19,2,0)</f>
        <v>SO</v>
      </c>
      <c r="E4084" s="4" t="str">
        <f>IF(AND((Data[[#This Row],[Min Notif Date]]&gt;$G$3),Data[[#This Row],[Min Notif Date]]&lt;$F$3),"Last Week","No")</f>
        <v>No</v>
      </c>
      <c r="F4084" s="4" t="str">
        <f>VLOOKUP(MONTH(Data[[#This Row],[Min Notif Date]]),Lookup!$G$1:$H$12,2,0)</f>
        <v>12. Dec</v>
      </c>
      <c r="G4084" s="4" t="str">
        <f t="shared" si="63"/>
        <v/>
      </c>
      <c r="H4084" s="4" t="str">
        <f>IF(AND(Data[[#This Row],[Min Notif Time]]&gt;6,Data[[#This Row],[Min Notif Time]]&lt;17),"Business Hours","Non-Business Hours")</f>
        <v>Business Hours</v>
      </c>
      <c r="I4084" s="4" t="str" cm="1">
        <f t="array" ref="I4084">IFERROR(VLOOKUP(Data[[#This Row],[Min Notif Date]],Lookup!$N$1:$P$11,2,0),_xlfn.IFS(VLOOKUP(WEEKDAY(Data[[#This Row],[Min Notif Date]],2),Lookup!$J$1:$L$7,3,0)="Weekend","Weekend",VLOOKUP(WEEKDAY(Data[[#This Row],[Min Notif Date]],2),Lookup!$J$1:$L$7,3,0)="Weekday","Weekday"))</f>
        <v>Weekday</v>
      </c>
      <c r="J4084" s="4" t="str">
        <f>VLOOKUP(WEEKDAY(Data[[#This Row],[Min Notif Date]],2),Lookup!$J$1:$K$7,2,0)</f>
        <v>3. Wed</v>
      </c>
      <c r="K4084" s="37">
        <f>ROUNDDOWN(Data[[#This Row],[PGE Notified Time]],0)</f>
        <v>45644</v>
      </c>
      <c r="L4084" s="4">
        <f>HOUR(Data[[#This Row],[PGE Notified Time]])</f>
        <v>14</v>
      </c>
      <c r="M4084">
        <v>115941</v>
      </c>
      <c r="N4084">
        <v>4187476211</v>
      </c>
      <c r="O4084" t="s">
        <v>57</v>
      </c>
      <c r="P4084" t="s">
        <v>130</v>
      </c>
      <c r="Q4084" s="44" t="s">
        <v>259</v>
      </c>
      <c r="R4084" t="s">
        <v>119</v>
      </c>
      <c r="S4084" s="1">
        <v>45644.590949074074</v>
      </c>
      <c r="T4084" s="1">
        <v>45644.59480324074</v>
      </c>
      <c r="U4084" s="1">
        <v>45644.634027777778</v>
      </c>
      <c r="V4084" t="s">
        <v>120</v>
      </c>
      <c r="W4084" t="s">
        <v>121</v>
      </c>
      <c r="X4084" t="s">
        <v>131</v>
      </c>
      <c r="Y4084" t="s">
        <v>123</v>
      </c>
      <c r="Z4084">
        <v>130116273</v>
      </c>
      <c r="AA4084" s="50">
        <v>47172081</v>
      </c>
      <c r="AB4084" t="s">
        <v>124</v>
      </c>
      <c r="AC4084" s="51">
        <v>62.033333333000002</v>
      </c>
    </row>
    <row r="4085" spans="1:29" x14ac:dyDescent="0.25">
      <c r="A4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5" s="4" t="str">
        <f>VLOOKUP(P4085,Lookup!$A$1:$D$19,4,0)</f>
        <v>Bay Area</v>
      </c>
      <c r="C4085" s="4" t="str">
        <f>VLOOKUP(P4085,Lookup!$A$1:$E$19,5,0)</f>
        <v>Region 3</v>
      </c>
      <c r="D4085" s="4" t="str">
        <f>VLOOKUP(P4085,Lookup!$A$1:$B$19,2,0)</f>
        <v>MI</v>
      </c>
      <c r="E4085" s="4" t="str">
        <f>IF(AND((Data[[#This Row],[Min Notif Date]]&gt;$G$3),Data[[#This Row],[Min Notif Date]]&lt;$F$3),"Last Week","No")</f>
        <v>No</v>
      </c>
      <c r="F4085" s="4" t="str">
        <f>VLOOKUP(MONTH(Data[[#This Row],[Min Notif Date]]),Lookup!$G$1:$H$12,2,0)</f>
        <v>5. May</v>
      </c>
      <c r="G4085" s="4" t="str">
        <f t="shared" si="63"/>
        <v/>
      </c>
      <c r="H4085" s="4" t="str">
        <f>IF(AND(Data[[#This Row],[Min Notif Time]]&gt;6,Data[[#This Row],[Min Notif Time]]&lt;17),"Business Hours","Non-Business Hours")</f>
        <v>Business Hours</v>
      </c>
      <c r="I4085" s="4" t="str" cm="1">
        <f t="array" ref="I4085">IFERROR(VLOOKUP(Data[[#This Row],[Min Notif Date]],Lookup!$N$1:$P$11,2,0),_xlfn.IFS(VLOOKUP(WEEKDAY(Data[[#This Row],[Min Notif Date]],2),Lookup!$J$1:$L$7,3,0)="Weekend","Weekend",VLOOKUP(WEEKDAY(Data[[#This Row],[Min Notif Date]],2),Lookup!$J$1:$L$7,3,0)="Weekday","Weekday"))</f>
        <v>Weekday</v>
      </c>
      <c r="J4085" s="4" t="str">
        <f>VLOOKUP(WEEKDAY(Data[[#This Row],[Min Notif Date]],2),Lookup!$J$1:$K$7,2,0)</f>
        <v>1. Mon</v>
      </c>
      <c r="K4085" s="37">
        <f>ROUNDDOWN(Data[[#This Row],[PGE Notified Time]],0)</f>
        <v>45432</v>
      </c>
      <c r="L4085" s="4">
        <f>HOUR(Data[[#This Row],[PGE Notified Time]])</f>
        <v>13</v>
      </c>
      <c r="M4085">
        <v>107877</v>
      </c>
      <c r="O4085" t="s">
        <v>117</v>
      </c>
      <c r="P4085" t="s">
        <v>154</v>
      </c>
      <c r="Q4085" s="44" t="s">
        <v>117</v>
      </c>
      <c r="R4085" t="s">
        <v>147</v>
      </c>
      <c r="S4085" s="1" t="s">
        <v>5</v>
      </c>
      <c r="T4085" s="1">
        <v>45432.561168981483</v>
      </c>
      <c r="U4085" s="1">
        <v>45432.604247685187</v>
      </c>
      <c r="V4085" t="s">
        <v>120</v>
      </c>
      <c r="W4085" t="s">
        <v>608</v>
      </c>
      <c r="X4085" t="s">
        <v>376</v>
      </c>
      <c r="Y4085" t="s">
        <v>123</v>
      </c>
      <c r="Z4085">
        <v>128812619</v>
      </c>
      <c r="AA4085" s="50">
        <v>47077511</v>
      </c>
      <c r="AB4085" t="s">
        <v>124</v>
      </c>
      <c r="AC4085" s="51">
        <v>62.033333333000002</v>
      </c>
    </row>
    <row r="4086" spans="1:29" x14ac:dyDescent="0.25">
      <c r="A4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6" s="4" t="str">
        <f>VLOOKUP(P4086,Lookup!$A$1:$D$19,4,0)</f>
        <v>South Bay</v>
      </c>
      <c r="C4086" s="4" t="str">
        <f>VLOOKUP(P4086,Lookup!$A$1:$E$19,5,0)</f>
        <v>Region 4</v>
      </c>
      <c r="D4086" s="4" t="str">
        <f>VLOOKUP(P4086,Lookup!$A$1:$B$19,2,0)</f>
        <v>CC</v>
      </c>
      <c r="E4086" s="4" t="str">
        <f>IF(AND((Data[[#This Row],[Min Notif Date]]&gt;$G$3),Data[[#This Row],[Min Notif Date]]&lt;$F$3),"Last Week","No")</f>
        <v>No</v>
      </c>
      <c r="F4086" s="4" t="str">
        <f>VLOOKUP(MONTH(Data[[#This Row],[Min Notif Date]]),Lookup!$G$1:$H$12,2,0)</f>
        <v>3. Mar</v>
      </c>
      <c r="G4086" s="4" t="str">
        <f t="shared" si="63"/>
        <v/>
      </c>
      <c r="H4086" s="4" t="str">
        <f>IF(AND(Data[[#This Row],[Min Notif Time]]&gt;6,Data[[#This Row],[Min Notif Time]]&lt;17),"Business Hours","Non-Business Hours")</f>
        <v>Business Hours</v>
      </c>
      <c r="I4086" s="4" t="str" cm="1">
        <f t="array" ref="I4086">IFERROR(VLOOKUP(Data[[#This Row],[Min Notif Date]],Lookup!$N$1:$P$11,2,0),_xlfn.IFS(VLOOKUP(WEEKDAY(Data[[#This Row],[Min Notif Date]],2),Lookup!$J$1:$L$7,3,0)="Weekend","Weekend",VLOOKUP(WEEKDAY(Data[[#This Row],[Min Notif Date]],2),Lookup!$J$1:$L$7,3,0)="Weekday","Weekday"))</f>
        <v>Weekday</v>
      </c>
      <c r="J4086" s="4" t="str">
        <f>VLOOKUP(WEEKDAY(Data[[#This Row],[Min Notif Date]],2),Lookup!$J$1:$K$7,2,0)</f>
        <v>4. Thu</v>
      </c>
      <c r="K4086" s="37">
        <f>ROUNDDOWN(Data[[#This Row],[PGE Notified Time]],0)</f>
        <v>45358</v>
      </c>
      <c r="L4086" s="4">
        <f>HOUR(Data[[#This Row],[PGE Notified Time]])</f>
        <v>14</v>
      </c>
      <c r="M4086">
        <v>105012</v>
      </c>
      <c r="O4086" t="s">
        <v>117</v>
      </c>
      <c r="P4086" t="s">
        <v>134</v>
      </c>
      <c r="Q4086" s="44" t="s">
        <v>117</v>
      </c>
      <c r="R4086" t="s">
        <v>147</v>
      </c>
      <c r="S4086" s="1" t="s">
        <v>5</v>
      </c>
      <c r="T4086" s="1">
        <v>45358.583923611113</v>
      </c>
      <c r="U4086" s="1">
        <v>45358.627002314817</v>
      </c>
      <c r="V4086" t="s">
        <v>120</v>
      </c>
      <c r="W4086" t="s">
        <v>608</v>
      </c>
      <c r="X4086" t="s">
        <v>906</v>
      </c>
      <c r="Y4086" t="s">
        <v>123</v>
      </c>
      <c r="Z4086">
        <v>128251497</v>
      </c>
      <c r="AA4086" s="50">
        <v>47035434</v>
      </c>
      <c r="AB4086" t="s">
        <v>124</v>
      </c>
      <c r="AC4086" s="51">
        <v>62.033333333000002</v>
      </c>
    </row>
    <row r="4087" spans="1:29" x14ac:dyDescent="0.25">
      <c r="A4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7" s="4" t="str">
        <f>VLOOKUP(P4087,Lookup!$A$1:$D$19,4,0)</f>
        <v>North Coast</v>
      </c>
      <c r="C4087" s="4" t="str">
        <f>VLOOKUP(P4087,Lookup!$A$1:$E$19,5,0)</f>
        <v>Region 1</v>
      </c>
      <c r="D4087" s="4" t="str">
        <f>VLOOKUP(P4087,Lookup!$A$1:$B$19,2,0)</f>
        <v>NB</v>
      </c>
      <c r="E4087" s="4" t="str">
        <f>IF(AND((Data[[#This Row],[Min Notif Date]]&gt;$G$3),Data[[#This Row],[Min Notif Date]]&lt;$F$3),"Last Week","No")</f>
        <v>No</v>
      </c>
      <c r="F4087" s="4" t="str">
        <f>VLOOKUP(MONTH(Data[[#This Row],[Min Notif Date]]),Lookup!$G$1:$H$12,2,0)</f>
        <v>7. Jul</v>
      </c>
      <c r="G4087" s="4" t="str">
        <f t="shared" si="63"/>
        <v/>
      </c>
      <c r="H4087" s="4" t="str">
        <f>IF(AND(Data[[#This Row],[Min Notif Time]]&gt;6,Data[[#This Row],[Min Notif Time]]&lt;17),"Business Hours","Non-Business Hours")</f>
        <v>Business Hours</v>
      </c>
      <c r="I4087" s="4" t="str" cm="1">
        <f t="array" ref="I4087">IFERROR(VLOOKUP(Data[[#This Row],[Min Notif Date]],Lookup!$N$1:$P$11,2,0),_xlfn.IFS(VLOOKUP(WEEKDAY(Data[[#This Row],[Min Notif Date]],2),Lookup!$J$1:$L$7,3,0)="Weekend","Weekend",VLOOKUP(WEEKDAY(Data[[#This Row],[Min Notif Date]],2),Lookup!$J$1:$L$7,3,0)="Weekday","Weekday"))</f>
        <v>Weekday</v>
      </c>
      <c r="J4087" s="4" t="str">
        <f>VLOOKUP(WEEKDAY(Data[[#This Row],[Min Notif Date]],2),Lookup!$J$1:$K$7,2,0)</f>
        <v>1. Mon</v>
      </c>
      <c r="K4087" s="37">
        <f>ROUNDDOWN(Data[[#This Row],[PGE Notified Time]],0)</f>
        <v>45474</v>
      </c>
      <c r="L4087" s="4">
        <f>HOUR(Data[[#This Row],[PGE Notified Time]])</f>
        <v>9</v>
      </c>
      <c r="M4087">
        <v>109557</v>
      </c>
      <c r="O4087" t="s">
        <v>117</v>
      </c>
      <c r="P4087" t="s">
        <v>126</v>
      </c>
      <c r="Q4087" s="44" t="s">
        <v>117</v>
      </c>
      <c r="R4087" t="s">
        <v>147</v>
      </c>
      <c r="S4087" s="1" t="s">
        <v>5</v>
      </c>
      <c r="T4087" s="1">
        <v>45474.414548611108</v>
      </c>
      <c r="U4087" s="1">
        <v>45474.457615740743</v>
      </c>
      <c r="V4087" t="s">
        <v>120</v>
      </c>
      <c r="W4087" t="s">
        <v>608</v>
      </c>
      <c r="X4087" t="s">
        <v>151</v>
      </c>
      <c r="Y4087" t="s">
        <v>123</v>
      </c>
      <c r="Z4087">
        <v>129151401</v>
      </c>
      <c r="AA4087" s="50">
        <v>47105650</v>
      </c>
      <c r="AB4087" t="s">
        <v>124</v>
      </c>
      <c r="AC4087" s="51">
        <v>62.016666667000003</v>
      </c>
    </row>
    <row r="4088" spans="1:29" x14ac:dyDescent="0.25">
      <c r="A4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8" s="4" t="str">
        <f>VLOOKUP(P4088,Lookup!$A$1:$D$19,4,0)</f>
        <v>North Coast</v>
      </c>
      <c r="C4088" s="4" t="str">
        <f>VLOOKUP(P4088,Lookup!$A$1:$E$19,5,0)</f>
        <v>Region 1</v>
      </c>
      <c r="D4088" s="4" t="str">
        <f>VLOOKUP(P4088,Lookup!$A$1:$B$19,2,0)</f>
        <v>SO</v>
      </c>
      <c r="E4088" s="4" t="str">
        <f>IF(AND((Data[[#This Row],[Min Notif Date]]&gt;$G$3),Data[[#This Row],[Min Notif Date]]&lt;$F$3),"Last Week","No")</f>
        <v>No</v>
      </c>
      <c r="F4088" s="4" t="str">
        <f>VLOOKUP(MONTH(Data[[#This Row],[Min Notif Date]]),Lookup!$G$1:$H$12,2,0)</f>
        <v>5. May</v>
      </c>
      <c r="G4088" s="4" t="str">
        <f t="shared" si="63"/>
        <v/>
      </c>
      <c r="H4088" s="4" t="str">
        <f>IF(AND(Data[[#This Row],[Min Notif Time]]&gt;6,Data[[#This Row],[Min Notif Time]]&lt;17),"Business Hours","Non-Business Hours")</f>
        <v>Business Hours</v>
      </c>
      <c r="I4088" s="4" t="str" cm="1">
        <f t="array" ref="I4088">IFERROR(VLOOKUP(Data[[#This Row],[Min Notif Date]],Lookup!$N$1:$P$11,2,0),_xlfn.IFS(VLOOKUP(WEEKDAY(Data[[#This Row],[Min Notif Date]],2),Lookup!$J$1:$L$7,3,0)="Weekend","Weekend",VLOOKUP(WEEKDAY(Data[[#This Row],[Min Notif Date]],2),Lookup!$J$1:$L$7,3,0)="Weekday","Weekday"))</f>
        <v>Weekday</v>
      </c>
      <c r="J4088" s="4" t="str">
        <f>VLOOKUP(WEEKDAY(Data[[#This Row],[Min Notif Date]],2),Lookup!$J$1:$K$7,2,0)</f>
        <v>5. Fri</v>
      </c>
      <c r="K4088" s="37">
        <f>ROUNDDOWN(Data[[#This Row],[PGE Notified Time]],0)</f>
        <v>45415</v>
      </c>
      <c r="L4088" s="4">
        <f>HOUR(Data[[#This Row],[PGE Notified Time]])</f>
        <v>10</v>
      </c>
      <c r="M4088">
        <v>107292</v>
      </c>
      <c r="N4088">
        <v>4056125833</v>
      </c>
      <c r="O4088" t="s">
        <v>57</v>
      </c>
      <c r="P4088" t="s">
        <v>130</v>
      </c>
      <c r="Q4088" s="44" t="s">
        <v>259</v>
      </c>
      <c r="R4088" t="s">
        <v>119</v>
      </c>
      <c r="S4088" s="1">
        <v>45415.438900462963</v>
      </c>
      <c r="T4088" s="1">
        <v>45415.443738425929</v>
      </c>
      <c r="U4088" s="1">
        <v>45415.481944444444</v>
      </c>
      <c r="V4088" t="s">
        <v>120</v>
      </c>
      <c r="W4088" t="s">
        <v>121</v>
      </c>
      <c r="X4088" t="s">
        <v>276</v>
      </c>
      <c r="Y4088" t="s">
        <v>123</v>
      </c>
      <c r="Z4088">
        <v>128708207</v>
      </c>
      <c r="AA4088" s="50">
        <v>47067269</v>
      </c>
      <c r="AB4088" t="s">
        <v>124</v>
      </c>
      <c r="AC4088" s="51">
        <v>61.983333332999997</v>
      </c>
    </row>
    <row r="4089" spans="1:29" x14ac:dyDescent="0.25">
      <c r="A4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9" s="4" t="str">
        <f>VLOOKUP(P4089,Lookup!$A$1:$D$19,4,0)</f>
        <v>South Bay</v>
      </c>
      <c r="C4089" s="4" t="str">
        <f>VLOOKUP(P4089,Lookup!$A$1:$E$19,5,0)</f>
        <v>Region 4</v>
      </c>
      <c r="D4089" s="4" t="str">
        <f>VLOOKUP(P4089,Lookup!$A$1:$B$19,2,0)</f>
        <v>CC</v>
      </c>
      <c r="E4089" s="4" t="str">
        <f>IF(AND((Data[[#This Row],[Min Notif Date]]&gt;$G$3),Data[[#This Row],[Min Notif Date]]&lt;$F$3),"Last Week","No")</f>
        <v>No</v>
      </c>
      <c r="F4089" s="4" t="str">
        <f>VLOOKUP(MONTH(Data[[#This Row],[Min Notif Date]]),Lookup!$G$1:$H$12,2,0)</f>
        <v>11. Nov</v>
      </c>
      <c r="G4089" s="4" t="str">
        <f t="shared" si="63"/>
        <v/>
      </c>
      <c r="H4089" s="4" t="str">
        <f>IF(AND(Data[[#This Row],[Min Notif Time]]&gt;6,Data[[#This Row],[Min Notif Time]]&lt;17),"Business Hours","Non-Business Hours")</f>
        <v>Business Hours</v>
      </c>
      <c r="I4089" s="4" t="str" cm="1">
        <f t="array" ref="I4089">IFERROR(VLOOKUP(Data[[#This Row],[Min Notif Date]],Lookup!$N$1:$P$11,2,0),_xlfn.IFS(VLOOKUP(WEEKDAY(Data[[#This Row],[Min Notif Date]],2),Lookup!$J$1:$L$7,3,0)="Weekend","Weekend",VLOOKUP(WEEKDAY(Data[[#This Row],[Min Notif Date]],2),Lookup!$J$1:$L$7,3,0)="Weekday","Weekday"))</f>
        <v>Weekday</v>
      </c>
      <c r="J4089" s="4" t="str">
        <f>VLOOKUP(WEEKDAY(Data[[#This Row],[Min Notif Date]],2),Lookup!$J$1:$K$7,2,0)</f>
        <v>4. Thu</v>
      </c>
      <c r="K4089" s="37">
        <f>ROUNDDOWN(Data[[#This Row],[PGE Notified Time]],0)</f>
        <v>45617</v>
      </c>
      <c r="L4089" s="4">
        <f>HOUR(Data[[#This Row],[PGE Notified Time]])</f>
        <v>10</v>
      </c>
      <c r="M4089">
        <v>115008</v>
      </c>
      <c r="O4089" t="s">
        <v>117</v>
      </c>
      <c r="P4089" t="s">
        <v>134</v>
      </c>
      <c r="Q4089" s="44" t="s">
        <v>117</v>
      </c>
      <c r="R4089" t="s">
        <v>147</v>
      </c>
      <c r="S4089" s="1" t="s">
        <v>5</v>
      </c>
      <c r="T4089" s="1">
        <v>45617.45722222222</v>
      </c>
      <c r="U4089" s="1">
        <v>45617.500243055554</v>
      </c>
      <c r="V4089" t="s">
        <v>120</v>
      </c>
      <c r="W4089" t="s">
        <v>608</v>
      </c>
      <c r="X4089" t="s">
        <v>720</v>
      </c>
      <c r="Y4089" t="s">
        <v>123</v>
      </c>
      <c r="Z4089">
        <v>129848301</v>
      </c>
      <c r="AA4089" s="50">
        <v>47167813</v>
      </c>
      <c r="AB4089" t="s">
        <v>124</v>
      </c>
      <c r="AC4089" s="51">
        <v>61.95</v>
      </c>
    </row>
    <row r="4090" spans="1:29" x14ac:dyDescent="0.25">
      <c r="A4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90" s="4" t="str">
        <f>VLOOKUP(P4090,Lookup!$A$1:$D$19,4,0)</f>
        <v>North Valley</v>
      </c>
      <c r="C4090" s="4" t="str">
        <f>VLOOKUP(P4090,Lookup!$A$1:$E$19,5,0)</f>
        <v>Region 2</v>
      </c>
      <c r="D4090" s="4" t="str">
        <f>VLOOKUP(P4090,Lookup!$A$1:$B$19,2,0)</f>
        <v>SI</v>
      </c>
      <c r="E4090" s="4" t="str">
        <f>IF(AND((Data[[#This Row],[Min Notif Date]]&gt;$G$3),Data[[#This Row],[Min Notif Date]]&lt;$F$3),"Last Week","No")</f>
        <v>No</v>
      </c>
      <c r="F4090" s="4" t="str">
        <f>VLOOKUP(MONTH(Data[[#This Row],[Min Notif Date]]),Lookup!$G$1:$H$12,2,0)</f>
        <v>8. Aug</v>
      </c>
      <c r="G4090" s="4" t="str">
        <f t="shared" si="63"/>
        <v/>
      </c>
      <c r="H4090" s="4" t="str">
        <f>IF(AND(Data[[#This Row],[Min Notif Time]]&gt;6,Data[[#This Row],[Min Notif Time]]&lt;17),"Business Hours","Non-Business Hours")</f>
        <v>Business Hours</v>
      </c>
      <c r="I4090" s="4" t="str" cm="1">
        <f t="array" ref="I4090">IFERROR(VLOOKUP(Data[[#This Row],[Min Notif Date]],Lookup!$N$1:$P$11,2,0),_xlfn.IFS(VLOOKUP(WEEKDAY(Data[[#This Row],[Min Notif Date]],2),Lookup!$J$1:$L$7,3,0)="Weekend","Weekend",VLOOKUP(WEEKDAY(Data[[#This Row],[Min Notif Date]],2),Lookup!$J$1:$L$7,3,0)="Weekday","Weekday"))</f>
        <v>Weekday</v>
      </c>
      <c r="J4090" s="4" t="str">
        <f>VLOOKUP(WEEKDAY(Data[[#This Row],[Min Notif Date]],2),Lookup!$J$1:$K$7,2,0)</f>
        <v>4. Thu</v>
      </c>
      <c r="K4090" s="37">
        <f>ROUNDDOWN(Data[[#This Row],[PGE Notified Time]],0)</f>
        <v>45519</v>
      </c>
      <c r="L4090" s="4">
        <f>HOUR(Data[[#This Row],[PGE Notified Time]])</f>
        <v>13</v>
      </c>
      <c r="M4090">
        <v>111408</v>
      </c>
      <c r="N4090">
        <v>1234564002</v>
      </c>
      <c r="O4090" t="s">
        <v>57</v>
      </c>
      <c r="P4090" t="s">
        <v>172</v>
      </c>
      <c r="Q4090" s="44" t="s">
        <v>259</v>
      </c>
      <c r="R4090" t="s">
        <v>119</v>
      </c>
      <c r="S4090" s="1">
        <v>45519.550752314812</v>
      </c>
      <c r="T4090" s="1">
        <v>45519.556111111109</v>
      </c>
      <c r="U4090" s="1">
        <v>45519.59375</v>
      </c>
      <c r="V4090" t="s">
        <v>120</v>
      </c>
      <c r="W4090" t="s">
        <v>121</v>
      </c>
      <c r="X4090" t="s">
        <v>278</v>
      </c>
      <c r="Y4090" t="s">
        <v>123</v>
      </c>
      <c r="Z4090">
        <v>129392029</v>
      </c>
      <c r="AA4090" s="50">
        <v>47124474</v>
      </c>
      <c r="AB4090" t="s">
        <v>124</v>
      </c>
      <c r="AC4090" s="51">
        <v>61.916666667000001</v>
      </c>
    </row>
    <row r="4091" spans="1:29" x14ac:dyDescent="0.25">
      <c r="A4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1" s="4" t="str">
        <f>VLOOKUP(P4091,Lookup!$A$1:$D$19,4,0)</f>
        <v>North Coast</v>
      </c>
      <c r="C4091" s="4" t="str">
        <f>VLOOKUP(P4091,Lookup!$A$1:$E$19,5,0)</f>
        <v>Region 1</v>
      </c>
      <c r="D4091" s="4" t="str">
        <f>VLOOKUP(P4091,Lookup!$A$1:$B$19,2,0)</f>
        <v>NB</v>
      </c>
      <c r="E4091" s="4" t="str">
        <f>IF(AND((Data[[#This Row],[Min Notif Date]]&gt;$G$3),Data[[#This Row],[Min Notif Date]]&lt;$F$3),"Last Week","No")</f>
        <v>No</v>
      </c>
      <c r="F4091" s="4" t="str">
        <f>VLOOKUP(MONTH(Data[[#This Row],[Min Notif Date]]),Lookup!$G$1:$H$12,2,0)</f>
        <v>1. Jan</v>
      </c>
      <c r="G4091" s="4" t="str">
        <f t="shared" si="63"/>
        <v/>
      </c>
      <c r="H4091" s="4" t="str">
        <f>IF(AND(Data[[#This Row],[Min Notif Time]]&gt;6,Data[[#This Row],[Min Notif Time]]&lt;17),"Business Hours","Non-Business Hours")</f>
        <v>Business Hours</v>
      </c>
      <c r="I4091" s="4" t="str" cm="1">
        <f t="array" ref="I4091">IFERROR(VLOOKUP(Data[[#This Row],[Min Notif Date]],Lookup!$N$1:$P$11,2,0),_xlfn.IFS(VLOOKUP(WEEKDAY(Data[[#This Row],[Min Notif Date]],2),Lookup!$J$1:$L$7,3,0)="Weekend","Weekend",VLOOKUP(WEEKDAY(Data[[#This Row],[Min Notif Date]],2),Lookup!$J$1:$L$7,3,0)="Weekday","Weekday"))</f>
        <v>Weekday</v>
      </c>
      <c r="J4091" s="4" t="str">
        <f>VLOOKUP(WEEKDAY(Data[[#This Row],[Min Notif Date]],2),Lookup!$J$1:$K$7,2,0)</f>
        <v>5. Fri</v>
      </c>
      <c r="K4091" s="37">
        <f>ROUNDDOWN(Data[[#This Row],[PGE Notified Time]],0)</f>
        <v>45317</v>
      </c>
      <c r="L4091" s="4">
        <f>HOUR(Data[[#This Row],[PGE Notified Time]])</f>
        <v>9</v>
      </c>
      <c r="M4091">
        <v>103388</v>
      </c>
      <c r="O4091" t="s">
        <v>117</v>
      </c>
      <c r="P4091" t="s">
        <v>126</v>
      </c>
      <c r="Q4091" s="44" t="s">
        <v>117</v>
      </c>
      <c r="R4091" t="s">
        <v>119</v>
      </c>
      <c r="S4091" s="1" t="s">
        <v>5</v>
      </c>
      <c r="T4091" s="1">
        <v>45317.395138888889</v>
      </c>
      <c r="U4091" s="1">
        <v>45317.438136574077</v>
      </c>
      <c r="V4091" t="s">
        <v>120</v>
      </c>
      <c r="W4091" t="s">
        <v>608</v>
      </c>
      <c r="X4091" t="s">
        <v>227</v>
      </c>
      <c r="Y4091" t="s">
        <v>123</v>
      </c>
      <c r="Z4091">
        <v>128201646</v>
      </c>
      <c r="AA4091" s="50">
        <v>47031766</v>
      </c>
      <c r="AB4091" t="s">
        <v>124</v>
      </c>
      <c r="AC4091" s="51">
        <v>61.916666667000001</v>
      </c>
    </row>
    <row r="4092" spans="1:29" x14ac:dyDescent="0.25">
      <c r="A4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2" s="4" t="str">
        <f>VLOOKUP(P4092,Lookup!$A$1:$D$19,4,0)</f>
        <v>Bay Area</v>
      </c>
      <c r="C4092" s="4" t="str">
        <f>VLOOKUP(P4092,Lookup!$A$1:$E$19,5,0)</f>
        <v>Region 3</v>
      </c>
      <c r="D4092" s="4" t="str">
        <f>VLOOKUP(P4092,Lookup!$A$1:$B$19,2,0)</f>
        <v>DI</v>
      </c>
      <c r="E4092" s="4" t="str">
        <f>IF(AND((Data[[#This Row],[Min Notif Date]]&gt;$G$3),Data[[#This Row],[Min Notif Date]]&lt;$F$3),"Last Week","No")</f>
        <v>No</v>
      </c>
      <c r="F4092" s="4" t="str">
        <f>VLOOKUP(MONTH(Data[[#This Row],[Min Notif Date]]),Lookup!$G$1:$H$12,2,0)</f>
        <v>3. Mar</v>
      </c>
      <c r="G4092" s="4" t="str">
        <f t="shared" si="63"/>
        <v/>
      </c>
      <c r="H4092" s="4" t="str">
        <f>IF(AND(Data[[#This Row],[Min Notif Time]]&gt;6,Data[[#This Row],[Min Notif Time]]&lt;17),"Business Hours","Non-Business Hours")</f>
        <v>Business Hours</v>
      </c>
      <c r="I4092" s="4" t="str" cm="1">
        <f t="array" ref="I4092">IFERROR(VLOOKUP(Data[[#This Row],[Min Notif Date]],Lookup!$N$1:$P$11,2,0),_xlfn.IFS(VLOOKUP(WEEKDAY(Data[[#This Row],[Min Notif Date]],2),Lookup!$J$1:$L$7,3,0)="Weekend","Weekend",VLOOKUP(WEEKDAY(Data[[#This Row],[Min Notif Date]],2),Lookup!$J$1:$L$7,3,0)="Weekday","Weekday"))</f>
        <v>Weekday</v>
      </c>
      <c r="J4092" s="4" t="str">
        <f>VLOOKUP(WEEKDAY(Data[[#This Row],[Min Notif Date]],2),Lookup!$J$1:$K$7,2,0)</f>
        <v>3. Wed</v>
      </c>
      <c r="K4092" s="37">
        <f>ROUNDDOWN(Data[[#This Row],[PGE Notified Time]],0)</f>
        <v>45378</v>
      </c>
      <c r="L4092" s="4">
        <f>HOUR(Data[[#This Row],[PGE Notified Time]])</f>
        <v>10</v>
      </c>
      <c r="M4092">
        <v>105833</v>
      </c>
      <c r="O4092" t="s">
        <v>117</v>
      </c>
      <c r="P4092" t="s">
        <v>141</v>
      </c>
      <c r="Q4092" s="44" t="s">
        <v>117</v>
      </c>
      <c r="R4092" t="s">
        <v>119</v>
      </c>
      <c r="S4092" s="1" t="s">
        <v>5</v>
      </c>
      <c r="T4092" s="1">
        <v>45378.457083333335</v>
      </c>
      <c r="U4092" s="1">
        <v>45378.500057870369</v>
      </c>
      <c r="V4092" t="s">
        <v>120</v>
      </c>
      <c r="W4092" t="s">
        <v>608</v>
      </c>
      <c r="X4092" t="s">
        <v>194</v>
      </c>
      <c r="Y4092" t="s">
        <v>123</v>
      </c>
      <c r="Z4092">
        <v>128376738</v>
      </c>
      <c r="AA4092" s="50">
        <v>47043737</v>
      </c>
      <c r="AB4092" t="s">
        <v>124</v>
      </c>
      <c r="AC4092" s="51">
        <v>61.883333333000003</v>
      </c>
    </row>
    <row r="4093" spans="1:29" x14ac:dyDescent="0.25">
      <c r="A4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93" s="4" t="str">
        <f>VLOOKUP(P4093,Lookup!$A$1:$D$19,4,0)</f>
        <v>North Coast</v>
      </c>
      <c r="C4093" s="4" t="str">
        <f>VLOOKUP(P4093,Lookup!$A$1:$E$19,5,0)</f>
        <v>Region 1</v>
      </c>
      <c r="D4093" s="4" t="str">
        <f>VLOOKUP(P4093,Lookup!$A$1:$B$19,2,0)</f>
        <v>SO</v>
      </c>
      <c r="E4093" s="4" t="str">
        <f>IF(AND((Data[[#This Row],[Min Notif Date]]&gt;$G$3),Data[[#This Row],[Min Notif Date]]&lt;$F$3),"Last Week","No")</f>
        <v>No</v>
      </c>
      <c r="F4093" s="4" t="str">
        <f>VLOOKUP(MONTH(Data[[#This Row],[Min Notif Date]]),Lookup!$G$1:$H$12,2,0)</f>
        <v>11. Nov</v>
      </c>
      <c r="G4093" s="4" t="str">
        <f t="shared" si="63"/>
        <v/>
      </c>
      <c r="H4093" s="4" t="str">
        <f>IF(AND(Data[[#This Row],[Min Notif Time]]&gt;6,Data[[#This Row],[Min Notif Time]]&lt;17),"Business Hours","Non-Business Hours")</f>
        <v>Business Hours</v>
      </c>
      <c r="I4093" s="4" t="str" cm="1">
        <f t="array" ref="I4093">IFERROR(VLOOKUP(Data[[#This Row],[Min Notif Date]],Lookup!$N$1:$P$11,2,0),_xlfn.IFS(VLOOKUP(WEEKDAY(Data[[#This Row],[Min Notif Date]],2),Lookup!$J$1:$L$7,3,0)="Weekend","Weekend",VLOOKUP(WEEKDAY(Data[[#This Row],[Min Notif Date]],2),Lookup!$J$1:$L$7,3,0)="Weekday","Weekday"))</f>
        <v>Weekday</v>
      </c>
      <c r="J4093" s="4" t="str">
        <f>VLOOKUP(WEEKDAY(Data[[#This Row],[Min Notif Date]],2),Lookup!$J$1:$K$7,2,0)</f>
        <v>2. Tue</v>
      </c>
      <c r="K4093" s="37">
        <f>ROUNDDOWN(Data[[#This Row],[PGE Notified Time]],0)</f>
        <v>45601</v>
      </c>
      <c r="L4093" s="4">
        <f>HOUR(Data[[#This Row],[PGE Notified Time]])</f>
        <v>10</v>
      </c>
      <c r="M4093">
        <v>114441</v>
      </c>
      <c r="N4093">
        <v>3941093815</v>
      </c>
      <c r="O4093" t="s">
        <v>57</v>
      </c>
      <c r="P4093" t="s">
        <v>130</v>
      </c>
      <c r="Q4093" s="44" t="s">
        <v>259</v>
      </c>
      <c r="R4093" t="s">
        <v>119</v>
      </c>
      <c r="S4093" s="1">
        <v>45601.455648148149</v>
      </c>
      <c r="T4093" s="1">
        <v>45601.456712962965</v>
      </c>
      <c r="U4093" s="1">
        <v>45601.498611111114</v>
      </c>
      <c r="V4093" t="s">
        <v>120</v>
      </c>
      <c r="W4093" t="s">
        <v>121</v>
      </c>
      <c r="X4093" t="s">
        <v>276</v>
      </c>
      <c r="Y4093" t="s">
        <v>123</v>
      </c>
      <c r="Z4093">
        <v>129773352</v>
      </c>
      <c r="AA4093" s="50">
        <v>47164791</v>
      </c>
      <c r="AB4093" t="s">
        <v>124</v>
      </c>
      <c r="AC4093" s="51">
        <v>61.866666666999997</v>
      </c>
    </row>
    <row r="4094" spans="1:29" x14ac:dyDescent="0.25">
      <c r="A4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4" s="4" t="str">
        <f>VLOOKUP(P4094,Lookup!$A$1:$D$19,4,0)</f>
        <v>Bay Area</v>
      </c>
      <c r="C4094" s="4" t="str">
        <f>VLOOKUP(P4094,Lookup!$A$1:$E$19,5,0)</f>
        <v>Region 3</v>
      </c>
      <c r="D4094" s="4" t="str">
        <f>VLOOKUP(P4094,Lookup!$A$1:$B$19,2,0)</f>
        <v>MI</v>
      </c>
      <c r="E4094" s="4" t="str">
        <f>IF(AND((Data[[#This Row],[Min Notif Date]]&gt;$G$3),Data[[#This Row],[Min Notif Date]]&lt;$F$3),"Last Week","No")</f>
        <v>No</v>
      </c>
      <c r="F4094" s="4" t="str">
        <f>VLOOKUP(MONTH(Data[[#This Row],[Min Notif Date]]),Lookup!$G$1:$H$12,2,0)</f>
        <v>4. Apr</v>
      </c>
      <c r="G4094" s="4" t="str">
        <f t="shared" si="63"/>
        <v/>
      </c>
      <c r="H4094" s="4" t="str">
        <f>IF(AND(Data[[#This Row],[Min Notif Time]]&gt;6,Data[[#This Row],[Min Notif Time]]&lt;17),"Business Hours","Non-Business Hours")</f>
        <v>Business Hours</v>
      </c>
      <c r="I4094" s="4" t="str" cm="1">
        <f t="array" ref="I4094">IFERROR(VLOOKUP(Data[[#This Row],[Min Notif Date]],Lookup!$N$1:$P$11,2,0),_xlfn.IFS(VLOOKUP(WEEKDAY(Data[[#This Row],[Min Notif Date]],2),Lookup!$J$1:$L$7,3,0)="Weekend","Weekend",VLOOKUP(WEEKDAY(Data[[#This Row],[Min Notif Date]],2),Lookup!$J$1:$L$7,3,0)="Weekday","Weekday"))</f>
        <v>Weekday</v>
      </c>
      <c r="J4094" s="4" t="str">
        <f>VLOOKUP(WEEKDAY(Data[[#This Row],[Min Notif Date]],2),Lookup!$J$1:$K$7,2,0)</f>
        <v>2. Tue</v>
      </c>
      <c r="K4094" s="37">
        <f>ROUNDDOWN(Data[[#This Row],[PGE Notified Time]],0)</f>
        <v>45384</v>
      </c>
      <c r="L4094" s="4">
        <f>HOUR(Data[[#This Row],[PGE Notified Time]])</f>
        <v>8</v>
      </c>
      <c r="M4094">
        <v>106028</v>
      </c>
      <c r="O4094" t="s">
        <v>117</v>
      </c>
      <c r="P4094" t="s">
        <v>154</v>
      </c>
      <c r="Q4094" s="44" t="s">
        <v>117</v>
      </c>
      <c r="R4094" t="s">
        <v>147</v>
      </c>
      <c r="S4094" s="1" t="s">
        <v>5</v>
      </c>
      <c r="T4094" s="1">
        <v>45384.346597222226</v>
      </c>
      <c r="U4094" s="1">
        <v>45384.389560185184</v>
      </c>
      <c r="V4094" t="s">
        <v>120</v>
      </c>
      <c r="W4094" t="s">
        <v>608</v>
      </c>
      <c r="X4094" t="s">
        <v>174</v>
      </c>
      <c r="Y4094" t="s">
        <v>123</v>
      </c>
      <c r="Z4094">
        <v>128418192</v>
      </c>
      <c r="AA4094" s="50">
        <v>47046148</v>
      </c>
      <c r="AB4094" t="s">
        <v>124</v>
      </c>
      <c r="AC4094" s="51">
        <v>61.866666666999997</v>
      </c>
    </row>
    <row r="4095" spans="1:29" x14ac:dyDescent="0.25">
      <c r="A4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5" s="4" t="str">
        <f>VLOOKUP(P4095,Lookup!$A$1:$D$19,4,0)</f>
        <v>Bay Area</v>
      </c>
      <c r="C4095" s="4" t="str">
        <f>VLOOKUP(P4095,Lookup!$A$1:$E$19,5,0)</f>
        <v>Region 3</v>
      </c>
      <c r="D4095" s="4" t="str">
        <f>VLOOKUP(P4095,Lookup!$A$1:$B$19,2,0)</f>
        <v>EB</v>
      </c>
      <c r="E4095" s="4" t="str">
        <f>IF(AND((Data[[#This Row],[Min Notif Date]]&gt;$G$3),Data[[#This Row],[Min Notif Date]]&lt;$F$3),"Last Week","No")</f>
        <v>No</v>
      </c>
      <c r="F4095" s="4" t="str">
        <f>VLOOKUP(MONTH(Data[[#This Row],[Min Notif Date]]),Lookup!$G$1:$H$12,2,0)</f>
        <v>11. Nov</v>
      </c>
      <c r="G4095" s="4" t="str">
        <f t="shared" si="63"/>
        <v/>
      </c>
      <c r="H4095" s="4" t="str">
        <f>IF(AND(Data[[#This Row],[Min Notif Time]]&gt;6,Data[[#This Row],[Min Notif Time]]&lt;17),"Business Hours","Non-Business Hours")</f>
        <v>Business Hours</v>
      </c>
      <c r="I4095" s="4" t="str" cm="1">
        <f t="array" ref="I4095">IFERROR(VLOOKUP(Data[[#This Row],[Min Notif Date]],Lookup!$N$1:$P$11,2,0),_xlfn.IFS(VLOOKUP(WEEKDAY(Data[[#This Row],[Min Notif Date]],2),Lookup!$J$1:$L$7,3,0)="Weekend","Weekend",VLOOKUP(WEEKDAY(Data[[#This Row],[Min Notif Date]],2),Lookup!$J$1:$L$7,3,0)="Weekday","Weekday"))</f>
        <v>Weekday</v>
      </c>
      <c r="J4095" s="4" t="str">
        <f>VLOOKUP(WEEKDAY(Data[[#This Row],[Min Notif Date]],2),Lookup!$J$1:$K$7,2,0)</f>
        <v>5. Fri</v>
      </c>
      <c r="K4095" s="37">
        <f>ROUNDDOWN(Data[[#This Row],[PGE Notified Time]],0)</f>
        <v>45604</v>
      </c>
      <c r="L4095" s="4">
        <f>HOUR(Data[[#This Row],[PGE Notified Time]])</f>
        <v>9</v>
      </c>
      <c r="M4095">
        <v>114560</v>
      </c>
      <c r="O4095" t="s">
        <v>117</v>
      </c>
      <c r="P4095" t="s">
        <v>118</v>
      </c>
      <c r="Q4095" s="44" t="s">
        <v>117</v>
      </c>
      <c r="R4095" t="s">
        <v>119</v>
      </c>
      <c r="S4095" s="1" t="s">
        <v>5</v>
      </c>
      <c r="T4095" s="1">
        <v>45604.401504629626</v>
      </c>
      <c r="U4095" s="1">
        <v>45604.444444444445</v>
      </c>
      <c r="V4095" t="s">
        <v>120</v>
      </c>
      <c r="W4095" t="s">
        <v>608</v>
      </c>
      <c r="X4095" t="s">
        <v>122</v>
      </c>
      <c r="Y4095" t="s">
        <v>123</v>
      </c>
      <c r="AA4095" s="50"/>
      <c r="AB4095" t="s">
        <v>124</v>
      </c>
      <c r="AC4095" s="51">
        <v>61.833333332999999</v>
      </c>
    </row>
    <row r="4096" spans="1:29" x14ac:dyDescent="0.25">
      <c r="A4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6" s="4" t="str">
        <f>VLOOKUP(P4096,Lookup!$A$1:$D$19,4,0)</f>
        <v>South Bay</v>
      </c>
      <c r="C4096" s="4" t="str">
        <f>VLOOKUP(P4096,Lookup!$A$1:$E$19,5,0)</f>
        <v>Region 4</v>
      </c>
      <c r="D4096" s="4" t="str">
        <f>VLOOKUP(P4096,Lookup!$A$1:$B$19,2,0)</f>
        <v>DA</v>
      </c>
      <c r="E4096" s="4" t="str">
        <f>IF(AND((Data[[#This Row],[Min Notif Date]]&gt;$G$3),Data[[#This Row],[Min Notif Date]]&lt;$F$3),"Last Week","No")</f>
        <v>No</v>
      </c>
      <c r="F4096" s="4" t="str">
        <f>VLOOKUP(MONTH(Data[[#This Row],[Min Notif Date]]),Lookup!$G$1:$H$12,2,0)</f>
        <v>9. Sep</v>
      </c>
      <c r="G4096" s="4" t="str">
        <f t="shared" si="63"/>
        <v/>
      </c>
      <c r="H4096" s="4" t="str">
        <f>IF(AND(Data[[#This Row],[Min Notif Time]]&gt;6,Data[[#This Row],[Min Notif Time]]&lt;17),"Business Hours","Non-Business Hours")</f>
        <v>Business Hours</v>
      </c>
      <c r="I4096" s="4" t="str" cm="1">
        <f t="array" ref="I4096">IFERROR(VLOOKUP(Data[[#This Row],[Min Notif Date]],Lookup!$N$1:$P$11,2,0),_xlfn.IFS(VLOOKUP(WEEKDAY(Data[[#This Row],[Min Notif Date]],2),Lookup!$J$1:$L$7,3,0)="Weekend","Weekend",VLOOKUP(WEEKDAY(Data[[#This Row],[Min Notif Date]],2),Lookup!$J$1:$L$7,3,0)="Weekday","Weekday"))</f>
        <v>Weekday</v>
      </c>
      <c r="J4096" s="4" t="str">
        <f>VLOOKUP(WEEKDAY(Data[[#This Row],[Min Notif Date]],2),Lookup!$J$1:$K$7,2,0)</f>
        <v>2. Tue</v>
      </c>
      <c r="K4096" s="37">
        <f>ROUNDDOWN(Data[[#This Row],[PGE Notified Time]],0)</f>
        <v>45552</v>
      </c>
      <c r="L4096" s="4">
        <f>HOUR(Data[[#This Row],[PGE Notified Time]])</f>
        <v>8</v>
      </c>
      <c r="M4096">
        <v>112643</v>
      </c>
      <c r="O4096" t="s">
        <v>117</v>
      </c>
      <c r="P4096" t="s">
        <v>163</v>
      </c>
      <c r="Q4096" s="44" t="s">
        <v>117</v>
      </c>
      <c r="R4096" t="s">
        <v>147</v>
      </c>
      <c r="S4096" s="1" t="s">
        <v>5</v>
      </c>
      <c r="T4096" s="1">
        <v>45552.353009259263</v>
      </c>
      <c r="U4096" s="1">
        <v>45552.395902777775</v>
      </c>
      <c r="V4096" t="s">
        <v>120</v>
      </c>
      <c r="W4096" t="s">
        <v>608</v>
      </c>
      <c r="X4096" t="s">
        <v>180</v>
      </c>
      <c r="Y4096" t="s">
        <v>123</v>
      </c>
      <c r="Z4096">
        <v>129542221</v>
      </c>
      <c r="AA4096" s="50">
        <v>47134183</v>
      </c>
      <c r="AB4096" t="s">
        <v>124</v>
      </c>
      <c r="AC4096" s="51">
        <v>61.766666667000003</v>
      </c>
    </row>
    <row r="4097" spans="1:29" x14ac:dyDescent="0.25">
      <c r="A4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7" s="4" t="str">
        <f>VLOOKUP(P4097,Lookup!$A$1:$D$19,4,0)</f>
        <v>Central Valley</v>
      </c>
      <c r="C4097" s="4" t="str">
        <f>VLOOKUP(P4097,Lookup!$A$1:$E$19,5,0)</f>
        <v>Region 5</v>
      </c>
      <c r="D4097" s="4" t="str">
        <f>VLOOKUP(P4097,Lookup!$A$1:$B$19,2,0)</f>
        <v>FR</v>
      </c>
      <c r="E4097" s="4" t="str">
        <f>IF(AND((Data[[#This Row],[Min Notif Date]]&gt;$G$3),Data[[#This Row],[Min Notif Date]]&lt;$F$3),"Last Week","No")</f>
        <v>No</v>
      </c>
      <c r="F4097" s="4" t="str">
        <f>VLOOKUP(MONTH(Data[[#This Row],[Min Notif Date]]),Lookup!$G$1:$H$12,2,0)</f>
        <v>12. Dec</v>
      </c>
      <c r="G4097" s="4" t="str">
        <f t="shared" si="63"/>
        <v/>
      </c>
      <c r="H4097" s="4" t="str">
        <f>IF(AND(Data[[#This Row],[Min Notif Time]]&gt;6,Data[[#This Row],[Min Notif Time]]&lt;17),"Business Hours","Non-Business Hours")</f>
        <v>Business Hours</v>
      </c>
      <c r="I4097" s="4" t="str" cm="1">
        <f t="array" ref="I4097">IFERROR(VLOOKUP(Data[[#This Row],[Min Notif Date]],Lookup!$N$1:$P$11,2,0),_xlfn.IFS(VLOOKUP(WEEKDAY(Data[[#This Row],[Min Notif Date]],2),Lookup!$J$1:$L$7,3,0)="Weekend","Weekend",VLOOKUP(WEEKDAY(Data[[#This Row],[Min Notif Date]],2),Lookup!$J$1:$L$7,3,0)="Weekday","Weekday"))</f>
        <v>Weekday</v>
      </c>
      <c r="J4097" s="4" t="str">
        <f>VLOOKUP(WEEKDAY(Data[[#This Row],[Min Notif Date]],2),Lookup!$J$1:$K$7,2,0)</f>
        <v>2. Tue</v>
      </c>
      <c r="K4097" s="37">
        <f>ROUNDDOWN(Data[[#This Row],[PGE Notified Time]],0)</f>
        <v>45643</v>
      </c>
      <c r="L4097" s="4">
        <f>HOUR(Data[[#This Row],[PGE Notified Time]])</f>
        <v>9</v>
      </c>
      <c r="M4097">
        <v>115887</v>
      </c>
      <c r="O4097" t="s">
        <v>117</v>
      </c>
      <c r="P4097" t="s">
        <v>136</v>
      </c>
      <c r="Q4097" s="44" t="s">
        <v>117</v>
      </c>
      <c r="R4097" t="s">
        <v>119</v>
      </c>
      <c r="S4097" s="1" t="s">
        <v>5</v>
      </c>
      <c r="T4097" s="1">
        <v>45643.391504629632</v>
      </c>
      <c r="U4097" s="1">
        <v>45643.434386574074</v>
      </c>
      <c r="V4097" t="s">
        <v>120</v>
      </c>
      <c r="W4097" t="s">
        <v>608</v>
      </c>
      <c r="X4097" t="s">
        <v>137</v>
      </c>
      <c r="Y4097" t="s">
        <v>123</v>
      </c>
      <c r="Z4097">
        <v>130110201</v>
      </c>
      <c r="AA4097" s="50">
        <v>47171643</v>
      </c>
      <c r="AB4097" t="s">
        <v>124</v>
      </c>
      <c r="AC4097" s="51">
        <v>61.75</v>
      </c>
    </row>
    <row r="4098" spans="1:29" x14ac:dyDescent="0.25">
      <c r="A4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98" s="4" t="str">
        <f>VLOOKUP(P4098,Lookup!$A$1:$D$19,4,0)</f>
        <v>Bay Area</v>
      </c>
      <c r="C4098" s="4" t="str">
        <f>VLOOKUP(P4098,Lookup!$A$1:$E$19,5,0)</f>
        <v>Region 3</v>
      </c>
      <c r="D4098" s="4" t="str">
        <f>VLOOKUP(P4098,Lookup!$A$1:$B$19,2,0)</f>
        <v>MI</v>
      </c>
      <c r="E4098" s="4" t="str">
        <f>IF(AND((Data[[#This Row],[Min Notif Date]]&gt;$G$3),Data[[#This Row],[Min Notif Date]]&lt;$F$3),"Last Week","No")</f>
        <v>No</v>
      </c>
      <c r="F4098" s="4" t="str">
        <f>VLOOKUP(MONTH(Data[[#This Row],[Min Notif Date]]),Lookup!$G$1:$H$12,2,0)</f>
        <v>12. Dec</v>
      </c>
      <c r="G4098" s="4" t="str">
        <f t="shared" si="63"/>
        <v/>
      </c>
      <c r="H4098" s="4" t="str">
        <f>IF(AND(Data[[#This Row],[Min Notif Time]]&gt;6,Data[[#This Row],[Min Notif Time]]&lt;17),"Business Hours","Non-Business Hours")</f>
        <v>Business Hours</v>
      </c>
      <c r="I4098" s="4" t="str" cm="1">
        <f t="array" ref="I4098">IFERROR(VLOOKUP(Data[[#This Row],[Min Notif Date]],Lookup!$N$1:$P$11,2,0),_xlfn.IFS(VLOOKUP(WEEKDAY(Data[[#This Row],[Min Notif Date]],2),Lookup!$J$1:$L$7,3,0)="Weekend","Weekend",VLOOKUP(WEEKDAY(Data[[#This Row],[Min Notif Date]],2),Lookup!$J$1:$L$7,3,0)="Weekday","Weekday"))</f>
        <v>Weekday</v>
      </c>
      <c r="J4098" s="4" t="str">
        <f>VLOOKUP(WEEKDAY(Data[[#This Row],[Min Notif Date]],2),Lookup!$J$1:$K$7,2,0)</f>
        <v>3. Wed</v>
      </c>
      <c r="K4098" s="37">
        <f>ROUNDDOWN(Data[[#This Row],[PGE Notified Time]],0)</f>
        <v>45644</v>
      </c>
      <c r="L4098" s="4">
        <f>HOUR(Data[[#This Row],[PGE Notified Time]])</f>
        <v>11</v>
      </c>
      <c r="M4098">
        <v>115937</v>
      </c>
      <c r="N4098" t="s">
        <v>955</v>
      </c>
      <c r="O4098" t="s">
        <v>57</v>
      </c>
      <c r="P4098" t="s">
        <v>154</v>
      </c>
      <c r="Q4098" s="44" t="s">
        <v>259</v>
      </c>
      <c r="R4098" t="s">
        <v>119</v>
      </c>
      <c r="S4098" s="1">
        <v>45644.495324074072</v>
      </c>
      <c r="T4098" s="1">
        <v>45644.498171296298</v>
      </c>
      <c r="U4098" s="1">
        <v>45644.538194444445</v>
      </c>
      <c r="V4098" t="s">
        <v>120</v>
      </c>
      <c r="W4098" t="s">
        <v>121</v>
      </c>
      <c r="X4098" t="s">
        <v>300</v>
      </c>
      <c r="Y4098" t="s">
        <v>123</v>
      </c>
      <c r="Z4098">
        <v>130116033</v>
      </c>
      <c r="AA4098" s="50">
        <v>47171948</v>
      </c>
      <c r="AB4098" t="s">
        <v>124</v>
      </c>
      <c r="AC4098" s="51">
        <v>61.733333332999997</v>
      </c>
    </row>
    <row r="4099" spans="1:29" x14ac:dyDescent="0.25">
      <c r="A4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9" s="4" t="str">
        <f>VLOOKUP(P4099,Lookup!$A$1:$D$19,4,0)</f>
        <v>Bay Area</v>
      </c>
      <c r="C4099" s="4" t="str">
        <f>VLOOKUP(P4099,Lookup!$A$1:$E$19,5,0)</f>
        <v>Region 3</v>
      </c>
      <c r="D4099" s="4" t="str">
        <f>VLOOKUP(P4099,Lookup!$A$1:$B$19,2,0)</f>
        <v>EB</v>
      </c>
      <c r="E4099" s="4" t="str">
        <f>IF(AND((Data[[#This Row],[Min Notif Date]]&gt;$G$3),Data[[#This Row],[Min Notif Date]]&lt;$F$3),"Last Week","No")</f>
        <v>No</v>
      </c>
      <c r="F4099" s="4" t="str">
        <f>VLOOKUP(MONTH(Data[[#This Row],[Min Notif Date]]),Lookup!$G$1:$H$12,2,0)</f>
        <v>12. Dec</v>
      </c>
      <c r="G4099" s="4" t="str">
        <f t="shared" si="63"/>
        <v/>
      </c>
      <c r="H4099" s="4" t="str">
        <f>IF(AND(Data[[#This Row],[Min Notif Time]]&gt;6,Data[[#This Row],[Min Notif Time]]&lt;17),"Business Hours","Non-Business Hours")</f>
        <v>Business Hours</v>
      </c>
      <c r="I4099" s="4" t="str" cm="1">
        <f t="array" ref="I4099">IFERROR(VLOOKUP(Data[[#This Row],[Min Notif Date]],Lookup!$N$1:$P$11,2,0),_xlfn.IFS(VLOOKUP(WEEKDAY(Data[[#This Row],[Min Notif Date]],2),Lookup!$J$1:$L$7,3,0)="Weekend","Weekend",VLOOKUP(WEEKDAY(Data[[#This Row],[Min Notif Date]],2),Lookup!$J$1:$L$7,3,0)="Weekday","Weekday"))</f>
        <v>Weekday</v>
      </c>
      <c r="J4099" s="4" t="str">
        <f>VLOOKUP(WEEKDAY(Data[[#This Row],[Min Notif Date]],2),Lookup!$J$1:$K$7,2,0)</f>
        <v>4. Thu</v>
      </c>
      <c r="K4099" s="37">
        <f>ROUNDDOWN(Data[[#This Row],[PGE Notified Time]],0)</f>
        <v>45631</v>
      </c>
      <c r="L4099" s="4">
        <f>HOUR(Data[[#This Row],[PGE Notified Time]])</f>
        <v>15</v>
      </c>
      <c r="M4099">
        <v>115512</v>
      </c>
      <c r="O4099" t="s">
        <v>117</v>
      </c>
      <c r="P4099" t="s">
        <v>118</v>
      </c>
      <c r="Q4099" s="44" t="s">
        <v>117</v>
      </c>
      <c r="R4099" t="s">
        <v>125</v>
      </c>
      <c r="S4099" s="1" t="s">
        <v>5</v>
      </c>
      <c r="T4099" s="1">
        <v>45631.64466435185</v>
      </c>
      <c r="U4099" s="1">
        <v>45631.6875</v>
      </c>
      <c r="V4099" t="s">
        <v>120</v>
      </c>
      <c r="W4099" t="s">
        <v>608</v>
      </c>
      <c r="X4099" t="s">
        <v>122</v>
      </c>
      <c r="Y4099" t="s">
        <v>123</v>
      </c>
      <c r="Z4099">
        <v>129897188</v>
      </c>
      <c r="AA4099" s="50">
        <v>47120039</v>
      </c>
      <c r="AB4099" t="s">
        <v>124</v>
      </c>
      <c r="AC4099" s="51">
        <v>61.683333333</v>
      </c>
    </row>
    <row r="4100" spans="1:29" x14ac:dyDescent="0.25">
      <c r="A4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0" s="4" t="str">
        <f>VLOOKUP(P4100,Lookup!$A$1:$D$19,4,0)</f>
        <v>Bay Area</v>
      </c>
      <c r="C4100" s="4" t="str">
        <f>VLOOKUP(P4100,Lookup!$A$1:$E$19,5,0)</f>
        <v>Region 3</v>
      </c>
      <c r="D4100" s="4" t="str">
        <f>VLOOKUP(P4100,Lookup!$A$1:$B$19,2,0)</f>
        <v>MI</v>
      </c>
      <c r="E4100" s="4" t="str">
        <f>IF(AND((Data[[#This Row],[Min Notif Date]]&gt;$G$3),Data[[#This Row],[Min Notif Date]]&lt;$F$3),"Last Week","No")</f>
        <v>No</v>
      </c>
      <c r="F4100" s="4" t="str">
        <f>VLOOKUP(MONTH(Data[[#This Row],[Min Notif Date]]),Lookup!$G$1:$H$12,2,0)</f>
        <v>8. Aug</v>
      </c>
      <c r="G4100" s="4" t="str">
        <f t="shared" si="63"/>
        <v/>
      </c>
      <c r="H4100" s="4" t="str">
        <f>IF(AND(Data[[#This Row],[Min Notif Time]]&gt;6,Data[[#This Row],[Min Notif Time]]&lt;17),"Business Hours","Non-Business Hours")</f>
        <v>Business Hours</v>
      </c>
      <c r="I4100" s="4" t="str" cm="1">
        <f t="array" ref="I4100">IFERROR(VLOOKUP(Data[[#This Row],[Min Notif Date]],Lookup!$N$1:$P$11,2,0),_xlfn.IFS(VLOOKUP(WEEKDAY(Data[[#This Row],[Min Notif Date]],2),Lookup!$J$1:$L$7,3,0)="Weekend","Weekend",VLOOKUP(WEEKDAY(Data[[#This Row],[Min Notif Date]],2),Lookup!$J$1:$L$7,3,0)="Weekday","Weekday"))</f>
        <v>Weekday</v>
      </c>
      <c r="J4100" s="4" t="str">
        <f>VLOOKUP(WEEKDAY(Data[[#This Row],[Min Notif Date]],2),Lookup!$J$1:$K$7,2,0)</f>
        <v>1. Mon</v>
      </c>
      <c r="K4100" s="37">
        <f>ROUNDDOWN(Data[[#This Row],[PGE Notified Time]],0)</f>
        <v>45509</v>
      </c>
      <c r="L4100" s="4">
        <f>HOUR(Data[[#This Row],[PGE Notified Time]])</f>
        <v>10</v>
      </c>
      <c r="M4100">
        <v>110977</v>
      </c>
      <c r="O4100" t="s">
        <v>117</v>
      </c>
      <c r="P4100" t="s">
        <v>154</v>
      </c>
      <c r="Q4100" s="44" t="s">
        <v>117</v>
      </c>
      <c r="R4100" t="s">
        <v>147</v>
      </c>
      <c r="S4100" s="1" t="s">
        <v>5</v>
      </c>
      <c r="T4100" s="1">
        <v>45509.440243055556</v>
      </c>
      <c r="U4100" s="1">
        <v>45509.482986111114</v>
      </c>
      <c r="V4100" t="s">
        <v>120</v>
      </c>
      <c r="W4100" t="s">
        <v>608</v>
      </c>
      <c r="X4100" t="s">
        <v>160</v>
      </c>
      <c r="Y4100" t="s">
        <v>123</v>
      </c>
      <c r="Z4100">
        <v>129330938</v>
      </c>
      <c r="AA4100" s="50">
        <v>47120614</v>
      </c>
      <c r="AB4100" t="s">
        <v>124</v>
      </c>
      <c r="AC4100" s="51">
        <v>61.55</v>
      </c>
    </row>
    <row r="4101" spans="1:29" x14ac:dyDescent="0.25">
      <c r="A4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1" s="4" t="str">
        <f>VLOOKUP(P4101,Lookup!$A$1:$D$19,4,0)</f>
        <v>Bay Area</v>
      </c>
      <c r="C4101" s="4" t="str">
        <f>VLOOKUP(P4101,Lookup!$A$1:$E$19,5,0)</f>
        <v>Region 3</v>
      </c>
      <c r="D4101" s="4" t="str">
        <f>VLOOKUP(P4101,Lookup!$A$1:$B$19,2,0)</f>
        <v>PN</v>
      </c>
      <c r="E4101" s="4" t="str">
        <f>IF(AND((Data[[#This Row],[Min Notif Date]]&gt;$G$3),Data[[#This Row],[Min Notif Date]]&lt;$F$3),"Last Week","No")</f>
        <v>No</v>
      </c>
      <c r="F4101" s="4" t="str">
        <f>VLOOKUP(MONTH(Data[[#This Row],[Min Notif Date]]),Lookup!$G$1:$H$12,2,0)</f>
        <v>3. Mar</v>
      </c>
      <c r="G4101" s="4" t="str">
        <f t="shared" ref="G4101:G4164" si="64">IF(AC4101&lt;0,"Negative","")</f>
        <v/>
      </c>
      <c r="H4101" s="4" t="str">
        <f>IF(AND(Data[[#This Row],[Min Notif Time]]&gt;6,Data[[#This Row],[Min Notif Time]]&lt;17),"Business Hours","Non-Business Hours")</f>
        <v>Business Hours</v>
      </c>
      <c r="I4101" s="4" t="str" cm="1">
        <f t="array" ref="I4101">IFERROR(VLOOKUP(Data[[#This Row],[Min Notif Date]],Lookup!$N$1:$P$11,2,0),_xlfn.IFS(VLOOKUP(WEEKDAY(Data[[#This Row],[Min Notif Date]],2),Lookup!$J$1:$L$7,3,0)="Weekend","Weekend",VLOOKUP(WEEKDAY(Data[[#This Row],[Min Notif Date]],2),Lookup!$J$1:$L$7,3,0)="Weekday","Weekday"))</f>
        <v>Weekday</v>
      </c>
      <c r="J4101" s="4" t="str">
        <f>VLOOKUP(WEEKDAY(Data[[#This Row],[Min Notif Date]],2),Lookup!$J$1:$K$7,2,0)</f>
        <v>1. Mon</v>
      </c>
      <c r="K4101" s="37">
        <f>ROUNDDOWN(Data[[#This Row],[PGE Notified Time]],0)</f>
        <v>45355</v>
      </c>
      <c r="L4101" s="4">
        <f>HOUR(Data[[#This Row],[PGE Notified Time]])</f>
        <v>9</v>
      </c>
      <c r="M4101">
        <v>104817</v>
      </c>
      <c r="O4101" t="s">
        <v>117</v>
      </c>
      <c r="P4101" t="s">
        <v>165</v>
      </c>
      <c r="Q4101" s="44" t="s">
        <v>117</v>
      </c>
      <c r="R4101" t="s">
        <v>147</v>
      </c>
      <c r="S4101" s="1" t="s">
        <v>5</v>
      </c>
      <c r="T4101" s="1">
        <v>45355.390659722223</v>
      </c>
      <c r="U4101" s="1">
        <v>45355.433333333334</v>
      </c>
      <c r="V4101" t="s">
        <v>120</v>
      </c>
      <c r="W4101" t="s">
        <v>608</v>
      </c>
      <c r="X4101" t="s">
        <v>374</v>
      </c>
      <c r="Y4101" t="s">
        <v>123</v>
      </c>
      <c r="Z4101">
        <v>128236971</v>
      </c>
      <c r="AA4101" s="50">
        <v>47033238</v>
      </c>
      <c r="AB4101" t="s">
        <v>124</v>
      </c>
      <c r="AC4101" s="51">
        <v>61.45</v>
      </c>
    </row>
    <row r="4102" spans="1:29" x14ac:dyDescent="0.25">
      <c r="A4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2" s="4" t="str">
        <f>VLOOKUP(P4102,Lookup!$A$1:$D$19,4,0)</f>
        <v>Central Valley</v>
      </c>
      <c r="C4102" s="4" t="str">
        <f>VLOOKUP(P4102,Lookup!$A$1:$E$19,5,0)</f>
        <v>Region 5</v>
      </c>
      <c r="D4102" s="4" t="str">
        <f>VLOOKUP(P4102,Lookup!$A$1:$B$19,2,0)</f>
        <v>YO</v>
      </c>
      <c r="E4102" s="4" t="str">
        <f>IF(AND((Data[[#This Row],[Min Notif Date]]&gt;$G$3),Data[[#This Row],[Min Notif Date]]&lt;$F$3),"Last Week","No")</f>
        <v>No</v>
      </c>
      <c r="F4102" s="4" t="str">
        <f>VLOOKUP(MONTH(Data[[#This Row],[Min Notif Date]]),Lookup!$G$1:$H$12,2,0)</f>
        <v>8. Aug</v>
      </c>
      <c r="G4102" s="4" t="str">
        <f t="shared" si="64"/>
        <v/>
      </c>
      <c r="H4102" s="4" t="str">
        <f>IF(AND(Data[[#This Row],[Min Notif Time]]&gt;6,Data[[#This Row],[Min Notif Time]]&lt;17),"Business Hours","Non-Business Hours")</f>
        <v>Business Hours</v>
      </c>
      <c r="I4102" s="4" t="str" cm="1">
        <f t="array" ref="I4102">IFERROR(VLOOKUP(Data[[#This Row],[Min Notif Date]],Lookup!$N$1:$P$11,2,0),_xlfn.IFS(VLOOKUP(WEEKDAY(Data[[#This Row],[Min Notif Date]],2),Lookup!$J$1:$L$7,3,0)="Weekend","Weekend",VLOOKUP(WEEKDAY(Data[[#This Row],[Min Notif Date]],2),Lookup!$J$1:$L$7,3,0)="Weekday","Weekday"))</f>
        <v>Weekday</v>
      </c>
      <c r="J4102" s="4" t="str">
        <f>VLOOKUP(WEEKDAY(Data[[#This Row],[Min Notif Date]],2),Lookup!$J$1:$K$7,2,0)</f>
        <v>4. Thu</v>
      </c>
      <c r="K4102" s="37">
        <f>ROUNDDOWN(Data[[#This Row],[PGE Notified Time]],0)</f>
        <v>45526</v>
      </c>
      <c r="L4102" s="4">
        <f>HOUR(Data[[#This Row],[PGE Notified Time]])</f>
        <v>10</v>
      </c>
      <c r="M4102">
        <v>111659</v>
      </c>
      <c r="O4102" t="s">
        <v>117</v>
      </c>
      <c r="P4102" t="s">
        <v>197</v>
      </c>
      <c r="Q4102" s="44" t="s">
        <v>117</v>
      </c>
      <c r="R4102" t="s">
        <v>147</v>
      </c>
      <c r="S4102" s="1" t="s">
        <v>5</v>
      </c>
      <c r="T4102" s="1">
        <v>45526.430949074071</v>
      </c>
      <c r="U4102" s="1">
        <v>45526.473611111112</v>
      </c>
      <c r="V4102" t="s">
        <v>120</v>
      </c>
      <c r="W4102" t="s">
        <v>608</v>
      </c>
      <c r="X4102" t="s">
        <v>427</v>
      </c>
      <c r="Y4102" t="s">
        <v>123</v>
      </c>
      <c r="Z4102">
        <v>129422801</v>
      </c>
      <c r="AA4102" s="50">
        <v>47126205</v>
      </c>
      <c r="AB4102" t="s">
        <v>124</v>
      </c>
      <c r="AC4102" s="51">
        <v>61.433333333</v>
      </c>
    </row>
    <row r="4103" spans="1:29" x14ac:dyDescent="0.25">
      <c r="A4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3" s="4" t="str">
        <f>VLOOKUP(P4103,Lookup!$A$1:$D$19,4,0)</f>
        <v>Bay Area</v>
      </c>
      <c r="C4103" s="4" t="str">
        <f>VLOOKUP(P4103,Lookup!$A$1:$E$19,5,0)</f>
        <v>Region 3</v>
      </c>
      <c r="D4103" s="4" t="str">
        <f>VLOOKUP(P4103,Lookup!$A$1:$B$19,2,0)</f>
        <v>SF</v>
      </c>
      <c r="E4103" s="4" t="str">
        <f>IF(AND((Data[[#This Row],[Min Notif Date]]&gt;$G$3),Data[[#This Row],[Min Notif Date]]&lt;$F$3),"Last Week","No")</f>
        <v>No</v>
      </c>
      <c r="F4103" s="4" t="str">
        <f>VLOOKUP(MONTH(Data[[#This Row],[Min Notif Date]]),Lookup!$G$1:$H$12,2,0)</f>
        <v>6. Jun</v>
      </c>
      <c r="G4103" s="4" t="str">
        <f t="shared" si="64"/>
        <v/>
      </c>
      <c r="H4103" s="4" t="str">
        <f>IF(AND(Data[[#This Row],[Min Notif Time]]&gt;6,Data[[#This Row],[Min Notif Time]]&lt;17),"Business Hours","Non-Business Hours")</f>
        <v>Business Hours</v>
      </c>
      <c r="I4103" s="4" t="str" cm="1">
        <f t="array" ref="I4103">IFERROR(VLOOKUP(Data[[#This Row],[Min Notif Date]],Lookup!$N$1:$P$11,2,0),_xlfn.IFS(VLOOKUP(WEEKDAY(Data[[#This Row],[Min Notif Date]],2),Lookup!$J$1:$L$7,3,0)="Weekend","Weekend",VLOOKUP(WEEKDAY(Data[[#This Row],[Min Notif Date]],2),Lookup!$J$1:$L$7,3,0)="Weekday","Weekday"))</f>
        <v>Weekday</v>
      </c>
      <c r="J4103" s="4" t="str">
        <f>VLOOKUP(WEEKDAY(Data[[#This Row],[Min Notif Date]],2),Lookup!$J$1:$K$7,2,0)</f>
        <v>1. Mon</v>
      </c>
      <c r="K4103" s="37">
        <f>ROUNDDOWN(Data[[#This Row],[PGE Notified Time]],0)</f>
        <v>45446</v>
      </c>
      <c r="L4103" s="4">
        <f>HOUR(Data[[#This Row],[PGE Notified Time]])</f>
        <v>12</v>
      </c>
      <c r="M4103">
        <v>108415</v>
      </c>
      <c r="O4103" t="s">
        <v>117</v>
      </c>
      <c r="P4103" t="s">
        <v>128</v>
      </c>
      <c r="Q4103" s="44" t="s">
        <v>117</v>
      </c>
      <c r="R4103" t="s">
        <v>119</v>
      </c>
      <c r="S4103" s="1" t="s">
        <v>5</v>
      </c>
      <c r="T4103" s="1">
        <v>45446.506365740737</v>
      </c>
      <c r="U4103" s="1">
        <v>45446.549016203702</v>
      </c>
      <c r="V4103" t="s">
        <v>120</v>
      </c>
      <c r="W4103" t="s">
        <v>608</v>
      </c>
      <c r="X4103" t="s">
        <v>129</v>
      </c>
      <c r="Y4103" t="s">
        <v>123</v>
      </c>
      <c r="Z4103">
        <v>129016166</v>
      </c>
      <c r="AA4103" s="50">
        <v>35558140</v>
      </c>
      <c r="AB4103" t="s">
        <v>124</v>
      </c>
      <c r="AC4103" s="51">
        <v>61.416666667000001</v>
      </c>
    </row>
    <row r="4104" spans="1:29" x14ac:dyDescent="0.25">
      <c r="A4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4" s="4" t="str">
        <f>VLOOKUP(P4104,Lookup!$A$1:$D$19,4,0)</f>
        <v>Bay Area</v>
      </c>
      <c r="C4104" s="4" t="str">
        <f>VLOOKUP(P4104,Lookup!$A$1:$E$19,5,0)</f>
        <v>Region 3</v>
      </c>
      <c r="D4104" s="4" t="str">
        <f>VLOOKUP(P4104,Lookup!$A$1:$B$19,2,0)</f>
        <v>MI</v>
      </c>
      <c r="E4104" s="4" t="str">
        <f>IF(AND((Data[[#This Row],[Min Notif Date]]&gt;$G$3),Data[[#This Row],[Min Notif Date]]&lt;$F$3),"Last Week","No")</f>
        <v>No</v>
      </c>
      <c r="F4104" s="4" t="str">
        <f>VLOOKUP(MONTH(Data[[#This Row],[Min Notif Date]]),Lookup!$G$1:$H$12,2,0)</f>
        <v>8. Aug</v>
      </c>
      <c r="G4104" s="4" t="str">
        <f t="shared" si="64"/>
        <v/>
      </c>
      <c r="H4104" s="4" t="str">
        <f>IF(AND(Data[[#This Row],[Min Notif Time]]&gt;6,Data[[#This Row],[Min Notif Time]]&lt;17),"Business Hours","Non-Business Hours")</f>
        <v>Business Hours</v>
      </c>
      <c r="I4104" s="4" t="str" cm="1">
        <f t="array" ref="I4104">IFERROR(VLOOKUP(Data[[#This Row],[Min Notif Date]],Lookup!$N$1:$P$11,2,0),_xlfn.IFS(VLOOKUP(WEEKDAY(Data[[#This Row],[Min Notif Date]],2),Lookup!$J$1:$L$7,3,0)="Weekend","Weekend",VLOOKUP(WEEKDAY(Data[[#This Row],[Min Notif Date]],2),Lookup!$J$1:$L$7,3,0)="Weekday","Weekday"))</f>
        <v>Weekday</v>
      </c>
      <c r="J4104" s="4" t="str">
        <f>VLOOKUP(WEEKDAY(Data[[#This Row],[Min Notif Date]],2),Lookup!$J$1:$K$7,2,0)</f>
        <v>1. Mon</v>
      </c>
      <c r="K4104" s="37">
        <f>ROUNDDOWN(Data[[#This Row],[PGE Notified Time]],0)</f>
        <v>45523</v>
      </c>
      <c r="L4104" s="4">
        <f>HOUR(Data[[#This Row],[PGE Notified Time]])</f>
        <v>12</v>
      </c>
      <c r="M4104">
        <v>111512</v>
      </c>
      <c r="O4104" t="s">
        <v>117</v>
      </c>
      <c r="P4104" t="s">
        <v>154</v>
      </c>
      <c r="Q4104" s="44" t="s">
        <v>117</v>
      </c>
      <c r="R4104" t="s">
        <v>147</v>
      </c>
      <c r="S4104" s="1" t="s">
        <v>5</v>
      </c>
      <c r="T4104" s="1">
        <v>45523.520162037035</v>
      </c>
      <c r="U4104" s="1">
        <v>45523.562789351854</v>
      </c>
      <c r="V4104" t="s">
        <v>120</v>
      </c>
      <c r="W4104" t="s">
        <v>608</v>
      </c>
      <c r="X4104" t="s">
        <v>376</v>
      </c>
      <c r="Y4104" t="s">
        <v>123</v>
      </c>
      <c r="Z4104">
        <v>129407500</v>
      </c>
      <c r="AA4104" s="50">
        <v>47125286</v>
      </c>
      <c r="AB4104" t="s">
        <v>124</v>
      </c>
      <c r="AC4104" s="51">
        <v>61.383333333000003</v>
      </c>
    </row>
    <row r="4105" spans="1:29" x14ac:dyDescent="0.25">
      <c r="A4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5" s="4" t="str">
        <f>VLOOKUP(P4105,Lookup!$A$1:$D$19,4,0)</f>
        <v>North Coast</v>
      </c>
      <c r="C4105" s="4" t="str">
        <f>VLOOKUP(P4105,Lookup!$A$1:$E$19,5,0)</f>
        <v>Region 1</v>
      </c>
      <c r="D4105" s="4" t="str">
        <f>VLOOKUP(P4105,Lookup!$A$1:$B$19,2,0)</f>
        <v>NB</v>
      </c>
      <c r="E4105" s="4" t="str">
        <f>IF(AND((Data[[#This Row],[Min Notif Date]]&gt;$G$3),Data[[#This Row],[Min Notif Date]]&lt;$F$3),"Last Week","No")</f>
        <v>No</v>
      </c>
      <c r="F4105" s="4" t="str">
        <f>VLOOKUP(MONTH(Data[[#This Row],[Min Notif Date]]),Lookup!$G$1:$H$12,2,0)</f>
        <v>12. Dec</v>
      </c>
      <c r="G4105" s="4" t="str">
        <f t="shared" si="64"/>
        <v/>
      </c>
      <c r="H4105" s="4" t="str">
        <f>IF(AND(Data[[#This Row],[Min Notif Time]]&gt;6,Data[[#This Row],[Min Notif Time]]&lt;17),"Business Hours","Non-Business Hours")</f>
        <v>Business Hours</v>
      </c>
      <c r="I4105" s="4" t="str" cm="1">
        <f t="array" ref="I4105">IFERROR(VLOOKUP(Data[[#This Row],[Min Notif Date]],Lookup!$N$1:$P$11,2,0),_xlfn.IFS(VLOOKUP(WEEKDAY(Data[[#This Row],[Min Notif Date]],2),Lookup!$J$1:$L$7,3,0)="Weekend","Weekend",VLOOKUP(WEEKDAY(Data[[#This Row],[Min Notif Date]],2),Lookup!$J$1:$L$7,3,0)="Weekday","Weekday"))</f>
        <v>Weekday</v>
      </c>
      <c r="J4105" s="4" t="str">
        <f>VLOOKUP(WEEKDAY(Data[[#This Row],[Min Notif Date]],2),Lookup!$J$1:$K$7,2,0)</f>
        <v>2. Tue</v>
      </c>
      <c r="K4105" s="37">
        <f>ROUNDDOWN(Data[[#This Row],[PGE Notified Time]],0)</f>
        <v>45629</v>
      </c>
      <c r="L4105" s="4">
        <f>HOUR(Data[[#This Row],[PGE Notified Time]])</f>
        <v>10</v>
      </c>
      <c r="M4105">
        <v>115392</v>
      </c>
      <c r="O4105" t="s">
        <v>117</v>
      </c>
      <c r="P4105" t="s">
        <v>126</v>
      </c>
      <c r="Q4105" s="44" t="s">
        <v>117</v>
      </c>
      <c r="R4105" t="s">
        <v>119</v>
      </c>
      <c r="S4105" s="1" t="s">
        <v>5</v>
      </c>
      <c r="T4105" s="1">
        <v>45629.436550925922</v>
      </c>
      <c r="U4105" s="1">
        <v>45629.479166666664</v>
      </c>
      <c r="V4105" t="s">
        <v>120</v>
      </c>
      <c r="W4105" t="s">
        <v>608</v>
      </c>
      <c r="X4105" t="s">
        <v>179</v>
      </c>
      <c r="Y4105" t="s">
        <v>123</v>
      </c>
      <c r="Z4105">
        <v>129888221</v>
      </c>
      <c r="AA4105" s="50">
        <v>47119369</v>
      </c>
      <c r="AB4105" t="s">
        <v>124</v>
      </c>
      <c r="AC4105" s="51">
        <v>61.366666666999997</v>
      </c>
    </row>
    <row r="4106" spans="1:29" x14ac:dyDescent="0.25">
      <c r="A4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06" s="4" t="str">
        <f>VLOOKUP(P4106,Lookup!$A$1:$D$19,4,0)</f>
        <v>North Coast</v>
      </c>
      <c r="C4106" s="4" t="str">
        <f>VLOOKUP(P4106,Lookup!$A$1:$E$19,5,0)</f>
        <v>Region 1</v>
      </c>
      <c r="D4106" s="4" t="str">
        <f>VLOOKUP(P4106,Lookup!$A$1:$B$19,2,0)</f>
        <v>SO</v>
      </c>
      <c r="E4106" s="4" t="str">
        <f>IF(AND((Data[[#This Row],[Min Notif Date]]&gt;$G$3),Data[[#This Row],[Min Notif Date]]&lt;$F$3),"Last Week","No")</f>
        <v>No</v>
      </c>
      <c r="F4106" s="4" t="str">
        <f>VLOOKUP(MONTH(Data[[#This Row],[Min Notif Date]]),Lookup!$G$1:$H$12,2,0)</f>
        <v>9. Sep</v>
      </c>
      <c r="G4106" s="4" t="str">
        <f t="shared" si="64"/>
        <v/>
      </c>
      <c r="H4106" s="4" t="str">
        <f>IF(AND(Data[[#This Row],[Min Notif Time]]&gt;6,Data[[#This Row],[Min Notif Time]]&lt;17),"Business Hours","Non-Business Hours")</f>
        <v>Business Hours</v>
      </c>
      <c r="I4106" s="4" t="str" cm="1">
        <f t="array" ref="I4106">IFERROR(VLOOKUP(Data[[#This Row],[Min Notif Date]],Lookup!$N$1:$P$11,2,0),_xlfn.IFS(VLOOKUP(WEEKDAY(Data[[#This Row],[Min Notif Date]],2),Lookup!$J$1:$L$7,3,0)="Weekend","Weekend",VLOOKUP(WEEKDAY(Data[[#This Row],[Min Notif Date]],2),Lookup!$J$1:$L$7,3,0)="Weekday","Weekday"))</f>
        <v>Weekday</v>
      </c>
      <c r="J4106" s="4" t="str">
        <f>VLOOKUP(WEEKDAY(Data[[#This Row],[Min Notif Date]],2),Lookup!$J$1:$K$7,2,0)</f>
        <v>4. Thu</v>
      </c>
      <c r="K4106" s="37">
        <f>ROUNDDOWN(Data[[#This Row],[PGE Notified Time]],0)</f>
        <v>45561</v>
      </c>
      <c r="L4106" s="4">
        <f>HOUR(Data[[#This Row],[PGE Notified Time]])</f>
        <v>11</v>
      </c>
      <c r="M4106">
        <v>113001</v>
      </c>
      <c r="N4106">
        <v>3999725844</v>
      </c>
      <c r="O4106" t="s">
        <v>52</v>
      </c>
      <c r="P4106" t="s">
        <v>130</v>
      </c>
      <c r="Q4106" s="44" t="s">
        <v>259</v>
      </c>
      <c r="R4106" t="s">
        <v>125</v>
      </c>
      <c r="S4106" s="1">
        <v>45561.468506944446</v>
      </c>
      <c r="T4106" s="1">
        <v>45561.473402777781</v>
      </c>
      <c r="U4106" s="1">
        <v>45561.511111111111</v>
      </c>
      <c r="V4106" t="s">
        <v>120</v>
      </c>
      <c r="W4106" t="s">
        <v>608</v>
      </c>
      <c r="X4106" t="s">
        <v>185</v>
      </c>
      <c r="Y4106" t="s">
        <v>123</v>
      </c>
      <c r="Z4106">
        <v>129592191</v>
      </c>
      <c r="AA4106" s="50">
        <v>47146506</v>
      </c>
      <c r="AB4106" t="s">
        <v>124</v>
      </c>
      <c r="AC4106" s="51">
        <v>61.35</v>
      </c>
    </row>
    <row r="4107" spans="1:29" x14ac:dyDescent="0.25">
      <c r="A4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7" s="4" t="str">
        <f>VLOOKUP(P4107,Lookup!$A$1:$D$19,4,0)</f>
        <v>North Valley</v>
      </c>
      <c r="C4107" s="4" t="str">
        <f>VLOOKUP(P4107,Lookup!$A$1:$E$19,5,0)</f>
        <v>Region 2</v>
      </c>
      <c r="D4107" s="4" t="str">
        <f>VLOOKUP(P4107,Lookup!$A$1:$B$19,2,0)</f>
        <v>SA</v>
      </c>
      <c r="E4107" s="4" t="str">
        <f>IF(AND((Data[[#This Row],[Min Notif Date]]&gt;$G$3),Data[[#This Row],[Min Notif Date]]&lt;$F$3),"Last Week","No")</f>
        <v>No</v>
      </c>
      <c r="F4107" s="4" t="str">
        <f>VLOOKUP(MONTH(Data[[#This Row],[Min Notif Date]]),Lookup!$G$1:$H$12,2,0)</f>
        <v>2. Feb</v>
      </c>
      <c r="G4107" s="4" t="str">
        <f t="shared" si="64"/>
        <v/>
      </c>
      <c r="H4107" s="4" t="str">
        <f>IF(AND(Data[[#This Row],[Min Notif Time]]&gt;6,Data[[#This Row],[Min Notif Time]]&lt;17),"Business Hours","Non-Business Hours")</f>
        <v>Business Hours</v>
      </c>
      <c r="I4107" s="4" t="str" cm="1">
        <f t="array" ref="I4107">IFERROR(VLOOKUP(Data[[#This Row],[Min Notif Date]],Lookup!$N$1:$P$11,2,0),_xlfn.IFS(VLOOKUP(WEEKDAY(Data[[#This Row],[Min Notif Date]],2),Lookup!$J$1:$L$7,3,0)="Weekend","Weekend",VLOOKUP(WEEKDAY(Data[[#This Row],[Min Notif Date]],2),Lookup!$J$1:$L$7,3,0)="Weekday","Weekday"))</f>
        <v>Weekday</v>
      </c>
      <c r="J4107" s="4" t="str">
        <f>VLOOKUP(WEEKDAY(Data[[#This Row],[Min Notif Date]],2),Lookup!$J$1:$K$7,2,0)</f>
        <v>1. Mon</v>
      </c>
      <c r="K4107" s="37">
        <f>ROUNDDOWN(Data[[#This Row],[PGE Notified Time]],0)</f>
        <v>45327</v>
      </c>
      <c r="L4107" s="4">
        <f>HOUR(Data[[#This Row],[PGE Notified Time]])</f>
        <v>10</v>
      </c>
      <c r="M4107">
        <v>103745</v>
      </c>
      <c r="N4107">
        <v>5313745732</v>
      </c>
      <c r="O4107" t="s">
        <v>57</v>
      </c>
      <c r="P4107" t="s">
        <v>175</v>
      </c>
      <c r="Q4107" s="44" t="s">
        <v>259</v>
      </c>
      <c r="R4107" t="s">
        <v>119</v>
      </c>
      <c r="S4107" s="1">
        <v>45327.417812500003</v>
      </c>
      <c r="T4107" s="1">
        <v>45327.431956018518</v>
      </c>
      <c r="U4107" s="1">
        <v>45327.460416666669</v>
      </c>
      <c r="V4107" t="s">
        <v>120</v>
      </c>
      <c r="W4107" t="s">
        <v>121</v>
      </c>
      <c r="X4107" t="s">
        <v>177</v>
      </c>
      <c r="Y4107" t="s">
        <v>123</v>
      </c>
      <c r="Z4107">
        <v>128130927</v>
      </c>
      <c r="AA4107" s="50">
        <v>46179560</v>
      </c>
      <c r="AB4107" t="s">
        <v>124</v>
      </c>
      <c r="AC4107" s="51">
        <v>61.35</v>
      </c>
    </row>
    <row r="4108" spans="1:29" x14ac:dyDescent="0.25">
      <c r="A4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8" s="4" t="str">
        <f>VLOOKUP(P4108,Lookup!$A$1:$D$19,4,0)</f>
        <v>Bay Area</v>
      </c>
      <c r="C4108" s="4" t="str">
        <f>VLOOKUP(P4108,Lookup!$A$1:$E$19,5,0)</f>
        <v>Region 3</v>
      </c>
      <c r="D4108" s="4" t="str">
        <f>VLOOKUP(P4108,Lookup!$A$1:$B$19,2,0)</f>
        <v>MI</v>
      </c>
      <c r="E4108" s="4" t="str">
        <f>IF(AND((Data[[#This Row],[Min Notif Date]]&gt;$G$3),Data[[#This Row],[Min Notif Date]]&lt;$F$3),"Last Week","No")</f>
        <v>No</v>
      </c>
      <c r="F4108" s="4" t="str">
        <f>VLOOKUP(MONTH(Data[[#This Row],[Min Notif Date]]),Lookup!$G$1:$H$12,2,0)</f>
        <v>9. Sep</v>
      </c>
      <c r="G4108" s="4" t="str">
        <f t="shared" si="64"/>
        <v/>
      </c>
      <c r="H4108" s="4" t="str">
        <f>IF(AND(Data[[#This Row],[Min Notif Time]]&gt;6,Data[[#This Row],[Min Notif Time]]&lt;17),"Business Hours","Non-Business Hours")</f>
        <v>Business Hours</v>
      </c>
      <c r="I4108" s="4" t="str" cm="1">
        <f t="array" ref="I4108">IFERROR(VLOOKUP(Data[[#This Row],[Min Notif Date]],Lookup!$N$1:$P$11,2,0),_xlfn.IFS(VLOOKUP(WEEKDAY(Data[[#This Row],[Min Notif Date]],2),Lookup!$J$1:$L$7,3,0)="Weekend","Weekend",VLOOKUP(WEEKDAY(Data[[#This Row],[Min Notif Date]],2),Lookup!$J$1:$L$7,3,0)="Weekday","Weekday"))</f>
        <v>Weekday</v>
      </c>
      <c r="J4108" s="4" t="str">
        <f>VLOOKUP(WEEKDAY(Data[[#This Row],[Min Notif Date]],2),Lookup!$J$1:$K$7,2,0)</f>
        <v>3. Wed</v>
      </c>
      <c r="K4108" s="37">
        <f>ROUNDDOWN(Data[[#This Row],[PGE Notified Time]],0)</f>
        <v>45560</v>
      </c>
      <c r="L4108" s="4">
        <f>HOUR(Data[[#This Row],[PGE Notified Time]])</f>
        <v>10</v>
      </c>
      <c r="M4108">
        <v>112936</v>
      </c>
      <c r="O4108" t="s">
        <v>117</v>
      </c>
      <c r="P4108" t="s">
        <v>154</v>
      </c>
      <c r="Q4108" s="44" t="s">
        <v>117</v>
      </c>
      <c r="R4108" t="s">
        <v>147</v>
      </c>
      <c r="S4108" s="1" t="s">
        <v>5</v>
      </c>
      <c r="T4108" s="1">
        <v>45560.422835648147</v>
      </c>
      <c r="U4108" s="1">
        <v>45560.465428240743</v>
      </c>
      <c r="V4108" t="s">
        <v>120</v>
      </c>
      <c r="W4108" t="s">
        <v>608</v>
      </c>
      <c r="X4108" t="s">
        <v>174</v>
      </c>
      <c r="Y4108" t="s">
        <v>123</v>
      </c>
      <c r="Z4108">
        <v>129584922</v>
      </c>
      <c r="AA4108" s="50">
        <v>47145003</v>
      </c>
      <c r="AB4108" t="s">
        <v>124</v>
      </c>
      <c r="AC4108" s="51">
        <v>61.333333332999999</v>
      </c>
    </row>
    <row r="4109" spans="1:29" x14ac:dyDescent="0.25">
      <c r="A4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9" s="4" t="str">
        <f>VLOOKUP(P4109,Lookup!$A$1:$D$19,4,0)</f>
        <v>North Valley</v>
      </c>
      <c r="C4109" s="4" t="str">
        <f>VLOOKUP(P4109,Lookup!$A$1:$E$19,5,0)</f>
        <v>Region 2</v>
      </c>
      <c r="D4109" s="4" t="str">
        <f>VLOOKUP(P4109,Lookup!$A$1:$B$19,2,0)</f>
        <v>SI</v>
      </c>
      <c r="E4109" s="4" t="str">
        <f>IF(AND((Data[[#This Row],[Min Notif Date]]&gt;$G$3),Data[[#This Row],[Min Notif Date]]&lt;$F$3),"Last Week","No")</f>
        <v>No</v>
      </c>
      <c r="F4109" s="4" t="str">
        <f>VLOOKUP(MONTH(Data[[#This Row],[Min Notif Date]]),Lookup!$G$1:$H$12,2,0)</f>
        <v>4. Apr</v>
      </c>
      <c r="G4109" s="4" t="str">
        <f t="shared" si="64"/>
        <v/>
      </c>
      <c r="H4109" s="4" t="str">
        <f>IF(AND(Data[[#This Row],[Min Notif Time]]&gt;6,Data[[#This Row],[Min Notif Time]]&lt;17),"Business Hours","Non-Business Hours")</f>
        <v>Non-Business Hours</v>
      </c>
      <c r="I4109" s="4" t="str" cm="1">
        <f t="array" ref="I4109">IFERROR(VLOOKUP(Data[[#This Row],[Min Notif Date]],Lookup!$N$1:$P$11,2,0),_xlfn.IFS(VLOOKUP(WEEKDAY(Data[[#This Row],[Min Notif Date]],2),Lookup!$J$1:$L$7,3,0)="Weekend","Weekend",VLOOKUP(WEEKDAY(Data[[#This Row],[Min Notif Date]],2),Lookup!$J$1:$L$7,3,0)="Weekday","Weekday"))</f>
        <v>Weekend</v>
      </c>
      <c r="J4109" s="4" t="str">
        <f>VLOOKUP(WEEKDAY(Data[[#This Row],[Min Notif Date]],2),Lookup!$J$1:$K$7,2,0)</f>
        <v>6. Sat</v>
      </c>
      <c r="K4109" s="37">
        <f>ROUNDDOWN(Data[[#This Row],[PGE Notified Time]],0)</f>
        <v>45409</v>
      </c>
      <c r="L4109" s="4">
        <f>HOUR(Data[[#This Row],[PGE Notified Time]])</f>
        <v>21</v>
      </c>
      <c r="M4109">
        <v>107063</v>
      </c>
      <c r="N4109">
        <v>1432016817</v>
      </c>
      <c r="O4109" t="s">
        <v>57</v>
      </c>
      <c r="P4109" t="s">
        <v>172</v>
      </c>
      <c r="Q4109" s="44" t="s">
        <v>259</v>
      </c>
      <c r="R4109" t="s">
        <v>119</v>
      </c>
      <c r="S4109" s="1">
        <v>45409.901875000003</v>
      </c>
      <c r="T4109" s="1">
        <v>45409.907986111109</v>
      </c>
      <c r="U4109" s="1">
        <v>45409.944444444445</v>
      </c>
      <c r="V4109" t="s">
        <v>120</v>
      </c>
      <c r="W4109" t="s">
        <v>121</v>
      </c>
      <c r="X4109" t="s">
        <v>278</v>
      </c>
      <c r="Y4109" t="s">
        <v>123</v>
      </c>
      <c r="Z4109" t="s">
        <v>956</v>
      </c>
      <c r="AA4109" s="50" t="s">
        <v>957</v>
      </c>
      <c r="AB4109" t="s">
        <v>124</v>
      </c>
      <c r="AC4109" s="51">
        <v>61.3</v>
      </c>
    </row>
    <row r="4110" spans="1:29" x14ac:dyDescent="0.25">
      <c r="A4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0" s="4" t="str">
        <f>VLOOKUP(P4110,Lookup!$A$1:$D$19,4,0)</f>
        <v>Bay Area</v>
      </c>
      <c r="C4110" s="4" t="str">
        <f>VLOOKUP(P4110,Lookup!$A$1:$E$19,5,0)</f>
        <v>Region 3</v>
      </c>
      <c r="D4110" s="4" t="str">
        <f>VLOOKUP(P4110,Lookup!$A$1:$B$19,2,0)</f>
        <v>PN</v>
      </c>
      <c r="E4110" s="4" t="str">
        <f>IF(AND((Data[[#This Row],[Min Notif Date]]&gt;$G$3),Data[[#This Row],[Min Notif Date]]&lt;$F$3),"Last Week","No")</f>
        <v>No</v>
      </c>
      <c r="F4110" s="4" t="str">
        <f>VLOOKUP(MONTH(Data[[#This Row],[Min Notif Date]]),Lookup!$G$1:$H$12,2,0)</f>
        <v>11. Nov</v>
      </c>
      <c r="G4110" s="4" t="str">
        <f t="shared" si="64"/>
        <v/>
      </c>
      <c r="H4110" s="4" t="str">
        <f>IF(AND(Data[[#This Row],[Min Notif Time]]&gt;6,Data[[#This Row],[Min Notif Time]]&lt;17),"Business Hours","Non-Business Hours")</f>
        <v>Business Hours</v>
      </c>
      <c r="I4110" s="4" t="str" cm="1">
        <f t="array" ref="I4110">IFERROR(VLOOKUP(Data[[#This Row],[Min Notif Date]],Lookup!$N$1:$P$11,2,0),_xlfn.IFS(VLOOKUP(WEEKDAY(Data[[#This Row],[Min Notif Date]],2),Lookup!$J$1:$L$7,3,0)="Weekend","Weekend",VLOOKUP(WEEKDAY(Data[[#This Row],[Min Notif Date]],2),Lookup!$J$1:$L$7,3,0)="Weekday","Weekday"))</f>
        <v>Weekday</v>
      </c>
      <c r="J4110" s="4" t="str">
        <f>VLOOKUP(WEEKDAY(Data[[#This Row],[Min Notif Date]],2),Lookup!$J$1:$K$7,2,0)</f>
        <v>1. Mon</v>
      </c>
      <c r="K4110" s="37">
        <f>ROUNDDOWN(Data[[#This Row],[PGE Notified Time]],0)</f>
        <v>45600</v>
      </c>
      <c r="L4110" s="4">
        <f>HOUR(Data[[#This Row],[PGE Notified Time]])</f>
        <v>14</v>
      </c>
      <c r="M4110">
        <v>114409</v>
      </c>
      <c r="N4110">
        <v>5458000933</v>
      </c>
      <c r="O4110" t="s">
        <v>57</v>
      </c>
      <c r="P4110" t="s">
        <v>165</v>
      </c>
      <c r="Q4110" s="44" t="s">
        <v>259</v>
      </c>
      <c r="R4110" t="s">
        <v>119</v>
      </c>
      <c r="S4110" s="1">
        <v>45600.610231481478</v>
      </c>
      <c r="T4110" s="1">
        <v>45600.611180555556</v>
      </c>
      <c r="U4110" s="1">
        <v>45600.652777777781</v>
      </c>
      <c r="V4110" t="s">
        <v>120</v>
      </c>
      <c r="W4110" t="s">
        <v>121</v>
      </c>
      <c r="X4110" t="s">
        <v>374</v>
      </c>
      <c r="Y4110" t="s">
        <v>123</v>
      </c>
      <c r="Z4110">
        <v>129769441</v>
      </c>
      <c r="AA4110" s="50">
        <v>47164529</v>
      </c>
      <c r="AB4110" t="s">
        <v>124</v>
      </c>
      <c r="AC4110" s="51">
        <v>61.266666667000003</v>
      </c>
    </row>
    <row r="4111" spans="1:29" x14ac:dyDescent="0.25">
      <c r="A4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11" s="4" t="str">
        <f>VLOOKUP(P4111,Lookup!$A$1:$D$19,4,0)</f>
        <v>Central Valley</v>
      </c>
      <c r="C4111" s="4" t="str">
        <f>VLOOKUP(P4111,Lookup!$A$1:$E$19,5,0)</f>
        <v>Region 5</v>
      </c>
      <c r="D4111" s="4" t="str">
        <f>VLOOKUP(P4111,Lookup!$A$1:$B$19,2,0)</f>
        <v>ST</v>
      </c>
      <c r="E4111" s="4" t="str">
        <f>IF(AND((Data[[#This Row],[Min Notif Date]]&gt;$G$3),Data[[#This Row],[Min Notif Date]]&lt;$F$3),"Last Week","No")</f>
        <v>No</v>
      </c>
      <c r="F4111" s="4" t="str">
        <f>VLOOKUP(MONTH(Data[[#This Row],[Min Notif Date]]),Lookup!$G$1:$H$12,2,0)</f>
        <v>11. Nov</v>
      </c>
      <c r="G4111" s="4" t="str">
        <f t="shared" si="64"/>
        <v/>
      </c>
      <c r="H4111" s="4" t="str">
        <f>IF(AND(Data[[#This Row],[Min Notif Time]]&gt;6,Data[[#This Row],[Min Notif Time]]&lt;17),"Business Hours","Non-Business Hours")</f>
        <v>Business Hours</v>
      </c>
      <c r="I4111" s="4" t="str" cm="1">
        <f t="array" ref="I4111">IFERROR(VLOOKUP(Data[[#This Row],[Min Notif Date]],Lookup!$N$1:$P$11,2,0),_xlfn.IFS(VLOOKUP(WEEKDAY(Data[[#This Row],[Min Notif Date]],2),Lookup!$J$1:$L$7,3,0)="Weekend","Weekend",VLOOKUP(WEEKDAY(Data[[#This Row],[Min Notif Date]],2),Lookup!$J$1:$L$7,3,0)="Weekday","Weekday"))</f>
        <v>Weekday</v>
      </c>
      <c r="J4111" s="4" t="str">
        <f>VLOOKUP(WEEKDAY(Data[[#This Row],[Min Notif Date]],2),Lookup!$J$1:$K$7,2,0)</f>
        <v>1. Mon</v>
      </c>
      <c r="K4111" s="37">
        <f>ROUNDDOWN(Data[[#This Row],[PGE Notified Time]],0)</f>
        <v>45614</v>
      </c>
      <c r="L4111" s="4">
        <f>HOUR(Data[[#This Row],[PGE Notified Time]])</f>
        <v>11</v>
      </c>
      <c r="M4111">
        <v>114908</v>
      </c>
      <c r="N4111">
        <v>9901343107</v>
      </c>
      <c r="O4111" t="s">
        <v>52</v>
      </c>
      <c r="P4111" t="s">
        <v>152</v>
      </c>
      <c r="Q4111" s="44" t="s">
        <v>259</v>
      </c>
      <c r="R4111" t="s">
        <v>125</v>
      </c>
      <c r="S4111" s="1">
        <v>45614.485266203701</v>
      </c>
      <c r="T4111" s="1">
        <v>45614.486342592594</v>
      </c>
      <c r="U4111" s="1">
        <v>45614.527777777781</v>
      </c>
      <c r="V4111" t="s">
        <v>120</v>
      </c>
      <c r="W4111" t="s">
        <v>608</v>
      </c>
      <c r="X4111" t="s">
        <v>153</v>
      </c>
      <c r="Y4111" t="s">
        <v>123</v>
      </c>
      <c r="Z4111">
        <v>129827990</v>
      </c>
      <c r="AA4111" s="50">
        <v>47167324</v>
      </c>
      <c r="AB4111" t="s">
        <v>124</v>
      </c>
      <c r="AC4111" s="51">
        <v>61.216666666999998</v>
      </c>
    </row>
    <row r="4112" spans="1:29" x14ac:dyDescent="0.25">
      <c r="A4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2" s="4" t="str">
        <f>VLOOKUP(P4112,Lookup!$A$1:$D$19,4,0)</f>
        <v>Bay Area</v>
      </c>
      <c r="C4112" s="4" t="str">
        <f>VLOOKUP(P4112,Lookup!$A$1:$E$19,5,0)</f>
        <v>Region 3</v>
      </c>
      <c r="D4112" s="4" t="str">
        <f>VLOOKUP(P4112,Lookup!$A$1:$B$19,2,0)</f>
        <v>EB</v>
      </c>
      <c r="E4112" s="4" t="str">
        <f>IF(AND((Data[[#This Row],[Min Notif Date]]&gt;$G$3),Data[[#This Row],[Min Notif Date]]&lt;$F$3),"Last Week","No")</f>
        <v>No</v>
      </c>
      <c r="F4112" s="4" t="str">
        <f>VLOOKUP(MONTH(Data[[#This Row],[Min Notif Date]]),Lookup!$G$1:$H$12,2,0)</f>
        <v>6. Jun</v>
      </c>
      <c r="G4112" s="4" t="str">
        <f t="shared" si="64"/>
        <v/>
      </c>
      <c r="H4112" s="4" t="str">
        <f>IF(AND(Data[[#This Row],[Min Notif Time]]&gt;6,Data[[#This Row],[Min Notif Time]]&lt;17),"Business Hours","Non-Business Hours")</f>
        <v>Business Hours</v>
      </c>
      <c r="I4112" s="4" t="str" cm="1">
        <f t="array" ref="I4112">IFERROR(VLOOKUP(Data[[#This Row],[Min Notif Date]],Lookup!$N$1:$P$11,2,0),_xlfn.IFS(VLOOKUP(WEEKDAY(Data[[#This Row],[Min Notif Date]],2),Lookup!$J$1:$L$7,3,0)="Weekend","Weekend",VLOOKUP(WEEKDAY(Data[[#This Row],[Min Notif Date]],2),Lookup!$J$1:$L$7,3,0)="Weekday","Weekday"))</f>
        <v>Weekday</v>
      </c>
      <c r="J4112" s="4" t="str">
        <f>VLOOKUP(WEEKDAY(Data[[#This Row],[Min Notif Date]],2),Lookup!$J$1:$K$7,2,0)</f>
        <v>5. Fri</v>
      </c>
      <c r="K4112" s="37">
        <f>ROUNDDOWN(Data[[#This Row],[PGE Notified Time]],0)</f>
        <v>45450</v>
      </c>
      <c r="L4112" s="4">
        <f>HOUR(Data[[#This Row],[PGE Notified Time]])</f>
        <v>7</v>
      </c>
      <c r="M4112">
        <v>108600</v>
      </c>
      <c r="N4112" t="s">
        <v>958</v>
      </c>
      <c r="O4112" t="s">
        <v>57</v>
      </c>
      <c r="P4112" t="s">
        <v>118</v>
      </c>
      <c r="Q4112" s="44" t="s">
        <v>259</v>
      </c>
      <c r="R4112" t="s">
        <v>119</v>
      </c>
      <c r="S4112" s="1">
        <v>45450.311678240738</v>
      </c>
      <c r="T4112" s="1">
        <v>45450.324236111112</v>
      </c>
      <c r="U4112" s="1">
        <v>45450.354166666664</v>
      </c>
      <c r="V4112" t="s">
        <v>120</v>
      </c>
      <c r="W4112" t="s">
        <v>121</v>
      </c>
      <c r="X4112" t="s">
        <v>255</v>
      </c>
      <c r="Y4112" t="s">
        <v>123</v>
      </c>
      <c r="Z4112" t="s">
        <v>959</v>
      </c>
      <c r="AA4112" s="50" t="s">
        <v>960</v>
      </c>
      <c r="AB4112" t="s">
        <v>124</v>
      </c>
      <c r="AC4112" s="51">
        <v>61.183333333</v>
      </c>
    </row>
    <row r="4113" spans="1:29" x14ac:dyDescent="0.25">
      <c r="A4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3" s="4" t="str">
        <f>VLOOKUP(P4113,Lookup!$A$1:$D$19,4,0)</f>
        <v>Bay Area</v>
      </c>
      <c r="C4113" s="4" t="str">
        <f>VLOOKUP(P4113,Lookup!$A$1:$E$19,5,0)</f>
        <v>Region 3</v>
      </c>
      <c r="D4113" s="4" t="str">
        <f>VLOOKUP(P4113,Lookup!$A$1:$B$19,2,0)</f>
        <v>PN</v>
      </c>
      <c r="E4113" s="4" t="str">
        <f>IF(AND((Data[[#This Row],[Min Notif Date]]&gt;$G$3),Data[[#This Row],[Min Notif Date]]&lt;$F$3),"Last Week","No")</f>
        <v>No</v>
      </c>
      <c r="F4113" s="4" t="str">
        <f>VLOOKUP(MONTH(Data[[#This Row],[Min Notif Date]]),Lookup!$G$1:$H$12,2,0)</f>
        <v>7. Jul</v>
      </c>
      <c r="G4113" s="4" t="str">
        <f t="shared" si="64"/>
        <v/>
      </c>
      <c r="H4113" s="4" t="str">
        <f>IF(AND(Data[[#This Row],[Min Notif Time]]&gt;6,Data[[#This Row],[Min Notif Time]]&lt;17),"Business Hours","Non-Business Hours")</f>
        <v>Business Hours</v>
      </c>
      <c r="I4113" s="4" t="str" cm="1">
        <f t="array" ref="I4113">IFERROR(VLOOKUP(Data[[#This Row],[Min Notif Date]],Lookup!$N$1:$P$11,2,0),_xlfn.IFS(VLOOKUP(WEEKDAY(Data[[#This Row],[Min Notif Date]],2),Lookup!$J$1:$L$7,3,0)="Weekend","Weekend",VLOOKUP(WEEKDAY(Data[[#This Row],[Min Notif Date]],2),Lookup!$J$1:$L$7,3,0)="Weekday","Weekday"))</f>
        <v>Weekday</v>
      </c>
      <c r="J4113" s="4" t="str">
        <f>VLOOKUP(WEEKDAY(Data[[#This Row],[Min Notif Date]],2),Lookup!$J$1:$K$7,2,0)</f>
        <v>4. Thu</v>
      </c>
      <c r="K4113" s="37">
        <f>ROUNDDOWN(Data[[#This Row],[PGE Notified Time]],0)</f>
        <v>45484</v>
      </c>
      <c r="L4113" s="4">
        <f>HOUR(Data[[#This Row],[PGE Notified Time]])</f>
        <v>10</v>
      </c>
      <c r="M4113">
        <v>110039</v>
      </c>
      <c r="N4113" t="s">
        <v>961</v>
      </c>
      <c r="O4113" t="s">
        <v>117</v>
      </c>
      <c r="P4113" t="s">
        <v>165</v>
      </c>
      <c r="Q4113" s="44" t="s">
        <v>117</v>
      </c>
      <c r="R4113" t="s">
        <v>147</v>
      </c>
      <c r="S4113" s="1">
        <v>45484.444201388891</v>
      </c>
      <c r="T4113" s="1">
        <v>45484.448009259257</v>
      </c>
      <c r="U4113" s="1">
        <v>45484.486666666664</v>
      </c>
      <c r="V4113" t="s">
        <v>120</v>
      </c>
      <c r="W4113" t="s">
        <v>608</v>
      </c>
      <c r="X4113" t="s">
        <v>183</v>
      </c>
      <c r="Y4113" t="s">
        <v>123</v>
      </c>
      <c r="Z4113">
        <v>129209484</v>
      </c>
      <c r="AA4113" s="50">
        <v>47114265</v>
      </c>
      <c r="AB4113" t="s">
        <v>124</v>
      </c>
      <c r="AC4113" s="51">
        <v>61.15</v>
      </c>
    </row>
    <row r="4114" spans="1:29" x14ac:dyDescent="0.25">
      <c r="A4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4" s="4" t="str">
        <f>VLOOKUP(P4114,Lookup!$A$1:$D$19,4,0)</f>
        <v>Bay Area</v>
      </c>
      <c r="C4114" s="4" t="str">
        <f>VLOOKUP(P4114,Lookup!$A$1:$E$19,5,0)</f>
        <v>Region 3</v>
      </c>
      <c r="D4114" s="4" t="str">
        <f>VLOOKUP(P4114,Lookup!$A$1:$B$19,2,0)</f>
        <v>PN</v>
      </c>
      <c r="E4114" s="4" t="str">
        <f>IF(AND((Data[[#This Row],[Min Notif Date]]&gt;$G$3),Data[[#This Row],[Min Notif Date]]&lt;$F$3),"Last Week","No")</f>
        <v>No</v>
      </c>
      <c r="F4114" s="4" t="str">
        <f>VLOOKUP(MONTH(Data[[#This Row],[Min Notif Date]]),Lookup!$G$1:$H$12,2,0)</f>
        <v>3. Mar</v>
      </c>
      <c r="G4114" s="4" t="str">
        <f t="shared" si="64"/>
        <v/>
      </c>
      <c r="H4114" s="4" t="str">
        <f>IF(AND(Data[[#This Row],[Min Notif Time]]&gt;6,Data[[#This Row],[Min Notif Time]]&lt;17),"Business Hours","Non-Business Hours")</f>
        <v>Business Hours</v>
      </c>
      <c r="I4114" s="4" t="str" cm="1">
        <f t="array" ref="I4114">IFERROR(VLOOKUP(Data[[#This Row],[Min Notif Date]],Lookup!$N$1:$P$11,2,0),_xlfn.IFS(VLOOKUP(WEEKDAY(Data[[#This Row],[Min Notif Date]],2),Lookup!$J$1:$L$7,3,0)="Weekend","Weekend",VLOOKUP(WEEKDAY(Data[[#This Row],[Min Notif Date]],2),Lookup!$J$1:$L$7,3,0)="Weekday","Weekday"))</f>
        <v>Weekday</v>
      </c>
      <c r="J4114" s="4" t="str">
        <f>VLOOKUP(WEEKDAY(Data[[#This Row],[Min Notif Date]],2),Lookup!$J$1:$K$7,2,0)</f>
        <v>4. Thu</v>
      </c>
      <c r="K4114" s="37">
        <f>ROUNDDOWN(Data[[#This Row],[PGE Notified Time]],0)</f>
        <v>45365</v>
      </c>
      <c r="L4114" s="4">
        <f>HOUR(Data[[#This Row],[PGE Notified Time]])</f>
        <v>16</v>
      </c>
      <c r="M4114">
        <v>105286</v>
      </c>
      <c r="O4114" t="s">
        <v>117</v>
      </c>
      <c r="P4114" t="s">
        <v>165</v>
      </c>
      <c r="Q4114" s="44" t="s">
        <v>117</v>
      </c>
      <c r="R4114" t="s">
        <v>119</v>
      </c>
      <c r="S4114" s="1" t="s">
        <v>5</v>
      </c>
      <c r="T4114" s="1">
        <v>45365.689201388886</v>
      </c>
      <c r="U4114" s="1">
        <v>45365.731666666667</v>
      </c>
      <c r="V4114" t="s">
        <v>120</v>
      </c>
      <c r="W4114" t="s">
        <v>608</v>
      </c>
      <c r="X4114" t="s">
        <v>305</v>
      </c>
      <c r="Y4114" t="s">
        <v>123</v>
      </c>
      <c r="Z4114">
        <v>128290438</v>
      </c>
      <c r="AA4114" s="50">
        <v>47039606</v>
      </c>
      <c r="AB4114" t="s">
        <v>124</v>
      </c>
      <c r="AC4114" s="51">
        <v>61.15</v>
      </c>
    </row>
    <row r="4115" spans="1:29" x14ac:dyDescent="0.25">
      <c r="A4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15" s="4" t="str">
        <f>VLOOKUP(P4115,Lookup!$A$1:$D$19,4,0)</f>
        <v>Central Valley</v>
      </c>
      <c r="C4115" s="4" t="str">
        <f>VLOOKUP(P4115,Lookup!$A$1:$E$19,5,0)</f>
        <v>Region 5</v>
      </c>
      <c r="D4115" s="4" t="str">
        <f>VLOOKUP(P4115,Lookup!$A$1:$B$19,2,0)</f>
        <v>KE</v>
      </c>
      <c r="E4115" s="4" t="str">
        <f>IF(AND((Data[[#This Row],[Min Notif Date]]&gt;$G$3),Data[[#This Row],[Min Notif Date]]&lt;$F$3),"Last Week","No")</f>
        <v>No</v>
      </c>
      <c r="F4115" s="4" t="str">
        <f>VLOOKUP(MONTH(Data[[#This Row],[Min Notif Date]]),Lookup!$G$1:$H$12,2,0)</f>
        <v>7. Jul</v>
      </c>
      <c r="G4115" s="4" t="str">
        <f t="shared" si="64"/>
        <v/>
      </c>
      <c r="H4115" s="4" t="str">
        <f>IF(AND(Data[[#This Row],[Min Notif Time]]&gt;6,Data[[#This Row],[Min Notif Time]]&lt;17),"Business Hours","Non-Business Hours")</f>
        <v>Business Hours</v>
      </c>
      <c r="I4115" s="4" t="str" cm="1">
        <f t="array" ref="I4115">IFERROR(VLOOKUP(Data[[#This Row],[Min Notif Date]],Lookup!$N$1:$P$11,2,0),_xlfn.IFS(VLOOKUP(WEEKDAY(Data[[#This Row],[Min Notif Date]],2),Lookup!$J$1:$L$7,3,0)="Weekend","Weekend",VLOOKUP(WEEKDAY(Data[[#This Row],[Min Notif Date]],2),Lookup!$J$1:$L$7,3,0)="Weekday","Weekday"))</f>
        <v>Weekday</v>
      </c>
      <c r="J4115" s="4" t="str">
        <f>VLOOKUP(WEEKDAY(Data[[#This Row],[Min Notif Date]],2),Lookup!$J$1:$K$7,2,0)</f>
        <v>4. Thu</v>
      </c>
      <c r="K4115" s="37">
        <f>ROUNDDOWN(Data[[#This Row],[PGE Notified Time]],0)</f>
        <v>45498</v>
      </c>
      <c r="L4115" s="4">
        <f>HOUR(Data[[#This Row],[PGE Notified Time]])</f>
        <v>11</v>
      </c>
      <c r="M4115">
        <v>110588</v>
      </c>
      <c r="N4115">
        <v>4527571483</v>
      </c>
      <c r="O4115" t="s">
        <v>52</v>
      </c>
      <c r="P4115" t="s">
        <v>290</v>
      </c>
      <c r="Q4115" s="44" t="s">
        <v>259</v>
      </c>
      <c r="R4115" t="s">
        <v>125</v>
      </c>
      <c r="S4115" s="1">
        <v>45498.467268518521</v>
      </c>
      <c r="T4115" s="1">
        <v>45498.471053240741</v>
      </c>
      <c r="U4115" s="1">
        <v>45498.509722222225</v>
      </c>
      <c r="V4115" t="s">
        <v>120</v>
      </c>
      <c r="W4115" t="s">
        <v>608</v>
      </c>
      <c r="X4115" t="s">
        <v>318</v>
      </c>
      <c r="Y4115" t="s">
        <v>123</v>
      </c>
      <c r="Z4115">
        <v>129307353</v>
      </c>
      <c r="AA4115" s="50">
        <v>35570951</v>
      </c>
      <c r="AB4115" t="s">
        <v>124</v>
      </c>
      <c r="AC4115" s="51">
        <v>61.133333333000003</v>
      </c>
    </row>
    <row r="4116" spans="1:29" x14ac:dyDescent="0.25">
      <c r="A4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6" s="4" t="str">
        <f>VLOOKUP(P4116,Lookup!$A$1:$D$19,4,0)</f>
        <v>Bay Area</v>
      </c>
      <c r="C4116" s="4" t="str">
        <f>VLOOKUP(P4116,Lookup!$A$1:$E$19,5,0)</f>
        <v>Region 3</v>
      </c>
      <c r="D4116" s="4" t="str">
        <f>VLOOKUP(P4116,Lookup!$A$1:$B$19,2,0)</f>
        <v>SF</v>
      </c>
      <c r="E4116" s="4" t="str">
        <f>IF(AND((Data[[#This Row],[Min Notif Date]]&gt;$G$3),Data[[#This Row],[Min Notif Date]]&lt;$F$3),"Last Week","No")</f>
        <v>No</v>
      </c>
      <c r="F4116" s="4" t="str">
        <f>VLOOKUP(MONTH(Data[[#This Row],[Min Notif Date]]),Lookup!$G$1:$H$12,2,0)</f>
        <v>4. Apr</v>
      </c>
      <c r="G4116" s="4" t="str">
        <f t="shared" si="64"/>
        <v/>
      </c>
      <c r="H4116" s="4" t="str">
        <f>IF(AND(Data[[#This Row],[Min Notif Time]]&gt;6,Data[[#This Row],[Min Notif Time]]&lt;17),"Business Hours","Non-Business Hours")</f>
        <v>Business Hours</v>
      </c>
      <c r="I4116" s="4" t="str" cm="1">
        <f t="array" ref="I4116">IFERROR(VLOOKUP(Data[[#This Row],[Min Notif Date]],Lookup!$N$1:$P$11,2,0),_xlfn.IFS(VLOOKUP(WEEKDAY(Data[[#This Row],[Min Notif Date]],2),Lookup!$J$1:$L$7,3,0)="Weekend","Weekend",VLOOKUP(WEEKDAY(Data[[#This Row],[Min Notif Date]],2),Lookup!$J$1:$L$7,3,0)="Weekday","Weekday"))</f>
        <v>Weekday</v>
      </c>
      <c r="J4116" s="4" t="str">
        <f>VLOOKUP(WEEKDAY(Data[[#This Row],[Min Notif Date]],2),Lookup!$J$1:$K$7,2,0)</f>
        <v>3. Wed</v>
      </c>
      <c r="K4116" s="37">
        <f>ROUNDDOWN(Data[[#This Row],[PGE Notified Time]],0)</f>
        <v>45406</v>
      </c>
      <c r="L4116" s="4">
        <f>HOUR(Data[[#This Row],[PGE Notified Time]])</f>
        <v>10</v>
      </c>
      <c r="M4116">
        <v>106930</v>
      </c>
      <c r="O4116" t="s">
        <v>117</v>
      </c>
      <c r="P4116" t="s">
        <v>128</v>
      </c>
      <c r="Q4116" s="44" t="s">
        <v>117</v>
      </c>
      <c r="R4116" t="s">
        <v>119</v>
      </c>
      <c r="S4116" s="1" t="s">
        <v>5</v>
      </c>
      <c r="T4116" s="1">
        <v>45406.440474537034</v>
      </c>
      <c r="U4116" s="1">
        <v>45406.482928240737</v>
      </c>
      <c r="V4116" t="s">
        <v>120</v>
      </c>
      <c r="W4116" t="s">
        <v>608</v>
      </c>
      <c r="X4116" t="s">
        <v>129</v>
      </c>
      <c r="Y4116" t="s">
        <v>123</v>
      </c>
      <c r="Z4116">
        <v>128638431</v>
      </c>
      <c r="AA4116" s="50">
        <v>47062516</v>
      </c>
      <c r="AB4116" t="s">
        <v>124</v>
      </c>
      <c r="AC4116" s="51">
        <v>61.133333333000003</v>
      </c>
    </row>
    <row r="4117" spans="1:29" x14ac:dyDescent="0.25">
      <c r="A4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7" s="4" t="str">
        <f>VLOOKUP(P4117,Lookup!$A$1:$D$19,4,0)</f>
        <v>Bay Area</v>
      </c>
      <c r="C4117" s="4" t="str">
        <f>VLOOKUP(P4117,Lookup!$A$1:$E$19,5,0)</f>
        <v>Region 3</v>
      </c>
      <c r="D4117" s="4" t="str">
        <f>VLOOKUP(P4117,Lookup!$A$1:$B$19,2,0)</f>
        <v>EB</v>
      </c>
      <c r="E4117" s="4" t="str">
        <f>IF(AND((Data[[#This Row],[Min Notif Date]]&gt;$G$3),Data[[#This Row],[Min Notif Date]]&lt;$F$3),"Last Week","No")</f>
        <v>No</v>
      </c>
      <c r="F4117" s="4" t="str">
        <f>VLOOKUP(MONTH(Data[[#This Row],[Min Notif Date]]),Lookup!$G$1:$H$12,2,0)</f>
        <v>2. Feb</v>
      </c>
      <c r="G4117" s="4" t="str">
        <f t="shared" si="64"/>
        <v/>
      </c>
      <c r="H4117" s="4" t="str">
        <f>IF(AND(Data[[#This Row],[Min Notif Time]]&gt;6,Data[[#This Row],[Min Notif Time]]&lt;17),"Business Hours","Non-Business Hours")</f>
        <v>Business Hours</v>
      </c>
      <c r="I4117" s="4" t="str" cm="1">
        <f t="array" ref="I4117">IFERROR(VLOOKUP(Data[[#This Row],[Min Notif Date]],Lookup!$N$1:$P$11,2,0),_xlfn.IFS(VLOOKUP(WEEKDAY(Data[[#This Row],[Min Notif Date]],2),Lookup!$J$1:$L$7,3,0)="Weekend","Weekend",VLOOKUP(WEEKDAY(Data[[#This Row],[Min Notif Date]],2),Lookup!$J$1:$L$7,3,0)="Weekday","Weekday"))</f>
        <v>Weekday</v>
      </c>
      <c r="J4117" s="4" t="str">
        <f>VLOOKUP(WEEKDAY(Data[[#This Row],[Min Notif Date]],2),Lookup!$J$1:$K$7,2,0)</f>
        <v>3. Wed</v>
      </c>
      <c r="K4117" s="37">
        <f>ROUNDDOWN(Data[[#This Row],[PGE Notified Time]],0)</f>
        <v>45350</v>
      </c>
      <c r="L4117" s="4">
        <f>HOUR(Data[[#This Row],[PGE Notified Time]])</f>
        <v>10</v>
      </c>
      <c r="M4117">
        <v>104693</v>
      </c>
      <c r="O4117" t="s">
        <v>117</v>
      </c>
      <c r="P4117" t="s">
        <v>118</v>
      </c>
      <c r="Q4117" s="44" t="s">
        <v>117</v>
      </c>
      <c r="R4117" t="s">
        <v>147</v>
      </c>
      <c r="S4117" s="1" t="s">
        <v>5</v>
      </c>
      <c r="T4117" s="1">
        <v>45350.457557870373</v>
      </c>
      <c r="U4117" s="1">
        <v>45350.5</v>
      </c>
      <c r="V4117" t="s">
        <v>120</v>
      </c>
      <c r="W4117" t="s">
        <v>608</v>
      </c>
      <c r="X4117" t="s">
        <v>150</v>
      </c>
      <c r="Y4117" t="s">
        <v>123</v>
      </c>
      <c r="Z4117">
        <v>128223147</v>
      </c>
      <c r="AA4117" s="50">
        <v>47033041</v>
      </c>
      <c r="AB4117" t="s">
        <v>124</v>
      </c>
      <c r="AC4117" s="51">
        <v>61.116666666999997</v>
      </c>
    </row>
    <row r="4118" spans="1:29" x14ac:dyDescent="0.25">
      <c r="A4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8" s="4" t="str">
        <f>VLOOKUP(P4118,Lookup!$A$1:$D$19,4,0)</f>
        <v>Central Valley</v>
      </c>
      <c r="C4118" s="4" t="str">
        <f>VLOOKUP(P4118,Lookup!$A$1:$E$19,5,0)</f>
        <v>Region 5</v>
      </c>
      <c r="D4118" s="4" t="str">
        <f>VLOOKUP(P4118,Lookup!$A$1:$B$19,2,0)</f>
        <v>YO</v>
      </c>
      <c r="E4118" s="4" t="str">
        <f>IF(AND((Data[[#This Row],[Min Notif Date]]&gt;$G$3),Data[[#This Row],[Min Notif Date]]&lt;$F$3),"Last Week","No")</f>
        <v>No</v>
      </c>
      <c r="F4118" s="4" t="str">
        <f>VLOOKUP(MONTH(Data[[#This Row],[Min Notif Date]]),Lookup!$G$1:$H$12,2,0)</f>
        <v>10. Oct</v>
      </c>
      <c r="G4118" s="4" t="str">
        <f t="shared" si="64"/>
        <v/>
      </c>
      <c r="H4118" s="4" t="str">
        <f>IF(AND(Data[[#This Row],[Min Notif Time]]&gt;6,Data[[#This Row],[Min Notif Time]]&lt;17),"Business Hours","Non-Business Hours")</f>
        <v>Business Hours</v>
      </c>
      <c r="I4118" s="4" t="str" cm="1">
        <f t="array" ref="I4118">IFERROR(VLOOKUP(Data[[#This Row],[Min Notif Date]],Lookup!$N$1:$P$11,2,0),_xlfn.IFS(VLOOKUP(WEEKDAY(Data[[#This Row],[Min Notif Date]],2),Lookup!$J$1:$L$7,3,0)="Weekend","Weekend",VLOOKUP(WEEKDAY(Data[[#This Row],[Min Notif Date]],2),Lookup!$J$1:$L$7,3,0)="Weekday","Weekday"))</f>
        <v>Weekday</v>
      </c>
      <c r="J4118" s="4" t="str">
        <f>VLOOKUP(WEEKDAY(Data[[#This Row],[Min Notif Date]],2),Lookup!$J$1:$K$7,2,0)</f>
        <v>5. Fri</v>
      </c>
      <c r="K4118" s="37">
        <f>ROUNDDOWN(Data[[#This Row],[PGE Notified Time]],0)</f>
        <v>45569</v>
      </c>
      <c r="L4118" s="4">
        <f>HOUR(Data[[#This Row],[PGE Notified Time]])</f>
        <v>10</v>
      </c>
      <c r="M4118">
        <v>113312</v>
      </c>
      <c r="O4118" t="s">
        <v>117</v>
      </c>
      <c r="P4118" t="s">
        <v>197</v>
      </c>
      <c r="Q4118" s="44" t="s">
        <v>117</v>
      </c>
      <c r="R4118" t="s">
        <v>119</v>
      </c>
      <c r="S4118" s="1" t="s">
        <v>5</v>
      </c>
      <c r="T4118" s="1">
        <v>45569.457777777781</v>
      </c>
      <c r="U4118" s="1">
        <v>45569.500208333331</v>
      </c>
      <c r="V4118" t="s">
        <v>120</v>
      </c>
      <c r="W4118" t="s">
        <v>608</v>
      </c>
      <c r="X4118" t="s">
        <v>559</v>
      </c>
      <c r="Y4118" t="s">
        <v>123</v>
      </c>
      <c r="Z4118">
        <v>129634017</v>
      </c>
      <c r="AA4118" s="50">
        <v>47152357</v>
      </c>
      <c r="AB4118" t="s">
        <v>124</v>
      </c>
      <c r="AC4118" s="51">
        <v>61.1</v>
      </c>
    </row>
    <row r="4119" spans="1:29" x14ac:dyDescent="0.25">
      <c r="A4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9" s="4" t="str">
        <f>VLOOKUP(P4119,Lookup!$A$1:$D$19,4,0)</f>
        <v>Bay Area</v>
      </c>
      <c r="C4119" s="4" t="str">
        <f>VLOOKUP(P4119,Lookup!$A$1:$E$19,5,0)</f>
        <v>Region 3</v>
      </c>
      <c r="D4119" s="4" t="str">
        <f>VLOOKUP(P4119,Lookup!$A$1:$B$19,2,0)</f>
        <v>EB</v>
      </c>
      <c r="E4119" s="4" t="str">
        <f>IF(AND((Data[[#This Row],[Min Notif Date]]&gt;$G$3),Data[[#This Row],[Min Notif Date]]&lt;$F$3),"Last Week","No")</f>
        <v>No</v>
      </c>
      <c r="F4119" s="4" t="str">
        <f>VLOOKUP(MONTH(Data[[#This Row],[Min Notif Date]]),Lookup!$G$1:$H$12,2,0)</f>
        <v>6. Jun</v>
      </c>
      <c r="G4119" s="4" t="str">
        <f t="shared" si="64"/>
        <v/>
      </c>
      <c r="H4119" s="4" t="str">
        <f>IF(AND(Data[[#This Row],[Min Notif Time]]&gt;6,Data[[#This Row],[Min Notif Time]]&lt;17),"Business Hours","Non-Business Hours")</f>
        <v>Business Hours</v>
      </c>
      <c r="I4119" s="4" t="str" cm="1">
        <f t="array" ref="I4119">IFERROR(VLOOKUP(Data[[#This Row],[Min Notif Date]],Lookup!$N$1:$P$11,2,0),_xlfn.IFS(VLOOKUP(WEEKDAY(Data[[#This Row],[Min Notif Date]],2),Lookup!$J$1:$L$7,3,0)="Weekend","Weekend",VLOOKUP(WEEKDAY(Data[[#This Row],[Min Notif Date]],2),Lookup!$J$1:$L$7,3,0)="Weekday","Weekday"))</f>
        <v>Weekday</v>
      </c>
      <c r="J4119" s="4" t="str">
        <f>VLOOKUP(WEEKDAY(Data[[#This Row],[Min Notif Date]],2),Lookup!$J$1:$K$7,2,0)</f>
        <v>1. Mon</v>
      </c>
      <c r="K4119" s="37">
        <f>ROUNDDOWN(Data[[#This Row],[PGE Notified Time]],0)</f>
        <v>45446</v>
      </c>
      <c r="L4119" s="4">
        <f>HOUR(Data[[#This Row],[PGE Notified Time]])</f>
        <v>16</v>
      </c>
      <c r="M4119">
        <v>108429</v>
      </c>
      <c r="N4119">
        <v>3116326632</v>
      </c>
      <c r="O4119" t="s">
        <v>57</v>
      </c>
      <c r="P4119" t="s">
        <v>118</v>
      </c>
      <c r="Q4119" s="44" t="s">
        <v>259</v>
      </c>
      <c r="R4119" t="s">
        <v>119</v>
      </c>
      <c r="S4119" s="1">
        <v>45446.67287037037</v>
      </c>
      <c r="T4119" s="1">
        <v>45446.674780092595</v>
      </c>
      <c r="U4119" s="1">
        <v>45446.715277777781</v>
      </c>
      <c r="V4119" t="s">
        <v>120</v>
      </c>
      <c r="W4119" t="s">
        <v>121</v>
      </c>
      <c r="X4119" t="s">
        <v>144</v>
      </c>
      <c r="Y4119" t="s">
        <v>123</v>
      </c>
      <c r="Z4119">
        <v>129015766</v>
      </c>
      <c r="AA4119" s="50">
        <v>47087284</v>
      </c>
      <c r="AB4119" t="s">
        <v>124</v>
      </c>
      <c r="AC4119" s="51">
        <v>61.066666667</v>
      </c>
    </row>
    <row r="4120" spans="1:29" x14ac:dyDescent="0.25">
      <c r="A4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0" s="4" t="str">
        <f>VLOOKUP(P4120,Lookup!$A$1:$D$19,4,0)</f>
        <v>Bay Area</v>
      </c>
      <c r="C4120" s="4" t="str">
        <f>VLOOKUP(P4120,Lookup!$A$1:$E$19,5,0)</f>
        <v>Region 3</v>
      </c>
      <c r="D4120" s="4" t="str">
        <f>VLOOKUP(P4120,Lookup!$A$1:$B$19,2,0)</f>
        <v>PN</v>
      </c>
      <c r="E4120" s="4" t="str">
        <f>IF(AND((Data[[#This Row],[Min Notif Date]]&gt;$G$3),Data[[#This Row],[Min Notif Date]]&lt;$F$3),"Last Week","No")</f>
        <v>No</v>
      </c>
      <c r="F4120" s="4" t="str">
        <f>VLOOKUP(MONTH(Data[[#This Row],[Min Notif Date]]),Lookup!$G$1:$H$12,2,0)</f>
        <v>11. Nov</v>
      </c>
      <c r="G4120" s="4" t="str">
        <f t="shared" si="64"/>
        <v/>
      </c>
      <c r="H4120" s="4" t="str">
        <f>IF(AND(Data[[#This Row],[Min Notif Time]]&gt;6,Data[[#This Row],[Min Notif Time]]&lt;17),"Business Hours","Non-Business Hours")</f>
        <v>Business Hours</v>
      </c>
      <c r="I4120" s="4" t="str" cm="1">
        <f t="array" ref="I4120">IFERROR(VLOOKUP(Data[[#This Row],[Min Notif Date]],Lookup!$N$1:$P$11,2,0),_xlfn.IFS(VLOOKUP(WEEKDAY(Data[[#This Row],[Min Notif Date]],2),Lookup!$J$1:$L$7,3,0)="Weekend","Weekend",VLOOKUP(WEEKDAY(Data[[#This Row],[Min Notif Date]],2),Lookup!$J$1:$L$7,3,0)="Weekday","Weekday"))</f>
        <v>Weekend</v>
      </c>
      <c r="J4120" s="4" t="str">
        <f>VLOOKUP(WEEKDAY(Data[[#This Row],[Min Notif Date]],2),Lookup!$J$1:$K$7,2,0)</f>
        <v>7. Sun</v>
      </c>
      <c r="K4120" s="37">
        <f>ROUNDDOWN(Data[[#This Row],[PGE Notified Time]],0)</f>
        <v>45613</v>
      </c>
      <c r="L4120" s="4">
        <f>HOUR(Data[[#This Row],[PGE Notified Time]])</f>
        <v>8</v>
      </c>
      <c r="M4120">
        <v>114871</v>
      </c>
      <c r="N4120">
        <v>6506557724</v>
      </c>
      <c r="O4120" t="s">
        <v>117</v>
      </c>
      <c r="P4120" t="s">
        <v>165</v>
      </c>
      <c r="Q4120" s="44" t="s">
        <v>117</v>
      </c>
      <c r="R4120" t="s">
        <v>119</v>
      </c>
      <c r="S4120" s="1">
        <v>45613.333240740743</v>
      </c>
      <c r="T4120" s="1">
        <v>45613.333564814813</v>
      </c>
      <c r="U4120" s="1">
        <v>45613.375613425924</v>
      </c>
      <c r="V4120" t="s">
        <v>120</v>
      </c>
      <c r="W4120" t="s">
        <v>608</v>
      </c>
      <c r="X4120" t="s">
        <v>313</v>
      </c>
      <c r="Y4120" t="s">
        <v>123</v>
      </c>
      <c r="Z4120">
        <v>129823789</v>
      </c>
      <c r="AA4120" s="50">
        <v>47166872</v>
      </c>
      <c r="AB4120" t="s">
        <v>124</v>
      </c>
      <c r="AC4120" s="51">
        <v>61.016666667000003</v>
      </c>
    </row>
    <row r="4121" spans="1:29" x14ac:dyDescent="0.25">
      <c r="A4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1" s="4" t="str">
        <f>VLOOKUP(P4121,Lookup!$A$1:$D$19,4,0)</f>
        <v>Bay Area</v>
      </c>
      <c r="C4121" s="4" t="str">
        <f>VLOOKUP(P4121,Lookup!$A$1:$E$19,5,0)</f>
        <v>Region 3</v>
      </c>
      <c r="D4121" s="4" t="str">
        <f>VLOOKUP(P4121,Lookup!$A$1:$B$19,2,0)</f>
        <v>EB</v>
      </c>
      <c r="E4121" s="4" t="str">
        <f>IF(AND((Data[[#This Row],[Min Notif Date]]&gt;$G$3),Data[[#This Row],[Min Notif Date]]&lt;$F$3),"Last Week","No")</f>
        <v>No</v>
      </c>
      <c r="F4121" s="4" t="str">
        <f>VLOOKUP(MONTH(Data[[#This Row],[Min Notif Date]]),Lookup!$G$1:$H$12,2,0)</f>
        <v>1. Jan</v>
      </c>
      <c r="G4121" s="4" t="str">
        <f t="shared" si="64"/>
        <v/>
      </c>
      <c r="H4121" s="4" t="str">
        <f>IF(AND(Data[[#This Row],[Min Notif Time]]&gt;6,Data[[#This Row],[Min Notif Time]]&lt;17),"Business Hours","Non-Business Hours")</f>
        <v>Business Hours</v>
      </c>
      <c r="I4121" s="4" t="str" cm="1">
        <f t="array" ref="I4121">IFERROR(VLOOKUP(Data[[#This Row],[Min Notif Date]],Lookup!$N$1:$P$11,2,0),_xlfn.IFS(VLOOKUP(WEEKDAY(Data[[#This Row],[Min Notif Date]],2),Lookup!$J$1:$L$7,3,0)="Weekend","Weekend",VLOOKUP(WEEKDAY(Data[[#This Row],[Min Notif Date]],2),Lookup!$J$1:$L$7,3,0)="Weekday","Weekday"))</f>
        <v>Weekday</v>
      </c>
      <c r="J4121" s="4" t="str">
        <f>VLOOKUP(WEEKDAY(Data[[#This Row],[Min Notif Date]],2),Lookup!$J$1:$K$7,2,0)</f>
        <v>5. Fri</v>
      </c>
      <c r="K4121" s="37">
        <f>ROUNDDOWN(Data[[#This Row],[PGE Notified Time]],0)</f>
        <v>45310</v>
      </c>
      <c r="L4121" s="4">
        <f>HOUR(Data[[#This Row],[PGE Notified Time]])</f>
        <v>11</v>
      </c>
      <c r="M4121">
        <v>103158</v>
      </c>
      <c r="O4121" t="s">
        <v>117</v>
      </c>
      <c r="P4121" t="s">
        <v>118</v>
      </c>
      <c r="Q4121" s="44" t="s">
        <v>117</v>
      </c>
      <c r="R4121" t="s">
        <v>119</v>
      </c>
      <c r="S4121" s="1" t="s">
        <v>5</v>
      </c>
      <c r="T4121" s="1">
        <v>45310.468055555553</v>
      </c>
      <c r="U4121" s="1">
        <v>45310.510416666664</v>
      </c>
      <c r="V4121" t="s">
        <v>120</v>
      </c>
      <c r="W4121" t="s">
        <v>608</v>
      </c>
      <c r="X4121" t="s">
        <v>122</v>
      </c>
      <c r="Y4121" t="s">
        <v>123</v>
      </c>
      <c r="Z4121">
        <v>128065516</v>
      </c>
      <c r="AA4121" s="50">
        <v>46165826</v>
      </c>
      <c r="AB4121" t="s">
        <v>124</v>
      </c>
      <c r="AC4121" s="51">
        <v>61</v>
      </c>
    </row>
    <row r="4122" spans="1:29" x14ac:dyDescent="0.25">
      <c r="A4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2" s="4" t="str">
        <f>VLOOKUP(P4122,Lookup!$A$1:$D$19,4,0)</f>
        <v>Bay Area</v>
      </c>
      <c r="C4122" s="4" t="str">
        <f>VLOOKUP(P4122,Lookup!$A$1:$E$19,5,0)</f>
        <v>Region 3</v>
      </c>
      <c r="D4122" s="4" t="str">
        <f>VLOOKUP(P4122,Lookup!$A$1:$B$19,2,0)</f>
        <v>MI</v>
      </c>
      <c r="E4122" s="4" t="str">
        <f>IF(AND((Data[[#This Row],[Min Notif Date]]&gt;$G$3),Data[[#This Row],[Min Notif Date]]&lt;$F$3),"Last Week","No")</f>
        <v>No</v>
      </c>
      <c r="F4122" s="4" t="str">
        <f>VLOOKUP(MONTH(Data[[#This Row],[Min Notif Date]]),Lookup!$G$1:$H$12,2,0)</f>
        <v>5. May</v>
      </c>
      <c r="G4122" s="4" t="str">
        <f t="shared" si="64"/>
        <v/>
      </c>
      <c r="H4122" s="4" t="str">
        <f>IF(AND(Data[[#This Row],[Min Notif Time]]&gt;6,Data[[#This Row],[Min Notif Time]]&lt;17),"Business Hours","Non-Business Hours")</f>
        <v>Business Hours</v>
      </c>
      <c r="I4122" s="4" t="str" cm="1">
        <f t="array" ref="I4122">IFERROR(VLOOKUP(Data[[#This Row],[Min Notif Date]],Lookup!$N$1:$P$11,2,0),_xlfn.IFS(VLOOKUP(WEEKDAY(Data[[#This Row],[Min Notif Date]],2),Lookup!$J$1:$L$7,3,0)="Weekend","Weekend",VLOOKUP(WEEKDAY(Data[[#This Row],[Min Notif Date]],2),Lookup!$J$1:$L$7,3,0)="Weekday","Weekday"))</f>
        <v>Weekday</v>
      </c>
      <c r="J4122" s="4" t="str">
        <f>VLOOKUP(WEEKDAY(Data[[#This Row],[Min Notif Date]],2),Lookup!$J$1:$K$7,2,0)</f>
        <v>2. Tue</v>
      </c>
      <c r="K4122" s="37">
        <f>ROUNDDOWN(Data[[#This Row],[PGE Notified Time]],0)</f>
        <v>45419</v>
      </c>
      <c r="L4122" s="4">
        <f>HOUR(Data[[#This Row],[PGE Notified Time]])</f>
        <v>10</v>
      </c>
      <c r="M4122">
        <v>107413</v>
      </c>
      <c r="O4122" t="s">
        <v>117</v>
      </c>
      <c r="P4122" t="s">
        <v>154</v>
      </c>
      <c r="Q4122" s="44" t="s">
        <v>117</v>
      </c>
      <c r="R4122" t="s">
        <v>147</v>
      </c>
      <c r="S4122" s="1" t="s">
        <v>5</v>
      </c>
      <c r="T4122" s="1">
        <v>45419.431979166664</v>
      </c>
      <c r="U4122" s="1">
        <v>45419.474328703705</v>
      </c>
      <c r="V4122" t="s">
        <v>120</v>
      </c>
      <c r="W4122" t="s">
        <v>608</v>
      </c>
      <c r="X4122" t="s">
        <v>155</v>
      </c>
      <c r="Y4122" t="s">
        <v>123</v>
      </c>
      <c r="Z4122" t="s">
        <v>962</v>
      </c>
      <c r="AA4122" s="50" t="s">
        <v>963</v>
      </c>
      <c r="AB4122" t="s">
        <v>124</v>
      </c>
      <c r="AC4122" s="51">
        <v>60.983333332999997</v>
      </c>
    </row>
    <row r="4123" spans="1:29" x14ac:dyDescent="0.25">
      <c r="A4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3" s="4" t="str">
        <f>VLOOKUP(P4123,Lookup!$A$1:$D$19,4,0)</f>
        <v>South Bay</v>
      </c>
      <c r="C4123" s="4" t="str">
        <f>VLOOKUP(P4123,Lookup!$A$1:$E$19,5,0)</f>
        <v>Region 4</v>
      </c>
      <c r="D4123" s="4" t="str">
        <f>VLOOKUP(P4123,Lookup!$A$1:$B$19,2,0)</f>
        <v>SJ</v>
      </c>
      <c r="E4123" s="4" t="str">
        <f>IF(AND((Data[[#This Row],[Min Notif Date]]&gt;$G$3),Data[[#This Row],[Min Notif Date]]&lt;$F$3),"Last Week","No")</f>
        <v>No</v>
      </c>
      <c r="F4123" s="4" t="str">
        <f>VLOOKUP(MONTH(Data[[#This Row],[Min Notif Date]]),Lookup!$G$1:$H$12,2,0)</f>
        <v>8. Aug</v>
      </c>
      <c r="G4123" s="4" t="str">
        <f t="shared" si="64"/>
        <v/>
      </c>
      <c r="H4123" s="4" t="str">
        <f>IF(AND(Data[[#This Row],[Min Notif Time]]&gt;6,Data[[#This Row],[Min Notif Time]]&lt;17),"Business Hours","Non-Business Hours")</f>
        <v>Business Hours</v>
      </c>
      <c r="I4123" s="4" t="str" cm="1">
        <f t="array" ref="I4123">IFERROR(VLOOKUP(Data[[#This Row],[Min Notif Date]],Lookup!$N$1:$P$11,2,0),_xlfn.IFS(VLOOKUP(WEEKDAY(Data[[#This Row],[Min Notif Date]],2),Lookup!$J$1:$L$7,3,0)="Weekend","Weekend",VLOOKUP(WEEKDAY(Data[[#This Row],[Min Notif Date]],2),Lookup!$J$1:$L$7,3,0)="Weekday","Weekday"))</f>
        <v>Weekday</v>
      </c>
      <c r="J4123" s="4" t="str">
        <f>VLOOKUP(WEEKDAY(Data[[#This Row],[Min Notif Date]],2),Lookup!$J$1:$K$7,2,0)</f>
        <v>5. Fri</v>
      </c>
      <c r="K4123" s="37">
        <f>ROUNDDOWN(Data[[#This Row],[PGE Notified Time]],0)</f>
        <v>45513</v>
      </c>
      <c r="L4123" s="4">
        <f>HOUR(Data[[#This Row],[PGE Notified Time]])</f>
        <v>9</v>
      </c>
      <c r="M4123">
        <v>111168</v>
      </c>
      <c r="O4123" t="s">
        <v>117</v>
      </c>
      <c r="P4123" t="s">
        <v>145</v>
      </c>
      <c r="Q4123" s="44" t="s">
        <v>117</v>
      </c>
      <c r="R4123" t="s">
        <v>147</v>
      </c>
      <c r="S4123" s="1" t="s">
        <v>5</v>
      </c>
      <c r="T4123" s="1">
        <v>45513.406238425923</v>
      </c>
      <c r="U4123" s="1">
        <v>45513.448576388888</v>
      </c>
      <c r="V4123" t="s">
        <v>120</v>
      </c>
      <c r="W4123" t="s">
        <v>608</v>
      </c>
      <c r="X4123" t="s">
        <v>146</v>
      </c>
      <c r="Y4123" t="s">
        <v>123</v>
      </c>
      <c r="Z4123">
        <v>129357219</v>
      </c>
      <c r="AA4123" s="50">
        <v>47122706</v>
      </c>
      <c r="AB4123" t="s">
        <v>124</v>
      </c>
      <c r="AC4123" s="51">
        <v>60.966666666999998</v>
      </c>
    </row>
    <row r="4124" spans="1:29" x14ac:dyDescent="0.25">
      <c r="A4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4" s="4" t="str">
        <f>VLOOKUP(P4124,Lookup!$A$1:$D$19,4,0)</f>
        <v>Bay Area</v>
      </c>
      <c r="C4124" s="4" t="str">
        <f>VLOOKUP(P4124,Lookup!$A$1:$E$19,5,0)</f>
        <v>Region 3</v>
      </c>
      <c r="D4124" s="4" t="str">
        <f>VLOOKUP(P4124,Lookup!$A$1:$B$19,2,0)</f>
        <v>MI</v>
      </c>
      <c r="E4124" s="4" t="str">
        <f>IF(AND((Data[[#This Row],[Min Notif Date]]&gt;$G$3),Data[[#This Row],[Min Notif Date]]&lt;$F$3),"Last Week","No")</f>
        <v>No</v>
      </c>
      <c r="F4124" s="4" t="str">
        <f>VLOOKUP(MONTH(Data[[#This Row],[Min Notif Date]]),Lookup!$G$1:$H$12,2,0)</f>
        <v>7. Jul</v>
      </c>
      <c r="G4124" s="4" t="str">
        <f t="shared" si="64"/>
        <v/>
      </c>
      <c r="H4124" s="4" t="str">
        <f>IF(AND(Data[[#This Row],[Min Notif Time]]&gt;6,Data[[#This Row],[Min Notif Time]]&lt;17),"Business Hours","Non-Business Hours")</f>
        <v>Business Hours</v>
      </c>
      <c r="I4124" s="4" t="str" cm="1">
        <f t="array" ref="I4124">IFERROR(VLOOKUP(Data[[#This Row],[Min Notif Date]],Lookup!$N$1:$P$11,2,0),_xlfn.IFS(VLOOKUP(WEEKDAY(Data[[#This Row],[Min Notif Date]],2),Lookup!$J$1:$L$7,3,0)="Weekend","Weekend",VLOOKUP(WEEKDAY(Data[[#This Row],[Min Notif Date]],2),Lookup!$J$1:$L$7,3,0)="Weekday","Weekday"))</f>
        <v>Weekday</v>
      </c>
      <c r="J4124" s="4" t="str">
        <f>VLOOKUP(WEEKDAY(Data[[#This Row],[Min Notif Date]],2),Lookup!$J$1:$K$7,2,0)</f>
        <v>1. Mon</v>
      </c>
      <c r="K4124" s="37">
        <f>ROUNDDOWN(Data[[#This Row],[PGE Notified Time]],0)</f>
        <v>45474</v>
      </c>
      <c r="L4124" s="4">
        <f>HOUR(Data[[#This Row],[PGE Notified Time]])</f>
        <v>11</v>
      </c>
      <c r="M4124">
        <v>109568</v>
      </c>
      <c r="O4124" t="s">
        <v>117</v>
      </c>
      <c r="P4124" t="s">
        <v>154</v>
      </c>
      <c r="Q4124" s="44" t="s">
        <v>117</v>
      </c>
      <c r="R4124" t="s">
        <v>147</v>
      </c>
      <c r="S4124" s="1" t="s">
        <v>5</v>
      </c>
      <c r="T4124" s="1">
        <v>45474.499351851853</v>
      </c>
      <c r="U4124" s="1">
        <v>45474.541666666664</v>
      </c>
      <c r="V4124" t="s">
        <v>120</v>
      </c>
      <c r="W4124" t="s">
        <v>608</v>
      </c>
      <c r="X4124" t="s">
        <v>174</v>
      </c>
      <c r="Y4124" t="s">
        <v>123</v>
      </c>
      <c r="Z4124">
        <v>129153459</v>
      </c>
      <c r="AA4124" s="50">
        <v>47106215</v>
      </c>
      <c r="AB4124" t="s">
        <v>124</v>
      </c>
      <c r="AC4124" s="51">
        <v>60.933333333</v>
      </c>
    </row>
    <row r="4125" spans="1:29" x14ac:dyDescent="0.25">
      <c r="A4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5" s="4" t="str">
        <f>VLOOKUP(P4125,Lookup!$A$1:$D$19,4,0)</f>
        <v>Central Valley</v>
      </c>
      <c r="C4125" s="4" t="str">
        <f>VLOOKUP(P4125,Lookup!$A$1:$E$19,5,0)</f>
        <v>Region 5</v>
      </c>
      <c r="D4125" s="4" t="str">
        <f>VLOOKUP(P4125,Lookup!$A$1:$B$19,2,0)</f>
        <v>ST</v>
      </c>
      <c r="E4125" s="4" t="str">
        <f>IF(AND((Data[[#This Row],[Min Notif Date]]&gt;$G$3),Data[[#This Row],[Min Notif Date]]&lt;$F$3),"Last Week","No")</f>
        <v>No</v>
      </c>
      <c r="F4125" s="4" t="str">
        <f>VLOOKUP(MONTH(Data[[#This Row],[Min Notif Date]]),Lookup!$G$1:$H$12,2,0)</f>
        <v>11. Nov</v>
      </c>
      <c r="G4125" s="4" t="str">
        <f t="shared" si="64"/>
        <v/>
      </c>
      <c r="H4125" s="4" t="str">
        <f>IF(AND(Data[[#This Row],[Min Notif Time]]&gt;6,Data[[#This Row],[Min Notif Time]]&lt;17),"Business Hours","Non-Business Hours")</f>
        <v>Business Hours</v>
      </c>
      <c r="I4125" s="4" t="str" cm="1">
        <f t="array" ref="I4125">IFERROR(VLOOKUP(Data[[#This Row],[Min Notif Date]],Lookup!$N$1:$P$11,2,0),_xlfn.IFS(VLOOKUP(WEEKDAY(Data[[#This Row],[Min Notif Date]],2),Lookup!$J$1:$L$7,3,0)="Weekend","Weekend",VLOOKUP(WEEKDAY(Data[[#This Row],[Min Notif Date]],2),Lookup!$J$1:$L$7,3,0)="Weekday","Weekday"))</f>
        <v>Weekday</v>
      </c>
      <c r="J4125" s="4" t="str">
        <f>VLOOKUP(WEEKDAY(Data[[#This Row],[Min Notif Date]],2),Lookup!$J$1:$K$7,2,0)</f>
        <v>4. Thu</v>
      </c>
      <c r="K4125" s="37">
        <f>ROUNDDOWN(Data[[#This Row],[PGE Notified Time]],0)</f>
        <v>45617</v>
      </c>
      <c r="L4125" s="4">
        <f>HOUR(Data[[#This Row],[PGE Notified Time]])</f>
        <v>10</v>
      </c>
      <c r="M4125">
        <v>115007</v>
      </c>
      <c r="O4125" t="s">
        <v>117</v>
      </c>
      <c r="P4125" t="s">
        <v>152</v>
      </c>
      <c r="Q4125" s="44" t="s">
        <v>117</v>
      </c>
      <c r="R4125" t="s">
        <v>119</v>
      </c>
      <c r="S4125" s="1" t="s">
        <v>5</v>
      </c>
      <c r="T4125" s="1">
        <v>45617.443842592591</v>
      </c>
      <c r="U4125" s="1">
        <v>45617.486145833333</v>
      </c>
      <c r="V4125" t="s">
        <v>120</v>
      </c>
      <c r="W4125" t="s">
        <v>608</v>
      </c>
      <c r="X4125" t="s">
        <v>228</v>
      </c>
      <c r="Y4125" t="s">
        <v>123</v>
      </c>
      <c r="Z4125">
        <v>129847869</v>
      </c>
      <c r="AA4125" s="50">
        <v>47167941</v>
      </c>
      <c r="AB4125" t="s">
        <v>124</v>
      </c>
      <c r="AC4125" s="51">
        <v>60.916666667000001</v>
      </c>
    </row>
    <row r="4126" spans="1:29" x14ac:dyDescent="0.25">
      <c r="A4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26" s="4" t="str">
        <f>VLOOKUP(P4126,Lookup!$A$1:$D$19,4,0)</f>
        <v>Central Valley</v>
      </c>
      <c r="C4126" s="4" t="str">
        <f>VLOOKUP(P4126,Lookup!$A$1:$E$19,5,0)</f>
        <v>Region 5</v>
      </c>
      <c r="D4126" s="4" t="str">
        <f>VLOOKUP(P4126,Lookup!$A$1:$B$19,2,0)</f>
        <v>YO</v>
      </c>
      <c r="E4126" s="4" t="str">
        <f>IF(AND((Data[[#This Row],[Min Notif Date]]&gt;$G$3),Data[[#This Row],[Min Notif Date]]&lt;$F$3),"Last Week","No")</f>
        <v>No</v>
      </c>
      <c r="F4126" s="4" t="str">
        <f>VLOOKUP(MONTH(Data[[#This Row],[Min Notif Date]]),Lookup!$G$1:$H$12,2,0)</f>
        <v>8. Aug</v>
      </c>
      <c r="G4126" s="4" t="str">
        <f t="shared" si="64"/>
        <v/>
      </c>
      <c r="H4126" s="4" t="str">
        <f>IF(AND(Data[[#This Row],[Min Notif Time]]&gt;6,Data[[#This Row],[Min Notif Time]]&lt;17),"Business Hours","Non-Business Hours")</f>
        <v>Business Hours</v>
      </c>
      <c r="I4126" s="4" t="str" cm="1">
        <f t="array" ref="I4126">IFERROR(VLOOKUP(Data[[#This Row],[Min Notif Date]],Lookup!$N$1:$P$11,2,0),_xlfn.IFS(VLOOKUP(WEEKDAY(Data[[#This Row],[Min Notif Date]],2),Lookup!$J$1:$L$7,3,0)="Weekend","Weekend",VLOOKUP(WEEKDAY(Data[[#This Row],[Min Notif Date]],2),Lookup!$J$1:$L$7,3,0)="Weekday","Weekday"))</f>
        <v>Weekday</v>
      </c>
      <c r="J4126" s="4" t="str">
        <f>VLOOKUP(WEEKDAY(Data[[#This Row],[Min Notif Date]],2),Lookup!$J$1:$K$7,2,0)</f>
        <v>2. Tue</v>
      </c>
      <c r="K4126" s="37">
        <f>ROUNDDOWN(Data[[#This Row],[PGE Notified Time]],0)</f>
        <v>45524</v>
      </c>
      <c r="L4126" s="4">
        <f>HOUR(Data[[#This Row],[PGE Notified Time]])</f>
        <v>8</v>
      </c>
      <c r="M4126">
        <v>111544</v>
      </c>
      <c r="N4126">
        <v>9512678501</v>
      </c>
      <c r="O4126" t="s">
        <v>52</v>
      </c>
      <c r="P4126" t="s">
        <v>197</v>
      </c>
      <c r="Q4126" s="44" t="s">
        <v>259</v>
      </c>
      <c r="R4126" t="s">
        <v>125</v>
      </c>
      <c r="S4126" s="1">
        <v>45524.334120370368</v>
      </c>
      <c r="T4126" s="1">
        <v>45524.33489583333</v>
      </c>
      <c r="U4126" s="1">
        <v>45524.376388888886</v>
      </c>
      <c r="V4126" t="s">
        <v>120</v>
      </c>
      <c r="W4126" t="s">
        <v>608</v>
      </c>
      <c r="X4126" t="s">
        <v>260</v>
      </c>
      <c r="Y4126" t="s">
        <v>123</v>
      </c>
      <c r="Z4126">
        <v>129412245</v>
      </c>
      <c r="AA4126" s="50">
        <v>35575604</v>
      </c>
      <c r="AB4126" t="s">
        <v>124</v>
      </c>
      <c r="AC4126" s="51">
        <v>60.866666666999997</v>
      </c>
    </row>
    <row r="4127" spans="1:29" x14ac:dyDescent="0.25">
      <c r="A4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7" s="4" t="str">
        <f>VLOOKUP(P4127,Lookup!$A$1:$D$19,4,0)</f>
        <v>Central Valley</v>
      </c>
      <c r="C4127" s="4" t="str">
        <f>VLOOKUP(P4127,Lookup!$A$1:$E$19,5,0)</f>
        <v>Region 5</v>
      </c>
      <c r="D4127" s="4" t="str">
        <f>VLOOKUP(P4127,Lookup!$A$1:$B$19,2,0)</f>
        <v>YO</v>
      </c>
      <c r="E4127" s="4" t="str">
        <f>IF(AND((Data[[#This Row],[Min Notif Date]]&gt;$G$3),Data[[#This Row],[Min Notif Date]]&lt;$F$3),"Last Week","No")</f>
        <v>No</v>
      </c>
      <c r="F4127" s="4" t="str">
        <f>VLOOKUP(MONTH(Data[[#This Row],[Min Notif Date]]),Lookup!$G$1:$H$12,2,0)</f>
        <v>6. Jun</v>
      </c>
      <c r="G4127" s="4" t="str">
        <f t="shared" si="64"/>
        <v/>
      </c>
      <c r="H4127" s="4" t="str">
        <f>IF(AND(Data[[#This Row],[Min Notif Time]]&gt;6,Data[[#This Row],[Min Notif Time]]&lt;17),"Business Hours","Non-Business Hours")</f>
        <v>Business Hours</v>
      </c>
      <c r="I4127" s="4" t="str" cm="1">
        <f t="array" ref="I4127">IFERROR(VLOOKUP(Data[[#This Row],[Min Notif Date]],Lookup!$N$1:$P$11,2,0),_xlfn.IFS(VLOOKUP(WEEKDAY(Data[[#This Row],[Min Notif Date]],2),Lookup!$J$1:$L$7,3,0)="Weekend","Weekend",VLOOKUP(WEEKDAY(Data[[#This Row],[Min Notif Date]],2),Lookup!$J$1:$L$7,3,0)="Weekday","Weekday"))</f>
        <v>Weekday</v>
      </c>
      <c r="J4127" s="4" t="str">
        <f>VLOOKUP(WEEKDAY(Data[[#This Row],[Min Notif Date]],2),Lookup!$J$1:$K$7,2,0)</f>
        <v>2. Tue</v>
      </c>
      <c r="K4127" s="37">
        <f>ROUNDDOWN(Data[[#This Row],[PGE Notified Time]],0)</f>
        <v>45447</v>
      </c>
      <c r="L4127" s="4">
        <f>HOUR(Data[[#This Row],[PGE Notified Time]])</f>
        <v>15</v>
      </c>
      <c r="M4127">
        <v>108485</v>
      </c>
      <c r="N4127">
        <v>9966366178</v>
      </c>
      <c r="O4127" t="s">
        <v>57</v>
      </c>
      <c r="P4127" t="s">
        <v>197</v>
      </c>
      <c r="Q4127" s="44" t="s">
        <v>259</v>
      </c>
      <c r="R4127" t="s">
        <v>119</v>
      </c>
      <c r="S4127" s="1">
        <v>45447.636238425926</v>
      </c>
      <c r="T4127" s="1">
        <v>45447.638391203705</v>
      </c>
      <c r="U4127" s="1">
        <v>45447.678472222222</v>
      </c>
      <c r="V4127" t="s">
        <v>120</v>
      </c>
      <c r="W4127" t="s">
        <v>121</v>
      </c>
      <c r="X4127" t="s">
        <v>198</v>
      </c>
      <c r="Y4127" t="s">
        <v>123</v>
      </c>
      <c r="Z4127">
        <v>129020908</v>
      </c>
      <c r="AA4127" s="50">
        <v>47087748</v>
      </c>
      <c r="AB4127" t="s">
        <v>124</v>
      </c>
      <c r="AC4127" s="51">
        <v>60.816666667</v>
      </c>
    </row>
    <row r="4128" spans="1:29" x14ac:dyDescent="0.25">
      <c r="A4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8" s="4" t="str">
        <f>VLOOKUP(P4128,Lookup!$A$1:$D$19,4,0)</f>
        <v>South Bay</v>
      </c>
      <c r="C4128" s="4" t="str">
        <f>VLOOKUP(P4128,Lookup!$A$1:$E$19,5,0)</f>
        <v>Region 4</v>
      </c>
      <c r="D4128" s="4" t="str">
        <f>VLOOKUP(P4128,Lookup!$A$1:$B$19,2,0)</f>
        <v>SJ</v>
      </c>
      <c r="E4128" s="4" t="str">
        <f>IF(AND((Data[[#This Row],[Min Notif Date]]&gt;$G$3),Data[[#This Row],[Min Notif Date]]&lt;$F$3),"Last Week","No")</f>
        <v>No</v>
      </c>
      <c r="F4128" s="4" t="str">
        <f>VLOOKUP(MONTH(Data[[#This Row],[Min Notif Date]]),Lookup!$G$1:$H$12,2,0)</f>
        <v>11. Nov</v>
      </c>
      <c r="G4128" s="4" t="str">
        <f t="shared" si="64"/>
        <v/>
      </c>
      <c r="H4128" s="4" t="str">
        <f>IF(AND(Data[[#This Row],[Min Notif Time]]&gt;6,Data[[#This Row],[Min Notif Time]]&lt;17),"Business Hours","Non-Business Hours")</f>
        <v>Business Hours</v>
      </c>
      <c r="I4128" s="4" t="str" cm="1">
        <f t="array" ref="I4128">IFERROR(VLOOKUP(Data[[#This Row],[Min Notif Date]],Lookup!$N$1:$P$11,2,0),_xlfn.IFS(VLOOKUP(WEEKDAY(Data[[#This Row],[Min Notif Date]],2),Lookup!$J$1:$L$7,3,0)="Weekend","Weekend",VLOOKUP(WEEKDAY(Data[[#This Row],[Min Notif Date]],2),Lookup!$J$1:$L$7,3,0)="Weekday","Weekday"))</f>
        <v>Weekday</v>
      </c>
      <c r="J4128" s="4" t="str">
        <f>VLOOKUP(WEEKDAY(Data[[#This Row],[Min Notif Date]],2),Lookup!$J$1:$K$7,2,0)</f>
        <v>2. Tue</v>
      </c>
      <c r="K4128" s="37">
        <f>ROUNDDOWN(Data[[#This Row],[PGE Notified Time]],0)</f>
        <v>45622</v>
      </c>
      <c r="L4128" s="4">
        <f>HOUR(Data[[#This Row],[PGE Notified Time]])</f>
        <v>11</v>
      </c>
      <c r="M4128">
        <v>115169</v>
      </c>
      <c r="N4128" t="s">
        <v>964</v>
      </c>
      <c r="O4128" t="s">
        <v>57</v>
      </c>
      <c r="P4128" t="s">
        <v>145</v>
      </c>
      <c r="Q4128" s="44" t="s">
        <v>259</v>
      </c>
      <c r="R4128" t="s">
        <v>119</v>
      </c>
      <c r="S4128" s="1">
        <v>45622.470277777778</v>
      </c>
      <c r="T4128" s="1">
        <v>45622.472881944443</v>
      </c>
      <c r="U4128" s="1">
        <v>45622.512499999997</v>
      </c>
      <c r="V4128" t="s">
        <v>120</v>
      </c>
      <c r="W4128" t="s">
        <v>121</v>
      </c>
      <c r="X4128" t="s">
        <v>146</v>
      </c>
      <c r="Y4128" t="s">
        <v>123</v>
      </c>
      <c r="Z4128">
        <v>129864388</v>
      </c>
      <c r="AA4128" s="50">
        <v>47168249</v>
      </c>
      <c r="AB4128" t="s">
        <v>124</v>
      </c>
      <c r="AC4128" s="51">
        <v>60.8</v>
      </c>
    </row>
    <row r="4129" spans="1:29" x14ac:dyDescent="0.25">
      <c r="A4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9" s="4" t="str">
        <f>VLOOKUP(P4129,Lookup!$A$1:$D$19,4,0)</f>
        <v>North Coast</v>
      </c>
      <c r="C4129" s="4" t="str">
        <f>VLOOKUP(P4129,Lookup!$A$1:$E$19,5,0)</f>
        <v>Region 1</v>
      </c>
      <c r="D4129" s="4" t="str">
        <f>VLOOKUP(P4129,Lookup!$A$1:$B$19,2,0)</f>
        <v>NB</v>
      </c>
      <c r="E4129" s="4" t="str">
        <f>IF(AND((Data[[#This Row],[Min Notif Date]]&gt;$G$3),Data[[#This Row],[Min Notif Date]]&lt;$F$3),"Last Week","No")</f>
        <v>No</v>
      </c>
      <c r="F4129" s="4" t="str">
        <f>VLOOKUP(MONTH(Data[[#This Row],[Min Notif Date]]),Lookup!$G$1:$H$12,2,0)</f>
        <v>11. Nov</v>
      </c>
      <c r="G4129" s="4" t="str">
        <f t="shared" si="64"/>
        <v/>
      </c>
      <c r="H4129" s="4" t="str">
        <f>IF(AND(Data[[#This Row],[Min Notif Time]]&gt;6,Data[[#This Row],[Min Notif Time]]&lt;17),"Business Hours","Non-Business Hours")</f>
        <v>Business Hours</v>
      </c>
      <c r="I4129" s="4" t="str" cm="1">
        <f t="array" ref="I4129">IFERROR(VLOOKUP(Data[[#This Row],[Min Notif Date]],Lookup!$N$1:$P$11,2,0),_xlfn.IFS(VLOOKUP(WEEKDAY(Data[[#This Row],[Min Notif Date]],2),Lookup!$J$1:$L$7,3,0)="Weekend","Weekend",VLOOKUP(WEEKDAY(Data[[#This Row],[Min Notif Date]],2),Lookup!$J$1:$L$7,3,0)="Weekday","Weekday"))</f>
        <v>Weekday</v>
      </c>
      <c r="J4129" s="4" t="str">
        <f>VLOOKUP(WEEKDAY(Data[[#This Row],[Min Notif Date]],2),Lookup!$J$1:$K$7,2,0)</f>
        <v>4. Thu</v>
      </c>
      <c r="K4129" s="37">
        <f>ROUNDDOWN(Data[[#This Row],[PGE Notified Time]],0)</f>
        <v>45610</v>
      </c>
      <c r="L4129" s="4">
        <f>HOUR(Data[[#This Row],[PGE Notified Time]])</f>
        <v>8</v>
      </c>
      <c r="M4129">
        <v>114772</v>
      </c>
      <c r="N4129">
        <v>3840393426</v>
      </c>
      <c r="O4129" t="s">
        <v>117</v>
      </c>
      <c r="P4129" t="s">
        <v>126</v>
      </c>
      <c r="Q4129" s="44" t="s">
        <v>117</v>
      </c>
      <c r="R4129" t="s">
        <v>119</v>
      </c>
      <c r="S4129" s="1">
        <v>45610.333055555559</v>
      </c>
      <c r="T4129" s="1">
        <v>45610.336689814816</v>
      </c>
      <c r="U4129" s="1">
        <v>45610.375277777777</v>
      </c>
      <c r="V4129" t="s">
        <v>120</v>
      </c>
      <c r="W4129" t="s">
        <v>608</v>
      </c>
      <c r="X4129" t="s">
        <v>227</v>
      </c>
      <c r="Y4129" t="s">
        <v>123</v>
      </c>
      <c r="AA4129" s="50"/>
      <c r="AB4129" t="s">
        <v>124</v>
      </c>
      <c r="AC4129" s="51">
        <v>60.8</v>
      </c>
    </row>
    <row r="4130" spans="1:29" x14ac:dyDescent="0.25">
      <c r="A4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0" s="4" t="str">
        <f>VLOOKUP(P4130,Lookup!$A$1:$D$19,4,0)</f>
        <v>Central Valley</v>
      </c>
      <c r="C4130" s="4" t="str">
        <f>VLOOKUP(P4130,Lookup!$A$1:$E$19,5,0)</f>
        <v>Region 5</v>
      </c>
      <c r="D4130" s="4" t="str">
        <f>VLOOKUP(P4130,Lookup!$A$1:$B$19,2,0)</f>
        <v>KE</v>
      </c>
      <c r="E4130" s="4" t="str">
        <f>IF(AND((Data[[#This Row],[Min Notif Date]]&gt;$G$3),Data[[#This Row],[Min Notif Date]]&lt;$F$3),"Last Week","No")</f>
        <v>No</v>
      </c>
      <c r="F4130" s="4" t="str">
        <f>VLOOKUP(MONTH(Data[[#This Row],[Min Notif Date]]),Lookup!$G$1:$H$12,2,0)</f>
        <v>8. Aug</v>
      </c>
      <c r="G4130" s="4" t="str">
        <f t="shared" si="64"/>
        <v/>
      </c>
      <c r="H4130" s="4" t="str">
        <f>IF(AND(Data[[#This Row],[Min Notif Time]]&gt;6,Data[[#This Row],[Min Notif Time]]&lt;17),"Business Hours","Non-Business Hours")</f>
        <v>Business Hours</v>
      </c>
      <c r="I4130" s="4" t="str" cm="1">
        <f t="array" ref="I4130">IFERROR(VLOOKUP(Data[[#This Row],[Min Notif Date]],Lookup!$N$1:$P$11,2,0),_xlfn.IFS(VLOOKUP(WEEKDAY(Data[[#This Row],[Min Notif Date]],2),Lookup!$J$1:$L$7,3,0)="Weekend","Weekend",VLOOKUP(WEEKDAY(Data[[#This Row],[Min Notif Date]],2),Lookup!$J$1:$L$7,3,0)="Weekday","Weekday"))</f>
        <v>Weekday</v>
      </c>
      <c r="J4130" s="4" t="str">
        <f>VLOOKUP(WEEKDAY(Data[[#This Row],[Min Notif Date]],2),Lookup!$J$1:$K$7,2,0)</f>
        <v>4. Thu</v>
      </c>
      <c r="K4130" s="37">
        <f>ROUNDDOWN(Data[[#This Row],[PGE Notified Time]],0)</f>
        <v>45526</v>
      </c>
      <c r="L4130" s="4">
        <f>HOUR(Data[[#This Row],[PGE Notified Time]])</f>
        <v>12</v>
      </c>
      <c r="M4130">
        <v>111666</v>
      </c>
      <c r="N4130" t="s">
        <v>965</v>
      </c>
      <c r="O4130" t="s">
        <v>117</v>
      </c>
      <c r="P4130" t="s">
        <v>290</v>
      </c>
      <c r="Q4130" s="44" t="s">
        <v>117</v>
      </c>
      <c r="R4130" t="s">
        <v>119</v>
      </c>
      <c r="S4130" s="1">
        <v>45526.499502314815</v>
      </c>
      <c r="T4130" s="1">
        <v>45526.501770833333</v>
      </c>
      <c r="U4130" s="1">
        <v>45526.541712962964</v>
      </c>
      <c r="V4130" t="s">
        <v>120</v>
      </c>
      <c r="W4130" t="s">
        <v>608</v>
      </c>
      <c r="X4130" t="s">
        <v>318</v>
      </c>
      <c r="Y4130" t="s">
        <v>123</v>
      </c>
      <c r="Z4130">
        <v>129423460</v>
      </c>
      <c r="AA4130" s="50">
        <v>47126311</v>
      </c>
      <c r="AB4130" t="s">
        <v>124</v>
      </c>
      <c r="AC4130" s="51">
        <v>60.783333333000002</v>
      </c>
    </row>
    <row r="4131" spans="1:29" x14ac:dyDescent="0.25">
      <c r="A4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1" s="4" t="str">
        <f>VLOOKUP(P4131,Lookup!$A$1:$D$19,4,0)</f>
        <v>Central Valley</v>
      </c>
      <c r="C4131" s="4" t="str">
        <f>VLOOKUP(P4131,Lookup!$A$1:$E$19,5,0)</f>
        <v>Region 5</v>
      </c>
      <c r="D4131" s="4" t="str">
        <f>VLOOKUP(P4131,Lookup!$A$1:$B$19,2,0)</f>
        <v>KE</v>
      </c>
      <c r="E4131" s="4" t="str">
        <f>IF(AND((Data[[#This Row],[Min Notif Date]]&gt;$G$3),Data[[#This Row],[Min Notif Date]]&lt;$F$3),"Last Week","No")</f>
        <v>No</v>
      </c>
      <c r="F4131" s="4" t="str">
        <f>VLOOKUP(MONTH(Data[[#This Row],[Min Notif Date]]),Lookup!$G$1:$H$12,2,0)</f>
        <v>9. Sep</v>
      </c>
      <c r="G4131" s="4" t="str">
        <f t="shared" si="64"/>
        <v/>
      </c>
      <c r="H4131" s="4" t="str">
        <f>IF(AND(Data[[#This Row],[Min Notif Time]]&gt;6,Data[[#This Row],[Min Notif Time]]&lt;17),"Business Hours","Non-Business Hours")</f>
        <v>Business Hours</v>
      </c>
      <c r="I4131" s="4" t="str" cm="1">
        <f t="array" ref="I4131">IFERROR(VLOOKUP(Data[[#This Row],[Min Notif Date]],Lookup!$N$1:$P$11,2,0),_xlfn.IFS(VLOOKUP(WEEKDAY(Data[[#This Row],[Min Notif Date]],2),Lookup!$J$1:$L$7,3,0)="Weekend","Weekend",VLOOKUP(WEEKDAY(Data[[#This Row],[Min Notif Date]],2),Lookup!$J$1:$L$7,3,0)="Weekday","Weekday"))</f>
        <v>Weekday</v>
      </c>
      <c r="J4131" s="4" t="str">
        <f>VLOOKUP(WEEKDAY(Data[[#This Row],[Min Notif Date]],2),Lookup!$J$1:$K$7,2,0)</f>
        <v>2. Tue</v>
      </c>
      <c r="K4131" s="37">
        <f>ROUNDDOWN(Data[[#This Row],[PGE Notified Time]],0)</f>
        <v>45559</v>
      </c>
      <c r="L4131" s="4">
        <f>HOUR(Data[[#This Row],[PGE Notified Time]])</f>
        <v>10</v>
      </c>
      <c r="M4131">
        <v>112898</v>
      </c>
      <c r="N4131" t="s">
        <v>966</v>
      </c>
      <c r="O4131" t="s">
        <v>117</v>
      </c>
      <c r="P4131" t="s">
        <v>290</v>
      </c>
      <c r="Q4131" s="44" t="s">
        <v>117</v>
      </c>
      <c r="R4131" t="s">
        <v>147</v>
      </c>
      <c r="S4131" s="1">
        <v>45559.419756944444</v>
      </c>
      <c r="T4131" s="1">
        <v>45559.421817129631</v>
      </c>
      <c r="U4131" s="1">
        <v>45559.461956018517</v>
      </c>
      <c r="V4131" t="s">
        <v>120</v>
      </c>
      <c r="W4131" t="s">
        <v>608</v>
      </c>
      <c r="X4131" t="s">
        <v>318</v>
      </c>
      <c r="Y4131" t="s">
        <v>123</v>
      </c>
      <c r="Z4131">
        <v>129578553</v>
      </c>
      <c r="AA4131" s="50">
        <v>47142309</v>
      </c>
      <c r="AB4131" t="s">
        <v>124</v>
      </c>
      <c r="AC4131" s="51">
        <v>60.766666667000003</v>
      </c>
    </row>
    <row r="4132" spans="1:29" x14ac:dyDescent="0.25">
      <c r="A4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2" s="4" t="str">
        <f>VLOOKUP(P4132,Lookup!$A$1:$D$19,4,0)</f>
        <v>Bay Area</v>
      </c>
      <c r="C4132" s="4" t="str">
        <f>VLOOKUP(P4132,Lookup!$A$1:$E$19,5,0)</f>
        <v>Region 3</v>
      </c>
      <c r="D4132" s="4" t="str">
        <f>VLOOKUP(P4132,Lookup!$A$1:$B$19,2,0)</f>
        <v>PN</v>
      </c>
      <c r="E4132" s="4" t="str">
        <f>IF(AND((Data[[#This Row],[Min Notif Date]]&gt;$G$3),Data[[#This Row],[Min Notif Date]]&lt;$F$3),"Last Week","No")</f>
        <v>No</v>
      </c>
      <c r="F4132" s="4" t="str">
        <f>VLOOKUP(MONTH(Data[[#This Row],[Min Notif Date]]),Lookup!$G$1:$H$12,2,0)</f>
        <v>4. Apr</v>
      </c>
      <c r="G4132" s="4" t="str">
        <f t="shared" si="64"/>
        <v/>
      </c>
      <c r="H4132" s="4" t="str">
        <f>IF(AND(Data[[#This Row],[Min Notif Time]]&gt;6,Data[[#This Row],[Min Notif Time]]&lt;17),"Business Hours","Non-Business Hours")</f>
        <v>Business Hours</v>
      </c>
      <c r="I4132" s="4" t="str" cm="1">
        <f t="array" ref="I4132">IFERROR(VLOOKUP(Data[[#This Row],[Min Notif Date]],Lookup!$N$1:$P$11,2,0),_xlfn.IFS(VLOOKUP(WEEKDAY(Data[[#This Row],[Min Notif Date]],2),Lookup!$J$1:$L$7,3,0)="Weekend","Weekend",VLOOKUP(WEEKDAY(Data[[#This Row],[Min Notif Date]],2),Lookup!$J$1:$L$7,3,0)="Weekday","Weekday"))</f>
        <v>Weekday</v>
      </c>
      <c r="J4132" s="4" t="str">
        <f>VLOOKUP(WEEKDAY(Data[[#This Row],[Min Notif Date]],2),Lookup!$J$1:$K$7,2,0)</f>
        <v>5. Fri</v>
      </c>
      <c r="K4132" s="37">
        <f>ROUNDDOWN(Data[[#This Row],[PGE Notified Time]],0)</f>
        <v>45401</v>
      </c>
      <c r="L4132" s="4">
        <f>HOUR(Data[[#This Row],[PGE Notified Time]])</f>
        <v>11</v>
      </c>
      <c r="M4132">
        <v>106764</v>
      </c>
      <c r="N4132">
        <v>6129371246</v>
      </c>
      <c r="O4132" t="s">
        <v>57</v>
      </c>
      <c r="P4132" t="s">
        <v>165</v>
      </c>
      <c r="Q4132" s="44" t="s">
        <v>259</v>
      </c>
      <c r="R4132" t="s">
        <v>119</v>
      </c>
      <c r="S4132" s="1">
        <v>45401.491863425923</v>
      </c>
      <c r="T4132" s="1">
        <v>45401.492800925924</v>
      </c>
      <c r="U4132" s="1">
        <v>45401.53402777778</v>
      </c>
      <c r="V4132" t="s">
        <v>120</v>
      </c>
      <c r="W4132" t="s">
        <v>121</v>
      </c>
      <c r="X4132" t="s">
        <v>236</v>
      </c>
      <c r="Y4132" t="s">
        <v>123</v>
      </c>
      <c r="Z4132">
        <v>128583660</v>
      </c>
      <c r="AA4132" s="50">
        <v>47061570</v>
      </c>
      <c r="AB4132" t="s">
        <v>124</v>
      </c>
      <c r="AC4132" s="51">
        <v>60.716666666999998</v>
      </c>
    </row>
    <row r="4133" spans="1:29" x14ac:dyDescent="0.25">
      <c r="A4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3" s="4" t="str">
        <f>VLOOKUP(P4133,Lookup!$A$1:$D$19,4,0)</f>
        <v>Bay Area</v>
      </c>
      <c r="C4133" s="4" t="str">
        <f>VLOOKUP(P4133,Lookup!$A$1:$E$19,5,0)</f>
        <v>Region 3</v>
      </c>
      <c r="D4133" s="4" t="str">
        <f>VLOOKUP(P4133,Lookup!$A$1:$B$19,2,0)</f>
        <v>EB</v>
      </c>
      <c r="E4133" s="4" t="str">
        <f>IF(AND((Data[[#This Row],[Min Notif Date]]&gt;$G$3),Data[[#This Row],[Min Notif Date]]&lt;$F$3),"Last Week","No")</f>
        <v>No</v>
      </c>
      <c r="F4133" s="4" t="str">
        <f>VLOOKUP(MONTH(Data[[#This Row],[Min Notif Date]]),Lookup!$G$1:$H$12,2,0)</f>
        <v>11. Nov</v>
      </c>
      <c r="G4133" s="4" t="str">
        <f t="shared" si="64"/>
        <v/>
      </c>
      <c r="H4133" s="4" t="str">
        <f>IF(AND(Data[[#This Row],[Min Notif Time]]&gt;6,Data[[#This Row],[Min Notif Time]]&lt;17),"Business Hours","Non-Business Hours")</f>
        <v>Business Hours</v>
      </c>
      <c r="I4133" s="4" t="str" cm="1">
        <f t="array" ref="I4133">IFERROR(VLOOKUP(Data[[#This Row],[Min Notif Date]],Lookup!$N$1:$P$11,2,0),_xlfn.IFS(VLOOKUP(WEEKDAY(Data[[#This Row],[Min Notif Date]],2),Lookup!$J$1:$L$7,3,0)="Weekend","Weekend",VLOOKUP(WEEKDAY(Data[[#This Row],[Min Notif Date]],2),Lookup!$J$1:$L$7,3,0)="Weekday","Weekday"))</f>
        <v>Weekday</v>
      </c>
      <c r="J4133" s="4" t="str">
        <f>VLOOKUP(WEEKDAY(Data[[#This Row],[Min Notif Date]],2),Lookup!$J$1:$K$7,2,0)</f>
        <v>3. Wed</v>
      </c>
      <c r="K4133" s="37">
        <f>ROUNDDOWN(Data[[#This Row],[PGE Notified Time]],0)</f>
        <v>45602</v>
      </c>
      <c r="L4133" s="4">
        <f>HOUR(Data[[#This Row],[PGE Notified Time]])</f>
        <v>10</v>
      </c>
      <c r="M4133">
        <v>114476</v>
      </c>
      <c r="O4133" t="s">
        <v>117</v>
      </c>
      <c r="P4133" t="s">
        <v>118</v>
      </c>
      <c r="Q4133" s="44" t="s">
        <v>117</v>
      </c>
      <c r="R4133" t="s">
        <v>147</v>
      </c>
      <c r="S4133" s="1" t="s">
        <v>5</v>
      </c>
      <c r="T4133" s="1">
        <v>45602.422939814816</v>
      </c>
      <c r="U4133" s="1">
        <v>45602.465057870373</v>
      </c>
      <c r="V4133" t="s">
        <v>120</v>
      </c>
      <c r="W4133" t="s">
        <v>608</v>
      </c>
      <c r="X4133" t="s">
        <v>122</v>
      </c>
      <c r="Y4133" t="s">
        <v>123</v>
      </c>
      <c r="Z4133">
        <v>129781040</v>
      </c>
      <c r="AA4133" s="50">
        <v>47164879</v>
      </c>
      <c r="AB4133" t="s">
        <v>124</v>
      </c>
      <c r="AC4133" s="51">
        <v>60.65</v>
      </c>
    </row>
    <row r="4134" spans="1:29" x14ac:dyDescent="0.25">
      <c r="A4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4" s="4" t="str">
        <f>VLOOKUP(P4134,Lookup!$A$1:$D$19,4,0)</f>
        <v>Central Valley</v>
      </c>
      <c r="C4134" s="4" t="str">
        <f>VLOOKUP(P4134,Lookup!$A$1:$E$19,5,0)</f>
        <v>Region 5</v>
      </c>
      <c r="D4134" s="4" t="str">
        <f>VLOOKUP(P4134,Lookup!$A$1:$B$19,2,0)</f>
        <v>ST</v>
      </c>
      <c r="E4134" s="4" t="str">
        <f>IF(AND((Data[[#This Row],[Min Notif Date]]&gt;$G$3),Data[[#This Row],[Min Notif Date]]&lt;$F$3),"Last Week","No")</f>
        <v>No</v>
      </c>
      <c r="F4134" s="4" t="str">
        <f>VLOOKUP(MONTH(Data[[#This Row],[Min Notif Date]]),Lookup!$G$1:$H$12,2,0)</f>
        <v>11. Nov</v>
      </c>
      <c r="G4134" s="4" t="str">
        <f t="shared" si="64"/>
        <v/>
      </c>
      <c r="H4134" s="4" t="str">
        <f>IF(AND(Data[[#This Row],[Min Notif Time]]&gt;6,Data[[#This Row],[Min Notif Time]]&lt;17),"Business Hours","Non-Business Hours")</f>
        <v>Business Hours</v>
      </c>
      <c r="I4134" s="4" t="str" cm="1">
        <f t="array" ref="I4134">IFERROR(VLOOKUP(Data[[#This Row],[Min Notif Date]],Lookup!$N$1:$P$11,2,0),_xlfn.IFS(VLOOKUP(WEEKDAY(Data[[#This Row],[Min Notif Date]],2),Lookup!$J$1:$L$7,3,0)="Weekend","Weekend",VLOOKUP(WEEKDAY(Data[[#This Row],[Min Notif Date]],2),Lookup!$J$1:$L$7,3,0)="Weekday","Weekday"))</f>
        <v>Weekday</v>
      </c>
      <c r="J4134" s="4" t="str">
        <f>VLOOKUP(WEEKDAY(Data[[#This Row],[Min Notif Date]],2),Lookup!$J$1:$K$7,2,0)</f>
        <v>2. Tue</v>
      </c>
      <c r="K4134" s="37">
        <f>ROUNDDOWN(Data[[#This Row],[PGE Notified Time]],0)</f>
        <v>45601</v>
      </c>
      <c r="L4134" s="4">
        <f>HOUR(Data[[#This Row],[PGE Notified Time]])</f>
        <v>11</v>
      </c>
      <c r="M4134">
        <v>114447</v>
      </c>
      <c r="N4134">
        <v>9741798029</v>
      </c>
      <c r="O4134" t="s">
        <v>57</v>
      </c>
      <c r="P4134" t="s">
        <v>152</v>
      </c>
      <c r="Q4134" s="44" t="s">
        <v>259</v>
      </c>
      <c r="R4134" t="s">
        <v>119</v>
      </c>
      <c r="S4134" s="1">
        <v>45601.477326388886</v>
      </c>
      <c r="T4134" s="1">
        <v>45601.478668981479</v>
      </c>
      <c r="U4134" s="1">
        <v>45601.519444444442</v>
      </c>
      <c r="V4134" t="s">
        <v>120</v>
      </c>
      <c r="W4134" t="s">
        <v>121</v>
      </c>
      <c r="X4134" t="s">
        <v>190</v>
      </c>
      <c r="Y4134" t="s">
        <v>123</v>
      </c>
      <c r="Z4134">
        <v>129773203</v>
      </c>
      <c r="AA4134" s="50">
        <v>47164804</v>
      </c>
      <c r="AB4134" t="s">
        <v>124</v>
      </c>
      <c r="AC4134" s="51">
        <v>60.65</v>
      </c>
    </row>
    <row r="4135" spans="1:29" x14ac:dyDescent="0.25">
      <c r="A4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5" s="4" t="str">
        <f>VLOOKUP(P4135,Lookup!$A$1:$D$19,4,0)</f>
        <v>Bay Area</v>
      </c>
      <c r="C4135" s="4" t="str">
        <f>VLOOKUP(P4135,Lookup!$A$1:$E$19,5,0)</f>
        <v>Region 3</v>
      </c>
      <c r="D4135" s="4" t="str">
        <f>VLOOKUP(P4135,Lookup!$A$1:$B$19,2,0)</f>
        <v>DI</v>
      </c>
      <c r="E4135" s="4" t="str">
        <f>IF(AND((Data[[#This Row],[Min Notif Date]]&gt;$G$3),Data[[#This Row],[Min Notif Date]]&lt;$F$3),"Last Week","No")</f>
        <v>No</v>
      </c>
      <c r="F4135" s="4" t="str">
        <f>VLOOKUP(MONTH(Data[[#This Row],[Min Notif Date]]),Lookup!$G$1:$H$12,2,0)</f>
        <v>9. Sep</v>
      </c>
      <c r="G4135" s="4" t="str">
        <f t="shared" si="64"/>
        <v/>
      </c>
      <c r="H4135" s="4" t="str">
        <f>IF(AND(Data[[#This Row],[Min Notif Time]]&gt;6,Data[[#This Row],[Min Notif Time]]&lt;17),"Business Hours","Non-Business Hours")</f>
        <v>Business Hours</v>
      </c>
      <c r="I4135" s="4" t="str" cm="1">
        <f t="array" ref="I4135">IFERROR(VLOOKUP(Data[[#This Row],[Min Notif Date]],Lookup!$N$1:$P$11,2,0),_xlfn.IFS(VLOOKUP(WEEKDAY(Data[[#This Row],[Min Notif Date]],2),Lookup!$J$1:$L$7,3,0)="Weekend","Weekend",VLOOKUP(WEEKDAY(Data[[#This Row],[Min Notif Date]],2),Lookup!$J$1:$L$7,3,0)="Weekday","Weekday"))</f>
        <v>Weekday</v>
      </c>
      <c r="J4135" s="4" t="str">
        <f>VLOOKUP(WEEKDAY(Data[[#This Row],[Min Notif Date]],2),Lookup!$J$1:$K$7,2,0)</f>
        <v>1. Mon</v>
      </c>
      <c r="K4135" s="37">
        <f>ROUNDDOWN(Data[[#This Row],[PGE Notified Time]],0)</f>
        <v>45551</v>
      </c>
      <c r="L4135" s="4">
        <f>HOUR(Data[[#This Row],[PGE Notified Time]])</f>
        <v>11</v>
      </c>
      <c r="M4135">
        <v>112603</v>
      </c>
      <c r="N4135" t="s">
        <v>967</v>
      </c>
      <c r="O4135" t="s">
        <v>57</v>
      </c>
      <c r="P4135" t="s">
        <v>141</v>
      </c>
      <c r="Q4135" s="44" t="s">
        <v>259</v>
      </c>
      <c r="R4135" t="s">
        <v>119</v>
      </c>
      <c r="S4135" s="1">
        <v>45551.473854166667</v>
      </c>
      <c r="T4135" s="1">
        <v>45551.47583333333</v>
      </c>
      <c r="U4135" s="1">
        <v>45551.515972222223</v>
      </c>
      <c r="V4135" t="s">
        <v>120</v>
      </c>
      <c r="W4135" t="s">
        <v>121</v>
      </c>
      <c r="X4135" t="s">
        <v>194</v>
      </c>
      <c r="Y4135" t="s">
        <v>123</v>
      </c>
      <c r="Z4135">
        <v>129540105</v>
      </c>
      <c r="AA4135" s="50">
        <v>47133857</v>
      </c>
      <c r="AB4135" t="s">
        <v>124</v>
      </c>
      <c r="AC4135" s="51">
        <v>60.65</v>
      </c>
    </row>
    <row r="4136" spans="1:29" x14ac:dyDescent="0.25">
      <c r="A4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6" s="4" t="str">
        <f>VLOOKUP(P4136,Lookup!$A$1:$D$19,4,0)</f>
        <v>Bay Area</v>
      </c>
      <c r="C4136" s="4" t="str">
        <f>VLOOKUP(P4136,Lookup!$A$1:$E$19,5,0)</f>
        <v>Region 3</v>
      </c>
      <c r="D4136" s="4" t="str">
        <f>VLOOKUP(P4136,Lookup!$A$1:$B$19,2,0)</f>
        <v>PN</v>
      </c>
      <c r="E4136" s="4" t="str">
        <f>IF(AND((Data[[#This Row],[Min Notif Date]]&gt;$G$3),Data[[#This Row],[Min Notif Date]]&lt;$F$3),"Last Week","No")</f>
        <v>No</v>
      </c>
      <c r="F4136" s="4" t="str">
        <f>VLOOKUP(MONTH(Data[[#This Row],[Min Notif Date]]),Lookup!$G$1:$H$12,2,0)</f>
        <v>8. Aug</v>
      </c>
      <c r="G4136" s="4" t="str">
        <f t="shared" si="64"/>
        <v/>
      </c>
      <c r="H4136" s="4" t="str">
        <f>IF(AND(Data[[#This Row],[Min Notif Time]]&gt;6,Data[[#This Row],[Min Notif Time]]&lt;17),"Business Hours","Non-Business Hours")</f>
        <v>Business Hours</v>
      </c>
      <c r="I4136" s="4" t="str" cm="1">
        <f t="array" ref="I4136">IFERROR(VLOOKUP(Data[[#This Row],[Min Notif Date]],Lookup!$N$1:$P$11,2,0),_xlfn.IFS(VLOOKUP(WEEKDAY(Data[[#This Row],[Min Notif Date]],2),Lookup!$J$1:$L$7,3,0)="Weekend","Weekend",VLOOKUP(WEEKDAY(Data[[#This Row],[Min Notif Date]],2),Lookup!$J$1:$L$7,3,0)="Weekday","Weekday"))</f>
        <v>Weekday</v>
      </c>
      <c r="J4136" s="4" t="str">
        <f>VLOOKUP(WEEKDAY(Data[[#This Row],[Min Notif Date]],2),Lookup!$J$1:$K$7,2,0)</f>
        <v>5. Fri</v>
      </c>
      <c r="K4136" s="37">
        <f>ROUNDDOWN(Data[[#This Row],[PGE Notified Time]],0)</f>
        <v>45506</v>
      </c>
      <c r="L4136" s="4">
        <f>HOUR(Data[[#This Row],[PGE Notified Time]])</f>
        <v>11</v>
      </c>
      <c r="M4136">
        <v>110906</v>
      </c>
      <c r="O4136" t="s">
        <v>117</v>
      </c>
      <c r="P4136" t="s">
        <v>165</v>
      </c>
      <c r="Q4136" s="44" t="s">
        <v>117</v>
      </c>
      <c r="R4136" t="s">
        <v>147</v>
      </c>
      <c r="S4136" s="1" t="s">
        <v>5</v>
      </c>
      <c r="T4136" s="1">
        <v>45506.479247685187</v>
      </c>
      <c r="U4136" s="1">
        <v>45506.521319444444</v>
      </c>
      <c r="V4136" t="s">
        <v>120</v>
      </c>
      <c r="W4136" t="s">
        <v>608</v>
      </c>
      <c r="X4136" t="s">
        <v>374</v>
      </c>
      <c r="Y4136" t="s">
        <v>123</v>
      </c>
      <c r="Z4136">
        <v>129325441</v>
      </c>
      <c r="AA4136" s="50">
        <v>47120286</v>
      </c>
      <c r="AB4136" t="s">
        <v>124</v>
      </c>
      <c r="AC4136" s="51">
        <v>60.583333332999999</v>
      </c>
    </row>
    <row r="4137" spans="1:29" x14ac:dyDescent="0.25">
      <c r="A4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37" s="4" t="str">
        <f>VLOOKUP(P4137,Lookup!$A$1:$D$19,4,0)</f>
        <v>North Coast</v>
      </c>
      <c r="C4137" s="4" t="str">
        <f>VLOOKUP(P4137,Lookup!$A$1:$E$19,5,0)</f>
        <v>Region 1</v>
      </c>
      <c r="D4137" s="4" t="str">
        <f>VLOOKUP(P4137,Lookup!$A$1:$B$19,2,0)</f>
        <v>NB</v>
      </c>
      <c r="E4137" s="4" t="str">
        <f>IF(AND((Data[[#This Row],[Min Notif Date]]&gt;$G$3),Data[[#This Row],[Min Notif Date]]&lt;$F$3),"Last Week","No")</f>
        <v>No</v>
      </c>
      <c r="F4137" s="4" t="str">
        <f>VLOOKUP(MONTH(Data[[#This Row],[Min Notif Date]]),Lookup!$G$1:$H$12,2,0)</f>
        <v>1. Jan</v>
      </c>
      <c r="G4137" s="4" t="str">
        <f t="shared" si="64"/>
        <v/>
      </c>
      <c r="H4137" s="4" t="str">
        <f>IF(AND(Data[[#This Row],[Min Notif Time]]&gt;6,Data[[#This Row],[Min Notif Time]]&lt;17),"Business Hours","Non-Business Hours")</f>
        <v>Business Hours</v>
      </c>
      <c r="I4137" s="4" t="str" cm="1">
        <f t="array" ref="I4137">IFERROR(VLOOKUP(Data[[#This Row],[Min Notif Date]],Lookup!$N$1:$P$11,2,0),_xlfn.IFS(VLOOKUP(WEEKDAY(Data[[#This Row],[Min Notif Date]],2),Lookup!$J$1:$L$7,3,0)="Weekend","Weekend",VLOOKUP(WEEKDAY(Data[[#This Row],[Min Notif Date]],2),Lookup!$J$1:$L$7,3,0)="Weekday","Weekday"))</f>
        <v>Weekday</v>
      </c>
      <c r="J4137" s="4" t="str">
        <f>VLOOKUP(WEEKDAY(Data[[#This Row],[Min Notif Date]],2),Lookup!$J$1:$K$7,2,0)</f>
        <v>3. Wed</v>
      </c>
      <c r="K4137" s="37">
        <f>ROUNDDOWN(Data[[#This Row],[PGE Notified Time]],0)</f>
        <v>45308</v>
      </c>
      <c r="L4137" s="4">
        <f>HOUR(Data[[#This Row],[PGE Notified Time]])</f>
        <v>9</v>
      </c>
      <c r="M4137">
        <v>103059</v>
      </c>
      <c r="N4137" t="s">
        <v>968</v>
      </c>
      <c r="O4137" t="s">
        <v>52</v>
      </c>
      <c r="P4137" t="s">
        <v>126</v>
      </c>
      <c r="Q4137" s="44" t="s">
        <v>259</v>
      </c>
      <c r="R4137" t="s">
        <v>125</v>
      </c>
      <c r="S4137" s="1">
        <v>45308.381539351853</v>
      </c>
      <c r="T4137" s="1">
        <v>45308.384305555555</v>
      </c>
      <c r="U4137" s="1">
        <v>45308.423611111109</v>
      </c>
      <c r="V4137" t="s">
        <v>120</v>
      </c>
      <c r="W4137" t="s">
        <v>608</v>
      </c>
      <c r="X4137" t="s">
        <v>221</v>
      </c>
      <c r="Y4137" t="s">
        <v>123</v>
      </c>
      <c r="Z4137">
        <v>128048821</v>
      </c>
      <c r="AA4137" s="50">
        <v>46160749</v>
      </c>
      <c r="AB4137" t="s">
        <v>124</v>
      </c>
      <c r="AC4137" s="51">
        <v>60.583333332999999</v>
      </c>
    </row>
    <row r="4138" spans="1:29" x14ac:dyDescent="0.25">
      <c r="A4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8" s="4" t="str">
        <f>VLOOKUP(P4138,Lookup!$A$1:$D$19,4,0)</f>
        <v>North Coast</v>
      </c>
      <c r="C4138" s="4" t="str">
        <f>VLOOKUP(P4138,Lookup!$A$1:$E$19,5,0)</f>
        <v>Region 1</v>
      </c>
      <c r="D4138" s="4" t="str">
        <f>VLOOKUP(P4138,Lookup!$A$1:$B$19,2,0)</f>
        <v>SO</v>
      </c>
      <c r="E4138" s="4" t="str">
        <f>IF(AND((Data[[#This Row],[Min Notif Date]]&gt;$G$3),Data[[#This Row],[Min Notif Date]]&lt;$F$3),"Last Week","No")</f>
        <v>No</v>
      </c>
      <c r="F4138" s="4" t="str">
        <f>VLOOKUP(MONTH(Data[[#This Row],[Min Notif Date]]),Lookup!$G$1:$H$12,2,0)</f>
        <v>8. Aug</v>
      </c>
      <c r="G4138" s="4" t="str">
        <f t="shared" si="64"/>
        <v/>
      </c>
      <c r="H4138" s="4" t="str">
        <f>IF(AND(Data[[#This Row],[Min Notif Time]]&gt;6,Data[[#This Row],[Min Notif Time]]&lt;17),"Business Hours","Non-Business Hours")</f>
        <v>Business Hours</v>
      </c>
      <c r="I4138" s="4" t="str" cm="1">
        <f t="array" ref="I4138">IFERROR(VLOOKUP(Data[[#This Row],[Min Notif Date]],Lookup!$N$1:$P$11,2,0),_xlfn.IFS(VLOOKUP(WEEKDAY(Data[[#This Row],[Min Notif Date]],2),Lookup!$J$1:$L$7,3,0)="Weekend","Weekend",VLOOKUP(WEEKDAY(Data[[#This Row],[Min Notif Date]],2),Lookup!$J$1:$L$7,3,0)="Weekday","Weekday"))</f>
        <v>Weekday</v>
      </c>
      <c r="J4138" s="4" t="str">
        <f>VLOOKUP(WEEKDAY(Data[[#This Row],[Min Notif Date]],2),Lookup!$J$1:$K$7,2,0)</f>
        <v>5. Fri</v>
      </c>
      <c r="K4138" s="37">
        <f>ROUNDDOWN(Data[[#This Row],[PGE Notified Time]],0)</f>
        <v>45527</v>
      </c>
      <c r="L4138" s="4">
        <f>HOUR(Data[[#This Row],[PGE Notified Time]])</f>
        <v>11</v>
      </c>
      <c r="M4138">
        <v>111695</v>
      </c>
      <c r="N4138" t="s">
        <v>969</v>
      </c>
      <c r="O4138" t="s">
        <v>57</v>
      </c>
      <c r="P4138" t="s">
        <v>130</v>
      </c>
      <c r="Q4138" s="44" t="s">
        <v>259</v>
      </c>
      <c r="R4138" t="s">
        <v>119</v>
      </c>
      <c r="S4138" s="1">
        <v>45527.489884259259</v>
      </c>
      <c r="T4138" s="1">
        <v>45527.491967592592</v>
      </c>
      <c r="U4138" s="1">
        <v>45527.531944444447</v>
      </c>
      <c r="V4138" t="s">
        <v>120</v>
      </c>
      <c r="W4138" t="s">
        <v>121</v>
      </c>
      <c r="X4138" t="s">
        <v>970</v>
      </c>
      <c r="Y4138" t="s">
        <v>123</v>
      </c>
      <c r="Z4138">
        <v>129430181</v>
      </c>
      <c r="AA4138" s="50">
        <v>47126670</v>
      </c>
      <c r="AB4138" t="s">
        <v>124</v>
      </c>
      <c r="AC4138" s="51">
        <v>60.566666667</v>
      </c>
    </row>
    <row r="4139" spans="1:29" x14ac:dyDescent="0.25">
      <c r="A4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9" s="4" t="str">
        <f>VLOOKUP(P4139,Lookup!$A$1:$D$19,4,0)</f>
        <v>North Coast</v>
      </c>
      <c r="C4139" s="4" t="str">
        <f>VLOOKUP(P4139,Lookup!$A$1:$E$19,5,0)</f>
        <v>Region 1</v>
      </c>
      <c r="D4139" s="4" t="str">
        <f>VLOOKUP(P4139,Lookup!$A$1:$B$19,2,0)</f>
        <v>SO</v>
      </c>
      <c r="E4139" s="4" t="str">
        <f>IF(AND((Data[[#This Row],[Min Notif Date]]&gt;$G$3),Data[[#This Row],[Min Notif Date]]&lt;$F$3),"Last Week","No")</f>
        <v>No</v>
      </c>
      <c r="F4139" s="4" t="str">
        <f>VLOOKUP(MONTH(Data[[#This Row],[Min Notif Date]]),Lookup!$G$1:$H$12,2,0)</f>
        <v>5. May</v>
      </c>
      <c r="G4139" s="4" t="str">
        <f t="shared" si="64"/>
        <v/>
      </c>
      <c r="H4139" s="4" t="str">
        <f>IF(AND(Data[[#This Row],[Min Notif Time]]&gt;6,Data[[#This Row],[Min Notif Time]]&lt;17),"Business Hours","Non-Business Hours")</f>
        <v>Business Hours</v>
      </c>
      <c r="I4139" s="4" t="str" cm="1">
        <f t="array" ref="I4139">IFERROR(VLOOKUP(Data[[#This Row],[Min Notif Date]],Lookup!$N$1:$P$11,2,0),_xlfn.IFS(VLOOKUP(WEEKDAY(Data[[#This Row],[Min Notif Date]],2),Lookup!$J$1:$L$7,3,0)="Weekend","Weekend",VLOOKUP(WEEKDAY(Data[[#This Row],[Min Notif Date]],2),Lookup!$J$1:$L$7,3,0)="Weekday","Weekday"))</f>
        <v>Weekday</v>
      </c>
      <c r="J4139" s="4" t="str">
        <f>VLOOKUP(WEEKDAY(Data[[#This Row],[Min Notif Date]],2),Lookup!$J$1:$K$7,2,0)</f>
        <v>5. Fri</v>
      </c>
      <c r="K4139" s="37">
        <f>ROUNDDOWN(Data[[#This Row],[PGE Notified Time]],0)</f>
        <v>45422</v>
      </c>
      <c r="L4139" s="4">
        <f>HOUR(Data[[#This Row],[PGE Notified Time]])</f>
        <v>9</v>
      </c>
      <c r="M4139">
        <v>107527</v>
      </c>
      <c r="O4139" t="s">
        <v>117</v>
      </c>
      <c r="P4139" t="s">
        <v>130</v>
      </c>
      <c r="Q4139" s="44" t="s">
        <v>117</v>
      </c>
      <c r="R4139" t="s">
        <v>147</v>
      </c>
      <c r="S4139" s="1" t="s">
        <v>5</v>
      </c>
      <c r="T4139" s="1">
        <v>45422.378622685188</v>
      </c>
      <c r="U4139" s="1">
        <v>45422.420682870368</v>
      </c>
      <c r="V4139" t="s">
        <v>120</v>
      </c>
      <c r="W4139" t="s">
        <v>608</v>
      </c>
      <c r="X4139" t="s">
        <v>185</v>
      </c>
      <c r="Y4139" t="s">
        <v>123</v>
      </c>
      <c r="Z4139">
        <v>128743431</v>
      </c>
      <c r="AA4139" s="50">
        <v>47071128</v>
      </c>
      <c r="AB4139" t="s">
        <v>124</v>
      </c>
      <c r="AC4139" s="51">
        <v>60.566666667</v>
      </c>
    </row>
    <row r="4140" spans="1:29" x14ac:dyDescent="0.25">
      <c r="A4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0" s="4" t="str">
        <f>VLOOKUP(P4140,Lookup!$A$1:$D$19,4,0)</f>
        <v>North Valley</v>
      </c>
      <c r="C4140" s="4" t="str">
        <f>VLOOKUP(P4140,Lookup!$A$1:$E$19,5,0)</f>
        <v>Region 2</v>
      </c>
      <c r="D4140" s="4" t="str">
        <f>VLOOKUP(P4140,Lookup!$A$1:$B$19,2,0)</f>
        <v>SA</v>
      </c>
      <c r="E4140" s="4" t="str">
        <f>IF(AND((Data[[#This Row],[Min Notif Date]]&gt;$G$3),Data[[#This Row],[Min Notif Date]]&lt;$F$3),"Last Week","No")</f>
        <v>No</v>
      </c>
      <c r="F4140" s="4" t="str">
        <f>VLOOKUP(MONTH(Data[[#This Row],[Min Notif Date]]),Lookup!$G$1:$H$12,2,0)</f>
        <v>5. May</v>
      </c>
      <c r="G4140" s="4" t="str">
        <f t="shared" si="64"/>
        <v/>
      </c>
      <c r="H4140" s="4" t="str">
        <f>IF(AND(Data[[#This Row],[Min Notif Time]]&gt;6,Data[[#This Row],[Min Notif Time]]&lt;17),"Business Hours","Non-Business Hours")</f>
        <v>Business Hours</v>
      </c>
      <c r="I4140" s="4" t="str" cm="1">
        <f t="array" ref="I4140">IFERROR(VLOOKUP(Data[[#This Row],[Min Notif Date]],Lookup!$N$1:$P$11,2,0),_xlfn.IFS(VLOOKUP(WEEKDAY(Data[[#This Row],[Min Notif Date]],2),Lookup!$J$1:$L$7,3,0)="Weekend","Weekend",VLOOKUP(WEEKDAY(Data[[#This Row],[Min Notif Date]],2),Lookup!$J$1:$L$7,3,0)="Weekday","Weekday"))</f>
        <v>Weekday</v>
      </c>
      <c r="J4140" s="4" t="str">
        <f>VLOOKUP(WEEKDAY(Data[[#This Row],[Min Notif Date]],2),Lookup!$J$1:$K$7,2,0)</f>
        <v>3. Wed</v>
      </c>
      <c r="K4140" s="37">
        <f>ROUNDDOWN(Data[[#This Row],[PGE Notified Time]],0)</f>
        <v>45441</v>
      </c>
      <c r="L4140" s="4">
        <f>HOUR(Data[[#This Row],[PGE Notified Time]])</f>
        <v>12</v>
      </c>
      <c r="M4140">
        <v>108239</v>
      </c>
      <c r="O4140" t="s">
        <v>117</v>
      </c>
      <c r="P4140" t="s">
        <v>175</v>
      </c>
      <c r="Q4140" s="44" t="s">
        <v>117</v>
      </c>
      <c r="R4140" t="s">
        <v>147</v>
      </c>
      <c r="S4140" s="1" t="s">
        <v>5</v>
      </c>
      <c r="T4140" s="1">
        <v>45441.512118055558</v>
      </c>
      <c r="U4140" s="1">
        <v>45441.554166666669</v>
      </c>
      <c r="V4140" t="s">
        <v>120</v>
      </c>
      <c r="W4140" t="s">
        <v>608</v>
      </c>
      <c r="X4140" t="s">
        <v>177</v>
      </c>
      <c r="Y4140" t="s">
        <v>123</v>
      </c>
      <c r="Z4140">
        <v>128906730</v>
      </c>
      <c r="AA4140" s="50">
        <v>47082394</v>
      </c>
      <c r="AB4140" t="s">
        <v>124</v>
      </c>
      <c r="AC4140" s="51">
        <v>60.55</v>
      </c>
    </row>
    <row r="4141" spans="1:29" x14ac:dyDescent="0.25">
      <c r="A4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1" s="4" t="str">
        <f>VLOOKUP(P4141,Lookup!$A$1:$D$19,4,0)</f>
        <v>Bay Area</v>
      </c>
      <c r="C4141" s="4" t="str">
        <f>VLOOKUP(P4141,Lookup!$A$1:$E$19,5,0)</f>
        <v>Region 3</v>
      </c>
      <c r="D4141" s="4" t="str">
        <f>VLOOKUP(P4141,Lookup!$A$1:$B$19,2,0)</f>
        <v>EB</v>
      </c>
      <c r="E4141" s="4" t="str">
        <f>IF(AND((Data[[#This Row],[Min Notif Date]]&gt;$G$3),Data[[#This Row],[Min Notif Date]]&lt;$F$3),"Last Week","No")</f>
        <v>No</v>
      </c>
      <c r="F4141" s="4" t="str">
        <f>VLOOKUP(MONTH(Data[[#This Row],[Min Notif Date]]),Lookup!$G$1:$H$12,2,0)</f>
        <v>6. Jun</v>
      </c>
      <c r="G4141" s="4" t="str">
        <f t="shared" si="64"/>
        <v/>
      </c>
      <c r="H4141" s="4" t="str">
        <f>IF(AND(Data[[#This Row],[Min Notif Time]]&gt;6,Data[[#This Row],[Min Notif Time]]&lt;17),"Business Hours","Non-Business Hours")</f>
        <v>Business Hours</v>
      </c>
      <c r="I4141" s="4" t="str" cm="1">
        <f t="array" ref="I4141">IFERROR(VLOOKUP(Data[[#This Row],[Min Notif Date]],Lookup!$N$1:$P$11,2,0),_xlfn.IFS(VLOOKUP(WEEKDAY(Data[[#This Row],[Min Notif Date]],2),Lookup!$J$1:$L$7,3,0)="Weekend","Weekend",VLOOKUP(WEEKDAY(Data[[#This Row],[Min Notif Date]],2),Lookup!$J$1:$L$7,3,0)="Weekday","Weekday"))</f>
        <v>Weekday</v>
      </c>
      <c r="J4141" s="4" t="str">
        <f>VLOOKUP(WEEKDAY(Data[[#This Row],[Min Notif Date]],2),Lookup!$J$1:$K$7,2,0)</f>
        <v>3. Wed</v>
      </c>
      <c r="K4141" s="37">
        <f>ROUNDDOWN(Data[[#This Row],[PGE Notified Time]],0)</f>
        <v>45455</v>
      </c>
      <c r="L4141" s="4">
        <f>HOUR(Data[[#This Row],[PGE Notified Time]])</f>
        <v>10</v>
      </c>
      <c r="M4141">
        <v>108839</v>
      </c>
      <c r="O4141" t="s">
        <v>117</v>
      </c>
      <c r="P4141" t="s">
        <v>118</v>
      </c>
      <c r="Q4141" s="44" t="s">
        <v>117</v>
      </c>
      <c r="R4141" t="s">
        <v>119</v>
      </c>
      <c r="S4141" s="1" t="s">
        <v>5</v>
      </c>
      <c r="T4141" s="1">
        <v>45455.451655092591</v>
      </c>
      <c r="U4141" s="1">
        <v>45455.493692129632</v>
      </c>
      <c r="V4141" t="s">
        <v>120</v>
      </c>
      <c r="W4141" t="s">
        <v>608</v>
      </c>
      <c r="X4141" t="s">
        <v>188</v>
      </c>
      <c r="Y4141" t="s">
        <v>123</v>
      </c>
      <c r="Z4141">
        <v>129064493</v>
      </c>
      <c r="AA4141" s="50">
        <v>47093330</v>
      </c>
      <c r="AB4141" t="s">
        <v>124</v>
      </c>
      <c r="AC4141" s="51">
        <v>60.533333333000002</v>
      </c>
    </row>
    <row r="4142" spans="1:29" x14ac:dyDescent="0.25">
      <c r="A4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42" s="4" t="str">
        <f>VLOOKUP(P4142,Lookup!$A$1:$D$19,4,0)</f>
        <v>Bay Area</v>
      </c>
      <c r="C4142" s="4" t="str">
        <f>VLOOKUP(P4142,Lookup!$A$1:$E$19,5,0)</f>
        <v>Region 3</v>
      </c>
      <c r="D4142" s="4" t="str">
        <f>VLOOKUP(P4142,Lookup!$A$1:$B$19,2,0)</f>
        <v>EB</v>
      </c>
      <c r="E4142" s="4" t="str">
        <f>IF(AND((Data[[#This Row],[Min Notif Date]]&gt;$G$3),Data[[#This Row],[Min Notif Date]]&lt;$F$3),"Last Week","No")</f>
        <v>No</v>
      </c>
      <c r="F4142" s="4" t="str">
        <f>VLOOKUP(MONTH(Data[[#This Row],[Min Notif Date]]),Lookup!$G$1:$H$12,2,0)</f>
        <v>10. Oct</v>
      </c>
      <c r="G4142" s="4" t="str">
        <f t="shared" si="64"/>
        <v/>
      </c>
      <c r="H4142" s="4" t="str">
        <f>IF(AND(Data[[#This Row],[Min Notif Time]]&gt;6,Data[[#This Row],[Min Notif Time]]&lt;17),"Business Hours","Non-Business Hours")</f>
        <v>Business Hours</v>
      </c>
      <c r="I4142" s="4" t="str" cm="1">
        <f t="array" ref="I4142">IFERROR(VLOOKUP(Data[[#This Row],[Min Notif Date]],Lookup!$N$1:$P$11,2,0),_xlfn.IFS(VLOOKUP(WEEKDAY(Data[[#This Row],[Min Notif Date]],2),Lookup!$J$1:$L$7,3,0)="Weekend","Weekend",VLOOKUP(WEEKDAY(Data[[#This Row],[Min Notif Date]],2),Lookup!$J$1:$L$7,3,0)="Weekday","Weekday"))</f>
        <v>Weekday</v>
      </c>
      <c r="J4142" s="4" t="str">
        <f>VLOOKUP(WEEKDAY(Data[[#This Row],[Min Notif Date]],2),Lookup!$J$1:$K$7,2,0)</f>
        <v>4. Thu</v>
      </c>
      <c r="K4142" s="37">
        <f>ROUNDDOWN(Data[[#This Row],[PGE Notified Time]],0)</f>
        <v>45568</v>
      </c>
      <c r="L4142" s="4">
        <f>HOUR(Data[[#This Row],[PGE Notified Time]])</f>
        <v>10</v>
      </c>
      <c r="M4142">
        <v>113275</v>
      </c>
      <c r="N4142">
        <v>3260105804</v>
      </c>
      <c r="O4142" t="s">
        <v>52</v>
      </c>
      <c r="P4142" t="s">
        <v>118</v>
      </c>
      <c r="Q4142" s="44" t="s">
        <v>259</v>
      </c>
      <c r="R4142" t="s">
        <v>125</v>
      </c>
      <c r="S4142" s="1">
        <v>45568.45590277778</v>
      </c>
      <c r="T4142" s="1">
        <v>45568.456493055557</v>
      </c>
      <c r="U4142" s="1">
        <v>45568.497916666667</v>
      </c>
      <c r="V4142" t="s">
        <v>120</v>
      </c>
      <c r="W4142" t="s">
        <v>608</v>
      </c>
      <c r="X4142" t="s">
        <v>188</v>
      </c>
      <c r="Y4142" t="s">
        <v>123</v>
      </c>
      <c r="Z4142">
        <v>129626171</v>
      </c>
      <c r="AA4142" s="50">
        <v>47151358</v>
      </c>
      <c r="AB4142" t="s">
        <v>124</v>
      </c>
      <c r="AC4142" s="51">
        <v>60.5</v>
      </c>
    </row>
    <row r="4143" spans="1:29" x14ac:dyDescent="0.25">
      <c r="A4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3" s="4" t="str">
        <f>VLOOKUP(P4143,Lookup!$A$1:$D$19,4,0)</f>
        <v>Bay Area</v>
      </c>
      <c r="C4143" s="4" t="str">
        <f>VLOOKUP(P4143,Lookup!$A$1:$E$19,5,0)</f>
        <v>Region 3</v>
      </c>
      <c r="D4143" s="4" t="str">
        <f>VLOOKUP(P4143,Lookup!$A$1:$B$19,2,0)</f>
        <v>DI</v>
      </c>
      <c r="E4143" s="4" t="str">
        <f>IF(AND((Data[[#This Row],[Min Notif Date]]&gt;$G$3),Data[[#This Row],[Min Notif Date]]&lt;$F$3),"Last Week","No")</f>
        <v>No</v>
      </c>
      <c r="F4143" s="4" t="str">
        <f>VLOOKUP(MONTH(Data[[#This Row],[Min Notif Date]]),Lookup!$G$1:$H$12,2,0)</f>
        <v>4. Apr</v>
      </c>
      <c r="G4143" s="4" t="str">
        <f t="shared" si="64"/>
        <v/>
      </c>
      <c r="H4143" s="4" t="str">
        <f>IF(AND(Data[[#This Row],[Min Notif Time]]&gt;6,Data[[#This Row],[Min Notif Time]]&lt;17),"Business Hours","Non-Business Hours")</f>
        <v>Business Hours</v>
      </c>
      <c r="I4143" s="4" t="str" cm="1">
        <f t="array" ref="I4143">IFERROR(VLOOKUP(Data[[#This Row],[Min Notif Date]],Lookup!$N$1:$P$11,2,0),_xlfn.IFS(VLOOKUP(WEEKDAY(Data[[#This Row],[Min Notif Date]],2),Lookup!$J$1:$L$7,3,0)="Weekend","Weekend",VLOOKUP(WEEKDAY(Data[[#This Row],[Min Notif Date]],2),Lookup!$J$1:$L$7,3,0)="Weekday","Weekday"))</f>
        <v>Weekday</v>
      </c>
      <c r="J4143" s="4" t="str">
        <f>VLOOKUP(WEEKDAY(Data[[#This Row],[Min Notif Date]],2),Lookup!$J$1:$K$7,2,0)</f>
        <v>1. Mon</v>
      </c>
      <c r="K4143" s="37">
        <f>ROUNDDOWN(Data[[#This Row],[PGE Notified Time]],0)</f>
        <v>45383</v>
      </c>
      <c r="L4143" s="4">
        <f>HOUR(Data[[#This Row],[PGE Notified Time]])</f>
        <v>9</v>
      </c>
      <c r="M4143">
        <v>105979</v>
      </c>
      <c r="O4143" t="s">
        <v>117</v>
      </c>
      <c r="P4143" t="s">
        <v>141</v>
      </c>
      <c r="Q4143" s="44" t="s">
        <v>117</v>
      </c>
      <c r="R4143" t="s">
        <v>215</v>
      </c>
      <c r="S4143" s="1" t="s">
        <v>5</v>
      </c>
      <c r="T4143" s="1">
        <v>45383.416342592594</v>
      </c>
      <c r="U4143" s="1">
        <v>45383.458356481482</v>
      </c>
      <c r="V4143" t="s">
        <v>120</v>
      </c>
      <c r="W4143" t="s">
        <v>608</v>
      </c>
      <c r="X4143" t="s">
        <v>194</v>
      </c>
      <c r="Y4143" t="s">
        <v>123</v>
      </c>
      <c r="Z4143">
        <v>128400481</v>
      </c>
      <c r="AA4143" s="50">
        <v>47045983</v>
      </c>
      <c r="AB4143" t="s">
        <v>124</v>
      </c>
      <c r="AC4143" s="51">
        <v>60.5</v>
      </c>
    </row>
    <row r="4144" spans="1:29" x14ac:dyDescent="0.25">
      <c r="A4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44" s="4" t="str">
        <f>VLOOKUP(P4144,Lookup!$A$1:$D$19,4,0)</f>
        <v>South Bay</v>
      </c>
      <c r="C4144" s="4" t="str">
        <f>VLOOKUP(P4144,Lookup!$A$1:$E$19,5,0)</f>
        <v>Region 4</v>
      </c>
      <c r="D4144" s="4" t="str">
        <f>VLOOKUP(P4144,Lookup!$A$1:$B$19,2,0)</f>
        <v>CC</v>
      </c>
      <c r="E4144" s="4" t="str">
        <f>IF(AND((Data[[#This Row],[Min Notif Date]]&gt;$G$3),Data[[#This Row],[Min Notif Date]]&lt;$F$3),"Last Week","No")</f>
        <v>No</v>
      </c>
      <c r="F4144" s="4" t="str">
        <f>VLOOKUP(MONTH(Data[[#This Row],[Min Notif Date]]),Lookup!$G$1:$H$12,2,0)</f>
        <v>4. Apr</v>
      </c>
      <c r="G4144" s="4" t="str">
        <f t="shared" si="64"/>
        <v/>
      </c>
      <c r="H4144" s="4" t="str">
        <f>IF(AND(Data[[#This Row],[Min Notif Time]]&gt;6,Data[[#This Row],[Min Notif Time]]&lt;17),"Business Hours","Non-Business Hours")</f>
        <v>Business Hours</v>
      </c>
      <c r="I4144" s="4" t="str" cm="1">
        <f t="array" ref="I4144">IFERROR(VLOOKUP(Data[[#This Row],[Min Notif Date]],Lookup!$N$1:$P$11,2,0),_xlfn.IFS(VLOOKUP(WEEKDAY(Data[[#This Row],[Min Notif Date]],2),Lookup!$J$1:$L$7,3,0)="Weekend","Weekend",VLOOKUP(WEEKDAY(Data[[#This Row],[Min Notif Date]],2),Lookup!$J$1:$L$7,3,0)="Weekday","Weekday"))</f>
        <v>Weekday</v>
      </c>
      <c r="J4144" s="4" t="str">
        <f>VLOOKUP(WEEKDAY(Data[[#This Row],[Min Notif Date]],2),Lookup!$J$1:$K$7,2,0)</f>
        <v>2. Tue</v>
      </c>
      <c r="K4144" s="37">
        <f>ROUNDDOWN(Data[[#This Row],[PGE Notified Time]],0)</f>
        <v>45412</v>
      </c>
      <c r="L4144" s="4">
        <f>HOUR(Data[[#This Row],[PGE Notified Time]])</f>
        <v>11</v>
      </c>
      <c r="M4144">
        <v>107154</v>
      </c>
      <c r="N4144" t="s">
        <v>971</v>
      </c>
      <c r="O4144" t="s">
        <v>57</v>
      </c>
      <c r="P4144" t="s">
        <v>134</v>
      </c>
      <c r="Q4144" s="44" t="s">
        <v>259</v>
      </c>
      <c r="R4144" t="s">
        <v>119</v>
      </c>
      <c r="S4144" s="1">
        <v>45412.491354166668</v>
      </c>
      <c r="T4144" s="1">
        <v>45412.4922337963</v>
      </c>
      <c r="U4144" s="1">
        <v>45412.533333333333</v>
      </c>
      <c r="V4144" t="s">
        <v>120</v>
      </c>
      <c r="W4144" t="s">
        <v>121</v>
      </c>
      <c r="X4144" t="s">
        <v>592</v>
      </c>
      <c r="Y4144" t="s">
        <v>123</v>
      </c>
      <c r="Z4144">
        <v>128685449</v>
      </c>
      <c r="AA4144" s="50">
        <v>47064597</v>
      </c>
      <c r="AB4144" t="s">
        <v>124</v>
      </c>
      <c r="AC4144" s="51">
        <v>60.45</v>
      </c>
    </row>
    <row r="4145" spans="1:29" x14ac:dyDescent="0.25">
      <c r="A4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5" s="4" t="str">
        <f>VLOOKUP(P4145,Lookup!$A$1:$D$19,4,0)</f>
        <v>Bay Area</v>
      </c>
      <c r="C4145" s="4" t="str">
        <f>VLOOKUP(P4145,Lookup!$A$1:$E$19,5,0)</f>
        <v>Region 3</v>
      </c>
      <c r="D4145" s="4" t="str">
        <f>VLOOKUP(P4145,Lookup!$A$1:$B$19,2,0)</f>
        <v>SF</v>
      </c>
      <c r="E4145" s="4" t="str">
        <f>IF(AND((Data[[#This Row],[Min Notif Date]]&gt;$G$3),Data[[#This Row],[Min Notif Date]]&lt;$F$3),"Last Week","No")</f>
        <v>No</v>
      </c>
      <c r="F4145" s="4" t="str">
        <f>VLOOKUP(MONTH(Data[[#This Row],[Min Notif Date]]),Lookup!$G$1:$H$12,2,0)</f>
        <v>4. Apr</v>
      </c>
      <c r="G4145" s="4" t="str">
        <f t="shared" si="64"/>
        <v/>
      </c>
      <c r="H4145" s="4" t="str">
        <f>IF(AND(Data[[#This Row],[Min Notif Time]]&gt;6,Data[[#This Row],[Min Notif Time]]&lt;17),"Business Hours","Non-Business Hours")</f>
        <v>Business Hours</v>
      </c>
      <c r="I4145" s="4" t="str" cm="1">
        <f t="array" ref="I4145">IFERROR(VLOOKUP(Data[[#This Row],[Min Notif Date]],Lookup!$N$1:$P$11,2,0),_xlfn.IFS(VLOOKUP(WEEKDAY(Data[[#This Row],[Min Notif Date]],2),Lookup!$J$1:$L$7,3,0)="Weekend","Weekend",VLOOKUP(WEEKDAY(Data[[#This Row],[Min Notif Date]],2),Lookup!$J$1:$L$7,3,0)="Weekday","Weekday"))</f>
        <v>Weekday</v>
      </c>
      <c r="J4145" s="4" t="str">
        <f>VLOOKUP(WEEKDAY(Data[[#This Row],[Min Notif Date]],2),Lookup!$J$1:$K$7,2,0)</f>
        <v>2. Tue</v>
      </c>
      <c r="K4145" s="37">
        <f>ROUNDDOWN(Data[[#This Row],[PGE Notified Time]],0)</f>
        <v>45398</v>
      </c>
      <c r="L4145" s="4">
        <f>HOUR(Data[[#This Row],[PGE Notified Time]])</f>
        <v>12</v>
      </c>
      <c r="M4145">
        <v>106606</v>
      </c>
      <c r="N4145" t="s">
        <v>972</v>
      </c>
      <c r="O4145" t="s">
        <v>117</v>
      </c>
      <c r="P4145" t="s">
        <v>128</v>
      </c>
      <c r="Q4145" s="44" t="s">
        <v>117</v>
      </c>
      <c r="R4145" t="s">
        <v>119</v>
      </c>
      <c r="S4145" s="1">
        <v>45398.520949074074</v>
      </c>
      <c r="T4145" s="1">
        <v>45398.522673611114</v>
      </c>
      <c r="U4145" s="1">
        <v>45398.562916666669</v>
      </c>
      <c r="V4145" t="s">
        <v>120</v>
      </c>
      <c r="W4145" t="s">
        <v>608</v>
      </c>
      <c r="X4145" t="s">
        <v>129</v>
      </c>
      <c r="Y4145" t="s">
        <v>123</v>
      </c>
      <c r="AA4145" s="50"/>
      <c r="AB4145" t="s">
        <v>124</v>
      </c>
      <c r="AC4145" s="51">
        <v>60.433333333</v>
      </c>
    </row>
    <row r="4146" spans="1:29" x14ac:dyDescent="0.25">
      <c r="A4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6" s="4" t="str">
        <f>VLOOKUP(P4146,Lookup!$A$1:$D$19,4,0)</f>
        <v>Bay Area</v>
      </c>
      <c r="C4146" s="4" t="str">
        <f>VLOOKUP(P4146,Lookup!$A$1:$E$19,5,0)</f>
        <v>Region 3</v>
      </c>
      <c r="D4146" s="4" t="str">
        <f>VLOOKUP(P4146,Lookup!$A$1:$B$19,2,0)</f>
        <v>EB</v>
      </c>
      <c r="E4146" s="4" t="str">
        <f>IF(AND((Data[[#This Row],[Min Notif Date]]&gt;$G$3),Data[[#This Row],[Min Notif Date]]&lt;$F$3),"Last Week","No")</f>
        <v>No</v>
      </c>
      <c r="F4146" s="4" t="str">
        <f>VLOOKUP(MONTH(Data[[#This Row],[Min Notif Date]]),Lookup!$G$1:$H$12,2,0)</f>
        <v>5. May</v>
      </c>
      <c r="G4146" s="4" t="str">
        <f t="shared" si="64"/>
        <v/>
      </c>
      <c r="H4146" s="4" t="str">
        <f>IF(AND(Data[[#This Row],[Min Notif Time]]&gt;6,Data[[#This Row],[Min Notif Time]]&lt;17),"Business Hours","Non-Business Hours")</f>
        <v>Business Hours</v>
      </c>
      <c r="I4146" s="4" t="str" cm="1">
        <f t="array" ref="I4146">IFERROR(VLOOKUP(Data[[#This Row],[Min Notif Date]],Lookup!$N$1:$P$11,2,0),_xlfn.IFS(VLOOKUP(WEEKDAY(Data[[#This Row],[Min Notif Date]],2),Lookup!$J$1:$L$7,3,0)="Weekend","Weekend",VLOOKUP(WEEKDAY(Data[[#This Row],[Min Notif Date]],2),Lookup!$J$1:$L$7,3,0)="Weekday","Weekday"))</f>
        <v>Weekday</v>
      </c>
      <c r="J4146" s="4" t="str">
        <f>VLOOKUP(WEEKDAY(Data[[#This Row],[Min Notif Date]],2),Lookup!$J$1:$K$7,2,0)</f>
        <v>2. Tue</v>
      </c>
      <c r="K4146" s="37">
        <f>ROUNDDOWN(Data[[#This Row],[PGE Notified Time]],0)</f>
        <v>45426</v>
      </c>
      <c r="L4146" s="4">
        <f>HOUR(Data[[#This Row],[PGE Notified Time]])</f>
        <v>10</v>
      </c>
      <c r="M4146">
        <v>107653</v>
      </c>
      <c r="O4146" t="s">
        <v>117</v>
      </c>
      <c r="P4146" t="s">
        <v>118</v>
      </c>
      <c r="Q4146" s="44" t="s">
        <v>117</v>
      </c>
      <c r="R4146" t="s">
        <v>147</v>
      </c>
      <c r="S4146" s="1" t="s">
        <v>5</v>
      </c>
      <c r="T4146" s="1">
        <v>45426.441296296296</v>
      </c>
      <c r="U4146" s="1">
        <v>45426.483252314814</v>
      </c>
      <c r="V4146" t="s">
        <v>120</v>
      </c>
      <c r="W4146" t="s">
        <v>608</v>
      </c>
      <c r="X4146" t="s">
        <v>188</v>
      </c>
      <c r="Y4146" t="s">
        <v>123</v>
      </c>
      <c r="Z4146">
        <v>128770864</v>
      </c>
      <c r="AA4146" s="50">
        <v>47073078</v>
      </c>
      <c r="AB4146" t="s">
        <v>124</v>
      </c>
      <c r="AC4146" s="51">
        <v>60.416666667000001</v>
      </c>
    </row>
    <row r="4147" spans="1:29" x14ac:dyDescent="0.25">
      <c r="A4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7" s="4" t="str">
        <f>VLOOKUP(P4147,Lookup!$A$1:$D$19,4,0)</f>
        <v>Bay Area</v>
      </c>
      <c r="C4147" s="4" t="str">
        <f>VLOOKUP(P4147,Lookup!$A$1:$E$19,5,0)</f>
        <v>Region 3</v>
      </c>
      <c r="D4147" s="4" t="str">
        <f>VLOOKUP(P4147,Lookup!$A$1:$B$19,2,0)</f>
        <v>MI</v>
      </c>
      <c r="E4147" s="4" t="str">
        <f>IF(AND((Data[[#This Row],[Min Notif Date]]&gt;$G$3),Data[[#This Row],[Min Notif Date]]&lt;$F$3),"Last Week","No")</f>
        <v>No</v>
      </c>
      <c r="F4147" s="4" t="str">
        <f>VLOOKUP(MONTH(Data[[#This Row],[Min Notif Date]]),Lookup!$G$1:$H$12,2,0)</f>
        <v>4. Apr</v>
      </c>
      <c r="G4147" s="4" t="str">
        <f t="shared" si="64"/>
        <v/>
      </c>
      <c r="H4147" s="4" t="str">
        <f>IF(AND(Data[[#This Row],[Min Notif Time]]&gt;6,Data[[#This Row],[Min Notif Time]]&lt;17),"Business Hours","Non-Business Hours")</f>
        <v>Business Hours</v>
      </c>
      <c r="I4147" s="4" t="str" cm="1">
        <f t="array" ref="I4147">IFERROR(VLOOKUP(Data[[#This Row],[Min Notif Date]],Lookup!$N$1:$P$11,2,0),_xlfn.IFS(VLOOKUP(WEEKDAY(Data[[#This Row],[Min Notif Date]],2),Lookup!$J$1:$L$7,3,0)="Weekend","Weekend",VLOOKUP(WEEKDAY(Data[[#This Row],[Min Notif Date]],2),Lookup!$J$1:$L$7,3,0)="Weekday","Weekday"))</f>
        <v>Weekday</v>
      </c>
      <c r="J4147" s="4" t="str">
        <f>VLOOKUP(WEEKDAY(Data[[#This Row],[Min Notif Date]],2),Lookup!$J$1:$K$7,2,0)</f>
        <v>5. Fri</v>
      </c>
      <c r="K4147" s="37">
        <f>ROUNDDOWN(Data[[#This Row],[PGE Notified Time]],0)</f>
        <v>45408</v>
      </c>
      <c r="L4147" s="4">
        <f>HOUR(Data[[#This Row],[PGE Notified Time]])</f>
        <v>10</v>
      </c>
      <c r="M4147">
        <v>107025</v>
      </c>
      <c r="O4147" t="s">
        <v>117</v>
      </c>
      <c r="P4147" t="s">
        <v>154</v>
      </c>
      <c r="Q4147" s="44" t="s">
        <v>117</v>
      </c>
      <c r="R4147" t="s">
        <v>119</v>
      </c>
      <c r="S4147" s="1" t="s">
        <v>5</v>
      </c>
      <c r="T4147" s="1">
        <v>45408.4375</v>
      </c>
      <c r="U4147" s="1">
        <v>45408.479444444441</v>
      </c>
      <c r="V4147" t="s">
        <v>120</v>
      </c>
      <c r="W4147" t="s">
        <v>608</v>
      </c>
      <c r="X4147" t="s">
        <v>229</v>
      </c>
      <c r="Y4147" t="s">
        <v>123</v>
      </c>
      <c r="Z4147">
        <v>128661399</v>
      </c>
      <c r="AA4147" s="50">
        <v>47063132</v>
      </c>
      <c r="AB4147" t="s">
        <v>124</v>
      </c>
      <c r="AC4147" s="51">
        <v>60.4</v>
      </c>
    </row>
    <row r="4148" spans="1:29" x14ac:dyDescent="0.25">
      <c r="A4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8" s="4" t="str">
        <f>VLOOKUP(P4148,Lookup!$A$1:$D$19,4,0)</f>
        <v>North Valley</v>
      </c>
      <c r="C4148" s="4" t="str">
        <f>VLOOKUP(P4148,Lookup!$A$1:$E$19,5,0)</f>
        <v>Region 2</v>
      </c>
      <c r="D4148" s="4" t="str">
        <f>VLOOKUP(P4148,Lookup!$A$1:$B$19,2,0)</f>
        <v>NV</v>
      </c>
      <c r="E4148" s="4" t="str">
        <f>IF(AND((Data[[#This Row],[Min Notif Date]]&gt;$G$3),Data[[#This Row],[Min Notif Date]]&lt;$F$3),"Last Week","No")</f>
        <v>No</v>
      </c>
      <c r="F4148" s="4" t="str">
        <f>VLOOKUP(MONTH(Data[[#This Row],[Min Notif Date]]),Lookup!$G$1:$H$12,2,0)</f>
        <v>2. Feb</v>
      </c>
      <c r="G4148" s="4" t="str">
        <f t="shared" si="64"/>
        <v/>
      </c>
      <c r="H4148" s="4" t="str">
        <f>IF(AND(Data[[#This Row],[Min Notif Time]]&gt;6,Data[[#This Row],[Min Notif Time]]&lt;17),"Business Hours","Non-Business Hours")</f>
        <v>Business Hours</v>
      </c>
      <c r="I4148" s="4" t="str" cm="1">
        <f t="array" ref="I4148">IFERROR(VLOOKUP(Data[[#This Row],[Min Notif Date]],Lookup!$N$1:$P$11,2,0),_xlfn.IFS(VLOOKUP(WEEKDAY(Data[[#This Row],[Min Notif Date]],2),Lookup!$J$1:$L$7,3,0)="Weekend","Weekend",VLOOKUP(WEEKDAY(Data[[#This Row],[Min Notif Date]],2),Lookup!$J$1:$L$7,3,0)="Weekday","Weekday"))</f>
        <v>Weekday</v>
      </c>
      <c r="J4148" s="4" t="str">
        <f>VLOOKUP(WEEKDAY(Data[[#This Row],[Min Notif Date]],2),Lookup!$J$1:$K$7,2,0)</f>
        <v>3. Wed</v>
      </c>
      <c r="K4148" s="37">
        <f>ROUNDDOWN(Data[[#This Row],[PGE Notified Time]],0)</f>
        <v>45350</v>
      </c>
      <c r="L4148" s="4">
        <f>HOUR(Data[[#This Row],[PGE Notified Time]])</f>
        <v>13</v>
      </c>
      <c r="M4148">
        <v>104705</v>
      </c>
      <c r="O4148" t="s">
        <v>117</v>
      </c>
      <c r="P4148" t="s">
        <v>265</v>
      </c>
      <c r="Q4148" s="44" t="s">
        <v>117</v>
      </c>
      <c r="R4148" t="s">
        <v>119</v>
      </c>
      <c r="S4148" s="1" t="s">
        <v>5</v>
      </c>
      <c r="T4148" s="1">
        <v>45350.551817129628</v>
      </c>
      <c r="U4148" s="1">
        <v>45350.59375</v>
      </c>
      <c r="V4148" t="s">
        <v>120</v>
      </c>
      <c r="W4148" t="s">
        <v>608</v>
      </c>
      <c r="X4148" t="s">
        <v>321</v>
      </c>
      <c r="Y4148" t="s">
        <v>123</v>
      </c>
      <c r="Z4148">
        <v>128224120</v>
      </c>
      <c r="AA4148" s="50">
        <v>47033045</v>
      </c>
      <c r="AB4148" t="s">
        <v>124</v>
      </c>
      <c r="AC4148" s="51">
        <v>60.383333333000003</v>
      </c>
    </row>
    <row r="4149" spans="1:29" x14ac:dyDescent="0.25">
      <c r="A4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9" s="4" t="str">
        <f>VLOOKUP(P4149,Lookup!$A$1:$D$19,4,0)</f>
        <v>Bay Area</v>
      </c>
      <c r="C4149" s="4" t="str">
        <f>VLOOKUP(P4149,Lookup!$A$1:$E$19,5,0)</f>
        <v>Region 3</v>
      </c>
      <c r="D4149" s="4" t="str">
        <f>VLOOKUP(P4149,Lookup!$A$1:$B$19,2,0)</f>
        <v>PN</v>
      </c>
      <c r="E4149" s="4" t="str">
        <f>IF(AND((Data[[#This Row],[Min Notif Date]]&gt;$G$3),Data[[#This Row],[Min Notif Date]]&lt;$F$3),"Last Week","No")</f>
        <v>No</v>
      </c>
      <c r="F4149" s="4" t="str">
        <f>VLOOKUP(MONTH(Data[[#This Row],[Min Notif Date]]),Lookup!$G$1:$H$12,2,0)</f>
        <v>8. Aug</v>
      </c>
      <c r="G4149" s="4" t="str">
        <f t="shared" si="64"/>
        <v/>
      </c>
      <c r="H4149" s="4" t="str">
        <f>IF(AND(Data[[#This Row],[Min Notif Time]]&gt;6,Data[[#This Row],[Min Notif Time]]&lt;17),"Business Hours","Non-Business Hours")</f>
        <v>Business Hours</v>
      </c>
      <c r="I4149" s="4" t="str" cm="1">
        <f t="array" ref="I4149">IFERROR(VLOOKUP(Data[[#This Row],[Min Notif Date]],Lookup!$N$1:$P$11,2,0),_xlfn.IFS(VLOOKUP(WEEKDAY(Data[[#This Row],[Min Notif Date]],2),Lookup!$J$1:$L$7,3,0)="Weekend","Weekend",VLOOKUP(WEEKDAY(Data[[#This Row],[Min Notif Date]],2),Lookup!$J$1:$L$7,3,0)="Weekday","Weekday"))</f>
        <v>Weekday</v>
      </c>
      <c r="J4149" s="4" t="str">
        <f>VLOOKUP(WEEKDAY(Data[[#This Row],[Min Notif Date]],2),Lookup!$J$1:$K$7,2,0)</f>
        <v>1. Mon</v>
      </c>
      <c r="K4149" s="37">
        <f>ROUNDDOWN(Data[[#This Row],[PGE Notified Time]],0)</f>
        <v>45516</v>
      </c>
      <c r="L4149" s="4">
        <f>HOUR(Data[[#This Row],[PGE Notified Time]])</f>
        <v>11</v>
      </c>
      <c r="M4149">
        <v>111250</v>
      </c>
      <c r="O4149" t="s">
        <v>117</v>
      </c>
      <c r="P4149" t="s">
        <v>165</v>
      </c>
      <c r="Q4149" s="44" t="s">
        <v>117</v>
      </c>
      <c r="R4149" t="s">
        <v>147</v>
      </c>
      <c r="S4149" s="1" t="s">
        <v>5</v>
      </c>
      <c r="T4149" s="1">
        <v>45516.472384259258</v>
      </c>
      <c r="U4149" s="1">
        <v>45516.514282407406</v>
      </c>
      <c r="V4149" t="s">
        <v>120</v>
      </c>
      <c r="W4149" t="s">
        <v>608</v>
      </c>
      <c r="X4149" t="s">
        <v>374</v>
      </c>
      <c r="Y4149" t="s">
        <v>123</v>
      </c>
      <c r="Z4149">
        <v>129373804</v>
      </c>
      <c r="AA4149" s="50">
        <v>47123219</v>
      </c>
      <c r="AB4149" t="s">
        <v>124</v>
      </c>
      <c r="AC4149" s="51">
        <v>60.333333332999999</v>
      </c>
    </row>
    <row r="4150" spans="1:29" x14ac:dyDescent="0.25">
      <c r="A4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0" s="4" t="str">
        <f>VLOOKUP(P4150,Lookup!$A$1:$D$19,4,0)</f>
        <v>South Bay</v>
      </c>
      <c r="C4150" s="4" t="str">
        <f>VLOOKUP(P4150,Lookup!$A$1:$E$19,5,0)</f>
        <v>Region 4</v>
      </c>
      <c r="D4150" s="4" t="str">
        <f>VLOOKUP(P4150,Lookup!$A$1:$B$19,2,0)</f>
        <v>CC</v>
      </c>
      <c r="E4150" s="4" t="str">
        <f>IF(AND((Data[[#This Row],[Min Notif Date]]&gt;$G$3),Data[[#This Row],[Min Notif Date]]&lt;$F$3),"Last Week","No")</f>
        <v>No</v>
      </c>
      <c r="F4150" s="4" t="str">
        <f>VLOOKUP(MONTH(Data[[#This Row],[Min Notif Date]]),Lookup!$G$1:$H$12,2,0)</f>
        <v>7. Jul</v>
      </c>
      <c r="G4150" s="4" t="str">
        <f t="shared" si="64"/>
        <v/>
      </c>
      <c r="H4150" s="4" t="str">
        <f>IF(AND(Data[[#This Row],[Min Notif Time]]&gt;6,Data[[#This Row],[Min Notif Time]]&lt;17),"Business Hours","Non-Business Hours")</f>
        <v>Business Hours</v>
      </c>
      <c r="I4150" s="4" t="str" cm="1">
        <f t="array" ref="I4150">IFERROR(VLOOKUP(Data[[#This Row],[Min Notif Date]],Lookup!$N$1:$P$11,2,0),_xlfn.IFS(VLOOKUP(WEEKDAY(Data[[#This Row],[Min Notif Date]],2),Lookup!$J$1:$L$7,3,0)="Weekend","Weekend",VLOOKUP(WEEKDAY(Data[[#This Row],[Min Notif Date]],2),Lookup!$J$1:$L$7,3,0)="Weekday","Weekday"))</f>
        <v>Weekday</v>
      </c>
      <c r="J4150" s="4" t="str">
        <f>VLOOKUP(WEEKDAY(Data[[#This Row],[Min Notif Date]],2),Lookup!$J$1:$K$7,2,0)</f>
        <v>1. Mon</v>
      </c>
      <c r="K4150" s="37">
        <f>ROUNDDOWN(Data[[#This Row],[PGE Notified Time]],0)</f>
        <v>45481</v>
      </c>
      <c r="L4150" s="4">
        <f>HOUR(Data[[#This Row],[PGE Notified Time]])</f>
        <v>9</v>
      </c>
      <c r="M4150">
        <v>109855</v>
      </c>
      <c r="O4150" t="s">
        <v>117</v>
      </c>
      <c r="P4150" t="s">
        <v>134</v>
      </c>
      <c r="Q4150" s="44" t="s">
        <v>117</v>
      </c>
      <c r="R4150" t="s">
        <v>147</v>
      </c>
      <c r="S4150" s="1" t="s">
        <v>5</v>
      </c>
      <c r="T4150" s="1">
        <v>45481.375451388885</v>
      </c>
      <c r="U4150" s="1">
        <v>45481.417349537034</v>
      </c>
      <c r="V4150" t="s">
        <v>120</v>
      </c>
      <c r="W4150" t="s">
        <v>608</v>
      </c>
      <c r="X4150" t="s">
        <v>667</v>
      </c>
      <c r="Y4150" t="s">
        <v>123</v>
      </c>
      <c r="Z4150">
        <v>129179896</v>
      </c>
      <c r="AA4150" s="50">
        <v>47112469</v>
      </c>
      <c r="AB4150" t="s">
        <v>124</v>
      </c>
      <c r="AC4150" s="51">
        <v>60.333333332999999</v>
      </c>
    </row>
    <row r="4151" spans="1:29" x14ac:dyDescent="0.25">
      <c r="A4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1" s="4" t="str">
        <f>VLOOKUP(P4151,Lookup!$A$1:$D$19,4,0)</f>
        <v>North Valley</v>
      </c>
      <c r="C4151" s="4" t="str">
        <f>VLOOKUP(P4151,Lookup!$A$1:$E$19,5,0)</f>
        <v>Region 2</v>
      </c>
      <c r="D4151" s="4" t="str">
        <f>VLOOKUP(P4151,Lookup!$A$1:$B$19,2,0)</f>
        <v>SI</v>
      </c>
      <c r="E4151" s="4" t="str">
        <f>IF(AND((Data[[#This Row],[Min Notif Date]]&gt;$G$3),Data[[#This Row],[Min Notif Date]]&lt;$F$3),"Last Week","No")</f>
        <v>No</v>
      </c>
      <c r="F4151" s="4" t="str">
        <f>VLOOKUP(MONTH(Data[[#This Row],[Min Notif Date]]),Lookup!$G$1:$H$12,2,0)</f>
        <v>6. Jun</v>
      </c>
      <c r="G4151" s="4" t="str">
        <f t="shared" si="64"/>
        <v/>
      </c>
      <c r="H4151" s="4" t="str">
        <f>IF(AND(Data[[#This Row],[Min Notif Time]]&gt;6,Data[[#This Row],[Min Notif Time]]&lt;17),"Business Hours","Non-Business Hours")</f>
        <v>Business Hours</v>
      </c>
      <c r="I4151" s="4" t="str" cm="1">
        <f t="array" ref="I4151">IFERROR(VLOOKUP(Data[[#This Row],[Min Notif Date]],Lookup!$N$1:$P$11,2,0),_xlfn.IFS(VLOOKUP(WEEKDAY(Data[[#This Row],[Min Notif Date]],2),Lookup!$J$1:$L$7,3,0)="Weekend","Weekend",VLOOKUP(WEEKDAY(Data[[#This Row],[Min Notif Date]],2),Lookup!$J$1:$L$7,3,0)="Weekday","Weekday"))</f>
        <v>Weekday</v>
      </c>
      <c r="J4151" s="4" t="str">
        <f>VLOOKUP(WEEKDAY(Data[[#This Row],[Min Notif Date]],2),Lookup!$J$1:$K$7,2,0)</f>
        <v>1. Mon</v>
      </c>
      <c r="K4151" s="37">
        <f>ROUNDDOWN(Data[[#This Row],[PGE Notified Time]],0)</f>
        <v>45467</v>
      </c>
      <c r="L4151" s="4">
        <f>HOUR(Data[[#This Row],[PGE Notified Time]])</f>
        <v>13</v>
      </c>
      <c r="M4151">
        <v>109303</v>
      </c>
      <c r="O4151" t="s">
        <v>117</v>
      </c>
      <c r="P4151" t="s">
        <v>172</v>
      </c>
      <c r="Q4151" s="44" t="s">
        <v>117</v>
      </c>
      <c r="R4151" t="s">
        <v>119</v>
      </c>
      <c r="S4151" s="1" t="s">
        <v>5</v>
      </c>
      <c r="T4151" s="1">
        <v>45467.566296296296</v>
      </c>
      <c r="U4151" s="1">
        <v>45467.608113425929</v>
      </c>
      <c r="V4151" t="s">
        <v>120</v>
      </c>
      <c r="W4151" t="s">
        <v>608</v>
      </c>
      <c r="X4151" t="s">
        <v>329</v>
      </c>
      <c r="Y4151" t="s">
        <v>123</v>
      </c>
      <c r="Z4151">
        <v>129118881</v>
      </c>
      <c r="AA4151" s="50">
        <v>47102238</v>
      </c>
      <c r="AB4151" t="s">
        <v>124</v>
      </c>
      <c r="AC4151" s="51">
        <v>60.216666666999998</v>
      </c>
    </row>
    <row r="4152" spans="1:29" x14ac:dyDescent="0.25">
      <c r="A4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2" s="4" t="str">
        <f>VLOOKUP(P4152,Lookup!$A$1:$D$19,4,0)</f>
        <v>Central Valley</v>
      </c>
      <c r="C4152" s="4" t="str">
        <f>VLOOKUP(P4152,Lookup!$A$1:$E$19,5,0)</f>
        <v>Region 5</v>
      </c>
      <c r="D4152" s="4" t="str">
        <f>VLOOKUP(P4152,Lookup!$A$1:$B$19,2,0)</f>
        <v>KE</v>
      </c>
      <c r="E4152" s="4" t="str">
        <f>IF(AND((Data[[#This Row],[Min Notif Date]]&gt;$G$3),Data[[#This Row],[Min Notif Date]]&lt;$F$3),"Last Week","No")</f>
        <v>No</v>
      </c>
      <c r="F4152" s="4" t="str">
        <f>VLOOKUP(MONTH(Data[[#This Row],[Min Notif Date]]),Lookup!$G$1:$H$12,2,0)</f>
        <v>4. Apr</v>
      </c>
      <c r="G4152" s="4" t="str">
        <f t="shared" si="64"/>
        <v/>
      </c>
      <c r="H4152" s="4" t="str">
        <f>IF(AND(Data[[#This Row],[Min Notif Time]]&gt;6,Data[[#This Row],[Min Notif Time]]&lt;17),"Business Hours","Non-Business Hours")</f>
        <v>Business Hours</v>
      </c>
      <c r="I4152" s="4" t="str" cm="1">
        <f t="array" ref="I4152">IFERROR(VLOOKUP(Data[[#This Row],[Min Notif Date]],Lookup!$N$1:$P$11,2,0),_xlfn.IFS(VLOOKUP(WEEKDAY(Data[[#This Row],[Min Notif Date]],2),Lookup!$J$1:$L$7,3,0)="Weekend","Weekend",VLOOKUP(WEEKDAY(Data[[#This Row],[Min Notif Date]],2),Lookup!$J$1:$L$7,3,0)="Weekday","Weekday"))</f>
        <v>Weekday</v>
      </c>
      <c r="J4152" s="4" t="str">
        <f>VLOOKUP(WEEKDAY(Data[[#This Row],[Min Notif Date]],2),Lookup!$J$1:$K$7,2,0)</f>
        <v>2. Tue</v>
      </c>
      <c r="K4152" s="37">
        <f>ROUNDDOWN(Data[[#This Row],[PGE Notified Time]],0)</f>
        <v>45398</v>
      </c>
      <c r="L4152" s="4">
        <f>HOUR(Data[[#This Row],[PGE Notified Time]])</f>
        <v>10</v>
      </c>
      <c r="M4152">
        <v>106584</v>
      </c>
      <c r="O4152" t="s">
        <v>117</v>
      </c>
      <c r="P4152" t="s">
        <v>290</v>
      </c>
      <c r="Q4152" s="44" t="s">
        <v>117</v>
      </c>
      <c r="R4152" t="s">
        <v>119</v>
      </c>
      <c r="S4152" s="1" t="s">
        <v>5</v>
      </c>
      <c r="T4152" s="1">
        <v>45398.420277777775</v>
      </c>
      <c r="U4152" s="1">
        <v>45398.462071759262</v>
      </c>
      <c r="V4152" t="s">
        <v>120</v>
      </c>
      <c r="W4152" t="s">
        <v>608</v>
      </c>
      <c r="X4152" t="s">
        <v>318</v>
      </c>
      <c r="Y4152" t="s">
        <v>123</v>
      </c>
      <c r="Z4152">
        <v>128550677</v>
      </c>
      <c r="AA4152" s="50">
        <v>47060038</v>
      </c>
      <c r="AB4152" t="s">
        <v>124</v>
      </c>
      <c r="AC4152" s="51">
        <v>60.183333333</v>
      </c>
    </row>
    <row r="4153" spans="1:29" x14ac:dyDescent="0.25">
      <c r="A4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3" s="4" t="str">
        <f>VLOOKUP(P4153,Lookup!$A$1:$D$19,4,0)</f>
        <v>Central Valley</v>
      </c>
      <c r="C4153" s="4" t="str">
        <f>VLOOKUP(P4153,Lookup!$A$1:$E$19,5,0)</f>
        <v>Region 5</v>
      </c>
      <c r="D4153" s="4" t="str">
        <f>VLOOKUP(P4153,Lookup!$A$1:$B$19,2,0)</f>
        <v>FR</v>
      </c>
      <c r="E4153" s="4" t="str">
        <f>IF(AND((Data[[#This Row],[Min Notif Date]]&gt;$G$3),Data[[#This Row],[Min Notif Date]]&lt;$F$3),"Last Week","No")</f>
        <v>No</v>
      </c>
      <c r="F4153" s="4" t="str">
        <f>VLOOKUP(MONTH(Data[[#This Row],[Min Notif Date]]),Lookup!$G$1:$H$12,2,0)</f>
        <v>11. Nov</v>
      </c>
      <c r="G4153" s="4" t="str">
        <f t="shared" si="64"/>
        <v/>
      </c>
      <c r="H4153" s="4" t="str">
        <f>IF(AND(Data[[#This Row],[Min Notif Time]]&gt;6,Data[[#This Row],[Min Notif Time]]&lt;17),"Business Hours","Non-Business Hours")</f>
        <v>Business Hours</v>
      </c>
      <c r="I4153" s="4" t="str" cm="1">
        <f t="array" ref="I4153">IFERROR(VLOOKUP(Data[[#This Row],[Min Notif Date]],Lookup!$N$1:$P$11,2,0),_xlfn.IFS(VLOOKUP(WEEKDAY(Data[[#This Row],[Min Notif Date]],2),Lookup!$J$1:$L$7,3,0)="Weekend","Weekend",VLOOKUP(WEEKDAY(Data[[#This Row],[Min Notif Date]],2),Lookup!$J$1:$L$7,3,0)="Weekday","Weekday"))</f>
        <v>Weekday</v>
      </c>
      <c r="J4153" s="4" t="str">
        <f>VLOOKUP(WEEKDAY(Data[[#This Row],[Min Notif Date]],2),Lookup!$J$1:$K$7,2,0)</f>
        <v>4. Thu</v>
      </c>
      <c r="K4153" s="37">
        <f>ROUNDDOWN(Data[[#This Row],[PGE Notified Time]],0)</f>
        <v>45610</v>
      </c>
      <c r="L4153" s="4">
        <f>HOUR(Data[[#This Row],[PGE Notified Time]])</f>
        <v>11</v>
      </c>
      <c r="M4153">
        <v>114787</v>
      </c>
      <c r="N4153">
        <v>7086616951</v>
      </c>
      <c r="O4153" t="s">
        <v>117</v>
      </c>
      <c r="P4153" t="s">
        <v>136</v>
      </c>
      <c r="Q4153" s="44" t="s">
        <v>117</v>
      </c>
      <c r="R4153" t="s">
        <v>147</v>
      </c>
      <c r="S4153" s="1">
        <v>45610.461689814816</v>
      </c>
      <c r="T4153" s="1">
        <v>45610.47519675926</v>
      </c>
      <c r="U4153" s="1">
        <v>45610.503472222219</v>
      </c>
      <c r="V4153" t="s">
        <v>120</v>
      </c>
      <c r="W4153" t="s">
        <v>608</v>
      </c>
      <c r="X4153" t="s">
        <v>137</v>
      </c>
      <c r="Y4153" t="s">
        <v>123</v>
      </c>
      <c r="Z4153">
        <v>129816127</v>
      </c>
      <c r="AA4153" s="50">
        <v>47166604</v>
      </c>
      <c r="AB4153" t="s">
        <v>124</v>
      </c>
      <c r="AC4153" s="51">
        <v>60.166666667000001</v>
      </c>
    </row>
    <row r="4154" spans="1:29" x14ac:dyDescent="0.25">
      <c r="A4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4" s="4" t="str">
        <f>VLOOKUP(P4154,Lookup!$A$1:$D$19,4,0)</f>
        <v>South Bay</v>
      </c>
      <c r="C4154" s="4" t="str">
        <f>VLOOKUP(P4154,Lookup!$A$1:$E$19,5,0)</f>
        <v>Region 4</v>
      </c>
      <c r="D4154" s="4" t="str">
        <f>VLOOKUP(P4154,Lookup!$A$1:$B$19,2,0)</f>
        <v>CC</v>
      </c>
      <c r="E4154" s="4" t="str">
        <f>IF(AND((Data[[#This Row],[Min Notif Date]]&gt;$G$3),Data[[#This Row],[Min Notif Date]]&lt;$F$3),"Last Week","No")</f>
        <v>No</v>
      </c>
      <c r="F4154" s="4" t="str">
        <f>VLOOKUP(MONTH(Data[[#This Row],[Min Notif Date]]),Lookup!$G$1:$H$12,2,0)</f>
        <v>8. Aug</v>
      </c>
      <c r="G4154" s="4" t="str">
        <f t="shared" si="64"/>
        <v/>
      </c>
      <c r="H4154" s="4" t="str">
        <f>IF(AND(Data[[#This Row],[Min Notif Time]]&gt;6,Data[[#This Row],[Min Notif Time]]&lt;17),"Business Hours","Non-Business Hours")</f>
        <v>Business Hours</v>
      </c>
      <c r="I4154" s="4" t="str" cm="1">
        <f t="array" ref="I4154">IFERROR(VLOOKUP(Data[[#This Row],[Min Notif Date]],Lookup!$N$1:$P$11,2,0),_xlfn.IFS(VLOOKUP(WEEKDAY(Data[[#This Row],[Min Notif Date]],2),Lookup!$J$1:$L$7,3,0)="Weekend","Weekend",VLOOKUP(WEEKDAY(Data[[#This Row],[Min Notif Date]],2),Lookup!$J$1:$L$7,3,0)="Weekday","Weekday"))</f>
        <v>Weekday</v>
      </c>
      <c r="J4154" s="4" t="str">
        <f>VLOOKUP(WEEKDAY(Data[[#This Row],[Min Notif Date]],2),Lookup!$J$1:$K$7,2,0)</f>
        <v>4. Thu</v>
      </c>
      <c r="K4154" s="37">
        <f>ROUNDDOWN(Data[[#This Row],[PGE Notified Time]],0)</f>
        <v>45526</v>
      </c>
      <c r="L4154" s="4">
        <f>HOUR(Data[[#This Row],[PGE Notified Time]])</f>
        <v>8</v>
      </c>
      <c r="M4154">
        <v>111650</v>
      </c>
      <c r="O4154" t="s">
        <v>117</v>
      </c>
      <c r="P4154" t="s">
        <v>134</v>
      </c>
      <c r="Q4154" s="44" t="s">
        <v>117</v>
      </c>
      <c r="R4154" t="s">
        <v>147</v>
      </c>
      <c r="S4154" s="1" t="s">
        <v>5</v>
      </c>
      <c r="T4154" s="1">
        <v>45526.364537037036</v>
      </c>
      <c r="U4154" s="1">
        <v>45526.406307870369</v>
      </c>
      <c r="V4154" t="s">
        <v>120</v>
      </c>
      <c r="W4154" t="s">
        <v>608</v>
      </c>
      <c r="X4154" t="s">
        <v>213</v>
      </c>
      <c r="Y4154" t="s">
        <v>123</v>
      </c>
      <c r="Z4154">
        <v>129422153</v>
      </c>
      <c r="AA4154" s="50">
        <v>47125999</v>
      </c>
      <c r="AB4154" t="s">
        <v>124</v>
      </c>
      <c r="AC4154" s="51">
        <v>60.15</v>
      </c>
    </row>
    <row r="4155" spans="1:29" x14ac:dyDescent="0.25">
      <c r="A4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5" s="4" t="str">
        <f>VLOOKUP(P4155,Lookup!$A$1:$D$19,4,0)</f>
        <v>Bay Area</v>
      </c>
      <c r="C4155" s="4" t="str">
        <f>VLOOKUP(P4155,Lookup!$A$1:$E$19,5,0)</f>
        <v>Region 3</v>
      </c>
      <c r="D4155" s="4" t="str">
        <f>VLOOKUP(P4155,Lookup!$A$1:$B$19,2,0)</f>
        <v>DI</v>
      </c>
      <c r="E4155" s="4" t="str">
        <f>IF(AND((Data[[#This Row],[Min Notif Date]]&gt;$G$3),Data[[#This Row],[Min Notif Date]]&lt;$F$3),"Last Week","No")</f>
        <v>No</v>
      </c>
      <c r="F4155" s="4" t="str">
        <f>VLOOKUP(MONTH(Data[[#This Row],[Min Notif Date]]),Lookup!$G$1:$H$12,2,0)</f>
        <v>1. Jan</v>
      </c>
      <c r="G4155" s="4" t="str">
        <f t="shared" si="64"/>
        <v/>
      </c>
      <c r="H4155" s="4" t="str">
        <f>IF(AND(Data[[#This Row],[Min Notif Time]]&gt;6,Data[[#This Row],[Min Notif Time]]&lt;17),"Business Hours","Non-Business Hours")</f>
        <v>Business Hours</v>
      </c>
      <c r="I4155" s="4" t="str" cm="1">
        <f t="array" ref="I4155">IFERROR(VLOOKUP(Data[[#This Row],[Min Notif Date]],Lookup!$N$1:$P$11,2,0),_xlfn.IFS(VLOOKUP(WEEKDAY(Data[[#This Row],[Min Notif Date]],2),Lookup!$J$1:$L$7,3,0)="Weekend","Weekend",VLOOKUP(WEEKDAY(Data[[#This Row],[Min Notif Date]],2),Lookup!$J$1:$L$7,3,0)="Weekday","Weekday"))</f>
        <v>Weekday</v>
      </c>
      <c r="J4155" s="4" t="str">
        <f>VLOOKUP(WEEKDAY(Data[[#This Row],[Min Notif Date]],2),Lookup!$J$1:$K$7,2,0)</f>
        <v>2. Tue</v>
      </c>
      <c r="K4155" s="37">
        <f>ROUNDDOWN(Data[[#This Row],[PGE Notified Time]],0)</f>
        <v>45321</v>
      </c>
      <c r="L4155" s="4">
        <f>HOUR(Data[[#This Row],[PGE Notified Time]])</f>
        <v>9</v>
      </c>
      <c r="M4155">
        <v>103513</v>
      </c>
      <c r="O4155" t="s">
        <v>117</v>
      </c>
      <c r="P4155" t="s">
        <v>141</v>
      </c>
      <c r="Q4155" s="44" t="s">
        <v>117</v>
      </c>
      <c r="R4155" t="s">
        <v>147</v>
      </c>
      <c r="S4155" s="1" t="s">
        <v>5</v>
      </c>
      <c r="T4155" s="1">
        <v>45321.412592592591</v>
      </c>
      <c r="U4155" s="1">
        <v>45321.454363425924</v>
      </c>
      <c r="V4155" t="s">
        <v>120</v>
      </c>
      <c r="W4155" t="s">
        <v>608</v>
      </c>
      <c r="X4155" t="s">
        <v>232</v>
      </c>
      <c r="Y4155" t="s">
        <v>123</v>
      </c>
      <c r="Z4155">
        <v>128103228</v>
      </c>
      <c r="AA4155" s="50">
        <v>46174793</v>
      </c>
      <c r="AB4155" t="s">
        <v>124</v>
      </c>
      <c r="AC4155" s="51">
        <v>60.15</v>
      </c>
    </row>
    <row r="4156" spans="1:29" x14ac:dyDescent="0.25">
      <c r="A4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6" s="4" t="str">
        <f>VLOOKUP(P4156,Lookup!$A$1:$D$19,4,0)</f>
        <v>South Bay</v>
      </c>
      <c r="C4156" s="4" t="str">
        <f>VLOOKUP(P4156,Lookup!$A$1:$E$19,5,0)</f>
        <v>Region 4</v>
      </c>
      <c r="D4156" s="4" t="str">
        <f>VLOOKUP(P4156,Lookup!$A$1:$B$19,2,0)</f>
        <v>SJ</v>
      </c>
      <c r="E4156" s="4" t="str">
        <f>IF(AND((Data[[#This Row],[Min Notif Date]]&gt;$G$3),Data[[#This Row],[Min Notif Date]]&lt;$F$3),"Last Week","No")</f>
        <v>No</v>
      </c>
      <c r="F4156" s="4" t="str">
        <f>VLOOKUP(MONTH(Data[[#This Row],[Min Notif Date]]),Lookup!$G$1:$H$12,2,0)</f>
        <v>8. Aug</v>
      </c>
      <c r="G4156" s="4" t="str">
        <f t="shared" si="64"/>
        <v/>
      </c>
      <c r="H4156" s="4" t="str">
        <f>IF(AND(Data[[#This Row],[Min Notif Time]]&gt;6,Data[[#This Row],[Min Notif Time]]&lt;17),"Business Hours","Non-Business Hours")</f>
        <v>Business Hours</v>
      </c>
      <c r="I4156" s="4" t="str" cm="1">
        <f t="array" ref="I4156">IFERROR(VLOOKUP(Data[[#This Row],[Min Notif Date]],Lookup!$N$1:$P$11,2,0),_xlfn.IFS(VLOOKUP(WEEKDAY(Data[[#This Row],[Min Notif Date]],2),Lookup!$J$1:$L$7,3,0)="Weekend","Weekend",VLOOKUP(WEEKDAY(Data[[#This Row],[Min Notif Date]],2),Lookup!$J$1:$L$7,3,0)="Weekday","Weekday"))</f>
        <v>Weekday</v>
      </c>
      <c r="J4156" s="4" t="str">
        <f>VLOOKUP(WEEKDAY(Data[[#This Row],[Min Notif Date]],2),Lookup!$J$1:$K$7,2,0)</f>
        <v>5. Fri</v>
      </c>
      <c r="K4156" s="37">
        <f>ROUNDDOWN(Data[[#This Row],[PGE Notified Time]],0)</f>
        <v>45506</v>
      </c>
      <c r="L4156" s="4">
        <f>HOUR(Data[[#This Row],[PGE Notified Time]])</f>
        <v>10</v>
      </c>
      <c r="M4156">
        <v>110903</v>
      </c>
      <c r="N4156">
        <v>8550249013</v>
      </c>
      <c r="O4156" t="s">
        <v>57</v>
      </c>
      <c r="P4156" t="s">
        <v>145</v>
      </c>
      <c r="Q4156" s="44" t="s">
        <v>259</v>
      </c>
      <c r="R4156" t="s">
        <v>119</v>
      </c>
      <c r="S4156" s="1">
        <v>45506.445763888885</v>
      </c>
      <c r="T4156" s="1">
        <v>45506.448206018518</v>
      </c>
      <c r="U4156" s="1">
        <v>45506.487500000003</v>
      </c>
      <c r="V4156" t="s">
        <v>120</v>
      </c>
      <c r="W4156" t="s">
        <v>121</v>
      </c>
      <c r="X4156" t="s">
        <v>146</v>
      </c>
      <c r="Y4156" t="s">
        <v>123</v>
      </c>
      <c r="Z4156">
        <v>129326474</v>
      </c>
      <c r="AA4156" s="50">
        <v>47120299</v>
      </c>
      <c r="AB4156" t="s">
        <v>124</v>
      </c>
      <c r="AC4156" s="51">
        <v>60.1</v>
      </c>
    </row>
    <row r="4157" spans="1:29" x14ac:dyDescent="0.25">
      <c r="A4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7" s="4" t="str">
        <f>VLOOKUP(P4157,Lookup!$A$1:$D$19,4,0)</f>
        <v>South Bay</v>
      </c>
      <c r="C4157" s="4" t="str">
        <f>VLOOKUP(P4157,Lookup!$A$1:$E$19,5,0)</f>
        <v>Region 4</v>
      </c>
      <c r="D4157" s="4" t="str">
        <f>VLOOKUP(P4157,Lookup!$A$1:$B$19,2,0)</f>
        <v>CC</v>
      </c>
      <c r="E4157" s="4" t="str">
        <f>IF(AND((Data[[#This Row],[Min Notif Date]]&gt;$G$3),Data[[#This Row],[Min Notif Date]]&lt;$F$3),"Last Week","No")</f>
        <v>No</v>
      </c>
      <c r="F4157" s="4" t="str">
        <f>VLOOKUP(MONTH(Data[[#This Row],[Min Notif Date]]),Lookup!$G$1:$H$12,2,0)</f>
        <v>4. Apr</v>
      </c>
      <c r="G4157" s="4" t="str">
        <f t="shared" si="64"/>
        <v/>
      </c>
      <c r="H4157" s="4" t="str">
        <f>IF(AND(Data[[#This Row],[Min Notif Time]]&gt;6,Data[[#This Row],[Min Notif Time]]&lt;17),"Business Hours","Non-Business Hours")</f>
        <v>Business Hours</v>
      </c>
      <c r="I4157" s="4" t="str" cm="1">
        <f t="array" ref="I4157">IFERROR(VLOOKUP(Data[[#This Row],[Min Notif Date]],Lookup!$N$1:$P$11,2,0),_xlfn.IFS(VLOOKUP(WEEKDAY(Data[[#This Row],[Min Notif Date]],2),Lookup!$J$1:$L$7,3,0)="Weekend","Weekend",VLOOKUP(WEEKDAY(Data[[#This Row],[Min Notif Date]],2),Lookup!$J$1:$L$7,3,0)="Weekday","Weekday"))</f>
        <v>Weekend</v>
      </c>
      <c r="J4157" s="4" t="str">
        <f>VLOOKUP(WEEKDAY(Data[[#This Row],[Min Notif Date]],2),Lookup!$J$1:$K$7,2,0)</f>
        <v>6. Sat</v>
      </c>
      <c r="K4157" s="37">
        <f>ROUNDDOWN(Data[[#This Row],[PGE Notified Time]],0)</f>
        <v>45402</v>
      </c>
      <c r="L4157" s="4">
        <f>HOUR(Data[[#This Row],[PGE Notified Time]])</f>
        <v>16</v>
      </c>
      <c r="M4157">
        <v>106799</v>
      </c>
      <c r="N4157" t="s">
        <v>973</v>
      </c>
      <c r="O4157" t="s">
        <v>57</v>
      </c>
      <c r="P4157" t="s">
        <v>134</v>
      </c>
      <c r="Q4157" s="44" t="s">
        <v>259</v>
      </c>
      <c r="R4157" t="s">
        <v>119</v>
      </c>
      <c r="S4157" s="1">
        <v>45402.69021990741</v>
      </c>
      <c r="T4157" s="1">
        <v>45402.691331018519</v>
      </c>
      <c r="U4157" s="1">
        <v>45402.731944444444</v>
      </c>
      <c r="V4157" t="s">
        <v>120</v>
      </c>
      <c r="W4157" t="s">
        <v>121</v>
      </c>
      <c r="X4157" t="s">
        <v>213</v>
      </c>
      <c r="Y4157" t="s">
        <v>123</v>
      </c>
      <c r="Z4157">
        <v>128609539</v>
      </c>
      <c r="AA4157" s="50">
        <v>47061685</v>
      </c>
      <c r="AB4157" t="s">
        <v>124</v>
      </c>
      <c r="AC4157" s="51">
        <v>60.083333332999999</v>
      </c>
    </row>
    <row r="4158" spans="1:29" x14ac:dyDescent="0.25">
      <c r="A4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8" s="4" t="str">
        <f>VLOOKUP(P4158,Lookup!$A$1:$D$19,4,0)</f>
        <v>Bay Area</v>
      </c>
      <c r="C4158" s="4" t="str">
        <f>VLOOKUP(P4158,Lookup!$A$1:$E$19,5,0)</f>
        <v>Region 3</v>
      </c>
      <c r="D4158" s="4" t="str">
        <f>VLOOKUP(P4158,Lookup!$A$1:$B$19,2,0)</f>
        <v>PN</v>
      </c>
      <c r="E4158" s="4" t="str">
        <f>IF(AND((Data[[#This Row],[Min Notif Date]]&gt;$G$3),Data[[#This Row],[Min Notif Date]]&lt;$F$3),"Last Week","No")</f>
        <v>No</v>
      </c>
      <c r="F4158" s="4" t="str">
        <f>VLOOKUP(MONTH(Data[[#This Row],[Min Notif Date]]),Lookup!$G$1:$H$12,2,0)</f>
        <v>10. Oct</v>
      </c>
      <c r="G4158" s="4" t="str">
        <f t="shared" si="64"/>
        <v/>
      </c>
      <c r="H4158" s="4" t="str">
        <f>IF(AND(Data[[#This Row],[Min Notif Time]]&gt;6,Data[[#This Row],[Min Notif Time]]&lt;17),"Business Hours","Non-Business Hours")</f>
        <v>Business Hours</v>
      </c>
      <c r="I4158" s="4" t="str" cm="1">
        <f t="array" ref="I4158">IFERROR(VLOOKUP(Data[[#This Row],[Min Notif Date]],Lookup!$N$1:$P$11,2,0),_xlfn.IFS(VLOOKUP(WEEKDAY(Data[[#This Row],[Min Notif Date]],2),Lookup!$J$1:$L$7,3,0)="Weekend","Weekend",VLOOKUP(WEEKDAY(Data[[#This Row],[Min Notif Date]],2),Lookup!$J$1:$L$7,3,0)="Weekday","Weekday"))</f>
        <v>Weekday</v>
      </c>
      <c r="J4158" s="4" t="str">
        <f>VLOOKUP(WEEKDAY(Data[[#This Row],[Min Notif Date]],2),Lookup!$J$1:$K$7,2,0)</f>
        <v>1. Mon</v>
      </c>
      <c r="K4158" s="37">
        <f>ROUNDDOWN(Data[[#This Row],[PGE Notified Time]],0)</f>
        <v>45579</v>
      </c>
      <c r="L4158" s="4">
        <f>HOUR(Data[[#This Row],[PGE Notified Time]])</f>
        <v>9</v>
      </c>
      <c r="M4158">
        <v>113621</v>
      </c>
      <c r="N4158">
        <v>5210011144</v>
      </c>
      <c r="O4158" t="s">
        <v>57</v>
      </c>
      <c r="P4158" t="s">
        <v>165</v>
      </c>
      <c r="Q4158" s="44" t="s">
        <v>259</v>
      </c>
      <c r="R4158" t="s">
        <v>119</v>
      </c>
      <c r="S4158" s="1">
        <v>45579.3749537037</v>
      </c>
      <c r="T4158" s="1">
        <v>45579.379004629627</v>
      </c>
      <c r="U4158" s="1">
        <v>45579.416666666664</v>
      </c>
      <c r="V4158" t="s">
        <v>120</v>
      </c>
      <c r="W4158" t="s">
        <v>121</v>
      </c>
      <c r="X4158" t="s">
        <v>183</v>
      </c>
      <c r="Y4158" t="s">
        <v>123</v>
      </c>
      <c r="Z4158">
        <v>129683041</v>
      </c>
      <c r="AA4158" s="50">
        <v>47159365</v>
      </c>
      <c r="AB4158" t="s">
        <v>124</v>
      </c>
      <c r="AC4158" s="51">
        <v>60.066666667</v>
      </c>
    </row>
    <row r="4159" spans="1:29" x14ac:dyDescent="0.25">
      <c r="A4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9" s="4" t="str">
        <f>VLOOKUP(P4159,Lookup!$A$1:$D$19,4,0)</f>
        <v>Bay Area</v>
      </c>
      <c r="C4159" s="4" t="str">
        <f>VLOOKUP(P4159,Lookup!$A$1:$E$19,5,0)</f>
        <v>Region 3</v>
      </c>
      <c r="D4159" s="4" t="str">
        <f>VLOOKUP(P4159,Lookup!$A$1:$B$19,2,0)</f>
        <v>DI</v>
      </c>
      <c r="E4159" s="4" t="str">
        <f>IF(AND((Data[[#This Row],[Min Notif Date]]&gt;$G$3),Data[[#This Row],[Min Notif Date]]&lt;$F$3),"Last Week","No")</f>
        <v>No</v>
      </c>
      <c r="F4159" s="4" t="str">
        <f>VLOOKUP(MONTH(Data[[#This Row],[Min Notif Date]]),Lookup!$G$1:$H$12,2,0)</f>
        <v>12. Dec</v>
      </c>
      <c r="G4159" s="4" t="str">
        <f t="shared" si="64"/>
        <v/>
      </c>
      <c r="H4159" s="4" t="str">
        <f>IF(AND(Data[[#This Row],[Min Notif Time]]&gt;6,Data[[#This Row],[Min Notif Time]]&lt;17),"Business Hours","Non-Business Hours")</f>
        <v>Business Hours</v>
      </c>
      <c r="I4159" s="4" t="str" cm="1">
        <f t="array" ref="I4159">IFERROR(VLOOKUP(Data[[#This Row],[Min Notif Date]],Lookup!$N$1:$P$11,2,0),_xlfn.IFS(VLOOKUP(WEEKDAY(Data[[#This Row],[Min Notif Date]],2),Lookup!$J$1:$L$7,3,0)="Weekend","Weekend",VLOOKUP(WEEKDAY(Data[[#This Row],[Min Notif Date]],2),Lookup!$J$1:$L$7,3,0)="Weekday","Weekday"))</f>
        <v>Weekday</v>
      </c>
      <c r="J4159" s="4" t="str">
        <f>VLOOKUP(WEEKDAY(Data[[#This Row],[Min Notif Date]],2),Lookup!$J$1:$K$7,2,0)</f>
        <v>3. Wed</v>
      </c>
      <c r="K4159" s="37">
        <f>ROUNDDOWN(Data[[#This Row],[PGE Notified Time]],0)</f>
        <v>45630</v>
      </c>
      <c r="L4159" s="4">
        <f>HOUR(Data[[#This Row],[PGE Notified Time]])</f>
        <v>10</v>
      </c>
      <c r="M4159">
        <v>115436</v>
      </c>
      <c r="O4159" t="s">
        <v>117</v>
      </c>
      <c r="P4159" t="s">
        <v>141</v>
      </c>
      <c r="Q4159" s="44" t="s">
        <v>117</v>
      </c>
      <c r="R4159" t="s">
        <v>147</v>
      </c>
      <c r="S4159" s="1" t="s">
        <v>5</v>
      </c>
      <c r="T4159" s="1">
        <v>45630.428460648145</v>
      </c>
      <c r="U4159" s="1">
        <v>45630.470138888886</v>
      </c>
      <c r="V4159" t="s">
        <v>120</v>
      </c>
      <c r="W4159" t="s">
        <v>608</v>
      </c>
      <c r="X4159" t="s">
        <v>142</v>
      </c>
      <c r="Y4159" t="s">
        <v>123</v>
      </c>
      <c r="Z4159">
        <v>130111847</v>
      </c>
      <c r="AA4159" s="50">
        <v>47171763</v>
      </c>
      <c r="AB4159" t="s">
        <v>124</v>
      </c>
      <c r="AC4159" s="51">
        <v>60.016666667000003</v>
      </c>
    </row>
    <row r="4160" spans="1:29" x14ac:dyDescent="0.25">
      <c r="A4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0" s="4" t="str">
        <f>VLOOKUP(P4160,Lookup!$A$1:$D$19,4,0)</f>
        <v>South Bay</v>
      </c>
      <c r="C4160" s="4" t="str">
        <f>VLOOKUP(P4160,Lookup!$A$1:$E$19,5,0)</f>
        <v>Region 4</v>
      </c>
      <c r="D4160" s="4" t="str">
        <f>VLOOKUP(P4160,Lookup!$A$1:$B$19,2,0)</f>
        <v>SJ</v>
      </c>
      <c r="E4160" s="4" t="str">
        <f>IF(AND((Data[[#This Row],[Min Notif Date]]&gt;$G$3),Data[[#This Row],[Min Notif Date]]&lt;$F$3),"Last Week","No")</f>
        <v>No</v>
      </c>
      <c r="F4160" s="4" t="str">
        <f>VLOOKUP(MONTH(Data[[#This Row],[Min Notif Date]]),Lookup!$G$1:$H$12,2,0)</f>
        <v>10. Oct</v>
      </c>
      <c r="G4160" s="4" t="str">
        <f t="shared" si="64"/>
        <v/>
      </c>
      <c r="H4160" s="4" t="str">
        <f>IF(AND(Data[[#This Row],[Min Notif Time]]&gt;6,Data[[#This Row],[Min Notif Time]]&lt;17),"Business Hours","Non-Business Hours")</f>
        <v>Business Hours</v>
      </c>
      <c r="I4160" s="4" t="str" cm="1">
        <f t="array" ref="I4160">IFERROR(VLOOKUP(Data[[#This Row],[Min Notif Date]],Lookup!$N$1:$P$11,2,0),_xlfn.IFS(VLOOKUP(WEEKDAY(Data[[#This Row],[Min Notif Date]],2),Lookup!$J$1:$L$7,3,0)="Weekend","Weekend",VLOOKUP(WEEKDAY(Data[[#This Row],[Min Notif Date]],2),Lookup!$J$1:$L$7,3,0)="Weekday","Weekday"))</f>
        <v>Weekday</v>
      </c>
      <c r="J4160" s="4" t="str">
        <f>VLOOKUP(WEEKDAY(Data[[#This Row],[Min Notif Date]],2),Lookup!$J$1:$K$7,2,0)</f>
        <v>5. Fri</v>
      </c>
      <c r="K4160" s="37">
        <f>ROUNDDOWN(Data[[#This Row],[PGE Notified Time]],0)</f>
        <v>45576</v>
      </c>
      <c r="L4160" s="4">
        <f>HOUR(Data[[#This Row],[PGE Notified Time]])</f>
        <v>14</v>
      </c>
      <c r="M4160">
        <v>113582</v>
      </c>
      <c r="O4160" t="s">
        <v>117</v>
      </c>
      <c r="P4160" t="s">
        <v>145</v>
      </c>
      <c r="Q4160" s="44" t="s">
        <v>117</v>
      </c>
      <c r="R4160" t="s">
        <v>147</v>
      </c>
      <c r="S4160" s="1" t="s">
        <v>5</v>
      </c>
      <c r="T4160" s="1">
        <v>45576.621539351851</v>
      </c>
      <c r="U4160" s="1">
        <v>45576.663194444445</v>
      </c>
      <c r="V4160" t="s">
        <v>120</v>
      </c>
      <c r="W4160" t="s">
        <v>608</v>
      </c>
      <c r="X4160" t="s">
        <v>146</v>
      </c>
      <c r="Y4160" t="s">
        <v>123</v>
      </c>
      <c r="Z4160">
        <v>129676791</v>
      </c>
      <c r="AA4160" s="50">
        <v>47158897</v>
      </c>
      <c r="AB4160" t="s">
        <v>124</v>
      </c>
      <c r="AC4160" s="51">
        <v>59.983333332999997</v>
      </c>
    </row>
    <row r="4161" spans="1:29" x14ac:dyDescent="0.25">
      <c r="A4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1" s="4" t="str">
        <f>VLOOKUP(P4161,Lookup!$A$1:$D$19,4,0)</f>
        <v>Bay Area</v>
      </c>
      <c r="C4161" s="4" t="str">
        <f>VLOOKUP(P4161,Lookup!$A$1:$E$19,5,0)</f>
        <v>Region 3</v>
      </c>
      <c r="D4161" s="4" t="str">
        <f>VLOOKUP(P4161,Lookup!$A$1:$B$19,2,0)</f>
        <v>PN</v>
      </c>
      <c r="E4161" s="4" t="str">
        <f>IF(AND((Data[[#This Row],[Min Notif Date]]&gt;$G$3),Data[[#This Row],[Min Notif Date]]&lt;$F$3),"Last Week","No")</f>
        <v>No</v>
      </c>
      <c r="F4161" s="4" t="str">
        <f>VLOOKUP(MONTH(Data[[#This Row],[Min Notif Date]]),Lookup!$G$1:$H$12,2,0)</f>
        <v>7. Jul</v>
      </c>
      <c r="G4161" s="4" t="str">
        <f t="shared" si="64"/>
        <v/>
      </c>
      <c r="H4161" s="4" t="str">
        <f>IF(AND(Data[[#This Row],[Min Notif Time]]&gt;6,Data[[#This Row],[Min Notif Time]]&lt;17),"Business Hours","Non-Business Hours")</f>
        <v>Business Hours</v>
      </c>
      <c r="I4161" s="4" t="str" cm="1">
        <f t="array" ref="I4161">IFERROR(VLOOKUP(Data[[#This Row],[Min Notif Date]],Lookup!$N$1:$P$11,2,0),_xlfn.IFS(VLOOKUP(WEEKDAY(Data[[#This Row],[Min Notif Date]],2),Lookup!$J$1:$L$7,3,0)="Weekend","Weekend",VLOOKUP(WEEKDAY(Data[[#This Row],[Min Notif Date]],2),Lookup!$J$1:$L$7,3,0)="Weekday","Weekday"))</f>
        <v>Weekday</v>
      </c>
      <c r="J4161" s="4" t="str">
        <f>VLOOKUP(WEEKDAY(Data[[#This Row],[Min Notif Date]],2),Lookup!$J$1:$K$7,2,0)</f>
        <v>4. Thu</v>
      </c>
      <c r="K4161" s="37">
        <f>ROUNDDOWN(Data[[#This Row],[PGE Notified Time]],0)</f>
        <v>45484</v>
      </c>
      <c r="L4161" s="4">
        <f>HOUR(Data[[#This Row],[PGE Notified Time]])</f>
        <v>13</v>
      </c>
      <c r="M4161">
        <v>110059</v>
      </c>
      <c r="O4161" t="s">
        <v>117</v>
      </c>
      <c r="P4161" t="s">
        <v>165</v>
      </c>
      <c r="Q4161" s="44" t="s">
        <v>117</v>
      </c>
      <c r="R4161" t="s">
        <v>147</v>
      </c>
      <c r="S4161" s="1" t="s">
        <v>5</v>
      </c>
      <c r="T4161" s="1">
        <v>45484.54215277778</v>
      </c>
      <c r="U4161" s="1">
        <v>45484.583773148152</v>
      </c>
      <c r="V4161" t="s">
        <v>120</v>
      </c>
      <c r="W4161" t="s">
        <v>608</v>
      </c>
      <c r="X4161" t="s">
        <v>183</v>
      </c>
      <c r="Y4161" t="s">
        <v>123</v>
      </c>
      <c r="Z4161">
        <v>129210318</v>
      </c>
      <c r="AA4161" s="50">
        <v>47114253</v>
      </c>
      <c r="AB4161" t="s">
        <v>124</v>
      </c>
      <c r="AC4161" s="51">
        <v>59.933333333</v>
      </c>
    </row>
    <row r="4162" spans="1:29" x14ac:dyDescent="0.25">
      <c r="A4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2" s="4" t="str">
        <f>VLOOKUP(P4162,Lookup!$A$1:$D$19,4,0)</f>
        <v>Bay Area</v>
      </c>
      <c r="C4162" s="4" t="str">
        <f>VLOOKUP(P4162,Lookup!$A$1:$E$19,5,0)</f>
        <v>Region 3</v>
      </c>
      <c r="D4162" s="4" t="str">
        <f>VLOOKUP(P4162,Lookup!$A$1:$B$19,2,0)</f>
        <v>EB</v>
      </c>
      <c r="E4162" s="4" t="str">
        <f>IF(AND((Data[[#This Row],[Min Notif Date]]&gt;$G$3),Data[[#This Row],[Min Notif Date]]&lt;$F$3),"Last Week","No")</f>
        <v>No</v>
      </c>
      <c r="F4162" s="4" t="str">
        <f>VLOOKUP(MONTH(Data[[#This Row],[Min Notif Date]]),Lookup!$G$1:$H$12,2,0)</f>
        <v>5. May</v>
      </c>
      <c r="G4162" s="4" t="str">
        <f t="shared" si="64"/>
        <v/>
      </c>
      <c r="H4162" s="4" t="str">
        <f>IF(AND(Data[[#This Row],[Min Notif Time]]&gt;6,Data[[#This Row],[Min Notif Time]]&lt;17),"Business Hours","Non-Business Hours")</f>
        <v>Business Hours</v>
      </c>
      <c r="I4162" s="4" t="str" cm="1">
        <f t="array" ref="I4162">IFERROR(VLOOKUP(Data[[#This Row],[Min Notif Date]],Lookup!$N$1:$P$11,2,0),_xlfn.IFS(VLOOKUP(WEEKDAY(Data[[#This Row],[Min Notif Date]],2),Lookup!$J$1:$L$7,3,0)="Weekend","Weekend",VLOOKUP(WEEKDAY(Data[[#This Row],[Min Notif Date]],2),Lookup!$J$1:$L$7,3,0)="Weekday","Weekday"))</f>
        <v>Weekday</v>
      </c>
      <c r="J4162" s="4" t="str">
        <f>VLOOKUP(WEEKDAY(Data[[#This Row],[Min Notif Date]],2),Lookup!$J$1:$K$7,2,0)</f>
        <v>3. Wed</v>
      </c>
      <c r="K4162" s="37">
        <f>ROUNDDOWN(Data[[#This Row],[PGE Notified Time]],0)</f>
        <v>45413</v>
      </c>
      <c r="L4162" s="4">
        <f>HOUR(Data[[#This Row],[PGE Notified Time]])</f>
        <v>9</v>
      </c>
      <c r="M4162">
        <v>107188</v>
      </c>
      <c r="O4162" t="s">
        <v>117</v>
      </c>
      <c r="P4162" t="s">
        <v>118</v>
      </c>
      <c r="Q4162" s="44" t="s">
        <v>117</v>
      </c>
      <c r="R4162" t="s">
        <v>119</v>
      </c>
      <c r="S4162" s="1" t="s">
        <v>5</v>
      </c>
      <c r="T4162" s="1">
        <v>45413.389155092591</v>
      </c>
      <c r="U4162" s="1">
        <v>45413.430775462963</v>
      </c>
      <c r="V4162" t="s">
        <v>120</v>
      </c>
      <c r="W4162" t="s">
        <v>608</v>
      </c>
      <c r="X4162" t="s">
        <v>122</v>
      </c>
      <c r="Y4162" t="s">
        <v>123</v>
      </c>
      <c r="Z4162">
        <v>128692141</v>
      </c>
      <c r="AA4162" s="50">
        <v>47065409</v>
      </c>
      <c r="AB4162" t="s">
        <v>124</v>
      </c>
      <c r="AC4162" s="51">
        <v>59.933333333</v>
      </c>
    </row>
    <row r="4163" spans="1:29" x14ac:dyDescent="0.25">
      <c r="A4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3" s="4" t="str">
        <f>VLOOKUP(P4163,Lookup!$A$1:$D$19,4,0)</f>
        <v>North Valley</v>
      </c>
      <c r="C4163" s="4" t="str">
        <f>VLOOKUP(P4163,Lookup!$A$1:$E$19,5,0)</f>
        <v>Region 2</v>
      </c>
      <c r="D4163" s="4" t="str">
        <f>VLOOKUP(P4163,Lookup!$A$1:$B$19,2,0)</f>
        <v>SA</v>
      </c>
      <c r="E4163" s="4" t="str">
        <f>IF(AND((Data[[#This Row],[Min Notif Date]]&gt;$G$3),Data[[#This Row],[Min Notif Date]]&lt;$F$3),"Last Week","No")</f>
        <v>No</v>
      </c>
      <c r="F4163" s="4" t="str">
        <f>VLOOKUP(MONTH(Data[[#This Row],[Min Notif Date]]),Lookup!$G$1:$H$12,2,0)</f>
        <v>11. Nov</v>
      </c>
      <c r="G4163" s="4" t="str">
        <f t="shared" si="64"/>
        <v/>
      </c>
      <c r="H4163" s="4" t="str">
        <f>IF(AND(Data[[#This Row],[Min Notif Time]]&gt;6,Data[[#This Row],[Min Notif Time]]&lt;17),"Business Hours","Non-Business Hours")</f>
        <v>Business Hours</v>
      </c>
      <c r="I4163" s="4" t="str" cm="1">
        <f t="array" ref="I4163">IFERROR(VLOOKUP(Data[[#This Row],[Min Notif Date]],Lookup!$N$1:$P$11,2,0),_xlfn.IFS(VLOOKUP(WEEKDAY(Data[[#This Row],[Min Notif Date]],2),Lookup!$J$1:$L$7,3,0)="Weekend","Weekend",VLOOKUP(WEEKDAY(Data[[#This Row],[Min Notif Date]],2),Lookup!$J$1:$L$7,3,0)="Weekday","Weekday"))</f>
        <v>Weekday</v>
      </c>
      <c r="J4163" s="4" t="str">
        <f>VLOOKUP(WEEKDAY(Data[[#This Row],[Min Notif Date]],2),Lookup!$J$1:$K$7,2,0)</f>
        <v>5. Fri</v>
      </c>
      <c r="K4163" s="37">
        <f>ROUNDDOWN(Data[[#This Row],[PGE Notified Time]],0)</f>
        <v>45611</v>
      </c>
      <c r="L4163" s="4">
        <f>HOUR(Data[[#This Row],[PGE Notified Time]])</f>
        <v>14</v>
      </c>
      <c r="M4163">
        <v>114833</v>
      </c>
      <c r="O4163" t="s">
        <v>57</v>
      </c>
      <c r="P4163" t="s">
        <v>175</v>
      </c>
      <c r="Q4163" s="44" t="s">
        <v>259</v>
      </c>
      <c r="R4163" t="s">
        <v>119</v>
      </c>
      <c r="S4163" s="1" t="s">
        <v>5</v>
      </c>
      <c r="T4163" s="1">
        <v>45611.60701388889</v>
      </c>
      <c r="U4163" s="1">
        <v>45611.648611111108</v>
      </c>
      <c r="V4163" t="s">
        <v>120</v>
      </c>
      <c r="W4163" t="s">
        <v>121</v>
      </c>
      <c r="X4163" t="s">
        <v>177</v>
      </c>
      <c r="Y4163" t="s">
        <v>123</v>
      </c>
      <c r="Z4163">
        <v>129823381</v>
      </c>
      <c r="AA4163" s="50">
        <v>47166924</v>
      </c>
      <c r="AB4163" t="s">
        <v>124</v>
      </c>
      <c r="AC4163" s="51">
        <v>59.9</v>
      </c>
    </row>
    <row r="4164" spans="1:29" x14ac:dyDescent="0.25">
      <c r="A4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4" s="4" t="str">
        <f>VLOOKUP(P4164,Lookup!$A$1:$D$19,4,0)</f>
        <v>Bay Area</v>
      </c>
      <c r="C4164" s="4" t="str">
        <f>VLOOKUP(P4164,Lookup!$A$1:$E$19,5,0)</f>
        <v>Region 3</v>
      </c>
      <c r="D4164" s="4" t="str">
        <f>VLOOKUP(P4164,Lookup!$A$1:$B$19,2,0)</f>
        <v>PN</v>
      </c>
      <c r="E4164" s="4" t="str">
        <f>IF(AND((Data[[#This Row],[Min Notif Date]]&gt;$G$3),Data[[#This Row],[Min Notif Date]]&lt;$F$3),"Last Week","No")</f>
        <v>No</v>
      </c>
      <c r="F4164" s="4" t="str">
        <f>VLOOKUP(MONTH(Data[[#This Row],[Min Notif Date]]),Lookup!$G$1:$H$12,2,0)</f>
        <v>4. Apr</v>
      </c>
      <c r="G4164" s="4" t="str">
        <f t="shared" si="64"/>
        <v/>
      </c>
      <c r="H4164" s="4" t="str">
        <f>IF(AND(Data[[#This Row],[Min Notif Time]]&gt;6,Data[[#This Row],[Min Notif Time]]&lt;17),"Business Hours","Non-Business Hours")</f>
        <v>Business Hours</v>
      </c>
      <c r="I4164" s="4" t="str" cm="1">
        <f t="array" ref="I4164">IFERROR(VLOOKUP(Data[[#This Row],[Min Notif Date]],Lookup!$N$1:$P$11,2,0),_xlfn.IFS(VLOOKUP(WEEKDAY(Data[[#This Row],[Min Notif Date]],2),Lookup!$J$1:$L$7,3,0)="Weekend","Weekend",VLOOKUP(WEEKDAY(Data[[#This Row],[Min Notif Date]],2),Lookup!$J$1:$L$7,3,0)="Weekday","Weekday"))</f>
        <v>Weekday</v>
      </c>
      <c r="J4164" s="4" t="str">
        <f>VLOOKUP(WEEKDAY(Data[[#This Row],[Min Notif Date]],2),Lookup!$J$1:$K$7,2,0)</f>
        <v>1. Mon</v>
      </c>
      <c r="K4164" s="37">
        <f>ROUNDDOWN(Data[[#This Row],[PGE Notified Time]],0)</f>
        <v>45397</v>
      </c>
      <c r="L4164" s="4">
        <f>HOUR(Data[[#This Row],[PGE Notified Time]])</f>
        <v>8</v>
      </c>
      <c r="M4164">
        <v>106539</v>
      </c>
      <c r="O4164" t="s">
        <v>117</v>
      </c>
      <c r="P4164" t="s">
        <v>165</v>
      </c>
      <c r="Q4164" s="44" t="s">
        <v>117</v>
      </c>
      <c r="R4164" t="s">
        <v>147</v>
      </c>
      <c r="S4164" s="1" t="s">
        <v>5</v>
      </c>
      <c r="T4164" s="1">
        <v>45397.368275462963</v>
      </c>
      <c r="U4164" s="1">
        <v>45397.409872685188</v>
      </c>
      <c r="V4164" t="s">
        <v>120</v>
      </c>
      <c r="W4164" t="s">
        <v>608</v>
      </c>
      <c r="X4164" t="s">
        <v>192</v>
      </c>
      <c r="Y4164" t="s">
        <v>123</v>
      </c>
      <c r="Z4164">
        <v>128544898</v>
      </c>
      <c r="AA4164" s="50">
        <v>47059880</v>
      </c>
      <c r="AB4164" t="s">
        <v>124</v>
      </c>
      <c r="AC4164" s="51">
        <v>59.9</v>
      </c>
    </row>
    <row r="4165" spans="1:29" x14ac:dyDescent="0.25">
      <c r="A4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5" s="4" t="str">
        <f>VLOOKUP(P4165,Lookup!$A$1:$D$19,4,0)</f>
        <v>Bay Area</v>
      </c>
      <c r="C4165" s="4" t="str">
        <f>VLOOKUP(P4165,Lookup!$A$1:$E$19,5,0)</f>
        <v>Region 3</v>
      </c>
      <c r="D4165" s="4" t="str">
        <f>VLOOKUP(P4165,Lookup!$A$1:$B$19,2,0)</f>
        <v>EB</v>
      </c>
      <c r="E4165" s="4" t="str">
        <f>IF(AND((Data[[#This Row],[Min Notif Date]]&gt;$G$3),Data[[#This Row],[Min Notif Date]]&lt;$F$3),"Last Week","No")</f>
        <v>No</v>
      </c>
      <c r="F4165" s="4" t="str">
        <f>VLOOKUP(MONTH(Data[[#This Row],[Min Notif Date]]),Lookup!$G$1:$H$12,2,0)</f>
        <v>6. Jun</v>
      </c>
      <c r="G4165" s="4" t="str">
        <f t="shared" ref="G4165:G4228" si="65">IF(AC4165&lt;0,"Negative","")</f>
        <v/>
      </c>
      <c r="H4165" s="4" t="str">
        <f>IF(AND(Data[[#This Row],[Min Notif Time]]&gt;6,Data[[#This Row],[Min Notif Time]]&lt;17),"Business Hours","Non-Business Hours")</f>
        <v>Business Hours</v>
      </c>
      <c r="I4165" s="4" t="str" cm="1">
        <f t="array" ref="I4165">IFERROR(VLOOKUP(Data[[#This Row],[Min Notif Date]],Lookup!$N$1:$P$11,2,0),_xlfn.IFS(VLOOKUP(WEEKDAY(Data[[#This Row],[Min Notif Date]],2),Lookup!$J$1:$L$7,3,0)="Weekend","Weekend",VLOOKUP(WEEKDAY(Data[[#This Row],[Min Notif Date]],2),Lookup!$J$1:$L$7,3,0)="Weekday","Weekday"))</f>
        <v>Weekday</v>
      </c>
      <c r="J4165" s="4" t="str">
        <f>VLOOKUP(WEEKDAY(Data[[#This Row],[Min Notif Date]],2),Lookup!$J$1:$K$7,2,0)</f>
        <v>1. Mon</v>
      </c>
      <c r="K4165" s="37">
        <f>ROUNDDOWN(Data[[#This Row],[PGE Notified Time]],0)</f>
        <v>45453</v>
      </c>
      <c r="L4165" s="4">
        <f>HOUR(Data[[#This Row],[PGE Notified Time]])</f>
        <v>12</v>
      </c>
      <c r="M4165">
        <v>108729</v>
      </c>
      <c r="O4165" t="s">
        <v>117</v>
      </c>
      <c r="P4165" t="s">
        <v>118</v>
      </c>
      <c r="Q4165" s="44" t="s">
        <v>117</v>
      </c>
      <c r="R4165" t="s">
        <v>147</v>
      </c>
      <c r="S4165" s="1" t="s">
        <v>5</v>
      </c>
      <c r="T4165" s="1">
        <v>45453.534849537034</v>
      </c>
      <c r="U4165" s="1">
        <v>45453.576435185183</v>
      </c>
      <c r="V4165" t="s">
        <v>120</v>
      </c>
      <c r="W4165" t="s">
        <v>608</v>
      </c>
      <c r="X4165" t="s">
        <v>188</v>
      </c>
      <c r="Y4165" t="s">
        <v>123</v>
      </c>
      <c r="Z4165">
        <v>129052634</v>
      </c>
      <c r="AA4165" s="50">
        <v>47091150</v>
      </c>
      <c r="AB4165" t="s">
        <v>124</v>
      </c>
      <c r="AC4165" s="51">
        <v>59.883333333000003</v>
      </c>
    </row>
    <row r="4166" spans="1:29" x14ac:dyDescent="0.25">
      <c r="A4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6" s="4" t="str">
        <f>VLOOKUP(P4166,Lookup!$A$1:$D$19,4,0)</f>
        <v>North Valley</v>
      </c>
      <c r="C4166" s="4" t="str">
        <f>VLOOKUP(P4166,Lookup!$A$1:$E$19,5,0)</f>
        <v>Region 2</v>
      </c>
      <c r="D4166" s="4" t="str">
        <f>VLOOKUP(P4166,Lookup!$A$1:$B$19,2,0)</f>
        <v>SA</v>
      </c>
      <c r="E4166" s="4" t="str">
        <f>IF(AND((Data[[#This Row],[Min Notif Date]]&gt;$G$3),Data[[#This Row],[Min Notif Date]]&lt;$F$3),"Last Week","No")</f>
        <v>No</v>
      </c>
      <c r="F4166" s="4" t="str">
        <f>VLOOKUP(MONTH(Data[[#This Row],[Min Notif Date]]),Lookup!$G$1:$H$12,2,0)</f>
        <v>4. Apr</v>
      </c>
      <c r="G4166" s="4" t="str">
        <f t="shared" si="65"/>
        <v/>
      </c>
      <c r="H4166" s="4" t="str">
        <f>IF(AND(Data[[#This Row],[Min Notif Time]]&gt;6,Data[[#This Row],[Min Notif Time]]&lt;17),"Business Hours","Non-Business Hours")</f>
        <v>Business Hours</v>
      </c>
      <c r="I4166" s="4" t="str" cm="1">
        <f t="array" ref="I4166">IFERROR(VLOOKUP(Data[[#This Row],[Min Notif Date]],Lookup!$N$1:$P$11,2,0),_xlfn.IFS(VLOOKUP(WEEKDAY(Data[[#This Row],[Min Notif Date]],2),Lookup!$J$1:$L$7,3,0)="Weekend","Weekend",VLOOKUP(WEEKDAY(Data[[#This Row],[Min Notif Date]],2),Lookup!$J$1:$L$7,3,0)="Weekday","Weekday"))</f>
        <v>Weekend</v>
      </c>
      <c r="J4166" s="4" t="str">
        <f>VLOOKUP(WEEKDAY(Data[[#This Row],[Min Notif Date]],2),Lookup!$J$1:$K$7,2,0)</f>
        <v>6. Sat</v>
      </c>
      <c r="K4166" s="37">
        <f>ROUNDDOWN(Data[[#This Row],[PGE Notified Time]],0)</f>
        <v>45402</v>
      </c>
      <c r="L4166" s="4">
        <f>HOUR(Data[[#This Row],[PGE Notified Time]])</f>
        <v>9</v>
      </c>
      <c r="M4166">
        <v>106793</v>
      </c>
      <c r="O4166" t="s">
        <v>117</v>
      </c>
      <c r="P4166" t="s">
        <v>175</v>
      </c>
      <c r="Q4166" s="44" t="s">
        <v>117</v>
      </c>
      <c r="R4166" t="s">
        <v>147</v>
      </c>
      <c r="S4166" s="1" t="s">
        <v>5</v>
      </c>
      <c r="T4166" s="1">
        <v>45402.394548611112</v>
      </c>
      <c r="U4166" s="1">
        <v>45402.436111111114</v>
      </c>
      <c r="V4166" t="s">
        <v>120</v>
      </c>
      <c r="W4166" t="s">
        <v>608</v>
      </c>
      <c r="X4166" t="s">
        <v>177</v>
      </c>
      <c r="Y4166" t="s">
        <v>123</v>
      </c>
      <c r="Z4166">
        <v>128608075</v>
      </c>
      <c r="AA4166" s="50">
        <v>47060979</v>
      </c>
      <c r="AB4166" t="s">
        <v>124</v>
      </c>
      <c r="AC4166" s="51">
        <v>59.85</v>
      </c>
    </row>
    <row r="4167" spans="1:29" x14ac:dyDescent="0.25">
      <c r="A4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7" s="4" t="str">
        <f>VLOOKUP(P4167,Lookup!$A$1:$D$19,4,0)</f>
        <v>South Bay</v>
      </c>
      <c r="C4167" s="4" t="str">
        <f>VLOOKUP(P4167,Lookup!$A$1:$E$19,5,0)</f>
        <v>Region 4</v>
      </c>
      <c r="D4167" s="4" t="str">
        <f>VLOOKUP(P4167,Lookup!$A$1:$B$19,2,0)</f>
        <v>SJ</v>
      </c>
      <c r="E4167" s="4" t="str">
        <f>IF(AND((Data[[#This Row],[Min Notif Date]]&gt;$G$3),Data[[#This Row],[Min Notif Date]]&lt;$F$3),"Last Week","No")</f>
        <v>No</v>
      </c>
      <c r="F4167" s="4" t="str">
        <f>VLOOKUP(MONTH(Data[[#This Row],[Min Notif Date]]),Lookup!$G$1:$H$12,2,0)</f>
        <v>5. May</v>
      </c>
      <c r="G4167" s="4" t="str">
        <f t="shared" si="65"/>
        <v/>
      </c>
      <c r="H4167" s="4" t="str">
        <f>IF(AND(Data[[#This Row],[Min Notif Time]]&gt;6,Data[[#This Row],[Min Notif Time]]&lt;17),"Business Hours","Non-Business Hours")</f>
        <v>Business Hours</v>
      </c>
      <c r="I4167" s="4" t="str" cm="1">
        <f t="array" ref="I4167">IFERROR(VLOOKUP(Data[[#This Row],[Min Notif Date]],Lookup!$N$1:$P$11,2,0),_xlfn.IFS(VLOOKUP(WEEKDAY(Data[[#This Row],[Min Notif Date]],2),Lookup!$J$1:$L$7,3,0)="Weekend","Weekend",VLOOKUP(WEEKDAY(Data[[#This Row],[Min Notif Date]],2),Lookup!$J$1:$L$7,3,0)="Weekday","Weekday"))</f>
        <v>Weekday</v>
      </c>
      <c r="J4167" s="4" t="str">
        <f>VLOOKUP(WEEKDAY(Data[[#This Row],[Min Notif Date]],2),Lookup!$J$1:$K$7,2,0)</f>
        <v>5. Fri</v>
      </c>
      <c r="K4167" s="37">
        <f>ROUNDDOWN(Data[[#This Row],[PGE Notified Time]],0)</f>
        <v>45415</v>
      </c>
      <c r="L4167" s="4">
        <f>HOUR(Data[[#This Row],[PGE Notified Time]])</f>
        <v>11</v>
      </c>
      <c r="M4167">
        <v>107300</v>
      </c>
      <c r="O4167" t="s">
        <v>117</v>
      </c>
      <c r="P4167" t="s">
        <v>145</v>
      </c>
      <c r="Q4167" s="44" t="s">
        <v>117</v>
      </c>
      <c r="R4167" t="s">
        <v>147</v>
      </c>
      <c r="S4167" s="1" t="s">
        <v>5</v>
      </c>
      <c r="T4167" s="1">
        <v>45415.469375000001</v>
      </c>
      <c r="U4167" s="1">
        <v>45415.510914351849</v>
      </c>
      <c r="V4167" t="s">
        <v>120</v>
      </c>
      <c r="W4167" t="s">
        <v>608</v>
      </c>
      <c r="X4167" t="s">
        <v>146</v>
      </c>
      <c r="Y4167" t="s">
        <v>123</v>
      </c>
      <c r="Z4167">
        <v>128708568</v>
      </c>
      <c r="AA4167" s="50">
        <v>47067039</v>
      </c>
      <c r="AB4167" t="s">
        <v>124</v>
      </c>
      <c r="AC4167" s="51">
        <v>59.816666667</v>
      </c>
    </row>
    <row r="4168" spans="1:29" x14ac:dyDescent="0.25">
      <c r="A4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8" s="4" t="str">
        <f>VLOOKUP(P4168,Lookup!$A$1:$D$19,4,0)</f>
        <v>Bay Area</v>
      </c>
      <c r="C4168" s="4" t="str">
        <f>VLOOKUP(P4168,Lookup!$A$1:$E$19,5,0)</f>
        <v>Region 3</v>
      </c>
      <c r="D4168" s="4" t="str">
        <f>VLOOKUP(P4168,Lookup!$A$1:$B$19,2,0)</f>
        <v>MI</v>
      </c>
      <c r="E4168" s="4" t="str">
        <f>IF(AND((Data[[#This Row],[Min Notif Date]]&gt;$G$3),Data[[#This Row],[Min Notif Date]]&lt;$F$3),"Last Week","No")</f>
        <v>No</v>
      </c>
      <c r="F4168" s="4" t="str">
        <f>VLOOKUP(MONTH(Data[[#This Row],[Min Notif Date]]),Lookup!$G$1:$H$12,2,0)</f>
        <v>4. Apr</v>
      </c>
      <c r="G4168" s="4" t="str">
        <f t="shared" si="65"/>
        <v/>
      </c>
      <c r="H4168" s="4" t="str">
        <f>IF(AND(Data[[#This Row],[Min Notif Time]]&gt;6,Data[[#This Row],[Min Notif Time]]&lt;17),"Business Hours","Non-Business Hours")</f>
        <v>Business Hours</v>
      </c>
      <c r="I4168" s="4" t="str" cm="1">
        <f t="array" ref="I4168">IFERROR(VLOOKUP(Data[[#This Row],[Min Notif Date]],Lookup!$N$1:$P$11,2,0),_xlfn.IFS(VLOOKUP(WEEKDAY(Data[[#This Row],[Min Notif Date]],2),Lookup!$J$1:$L$7,3,0)="Weekend","Weekend",VLOOKUP(WEEKDAY(Data[[#This Row],[Min Notif Date]],2),Lookup!$J$1:$L$7,3,0)="Weekday","Weekday"))</f>
        <v>Weekend</v>
      </c>
      <c r="J4168" s="4" t="str">
        <f>VLOOKUP(WEEKDAY(Data[[#This Row],[Min Notif Date]],2),Lookup!$J$1:$K$7,2,0)</f>
        <v>6. Sat</v>
      </c>
      <c r="K4168" s="37">
        <f>ROUNDDOWN(Data[[#This Row],[PGE Notified Time]],0)</f>
        <v>45402</v>
      </c>
      <c r="L4168" s="4">
        <f>HOUR(Data[[#This Row],[PGE Notified Time]])</f>
        <v>8</v>
      </c>
      <c r="M4168">
        <v>106791</v>
      </c>
      <c r="N4168">
        <v>2139813250</v>
      </c>
      <c r="O4168" t="s">
        <v>57</v>
      </c>
      <c r="P4168" t="s">
        <v>154</v>
      </c>
      <c r="Q4168" s="44" t="s">
        <v>422</v>
      </c>
      <c r="R4168" t="s">
        <v>119</v>
      </c>
      <c r="S4168" s="1">
        <v>45402.364710648151</v>
      </c>
      <c r="T4168" s="1">
        <v>45402.366423611114</v>
      </c>
      <c r="U4168" s="1">
        <v>45402.40625</v>
      </c>
      <c r="V4168" t="s">
        <v>120</v>
      </c>
      <c r="W4168" t="s">
        <v>121</v>
      </c>
      <c r="X4168" t="s">
        <v>376</v>
      </c>
      <c r="Y4168" t="s">
        <v>123</v>
      </c>
      <c r="Z4168" t="s">
        <v>974</v>
      </c>
      <c r="AA4168" s="50" t="s">
        <v>975</v>
      </c>
      <c r="AB4168" t="s">
        <v>124</v>
      </c>
      <c r="AC4168" s="51">
        <v>59.816666667</v>
      </c>
    </row>
    <row r="4169" spans="1:29" x14ac:dyDescent="0.25">
      <c r="A4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9" s="4" t="str">
        <f>VLOOKUP(P4169,Lookup!$A$1:$D$19,4,0)</f>
        <v>South Bay</v>
      </c>
      <c r="C4169" s="4" t="str">
        <f>VLOOKUP(P4169,Lookup!$A$1:$E$19,5,0)</f>
        <v>Region 4</v>
      </c>
      <c r="D4169" s="4" t="str">
        <f>VLOOKUP(P4169,Lookup!$A$1:$B$19,2,0)</f>
        <v>SJ</v>
      </c>
      <c r="E4169" s="4" t="str">
        <f>IF(AND((Data[[#This Row],[Min Notif Date]]&gt;$G$3),Data[[#This Row],[Min Notif Date]]&lt;$F$3),"Last Week","No")</f>
        <v>No</v>
      </c>
      <c r="F4169" s="4" t="str">
        <f>VLOOKUP(MONTH(Data[[#This Row],[Min Notif Date]]),Lookup!$G$1:$H$12,2,0)</f>
        <v>5. May</v>
      </c>
      <c r="G4169" s="4" t="str">
        <f t="shared" si="65"/>
        <v/>
      </c>
      <c r="H4169" s="4" t="str">
        <f>IF(AND(Data[[#This Row],[Min Notif Time]]&gt;6,Data[[#This Row],[Min Notif Time]]&lt;17),"Business Hours","Non-Business Hours")</f>
        <v>Business Hours</v>
      </c>
      <c r="I4169" s="4" t="str" cm="1">
        <f t="array" ref="I4169">IFERROR(VLOOKUP(Data[[#This Row],[Min Notif Date]],Lookup!$N$1:$P$11,2,0),_xlfn.IFS(VLOOKUP(WEEKDAY(Data[[#This Row],[Min Notif Date]],2),Lookup!$J$1:$L$7,3,0)="Weekend","Weekend",VLOOKUP(WEEKDAY(Data[[#This Row],[Min Notif Date]],2),Lookup!$J$1:$L$7,3,0)="Weekday","Weekday"))</f>
        <v>Weekday</v>
      </c>
      <c r="J4169" s="4" t="str">
        <f>VLOOKUP(WEEKDAY(Data[[#This Row],[Min Notif Date]],2),Lookup!$J$1:$K$7,2,0)</f>
        <v>4. Thu</v>
      </c>
      <c r="K4169" s="37">
        <f>ROUNDDOWN(Data[[#This Row],[PGE Notified Time]],0)</f>
        <v>45428</v>
      </c>
      <c r="L4169" s="4">
        <f>HOUR(Data[[#This Row],[PGE Notified Time]])</f>
        <v>12</v>
      </c>
      <c r="M4169">
        <v>107752</v>
      </c>
      <c r="O4169" t="s">
        <v>117</v>
      </c>
      <c r="P4169" t="s">
        <v>145</v>
      </c>
      <c r="Q4169" s="44" t="s">
        <v>117</v>
      </c>
      <c r="R4169" t="s">
        <v>147</v>
      </c>
      <c r="S4169" s="1" t="s">
        <v>5</v>
      </c>
      <c r="T4169" s="1">
        <v>45428.528240740743</v>
      </c>
      <c r="U4169" s="1">
        <v>45428.569768518515</v>
      </c>
      <c r="V4169" t="s">
        <v>120</v>
      </c>
      <c r="W4169" t="s">
        <v>608</v>
      </c>
      <c r="X4169" t="s">
        <v>264</v>
      </c>
      <c r="Y4169" t="s">
        <v>123</v>
      </c>
      <c r="AA4169" s="50"/>
      <c r="AB4169" t="s">
        <v>124</v>
      </c>
      <c r="AC4169" s="51">
        <v>59.8</v>
      </c>
    </row>
    <row r="4170" spans="1:29" x14ac:dyDescent="0.25">
      <c r="A4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0" s="4" t="str">
        <f>VLOOKUP(P4170,Lookup!$A$1:$D$19,4,0)</f>
        <v>North Valley</v>
      </c>
      <c r="C4170" s="4" t="str">
        <f>VLOOKUP(P4170,Lookup!$A$1:$E$19,5,0)</f>
        <v>Region 2</v>
      </c>
      <c r="D4170" s="4" t="str">
        <f>VLOOKUP(P4170,Lookup!$A$1:$B$19,2,0)</f>
        <v>NV</v>
      </c>
      <c r="E4170" s="4" t="str">
        <f>IF(AND((Data[[#This Row],[Min Notif Date]]&gt;$G$3),Data[[#This Row],[Min Notif Date]]&lt;$F$3),"Last Week","No")</f>
        <v>No</v>
      </c>
      <c r="F4170" s="4" t="str">
        <f>VLOOKUP(MONTH(Data[[#This Row],[Min Notif Date]]),Lookup!$G$1:$H$12,2,0)</f>
        <v>6. Jun</v>
      </c>
      <c r="G4170" s="4" t="str">
        <f t="shared" si="65"/>
        <v/>
      </c>
      <c r="H4170" s="4" t="str">
        <f>IF(AND(Data[[#This Row],[Min Notif Time]]&gt;6,Data[[#This Row],[Min Notif Time]]&lt;17),"Business Hours","Non-Business Hours")</f>
        <v>Business Hours</v>
      </c>
      <c r="I4170" s="4" t="str" cm="1">
        <f t="array" ref="I4170">IFERROR(VLOOKUP(Data[[#This Row],[Min Notif Date]],Lookup!$N$1:$P$11,2,0),_xlfn.IFS(VLOOKUP(WEEKDAY(Data[[#This Row],[Min Notif Date]],2),Lookup!$J$1:$L$7,3,0)="Weekend","Weekend",VLOOKUP(WEEKDAY(Data[[#This Row],[Min Notif Date]],2),Lookup!$J$1:$L$7,3,0)="Weekday","Weekday"))</f>
        <v>Weekday</v>
      </c>
      <c r="J4170" s="4" t="str">
        <f>VLOOKUP(WEEKDAY(Data[[#This Row],[Min Notif Date]],2),Lookup!$J$1:$K$7,2,0)</f>
        <v>3. Wed</v>
      </c>
      <c r="K4170" s="37">
        <f>ROUNDDOWN(Data[[#This Row],[PGE Notified Time]],0)</f>
        <v>45448</v>
      </c>
      <c r="L4170" s="4">
        <f>HOUR(Data[[#This Row],[PGE Notified Time]])</f>
        <v>11</v>
      </c>
      <c r="M4170">
        <v>108526</v>
      </c>
      <c r="O4170" t="s">
        <v>117</v>
      </c>
      <c r="P4170" t="s">
        <v>265</v>
      </c>
      <c r="Q4170" s="44" t="s">
        <v>117</v>
      </c>
      <c r="R4170" t="s">
        <v>119</v>
      </c>
      <c r="S4170" s="1" t="s">
        <v>5</v>
      </c>
      <c r="T4170" s="1">
        <v>45448.47625</v>
      </c>
      <c r="U4170" s="1">
        <v>45448.517766203702</v>
      </c>
      <c r="V4170" t="s">
        <v>120</v>
      </c>
      <c r="W4170" t="s">
        <v>608</v>
      </c>
      <c r="X4170" t="s">
        <v>723</v>
      </c>
      <c r="Y4170" t="s">
        <v>123</v>
      </c>
      <c r="Z4170">
        <v>129025663</v>
      </c>
      <c r="AA4170" s="50">
        <v>35560516</v>
      </c>
      <c r="AB4170" t="s">
        <v>124</v>
      </c>
      <c r="AC4170" s="51">
        <v>59.783333333000002</v>
      </c>
    </row>
    <row r="4171" spans="1:29" x14ac:dyDescent="0.25">
      <c r="A4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71" s="4" t="str">
        <f>VLOOKUP(P4171,Lookup!$A$1:$D$19,4,0)</f>
        <v>North Valley</v>
      </c>
      <c r="C4171" s="4" t="str">
        <f>VLOOKUP(P4171,Lookup!$A$1:$E$19,5,0)</f>
        <v>Region 2</v>
      </c>
      <c r="D4171" s="4" t="str">
        <f>VLOOKUP(P4171,Lookup!$A$1:$B$19,2,0)</f>
        <v>SA</v>
      </c>
      <c r="E4171" s="4" t="str">
        <f>IF(AND((Data[[#This Row],[Min Notif Date]]&gt;$G$3),Data[[#This Row],[Min Notif Date]]&lt;$F$3),"Last Week","No")</f>
        <v>No</v>
      </c>
      <c r="F4171" s="4" t="str">
        <f>VLOOKUP(MONTH(Data[[#This Row],[Min Notif Date]]),Lookup!$G$1:$H$12,2,0)</f>
        <v>12. Dec</v>
      </c>
      <c r="G4171" s="4" t="str">
        <f t="shared" si="65"/>
        <v/>
      </c>
      <c r="H4171" s="4" t="str">
        <f>IF(AND(Data[[#This Row],[Min Notif Time]]&gt;6,Data[[#This Row],[Min Notif Time]]&lt;17),"Business Hours","Non-Business Hours")</f>
        <v>Business Hours</v>
      </c>
      <c r="I4171" s="4" t="str" cm="1">
        <f t="array" ref="I4171">IFERROR(VLOOKUP(Data[[#This Row],[Min Notif Date]],Lookup!$N$1:$P$11,2,0),_xlfn.IFS(VLOOKUP(WEEKDAY(Data[[#This Row],[Min Notif Date]],2),Lookup!$J$1:$L$7,3,0)="Weekend","Weekend",VLOOKUP(WEEKDAY(Data[[#This Row],[Min Notif Date]],2),Lookup!$J$1:$L$7,3,0)="Weekday","Weekday"))</f>
        <v>Weekday</v>
      </c>
      <c r="J4171" s="4" t="str">
        <f>VLOOKUP(WEEKDAY(Data[[#This Row],[Min Notif Date]],2),Lookup!$J$1:$K$7,2,0)</f>
        <v>5. Fri</v>
      </c>
      <c r="K4171" s="37">
        <f>ROUNDDOWN(Data[[#This Row],[PGE Notified Time]],0)</f>
        <v>45653</v>
      </c>
      <c r="L4171" s="4">
        <f>HOUR(Data[[#This Row],[PGE Notified Time]])</f>
        <v>12</v>
      </c>
      <c r="M4171">
        <v>116186</v>
      </c>
      <c r="N4171">
        <v>5232814537</v>
      </c>
      <c r="O4171" t="s">
        <v>57</v>
      </c>
      <c r="P4171" t="s">
        <v>175</v>
      </c>
      <c r="Q4171" s="44" t="s">
        <v>259</v>
      </c>
      <c r="R4171" t="s">
        <v>119</v>
      </c>
      <c r="S4171" s="1">
        <v>45653.512083333335</v>
      </c>
      <c r="T4171" s="1">
        <v>45653.513680555552</v>
      </c>
      <c r="U4171" s="1">
        <v>45653.553472222222</v>
      </c>
      <c r="V4171" t="s">
        <v>120</v>
      </c>
      <c r="W4171" t="s">
        <v>121</v>
      </c>
      <c r="X4171" t="s">
        <v>294</v>
      </c>
      <c r="Y4171" t="s">
        <v>123</v>
      </c>
      <c r="Z4171">
        <v>130549892</v>
      </c>
      <c r="AA4171" s="50">
        <v>47174976</v>
      </c>
      <c r="AB4171" t="s">
        <v>124</v>
      </c>
      <c r="AC4171" s="51">
        <v>59.6</v>
      </c>
    </row>
    <row r="4172" spans="1:29" x14ac:dyDescent="0.25">
      <c r="A4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2" s="4" t="str">
        <f>VLOOKUP(P4172,Lookup!$A$1:$D$19,4,0)</f>
        <v>North Valley</v>
      </c>
      <c r="C4172" s="4" t="str">
        <f>VLOOKUP(P4172,Lookup!$A$1:$E$19,5,0)</f>
        <v>Region 2</v>
      </c>
      <c r="D4172" s="4" t="str">
        <f>VLOOKUP(P4172,Lookup!$A$1:$B$19,2,0)</f>
        <v>SA</v>
      </c>
      <c r="E4172" s="4" t="str">
        <f>IF(AND((Data[[#This Row],[Min Notif Date]]&gt;$G$3),Data[[#This Row],[Min Notif Date]]&lt;$F$3),"Last Week","No")</f>
        <v>No</v>
      </c>
      <c r="F4172" s="4" t="str">
        <f>VLOOKUP(MONTH(Data[[#This Row],[Min Notif Date]]),Lookup!$G$1:$H$12,2,0)</f>
        <v>10. Oct</v>
      </c>
      <c r="G4172" s="4" t="str">
        <f t="shared" si="65"/>
        <v/>
      </c>
      <c r="H4172" s="4" t="str">
        <f>IF(AND(Data[[#This Row],[Min Notif Time]]&gt;6,Data[[#This Row],[Min Notif Time]]&lt;17),"Business Hours","Non-Business Hours")</f>
        <v>Business Hours</v>
      </c>
      <c r="I4172" s="4" t="str" cm="1">
        <f t="array" ref="I4172">IFERROR(VLOOKUP(Data[[#This Row],[Min Notif Date]],Lookup!$N$1:$P$11,2,0),_xlfn.IFS(VLOOKUP(WEEKDAY(Data[[#This Row],[Min Notif Date]],2),Lookup!$J$1:$L$7,3,0)="Weekend","Weekend",VLOOKUP(WEEKDAY(Data[[#This Row],[Min Notif Date]],2),Lookup!$J$1:$L$7,3,0)="Weekday","Weekday"))</f>
        <v>Weekday</v>
      </c>
      <c r="J4172" s="4" t="str">
        <f>VLOOKUP(WEEKDAY(Data[[#This Row],[Min Notif Date]],2),Lookup!$J$1:$K$7,2,0)</f>
        <v>5. Fri</v>
      </c>
      <c r="K4172" s="37">
        <f>ROUNDDOWN(Data[[#This Row],[PGE Notified Time]],0)</f>
        <v>45569</v>
      </c>
      <c r="L4172" s="4">
        <f>HOUR(Data[[#This Row],[PGE Notified Time]])</f>
        <v>15</v>
      </c>
      <c r="M4172">
        <v>113328</v>
      </c>
      <c r="O4172" t="s">
        <v>117</v>
      </c>
      <c r="P4172" t="s">
        <v>175</v>
      </c>
      <c r="Q4172" s="44" t="s">
        <v>117</v>
      </c>
      <c r="R4172" t="s">
        <v>125</v>
      </c>
      <c r="S4172" s="1" t="s">
        <v>5</v>
      </c>
      <c r="T4172" s="1">
        <v>45569.629108796296</v>
      </c>
      <c r="U4172" s="1">
        <v>45569.670497685183</v>
      </c>
      <c r="V4172" t="s">
        <v>120</v>
      </c>
      <c r="W4172" t="s">
        <v>608</v>
      </c>
      <c r="X4172" t="s">
        <v>177</v>
      </c>
      <c r="Y4172" t="s">
        <v>123</v>
      </c>
      <c r="Z4172">
        <v>129635925</v>
      </c>
      <c r="AA4172" s="50">
        <v>47153764</v>
      </c>
      <c r="AB4172" t="s">
        <v>124</v>
      </c>
      <c r="AC4172" s="51">
        <v>59.6</v>
      </c>
    </row>
    <row r="4173" spans="1:29" x14ac:dyDescent="0.25">
      <c r="A4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3" s="4" t="str">
        <f>VLOOKUP(P4173,Lookup!$A$1:$D$19,4,0)</f>
        <v>Bay Area</v>
      </c>
      <c r="C4173" s="4" t="str">
        <f>VLOOKUP(P4173,Lookup!$A$1:$E$19,5,0)</f>
        <v>Region 3</v>
      </c>
      <c r="D4173" s="4" t="str">
        <f>VLOOKUP(P4173,Lookup!$A$1:$B$19,2,0)</f>
        <v>EB</v>
      </c>
      <c r="E4173" s="4" t="str">
        <f>IF(AND((Data[[#This Row],[Min Notif Date]]&gt;$G$3),Data[[#This Row],[Min Notif Date]]&lt;$F$3),"Last Week","No")</f>
        <v>No</v>
      </c>
      <c r="F4173" s="4" t="str">
        <f>VLOOKUP(MONTH(Data[[#This Row],[Min Notif Date]]),Lookup!$G$1:$H$12,2,0)</f>
        <v>10. Oct</v>
      </c>
      <c r="G4173" s="4" t="str">
        <f t="shared" si="65"/>
        <v/>
      </c>
      <c r="H4173" s="4" t="str">
        <f>IF(AND(Data[[#This Row],[Min Notif Time]]&gt;6,Data[[#This Row],[Min Notif Time]]&lt;17),"Business Hours","Non-Business Hours")</f>
        <v>Business Hours</v>
      </c>
      <c r="I4173" s="4" t="str" cm="1">
        <f t="array" ref="I4173">IFERROR(VLOOKUP(Data[[#This Row],[Min Notif Date]],Lookup!$N$1:$P$11,2,0),_xlfn.IFS(VLOOKUP(WEEKDAY(Data[[#This Row],[Min Notif Date]],2),Lookup!$J$1:$L$7,3,0)="Weekend","Weekend",VLOOKUP(WEEKDAY(Data[[#This Row],[Min Notif Date]],2),Lookup!$J$1:$L$7,3,0)="Weekday","Weekday"))</f>
        <v>Weekday</v>
      </c>
      <c r="J4173" s="4" t="str">
        <f>VLOOKUP(WEEKDAY(Data[[#This Row],[Min Notif Date]],2),Lookup!$J$1:$K$7,2,0)</f>
        <v>5. Fri</v>
      </c>
      <c r="K4173" s="37">
        <f>ROUNDDOWN(Data[[#This Row],[PGE Notified Time]],0)</f>
        <v>45569</v>
      </c>
      <c r="L4173" s="4">
        <f>HOUR(Data[[#This Row],[PGE Notified Time]])</f>
        <v>10</v>
      </c>
      <c r="M4173">
        <v>113309</v>
      </c>
      <c r="O4173" t="s">
        <v>117</v>
      </c>
      <c r="P4173" t="s">
        <v>118</v>
      </c>
      <c r="Q4173" s="44" t="s">
        <v>117</v>
      </c>
      <c r="R4173" t="s">
        <v>147</v>
      </c>
      <c r="S4173" s="1" t="s">
        <v>5</v>
      </c>
      <c r="T4173" s="1">
        <v>45569.417013888888</v>
      </c>
      <c r="U4173" s="1">
        <v>45569.458333333336</v>
      </c>
      <c r="V4173" t="s">
        <v>120</v>
      </c>
      <c r="W4173" t="s">
        <v>608</v>
      </c>
      <c r="X4173" t="s">
        <v>188</v>
      </c>
      <c r="Y4173" t="s">
        <v>123</v>
      </c>
      <c r="Z4173">
        <v>129633453</v>
      </c>
      <c r="AA4173" s="50">
        <v>47153703</v>
      </c>
      <c r="AB4173" t="s">
        <v>124</v>
      </c>
      <c r="AC4173" s="51">
        <v>59.5</v>
      </c>
    </row>
    <row r="4174" spans="1:29" x14ac:dyDescent="0.25">
      <c r="A4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74" s="4" t="str">
        <f>VLOOKUP(P4174,Lookup!$A$1:$D$19,4,0)</f>
        <v>Bay Area</v>
      </c>
      <c r="C4174" s="4" t="str">
        <f>VLOOKUP(P4174,Lookup!$A$1:$E$19,5,0)</f>
        <v>Region 3</v>
      </c>
      <c r="D4174" s="4" t="str">
        <f>VLOOKUP(P4174,Lookup!$A$1:$B$19,2,0)</f>
        <v>MI</v>
      </c>
      <c r="E4174" s="4" t="str">
        <f>IF(AND((Data[[#This Row],[Min Notif Date]]&gt;$G$3),Data[[#This Row],[Min Notif Date]]&lt;$F$3),"Last Week","No")</f>
        <v>No</v>
      </c>
      <c r="F4174" s="4" t="str">
        <f>VLOOKUP(MONTH(Data[[#This Row],[Min Notif Date]]),Lookup!$G$1:$H$12,2,0)</f>
        <v>5. May</v>
      </c>
      <c r="G4174" s="4" t="str">
        <f t="shared" si="65"/>
        <v/>
      </c>
      <c r="H4174" s="4" t="str">
        <f>IF(AND(Data[[#This Row],[Min Notif Time]]&gt;6,Data[[#This Row],[Min Notif Time]]&lt;17),"Business Hours","Non-Business Hours")</f>
        <v>Business Hours</v>
      </c>
      <c r="I4174" s="4" t="str" cm="1">
        <f t="array" ref="I4174">IFERROR(VLOOKUP(Data[[#This Row],[Min Notif Date]],Lookup!$N$1:$P$11,2,0),_xlfn.IFS(VLOOKUP(WEEKDAY(Data[[#This Row],[Min Notif Date]],2),Lookup!$J$1:$L$7,3,0)="Weekend","Weekend",VLOOKUP(WEEKDAY(Data[[#This Row],[Min Notif Date]],2),Lookup!$J$1:$L$7,3,0)="Weekday","Weekday"))</f>
        <v>Weekday</v>
      </c>
      <c r="J4174" s="4" t="str">
        <f>VLOOKUP(WEEKDAY(Data[[#This Row],[Min Notif Date]],2),Lookup!$J$1:$K$7,2,0)</f>
        <v>4. Thu</v>
      </c>
      <c r="K4174" s="37">
        <f>ROUNDDOWN(Data[[#This Row],[PGE Notified Time]],0)</f>
        <v>45435</v>
      </c>
      <c r="L4174" s="4">
        <f>HOUR(Data[[#This Row],[PGE Notified Time]])</f>
        <v>11</v>
      </c>
      <c r="M4174">
        <v>108034</v>
      </c>
      <c r="O4174" t="s">
        <v>57</v>
      </c>
      <c r="P4174" t="s">
        <v>154</v>
      </c>
      <c r="Q4174" s="44" t="s">
        <v>259</v>
      </c>
      <c r="R4174" t="s">
        <v>119</v>
      </c>
      <c r="S4174" s="1" t="s">
        <v>5</v>
      </c>
      <c r="T4174" s="1">
        <v>45435.480219907404</v>
      </c>
      <c r="U4174" s="1">
        <v>45435.521527777775</v>
      </c>
      <c r="V4174" t="s">
        <v>120</v>
      </c>
      <c r="W4174" t="s">
        <v>121</v>
      </c>
      <c r="X4174" t="s">
        <v>174</v>
      </c>
      <c r="Y4174" t="s">
        <v>123</v>
      </c>
      <c r="Z4174">
        <v>128882668</v>
      </c>
      <c r="AA4174" s="50">
        <v>47079319</v>
      </c>
      <c r="AB4174" t="s">
        <v>124</v>
      </c>
      <c r="AC4174" s="51">
        <v>59.483333332999997</v>
      </c>
    </row>
    <row r="4175" spans="1:29" x14ac:dyDescent="0.25">
      <c r="A4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5" s="4" t="str">
        <f>VLOOKUP(P4175,Lookup!$A$1:$D$19,4,0)</f>
        <v>Bay Area</v>
      </c>
      <c r="C4175" s="4" t="str">
        <f>VLOOKUP(P4175,Lookup!$A$1:$E$19,5,0)</f>
        <v>Region 3</v>
      </c>
      <c r="D4175" s="4" t="str">
        <f>VLOOKUP(P4175,Lookup!$A$1:$B$19,2,0)</f>
        <v>EB</v>
      </c>
      <c r="E4175" s="4" t="str">
        <f>IF(AND((Data[[#This Row],[Min Notif Date]]&gt;$G$3),Data[[#This Row],[Min Notif Date]]&lt;$F$3),"Last Week","No")</f>
        <v>No</v>
      </c>
      <c r="F4175" s="4" t="str">
        <f>VLOOKUP(MONTH(Data[[#This Row],[Min Notif Date]]),Lookup!$G$1:$H$12,2,0)</f>
        <v>4. Apr</v>
      </c>
      <c r="G4175" s="4" t="str">
        <f t="shared" si="65"/>
        <v/>
      </c>
      <c r="H4175" s="4" t="str">
        <f>IF(AND(Data[[#This Row],[Min Notif Time]]&gt;6,Data[[#This Row],[Min Notif Time]]&lt;17),"Business Hours","Non-Business Hours")</f>
        <v>Business Hours</v>
      </c>
      <c r="I4175" s="4" t="str" cm="1">
        <f t="array" ref="I4175">IFERROR(VLOOKUP(Data[[#This Row],[Min Notif Date]],Lookup!$N$1:$P$11,2,0),_xlfn.IFS(VLOOKUP(WEEKDAY(Data[[#This Row],[Min Notif Date]],2),Lookup!$J$1:$L$7,3,0)="Weekend","Weekend",VLOOKUP(WEEKDAY(Data[[#This Row],[Min Notif Date]],2),Lookup!$J$1:$L$7,3,0)="Weekday","Weekday"))</f>
        <v>Weekday</v>
      </c>
      <c r="J4175" s="4" t="str">
        <f>VLOOKUP(WEEKDAY(Data[[#This Row],[Min Notif Date]],2),Lookup!$J$1:$K$7,2,0)</f>
        <v>2. Tue</v>
      </c>
      <c r="K4175" s="37">
        <f>ROUNDDOWN(Data[[#This Row],[PGE Notified Time]],0)</f>
        <v>45398</v>
      </c>
      <c r="L4175" s="4">
        <f>HOUR(Data[[#This Row],[PGE Notified Time]])</f>
        <v>11</v>
      </c>
      <c r="M4175">
        <v>106598</v>
      </c>
      <c r="N4175" t="s">
        <v>976</v>
      </c>
      <c r="O4175" t="s">
        <v>117</v>
      </c>
      <c r="P4175" t="s">
        <v>118</v>
      </c>
      <c r="Q4175" s="44" t="s">
        <v>117</v>
      </c>
      <c r="R4175" t="s">
        <v>119</v>
      </c>
      <c r="S4175" s="1">
        <v>45398.479733796295</v>
      </c>
      <c r="T4175" s="1">
        <v>45398.480902777781</v>
      </c>
      <c r="U4175" s="1">
        <v>45398.521041666667</v>
      </c>
      <c r="V4175" t="s">
        <v>120</v>
      </c>
      <c r="W4175" t="s">
        <v>608</v>
      </c>
      <c r="X4175" t="s">
        <v>122</v>
      </c>
      <c r="Y4175" t="s">
        <v>123</v>
      </c>
      <c r="Z4175">
        <v>128551510</v>
      </c>
      <c r="AA4175" s="50">
        <v>47060173</v>
      </c>
      <c r="AB4175" t="s">
        <v>124</v>
      </c>
      <c r="AC4175" s="51">
        <v>59.483333332999997</v>
      </c>
    </row>
    <row r="4176" spans="1:29" x14ac:dyDescent="0.25">
      <c r="A4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6" s="4" t="str">
        <f>VLOOKUP(P4176,Lookup!$A$1:$D$19,4,0)</f>
        <v>Bay Area</v>
      </c>
      <c r="C4176" s="4" t="str">
        <f>VLOOKUP(P4176,Lookup!$A$1:$E$19,5,0)</f>
        <v>Region 3</v>
      </c>
      <c r="D4176" s="4" t="str">
        <f>VLOOKUP(P4176,Lookup!$A$1:$B$19,2,0)</f>
        <v>EB</v>
      </c>
      <c r="E4176" s="4" t="str">
        <f>IF(AND((Data[[#This Row],[Min Notif Date]]&gt;$G$3),Data[[#This Row],[Min Notif Date]]&lt;$F$3),"Last Week","No")</f>
        <v>No</v>
      </c>
      <c r="F4176" s="4" t="str">
        <f>VLOOKUP(MONTH(Data[[#This Row],[Min Notif Date]]),Lookup!$G$1:$H$12,2,0)</f>
        <v>4. Apr</v>
      </c>
      <c r="G4176" s="4" t="str">
        <f t="shared" si="65"/>
        <v/>
      </c>
      <c r="H4176" s="4" t="str">
        <f>IF(AND(Data[[#This Row],[Min Notif Time]]&gt;6,Data[[#This Row],[Min Notif Time]]&lt;17),"Business Hours","Non-Business Hours")</f>
        <v>Business Hours</v>
      </c>
      <c r="I4176" s="4" t="str" cm="1">
        <f t="array" ref="I4176">IFERROR(VLOOKUP(Data[[#This Row],[Min Notif Date]],Lookup!$N$1:$P$11,2,0),_xlfn.IFS(VLOOKUP(WEEKDAY(Data[[#This Row],[Min Notif Date]],2),Lookup!$J$1:$L$7,3,0)="Weekend","Weekend",VLOOKUP(WEEKDAY(Data[[#This Row],[Min Notif Date]],2),Lookup!$J$1:$L$7,3,0)="Weekday","Weekday"))</f>
        <v>Weekend</v>
      </c>
      <c r="J4176" s="4" t="str">
        <f>VLOOKUP(WEEKDAY(Data[[#This Row],[Min Notif Date]],2),Lookup!$J$1:$K$7,2,0)</f>
        <v>7. Sun</v>
      </c>
      <c r="K4176" s="37">
        <f>ROUNDDOWN(Data[[#This Row],[PGE Notified Time]],0)</f>
        <v>45396</v>
      </c>
      <c r="L4176" s="4">
        <f>HOUR(Data[[#This Row],[PGE Notified Time]])</f>
        <v>13</v>
      </c>
      <c r="M4176">
        <v>106519</v>
      </c>
      <c r="O4176" t="s">
        <v>117</v>
      </c>
      <c r="P4176" t="s">
        <v>118</v>
      </c>
      <c r="Q4176" s="44" t="s">
        <v>117</v>
      </c>
      <c r="R4176" t="s">
        <v>215</v>
      </c>
      <c r="S4176" s="1" t="s">
        <v>5</v>
      </c>
      <c r="T4176" s="1">
        <v>45396.548981481479</v>
      </c>
      <c r="U4176" s="1">
        <v>45396.590277777781</v>
      </c>
      <c r="V4176" t="s">
        <v>120</v>
      </c>
      <c r="W4176" t="s">
        <v>608</v>
      </c>
      <c r="X4176" t="s">
        <v>188</v>
      </c>
      <c r="Y4176" t="s">
        <v>123</v>
      </c>
      <c r="Z4176" t="s">
        <v>977</v>
      </c>
      <c r="AA4176" s="50" t="s">
        <v>978</v>
      </c>
      <c r="AB4176" t="s">
        <v>124</v>
      </c>
      <c r="AC4176" s="51">
        <v>59.466666666999998</v>
      </c>
    </row>
    <row r="4177" spans="1:29" x14ac:dyDescent="0.25">
      <c r="A4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7" s="4" t="str">
        <f>VLOOKUP(P4177,Lookup!$A$1:$D$19,4,0)</f>
        <v>Central Valley</v>
      </c>
      <c r="C4177" s="4" t="str">
        <f>VLOOKUP(P4177,Lookup!$A$1:$E$19,5,0)</f>
        <v>Region 5</v>
      </c>
      <c r="D4177" s="4" t="str">
        <f>VLOOKUP(P4177,Lookup!$A$1:$B$19,2,0)</f>
        <v>YO</v>
      </c>
      <c r="E4177" s="4" t="str">
        <f>IF(AND((Data[[#This Row],[Min Notif Date]]&gt;$G$3),Data[[#This Row],[Min Notif Date]]&lt;$F$3),"Last Week","No")</f>
        <v>No</v>
      </c>
      <c r="F4177" s="4" t="str">
        <f>VLOOKUP(MONTH(Data[[#This Row],[Min Notif Date]]),Lookup!$G$1:$H$12,2,0)</f>
        <v>8. Aug</v>
      </c>
      <c r="G4177" s="4" t="str">
        <f t="shared" si="65"/>
        <v/>
      </c>
      <c r="H4177" s="4" t="str">
        <f>IF(AND(Data[[#This Row],[Min Notif Time]]&gt;6,Data[[#This Row],[Min Notif Time]]&lt;17),"Business Hours","Non-Business Hours")</f>
        <v>Business Hours</v>
      </c>
      <c r="I4177" s="4" t="str" cm="1">
        <f t="array" ref="I4177">IFERROR(VLOOKUP(Data[[#This Row],[Min Notif Date]],Lookup!$N$1:$P$11,2,0),_xlfn.IFS(VLOOKUP(WEEKDAY(Data[[#This Row],[Min Notif Date]],2),Lookup!$J$1:$L$7,3,0)="Weekend","Weekend",VLOOKUP(WEEKDAY(Data[[#This Row],[Min Notif Date]],2),Lookup!$J$1:$L$7,3,0)="Weekday","Weekday"))</f>
        <v>Weekday</v>
      </c>
      <c r="J4177" s="4" t="str">
        <f>VLOOKUP(WEEKDAY(Data[[#This Row],[Min Notif Date]],2),Lookup!$J$1:$K$7,2,0)</f>
        <v>5. Fri</v>
      </c>
      <c r="K4177" s="37">
        <f>ROUNDDOWN(Data[[#This Row],[PGE Notified Time]],0)</f>
        <v>45520</v>
      </c>
      <c r="L4177" s="4">
        <f>HOUR(Data[[#This Row],[PGE Notified Time]])</f>
        <v>10</v>
      </c>
      <c r="M4177">
        <v>111432</v>
      </c>
      <c r="O4177" t="s">
        <v>117</v>
      </c>
      <c r="P4177" t="s">
        <v>197</v>
      </c>
      <c r="Q4177" s="44" t="s">
        <v>117</v>
      </c>
      <c r="R4177" t="s">
        <v>119</v>
      </c>
      <c r="S4177" s="1" t="s">
        <v>5</v>
      </c>
      <c r="T4177" s="1">
        <v>45520.427499999998</v>
      </c>
      <c r="U4177" s="1">
        <v>45520.46875</v>
      </c>
      <c r="V4177" t="s">
        <v>120</v>
      </c>
      <c r="W4177" t="s">
        <v>608</v>
      </c>
      <c r="X4177" t="s">
        <v>633</v>
      </c>
      <c r="Y4177" t="s">
        <v>123</v>
      </c>
      <c r="Z4177">
        <v>129397574</v>
      </c>
      <c r="AA4177" s="50">
        <v>47124814</v>
      </c>
      <c r="AB4177" t="s">
        <v>124</v>
      </c>
      <c r="AC4177" s="51">
        <v>59.4</v>
      </c>
    </row>
    <row r="4178" spans="1:29" x14ac:dyDescent="0.25">
      <c r="A4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8" s="4" t="str">
        <f>VLOOKUP(P4178,Lookup!$A$1:$D$19,4,0)</f>
        <v>Central Valley</v>
      </c>
      <c r="C4178" s="4" t="str">
        <f>VLOOKUP(P4178,Lookup!$A$1:$E$19,5,0)</f>
        <v>Region 5</v>
      </c>
      <c r="D4178" s="4" t="str">
        <f>VLOOKUP(P4178,Lookup!$A$1:$B$19,2,0)</f>
        <v>KE</v>
      </c>
      <c r="E4178" s="4" t="str">
        <f>IF(AND((Data[[#This Row],[Min Notif Date]]&gt;$G$3),Data[[#This Row],[Min Notif Date]]&lt;$F$3),"Last Week","No")</f>
        <v>No</v>
      </c>
      <c r="F4178" s="4" t="str">
        <f>VLOOKUP(MONTH(Data[[#This Row],[Min Notif Date]]),Lookup!$G$1:$H$12,2,0)</f>
        <v>7. Jul</v>
      </c>
      <c r="G4178" s="4" t="str">
        <f t="shared" si="65"/>
        <v/>
      </c>
      <c r="H4178" s="4" t="str">
        <f>IF(AND(Data[[#This Row],[Min Notif Time]]&gt;6,Data[[#This Row],[Min Notif Time]]&lt;17),"Business Hours","Non-Business Hours")</f>
        <v>Business Hours</v>
      </c>
      <c r="I4178" s="4" t="str" cm="1">
        <f t="array" ref="I4178">IFERROR(VLOOKUP(Data[[#This Row],[Min Notif Date]],Lookup!$N$1:$P$11,2,0),_xlfn.IFS(VLOOKUP(WEEKDAY(Data[[#This Row],[Min Notif Date]],2),Lookup!$J$1:$L$7,3,0)="Weekend","Weekend",VLOOKUP(WEEKDAY(Data[[#This Row],[Min Notif Date]],2),Lookup!$J$1:$L$7,3,0)="Weekday","Weekday"))</f>
        <v>Weekday</v>
      </c>
      <c r="J4178" s="4" t="str">
        <f>VLOOKUP(WEEKDAY(Data[[#This Row],[Min Notif Date]],2),Lookup!$J$1:$K$7,2,0)</f>
        <v>2. Tue</v>
      </c>
      <c r="K4178" s="37">
        <f>ROUNDDOWN(Data[[#This Row],[PGE Notified Time]],0)</f>
        <v>45489</v>
      </c>
      <c r="L4178" s="4">
        <f>HOUR(Data[[#This Row],[PGE Notified Time]])</f>
        <v>10</v>
      </c>
      <c r="M4178">
        <v>110216</v>
      </c>
      <c r="O4178" t="s">
        <v>117</v>
      </c>
      <c r="P4178" t="s">
        <v>290</v>
      </c>
      <c r="Q4178" s="44" t="s">
        <v>117</v>
      </c>
      <c r="R4178" t="s">
        <v>119</v>
      </c>
      <c r="S4178" s="1" t="s">
        <v>5</v>
      </c>
      <c r="T4178" s="1">
        <v>45489.417094907411</v>
      </c>
      <c r="U4178" s="1">
        <v>45489.458333333336</v>
      </c>
      <c r="V4178" t="s">
        <v>120</v>
      </c>
      <c r="W4178" t="s">
        <v>608</v>
      </c>
      <c r="X4178" t="s">
        <v>318</v>
      </c>
      <c r="Y4178" t="s">
        <v>123</v>
      </c>
      <c r="Z4178">
        <v>129227070</v>
      </c>
      <c r="AA4178" s="50">
        <v>47115508</v>
      </c>
      <c r="AB4178" t="s">
        <v>124</v>
      </c>
      <c r="AC4178" s="51">
        <v>59.383333333000003</v>
      </c>
    </row>
    <row r="4179" spans="1:29" x14ac:dyDescent="0.25">
      <c r="A4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9" s="4" t="str">
        <f>VLOOKUP(P4179,Lookup!$A$1:$D$19,4,0)</f>
        <v>Central Valley</v>
      </c>
      <c r="C4179" s="4" t="str">
        <f>VLOOKUP(P4179,Lookup!$A$1:$E$19,5,0)</f>
        <v>Region 5</v>
      </c>
      <c r="D4179" s="4" t="str">
        <f>VLOOKUP(P4179,Lookup!$A$1:$B$19,2,0)</f>
        <v>FR</v>
      </c>
      <c r="E4179" s="4" t="str">
        <f>IF(AND((Data[[#This Row],[Min Notif Date]]&gt;$G$3),Data[[#This Row],[Min Notif Date]]&lt;$F$3),"Last Week","No")</f>
        <v>No</v>
      </c>
      <c r="F4179" s="4" t="str">
        <f>VLOOKUP(MONTH(Data[[#This Row],[Min Notif Date]]),Lookup!$G$1:$H$12,2,0)</f>
        <v>3. Mar</v>
      </c>
      <c r="G4179" s="4" t="str">
        <f t="shared" si="65"/>
        <v/>
      </c>
      <c r="H4179" s="4" t="str">
        <f>IF(AND(Data[[#This Row],[Min Notif Time]]&gt;6,Data[[#This Row],[Min Notif Time]]&lt;17),"Business Hours","Non-Business Hours")</f>
        <v>Business Hours</v>
      </c>
      <c r="I4179" s="4" t="str" cm="1">
        <f t="array" ref="I4179">IFERROR(VLOOKUP(Data[[#This Row],[Min Notif Date]],Lookup!$N$1:$P$11,2,0),_xlfn.IFS(VLOOKUP(WEEKDAY(Data[[#This Row],[Min Notif Date]],2),Lookup!$J$1:$L$7,3,0)="Weekend","Weekend",VLOOKUP(WEEKDAY(Data[[#This Row],[Min Notif Date]],2),Lookup!$J$1:$L$7,3,0)="Weekday","Weekday"))</f>
        <v>Weekday</v>
      </c>
      <c r="J4179" s="4" t="str">
        <f>VLOOKUP(WEEKDAY(Data[[#This Row],[Min Notif Date]],2),Lookup!$J$1:$K$7,2,0)</f>
        <v>5. Fri</v>
      </c>
      <c r="K4179" s="37">
        <f>ROUNDDOWN(Data[[#This Row],[PGE Notified Time]],0)</f>
        <v>45380</v>
      </c>
      <c r="L4179" s="4">
        <f>HOUR(Data[[#This Row],[PGE Notified Time]])</f>
        <v>12</v>
      </c>
      <c r="M4179">
        <v>105919</v>
      </c>
      <c r="O4179" t="s">
        <v>117</v>
      </c>
      <c r="P4179" t="s">
        <v>136</v>
      </c>
      <c r="Q4179" s="44" t="s">
        <v>117</v>
      </c>
      <c r="R4179" t="s">
        <v>119</v>
      </c>
      <c r="S4179" s="1" t="s">
        <v>5</v>
      </c>
      <c r="T4179" s="1">
        <v>45380.525358796294</v>
      </c>
      <c r="U4179" s="1">
        <v>45380.566562499997</v>
      </c>
      <c r="V4179" t="s">
        <v>120</v>
      </c>
      <c r="W4179" t="s">
        <v>608</v>
      </c>
      <c r="X4179" t="s">
        <v>137</v>
      </c>
      <c r="Y4179" t="s">
        <v>123</v>
      </c>
      <c r="Z4179">
        <v>128392723</v>
      </c>
      <c r="AA4179" s="50">
        <v>47045635</v>
      </c>
      <c r="AB4179" t="s">
        <v>124</v>
      </c>
      <c r="AC4179" s="51">
        <v>59.333333332999999</v>
      </c>
    </row>
    <row r="4180" spans="1:29" x14ac:dyDescent="0.25">
      <c r="A4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0" s="4" t="str">
        <f>VLOOKUP(P4180,Lookup!$A$1:$D$19,4,0)</f>
        <v>Bay Area</v>
      </c>
      <c r="C4180" s="4" t="str">
        <f>VLOOKUP(P4180,Lookup!$A$1:$E$19,5,0)</f>
        <v>Region 3</v>
      </c>
      <c r="D4180" s="4" t="str">
        <f>VLOOKUP(P4180,Lookup!$A$1:$B$19,2,0)</f>
        <v>SF</v>
      </c>
      <c r="E4180" s="4" t="str">
        <f>IF(AND((Data[[#This Row],[Min Notif Date]]&gt;$G$3),Data[[#This Row],[Min Notif Date]]&lt;$F$3),"Last Week","No")</f>
        <v>No</v>
      </c>
      <c r="F4180" s="4" t="str">
        <f>VLOOKUP(MONTH(Data[[#This Row],[Min Notif Date]]),Lookup!$G$1:$H$12,2,0)</f>
        <v>8. Aug</v>
      </c>
      <c r="G4180" s="4" t="str">
        <f t="shared" si="65"/>
        <v/>
      </c>
      <c r="H4180" s="4" t="str">
        <f>IF(AND(Data[[#This Row],[Min Notif Time]]&gt;6,Data[[#This Row],[Min Notif Time]]&lt;17),"Business Hours","Non-Business Hours")</f>
        <v>Business Hours</v>
      </c>
      <c r="I4180" s="4" t="str" cm="1">
        <f t="array" ref="I4180">IFERROR(VLOOKUP(Data[[#This Row],[Min Notif Date]],Lookup!$N$1:$P$11,2,0),_xlfn.IFS(VLOOKUP(WEEKDAY(Data[[#This Row],[Min Notif Date]],2),Lookup!$J$1:$L$7,3,0)="Weekend","Weekend",VLOOKUP(WEEKDAY(Data[[#This Row],[Min Notif Date]],2),Lookup!$J$1:$L$7,3,0)="Weekday","Weekday"))</f>
        <v>Weekday</v>
      </c>
      <c r="J4180" s="4" t="str">
        <f>VLOOKUP(WEEKDAY(Data[[#This Row],[Min Notif Date]],2),Lookup!$J$1:$K$7,2,0)</f>
        <v>5. Fri</v>
      </c>
      <c r="K4180" s="37">
        <f>ROUNDDOWN(Data[[#This Row],[PGE Notified Time]],0)</f>
        <v>45506</v>
      </c>
      <c r="L4180" s="4">
        <f>HOUR(Data[[#This Row],[PGE Notified Time]])</f>
        <v>10</v>
      </c>
      <c r="M4180">
        <v>110899</v>
      </c>
      <c r="N4180" t="s">
        <v>979</v>
      </c>
      <c r="O4180" t="s">
        <v>117</v>
      </c>
      <c r="P4180" t="s">
        <v>128</v>
      </c>
      <c r="Q4180" s="44" t="s">
        <v>117</v>
      </c>
      <c r="R4180" t="s">
        <v>119</v>
      </c>
      <c r="S4180" s="1">
        <v>45506.424768518518</v>
      </c>
      <c r="T4180" s="1">
        <v>45506.426122685189</v>
      </c>
      <c r="U4180" s="1">
        <v>45506.465960648151</v>
      </c>
      <c r="V4180" t="s">
        <v>120</v>
      </c>
      <c r="W4180" t="s">
        <v>608</v>
      </c>
      <c r="X4180" t="s">
        <v>129</v>
      </c>
      <c r="Y4180" t="s">
        <v>123</v>
      </c>
      <c r="Z4180">
        <v>129324954</v>
      </c>
      <c r="AA4180" s="50">
        <v>47120246</v>
      </c>
      <c r="AB4180" t="s">
        <v>124</v>
      </c>
      <c r="AC4180" s="51">
        <v>59.316666667</v>
      </c>
    </row>
    <row r="4181" spans="1:29" x14ac:dyDescent="0.25">
      <c r="A4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1" s="4" t="str">
        <f>VLOOKUP(P4181,Lookup!$A$1:$D$19,4,0)</f>
        <v>Bay Area</v>
      </c>
      <c r="C4181" s="4" t="str">
        <f>VLOOKUP(P4181,Lookup!$A$1:$E$19,5,0)</f>
        <v>Region 3</v>
      </c>
      <c r="D4181" s="4" t="str">
        <f>VLOOKUP(P4181,Lookup!$A$1:$B$19,2,0)</f>
        <v>MI</v>
      </c>
      <c r="E4181" s="4" t="str">
        <f>IF(AND((Data[[#This Row],[Min Notif Date]]&gt;$G$3),Data[[#This Row],[Min Notif Date]]&lt;$F$3),"Last Week","No")</f>
        <v>No</v>
      </c>
      <c r="F4181" s="4" t="str">
        <f>VLOOKUP(MONTH(Data[[#This Row],[Min Notif Date]]),Lookup!$G$1:$H$12,2,0)</f>
        <v>7. Jul</v>
      </c>
      <c r="G4181" s="4" t="str">
        <f t="shared" si="65"/>
        <v/>
      </c>
      <c r="H4181" s="4" t="str">
        <f>IF(AND(Data[[#This Row],[Min Notif Time]]&gt;6,Data[[#This Row],[Min Notif Time]]&lt;17),"Business Hours","Non-Business Hours")</f>
        <v>Business Hours</v>
      </c>
      <c r="I4181" s="4" t="str" cm="1">
        <f t="array" ref="I4181">IFERROR(VLOOKUP(Data[[#This Row],[Min Notif Date]],Lookup!$N$1:$P$11,2,0),_xlfn.IFS(VLOOKUP(WEEKDAY(Data[[#This Row],[Min Notif Date]],2),Lookup!$J$1:$L$7,3,0)="Weekend","Weekend",VLOOKUP(WEEKDAY(Data[[#This Row],[Min Notif Date]],2),Lookup!$J$1:$L$7,3,0)="Weekday","Weekday"))</f>
        <v>Weekday</v>
      </c>
      <c r="J4181" s="4" t="str">
        <f>VLOOKUP(WEEKDAY(Data[[#This Row],[Min Notif Date]],2),Lookup!$J$1:$K$7,2,0)</f>
        <v>5. Fri</v>
      </c>
      <c r="K4181" s="37">
        <f>ROUNDDOWN(Data[[#This Row],[PGE Notified Time]],0)</f>
        <v>45485</v>
      </c>
      <c r="L4181" s="4">
        <f>HOUR(Data[[#This Row],[PGE Notified Time]])</f>
        <v>11</v>
      </c>
      <c r="M4181">
        <v>110101</v>
      </c>
      <c r="O4181" t="s">
        <v>117</v>
      </c>
      <c r="P4181" t="s">
        <v>154</v>
      </c>
      <c r="Q4181" s="44" t="s">
        <v>117</v>
      </c>
      <c r="R4181" t="s">
        <v>147</v>
      </c>
      <c r="S4181" s="1" t="s">
        <v>5</v>
      </c>
      <c r="T4181" s="1">
        <v>45485.469282407408</v>
      </c>
      <c r="U4181" s="1">
        <v>45485.510416666664</v>
      </c>
      <c r="V4181" t="s">
        <v>120</v>
      </c>
      <c r="W4181" t="s">
        <v>608</v>
      </c>
      <c r="X4181" t="s">
        <v>160</v>
      </c>
      <c r="Y4181" t="s">
        <v>123</v>
      </c>
      <c r="Z4181">
        <v>129215153</v>
      </c>
      <c r="AA4181" s="50">
        <v>47114625</v>
      </c>
      <c r="AB4181" t="s">
        <v>124</v>
      </c>
      <c r="AC4181" s="51">
        <v>59.233333332999997</v>
      </c>
    </row>
    <row r="4182" spans="1:29" x14ac:dyDescent="0.25">
      <c r="A4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2" s="4" t="str">
        <f>VLOOKUP(P4182,Lookup!$A$1:$D$19,4,0)</f>
        <v>Bay Area</v>
      </c>
      <c r="C4182" s="4" t="str">
        <f>VLOOKUP(P4182,Lookup!$A$1:$E$19,5,0)</f>
        <v>Region 3</v>
      </c>
      <c r="D4182" s="4" t="str">
        <f>VLOOKUP(P4182,Lookup!$A$1:$B$19,2,0)</f>
        <v>PN</v>
      </c>
      <c r="E4182" s="4" t="str">
        <f>IF(AND((Data[[#This Row],[Min Notif Date]]&gt;$G$3),Data[[#This Row],[Min Notif Date]]&lt;$F$3),"Last Week","No")</f>
        <v>No</v>
      </c>
      <c r="F4182" s="4" t="str">
        <f>VLOOKUP(MONTH(Data[[#This Row],[Min Notif Date]]),Lookup!$G$1:$H$12,2,0)</f>
        <v>7. Jul</v>
      </c>
      <c r="G4182" s="4" t="str">
        <f t="shared" si="65"/>
        <v/>
      </c>
      <c r="H4182" s="4" t="str">
        <f>IF(AND(Data[[#This Row],[Min Notif Time]]&gt;6,Data[[#This Row],[Min Notif Time]]&lt;17),"Business Hours","Non-Business Hours")</f>
        <v>Business Hours</v>
      </c>
      <c r="I4182" s="4" t="str" cm="1">
        <f t="array" ref="I4182">IFERROR(VLOOKUP(Data[[#This Row],[Min Notif Date]],Lookup!$N$1:$P$11,2,0),_xlfn.IFS(VLOOKUP(WEEKDAY(Data[[#This Row],[Min Notif Date]],2),Lookup!$J$1:$L$7,3,0)="Weekend","Weekend",VLOOKUP(WEEKDAY(Data[[#This Row],[Min Notif Date]],2),Lookup!$J$1:$L$7,3,0)="Weekday","Weekday"))</f>
        <v>Weekday</v>
      </c>
      <c r="J4182" s="4" t="str">
        <f>VLOOKUP(WEEKDAY(Data[[#This Row],[Min Notif Date]],2),Lookup!$J$1:$K$7,2,0)</f>
        <v>4. Thu</v>
      </c>
      <c r="K4182" s="37">
        <f>ROUNDDOWN(Data[[#This Row],[PGE Notified Time]],0)</f>
        <v>45484</v>
      </c>
      <c r="L4182" s="4">
        <f>HOUR(Data[[#This Row],[PGE Notified Time]])</f>
        <v>9</v>
      </c>
      <c r="M4182">
        <v>110038</v>
      </c>
      <c r="O4182" t="s">
        <v>117</v>
      </c>
      <c r="P4182" t="s">
        <v>165</v>
      </c>
      <c r="Q4182" s="44" t="s">
        <v>117</v>
      </c>
      <c r="R4182" t="s">
        <v>147</v>
      </c>
      <c r="S4182" s="1" t="s">
        <v>5</v>
      </c>
      <c r="T4182" s="1">
        <v>45484.375543981485</v>
      </c>
      <c r="U4182" s="1">
        <v>45484.416666666664</v>
      </c>
      <c r="V4182" t="s">
        <v>120</v>
      </c>
      <c r="W4182" t="s">
        <v>608</v>
      </c>
      <c r="X4182" t="s">
        <v>183</v>
      </c>
      <c r="Y4182" t="s">
        <v>123</v>
      </c>
      <c r="Z4182">
        <v>129209453</v>
      </c>
      <c r="AA4182" s="50">
        <v>47113939</v>
      </c>
      <c r="AB4182" t="s">
        <v>124</v>
      </c>
      <c r="AC4182" s="51">
        <v>59.216666666999998</v>
      </c>
    </row>
    <row r="4183" spans="1:29" x14ac:dyDescent="0.25">
      <c r="A4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83" s="4" t="str">
        <f>VLOOKUP(P4183,Lookup!$A$1:$D$19,4,0)</f>
        <v>Central Valley</v>
      </c>
      <c r="C4183" s="4" t="str">
        <f>VLOOKUP(P4183,Lookup!$A$1:$E$19,5,0)</f>
        <v>Region 5</v>
      </c>
      <c r="D4183" s="4" t="str">
        <f>VLOOKUP(P4183,Lookup!$A$1:$B$19,2,0)</f>
        <v>FR</v>
      </c>
      <c r="E4183" s="4" t="str">
        <f>IF(AND((Data[[#This Row],[Min Notif Date]]&gt;$G$3),Data[[#This Row],[Min Notif Date]]&lt;$F$3),"Last Week","No")</f>
        <v>No</v>
      </c>
      <c r="F4183" s="4" t="str">
        <f>VLOOKUP(MONTH(Data[[#This Row],[Min Notif Date]]),Lookup!$G$1:$H$12,2,0)</f>
        <v>2. Feb</v>
      </c>
      <c r="G4183" s="4" t="str">
        <f t="shared" si="65"/>
        <v/>
      </c>
      <c r="H4183" s="4" t="str">
        <f>IF(AND(Data[[#This Row],[Min Notif Time]]&gt;6,Data[[#This Row],[Min Notif Time]]&lt;17),"Business Hours","Non-Business Hours")</f>
        <v>Business Hours</v>
      </c>
      <c r="I4183" s="4" t="str" cm="1">
        <f t="array" ref="I4183">IFERROR(VLOOKUP(Data[[#This Row],[Min Notif Date]],Lookup!$N$1:$P$11,2,0),_xlfn.IFS(VLOOKUP(WEEKDAY(Data[[#This Row],[Min Notif Date]],2),Lookup!$J$1:$L$7,3,0)="Weekend","Weekend",VLOOKUP(WEEKDAY(Data[[#This Row],[Min Notif Date]],2),Lookup!$J$1:$L$7,3,0)="Weekday","Weekday"))</f>
        <v>Weekend</v>
      </c>
      <c r="J4183" s="4" t="str">
        <f>VLOOKUP(WEEKDAY(Data[[#This Row],[Min Notif Date]],2),Lookup!$J$1:$K$7,2,0)</f>
        <v>6. Sat</v>
      </c>
      <c r="K4183" s="37">
        <f>ROUNDDOWN(Data[[#This Row],[PGE Notified Time]],0)</f>
        <v>45346</v>
      </c>
      <c r="L4183" s="4">
        <f>HOUR(Data[[#This Row],[PGE Notified Time]])</f>
        <v>14</v>
      </c>
      <c r="M4183">
        <v>104525</v>
      </c>
      <c r="N4183">
        <v>7227747163</v>
      </c>
      <c r="O4183" t="s">
        <v>57</v>
      </c>
      <c r="P4183" t="s">
        <v>136</v>
      </c>
      <c r="Q4183" s="44" t="s">
        <v>259</v>
      </c>
      <c r="R4183" t="s">
        <v>119</v>
      </c>
      <c r="S4183" s="1">
        <v>45346.589131944442</v>
      </c>
      <c r="T4183" s="1">
        <v>45346.589224537034</v>
      </c>
      <c r="U4183" s="1">
        <v>45346.630243055559</v>
      </c>
      <c r="V4183" t="s">
        <v>120</v>
      </c>
      <c r="W4183" t="s">
        <v>121</v>
      </c>
      <c r="X4183" t="s">
        <v>137</v>
      </c>
      <c r="Y4183" t="s">
        <v>123</v>
      </c>
      <c r="Z4183">
        <v>128211853</v>
      </c>
      <c r="AA4183" s="50">
        <v>35534184</v>
      </c>
      <c r="AB4183" t="s">
        <v>124</v>
      </c>
      <c r="AC4183" s="51">
        <v>59.2</v>
      </c>
    </row>
    <row r="4184" spans="1:29" x14ac:dyDescent="0.25">
      <c r="A4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4" s="4" t="str">
        <f>VLOOKUP(P4184,Lookup!$A$1:$D$19,4,0)</f>
        <v>South Bay</v>
      </c>
      <c r="C4184" s="4" t="str">
        <f>VLOOKUP(P4184,Lookup!$A$1:$E$19,5,0)</f>
        <v>Region 4</v>
      </c>
      <c r="D4184" s="4" t="str">
        <f>VLOOKUP(P4184,Lookup!$A$1:$B$19,2,0)</f>
        <v>DA</v>
      </c>
      <c r="E4184" s="4" t="str">
        <f>IF(AND((Data[[#This Row],[Min Notif Date]]&gt;$G$3),Data[[#This Row],[Min Notif Date]]&lt;$F$3),"Last Week","No")</f>
        <v>No</v>
      </c>
      <c r="F4184" s="4" t="str">
        <f>VLOOKUP(MONTH(Data[[#This Row],[Min Notif Date]]),Lookup!$G$1:$H$12,2,0)</f>
        <v>2. Feb</v>
      </c>
      <c r="G4184" s="4" t="str">
        <f t="shared" si="65"/>
        <v/>
      </c>
      <c r="H4184" s="4" t="str">
        <f>IF(AND(Data[[#This Row],[Min Notif Time]]&gt;6,Data[[#This Row],[Min Notif Time]]&lt;17),"Business Hours","Non-Business Hours")</f>
        <v>Business Hours</v>
      </c>
      <c r="I4184" s="4" t="str" cm="1">
        <f t="array" ref="I4184">IFERROR(VLOOKUP(Data[[#This Row],[Min Notif Date]],Lookup!$N$1:$P$11,2,0),_xlfn.IFS(VLOOKUP(WEEKDAY(Data[[#This Row],[Min Notif Date]],2),Lookup!$J$1:$L$7,3,0)="Weekend","Weekend",VLOOKUP(WEEKDAY(Data[[#This Row],[Min Notif Date]],2),Lookup!$J$1:$L$7,3,0)="Weekday","Weekday"))</f>
        <v>Weekday</v>
      </c>
      <c r="J4184" s="4" t="str">
        <f>VLOOKUP(WEEKDAY(Data[[#This Row],[Min Notif Date]],2),Lookup!$J$1:$K$7,2,0)</f>
        <v>3. Wed</v>
      </c>
      <c r="K4184" s="37">
        <f>ROUNDDOWN(Data[[#This Row],[PGE Notified Time]],0)</f>
        <v>45343</v>
      </c>
      <c r="L4184" s="4">
        <f>HOUR(Data[[#This Row],[PGE Notified Time]])</f>
        <v>12</v>
      </c>
      <c r="M4184">
        <v>104385</v>
      </c>
      <c r="O4184" t="s">
        <v>117</v>
      </c>
      <c r="P4184" t="s">
        <v>163</v>
      </c>
      <c r="Q4184" s="44" t="s">
        <v>117</v>
      </c>
      <c r="R4184" t="s">
        <v>147</v>
      </c>
      <c r="S4184" s="1" t="s">
        <v>5</v>
      </c>
      <c r="T4184" s="1">
        <v>45343.50072916667</v>
      </c>
      <c r="U4184" s="1">
        <v>45343.541805555556</v>
      </c>
      <c r="V4184" t="s">
        <v>120</v>
      </c>
      <c r="W4184" t="s">
        <v>608</v>
      </c>
      <c r="X4184" t="s">
        <v>271</v>
      </c>
      <c r="Y4184" t="s">
        <v>123</v>
      </c>
      <c r="Z4184">
        <v>128200477</v>
      </c>
      <c r="AA4184" s="50">
        <v>47031761</v>
      </c>
      <c r="AB4184" t="s">
        <v>124</v>
      </c>
      <c r="AC4184" s="51">
        <v>59.15</v>
      </c>
    </row>
    <row r="4185" spans="1:29" x14ac:dyDescent="0.25">
      <c r="A4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5" s="4" t="str">
        <f>VLOOKUP(P4185,Lookup!$A$1:$D$19,4,0)</f>
        <v>Bay Area</v>
      </c>
      <c r="C4185" s="4" t="str">
        <f>VLOOKUP(P4185,Lookup!$A$1:$E$19,5,0)</f>
        <v>Region 3</v>
      </c>
      <c r="D4185" s="4" t="str">
        <f>VLOOKUP(P4185,Lookup!$A$1:$B$19,2,0)</f>
        <v>MI</v>
      </c>
      <c r="E4185" s="4" t="str">
        <f>IF(AND((Data[[#This Row],[Min Notif Date]]&gt;$G$3),Data[[#This Row],[Min Notif Date]]&lt;$F$3),"Last Week","No")</f>
        <v>No</v>
      </c>
      <c r="F4185" s="4" t="str">
        <f>VLOOKUP(MONTH(Data[[#This Row],[Min Notif Date]]),Lookup!$G$1:$H$12,2,0)</f>
        <v>4. Apr</v>
      </c>
      <c r="G4185" s="4" t="str">
        <f t="shared" si="65"/>
        <v/>
      </c>
      <c r="H4185" s="4" t="str">
        <f>IF(AND(Data[[#This Row],[Min Notif Time]]&gt;6,Data[[#This Row],[Min Notif Time]]&lt;17),"Business Hours","Non-Business Hours")</f>
        <v>Business Hours</v>
      </c>
      <c r="I4185" s="4" t="str" cm="1">
        <f t="array" ref="I4185">IFERROR(VLOOKUP(Data[[#This Row],[Min Notif Date]],Lookup!$N$1:$P$11,2,0),_xlfn.IFS(VLOOKUP(WEEKDAY(Data[[#This Row],[Min Notif Date]],2),Lookup!$J$1:$L$7,3,0)="Weekend","Weekend",VLOOKUP(WEEKDAY(Data[[#This Row],[Min Notif Date]],2),Lookup!$J$1:$L$7,3,0)="Weekday","Weekday"))</f>
        <v>Weekday</v>
      </c>
      <c r="J4185" s="4" t="str">
        <f>VLOOKUP(WEEKDAY(Data[[#This Row],[Min Notif Date]],2),Lookup!$J$1:$K$7,2,0)</f>
        <v>2. Tue</v>
      </c>
      <c r="K4185" s="37">
        <f>ROUNDDOWN(Data[[#This Row],[PGE Notified Time]],0)</f>
        <v>45398</v>
      </c>
      <c r="L4185" s="4">
        <f>HOUR(Data[[#This Row],[PGE Notified Time]])</f>
        <v>8</v>
      </c>
      <c r="M4185">
        <v>106574</v>
      </c>
      <c r="O4185" t="s">
        <v>117</v>
      </c>
      <c r="P4185" t="s">
        <v>154</v>
      </c>
      <c r="Q4185" s="44" t="s">
        <v>117</v>
      </c>
      <c r="R4185" t="s">
        <v>147</v>
      </c>
      <c r="S4185" s="1" t="s">
        <v>5</v>
      </c>
      <c r="T4185" s="1">
        <v>45398.349270833336</v>
      </c>
      <c r="U4185" s="1">
        <v>45398.390335648146</v>
      </c>
      <c r="V4185" t="s">
        <v>120</v>
      </c>
      <c r="W4185" t="s">
        <v>608</v>
      </c>
      <c r="X4185" t="s">
        <v>300</v>
      </c>
      <c r="Y4185" t="s">
        <v>123</v>
      </c>
      <c r="Z4185">
        <v>128549977</v>
      </c>
      <c r="AA4185" s="50">
        <v>47059997</v>
      </c>
      <c r="AB4185" t="s">
        <v>124</v>
      </c>
      <c r="AC4185" s="51">
        <v>59.133333333000003</v>
      </c>
    </row>
    <row r="4186" spans="1:29" x14ac:dyDescent="0.25">
      <c r="A4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6" s="4" t="str">
        <f>VLOOKUP(P4186,Lookup!$A$1:$D$19,4,0)</f>
        <v>Central Valley</v>
      </c>
      <c r="C4186" s="4" t="str">
        <f>VLOOKUP(P4186,Lookup!$A$1:$E$19,5,0)</f>
        <v>Region 5</v>
      </c>
      <c r="D4186" s="4" t="str">
        <f>VLOOKUP(P4186,Lookup!$A$1:$B$19,2,0)</f>
        <v>KE</v>
      </c>
      <c r="E4186" s="4" t="str">
        <f>IF(AND((Data[[#This Row],[Min Notif Date]]&gt;$G$3),Data[[#This Row],[Min Notif Date]]&lt;$F$3),"Last Week","No")</f>
        <v>No</v>
      </c>
      <c r="F4186" s="4" t="str">
        <f>VLOOKUP(MONTH(Data[[#This Row],[Min Notif Date]]),Lookup!$G$1:$H$12,2,0)</f>
        <v>2. Feb</v>
      </c>
      <c r="G4186" s="4" t="str">
        <f t="shared" si="65"/>
        <v/>
      </c>
      <c r="H4186" s="4" t="str">
        <f>IF(AND(Data[[#This Row],[Min Notif Time]]&gt;6,Data[[#This Row],[Min Notif Time]]&lt;17),"Business Hours","Non-Business Hours")</f>
        <v>Business Hours</v>
      </c>
      <c r="I4186" s="4" t="str" cm="1">
        <f t="array" ref="I4186">IFERROR(VLOOKUP(Data[[#This Row],[Min Notif Date]],Lookup!$N$1:$P$11,2,0),_xlfn.IFS(VLOOKUP(WEEKDAY(Data[[#This Row],[Min Notif Date]],2),Lookup!$J$1:$L$7,3,0)="Weekend","Weekend",VLOOKUP(WEEKDAY(Data[[#This Row],[Min Notif Date]],2),Lookup!$J$1:$L$7,3,0)="Weekday","Weekday"))</f>
        <v>Weekday</v>
      </c>
      <c r="J4186" s="4" t="str">
        <f>VLOOKUP(WEEKDAY(Data[[#This Row],[Min Notif Date]],2),Lookup!$J$1:$K$7,2,0)</f>
        <v>4. Thu</v>
      </c>
      <c r="K4186" s="37">
        <f>ROUNDDOWN(Data[[#This Row],[PGE Notified Time]],0)</f>
        <v>45337</v>
      </c>
      <c r="L4186" s="4">
        <f>HOUR(Data[[#This Row],[PGE Notified Time]])</f>
        <v>13</v>
      </c>
      <c r="M4186">
        <v>104207</v>
      </c>
      <c r="O4186" t="s">
        <v>117</v>
      </c>
      <c r="P4186" t="s">
        <v>290</v>
      </c>
      <c r="Q4186" s="44" t="s">
        <v>117</v>
      </c>
      <c r="R4186" t="s">
        <v>147</v>
      </c>
      <c r="S4186" s="1" t="s">
        <v>5</v>
      </c>
      <c r="T4186" s="1">
        <v>45337.563136574077</v>
      </c>
      <c r="U4186" s="1">
        <v>45337.604178240741</v>
      </c>
      <c r="V4186" t="s">
        <v>120</v>
      </c>
      <c r="W4186" t="s">
        <v>608</v>
      </c>
      <c r="X4186" t="s">
        <v>318</v>
      </c>
      <c r="Y4186" t="s">
        <v>123</v>
      </c>
      <c r="Z4186">
        <v>128185664</v>
      </c>
      <c r="AA4186" s="50">
        <v>47031068</v>
      </c>
      <c r="AB4186" t="s">
        <v>124</v>
      </c>
      <c r="AC4186" s="51">
        <v>59.1</v>
      </c>
    </row>
    <row r="4187" spans="1:29" x14ac:dyDescent="0.25">
      <c r="A4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7" s="4" t="str">
        <f>VLOOKUP(P4187,Lookup!$A$1:$D$19,4,0)</f>
        <v>North Coast</v>
      </c>
      <c r="C4187" s="4" t="str">
        <f>VLOOKUP(P4187,Lookup!$A$1:$E$19,5,0)</f>
        <v>Region 1</v>
      </c>
      <c r="D4187" s="4" t="str">
        <f>VLOOKUP(P4187,Lookup!$A$1:$B$19,2,0)</f>
        <v>HB</v>
      </c>
      <c r="E4187" s="4" t="str">
        <f>IF(AND((Data[[#This Row],[Min Notif Date]]&gt;$G$3),Data[[#This Row],[Min Notif Date]]&lt;$F$3),"Last Week","No")</f>
        <v>No</v>
      </c>
      <c r="F4187" s="4" t="str">
        <f>VLOOKUP(MONTH(Data[[#This Row],[Min Notif Date]]),Lookup!$G$1:$H$12,2,0)</f>
        <v>8. Aug</v>
      </c>
      <c r="G4187" s="4" t="str">
        <f t="shared" si="65"/>
        <v/>
      </c>
      <c r="H4187" s="4" t="str">
        <f>IF(AND(Data[[#This Row],[Min Notif Time]]&gt;6,Data[[#This Row],[Min Notif Time]]&lt;17),"Business Hours","Non-Business Hours")</f>
        <v>Business Hours</v>
      </c>
      <c r="I4187" s="4" t="str" cm="1">
        <f t="array" ref="I4187">IFERROR(VLOOKUP(Data[[#This Row],[Min Notif Date]],Lookup!$N$1:$P$11,2,0),_xlfn.IFS(VLOOKUP(WEEKDAY(Data[[#This Row],[Min Notif Date]],2),Lookup!$J$1:$L$7,3,0)="Weekend","Weekend",VLOOKUP(WEEKDAY(Data[[#This Row],[Min Notif Date]],2),Lookup!$J$1:$L$7,3,0)="Weekday","Weekday"))</f>
        <v>Weekday</v>
      </c>
      <c r="J4187" s="4" t="str">
        <f>VLOOKUP(WEEKDAY(Data[[#This Row],[Min Notif Date]],2),Lookup!$J$1:$K$7,2,0)</f>
        <v>1. Mon</v>
      </c>
      <c r="K4187" s="37">
        <f>ROUNDDOWN(Data[[#This Row],[PGE Notified Time]],0)</f>
        <v>45523</v>
      </c>
      <c r="L4187" s="4">
        <f>HOUR(Data[[#This Row],[PGE Notified Time]])</f>
        <v>8</v>
      </c>
      <c r="M4187">
        <v>111492</v>
      </c>
      <c r="O4187" t="s">
        <v>117</v>
      </c>
      <c r="P4187" t="s">
        <v>148</v>
      </c>
      <c r="Q4187" s="44" t="s">
        <v>117</v>
      </c>
      <c r="R4187" t="s">
        <v>119</v>
      </c>
      <c r="S4187" s="1" t="s">
        <v>5</v>
      </c>
      <c r="T4187" s="1">
        <v>45523.355439814812</v>
      </c>
      <c r="U4187" s="1">
        <v>45523.396469907406</v>
      </c>
      <c r="V4187" t="s">
        <v>120</v>
      </c>
      <c r="W4187" t="s">
        <v>608</v>
      </c>
      <c r="X4187" t="s">
        <v>195</v>
      </c>
      <c r="Y4187" t="s">
        <v>123</v>
      </c>
      <c r="Z4187">
        <v>129405368</v>
      </c>
      <c r="AA4187" s="50">
        <v>47125161</v>
      </c>
      <c r="AB4187" t="s">
        <v>124</v>
      </c>
      <c r="AC4187" s="51">
        <v>59.083333332999999</v>
      </c>
    </row>
    <row r="4188" spans="1:29" x14ac:dyDescent="0.25">
      <c r="A4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8" s="4" t="str">
        <f>VLOOKUP(P4188,Lookup!$A$1:$D$19,4,0)</f>
        <v>South Bay</v>
      </c>
      <c r="C4188" s="4" t="str">
        <f>VLOOKUP(P4188,Lookup!$A$1:$E$19,5,0)</f>
        <v>Region 4</v>
      </c>
      <c r="D4188" s="4" t="str">
        <f>VLOOKUP(P4188,Lookup!$A$1:$B$19,2,0)</f>
        <v>CC</v>
      </c>
      <c r="E4188" s="4" t="str">
        <f>IF(AND((Data[[#This Row],[Min Notif Date]]&gt;$G$3),Data[[#This Row],[Min Notif Date]]&lt;$F$3),"Last Week","No")</f>
        <v>No</v>
      </c>
      <c r="F4188" s="4" t="str">
        <f>VLOOKUP(MONTH(Data[[#This Row],[Min Notif Date]]),Lookup!$G$1:$H$12,2,0)</f>
        <v>2. Feb</v>
      </c>
      <c r="G4188" s="4" t="str">
        <f t="shared" si="65"/>
        <v/>
      </c>
      <c r="H4188" s="4" t="str">
        <f>IF(AND(Data[[#This Row],[Min Notif Time]]&gt;6,Data[[#This Row],[Min Notif Time]]&lt;17),"Business Hours","Non-Business Hours")</f>
        <v>Business Hours</v>
      </c>
      <c r="I4188" s="4" t="str" cm="1">
        <f t="array" ref="I4188">IFERROR(VLOOKUP(Data[[#This Row],[Min Notif Date]],Lookup!$N$1:$P$11,2,0),_xlfn.IFS(VLOOKUP(WEEKDAY(Data[[#This Row],[Min Notif Date]],2),Lookup!$J$1:$L$7,3,0)="Weekend","Weekend",VLOOKUP(WEEKDAY(Data[[#This Row],[Min Notif Date]],2),Lookup!$J$1:$L$7,3,0)="Weekday","Weekday"))</f>
        <v>Weekday</v>
      </c>
      <c r="J4188" s="4" t="str">
        <f>VLOOKUP(WEEKDAY(Data[[#This Row],[Min Notif Date]],2),Lookup!$J$1:$K$7,2,0)</f>
        <v>3. Wed</v>
      </c>
      <c r="K4188" s="37">
        <f>ROUNDDOWN(Data[[#This Row],[PGE Notified Time]],0)</f>
        <v>45336</v>
      </c>
      <c r="L4188" s="4">
        <f>HOUR(Data[[#This Row],[PGE Notified Time]])</f>
        <v>10</v>
      </c>
      <c r="M4188">
        <v>104150</v>
      </c>
      <c r="O4188" t="s">
        <v>117</v>
      </c>
      <c r="P4188" t="s">
        <v>134</v>
      </c>
      <c r="Q4188" s="44" t="s">
        <v>117</v>
      </c>
      <c r="R4188" t="s">
        <v>147</v>
      </c>
      <c r="S4188" s="1" t="s">
        <v>5</v>
      </c>
      <c r="T4188" s="1">
        <v>45336.427731481483</v>
      </c>
      <c r="U4188" s="1">
        <v>45336.46875</v>
      </c>
      <c r="V4188" t="s">
        <v>120</v>
      </c>
      <c r="W4188" t="s">
        <v>608</v>
      </c>
      <c r="X4188" t="s">
        <v>720</v>
      </c>
      <c r="Y4188" t="s">
        <v>123</v>
      </c>
      <c r="AA4188" s="50"/>
      <c r="AB4188" t="s">
        <v>124</v>
      </c>
      <c r="AC4188" s="51">
        <v>59.066666667</v>
      </c>
    </row>
    <row r="4189" spans="1:29" x14ac:dyDescent="0.25">
      <c r="A4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89" s="4" t="str">
        <f>VLOOKUP(P4189,Lookup!$A$1:$D$19,4,0)</f>
        <v>Central Valley</v>
      </c>
      <c r="C4189" s="4" t="str">
        <f>VLOOKUP(P4189,Lookup!$A$1:$E$19,5,0)</f>
        <v>Region 5</v>
      </c>
      <c r="D4189" s="4" t="str">
        <f>VLOOKUP(P4189,Lookup!$A$1:$B$19,2,0)</f>
        <v>YO</v>
      </c>
      <c r="E4189" s="4" t="str">
        <f>IF(AND((Data[[#This Row],[Min Notif Date]]&gt;$G$3),Data[[#This Row],[Min Notif Date]]&lt;$F$3),"Last Week","No")</f>
        <v>No</v>
      </c>
      <c r="F4189" s="4" t="str">
        <f>VLOOKUP(MONTH(Data[[#This Row],[Min Notif Date]]),Lookup!$G$1:$H$12,2,0)</f>
        <v>6. Jun</v>
      </c>
      <c r="G4189" s="4" t="str">
        <f t="shared" si="65"/>
        <v/>
      </c>
      <c r="H4189" s="4" t="str">
        <f>IF(AND(Data[[#This Row],[Min Notif Time]]&gt;6,Data[[#This Row],[Min Notif Time]]&lt;17),"Business Hours","Non-Business Hours")</f>
        <v>Business Hours</v>
      </c>
      <c r="I4189" s="4" t="str" cm="1">
        <f t="array" ref="I4189">IFERROR(VLOOKUP(Data[[#This Row],[Min Notif Date]],Lookup!$N$1:$P$11,2,0),_xlfn.IFS(VLOOKUP(WEEKDAY(Data[[#This Row],[Min Notif Date]],2),Lookup!$J$1:$L$7,3,0)="Weekend","Weekend",VLOOKUP(WEEKDAY(Data[[#This Row],[Min Notif Date]],2),Lookup!$J$1:$L$7,3,0)="Weekday","Weekday"))</f>
        <v>Weekday</v>
      </c>
      <c r="J4189" s="4" t="str">
        <f>VLOOKUP(WEEKDAY(Data[[#This Row],[Min Notif Date]],2),Lookup!$J$1:$K$7,2,0)</f>
        <v>1. Mon</v>
      </c>
      <c r="K4189" s="37">
        <f>ROUNDDOWN(Data[[#This Row],[PGE Notified Time]],0)</f>
        <v>45446</v>
      </c>
      <c r="L4189" s="4">
        <f>HOUR(Data[[#This Row],[PGE Notified Time]])</f>
        <v>10</v>
      </c>
      <c r="M4189">
        <v>108409</v>
      </c>
      <c r="O4189" t="s">
        <v>57</v>
      </c>
      <c r="P4189" t="s">
        <v>197</v>
      </c>
      <c r="Q4189" s="44" t="s">
        <v>259</v>
      </c>
      <c r="R4189" t="s">
        <v>119</v>
      </c>
      <c r="S4189" s="1" t="s">
        <v>5</v>
      </c>
      <c r="T4189" s="1">
        <v>45446.417337962965</v>
      </c>
      <c r="U4189" s="1">
        <v>45446.458333333336</v>
      </c>
      <c r="V4189" t="s">
        <v>120</v>
      </c>
      <c r="W4189" t="s">
        <v>121</v>
      </c>
      <c r="X4189" t="s">
        <v>280</v>
      </c>
      <c r="Y4189" t="s">
        <v>123</v>
      </c>
      <c r="AA4189" s="50"/>
      <c r="AB4189" t="s">
        <v>124</v>
      </c>
      <c r="AC4189" s="51">
        <v>59.033333333000002</v>
      </c>
    </row>
    <row r="4190" spans="1:29" x14ac:dyDescent="0.25">
      <c r="A4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0" s="4" t="str">
        <f>VLOOKUP(P4190,Lookup!$A$1:$D$19,4,0)</f>
        <v>North Valley</v>
      </c>
      <c r="C4190" s="4" t="str">
        <f>VLOOKUP(P4190,Lookup!$A$1:$E$19,5,0)</f>
        <v>Region 2</v>
      </c>
      <c r="D4190" s="4" t="str">
        <f>VLOOKUP(P4190,Lookup!$A$1:$B$19,2,0)</f>
        <v>SA</v>
      </c>
      <c r="E4190" s="4" t="str">
        <f>IF(AND((Data[[#This Row],[Min Notif Date]]&gt;$G$3),Data[[#This Row],[Min Notif Date]]&lt;$F$3),"Last Week","No")</f>
        <v>No</v>
      </c>
      <c r="F4190" s="4" t="str">
        <f>VLOOKUP(MONTH(Data[[#This Row],[Min Notif Date]]),Lookup!$G$1:$H$12,2,0)</f>
        <v>2. Feb</v>
      </c>
      <c r="G4190" s="4" t="str">
        <f t="shared" si="65"/>
        <v/>
      </c>
      <c r="H4190" s="4" t="str">
        <f>IF(AND(Data[[#This Row],[Min Notif Time]]&gt;6,Data[[#This Row],[Min Notif Time]]&lt;17),"Business Hours","Non-Business Hours")</f>
        <v>Business Hours</v>
      </c>
      <c r="I4190" s="4" t="str" cm="1">
        <f t="array" ref="I4190">IFERROR(VLOOKUP(Data[[#This Row],[Min Notif Date]],Lookup!$N$1:$P$11,2,0),_xlfn.IFS(VLOOKUP(WEEKDAY(Data[[#This Row],[Min Notif Date]],2),Lookup!$J$1:$L$7,3,0)="Weekend","Weekend",VLOOKUP(WEEKDAY(Data[[#This Row],[Min Notif Date]],2),Lookup!$J$1:$L$7,3,0)="Weekday","Weekday"))</f>
        <v>Weekday</v>
      </c>
      <c r="J4190" s="4" t="str">
        <f>VLOOKUP(WEEKDAY(Data[[#This Row],[Min Notif Date]],2),Lookup!$J$1:$K$7,2,0)</f>
        <v>5. Fri</v>
      </c>
      <c r="K4190" s="37">
        <f>ROUNDDOWN(Data[[#This Row],[PGE Notified Time]],0)</f>
        <v>45331</v>
      </c>
      <c r="L4190" s="4">
        <f>HOUR(Data[[#This Row],[PGE Notified Time]])</f>
        <v>13</v>
      </c>
      <c r="M4190">
        <v>103932</v>
      </c>
      <c r="N4190">
        <v>1583944751</v>
      </c>
      <c r="O4190" t="s">
        <v>57</v>
      </c>
      <c r="P4190" t="s">
        <v>175</v>
      </c>
      <c r="Q4190" s="44" t="s">
        <v>259</v>
      </c>
      <c r="R4190" t="s">
        <v>119</v>
      </c>
      <c r="S4190" s="1">
        <v>45331.553773148145</v>
      </c>
      <c r="T4190" s="1">
        <v>45331.5546412037</v>
      </c>
      <c r="U4190" s="1">
        <v>45331.594768518517</v>
      </c>
      <c r="V4190" t="s">
        <v>120</v>
      </c>
      <c r="W4190" t="s">
        <v>121</v>
      </c>
      <c r="X4190" t="s">
        <v>177</v>
      </c>
      <c r="Y4190" t="s">
        <v>123</v>
      </c>
      <c r="Z4190">
        <v>128151989</v>
      </c>
      <c r="AA4190" s="50">
        <v>46184977</v>
      </c>
      <c r="AB4190" t="s">
        <v>124</v>
      </c>
      <c r="AC4190" s="51">
        <v>59.033333333000002</v>
      </c>
    </row>
    <row r="4191" spans="1:29" x14ac:dyDescent="0.25">
      <c r="A4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1" s="4" t="str">
        <f>VLOOKUP(P4191,Lookup!$A$1:$D$19,4,0)</f>
        <v>Central Valley</v>
      </c>
      <c r="C4191" s="4" t="str">
        <f>VLOOKUP(P4191,Lookup!$A$1:$E$19,5,0)</f>
        <v>Region 5</v>
      </c>
      <c r="D4191" s="4" t="str">
        <f>VLOOKUP(P4191,Lookup!$A$1:$B$19,2,0)</f>
        <v>YO</v>
      </c>
      <c r="E4191" s="4" t="str">
        <f>IF(AND((Data[[#This Row],[Min Notif Date]]&gt;$G$3),Data[[#This Row],[Min Notif Date]]&lt;$F$3),"Last Week","No")</f>
        <v>No</v>
      </c>
      <c r="F4191" s="4" t="str">
        <f>VLOOKUP(MONTH(Data[[#This Row],[Min Notif Date]]),Lookup!$G$1:$H$12,2,0)</f>
        <v>10. Oct</v>
      </c>
      <c r="G4191" s="4" t="str">
        <f t="shared" si="65"/>
        <v/>
      </c>
      <c r="H4191" s="4" t="str">
        <f>IF(AND(Data[[#This Row],[Min Notif Time]]&gt;6,Data[[#This Row],[Min Notif Time]]&lt;17),"Business Hours","Non-Business Hours")</f>
        <v>Business Hours</v>
      </c>
      <c r="I4191" s="4" t="str" cm="1">
        <f t="array" ref="I4191">IFERROR(VLOOKUP(Data[[#This Row],[Min Notif Date]],Lookup!$N$1:$P$11,2,0),_xlfn.IFS(VLOOKUP(WEEKDAY(Data[[#This Row],[Min Notif Date]],2),Lookup!$J$1:$L$7,3,0)="Weekend","Weekend",VLOOKUP(WEEKDAY(Data[[#This Row],[Min Notif Date]],2),Lookup!$J$1:$L$7,3,0)="Weekday","Weekday"))</f>
        <v>Weekday</v>
      </c>
      <c r="J4191" s="4" t="str">
        <f>VLOOKUP(WEEKDAY(Data[[#This Row],[Min Notif Date]],2),Lookup!$J$1:$K$7,2,0)</f>
        <v>5. Fri</v>
      </c>
      <c r="K4191" s="37">
        <f>ROUNDDOWN(Data[[#This Row],[PGE Notified Time]],0)</f>
        <v>45583</v>
      </c>
      <c r="L4191" s="4">
        <f>HOUR(Data[[#This Row],[PGE Notified Time]])</f>
        <v>11</v>
      </c>
      <c r="M4191">
        <v>113802</v>
      </c>
      <c r="O4191" t="s">
        <v>117</v>
      </c>
      <c r="P4191" t="s">
        <v>197</v>
      </c>
      <c r="Q4191" s="44" t="s">
        <v>117</v>
      </c>
      <c r="R4191" t="s">
        <v>147</v>
      </c>
      <c r="S4191" s="1" t="s">
        <v>5</v>
      </c>
      <c r="T4191" s="1">
        <v>45583.479849537034</v>
      </c>
      <c r="U4191" s="1">
        <v>45583.520833333336</v>
      </c>
      <c r="V4191" t="s">
        <v>120</v>
      </c>
      <c r="W4191" t="s">
        <v>608</v>
      </c>
      <c r="X4191" t="s">
        <v>427</v>
      </c>
      <c r="Y4191" t="s">
        <v>123</v>
      </c>
      <c r="AA4191" s="50"/>
      <c r="AB4191" t="s">
        <v>124</v>
      </c>
      <c r="AC4191" s="51">
        <v>59.016666667000003</v>
      </c>
    </row>
    <row r="4192" spans="1:29" x14ac:dyDescent="0.25">
      <c r="A4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2" s="4" t="str">
        <f>VLOOKUP(P4192,Lookup!$A$1:$D$19,4,0)</f>
        <v>South Bay</v>
      </c>
      <c r="C4192" s="4" t="str">
        <f>VLOOKUP(P4192,Lookup!$A$1:$E$19,5,0)</f>
        <v>Region 4</v>
      </c>
      <c r="D4192" s="4" t="str">
        <f>VLOOKUP(P4192,Lookup!$A$1:$B$19,2,0)</f>
        <v>SJ</v>
      </c>
      <c r="E4192" s="4" t="str">
        <f>IF(AND((Data[[#This Row],[Min Notif Date]]&gt;$G$3),Data[[#This Row],[Min Notif Date]]&lt;$F$3),"Last Week","No")</f>
        <v>No</v>
      </c>
      <c r="F4192" s="4" t="str">
        <f>VLOOKUP(MONTH(Data[[#This Row],[Min Notif Date]]),Lookup!$G$1:$H$12,2,0)</f>
        <v>8. Aug</v>
      </c>
      <c r="G4192" s="4" t="str">
        <f t="shared" si="65"/>
        <v/>
      </c>
      <c r="H4192" s="4" t="str">
        <f>IF(AND(Data[[#This Row],[Min Notif Time]]&gt;6,Data[[#This Row],[Min Notif Time]]&lt;17),"Business Hours","Non-Business Hours")</f>
        <v>Business Hours</v>
      </c>
      <c r="I4192" s="4" t="str" cm="1">
        <f t="array" ref="I4192">IFERROR(VLOOKUP(Data[[#This Row],[Min Notif Date]],Lookup!$N$1:$P$11,2,0),_xlfn.IFS(VLOOKUP(WEEKDAY(Data[[#This Row],[Min Notif Date]],2),Lookup!$J$1:$L$7,3,0)="Weekend","Weekend",VLOOKUP(WEEKDAY(Data[[#This Row],[Min Notif Date]],2),Lookup!$J$1:$L$7,3,0)="Weekday","Weekday"))</f>
        <v>Weekday</v>
      </c>
      <c r="J4192" s="4" t="str">
        <f>VLOOKUP(WEEKDAY(Data[[#This Row],[Min Notif Date]],2),Lookup!$J$1:$K$7,2,0)</f>
        <v>1. Mon</v>
      </c>
      <c r="K4192" s="37">
        <f>ROUNDDOWN(Data[[#This Row],[PGE Notified Time]],0)</f>
        <v>45516</v>
      </c>
      <c r="L4192" s="4">
        <f>HOUR(Data[[#This Row],[PGE Notified Time]])</f>
        <v>9</v>
      </c>
      <c r="M4192">
        <v>111234</v>
      </c>
      <c r="O4192" t="s">
        <v>117</v>
      </c>
      <c r="P4192" t="s">
        <v>145</v>
      </c>
      <c r="Q4192" s="44" t="s">
        <v>117</v>
      </c>
      <c r="R4192" t="s">
        <v>119</v>
      </c>
      <c r="S4192" s="1" t="s">
        <v>5</v>
      </c>
      <c r="T4192" s="1">
        <v>45516.403483796297</v>
      </c>
      <c r="U4192" s="1">
        <v>45516.444444444445</v>
      </c>
      <c r="V4192" t="s">
        <v>120</v>
      </c>
      <c r="W4192" t="s">
        <v>608</v>
      </c>
      <c r="X4192" t="s">
        <v>146</v>
      </c>
      <c r="Y4192" t="s">
        <v>123</v>
      </c>
      <c r="Z4192">
        <v>129372063</v>
      </c>
      <c r="AA4192" s="50">
        <v>47123304</v>
      </c>
      <c r="AB4192" t="s">
        <v>124</v>
      </c>
      <c r="AC4192" s="51">
        <v>58.983333332999997</v>
      </c>
    </row>
    <row r="4193" spans="1:29" x14ac:dyDescent="0.25">
      <c r="A4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3" s="4" t="str">
        <f>VLOOKUP(P4193,Lookup!$A$1:$D$19,4,0)</f>
        <v>North Coast</v>
      </c>
      <c r="C4193" s="4" t="str">
        <f>VLOOKUP(P4193,Lookup!$A$1:$E$19,5,0)</f>
        <v>Region 1</v>
      </c>
      <c r="D4193" s="4" t="str">
        <f>VLOOKUP(P4193,Lookup!$A$1:$B$19,2,0)</f>
        <v>NB</v>
      </c>
      <c r="E4193" s="4" t="str">
        <f>IF(AND((Data[[#This Row],[Min Notif Date]]&gt;$G$3),Data[[#This Row],[Min Notif Date]]&lt;$F$3),"Last Week","No")</f>
        <v>No</v>
      </c>
      <c r="F4193" s="4" t="str">
        <f>VLOOKUP(MONTH(Data[[#This Row],[Min Notif Date]]),Lookup!$G$1:$H$12,2,0)</f>
        <v>6. Jun</v>
      </c>
      <c r="G4193" s="4" t="str">
        <f t="shared" si="65"/>
        <v/>
      </c>
      <c r="H4193" s="4" t="str">
        <f>IF(AND(Data[[#This Row],[Min Notif Time]]&gt;6,Data[[#This Row],[Min Notif Time]]&lt;17),"Business Hours","Non-Business Hours")</f>
        <v>Business Hours</v>
      </c>
      <c r="I4193" s="4" t="str" cm="1">
        <f t="array" ref="I4193">IFERROR(VLOOKUP(Data[[#This Row],[Min Notif Date]],Lookup!$N$1:$P$11,2,0),_xlfn.IFS(VLOOKUP(WEEKDAY(Data[[#This Row],[Min Notif Date]],2),Lookup!$J$1:$L$7,3,0)="Weekend","Weekend",VLOOKUP(WEEKDAY(Data[[#This Row],[Min Notif Date]],2),Lookup!$J$1:$L$7,3,0)="Weekday","Weekday"))</f>
        <v>Weekday</v>
      </c>
      <c r="J4193" s="4" t="str">
        <f>VLOOKUP(WEEKDAY(Data[[#This Row],[Min Notif Date]],2),Lookup!$J$1:$K$7,2,0)</f>
        <v>2. Tue</v>
      </c>
      <c r="K4193" s="37">
        <f>ROUNDDOWN(Data[[#This Row],[PGE Notified Time]],0)</f>
        <v>45468</v>
      </c>
      <c r="L4193" s="4">
        <f>HOUR(Data[[#This Row],[PGE Notified Time]])</f>
        <v>10</v>
      </c>
      <c r="M4193">
        <v>109341</v>
      </c>
      <c r="N4193" t="s">
        <v>980</v>
      </c>
      <c r="O4193" t="s">
        <v>57</v>
      </c>
      <c r="P4193" t="s">
        <v>126</v>
      </c>
      <c r="Q4193" s="44" t="s">
        <v>259</v>
      </c>
      <c r="R4193" t="s">
        <v>119</v>
      </c>
      <c r="S4193" s="1">
        <v>45468.430613425924</v>
      </c>
      <c r="T4193" s="1">
        <v>45468.432511574072</v>
      </c>
      <c r="U4193" s="1">
        <v>45468.47152777778</v>
      </c>
      <c r="V4193" t="s">
        <v>120</v>
      </c>
      <c r="W4193" t="s">
        <v>121</v>
      </c>
      <c r="X4193" t="s">
        <v>127</v>
      </c>
      <c r="Y4193" t="s">
        <v>123</v>
      </c>
      <c r="Z4193">
        <v>129124067</v>
      </c>
      <c r="AA4193" s="50">
        <v>47103310</v>
      </c>
      <c r="AB4193" t="s">
        <v>124</v>
      </c>
      <c r="AC4193" s="51">
        <v>58.916666667000001</v>
      </c>
    </row>
    <row r="4194" spans="1:29" x14ac:dyDescent="0.25">
      <c r="A4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4" s="4" t="str">
        <f>VLOOKUP(P4194,Lookup!$A$1:$D$19,4,0)</f>
        <v>Bay Area</v>
      </c>
      <c r="C4194" s="4" t="str">
        <f>VLOOKUP(P4194,Lookup!$A$1:$E$19,5,0)</f>
        <v>Region 3</v>
      </c>
      <c r="D4194" s="4" t="str">
        <f>VLOOKUP(P4194,Lookup!$A$1:$B$19,2,0)</f>
        <v>MI</v>
      </c>
      <c r="E4194" s="4" t="str">
        <f>IF(AND((Data[[#This Row],[Min Notif Date]]&gt;$G$3),Data[[#This Row],[Min Notif Date]]&lt;$F$3),"Last Week","No")</f>
        <v>No</v>
      </c>
      <c r="F4194" s="4" t="str">
        <f>VLOOKUP(MONTH(Data[[#This Row],[Min Notif Date]]),Lookup!$G$1:$H$12,2,0)</f>
        <v>1. Jan</v>
      </c>
      <c r="G4194" s="4" t="str">
        <f t="shared" si="65"/>
        <v/>
      </c>
      <c r="H4194" s="4" t="str">
        <f>IF(AND(Data[[#This Row],[Min Notif Time]]&gt;6,Data[[#This Row],[Min Notif Time]]&lt;17),"Business Hours","Non-Business Hours")</f>
        <v>Business Hours</v>
      </c>
      <c r="I4194" s="4" t="str" cm="1">
        <f t="array" ref="I4194">IFERROR(VLOOKUP(Data[[#This Row],[Min Notif Date]],Lookup!$N$1:$P$11,2,0),_xlfn.IFS(VLOOKUP(WEEKDAY(Data[[#This Row],[Min Notif Date]],2),Lookup!$J$1:$L$7,3,0)="Weekend","Weekend",VLOOKUP(WEEKDAY(Data[[#This Row],[Min Notif Date]],2),Lookup!$J$1:$L$7,3,0)="Weekday","Weekday"))</f>
        <v>Weekday</v>
      </c>
      <c r="J4194" s="4" t="str">
        <f>VLOOKUP(WEEKDAY(Data[[#This Row],[Min Notif Date]],2),Lookup!$J$1:$K$7,2,0)</f>
        <v>3. Wed</v>
      </c>
      <c r="K4194" s="37">
        <f>ROUNDDOWN(Data[[#This Row],[PGE Notified Time]],0)</f>
        <v>45308</v>
      </c>
      <c r="L4194" s="4">
        <f>HOUR(Data[[#This Row],[PGE Notified Time]])</f>
        <v>14</v>
      </c>
      <c r="M4194">
        <v>103082</v>
      </c>
      <c r="O4194" t="s">
        <v>117</v>
      </c>
      <c r="P4194" t="s">
        <v>154</v>
      </c>
      <c r="Q4194" s="44" t="s">
        <v>117</v>
      </c>
      <c r="R4194" t="s">
        <v>215</v>
      </c>
      <c r="S4194" s="1" t="s">
        <v>5</v>
      </c>
      <c r="T4194" s="1">
        <v>45308.615891203706</v>
      </c>
      <c r="U4194" s="1">
        <v>45308.656759259262</v>
      </c>
      <c r="V4194" t="s">
        <v>120</v>
      </c>
      <c r="W4194" t="s">
        <v>608</v>
      </c>
      <c r="X4194" t="s">
        <v>174</v>
      </c>
      <c r="Y4194" t="s">
        <v>123</v>
      </c>
      <c r="AA4194" s="50"/>
      <c r="AB4194" t="s">
        <v>124</v>
      </c>
      <c r="AC4194" s="51">
        <v>58.85</v>
      </c>
    </row>
    <row r="4195" spans="1:29" x14ac:dyDescent="0.25">
      <c r="A4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5" s="4" t="str">
        <f>VLOOKUP(P4195,Lookup!$A$1:$D$19,4,0)</f>
        <v>Bay Area</v>
      </c>
      <c r="C4195" s="4" t="str">
        <f>VLOOKUP(P4195,Lookup!$A$1:$E$19,5,0)</f>
        <v>Region 3</v>
      </c>
      <c r="D4195" s="4" t="str">
        <f>VLOOKUP(P4195,Lookup!$A$1:$B$19,2,0)</f>
        <v>EB</v>
      </c>
      <c r="E4195" s="4" t="str">
        <f>IF(AND((Data[[#This Row],[Min Notif Date]]&gt;$G$3),Data[[#This Row],[Min Notif Date]]&lt;$F$3),"Last Week","No")</f>
        <v>No</v>
      </c>
      <c r="F4195" s="4" t="str">
        <f>VLOOKUP(MONTH(Data[[#This Row],[Min Notif Date]]),Lookup!$G$1:$H$12,2,0)</f>
        <v>7. Jul</v>
      </c>
      <c r="G4195" s="4" t="str">
        <f t="shared" si="65"/>
        <v/>
      </c>
      <c r="H4195" s="4" t="str">
        <f>IF(AND(Data[[#This Row],[Min Notif Time]]&gt;6,Data[[#This Row],[Min Notif Time]]&lt;17),"Business Hours","Non-Business Hours")</f>
        <v>Business Hours</v>
      </c>
      <c r="I4195" s="4" t="str" cm="1">
        <f t="array" ref="I4195">IFERROR(VLOOKUP(Data[[#This Row],[Min Notif Date]],Lookup!$N$1:$P$11,2,0),_xlfn.IFS(VLOOKUP(WEEKDAY(Data[[#This Row],[Min Notif Date]],2),Lookup!$J$1:$L$7,3,0)="Weekend","Weekend",VLOOKUP(WEEKDAY(Data[[#This Row],[Min Notif Date]],2),Lookup!$J$1:$L$7,3,0)="Weekday","Weekday"))</f>
        <v>Weekday</v>
      </c>
      <c r="J4195" s="4" t="str">
        <f>VLOOKUP(WEEKDAY(Data[[#This Row],[Min Notif Date]],2),Lookup!$J$1:$K$7,2,0)</f>
        <v>4. Thu</v>
      </c>
      <c r="K4195" s="37">
        <f>ROUNDDOWN(Data[[#This Row],[PGE Notified Time]],0)</f>
        <v>45498</v>
      </c>
      <c r="L4195" s="4">
        <f>HOUR(Data[[#This Row],[PGE Notified Time]])</f>
        <v>9</v>
      </c>
      <c r="M4195">
        <v>110579</v>
      </c>
      <c r="O4195" t="s">
        <v>117</v>
      </c>
      <c r="P4195" t="s">
        <v>118</v>
      </c>
      <c r="Q4195" s="44" t="s">
        <v>117</v>
      </c>
      <c r="R4195" t="s">
        <v>147</v>
      </c>
      <c r="S4195" s="1" t="s">
        <v>5</v>
      </c>
      <c r="T4195" s="1">
        <v>45498.407430555555</v>
      </c>
      <c r="U4195" s="1">
        <v>45498.448287037034</v>
      </c>
      <c r="V4195" t="s">
        <v>120</v>
      </c>
      <c r="W4195" t="s">
        <v>608</v>
      </c>
      <c r="X4195" t="s">
        <v>433</v>
      </c>
      <c r="Y4195" t="s">
        <v>123</v>
      </c>
      <c r="Z4195">
        <v>129287219</v>
      </c>
      <c r="AA4195" s="50">
        <v>47117911</v>
      </c>
      <c r="AB4195" t="s">
        <v>124</v>
      </c>
      <c r="AC4195" s="51">
        <v>58.833333332999999</v>
      </c>
    </row>
    <row r="4196" spans="1:29" x14ac:dyDescent="0.25">
      <c r="A4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6" s="4" t="str">
        <f>VLOOKUP(P4196,Lookup!$A$1:$D$19,4,0)</f>
        <v>North Valley</v>
      </c>
      <c r="C4196" s="4" t="str">
        <f>VLOOKUP(P4196,Lookup!$A$1:$E$19,5,0)</f>
        <v>Region 2</v>
      </c>
      <c r="D4196" s="4" t="str">
        <f>VLOOKUP(P4196,Lookup!$A$1:$B$19,2,0)</f>
        <v>SI</v>
      </c>
      <c r="E4196" s="4" t="str">
        <f>IF(AND((Data[[#This Row],[Min Notif Date]]&gt;$G$3),Data[[#This Row],[Min Notif Date]]&lt;$F$3),"Last Week","No")</f>
        <v>No</v>
      </c>
      <c r="F4196" s="4" t="str">
        <f>VLOOKUP(MONTH(Data[[#This Row],[Min Notif Date]]),Lookup!$G$1:$H$12,2,0)</f>
        <v>2. Feb</v>
      </c>
      <c r="G4196" s="4" t="str">
        <f t="shared" si="65"/>
        <v/>
      </c>
      <c r="H4196" s="4" t="str">
        <f>IF(AND(Data[[#This Row],[Min Notif Time]]&gt;6,Data[[#This Row],[Min Notif Time]]&lt;17),"Business Hours","Non-Business Hours")</f>
        <v>Business Hours</v>
      </c>
      <c r="I4196" s="4" t="str" cm="1">
        <f t="array" ref="I4196">IFERROR(VLOOKUP(Data[[#This Row],[Min Notif Date]],Lookup!$N$1:$P$11,2,0),_xlfn.IFS(VLOOKUP(WEEKDAY(Data[[#This Row],[Min Notif Date]],2),Lookup!$J$1:$L$7,3,0)="Weekend","Weekend",VLOOKUP(WEEKDAY(Data[[#This Row],[Min Notif Date]],2),Lookup!$J$1:$L$7,3,0)="Weekday","Weekday"))</f>
        <v>Weekday</v>
      </c>
      <c r="J4196" s="4" t="str">
        <f>VLOOKUP(WEEKDAY(Data[[#This Row],[Min Notif Date]],2),Lookup!$J$1:$K$7,2,0)</f>
        <v>3. Wed</v>
      </c>
      <c r="K4196" s="37">
        <f>ROUNDDOWN(Data[[#This Row],[PGE Notified Time]],0)</f>
        <v>45343</v>
      </c>
      <c r="L4196" s="4">
        <f>HOUR(Data[[#This Row],[PGE Notified Time]])</f>
        <v>10</v>
      </c>
      <c r="M4196">
        <v>104380</v>
      </c>
      <c r="N4196">
        <v>1318949457</v>
      </c>
      <c r="O4196" t="s">
        <v>57</v>
      </c>
      <c r="P4196" t="s">
        <v>172</v>
      </c>
      <c r="Q4196" s="44" t="s">
        <v>259</v>
      </c>
      <c r="R4196" t="s">
        <v>119</v>
      </c>
      <c r="S4196" s="1">
        <v>45343.42459490741</v>
      </c>
      <c r="T4196" s="1">
        <v>45343.425138888888</v>
      </c>
      <c r="U4196" s="1">
        <v>45343.465451388889</v>
      </c>
      <c r="V4196" t="s">
        <v>120</v>
      </c>
      <c r="W4196" t="s">
        <v>121</v>
      </c>
      <c r="X4196" t="s">
        <v>328</v>
      </c>
      <c r="Y4196" t="s">
        <v>123</v>
      </c>
      <c r="Z4196">
        <v>128200280</v>
      </c>
      <c r="AA4196" s="50">
        <v>47031658</v>
      </c>
      <c r="AB4196" t="s">
        <v>124</v>
      </c>
      <c r="AC4196" s="51">
        <v>58.833333332999999</v>
      </c>
    </row>
    <row r="4197" spans="1:29" x14ac:dyDescent="0.25">
      <c r="A4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7" s="4" t="str">
        <f>VLOOKUP(P4197,Lookup!$A$1:$D$19,4,0)</f>
        <v>Bay Area</v>
      </c>
      <c r="C4197" s="4" t="str">
        <f>VLOOKUP(P4197,Lookup!$A$1:$E$19,5,0)</f>
        <v>Region 3</v>
      </c>
      <c r="D4197" s="4" t="str">
        <f>VLOOKUP(P4197,Lookup!$A$1:$B$19,2,0)</f>
        <v>EB</v>
      </c>
      <c r="E4197" s="4" t="str">
        <f>IF(AND((Data[[#This Row],[Min Notif Date]]&gt;$G$3),Data[[#This Row],[Min Notif Date]]&lt;$F$3),"Last Week","No")</f>
        <v>No</v>
      </c>
      <c r="F4197" s="4" t="str">
        <f>VLOOKUP(MONTH(Data[[#This Row],[Min Notif Date]]),Lookup!$G$1:$H$12,2,0)</f>
        <v>8. Aug</v>
      </c>
      <c r="G4197" s="4" t="str">
        <f t="shared" si="65"/>
        <v/>
      </c>
      <c r="H4197" s="4" t="str">
        <f>IF(AND(Data[[#This Row],[Min Notif Time]]&gt;6,Data[[#This Row],[Min Notif Time]]&lt;17),"Business Hours","Non-Business Hours")</f>
        <v>Business Hours</v>
      </c>
      <c r="I4197" s="4" t="str" cm="1">
        <f t="array" ref="I4197">IFERROR(VLOOKUP(Data[[#This Row],[Min Notif Date]],Lookup!$N$1:$P$11,2,0),_xlfn.IFS(VLOOKUP(WEEKDAY(Data[[#This Row],[Min Notif Date]],2),Lookup!$J$1:$L$7,3,0)="Weekend","Weekend",VLOOKUP(WEEKDAY(Data[[#This Row],[Min Notif Date]],2),Lookup!$J$1:$L$7,3,0)="Weekday","Weekday"))</f>
        <v>Weekday</v>
      </c>
      <c r="J4197" s="4" t="str">
        <f>VLOOKUP(WEEKDAY(Data[[#This Row],[Min Notif Date]],2),Lookup!$J$1:$K$7,2,0)</f>
        <v>5. Fri</v>
      </c>
      <c r="K4197" s="37">
        <f>ROUNDDOWN(Data[[#This Row],[PGE Notified Time]],0)</f>
        <v>45513</v>
      </c>
      <c r="L4197" s="4">
        <f>HOUR(Data[[#This Row],[PGE Notified Time]])</f>
        <v>9</v>
      </c>
      <c r="M4197">
        <v>111165</v>
      </c>
      <c r="N4197" t="s">
        <v>981</v>
      </c>
      <c r="O4197" t="s">
        <v>117</v>
      </c>
      <c r="P4197" t="s">
        <v>118</v>
      </c>
      <c r="Q4197" s="44" t="s">
        <v>117</v>
      </c>
      <c r="R4197" t="s">
        <v>119</v>
      </c>
      <c r="S4197" s="1">
        <v>45513.386759259258</v>
      </c>
      <c r="T4197" s="1">
        <v>45513.388912037037</v>
      </c>
      <c r="U4197" s="1">
        <v>45513.427604166667</v>
      </c>
      <c r="V4197" t="s">
        <v>120</v>
      </c>
      <c r="W4197" t="s">
        <v>608</v>
      </c>
      <c r="X4197" t="s">
        <v>122</v>
      </c>
      <c r="Y4197" t="s">
        <v>123</v>
      </c>
      <c r="Z4197">
        <v>129358788</v>
      </c>
      <c r="AA4197" s="50">
        <v>35573395</v>
      </c>
      <c r="AB4197" t="s">
        <v>124</v>
      </c>
      <c r="AC4197" s="51">
        <v>58.816666667</v>
      </c>
    </row>
    <row r="4198" spans="1:29" x14ac:dyDescent="0.25">
      <c r="A4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8" s="4" t="str">
        <f>VLOOKUP(P4198,Lookup!$A$1:$D$19,4,0)</f>
        <v>Central Valley</v>
      </c>
      <c r="C4198" s="4" t="str">
        <f>VLOOKUP(P4198,Lookup!$A$1:$E$19,5,0)</f>
        <v>Region 5</v>
      </c>
      <c r="D4198" s="4" t="str">
        <f>VLOOKUP(P4198,Lookup!$A$1:$B$19,2,0)</f>
        <v>YO</v>
      </c>
      <c r="E4198" s="4" t="str">
        <f>IF(AND((Data[[#This Row],[Min Notif Date]]&gt;$G$3),Data[[#This Row],[Min Notif Date]]&lt;$F$3),"Last Week","No")</f>
        <v>No</v>
      </c>
      <c r="F4198" s="4" t="str">
        <f>VLOOKUP(MONTH(Data[[#This Row],[Min Notif Date]]),Lookup!$G$1:$H$12,2,0)</f>
        <v>8. Aug</v>
      </c>
      <c r="G4198" s="4" t="str">
        <f t="shared" si="65"/>
        <v/>
      </c>
      <c r="H4198" s="4" t="str">
        <f>IF(AND(Data[[#This Row],[Min Notif Time]]&gt;6,Data[[#This Row],[Min Notif Time]]&lt;17),"Business Hours","Non-Business Hours")</f>
        <v>Business Hours</v>
      </c>
      <c r="I4198" s="4" t="str" cm="1">
        <f t="array" ref="I4198">IFERROR(VLOOKUP(Data[[#This Row],[Min Notif Date]],Lookup!$N$1:$P$11,2,0),_xlfn.IFS(VLOOKUP(WEEKDAY(Data[[#This Row],[Min Notif Date]],2),Lookup!$J$1:$L$7,3,0)="Weekend","Weekend",VLOOKUP(WEEKDAY(Data[[#This Row],[Min Notif Date]],2),Lookup!$J$1:$L$7,3,0)="Weekday","Weekday"))</f>
        <v>Weekday</v>
      </c>
      <c r="J4198" s="4" t="str">
        <f>VLOOKUP(WEEKDAY(Data[[#This Row],[Min Notif Date]],2),Lookup!$J$1:$K$7,2,0)</f>
        <v>4. Thu</v>
      </c>
      <c r="K4198" s="37">
        <f>ROUNDDOWN(Data[[#This Row],[PGE Notified Time]],0)</f>
        <v>45519</v>
      </c>
      <c r="L4198" s="4">
        <f>HOUR(Data[[#This Row],[PGE Notified Time]])</f>
        <v>11</v>
      </c>
      <c r="M4198">
        <v>111403</v>
      </c>
      <c r="N4198" t="s">
        <v>982</v>
      </c>
      <c r="O4198" t="s">
        <v>117</v>
      </c>
      <c r="P4198" t="s">
        <v>197</v>
      </c>
      <c r="Q4198" s="44" t="s">
        <v>117</v>
      </c>
      <c r="R4198" t="s">
        <v>119</v>
      </c>
      <c r="S4198" s="1">
        <v>45519.490868055553</v>
      </c>
      <c r="T4198" s="1">
        <v>45519.493449074071</v>
      </c>
      <c r="U4198" s="1">
        <v>45519.531689814816</v>
      </c>
      <c r="V4198" t="s">
        <v>120</v>
      </c>
      <c r="W4198" t="s">
        <v>608</v>
      </c>
      <c r="X4198" t="s">
        <v>633</v>
      </c>
      <c r="Y4198" t="s">
        <v>123</v>
      </c>
      <c r="Z4198">
        <v>129390613</v>
      </c>
      <c r="AA4198" s="50">
        <v>47124390</v>
      </c>
      <c r="AB4198" t="s">
        <v>124</v>
      </c>
      <c r="AC4198" s="51">
        <v>58.783333333000002</v>
      </c>
    </row>
    <row r="4199" spans="1:29" x14ac:dyDescent="0.25">
      <c r="A4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9" s="4" t="str">
        <f>VLOOKUP(P4199,Lookup!$A$1:$D$19,4,0)</f>
        <v>Bay Area</v>
      </c>
      <c r="C4199" s="4" t="str">
        <f>VLOOKUP(P4199,Lookup!$A$1:$E$19,5,0)</f>
        <v>Region 3</v>
      </c>
      <c r="D4199" s="4" t="str">
        <f>VLOOKUP(P4199,Lookup!$A$1:$B$19,2,0)</f>
        <v>EB</v>
      </c>
      <c r="E4199" s="4" t="str">
        <f>IF(AND((Data[[#This Row],[Min Notif Date]]&gt;$G$3),Data[[#This Row],[Min Notif Date]]&lt;$F$3),"Last Week","No")</f>
        <v>No</v>
      </c>
      <c r="F4199" s="4" t="str">
        <f>VLOOKUP(MONTH(Data[[#This Row],[Min Notif Date]]),Lookup!$G$1:$H$12,2,0)</f>
        <v>7. Jul</v>
      </c>
      <c r="G4199" s="4" t="str">
        <f t="shared" si="65"/>
        <v/>
      </c>
      <c r="H4199" s="4" t="str">
        <f>IF(AND(Data[[#This Row],[Min Notif Time]]&gt;6,Data[[#This Row],[Min Notif Time]]&lt;17),"Business Hours","Non-Business Hours")</f>
        <v>Business Hours</v>
      </c>
      <c r="I4199" s="4" t="str" cm="1">
        <f t="array" ref="I4199">IFERROR(VLOOKUP(Data[[#This Row],[Min Notif Date]],Lookup!$N$1:$P$11,2,0),_xlfn.IFS(VLOOKUP(WEEKDAY(Data[[#This Row],[Min Notif Date]],2),Lookup!$J$1:$L$7,3,0)="Weekend","Weekend",VLOOKUP(WEEKDAY(Data[[#This Row],[Min Notif Date]],2),Lookup!$J$1:$L$7,3,0)="Weekday","Weekday"))</f>
        <v>Weekday</v>
      </c>
      <c r="J4199" s="4" t="str">
        <f>VLOOKUP(WEEKDAY(Data[[#This Row],[Min Notif Date]],2),Lookup!$J$1:$K$7,2,0)</f>
        <v>5. Fri</v>
      </c>
      <c r="K4199" s="37">
        <f>ROUNDDOWN(Data[[#This Row],[PGE Notified Time]],0)</f>
        <v>45492</v>
      </c>
      <c r="L4199" s="4">
        <f>HOUR(Data[[#This Row],[PGE Notified Time]])</f>
        <v>12</v>
      </c>
      <c r="M4199">
        <v>110361</v>
      </c>
      <c r="N4199" t="s">
        <v>983</v>
      </c>
      <c r="O4199" t="s">
        <v>117</v>
      </c>
      <c r="P4199" t="s">
        <v>118</v>
      </c>
      <c r="Q4199" s="44" t="s">
        <v>117</v>
      </c>
      <c r="R4199" t="s">
        <v>119</v>
      </c>
      <c r="S4199" s="1">
        <v>45492.521678240744</v>
      </c>
      <c r="T4199" s="1">
        <v>45492.522789351853</v>
      </c>
      <c r="U4199" s="1">
        <v>45492.5625</v>
      </c>
      <c r="V4199" t="s">
        <v>120</v>
      </c>
      <c r="W4199" t="s">
        <v>608</v>
      </c>
      <c r="X4199" t="s">
        <v>122</v>
      </c>
      <c r="Y4199" t="s">
        <v>123</v>
      </c>
      <c r="Z4199">
        <v>129250744</v>
      </c>
      <c r="AA4199" s="50">
        <v>47116497</v>
      </c>
      <c r="AB4199" t="s">
        <v>124</v>
      </c>
      <c r="AC4199" s="51">
        <v>58.783333333000002</v>
      </c>
    </row>
    <row r="4200" spans="1:29" x14ac:dyDescent="0.25">
      <c r="A4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00" s="4" t="str">
        <f>VLOOKUP(P4200,Lookup!$A$1:$D$19,4,0)</f>
        <v>South Bay</v>
      </c>
      <c r="C4200" s="4" t="str">
        <f>VLOOKUP(P4200,Lookup!$A$1:$E$19,5,0)</f>
        <v>Region 4</v>
      </c>
      <c r="D4200" s="4" t="str">
        <f>VLOOKUP(P4200,Lookup!$A$1:$B$19,2,0)</f>
        <v>CC</v>
      </c>
      <c r="E4200" s="4" t="str">
        <f>IF(AND((Data[[#This Row],[Min Notif Date]]&gt;$G$3),Data[[#This Row],[Min Notif Date]]&lt;$F$3),"Last Week","No")</f>
        <v>No</v>
      </c>
      <c r="F4200" s="4" t="str">
        <f>VLOOKUP(MONTH(Data[[#This Row],[Min Notif Date]]),Lookup!$G$1:$H$12,2,0)</f>
        <v>7. Jul</v>
      </c>
      <c r="G4200" s="4" t="str">
        <f t="shared" si="65"/>
        <v/>
      </c>
      <c r="H4200" s="4" t="str">
        <f>IF(AND(Data[[#This Row],[Min Notif Time]]&gt;6,Data[[#This Row],[Min Notif Time]]&lt;17),"Business Hours","Non-Business Hours")</f>
        <v>Business Hours</v>
      </c>
      <c r="I4200" s="4" t="str" cm="1">
        <f t="array" ref="I4200">IFERROR(VLOOKUP(Data[[#This Row],[Min Notif Date]],Lookup!$N$1:$P$11,2,0),_xlfn.IFS(VLOOKUP(WEEKDAY(Data[[#This Row],[Min Notif Date]],2),Lookup!$J$1:$L$7,3,0)="Weekend","Weekend",VLOOKUP(WEEKDAY(Data[[#This Row],[Min Notif Date]],2),Lookup!$J$1:$L$7,3,0)="Weekday","Weekday"))</f>
        <v>Weekday</v>
      </c>
      <c r="J4200" s="4" t="str">
        <f>VLOOKUP(WEEKDAY(Data[[#This Row],[Min Notif Date]],2),Lookup!$J$1:$K$7,2,0)</f>
        <v>3. Wed</v>
      </c>
      <c r="K4200" s="37">
        <f>ROUNDDOWN(Data[[#This Row],[PGE Notified Time]],0)</f>
        <v>45497</v>
      </c>
      <c r="L4200" s="4">
        <f>HOUR(Data[[#This Row],[PGE Notified Time]])</f>
        <v>10</v>
      </c>
      <c r="M4200">
        <v>110535</v>
      </c>
      <c r="N4200">
        <v>8654115009</v>
      </c>
      <c r="O4200" t="s">
        <v>57</v>
      </c>
      <c r="P4200" t="s">
        <v>134</v>
      </c>
      <c r="Q4200" s="44" t="s">
        <v>259</v>
      </c>
      <c r="R4200" t="s">
        <v>119</v>
      </c>
      <c r="S4200" s="1">
        <v>45497.44462962963</v>
      </c>
      <c r="T4200" s="1">
        <v>45497.44599537037</v>
      </c>
      <c r="U4200" s="1">
        <v>45497.48541666667</v>
      </c>
      <c r="V4200" t="s">
        <v>120</v>
      </c>
      <c r="W4200" t="s">
        <v>121</v>
      </c>
      <c r="X4200" t="s">
        <v>302</v>
      </c>
      <c r="Y4200" t="s">
        <v>123</v>
      </c>
      <c r="Z4200">
        <v>129282680</v>
      </c>
      <c r="AA4200" s="50">
        <v>47117356</v>
      </c>
      <c r="AB4200" t="s">
        <v>124</v>
      </c>
      <c r="AC4200" s="51">
        <v>58.733333332999997</v>
      </c>
    </row>
    <row r="4201" spans="1:29" x14ac:dyDescent="0.25">
      <c r="A4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01" s="4" t="str">
        <f>VLOOKUP(P4201,Lookup!$A$1:$D$19,4,0)</f>
        <v>North Valley</v>
      </c>
      <c r="C4201" s="4" t="str">
        <f>VLOOKUP(P4201,Lookup!$A$1:$E$19,5,0)</f>
        <v>Region 2</v>
      </c>
      <c r="D4201" s="4" t="str">
        <f>VLOOKUP(P4201,Lookup!$A$1:$B$19,2,0)</f>
        <v>SA</v>
      </c>
      <c r="E4201" s="4" t="str">
        <f>IF(AND((Data[[#This Row],[Min Notif Date]]&gt;$G$3),Data[[#This Row],[Min Notif Date]]&lt;$F$3),"Last Week","No")</f>
        <v>No</v>
      </c>
      <c r="F4201" s="4" t="str">
        <f>VLOOKUP(MONTH(Data[[#This Row],[Min Notif Date]]),Lookup!$G$1:$H$12,2,0)</f>
        <v>5. May</v>
      </c>
      <c r="G4201" s="4" t="str">
        <f t="shared" si="65"/>
        <v/>
      </c>
      <c r="H4201" s="4" t="str">
        <f>IF(AND(Data[[#This Row],[Min Notif Time]]&gt;6,Data[[#This Row],[Min Notif Time]]&lt;17),"Business Hours","Non-Business Hours")</f>
        <v>Business Hours</v>
      </c>
      <c r="I4201" s="4" t="str" cm="1">
        <f t="array" ref="I4201">IFERROR(VLOOKUP(Data[[#This Row],[Min Notif Date]],Lookup!$N$1:$P$11,2,0),_xlfn.IFS(VLOOKUP(WEEKDAY(Data[[#This Row],[Min Notif Date]],2),Lookup!$J$1:$L$7,3,0)="Weekend","Weekend",VLOOKUP(WEEKDAY(Data[[#This Row],[Min Notif Date]],2),Lookup!$J$1:$L$7,3,0)="Weekday","Weekday"))</f>
        <v>Weekday</v>
      </c>
      <c r="J4201" s="4" t="str">
        <f>VLOOKUP(WEEKDAY(Data[[#This Row],[Min Notif Date]],2),Lookup!$J$1:$K$7,2,0)</f>
        <v>2. Tue</v>
      </c>
      <c r="K4201" s="37">
        <f>ROUNDDOWN(Data[[#This Row],[PGE Notified Time]],0)</f>
        <v>45433</v>
      </c>
      <c r="L4201" s="4">
        <f>HOUR(Data[[#This Row],[PGE Notified Time]])</f>
        <v>15</v>
      </c>
      <c r="M4201">
        <v>107938</v>
      </c>
      <c r="N4201">
        <v>9932783214</v>
      </c>
      <c r="O4201" t="s">
        <v>52</v>
      </c>
      <c r="P4201" t="s">
        <v>175</v>
      </c>
      <c r="Q4201" s="44" t="s">
        <v>259</v>
      </c>
      <c r="R4201" t="s">
        <v>125</v>
      </c>
      <c r="S4201" s="1">
        <v>45433.659212962964</v>
      </c>
      <c r="T4201" s="1">
        <v>45433.663032407407</v>
      </c>
      <c r="U4201" s="1">
        <v>45433.7</v>
      </c>
      <c r="V4201" t="s">
        <v>120</v>
      </c>
      <c r="W4201" t="s">
        <v>608</v>
      </c>
      <c r="X4201" t="s">
        <v>201</v>
      </c>
      <c r="Y4201" t="s">
        <v>123</v>
      </c>
      <c r="Z4201">
        <v>128836804</v>
      </c>
      <c r="AA4201" s="50">
        <v>47078166</v>
      </c>
      <c r="AB4201" t="s">
        <v>124</v>
      </c>
      <c r="AC4201" s="51">
        <v>58.733333332999997</v>
      </c>
    </row>
    <row r="4202" spans="1:29" x14ac:dyDescent="0.25">
      <c r="A4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2" s="4" t="str">
        <f>VLOOKUP(P4202,Lookup!$A$1:$D$19,4,0)</f>
        <v>North Valley</v>
      </c>
      <c r="C4202" s="4" t="str">
        <f>VLOOKUP(P4202,Lookup!$A$1:$E$19,5,0)</f>
        <v>Region 2</v>
      </c>
      <c r="D4202" s="4" t="str">
        <f>VLOOKUP(P4202,Lookup!$A$1:$B$19,2,0)</f>
        <v>NV</v>
      </c>
      <c r="E4202" s="4" t="str">
        <f>IF(AND((Data[[#This Row],[Min Notif Date]]&gt;$G$3),Data[[#This Row],[Min Notif Date]]&lt;$F$3),"Last Week","No")</f>
        <v>No</v>
      </c>
      <c r="F4202" s="4" t="str">
        <f>VLOOKUP(MONTH(Data[[#This Row],[Min Notif Date]]),Lookup!$G$1:$H$12,2,0)</f>
        <v>2. Feb</v>
      </c>
      <c r="G4202" s="4" t="str">
        <f t="shared" si="65"/>
        <v/>
      </c>
      <c r="H4202" s="4" t="str">
        <f>IF(AND(Data[[#This Row],[Min Notif Time]]&gt;6,Data[[#This Row],[Min Notif Time]]&lt;17),"Business Hours","Non-Business Hours")</f>
        <v>Business Hours</v>
      </c>
      <c r="I4202" s="4" t="str" cm="1">
        <f t="array" ref="I4202">IFERROR(VLOOKUP(Data[[#This Row],[Min Notif Date]],Lookup!$N$1:$P$11,2,0),_xlfn.IFS(VLOOKUP(WEEKDAY(Data[[#This Row],[Min Notif Date]],2),Lookup!$J$1:$L$7,3,0)="Weekend","Weekend",VLOOKUP(WEEKDAY(Data[[#This Row],[Min Notif Date]],2),Lookup!$J$1:$L$7,3,0)="Weekday","Weekday"))</f>
        <v>Weekend</v>
      </c>
      <c r="J4202" s="4" t="str">
        <f>VLOOKUP(WEEKDAY(Data[[#This Row],[Min Notif Date]],2),Lookup!$J$1:$K$7,2,0)</f>
        <v>7. Sun</v>
      </c>
      <c r="K4202" s="37">
        <f>ROUNDDOWN(Data[[#This Row],[PGE Notified Time]],0)</f>
        <v>45347</v>
      </c>
      <c r="L4202" s="4">
        <f>HOUR(Data[[#This Row],[PGE Notified Time]])</f>
        <v>11</v>
      </c>
      <c r="M4202">
        <v>104550</v>
      </c>
      <c r="O4202" t="s">
        <v>117</v>
      </c>
      <c r="P4202" t="s">
        <v>265</v>
      </c>
      <c r="Q4202" s="44" t="s">
        <v>117</v>
      </c>
      <c r="R4202" t="s">
        <v>125</v>
      </c>
      <c r="S4202" s="1" t="s">
        <v>5</v>
      </c>
      <c r="T4202" s="1">
        <v>45347.460682870369</v>
      </c>
      <c r="U4202" s="1">
        <v>45347.501469907409</v>
      </c>
      <c r="V4202" t="s">
        <v>120</v>
      </c>
      <c r="W4202" t="s">
        <v>608</v>
      </c>
      <c r="X4202" t="s">
        <v>321</v>
      </c>
      <c r="Y4202" t="s">
        <v>123</v>
      </c>
      <c r="Z4202">
        <v>128211376</v>
      </c>
      <c r="AA4202" s="50">
        <v>47032441</v>
      </c>
      <c r="AB4202" t="s">
        <v>124</v>
      </c>
      <c r="AC4202" s="51">
        <v>58.733333332999997</v>
      </c>
    </row>
    <row r="4203" spans="1:29" x14ac:dyDescent="0.25">
      <c r="A4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3" s="4" t="str">
        <f>VLOOKUP(P4203,Lookup!$A$1:$D$19,4,0)</f>
        <v>South Bay</v>
      </c>
      <c r="C4203" s="4" t="str">
        <f>VLOOKUP(P4203,Lookup!$A$1:$E$19,5,0)</f>
        <v>Region 4</v>
      </c>
      <c r="D4203" s="4" t="str">
        <f>VLOOKUP(P4203,Lookup!$A$1:$B$19,2,0)</f>
        <v>SJ</v>
      </c>
      <c r="E4203" s="4" t="str">
        <f>IF(AND((Data[[#This Row],[Min Notif Date]]&gt;$G$3),Data[[#This Row],[Min Notif Date]]&lt;$F$3),"Last Week","No")</f>
        <v>No</v>
      </c>
      <c r="F4203" s="4" t="str">
        <f>VLOOKUP(MONTH(Data[[#This Row],[Min Notif Date]]),Lookup!$G$1:$H$12,2,0)</f>
        <v>2. Feb</v>
      </c>
      <c r="G4203" s="4" t="str">
        <f t="shared" si="65"/>
        <v/>
      </c>
      <c r="H4203" s="4" t="str">
        <f>IF(AND(Data[[#This Row],[Min Notif Time]]&gt;6,Data[[#This Row],[Min Notif Time]]&lt;17),"Business Hours","Non-Business Hours")</f>
        <v>Business Hours</v>
      </c>
      <c r="I4203" s="4" t="str" cm="1">
        <f t="array" ref="I4203">IFERROR(VLOOKUP(Data[[#This Row],[Min Notif Date]],Lookup!$N$1:$P$11,2,0),_xlfn.IFS(VLOOKUP(WEEKDAY(Data[[#This Row],[Min Notif Date]],2),Lookup!$J$1:$L$7,3,0)="Weekend","Weekend",VLOOKUP(WEEKDAY(Data[[#This Row],[Min Notif Date]],2),Lookup!$J$1:$L$7,3,0)="Weekday","Weekday"))</f>
        <v>Weekday</v>
      </c>
      <c r="J4203" s="4" t="str">
        <f>VLOOKUP(WEEKDAY(Data[[#This Row],[Min Notif Date]],2),Lookup!$J$1:$K$7,2,0)</f>
        <v>3. Wed</v>
      </c>
      <c r="K4203" s="37">
        <f>ROUNDDOWN(Data[[#This Row],[PGE Notified Time]],0)</f>
        <v>45350</v>
      </c>
      <c r="L4203" s="4">
        <f>HOUR(Data[[#This Row],[PGE Notified Time]])</f>
        <v>15</v>
      </c>
      <c r="M4203">
        <v>104718</v>
      </c>
      <c r="O4203" t="s">
        <v>117</v>
      </c>
      <c r="P4203" t="s">
        <v>145</v>
      </c>
      <c r="Q4203" s="44" t="s">
        <v>117</v>
      </c>
      <c r="R4203" t="s">
        <v>119</v>
      </c>
      <c r="S4203" s="1" t="s">
        <v>5</v>
      </c>
      <c r="T4203" s="1">
        <v>45350.626168981478</v>
      </c>
      <c r="U4203" s="1">
        <v>45350.666944444441</v>
      </c>
      <c r="V4203" t="s">
        <v>120</v>
      </c>
      <c r="W4203" t="s">
        <v>608</v>
      </c>
      <c r="X4203" t="s">
        <v>146</v>
      </c>
      <c r="Y4203" t="s">
        <v>123</v>
      </c>
      <c r="Z4203">
        <v>128224756</v>
      </c>
      <c r="AA4203" s="50">
        <v>47033055</v>
      </c>
      <c r="AB4203" t="s">
        <v>124</v>
      </c>
      <c r="AC4203" s="51">
        <v>58.716666666999998</v>
      </c>
    </row>
    <row r="4204" spans="1:29" x14ac:dyDescent="0.25">
      <c r="A4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4" s="4" t="str">
        <f>VLOOKUP(P4204,Lookup!$A$1:$D$19,4,0)</f>
        <v>Bay Area</v>
      </c>
      <c r="C4204" s="4" t="str">
        <f>VLOOKUP(P4204,Lookup!$A$1:$E$19,5,0)</f>
        <v>Region 3</v>
      </c>
      <c r="D4204" s="4" t="str">
        <f>VLOOKUP(P4204,Lookup!$A$1:$B$19,2,0)</f>
        <v>MI</v>
      </c>
      <c r="E4204" s="4" t="str">
        <f>IF(AND((Data[[#This Row],[Min Notif Date]]&gt;$G$3),Data[[#This Row],[Min Notif Date]]&lt;$F$3),"Last Week","No")</f>
        <v>No</v>
      </c>
      <c r="F4204" s="4" t="str">
        <f>VLOOKUP(MONTH(Data[[#This Row],[Min Notif Date]]),Lookup!$G$1:$H$12,2,0)</f>
        <v>11. Nov</v>
      </c>
      <c r="G4204" s="4" t="str">
        <f t="shared" si="65"/>
        <v/>
      </c>
      <c r="H4204" s="4" t="str">
        <f>IF(AND(Data[[#This Row],[Min Notif Time]]&gt;6,Data[[#This Row],[Min Notif Time]]&lt;17),"Business Hours","Non-Business Hours")</f>
        <v>Business Hours</v>
      </c>
      <c r="I4204" s="4" t="str" cm="1">
        <f t="array" ref="I4204">IFERROR(VLOOKUP(Data[[#This Row],[Min Notif Date]],Lookup!$N$1:$P$11,2,0),_xlfn.IFS(VLOOKUP(WEEKDAY(Data[[#This Row],[Min Notif Date]],2),Lookup!$J$1:$L$7,3,0)="Weekend","Weekend",VLOOKUP(WEEKDAY(Data[[#This Row],[Min Notif Date]],2),Lookup!$J$1:$L$7,3,0)="Weekday","Weekday"))</f>
        <v>Weekday</v>
      </c>
      <c r="J4204" s="4" t="str">
        <f>VLOOKUP(WEEKDAY(Data[[#This Row],[Min Notif Date]],2),Lookup!$J$1:$K$7,2,0)</f>
        <v>5. Fri</v>
      </c>
      <c r="K4204" s="37">
        <f>ROUNDDOWN(Data[[#This Row],[PGE Notified Time]],0)</f>
        <v>45611</v>
      </c>
      <c r="L4204" s="4">
        <f>HOUR(Data[[#This Row],[PGE Notified Time]])</f>
        <v>12</v>
      </c>
      <c r="M4204">
        <v>114825</v>
      </c>
      <c r="O4204" t="s">
        <v>117</v>
      </c>
      <c r="P4204" t="s">
        <v>154</v>
      </c>
      <c r="Q4204" s="44" t="s">
        <v>117</v>
      </c>
      <c r="R4204" t="s">
        <v>147</v>
      </c>
      <c r="S4204" s="1" t="s">
        <v>5</v>
      </c>
      <c r="T4204" s="1">
        <v>45611.507893518516</v>
      </c>
      <c r="U4204" s="1">
        <v>45611.548611111109</v>
      </c>
      <c r="V4204" t="s">
        <v>120</v>
      </c>
      <c r="W4204" t="s">
        <v>608</v>
      </c>
      <c r="X4204" t="s">
        <v>376</v>
      </c>
      <c r="Y4204" t="s">
        <v>123</v>
      </c>
      <c r="Z4204">
        <v>129821914</v>
      </c>
      <c r="AA4204" s="50">
        <v>47166830</v>
      </c>
      <c r="AB4204" t="s">
        <v>124</v>
      </c>
      <c r="AC4204" s="51">
        <v>58.633333333000003</v>
      </c>
    </row>
    <row r="4205" spans="1:29" x14ac:dyDescent="0.25">
      <c r="A4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5" s="4" t="str">
        <f>VLOOKUP(P4205,Lookup!$A$1:$D$19,4,0)</f>
        <v>Central Valley</v>
      </c>
      <c r="C4205" s="4" t="str">
        <f>VLOOKUP(P4205,Lookup!$A$1:$E$19,5,0)</f>
        <v>Region 5</v>
      </c>
      <c r="D4205" s="4" t="str">
        <f>VLOOKUP(P4205,Lookup!$A$1:$B$19,2,0)</f>
        <v>YO</v>
      </c>
      <c r="E4205" s="4" t="str">
        <f>IF(AND((Data[[#This Row],[Min Notif Date]]&gt;$G$3),Data[[#This Row],[Min Notif Date]]&lt;$F$3),"Last Week","No")</f>
        <v>No</v>
      </c>
      <c r="F4205" s="4" t="str">
        <f>VLOOKUP(MONTH(Data[[#This Row],[Min Notif Date]]),Lookup!$G$1:$H$12,2,0)</f>
        <v>6. Jun</v>
      </c>
      <c r="G4205" s="4" t="str">
        <f t="shared" si="65"/>
        <v/>
      </c>
      <c r="H4205" s="4" t="str">
        <f>IF(AND(Data[[#This Row],[Min Notif Time]]&gt;6,Data[[#This Row],[Min Notif Time]]&lt;17),"Business Hours","Non-Business Hours")</f>
        <v>Business Hours</v>
      </c>
      <c r="I4205" s="4" t="str" cm="1">
        <f t="array" ref="I4205">IFERROR(VLOOKUP(Data[[#This Row],[Min Notif Date]],Lookup!$N$1:$P$11,2,0),_xlfn.IFS(VLOOKUP(WEEKDAY(Data[[#This Row],[Min Notif Date]],2),Lookup!$J$1:$L$7,3,0)="Weekend","Weekend",VLOOKUP(WEEKDAY(Data[[#This Row],[Min Notif Date]],2),Lookup!$J$1:$L$7,3,0)="Weekday","Weekday"))</f>
        <v>Weekday</v>
      </c>
      <c r="J4205" s="4" t="str">
        <f>VLOOKUP(WEEKDAY(Data[[#This Row],[Min Notif Date]],2),Lookup!$J$1:$K$7,2,0)</f>
        <v>5. Fri</v>
      </c>
      <c r="K4205" s="37">
        <f>ROUNDDOWN(Data[[#This Row],[PGE Notified Time]],0)</f>
        <v>45450</v>
      </c>
      <c r="L4205" s="4">
        <f>HOUR(Data[[#This Row],[PGE Notified Time]])</f>
        <v>13</v>
      </c>
      <c r="M4205">
        <v>108628</v>
      </c>
      <c r="O4205" t="s">
        <v>117</v>
      </c>
      <c r="P4205" t="s">
        <v>197</v>
      </c>
      <c r="Q4205" s="44" t="s">
        <v>117</v>
      </c>
      <c r="R4205" t="s">
        <v>119</v>
      </c>
      <c r="S4205" s="1" t="s">
        <v>5</v>
      </c>
      <c r="T4205" s="1">
        <v>45450.571099537039</v>
      </c>
      <c r="U4205" s="1">
        <v>45450.611770833333</v>
      </c>
      <c r="V4205" t="s">
        <v>120</v>
      </c>
      <c r="W4205" t="s">
        <v>608</v>
      </c>
      <c r="X4205" t="s">
        <v>260</v>
      </c>
      <c r="Y4205" t="s">
        <v>123</v>
      </c>
      <c r="Z4205">
        <v>129036662</v>
      </c>
      <c r="AA4205" s="50">
        <v>47090250</v>
      </c>
      <c r="AB4205" t="s">
        <v>124</v>
      </c>
      <c r="AC4205" s="51">
        <v>58.566666667</v>
      </c>
    </row>
    <row r="4206" spans="1:29" x14ac:dyDescent="0.25">
      <c r="A4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6" s="4" t="str">
        <f>VLOOKUP(P4206,Lookup!$A$1:$D$19,4,0)</f>
        <v>Bay Area</v>
      </c>
      <c r="C4206" s="4" t="str">
        <f>VLOOKUP(P4206,Lookup!$A$1:$E$19,5,0)</f>
        <v>Region 3</v>
      </c>
      <c r="D4206" s="4" t="str">
        <f>VLOOKUP(P4206,Lookup!$A$1:$B$19,2,0)</f>
        <v>EB</v>
      </c>
      <c r="E4206" s="4" t="str">
        <f>IF(AND((Data[[#This Row],[Min Notif Date]]&gt;$G$3),Data[[#This Row],[Min Notif Date]]&lt;$F$3),"Last Week","No")</f>
        <v>No</v>
      </c>
      <c r="F4206" s="4" t="str">
        <f>VLOOKUP(MONTH(Data[[#This Row],[Min Notif Date]]),Lookup!$G$1:$H$12,2,0)</f>
        <v>8. Aug</v>
      </c>
      <c r="G4206" s="4" t="str">
        <f t="shared" si="65"/>
        <v/>
      </c>
      <c r="H4206" s="4" t="str">
        <f>IF(AND(Data[[#This Row],[Min Notif Time]]&gt;6,Data[[#This Row],[Min Notif Time]]&lt;17),"Business Hours","Non-Business Hours")</f>
        <v>Business Hours</v>
      </c>
      <c r="I4206" s="4" t="str" cm="1">
        <f t="array" ref="I4206">IFERROR(VLOOKUP(Data[[#This Row],[Min Notif Date]],Lookup!$N$1:$P$11,2,0),_xlfn.IFS(VLOOKUP(WEEKDAY(Data[[#This Row],[Min Notif Date]],2),Lookup!$J$1:$L$7,3,0)="Weekend","Weekend",VLOOKUP(WEEKDAY(Data[[#This Row],[Min Notif Date]],2),Lookup!$J$1:$L$7,3,0)="Weekday","Weekday"))</f>
        <v>Weekday</v>
      </c>
      <c r="J4206" s="4" t="str">
        <f>VLOOKUP(WEEKDAY(Data[[#This Row],[Min Notif Date]],2),Lookup!$J$1:$K$7,2,0)</f>
        <v>1. Mon</v>
      </c>
      <c r="K4206" s="37">
        <f>ROUNDDOWN(Data[[#This Row],[PGE Notified Time]],0)</f>
        <v>45530</v>
      </c>
      <c r="L4206" s="4">
        <f>HOUR(Data[[#This Row],[PGE Notified Time]])</f>
        <v>9</v>
      </c>
      <c r="M4206">
        <v>111769</v>
      </c>
      <c r="O4206" t="s">
        <v>117</v>
      </c>
      <c r="P4206" t="s">
        <v>118</v>
      </c>
      <c r="Q4206" s="44" t="s">
        <v>117</v>
      </c>
      <c r="R4206" t="s">
        <v>147</v>
      </c>
      <c r="S4206" s="1" t="s">
        <v>5</v>
      </c>
      <c r="T4206" s="1">
        <v>45530.376203703701</v>
      </c>
      <c r="U4206" s="1">
        <v>45530.416863425926</v>
      </c>
      <c r="V4206" t="s">
        <v>120</v>
      </c>
      <c r="W4206" t="s">
        <v>608</v>
      </c>
      <c r="X4206" t="s">
        <v>188</v>
      </c>
      <c r="Y4206" t="s">
        <v>123</v>
      </c>
      <c r="Z4206">
        <v>129434748</v>
      </c>
      <c r="AA4206" s="50">
        <v>47126970</v>
      </c>
      <c r="AB4206" t="s">
        <v>124</v>
      </c>
      <c r="AC4206" s="51">
        <v>58.55</v>
      </c>
    </row>
    <row r="4207" spans="1:29" x14ac:dyDescent="0.25">
      <c r="A4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7" s="4" t="str">
        <f>VLOOKUP(P4207,Lookup!$A$1:$D$19,4,0)</f>
        <v>South Bay</v>
      </c>
      <c r="C4207" s="4" t="str">
        <f>VLOOKUP(P4207,Lookup!$A$1:$E$19,5,0)</f>
        <v>Region 4</v>
      </c>
      <c r="D4207" s="4" t="str">
        <f>VLOOKUP(P4207,Lookup!$A$1:$B$19,2,0)</f>
        <v>CC</v>
      </c>
      <c r="E4207" s="4" t="str">
        <f>IF(AND((Data[[#This Row],[Min Notif Date]]&gt;$G$3),Data[[#This Row],[Min Notif Date]]&lt;$F$3),"Last Week","No")</f>
        <v>No</v>
      </c>
      <c r="F4207" s="4" t="str">
        <f>VLOOKUP(MONTH(Data[[#This Row],[Min Notif Date]]),Lookup!$G$1:$H$12,2,0)</f>
        <v>3. Mar</v>
      </c>
      <c r="G4207" s="4" t="str">
        <f t="shared" si="65"/>
        <v/>
      </c>
      <c r="H4207" s="4" t="str">
        <f>IF(AND(Data[[#This Row],[Min Notif Time]]&gt;6,Data[[#This Row],[Min Notif Time]]&lt;17),"Business Hours","Non-Business Hours")</f>
        <v>Business Hours</v>
      </c>
      <c r="I4207" s="4" t="str" cm="1">
        <f t="array" ref="I4207">IFERROR(VLOOKUP(Data[[#This Row],[Min Notif Date]],Lookup!$N$1:$P$11,2,0),_xlfn.IFS(VLOOKUP(WEEKDAY(Data[[#This Row],[Min Notif Date]],2),Lookup!$J$1:$L$7,3,0)="Weekend","Weekend",VLOOKUP(WEEKDAY(Data[[#This Row],[Min Notif Date]],2),Lookup!$J$1:$L$7,3,0)="Weekday","Weekday"))</f>
        <v>Weekday</v>
      </c>
      <c r="J4207" s="4" t="str">
        <f>VLOOKUP(WEEKDAY(Data[[#This Row],[Min Notif Date]],2),Lookup!$J$1:$K$7,2,0)</f>
        <v>5. Fri</v>
      </c>
      <c r="K4207" s="37">
        <f>ROUNDDOWN(Data[[#This Row],[PGE Notified Time]],0)</f>
        <v>45373</v>
      </c>
      <c r="L4207" s="4">
        <f>HOUR(Data[[#This Row],[PGE Notified Time]])</f>
        <v>10</v>
      </c>
      <c r="M4207">
        <v>105627</v>
      </c>
      <c r="O4207" t="s">
        <v>117</v>
      </c>
      <c r="P4207" t="s">
        <v>134</v>
      </c>
      <c r="Q4207" s="44" t="s">
        <v>117</v>
      </c>
      <c r="R4207" t="s">
        <v>119</v>
      </c>
      <c r="S4207" s="1" t="s">
        <v>5</v>
      </c>
      <c r="T4207" s="1">
        <v>45373.431909722225</v>
      </c>
      <c r="U4207" s="1">
        <v>45373.472569444442</v>
      </c>
      <c r="V4207" t="s">
        <v>120</v>
      </c>
      <c r="W4207" t="s">
        <v>608</v>
      </c>
      <c r="X4207" t="s">
        <v>302</v>
      </c>
      <c r="Y4207" t="s">
        <v>123</v>
      </c>
      <c r="Z4207">
        <v>128350449</v>
      </c>
      <c r="AA4207" s="50">
        <v>47041983</v>
      </c>
      <c r="AB4207" t="s">
        <v>124</v>
      </c>
      <c r="AC4207" s="51">
        <v>58.55</v>
      </c>
    </row>
    <row r="4208" spans="1:29" x14ac:dyDescent="0.25">
      <c r="A4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8" s="4" t="str">
        <f>VLOOKUP(P4208,Lookup!$A$1:$D$19,4,0)</f>
        <v>Central Valley</v>
      </c>
      <c r="C4208" s="4" t="str">
        <f>VLOOKUP(P4208,Lookup!$A$1:$E$19,5,0)</f>
        <v>Region 5</v>
      </c>
      <c r="D4208" s="4" t="str">
        <f>VLOOKUP(P4208,Lookup!$A$1:$B$19,2,0)</f>
        <v>ST</v>
      </c>
      <c r="E4208" s="4" t="str">
        <f>IF(AND((Data[[#This Row],[Min Notif Date]]&gt;$G$3),Data[[#This Row],[Min Notif Date]]&lt;$F$3),"Last Week","No")</f>
        <v>No</v>
      </c>
      <c r="F4208" s="4" t="str">
        <f>VLOOKUP(MONTH(Data[[#This Row],[Min Notif Date]]),Lookup!$G$1:$H$12,2,0)</f>
        <v>12. Dec</v>
      </c>
      <c r="G4208" s="4" t="str">
        <f t="shared" si="65"/>
        <v/>
      </c>
      <c r="H4208" s="4" t="str">
        <f>IF(AND(Data[[#This Row],[Min Notif Time]]&gt;6,Data[[#This Row],[Min Notif Time]]&lt;17),"Business Hours","Non-Business Hours")</f>
        <v>Business Hours</v>
      </c>
      <c r="I4208" s="4" t="str" cm="1">
        <f t="array" ref="I4208">IFERROR(VLOOKUP(Data[[#This Row],[Min Notif Date]],Lookup!$N$1:$P$11,2,0),_xlfn.IFS(VLOOKUP(WEEKDAY(Data[[#This Row],[Min Notif Date]],2),Lookup!$J$1:$L$7,3,0)="Weekend","Weekend",VLOOKUP(WEEKDAY(Data[[#This Row],[Min Notif Date]],2),Lookup!$J$1:$L$7,3,0)="Weekday","Weekday"))</f>
        <v>Weekday</v>
      </c>
      <c r="J4208" s="4" t="str">
        <f>VLOOKUP(WEEKDAY(Data[[#This Row],[Min Notif Date]],2),Lookup!$J$1:$K$7,2,0)</f>
        <v>2. Tue</v>
      </c>
      <c r="K4208" s="37">
        <f>ROUNDDOWN(Data[[#This Row],[PGE Notified Time]],0)</f>
        <v>45629</v>
      </c>
      <c r="L4208" s="4">
        <f>HOUR(Data[[#This Row],[PGE Notified Time]])</f>
        <v>9</v>
      </c>
      <c r="M4208">
        <v>115387</v>
      </c>
      <c r="O4208" t="s">
        <v>117</v>
      </c>
      <c r="P4208" t="s">
        <v>152</v>
      </c>
      <c r="Q4208" s="44" t="s">
        <v>117</v>
      </c>
      <c r="R4208" t="s">
        <v>147</v>
      </c>
      <c r="S4208" s="1" t="s">
        <v>5</v>
      </c>
      <c r="T4208" s="1">
        <v>45629.415092592593</v>
      </c>
      <c r="U4208" s="1">
        <v>45629.455729166664</v>
      </c>
      <c r="V4208" t="s">
        <v>120</v>
      </c>
      <c r="W4208" t="s">
        <v>608</v>
      </c>
      <c r="X4208" t="s">
        <v>984</v>
      </c>
      <c r="Y4208" t="s">
        <v>123</v>
      </c>
      <c r="Z4208">
        <v>129888178</v>
      </c>
      <c r="AA4208" s="50">
        <v>47169011</v>
      </c>
      <c r="AB4208" t="s">
        <v>124</v>
      </c>
      <c r="AC4208" s="51">
        <v>58.516666667000003</v>
      </c>
    </row>
    <row r="4209" spans="1:29" x14ac:dyDescent="0.25">
      <c r="A4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9" s="4" t="str">
        <f>VLOOKUP(P4209,Lookup!$A$1:$D$19,4,0)</f>
        <v>Bay Area</v>
      </c>
      <c r="C4209" s="4" t="str">
        <f>VLOOKUP(P4209,Lookup!$A$1:$E$19,5,0)</f>
        <v>Region 3</v>
      </c>
      <c r="D4209" s="4" t="str">
        <f>VLOOKUP(P4209,Lookup!$A$1:$B$19,2,0)</f>
        <v>MI</v>
      </c>
      <c r="E4209" s="4" t="str">
        <f>IF(AND((Data[[#This Row],[Min Notif Date]]&gt;$G$3),Data[[#This Row],[Min Notif Date]]&lt;$F$3),"Last Week","No")</f>
        <v>No</v>
      </c>
      <c r="F4209" s="4" t="str">
        <f>VLOOKUP(MONTH(Data[[#This Row],[Min Notif Date]]),Lookup!$G$1:$H$12,2,0)</f>
        <v>7. Jul</v>
      </c>
      <c r="G4209" s="4" t="str">
        <f t="shared" si="65"/>
        <v/>
      </c>
      <c r="H4209" s="4" t="str">
        <f>IF(AND(Data[[#This Row],[Min Notif Time]]&gt;6,Data[[#This Row],[Min Notif Time]]&lt;17),"Business Hours","Non-Business Hours")</f>
        <v>Business Hours</v>
      </c>
      <c r="I4209" s="4" t="str" cm="1">
        <f t="array" ref="I4209">IFERROR(VLOOKUP(Data[[#This Row],[Min Notif Date]],Lookup!$N$1:$P$11,2,0),_xlfn.IFS(VLOOKUP(WEEKDAY(Data[[#This Row],[Min Notif Date]],2),Lookup!$J$1:$L$7,3,0)="Weekend","Weekend",VLOOKUP(WEEKDAY(Data[[#This Row],[Min Notif Date]],2),Lookup!$J$1:$L$7,3,0)="Weekday","Weekday"))</f>
        <v>Weekday</v>
      </c>
      <c r="J4209" s="4" t="str">
        <f>VLOOKUP(WEEKDAY(Data[[#This Row],[Min Notif Date]],2),Lookup!$J$1:$K$7,2,0)</f>
        <v>1. Mon</v>
      </c>
      <c r="K4209" s="37">
        <f>ROUNDDOWN(Data[[#This Row],[PGE Notified Time]],0)</f>
        <v>45488</v>
      </c>
      <c r="L4209" s="4">
        <f>HOUR(Data[[#This Row],[PGE Notified Time]])</f>
        <v>11</v>
      </c>
      <c r="M4209">
        <v>110179</v>
      </c>
      <c r="O4209" t="s">
        <v>117</v>
      </c>
      <c r="P4209" t="s">
        <v>154</v>
      </c>
      <c r="Q4209" s="44" t="s">
        <v>117</v>
      </c>
      <c r="R4209" t="s">
        <v>147</v>
      </c>
      <c r="S4209" s="1" t="s">
        <v>5</v>
      </c>
      <c r="T4209" s="1">
        <v>45488.490752314814</v>
      </c>
      <c r="U4209" s="1">
        <v>45488.531354166669</v>
      </c>
      <c r="V4209" t="s">
        <v>120</v>
      </c>
      <c r="W4209" t="s">
        <v>608</v>
      </c>
      <c r="X4209" t="s">
        <v>174</v>
      </c>
      <c r="Y4209" t="s">
        <v>123</v>
      </c>
      <c r="Z4209">
        <v>129223016</v>
      </c>
      <c r="AA4209" s="50">
        <v>47115189</v>
      </c>
      <c r="AB4209" t="s">
        <v>124</v>
      </c>
      <c r="AC4209" s="51">
        <v>58.466666666999998</v>
      </c>
    </row>
    <row r="4210" spans="1:29" x14ac:dyDescent="0.25">
      <c r="A4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0" s="4" t="str">
        <f>VLOOKUP(P4210,Lookup!$A$1:$D$19,4,0)</f>
        <v>Bay Area</v>
      </c>
      <c r="C4210" s="4" t="str">
        <f>VLOOKUP(P4210,Lookup!$A$1:$E$19,5,0)</f>
        <v>Region 3</v>
      </c>
      <c r="D4210" s="4" t="str">
        <f>VLOOKUP(P4210,Lookup!$A$1:$B$19,2,0)</f>
        <v>PN</v>
      </c>
      <c r="E4210" s="4" t="str">
        <f>IF(AND((Data[[#This Row],[Min Notif Date]]&gt;$G$3),Data[[#This Row],[Min Notif Date]]&lt;$F$3),"Last Week","No")</f>
        <v>No</v>
      </c>
      <c r="F4210" s="4" t="str">
        <f>VLOOKUP(MONTH(Data[[#This Row],[Min Notif Date]]),Lookup!$G$1:$H$12,2,0)</f>
        <v>1. Jan</v>
      </c>
      <c r="G4210" s="4" t="str">
        <f t="shared" si="65"/>
        <v/>
      </c>
      <c r="H4210" s="4" t="str">
        <f>IF(AND(Data[[#This Row],[Min Notif Time]]&gt;6,Data[[#This Row],[Min Notif Time]]&lt;17),"Business Hours","Non-Business Hours")</f>
        <v>Business Hours</v>
      </c>
      <c r="I4210" s="4" t="str" cm="1">
        <f t="array" ref="I4210">IFERROR(VLOOKUP(Data[[#This Row],[Min Notif Date]],Lookup!$N$1:$P$11,2,0),_xlfn.IFS(VLOOKUP(WEEKDAY(Data[[#This Row],[Min Notif Date]],2),Lookup!$J$1:$L$7,3,0)="Weekend","Weekend",VLOOKUP(WEEKDAY(Data[[#This Row],[Min Notif Date]],2),Lookup!$J$1:$L$7,3,0)="Weekday","Weekday"))</f>
        <v>Weekday</v>
      </c>
      <c r="J4210" s="4" t="str">
        <f>VLOOKUP(WEEKDAY(Data[[#This Row],[Min Notif Date]],2),Lookup!$J$1:$K$7,2,0)</f>
        <v>2. Tue</v>
      </c>
      <c r="K4210" s="37">
        <f>ROUNDDOWN(Data[[#This Row],[PGE Notified Time]],0)</f>
        <v>45314</v>
      </c>
      <c r="L4210" s="4">
        <f>HOUR(Data[[#This Row],[PGE Notified Time]])</f>
        <v>9</v>
      </c>
      <c r="M4210">
        <v>103261</v>
      </c>
      <c r="O4210" t="s">
        <v>117</v>
      </c>
      <c r="P4210" t="s">
        <v>165</v>
      </c>
      <c r="Q4210" s="44" t="s">
        <v>117</v>
      </c>
      <c r="R4210" t="s">
        <v>147</v>
      </c>
      <c r="S4210" s="1" t="s">
        <v>5</v>
      </c>
      <c r="T4210" s="1">
        <v>45314.396909722222</v>
      </c>
      <c r="U4210" s="1">
        <v>45314.4375</v>
      </c>
      <c r="V4210" t="s">
        <v>120</v>
      </c>
      <c r="W4210" t="s">
        <v>608</v>
      </c>
      <c r="X4210" t="s">
        <v>208</v>
      </c>
      <c r="Y4210" t="s">
        <v>123</v>
      </c>
      <c r="Z4210">
        <v>128073532</v>
      </c>
      <c r="AA4210" s="50">
        <v>46170617</v>
      </c>
      <c r="AB4210" t="s">
        <v>124</v>
      </c>
      <c r="AC4210" s="51">
        <v>58.45</v>
      </c>
    </row>
    <row r="4211" spans="1:29" x14ac:dyDescent="0.25">
      <c r="A4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1" s="4" t="str">
        <f>VLOOKUP(P4211,Lookup!$A$1:$D$19,4,0)</f>
        <v>Bay Area</v>
      </c>
      <c r="C4211" s="4" t="str">
        <f>VLOOKUP(P4211,Lookup!$A$1:$E$19,5,0)</f>
        <v>Region 3</v>
      </c>
      <c r="D4211" s="4" t="str">
        <f>VLOOKUP(P4211,Lookup!$A$1:$B$19,2,0)</f>
        <v>SF</v>
      </c>
      <c r="E4211" s="4" t="str">
        <f>IF(AND((Data[[#This Row],[Min Notif Date]]&gt;$G$3),Data[[#This Row],[Min Notif Date]]&lt;$F$3),"Last Week","No")</f>
        <v>No</v>
      </c>
      <c r="F4211" s="4" t="str">
        <f>VLOOKUP(MONTH(Data[[#This Row],[Min Notif Date]]),Lookup!$G$1:$H$12,2,0)</f>
        <v>10. Oct</v>
      </c>
      <c r="G4211" s="4" t="str">
        <f t="shared" si="65"/>
        <v/>
      </c>
      <c r="H4211" s="4" t="str">
        <f>IF(AND(Data[[#This Row],[Min Notif Time]]&gt;6,Data[[#This Row],[Min Notif Time]]&lt;17),"Business Hours","Non-Business Hours")</f>
        <v>Business Hours</v>
      </c>
      <c r="I4211" s="4" t="str" cm="1">
        <f t="array" ref="I4211">IFERROR(VLOOKUP(Data[[#This Row],[Min Notif Date]],Lookup!$N$1:$P$11,2,0),_xlfn.IFS(VLOOKUP(WEEKDAY(Data[[#This Row],[Min Notif Date]],2),Lookup!$J$1:$L$7,3,0)="Weekend","Weekend",VLOOKUP(WEEKDAY(Data[[#This Row],[Min Notif Date]],2),Lookup!$J$1:$L$7,3,0)="Weekday","Weekday"))</f>
        <v>Weekday</v>
      </c>
      <c r="J4211" s="4" t="str">
        <f>VLOOKUP(WEEKDAY(Data[[#This Row],[Min Notif Date]],2),Lookup!$J$1:$K$7,2,0)</f>
        <v>5. Fri</v>
      </c>
      <c r="K4211" s="37">
        <f>ROUNDDOWN(Data[[#This Row],[PGE Notified Time]],0)</f>
        <v>45569</v>
      </c>
      <c r="L4211" s="4">
        <f>HOUR(Data[[#This Row],[PGE Notified Time]])</f>
        <v>9</v>
      </c>
      <c r="M4211">
        <v>113307</v>
      </c>
      <c r="O4211" t="s">
        <v>117</v>
      </c>
      <c r="P4211" t="s">
        <v>128</v>
      </c>
      <c r="Q4211" s="44" t="s">
        <v>117</v>
      </c>
      <c r="R4211" t="s">
        <v>119</v>
      </c>
      <c r="S4211" s="1" t="s">
        <v>5</v>
      </c>
      <c r="T4211" s="1">
        <v>45569.383379629631</v>
      </c>
      <c r="U4211" s="1">
        <v>45569.42392361111</v>
      </c>
      <c r="V4211" t="s">
        <v>120</v>
      </c>
      <c r="W4211" t="s">
        <v>608</v>
      </c>
      <c r="X4211" t="s">
        <v>129</v>
      </c>
      <c r="Y4211" t="s">
        <v>123</v>
      </c>
      <c r="Z4211">
        <v>129632984</v>
      </c>
      <c r="AA4211" s="50">
        <v>47152349</v>
      </c>
      <c r="AB4211" t="s">
        <v>124</v>
      </c>
      <c r="AC4211" s="51">
        <v>58.383333333000003</v>
      </c>
    </row>
    <row r="4212" spans="1:29" x14ac:dyDescent="0.25">
      <c r="A4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2" s="4" t="str">
        <f>VLOOKUP(P4212,Lookup!$A$1:$D$19,4,0)</f>
        <v>Bay Area</v>
      </c>
      <c r="C4212" s="4" t="str">
        <f>VLOOKUP(P4212,Lookup!$A$1:$E$19,5,0)</f>
        <v>Region 3</v>
      </c>
      <c r="D4212" s="4" t="str">
        <f>VLOOKUP(P4212,Lookup!$A$1:$B$19,2,0)</f>
        <v>MI</v>
      </c>
      <c r="E4212" s="4" t="str">
        <f>IF(AND((Data[[#This Row],[Min Notif Date]]&gt;$G$3),Data[[#This Row],[Min Notif Date]]&lt;$F$3),"Last Week","No")</f>
        <v>No</v>
      </c>
      <c r="F4212" s="4" t="str">
        <f>VLOOKUP(MONTH(Data[[#This Row],[Min Notif Date]]),Lookup!$G$1:$H$12,2,0)</f>
        <v>5. May</v>
      </c>
      <c r="G4212" s="4" t="str">
        <f t="shared" si="65"/>
        <v/>
      </c>
      <c r="H4212" s="4" t="str">
        <f>IF(AND(Data[[#This Row],[Min Notif Time]]&gt;6,Data[[#This Row],[Min Notif Time]]&lt;17),"Business Hours","Non-Business Hours")</f>
        <v>Business Hours</v>
      </c>
      <c r="I4212" s="4" t="str" cm="1">
        <f t="array" ref="I4212">IFERROR(VLOOKUP(Data[[#This Row],[Min Notif Date]],Lookup!$N$1:$P$11,2,0),_xlfn.IFS(VLOOKUP(WEEKDAY(Data[[#This Row],[Min Notif Date]],2),Lookup!$J$1:$L$7,3,0)="Weekend","Weekend",VLOOKUP(WEEKDAY(Data[[#This Row],[Min Notif Date]],2),Lookup!$J$1:$L$7,3,0)="Weekday","Weekday"))</f>
        <v>Weekday</v>
      </c>
      <c r="J4212" s="4" t="str">
        <f>VLOOKUP(WEEKDAY(Data[[#This Row],[Min Notif Date]],2),Lookup!$J$1:$K$7,2,0)</f>
        <v>4. Thu</v>
      </c>
      <c r="K4212" s="37">
        <f>ROUNDDOWN(Data[[#This Row],[PGE Notified Time]],0)</f>
        <v>45421</v>
      </c>
      <c r="L4212" s="4">
        <f>HOUR(Data[[#This Row],[PGE Notified Time]])</f>
        <v>8</v>
      </c>
      <c r="M4212">
        <v>107484</v>
      </c>
      <c r="O4212" t="s">
        <v>117</v>
      </c>
      <c r="P4212" t="s">
        <v>154</v>
      </c>
      <c r="Q4212" s="44" t="s">
        <v>117</v>
      </c>
      <c r="R4212" t="s">
        <v>147</v>
      </c>
      <c r="S4212" s="1" t="s">
        <v>5</v>
      </c>
      <c r="T4212" s="1">
        <v>45421.374606481484</v>
      </c>
      <c r="U4212" s="1">
        <v>45421.415138888886</v>
      </c>
      <c r="V4212" t="s">
        <v>120</v>
      </c>
      <c r="W4212" t="s">
        <v>608</v>
      </c>
      <c r="X4212" t="s">
        <v>155</v>
      </c>
      <c r="Y4212" t="s">
        <v>123</v>
      </c>
      <c r="Z4212">
        <v>128729946</v>
      </c>
      <c r="AA4212" s="50">
        <v>47070836</v>
      </c>
      <c r="AB4212" t="s">
        <v>124</v>
      </c>
      <c r="AC4212" s="51">
        <v>58.366666666999997</v>
      </c>
    </row>
    <row r="4213" spans="1:29" x14ac:dyDescent="0.25">
      <c r="A4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3" s="4" t="str">
        <f>VLOOKUP(P4213,Lookup!$A$1:$D$19,4,0)</f>
        <v>North Valley</v>
      </c>
      <c r="C4213" s="4" t="str">
        <f>VLOOKUP(P4213,Lookup!$A$1:$E$19,5,0)</f>
        <v>Region 2</v>
      </c>
      <c r="D4213" s="4" t="str">
        <f>VLOOKUP(P4213,Lookup!$A$1:$B$19,2,0)</f>
        <v>NV</v>
      </c>
      <c r="E4213" s="4" t="str">
        <f>IF(AND((Data[[#This Row],[Min Notif Date]]&gt;$G$3),Data[[#This Row],[Min Notif Date]]&lt;$F$3),"Last Week","No")</f>
        <v>No</v>
      </c>
      <c r="F4213" s="4" t="str">
        <f>VLOOKUP(MONTH(Data[[#This Row],[Min Notif Date]]),Lookup!$G$1:$H$12,2,0)</f>
        <v>8. Aug</v>
      </c>
      <c r="G4213" s="4" t="str">
        <f t="shared" si="65"/>
        <v/>
      </c>
      <c r="H4213" s="4" t="str">
        <f>IF(AND(Data[[#This Row],[Min Notif Time]]&gt;6,Data[[#This Row],[Min Notif Time]]&lt;17),"Business Hours","Non-Business Hours")</f>
        <v>Business Hours</v>
      </c>
      <c r="I4213" s="4" t="str" cm="1">
        <f t="array" ref="I4213">IFERROR(VLOOKUP(Data[[#This Row],[Min Notif Date]],Lookup!$N$1:$P$11,2,0),_xlfn.IFS(VLOOKUP(WEEKDAY(Data[[#This Row],[Min Notif Date]],2),Lookup!$J$1:$L$7,3,0)="Weekend","Weekend",VLOOKUP(WEEKDAY(Data[[#This Row],[Min Notif Date]],2),Lookup!$J$1:$L$7,3,0)="Weekday","Weekday"))</f>
        <v>Weekday</v>
      </c>
      <c r="J4213" s="4" t="str">
        <f>VLOOKUP(WEEKDAY(Data[[#This Row],[Min Notif Date]],2),Lookup!$J$1:$K$7,2,0)</f>
        <v>5. Fri</v>
      </c>
      <c r="K4213" s="37">
        <f>ROUNDDOWN(Data[[#This Row],[PGE Notified Time]],0)</f>
        <v>45527</v>
      </c>
      <c r="L4213" s="4">
        <f>HOUR(Data[[#This Row],[PGE Notified Time]])</f>
        <v>11</v>
      </c>
      <c r="M4213">
        <v>111691</v>
      </c>
      <c r="O4213" t="s">
        <v>117</v>
      </c>
      <c r="P4213" t="s">
        <v>265</v>
      </c>
      <c r="Q4213" s="44" t="s">
        <v>117</v>
      </c>
      <c r="R4213" t="s">
        <v>125</v>
      </c>
      <c r="S4213" s="1" t="s">
        <v>5</v>
      </c>
      <c r="T4213" s="1">
        <v>45527.463159722225</v>
      </c>
      <c r="U4213" s="1">
        <v>45527.503680555557</v>
      </c>
      <c r="V4213" t="s">
        <v>120</v>
      </c>
      <c r="W4213" t="s">
        <v>608</v>
      </c>
      <c r="X4213" t="s">
        <v>321</v>
      </c>
      <c r="Y4213" t="s">
        <v>123</v>
      </c>
      <c r="Z4213">
        <v>129429274</v>
      </c>
      <c r="AA4213" s="50">
        <v>47126597</v>
      </c>
      <c r="AB4213" t="s">
        <v>124</v>
      </c>
      <c r="AC4213" s="51">
        <v>58.35</v>
      </c>
    </row>
    <row r="4214" spans="1:29" x14ac:dyDescent="0.25">
      <c r="A4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4" s="4" t="str">
        <f>VLOOKUP(P4214,Lookup!$A$1:$D$19,4,0)</f>
        <v>North Coast</v>
      </c>
      <c r="C4214" s="4" t="str">
        <f>VLOOKUP(P4214,Lookup!$A$1:$E$19,5,0)</f>
        <v>Region 1</v>
      </c>
      <c r="D4214" s="4" t="str">
        <f>VLOOKUP(P4214,Lookup!$A$1:$B$19,2,0)</f>
        <v>NB</v>
      </c>
      <c r="E4214" s="4" t="str">
        <f>IF(AND((Data[[#This Row],[Min Notif Date]]&gt;$G$3),Data[[#This Row],[Min Notif Date]]&lt;$F$3),"Last Week","No")</f>
        <v>No</v>
      </c>
      <c r="F4214" s="4" t="str">
        <f>VLOOKUP(MONTH(Data[[#This Row],[Min Notif Date]]),Lookup!$G$1:$H$12,2,0)</f>
        <v>4. Apr</v>
      </c>
      <c r="G4214" s="4" t="str">
        <f t="shared" si="65"/>
        <v/>
      </c>
      <c r="H4214" s="4" t="str">
        <f>IF(AND(Data[[#This Row],[Min Notif Time]]&gt;6,Data[[#This Row],[Min Notif Time]]&lt;17),"Business Hours","Non-Business Hours")</f>
        <v>Business Hours</v>
      </c>
      <c r="I4214" s="4" t="str" cm="1">
        <f t="array" ref="I4214">IFERROR(VLOOKUP(Data[[#This Row],[Min Notif Date]],Lookup!$N$1:$P$11,2,0),_xlfn.IFS(VLOOKUP(WEEKDAY(Data[[#This Row],[Min Notif Date]],2),Lookup!$J$1:$L$7,3,0)="Weekend","Weekend",VLOOKUP(WEEKDAY(Data[[#This Row],[Min Notif Date]],2),Lookup!$J$1:$L$7,3,0)="Weekday","Weekday"))</f>
        <v>Weekday</v>
      </c>
      <c r="J4214" s="4" t="str">
        <f>VLOOKUP(WEEKDAY(Data[[#This Row],[Min Notif Date]],2),Lookup!$J$1:$K$7,2,0)</f>
        <v>3. Wed</v>
      </c>
      <c r="K4214" s="37">
        <f>ROUNDDOWN(Data[[#This Row],[PGE Notified Time]],0)</f>
        <v>45399</v>
      </c>
      <c r="L4214" s="4">
        <f>HOUR(Data[[#This Row],[PGE Notified Time]])</f>
        <v>11</v>
      </c>
      <c r="M4214">
        <v>106659</v>
      </c>
      <c r="O4214" t="s">
        <v>117</v>
      </c>
      <c r="P4214" t="s">
        <v>126</v>
      </c>
      <c r="Q4214" s="44" t="s">
        <v>117</v>
      </c>
      <c r="R4214" t="s">
        <v>119</v>
      </c>
      <c r="S4214" s="1" t="s">
        <v>5</v>
      </c>
      <c r="T4214" s="1">
        <v>45399.480775462966</v>
      </c>
      <c r="U4214" s="1">
        <v>45399.521296296298</v>
      </c>
      <c r="V4214" t="s">
        <v>120</v>
      </c>
      <c r="W4214" t="s">
        <v>608</v>
      </c>
      <c r="X4214" t="s">
        <v>227</v>
      </c>
      <c r="Y4214" t="s">
        <v>123</v>
      </c>
      <c r="AA4214" s="50"/>
      <c r="AB4214" t="s">
        <v>124</v>
      </c>
      <c r="AC4214" s="51">
        <v>58.35</v>
      </c>
    </row>
    <row r="4215" spans="1:29" x14ac:dyDescent="0.25">
      <c r="A4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5" s="4" t="str">
        <f>VLOOKUP(P4215,Lookup!$A$1:$D$19,4,0)</f>
        <v>Bay Area</v>
      </c>
      <c r="C4215" s="4" t="str">
        <f>VLOOKUP(P4215,Lookup!$A$1:$E$19,5,0)</f>
        <v>Region 3</v>
      </c>
      <c r="D4215" s="4" t="str">
        <f>VLOOKUP(P4215,Lookup!$A$1:$B$19,2,0)</f>
        <v>MI</v>
      </c>
      <c r="E4215" s="4" t="str">
        <f>IF(AND((Data[[#This Row],[Min Notif Date]]&gt;$G$3),Data[[#This Row],[Min Notif Date]]&lt;$F$3),"Last Week","No")</f>
        <v>No</v>
      </c>
      <c r="F4215" s="4" t="str">
        <f>VLOOKUP(MONTH(Data[[#This Row],[Min Notif Date]]),Lookup!$G$1:$H$12,2,0)</f>
        <v>9. Sep</v>
      </c>
      <c r="G4215" s="4" t="str">
        <f t="shared" si="65"/>
        <v/>
      </c>
      <c r="H4215" s="4" t="str">
        <f>IF(AND(Data[[#This Row],[Min Notif Time]]&gt;6,Data[[#This Row],[Min Notif Time]]&lt;17),"Business Hours","Non-Business Hours")</f>
        <v>Business Hours</v>
      </c>
      <c r="I4215" s="4" t="str" cm="1">
        <f t="array" ref="I4215">IFERROR(VLOOKUP(Data[[#This Row],[Min Notif Date]],Lookup!$N$1:$P$11,2,0),_xlfn.IFS(VLOOKUP(WEEKDAY(Data[[#This Row],[Min Notif Date]],2),Lookup!$J$1:$L$7,3,0)="Weekend","Weekend",VLOOKUP(WEEKDAY(Data[[#This Row],[Min Notif Date]],2),Lookup!$J$1:$L$7,3,0)="Weekday","Weekday"))</f>
        <v>Weekday</v>
      </c>
      <c r="J4215" s="4" t="str">
        <f>VLOOKUP(WEEKDAY(Data[[#This Row],[Min Notif Date]],2),Lookup!$J$1:$K$7,2,0)</f>
        <v>1. Mon</v>
      </c>
      <c r="K4215" s="37">
        <f>ROUNDDOWN(Data[[#This Row],[PGE Notified Time]],0)</f>
        <v>45558</v>
      </c>
      <c r="L4215" s="4">
        <f>HOUR(Data[[#This Row],[PGE Notified Time]])</f>
        <v>11</v>
      </c>
      <c r="M4215">
        <v>112854</v>
      </c>
      <c r="N4215" t="s">
        <v>985</v>
      </c>
      <c r="O4215" t="s">
        <v>117</v>
      </c>
      <c r="P4215" t="s">
        <v>154</v>
      </c>
      <c r="Q4215" s="44" t="s">
        <v>117</v>
      </c>
      <c r="R4215" t="s">
        <v>147</v>
      </c>
      <c r="S4215" s="1">
        <v>45558.466435185182</v>
      </c>
      <c r="T4215" s="1">
        <v>45558.468958333331</v>
      </c>
      <c r="U4215" s="1">
        <v>45558.506944444445</v>
      </c>
      <c r="V4215" t="s">
        <v>120</v>
      </c>
      <c r="W4215" t="s">
        <v>608</v>
      </c>
      <c r="X4215" t="s">
        <v>174</v>
      </c>
      <c r="Y4215" t="s">
        <v>123</v>
      </c>
      <c r="Z4215">
        <v>129573089</v>
      </c>
      <c r="AA4215" s="50">
        <v>47142208</v>
      </c>
      <c r="AB4215" t="s">
        <v>124</v>
      </c>
      <c r="AC4215" s="51">
        <v>58.333333332999999</v>
      </c>
    </row>
    <row r="4216" spans="1:29" x14ac:dyDescent="0.25">
      <c r="A4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6" s="4" t="str">
        <f>VLOOKUP(P4216,Lookup!$A$1:$D$19,4,0)</f>
        <v>Central Valley</v>
      </c>
      <c r="C4216" s="4" t="str">
        <f>VLOOKUP(P4216,Lookup!$A$1:$E$19,5,0)</f>
        <v>Region 5</v>
      </c>
      <c r="D4216" s="4" t="str">
        <f>VLOOKUP(P4216,Lookup!$A$1:$B$19,2,0)</f>
        <v>KE</v>
      </c>
      <c r="E4216" s="4" t="str">
        <f>IF(AND((Data[[#This Row],[Min Notif Date]]&gt;$G$3),Data[[#This Row],[Min Notif Date]]&lt;$F$3),"Last Week","No")</f>
        <v>No</v>
      </c>
      <c r="F4216" s="4" t="str">
        <f>VLOOKUP(MONTH(Data[[#This Row],[Min Notif Date]]),Lookup!$G$1:$H$12,2,0)</f>
        <v>7. Jul</v>
      </c>
      <c r="G4216" s="4" t="str">
        <f t="shared" si="65"/>
        <v/>
      </c>
      <c r="H4216" s="4" t="str">
        <f>IF(AND(Data[[#This Row],[Min Notif Time]]&gt;6,Data[[#This Row],[Min Notif Time]]&lt;17),"Business Hours","Non-Business Hours")</f>
        <v>Business Hours</v>
      </c>
      <c r="I4216" s="4" t="str" cm="1">
        <f t="array" ref="I4216">IFERROR(VLOOKUP(Data[[#This Row],[Min Notif Date]],Lookup!$N$1:$P$11,2,0),_xlfn.IFS(VLOOKUP(WEEKDAY(Data[[#This Row],[Min Notif Date]],2),Lookup!$J$1:$L$7,3,0)="Weekend","Weekend",VLOOKUP(WEEKDAY(Data[[#This Row],[Min Notif Date]],2),Lookup!$J$1:$L$7,3,0)="Weekday","Weekday"))</f>
        <v>Weekday</v>
      </c>
      <c r="J4216" s="4" t="str">
        <f>VLOOKUP(WEEKDAY(Data[[#This Row],[Min Notif Date]],2),Lookup!$J$1:$K$7,2,0)</f>
        <v>3. Wed</v>
      </c>
      <c r="K4216" s="37">
        <f>ROUNDDOWN(Data[[#This Row],[PGE Notified Time]],0)</f>
        <v>45490</v>
      </c>
      <c r="L4216" s="4">
        <f>HOUR(Data[[#This Row],[PGE Notified Time]])</f>
        <v>12</v>
      </c>
      <c r="M4216">
        <v>110282</v>
      </c>
      <c r="O4216" t="s">
        <v>117</v>
      </c>
      <c r="P4216" t="s">
        <v>290</v>
      </c>
      <c r="Q4216" s="44" t="s">
        <v>117</v>
      </c>
      <c r="R4216" t="s">
        <v>119</v>
      </c>
      <c r="S4216" s="1" t="s">
        <v>5</v>
      </c>
      <c r="T4216" s="1">
        <v>45490.515289351853</v>
      </c>
      <c r="U4216" s="1">
        <v>45490.555763888886</v>
      </c>
      <c r="V4216" t="s">
        <v>120</v>
      </c>
      <c r="W4216" t="s">
        <v>608</v>
      </c>
      <c r="X4216" t="s">
        <v>318</v>
      </c>
      <c r="Y4216" t="s">
        <v>123</v>
      </c>
      <c r="Z4216">
        <v>129233208</v>
      </c>
      <c r="AA4216" s="50">
        <v>47115617</v>
      </c>
      <c r="AB4216" t="s">
        <v>124</v>
      </c>
      <c r="AC4216" s="51">
        <v>58.283333333000002</v>
      </c>
    </row>
    <row r="4217" spans="1:29" x14ac:dyDescent="0.25">
      <c r="A4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7" s="4" t="str">
        <f>VLOOKUP(P4217,Lookup!$A$1:$D$19,4,0)</f>
        <v>South Bay</v>
      </c>
      <c r="C4217" s="4" t="str">
        <f>VLOOKUP(P4217,Lookup!$A$1:$E$19,5,0)</f>
        <v>Region 4</v>
      </c>
      <c r="D4217" s="4" t="str">
        <f>VLOOKUP(P4217,Lookup!$A$1:$B$19,2,0)</f>
        <v>DA</v>
      </c>
      <c r="E4217" s="4" t="str">
        <f>IF(AND((Data[[#This Row],[Min Notif Date]]&gt;$G$3),Data[[#This Row],[Min Notif Date]]&lt;$F$3),"Last Week","No")</f>
        <v>No</v>
      </c>
      <c r="F4217" s="4" t="str">
        <f>VLOOKUP(MONTH(Data[[#This Row],[Min Notif Date]]),Lookup!$G$1:$H$12,2,0)</f>
        <v>10. Oct</v>
      </c>
      <c r="G4217" s="4" t="str">
        <f t="shared" si="65"/>
        <v/>
      </c>
      <c r="H4217" s="4" t="str">
        <f>IF(AND(Data[[#This Row],[Min Notif Time]]&gt;6,Data[[#This Row],[Min Notif Time]]&lt;17),"Business Hours","Non-Business Hours")</f>
        <v>Business Hours</v>
      </c>
      <c r="I4217" s="4" t="str" cm="1">
        <f t="array" ref="I4217">IFERROR(VLOOKUP(Data[[#This Row],[Min Notif Date]],Lookup!$N$1:$P$11,2,0),_xlfn.IFS(VLOOKUP(WEEKDAY(Data[[#This Row],[Min Notif Date]],2),Lookup!$J$1:$L$7,3,0)="Weekend","Weekend",VLOOKUP(WEEKDAY(Data[[#This Row],[Min Notif Date]],2),Lookup!$J$1:$L$7,3,0)="Weekday","Weekday"))</f>
        <v>Weekday</v>
      </c>
      <c r="J4217" s="4" t="str">
        <f>VLOOKUP(WEEKDAY(Data[[#This Row],[Min Notif Date]],2),Lookup!$J$1:$K$7,2,0)</f>
        <v>4. Thu</v>
      </c>
      <c r="K4217" s="37">
        <f>ROUNDDOWN(Data[[#This Row],[PGE Notified Time]],0)</f>
        <v>45568</v>
      </c>
      <c r="L4217" s="4">
        <f>HOUR(Data[[#This Row],[PGE Notified Time]])</f>
        <v>10</v>
      </c>
      <c r="M4217">
        <v>113273</v>
      </c>
      <c r="O4217" t="s">
        <v>117</v>
      </c>
      <c r="P4217" t="s">
        <v>163</v>
      </c>
      <c r="Q4217" s="44" t="s">
        <v>117</v>
      </c>
      <c r="R4217" t="s">
        <v>119</v>
      </c>
      <c r="S4217" s="1" t="s">
        <v>5</v>
      </c>
      <c r="T4217" s="1">
        <v>45568.428622685184</v>
      </c>
      <c r="U4217" s="1">
        <v>45568.4690625</v>
      </c>
      <c r="V4217" t="s">
        <v>120</v>
      </c>
      <c r="W4217" t="s">
        <v>608</v>
      </c>
      <c r="X4217" t="s">
        <v>241</v>
      </c>
      <c r="Y4217" t="s">
        <v>123</v>
      </c>
      <c r="Z4217">
        <v>129626759</v>
      </c>
      <c r="AA4217" s="50">
        <v>47152063</v>
      </c>
      <c r="AB4217" t="s">
        <v>124</v>
      </c>
      <c r="AC4217" s="51">
        <v>58.233333332999997</v>
      </c>
    </row>
    <row r="4218" spans="1:29" x14ac:dyDescent="0.25">
      <c r="A4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8" s="4" t="str">
        <f>VLOOKUP(P4218,Lookup!$A$1:$D$19,4,0)</f>
        <v>South Bay</v>
      </c>
      <c r="C4218" s="4" t="str">
        <f>VLOOKUP(P4218,Lookup!$A$1:$E$19,5,0)</f>
        <v>Region 4</v>
      </c>
      <c r="D4218" s="4" t="str">
        <f>VLOOKUP(P4218,Lookup!$A$1:$B$19,2,0)</f>
        <v>DA</v>
      </c>
      <c r="E4218" s="4" t="str">
        <f>IF(AND((Data[[#This Row],[Min Notif Date]]&gt;$G$3),Data[[#This Row],[Min Notif Date]]&lt;$F$3),"Last Week","No")</f>
        <v>No</v>
      </c>
      <c r="F4218" s="4" t="str">
        <f>VLOOKUP(MONTH(Data[[#This Row],[Min Notif Date]]),Lookup!$G$1:$H$12,2,0)</f>
        <v>9. Sep</v>
      </c>
      <c r="G4218" s="4" t="str">
        <f t="shared" si="65"/>
        <v/>
      </c>
      <c r="H4218" s="4" t="str">
        <f>IF(AND(Data[[#This Row],[Min Notif Time]]&gt;6,Data[[#This Row],[Min Notif Time]]&lt;17),"Business Hours","Non-Business Hours")</f>
        <v>Business Hours</v>
      </c>
      <c r="I4218" s="4" t="str" cm="1">
        <f t="array" ref="I4218">IFERROR(VLOOKUP(Data[[#This Row],[Min Notif Date]],Lookup!$N$1:$P$11,2,0),_xlfn.IFS(VLOOKUP(WEEKDAY(Data[[#This Row],[Min Notif Date]],2),Lookup!$J$1:$L$7,3,0)="Weekend","Weekend",VLOOKUP(WEEKDAY(Data[[#This Row],[Min Notif Date]],2),Lookup!$J$1:$L$7,3,0)="Weekday","Weekday"))</f>
        <v>Weekday</v>
      </c>
      <c r="J4218" s="4" t="str">
        <f>VLOOKUP(WEEKDAY(Data[[#This Row],[Min Notif Date]],2),Lookup!$J$1:$K$7,2,0)</f>
        <v>2. Tue</v>
      </c>
      <c r="K4218" s="37">
        <f>ROUNDDOWN(Data[[#This Row],[PGE Notified Time]],0)</f>
        <v>45538</v>
      </c>
      <c r="L4218" s="4">
        <f>HOUR(Data[[#This Row],[PGE Notified Time]])</f>
        <v>13</v>
      </c>
      <c r="M4218">
        <v>112130</v>
      </c>
      <c r="O4218" t="s">
        <v>117</v>
      </c>
      <c r="P4218" t="s">
        <v>163</v>
      </c>
      <c r="Q4218" s="44" t="s">
        <v>117</v>
      </c>
      <c r="R4218" t="s">
        <v>147</v>
      </c>
      <c r="S4218" s="1" t="s">
        <v>5</v>
      </c>
      <c r="T4218" s="1">
        <v>45538.582488425927</v>
      </c>
      <c r="U4218" s="1">
        <v>45538.622916666667</v>
      </c>
      <c r="V4218" t="s">
        <v>120</v>
      </c>
      <c r="W4218" t="s">
        <v>608</v>
      </c>
      <c r="X4218" t="s">
        <v>271</v>
      </c>
      <c r="Y4218" t="s">
        <v>123</v>
      </c>
      <c r="Z4218">
        <v>129468588</v>
      </c>
      <c r="AA4218" s="50">
        <v>47128994</v>
      </c>
      <c r="AB4218" t="s">
        <v>124</v>
      </c>
      <c r="AC4218" s="51">
        <v>58.216666666999998</v>
      </c>
    </row>
    <row r="4219" spans="1:29" x14ac:dyDescent="0.25">
      <c r="A4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9" s="4" t="str">
        <f>VLOOKUP(P4219,Lookup!$A$1:$D$19,4,0)</f>
        <v>Bay Area</v>
      </c>
      <c r="C4219" s="4" t="str">
        <f>VLOOKUP(P4219,Lookup!$A$1:$E$19,5,0)</f>
        <v>Region 3</v>
      </c>
      <c r="D4219" s="4" t="str">
        <f>VLOOKUP(P4219,Lookup!$A$1:$B$19,2,0)</f>
        <v>PN</v>
      </c>
      <c r="E4219" s="4" t="str">
        <f>IF(AND((Data[[#This Row],[Min Notif Date]]&gt;$G$3),Data[[#This Row],[Min Notif Date]]&lt;$F$3),"Last Week","No")</f>
        <v>No</v>
      </c>
      <c r="F4219" s="4" t="str">
        <f>VLOOKUP(MONTH(Data[[#This Row],[Min Notif Date]]),Lookup!$G$1:$H$12,2,0)</f>
        <v>8. Aug</v>
      </c>
      <c r="G4219" s="4" t="str">
        <f t="shared" si="65"/>
        <v/>
      </c>
      <c r="H4219" s="4" t="str">
        <f>IF(AND(Data[[#This Row],[Min Notif Time]]&gt;6,Data[[#This Row],[Min Notif Time]]&lt;17),"Business Hours","Non-Business Hours")</f>
        <v>Business Hours</v>
      </c>
      <c r="I4219" s="4" t="str" cm="1">
        <f t="array" ref="I4219">IFERROR(VLOOKUP(Data[[#This Row],[Min Notif Date]],Lookup!$N$1:$P$11,2,0),_xlfn.IFS(VLOOKUP(WEEKDAY(Data[[#This Row],[Min Notif Date]],2),Lookup!$J$1:$L$7,3,0)="Weekend","Weekend",VLOOKUP(WEEKDAY(Data[[#This Row],[Min Notif Date]],2),Lookup!$J$1:$L$7,3,0)="Weekday","Weekday"))</f>
        <v>Weekday</v>
      </c>
      <c r="J4219" s="4" t="str">
        <f>VLOOKUP(WEEKDAY(Data[[#This Row],[Min Notif Date]],2),Lookup!$J$1:$K$7,2,0)</f>
        <v>1. Mon</v>
      </c>
      <c r="K4219" s="37">
        <f>ROUNDDOWN(Data[[#This Row],[PGE Notified Time]],0)</f>
        <v>45516</v>
      </c>
      <c r="L4219" s="4">
        <f>HOUR(Data[[#This Row],[PGE Notified Time]])</f>
        <v>8</v>
      </c>
      <c r="M4219">
        <v>111231</v>
      </c>
      <c r="O4219" t="s">
        <v>117</v>
      </c>
      <c r="P4219" t="s">
        <v>165</v>
      </c>
      <c r="Q4219" s="44" t="s">
        <v>117</v>
      </c>
      <c r="R4219" t="s">
        <v>147</v>
      </c>
      <c r="S4219" s="1" t="s">
        <v>5</v>
      </c>
      <c r="T4219" s="1">
        <v>45516.361689814818</v>
      </c>
      <c r="U4219" s="1">
        <v>45516.402118055557</v>
      </c>
      <c r="V4219" t="s">
        <v>120</v>
      </c>
      <c r="W4219" t="s">
        <v>608</v>
      </c>
      <c r="X4219" t="s">
        <v>167</v>
      </c>
      <c r="Y4219" t="s">
        <v>123</v>
      </c>
      <c r="Z4219">
        <v>129371808</v>
      </c>
      <c r="AA4219" s="50">
        <v>47123428</v>
      </c>
      <c r="AB4219" t="s">
        <v>124</v>
      </c>
      <c r="AC4219" s="51">
        <v>58.216666666999998</v>
      </c>
    </row>
    <row r="4220" spans="1:29" x14ac:dyDescent="0.25">
      <c r="A4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0" s="4" t="str">
        <f>VLOOKUP(P4220,Lookup!$A$1:$D$19,4,0)</f>
        <v>South Bay</v>
      </c>
      <c r="C4220" s="4" t="str">
        <f>VLOOKUP(P4220,Lookup!$A$1:$E$19,5,0)</f>
        <v>Region 4</v>
      </c>
      <c r="D4220" s="4" t="str">
        <f>VLOOKUP(P4220,Lookup!$A$1:$B$19,2,0)</f>
        <v>CC</v>
      </c>
      <c r="E4220" s="4" t="str">
        <f>IF(AND((Data[[#This Row],[Min Notif Date]]&gt;$G$3),Data[[#This Row],[Min Notif Date]]&lt;$F$3),"Last Week","No")</f>
        <v>No</v>
      </c>
      <c r="F4220" s="4" t="str">
        <f>VLOOKUP(MONTH(Data[[#This Row],[Min Notif Date]]),Lookup!$G$1:$H$12,2,0)</f>
        <v>7. Jul</v>
      </c>
      <c r="G4220" s="4" t="str">
        <f t="shared" si="65"/>
        <v/>
      </c>
      <c r="H4220" s="4" t="str">
        <f>IF(AND(Data[[#This Row],[Min Notif Time]]&gt;6,Data[[#This Row],[Min Notif Time]]&lt;17),"Business Hours","Non-Business Hours")</f>
        <v>Business Hours</v>
      </c>
      <c r="I4220" s="4" t="str" cm="1">
        <f t="array" ref="I4220">IFERROR(VLOOKUP(Data[[#This Row],[Min Notif Date]],Lookup!$N$1:$P$11,2,0),_xlfn.IFS(VLOOKUP(WEEKDAY(Data[[#This Row],[Min Notif Date]],2),Lookup!$J$1:$L$7,3,0)="Weekend","Weekend",VLOOKUP(WEEKDAY(Data[[#This Row],[Min Notif Date]],2),Lookup!$J$1:$L$7,3,0)="Weekday","Weekday"))</f>
        <v>Weekday</v>
      </c>
      <c r="J4220" s="4" t="str">
        <f>VLOOKUP(WEEKDAY(Data[[#This Row],[Min Notif Date]],2),Lookup!$J$1:$K$7,2,0)</f>
        <v>2. Tue</v>
      </c>
      <c r="K4220" s="37">
        <f>ROUNDDOWN(Data[[#This Row],[PGE Notified Time]],0)</f>
        <v>45475</v>
      </c>
      <c r="L4220" s="4">
        <f>HOUR(Data[[#This Row],[PGE Notified Time]])</f>
        <v>12</v>
      </c>
      <c r="M4220">
        <v>109622</v>
      </c>
      <c r="O4220" t="s">
        <v>117</v>
      </c>
      <c r="P4220" t="s">
        <v>134</v>
      </c>
      <c r="Q4220" s="44" t="s">
        <v>117</v>
      </c>
      <c r="R4220" t="s">
        <v>119</v>
      </c>
      <c r="S4220" s="1" t="s">
        <v>5</v>
      </c>
      <c r="T4220" s="1">
        <v>45475.511736111112</v>
      </c>
      <c r="U4220" s="1">
        <v>45475.552083333336</v>
      </c>
      <c r="V4220" t="s">
        <v>120</v>
      </c>
      <c r="W4220" t="s">
        <v>608</v>
      </c>
      <c r="X4220" t="s">
        <v>689</v>
      </c>
      <c r="Y4220" t="s">
        <v>123</v>
      </c>
      <c r="Z4220">
        <v>129157569</v>
      </c>
      <c r="AA4220" s="50">
        <v>47106831</v>
      </c>
      <c r="AB4220" t="s">
        <v>124</v>
      </c>
      <c r="AC4220" s="51">
        <v>58.1</v>
      </c>
    </row>
    <row r="4221" spans="1:29" x14ac:dyDescent="0.25">
      <c r="A4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1" s="4" t="str">
        <f>VLOOKUP(P4221,Lookup!$A$1:$D$19,4,0)</f>
        <v>North Coast</v>
      </c>
      <c r="C4221" s="4" t="str">
        <f>VLOOKUP(P4221,Lookup!$A$1:$E$19,5,0)</f>
        <v>Region 1</v>
      </c>
      <c r="D4221" s="4" t="str">
        <f>VLOOKUP(P4221,Lookup!$A$1:$B$19,2,0)</f>
        <v>NB</v>
      </c>
      <c r="E4221" s="4" t="str">
        <f>IF(AND((Data[[#This Row],[Min Notif Date]]&gt;$G$3),Data[[#This Row],[Min Notif Date]]&lt;$F$3),"Last Week","No")</f>
        <v>No</v>
      </c>
      <c r="F4221" s="4" t="str">
        <f>VLOOKUP(MONTH(Data[[#This Row],[Min Notif Date]]),Lookup!$G$1:$H$12,2,0)</f>
        <v>5. May</v>
      </c>
      <c r="G4221" s="4" t="str">
        <f t="shared" si="65"/>
        <v/>
      </c>
      <c r="H4221" s="4" t="str">
        <f>IF(AND(Data[[#This Row],[Min Notif Time]]&gt;6,Data[[#This Row],[Min Notif Time]]&lt;17),"Business Hours","Non-Business Hours")</f>
        <v>Business Hours</v>
      </c>
      <c r="I4221" s="4" t="str" cm="1">
        <f t="array" ref="I4221">IFERROR(VLOOKUP(Data[[#This Row],[Min Notif Date]],Lookup!$N$1:$P$11,2,0),_xlfn.IFS(VLOOKUP(WEEKDAY(Data[[#This Row],[Min Notif Date]],2),Lookup!$J$1:$L$7,3,0)="Weekend","Weekend",VLOOKUP(WEEKDAY(Data[[#This Row],[Min Notif Date]],2),Lookup!$J$1:$L$7,3,0)="Weekday","Weekday"))</f>
        <v>Weekday</v>
      </c>
      <c r="J4221" s="4" t="str">
        <f>VLOOKUP(WEEKDAY(Data[[#This Row],[Min Notif Date]],2),Lookup!$J$1:$K$7,2,0)</f>
        <v>2. Tue</v>
      </c>
      <c r="K4221" s="37">
        <f>ROUNDDOWN(Data[[#This Row],[PGE Notified Time]],0)</f>
        <v>45419</v>
      </c>
      <c r="L4221" s="4">
        <f>HOUR(Data[[#This Row],[PGE Notified Time]])</f>
        <v>9</v>
      </c>
      <c r="M4221">
        <v>107410</v>
      </c>
      <c r="O4221" t="s">
        <v>117</v>
      </c>
      <c r="P4221" t="s">
        <v>126</v>
      </c>
      <c r="Q4221" s="44" t="s">
        <v>117</v>
      </c>
      <c r="R4221" t="s">
        <v>119</v>
      </c>
      <c r="S4221" s="1" t="s">
        <v>5</v>
      </c>
      <c r="T4221" s="1">
        <v>45419.387002314812</v>
      </c>
      <c r="U4221" s="1">
        <v>45419.427349537036</v>
      </c>
      <c r="V4221" t="s">
        <v>120</v>
      </c>
      <c r="W4221" t="s">
        <v>608</v>
      </c>
      <c r="X4221" t="s">
        <v>127</v>
      </c>
      <c r="Y4221" t="s">
        <v>123</v>
      </c>
      <c r="Z4221">
        <v>128719703</v>
      </c>
      <c r="AA4221" s="50">
        <v>47069198</v>
      </c>
      <c r="AB4221" t="s">
        <v>124</v>
      </c>
      <c r="AC4221" s="51">
        <v>58.1</v>
      </c>
    </row>
    <row r="4222" spans="1:29" x14ac:dyDescent="0.25">
      <c r="A4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2" s="4" t="str">
        <f>VLOOKUP(P4222,Lookup!$A$1:$D$19,4,0)</f>
        <v>Bay Area</v>
      </c>
      <c r="C4222" s="4" t="str">
        <f>VLOOKUP(P4222,Lookup!$A$1:$E$19,5,0)</f>
        <v>Region 3</v>
      </c>
      <c r="D4222" s="4" t="str">
        <f>VLOOKUP(P4222,Lookup!$A$1:$B$19,2,0)</f>
        <v>EB</v>
      </c>
      <c r="E4222" s="4" t="str">
        <f>IF(AND((Data[[#This Row],[Min Notif Date]]&gt;$G$3),Data[[#This Row],[Min Notif Date]]&lt;$F$3),"Last Week","No")</f>
        <v>No</v>
      </c>
      <c r="F4222" s="4" t="str">
        <f>VLOOKUP(MONTH(Data[[#This Row],[Min Notif Date]]),Lookup!$G$1:$H$12,2,0)</f>
        <v>9. Sep</v>
      </c>
      <c r="G4222" s="4" t="str">
        <f t="shared" si="65"/>
        <v/>
      </c>
      <c r="H4222" s="4" t="str">
        <f>IF(AND(Data[[#This Row],[Min Notif Time]]&gt;6,Data[[#This Row],[Min Notif Time]]&lt;17),"Business Hours","Non-Business Hours")</f>
        <v>Business Hours</v>
      </c>
      <c r="I4222" s="4" t="str" cm="1">
        <f t="array" ref="I4222">IFERROR(VLOOKUP(Data[[#This Row],[Min Notif Date]],Lookup!$N$1:$P$11,2,0),_xlfn.IFS(VLOOKUP(WEEKDAY(Data[[#This Row],[Min Notif Date]],2),Lookup!$J$1:$L$7,3,0)="Weekend","Weekend",VLOOKUP(WEEKDAY(Data[[#This Row],[Min Notif Date]],2),Lookup!$J$1:$L$7,3,0)="Weekday","Weekday"))</f>
        <v>Weekday</v>
      </c>
      <c r="J4222" s="4" t="str">
        <f>VLOOKUP(WEEKDAY(Data[[#This Row],[Min Notif Date]],2),Lookup!$J$1:$K$7,2,0)</f>
        <v>5. Fri</v>
      </c>
      <c r="K4222" s="37">
        <f>ROUNDDOWN(Data[[#This Row],[PGE Notified Time]],0)</f>
        <v>45548</v>
      </c>
      <c r="L4222" s="4">
        <f>HOUR(Data[[#This Row],[PGE Notified Time]])</f>
        <v>11</v>
      </c>
      <c r="M4222">
        <v>112536</v>
      </c>
      <c r="O4222" t="s">
        <v>117</v>
      </c>
      <c r="P4222" t="s">
        <v>118</v>
      </c>
      <c r="Q4222" s="44" t="s">
        <v>117</v>
      </c>
      <c r="R4222" t="s">
        <v>119</v>
      </c>
      <c r="S4222" s="1" t="s">
        <v>5</v>
      </c>
      <c r="T4222" s="1">
        <v>45548.481886574074</v>
      </c>
      <c r="U4222" s="1">
        <v>45548.522222222222</v>
      </c>
      <c r="V4222" t="s">
        <v>120</v>
      </c>
      <c r="W4222" t="s">
        <v>608</v>
      </c>
      <c r="X4222" t="s">
        <v>188</v>
      </c>
      <c r="Y4222" t="s">
        <v>123</v>
      </c>
      <c r="Z4222">
        <v>129530564</v>
      </c>
      <c r="AA4222" s="50">
        <v>47133454</v>
      </c>
      <c r="AB4222" t="s">
        <v>124</v>
      </c>
      <c r="AC4222" s="51">
        <v>58.083333332999999</v>
      </c>
    </row>
    <row r="4223" spans="1:29" x14ac:dyDescent="0.25">
      <c r="A4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3" s="4" t="str">
        <f>VLOOKUP(P4223,Lookup!$A$1:$D$19,4,0)</f>
        <v>North Valley</v>
      </c>
      <c r="C4223" s="4" t="str">
        <f>VLOOKUP(P4223,Lookup!$A$1:$E$19,5,0)</f>
        <v>Region 2</v>
      </c>
      <c r="D4223" s="4" t="str">
        <f>VLOOKUP(P4223,Lookup!$A$1:$B$19,2,0)</f>
        <v>SI</v>
      </c>
      <c r="E4223" s="4" t="str">
        <f>IF(AND((Data[[#This Row],[Min Notif Date]]&gt;$G$3),Data[[#This Row],[Min Notif Date]]&lt;$F$3),"Last Week","No")</f>
        <v>No</v>
      </c>
      <c r="F4223" s="4" t="str">
        <f>VLOOKUP(MONTH(Data[[#This Row],[Min Notif Date]]),Lookup!$G$1:$H$12,2,0)</f>
        <v>2. Feb</v>
      </c>
      <c r="G4223" s="4" t="str">
        <f t="shared" si="65"/>
        <v/>
      </c>
      <c r="H4223" s="4" t="str">
        <f>IF(AND(Data[[#This Row],[Min Notif Time]]&gt;6,Data[[#This Row],[Min Notif Time]]&lt;17),"Business Hours","Non-Business Hours")</f>
        <v>Non-Business Hours</v>
      </c>
      <c r="I4223" s="4" t="str" cm="1">
        <f t="array" ref="I4223">IFERROR(VLOOKUP(Data[[#This Row],[Min Notif Date]],Lookup!$N$1:$P$11,2,0),_xlfn.IFS(VLOOKUP(WEEKDAY(Data[[#This Row],[Min Notif Date]],2),Lookup!$J$1:$L$7,3,0)="Weekend","Weekend",VLOOKUP(WEEKDAY(Data[[#This Row],[Min Notif Date]],2),Lookup!$J$1:$L$7,3,0)="Weekday","Weekday"))</f>
        <v>Weekend</v>
      </c>
      <c r="J4223" s="4" t="str">
        <f>VLOOKUP(WEEKDAY(Data[[#This Row],[Min Notif Date]],2),Lookup!$J$1:$K$7,2,0)</f>
        <v>7. Sun</v>
      </c>
      <c r="K4223" s="37">
        <f>ROUNDDOWN(Data[[#This Row],[PGE Notified Time]],0)</f>
        <v>45347</v>
      </c>
      <c r="L4223" s="4">
        <f>HOUR(Data[[#This Row],[PGE Notified Time]])</f>
        <v>23</v>
      </c>
      <c r="M4223">
        <v>104561</v>
      </c>
      <c r="N4223">
        <v>1164737046</v>
      </c>
      <c r="O4223" t="s">
        <v>117</v>
      </c>
      <c r="P4223" t="s">
        <v>172</v>
      </c>
      <c r="Q4223" s="44" t="s">
        <v>117</v>
      </c>
      <c r="R4223" t="s">
        <v>125</v>
      </c>
      <c r="S4223" s="1">
        <v>45347.959756944445</v>
      </c>
      <c r="T4223" s="1">
        <v>45347.972303240742</v>
      </c>
      <c r="U4223" s="1">
        <v>45348.000069444446</v>
      </c>
      <c r="V4223" t="s">
        <v>120</v>
      </c>
      <c r="W4223" t="s">
        <v>608</v>
      </c>
      <c r="X4223" t="s">
        <v>421</v>
      </c>
      <c r="Y4223" t="s">
        <v>123</v>
      </c>
      <c r="AA4223" s="50"/>
      <c r="AB4223" t="s">
        <v>124</v>
      </c>
      <c r="AC4223" s="51">
        <v>58.05</v>
      </c>
    </row>
    <row r="4224" spans="1:29" x14ac:dyDescent="0.25">
      <c r="A4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4" s="4" t="str">
        <f>VLOOKUP(P4224,Lookup!$A$1:$D$19,4,0)</f>
        <v>Bay Area</v>
      </c>
      <c r="C4224" s="4" t="str">
        <f>VLOOKUP(P4224,Lookup!$A$1:$E$19,5,0)</f>
        <v>Region 3</v>
      </c>
      <c r="D4224" s="4" t="str">
        <f>VLOOKUP(P4224,Lookup!$A$1:$B$19,2,0)</f>
        <v>SF</v>
      </c>
      <c r="E4224" s="4" t="str">
        <f>IF(AND((Data[[#This Row],[Min Notif Date]]&gt;$G$3),Data[[#This Row],[Min Notif Date]]&lt;$F$3),"Last Week","No")</f>
        <v>No</v>
      </c>
      <c r="F4224" s="4" t="str">
        <f>VLOOKUP(MONTH(Data[[#This Row],[Min Notif Date]]),Lookup!$G$1:$H$12,2,0)</f>
        <v>6. Jun</v>
      </c>
      <c r="G4224" s="4" t="str">
        <f t="shared" si="65"/>
        <v/>
      </c>
      <c r="H4224" s="4" t="str">
        <f>IF(AND(Data[[#This Row],[Min Notif Time]]&gt;6,Data[[#This Row],[Min Notif Time]]&lt;17),"Business Hours","Non-Business Hours")</f>
        <v>Business Hours</v>
      </c>
      <c r="I4224" s="4" t="str" cm="1">
        <f t="array" ref="I4224">IFERROR(VLOOKUP(Data[[#This Row],[Min Notif Date]],Lookup!$N$1:$P$11,2,0),_xlfn.IFS(VLOOKUP(WEEKDAY(Data[[#This Row],[Min Notif Date]],2),Lookup!$J$1:$L$7,3,0)="Weekend","Weekend",VLOOKUP(WEEKDAY(Data[[#This Row],[Min Notif Date]],2),Lookup!$J$1:$L$7,3,0)="Weekday","Weekday"))</f>
        <v>Weekday</v>
      </c>
      <c r="J4224" s="4" t="str">
        <f>VLOOKUP(WEEKDAY(Data[[#This Row],[Min Notif Date]],2),Lookup!$J$1:$K$7,2,0)</f>
        <v>1. Mon</v>
      </c>
      <c r="K4224" s="37">
        <f>ROUNDDOWN(Data[[#This Row],[PGE Notified Time]],0)</f>
        <v>45467</v>
      </c>
      <c r="L4224" s="4">
        <f>HOUR(Data[[#This Row],[PGE Notified Time]])</f>
        <v>10</v>
      </c>
      <c r="M4224">
        <v>109285</v>
      </c>
      <c r="O4224" t="s">
        <v>117</v>
      </c>
      <c r="P4224" t="s">
        <v>128</v>
      </c>
      <c r="Q4224" s="44" t="s">
        <v>117</v>
      </c>
      <c r="R4224" t="s">
        <v>147</v>
      </c>
      <c r="S4224" s="1" t="s">
        <v>5</v>
      </c>
      <c r="T4224" s="1">
        <v>45467.432592592595</v>
      </c>
      <c r="U4224" s="1">
        <v>45467.472812499997</v>
      </c>
      <c r="V4224" t="s">
        <v>120</v>
      </c>
      <c r="W4224" t="s">
        <v>608</v>
      </c>
      <c r="X4224" t="s">
        <v>129</v>
      </c>
      <c r="Y4224" t="s">
        <v>123</v>
      </c>
      <c r="Z4224">
        <v>129117378</v>
      </c>
      <c r="AA4224" s="50">
        <v>47102592</v>
      </c>
      <c r="AB4224" t="s">
        <v>124</v>
      </c>
      <c r="AC4224" s="51">
        <v>57.916666667000001</v>
      </c>
    </row>
    <row r="4225" spans="1:29" x14ac:dyDescent="0.25">
      <c r="A4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5" s="4" t="str">
        <f>VLOOKUP(P4225,Lookup!$A$1:$D$19,4,0)</f>
        <v>South Bay</v>
      </c>
      <c r="C4225" s="4" t="str">
        <f>VLOOKUP(P4225,Lookup!$A$1:$E$19,5,0)</f>
        <v>Region 4</v>
      </c>
      <c r="D4225" s="4" t="str">
        <f>VLOOKUP(P4225,Lookup!$A$1:$B$19,2,0)</f>
        <v>CC</v>
      </c>
      <c r="E4225" s="4" t="str">
        <f>IF(AND((Data[[#This Row],[Min Notif Date]]&gt;$G$3),Data[[#This Row],[Min Notif Date]]&lt;$F$3),"Last Week","No")</f>
        <v>No</v>
      </c>
      <c r="F4225" s="4" t="str">
        <f>VLOOKUP(MONTH(Data[[#This Row],[Min Notif Date]]),Lookup!$G$1:$H$12,2,0)</f>
        <v>7. Jul</v>
      </c>
      <c r="G4225" s="4" t="str">
        <f t="shared" si="65"/>
        <v/>
      </c>
      <c r="H4225" s="4" t="str">
        <f>IF(AND(Data[[#This Row],[Min Notif Time]]&gt;6,Data[[#This Row],[Min Notif Time]]&lt;17),"Business Hours","Non-Business Hours")</f>
        <v>Business Hours</v>
      </c>
      <c r="I4225" s="4" t="str" cm="1">
        <f t="array" ref="I4225">IFERROR(VLOOKUP(Data[[#This Row],[Min Notif Date]],Lookup!$N$1:$P$11,2,0),_xlfn.IFS(VLOOKUP(WEEKDAY(Data[[#This Row],[Min Notif Date]],2),Lookup!$J$1:$L$7,3,0)="Weekend","Weekend",VLOOKUP(WEEKDAY(Data[[#This Row],[Min Notif Date]],2),Lookup!$J$1:$L$7,3,0)="Weekday","Weekday"))</f>
        <v>Weekday</v>
      </c>
      <c r="J4225" s="4" t="str">
        <f>VLOOKUP(WEEKDAY(Data[[#This Row],[Min Notif Date]],2),Lookup!$J$1:$K$7,2,0)</f>
        <v>3. Wed</v>
      </c>
      <c r="K4225" s="37">
        <f>ROUNDDOWN(Data[[#This Row],[PGE Notified Time]],0)</f>
        <v>45504</v>
      </c>
      <c r="L4225" s="4">
        <f>HOUR(Data[[#This Row],[PGE Notified Time]])</f>
        <v>11</v>
      </c>
      <c r="M4225">
        <v>110825</v>
      </c>
      <c r="N4225" t="s">
        <v>986</v>
      </c>
      <c r="O4225" t="s">
        <v>57</v>
      </c>
      <c r="P4225" t="s">
        <v>134</v>
      </c>
      <c r="Q4225" s="44" t="s">
        <v>259</v>
      </c>
      <c r="R4225" t="s">
        <v>119</v>
      </c>
      <c r="S4225" s="1">
        <v>45504.474432870367</v>
      </c>
      <c r="T4225" s="1">
        <v>45504.47625</v>
      </c>
      <c r="U4225" s="1">
        <v>45504.51458333333</v>
      </c>
      <c r="V4225" t="s">
        <v>120</v>
      </c>
      <c r="W4225" t="s">
        <v>121</v>
      </c>
      <c r="X4225" t="s">
        <v>461</v>
      </c>
      <c r="Y4225" t="s">
        <v>123</v>
      </c>
      <c r="Z4225">
        <v>129314865</v>
      </c>
      <c r="AA4225" s="50">
        <v>47119628</v>
      </c>
      <c r="AB4225" t="s">
        <v>124</v>
      </c>
      <c r="AC4225" s="51">
        <v>57.816666667</v>
      </c>
    </row>
    <row r="4226" spans="1:29" x14ac:dyDescent="0.25">
      <c r="A4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6" s="4" t="str">
        <f>VLOOKUP(P4226,Lookup!$A$1:$D$19,4,0)</f>
        <v>Central Valley</v>
      </c>
      <c r="C4226" s="4" t="str">
        <f>VLOOKUP(P4226,Lookup!$A$1:$E$19,5,0)</f>
        <v>Region 5</v>
      </c>
      <c r="D4226" s="4" t="str">
        <f>VLOOKUP(P4226,Lookup!$A$1:$B$19,2,0)</f>
        <v>YO</v>
      </c>
      <c r="E4226" s="4" t="str">
        <f>IF(AND((Data[[#This Row],[Min Notif Date]]&gt;$G$3),Data[[#This Row],[Min Notif Date]]&lt;$F$3),"Last Week","No")</f>
        <v>No</v>
      </c>
      <c r="F4226" s="4" t="str">
        <f>VLOOKUP(MONTH(Data[[#This Row],[Min Notif Date]]),Lookup!$G$1:$H$12,2,0)</f>
        <v>5. May</v>
      </c>
      <c r="G4226" s="4" t="str">
        <f t="shared" si="65"/>
        <v/>
      </c>
      <c r="H4226" s="4" t="str">
        <f>IF(AND(Data[[#This Row],[Min Notif Time]]&gt;6,Data[[#This Row],[Min Notif Time]]&lt;17),"Business Hours","Non-Business Hours")</f>
        <v>Business Hours</v>
      </c>
      <c r="I4226" s="4" t="str" cm="1">
        <f t="array" ref="I4226">IFERROR(VLOOKUP(Data[[#This Row],[Min Notif Date]],Lookup!$N$1:$P$11,2,0),_xlfn.IFS(VLOOKUP(WEEKDAY(Data[[#This Row],[Min Notif Date]],2),Lookup!$J$1:$L$7,3,0)="Weekend","Weekend",VLOOKUP(WEEKDAY(Data[[#This Row],[Min Notif Date]],2),Lookup!$J$1:$L$7,3,0)="Weekday","Weekday"))</f>
        <v>Weekday</v>
      </c>
      <c r="J4226" s="4" t="str">
        <f>VLOOKUP(WEEKDAY(Data[[#This Row],[Min Notif Date]],2),Lookup!$J$1:$K$7,2,0)</f>
        <v>4. Thu</v>
      </c>
      <c r="K4226" s="37">
        <f>ROUNDDOWN(Data[[#This Row],[PGE Notified Time]],0)</f>
        <v>45428</v>
      </c>
      <c r="L4226" s="4">
        <f>HOUR(Data[[#This Row],[PGE Notified Time]])</f>
        <v>12</v>
      </c>
      <c r="M4226">
        <v>107754</v>
      </c>
      <c r="O4226" t="s">
        <v>117</v>
      </c>
      <c r="P4226" t="s">
        <v>197</v>
      </c>
      <c r="Q4226" s="44" t="s">
        <v>117</v>
      </c>
      <c r="R4226" t="s">
        <v>147</v>
      </c>
      <c r="S4226" s="1" t="s">
        <v>5</v>
      </c>
      <c r="T4226" s="1">
        <v>45428.533402777779</v>
      </c>
      <c r="U4226" s="1">
        <v>45428.573530092595</v>
      </c>
      <c r="V4226" t="s">
        <v>120</v>
      </c>
      <c r="W4226" t="s">
        <v>608</v>
      </c>
      <c r="X4226" t="s">
        <v>198</v>
      </c>
      <c r="Y4226" t="s">
        <v>123</v>
      </c>
      <c r="AA4226" s="50"/>
      <c r="AB4226" t="s">
        <v>124</v>
      </c>
      <c r="AC4226" s="51">
        <v>57.783333333000002</v>
      </c>
    </row>
    <row r="4227" spans="1:29" x14ac:dyDescent="0.25">
      <c r="A4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7" s="4" t="str">
        <f>VLOOKUP(P4227,Lookup!$A$1:$D$19,4,0)</f>
        <v>Bay Area</v>
      </c>
      <c r="C4227" s="4" t="str">
        <f>VLOOKUP(P4227,Lookup!$A$1:$E$19,5,0)</f>
        <v>Region 3</v>
      </c>
      <c r="D4227" s="4" t="str">
        <f>VLOOKUP(P4227,Lookup!$A$1:$B$19,2,0)</f>
        <v>MI</v>
      </c>
      <c r="E4227" s="4" t="str">
        <f>IF(AND((Data[[#This Row],[Min Notif Date]]&gt;$G$3),Data[[#This Row],[Min Notif Date]]&lt;$F$3),"Last Week","No")</f>
        <v>No</v>
      </c>
      <c r="F4227" s="4" t="str">
        <f>VLOOKUP(MONTH(Data[[#This Row],[Min Notif Date]]),Lookup!$G$1:$H$12,2,0)</f>
        <v>5. May</v>
      </c>
      <c r="G4227" s="4" t="str">
        <f t="shared" si="65"/>
        <v/>
      </c>
      <c r="H4227" s="4" t="str">
        <f>IF(AND(Data[[#This Row],[Min Notif Time]]&gt;6,Data[[#This Row],[Min Notif Time]]&lt;17),"Business Hours","Non-Business Hours")</f>
        <v>Business Hours</v>
      </c>
      <c r="I4227" s="4" t="str" cm="1">
        <f t="array" ref="I4227">IFERROR(VLOOKUP(Data[[#This Row],[Min Notif Date]],Lookup!$N$1:$P$11,2,0),_xlfn.IFS(VLOOKUP(WEEKDAY(Data[[#This Row],[Min Notif Date]],2),Lookup!$J$1:$L$7,3,0)="Weekend","Weekend",VLOOKUP(WEEKDAY(Data[[#This Row],[Min Notif Date]],2),Lookup!$J$1:$L$7,3,0)="Weekday","Weekday"))</f>
        <v>Weekday</v>
      </c>
      <c r="J4227" s="4" t="str">
        <f>VLOOKUP(WEEKDAY(Data[[#This Row],[Min Notif Date]],2),Lookup!$J$1:$K$7,2,0)</f>
        <v>3. Wed</v>
      </c>
      <c r="K4227" s="37">
        <f>ROUNDDOWN(Data[[#This Row],[PGE Notified Time]],0)</f>
        <v>45427</v>
      </c>
      <c r="L4227" s="4">
        <f>HOUR(Data[[#This Row],[PGE Notified Time]])</f>
        <v>9</v>
      </c>
      <c r="M4227">
        <v>107698</v>
      </c>
      <c r="N4227">
        <v>3008121127</v>
      </c>
      <c r="O4227" t="s">
        <v>117</v>
      </c>
      <c r="P4227" t="s">
        <v>154</v>
      </c>
      <c r="Q4227" s="44" t="s">
        <v>117</v>
      </c>
      <c r="R4227" t="s">
        <v>147</v>
      </c>
      <c r="S4227" s="1">
        <v>45427.376631944448</v>
      </c>
      <c r="T4227" s="1">
        <v>45427.387696759259</v>
      </c>
      <c r="U4227" s="1">
        <v>45427.416759259257</v>
      </c>
      <c r="V4227" t="s">
        <v>120</v>
      </c>
      <c r="W4227" t="s">
        <v>608</v>
      </c>
      <c r="X4227" t="s">
        <v>229</v>
      </c>
      <c r="Y4227" t="s">
        <v>123</v>
      </c>
      <c r="Z4227">
        <v>128776603</v>
      </c>
      <c r="AA4227" s="50">
        <v>47074415</v>
      </c>
      <c r="AB4227" t="s">
        <v>124</v>
      </c>
      <c r="AC4227" s="51">
        <v>57.783333333000002</v>
      </c>
    </row>
    <row r="4228" spans="1:29" x14ac:dyDescent="0.25">
      <c r="A4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8" s="4" t="str">
        <f>VLOOKUP(P4228,Lookup!$A$1:$D$19,4,0)</f>
        <v>Bay Area</v>
      </c>
      <c r="C4228" s="4" t="str">
        <f>VLOOKUP(P4228,Lookup!$A$1:$E$19,5,0)</f>
        <v>Region 3</v>
      </c>
      <c r="D4228" s="4" t="str">
        <f>VLOOKUP(P4228,Lookup!$A$1:$B$19,2,0)</f>
        <v>SF</v>
      </c>
      <c r="E4228" s="4" t="str">
        <f>IF(AND((Data[[#This Row],[Min Notif Date]]&gt;$G$3),Data[[#This Row],[Min Notif Date]]&lt;$F$3),"Last Week","No")</f>
        <v>No</v>
      </c>
      <c r="F4228" s="4" t="str">
        <f>VLOOKUP(MONTH(Data[[#This Row],[Min Notif Date]]),Lookup!$G$1:$H$12,2,0)</f>
        <v>4. Apr</v>
      </c>
      <c r="G4228" s="4" t="str">
        <f t="shared" si="65"/>
        <v/>
      </c>
      <c r="H4228" s="4" t="str">
        <f>IF(AND(Data[[#This Row],[Min Notif Time]]&gt;6,Data[[#This Row],[Min Notif Time]]&lt;17),"Business Hours","Non-Business Hours")</f>
        <v>Business Hours</v>
      </c>
      <c r="I4228" s="4" t="str" cm="1">
        <f t="array" ref="I4228">IFERROR(VLOOKUP(Data[[#This Row],[Min Notif Date]],Lookup!$N$1:$P$11,2,0),_xlfn.IFS(VLOOKUP(WEEKDAY(Data[[#This Row],[Min Notif Date]],2),Lookup!$J$1:$L$7,3,0)="Weekend","Weekend",VLOOKUP(WEEKDAY(Data[[#This Row],[Min Notif Date]],2),Lookup!$J$1:$L$7,3,0)="Weekday","Weekday"))</f>
        <v>Weekday</v>
      </c>
      <c r="J4228" s="4" t="str">
        <f>VLOOKUP(WEEKDAY(Data[[#This Row],[Min Notif Date]],2),Lookup!$J$1:$K$7,2,0)</f>
        <v>5. Fri</v>
      </c>
      <c r="K4228" s="37">
        <f>ROUNDDOWN(Data[[#This Row],[PGE Notified Time]],0)</f>
        <v>45401</v>
      </c>
      <c r="L4228" s="4">
        <f>HOUR(Data[[#This Row],[PGE Notified Time]])</f>
        <v>9</v>
      </c>
      <c r="M4228">
        <v>106751</v>
      </c>
      <c r="O4228" t="s">
        <v>117</v>
      </c>
      <c r="P4228" t="s">
        <v>128</v>
      </c>
      <c r="Q4228" s="44" t="s">
        <v>117</v>
      </c>
      <c r="R4228" t="s">
        <v>215</v>
      </c>
      <c r="S4228" s="1" t="s">
        <v>5</v>
      </c>
      <c r="T4228" s="1">
        <v>45401.391053240739</v>
      </c>
      <c r="U4228" s="1">
        <v>45401.431157407409</v>
      </c>
      <c r="V4228" t="s">
        <v>120</v>
      </c>
      <c r="W4228" t="s">
        <v>608</v>
      </c>
      <c r="X4228" t="s">
        <v>129</v>
      </c>
      <c r="Y4228" t="s">
        <v>123</v>
      </c>
      <c r="Z4228">
        <v>128581638</v>
      </c>
      <c r="AA4228" s="50">
        <v>47061523</v>
      </c>
      <c r="AB4228" t="s">
        <v>124</v>
      </c>
      <c r="AC4228" s="51">
        <v>57.75</v>
      </c>
    </row>
    <row r="4229" spans="1:29" x14ac:dyDescent="0.25">
      <c r="A4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9" s="4" t="str">
        <f>VLOOKUP(P4229,Lookup!$A$1:$D$19,4,0)</f>
        <v>Bay Area</v>
      </c>
      <c r="C4229" s="4" t="str">
        <f>VLOOKUP(P4229,Lookup!$A$1:$E$19,5,0)</f>
        <v>Region 3</v>
      </c>
      <c r="D4229" s="4" t="str">
        <f>VLOOKUP(P4229,Lookup!$A$1:$B$19,2,0)</f>
        <v>PN</v>
      </c>
      <c r="E4229" s="4" t="str">
        <f>IF(AND((Data[[#This Row],[Min Notif Date]]&gt;$G$3),Data[[#This Row],[Min Notif Date]]&lt;$F$3),"Last Week","No")</f>
        <v>No</v>
      </c>
      <c r="F4229" s="4" t="str">
        <f>VLOOKUP(MONTH(Data[[#This Row],[Min Notif Date]]),Lookup!$G$1:$H$12,2,0)</f>
        <v>8. Aug</v>
      </c>
      <c r="G4229" s="4" t="str">
        <f t="shared" ref="G4229:G4292" si="66">IF(AC4229&lt;0,"Negative","")</f>
        <v/>
      </c>
      <c r="H4229" s="4" t="str">
        <f>IF(AND(Data[[#This Row],[Min Notif Time]]&gt;6,Data[[#This Row],[Min Notif Time]]&lt;17),"Business Hours","Non-Business Hours")</f>
        <v>Business Hours</v>
      </c>
      <c r="I4229" s="4" t="str" cm="1">
        <f t="array" ref="I4229">IFERROR(VLOOKUP(Data[[#This Row],[Min Notif Date]],Lookup!$N$1:$P$11,2,0),_xlfn.IFS(VLOOKUP(WEEKDAY(Data[[#This Row],[Min Notif Date]],2),Lookup!$J$1:$L$7,3,0)="Weekend","Weekend",VLOOKUP(WEEKDAY(Data[[#This Row],[Min Notif Date]],2),Lookup!$J$1:$L$7,3,0)="Weekday","Weekday"))</f>
        <v>Weekday</v>
      </c>
      <c r="J4229" s="4" t="str">
        <f>VLOOKUP(WEEKDAY(Data[[#This Row],[Min Notif Date]],2),Lookup!$J$1:$K$7,2,0)</f>
        <v>3. Wed</v>
      </c>
      <c r="K4229" s="37">
        <f>ROUNDDOWN(Data[[#This Row],[PGE Notified Time]],0)</f>
        <v>45532</v>
      </c>
      <c r="L4229" s="4">
        <f>HOUR(Data[[#This Row],[PGE Notified Time]])</f>
        <v>9</v>
      </c>
      <c r="M4229">
        <v>111876</v>
      </c>
      <c r="O4229" t="s">
        <v>117</v>
      </c>
      <c r="P4229" t="s">
        <v>165</v>
      </c>
      <c r="Q4229" s="44" t="s">
        <v>117</v>
      </c>
      <c r="R4229" t="s">
        <v>119</v>
      </c>
      <c r="S4229" s="1" t="s">
        <v>5</v>
      </c>
      <c r="T4229" s="1">
        <v>45532.404618055552</v>
      </c>
      <c r="U4229" s="1">
        <v>45532.444699074076</v>
      </c>
      <c r="V4229" t="s">
        <v>120</v>
      </c>
      <c r="W4229" t="s">
        <v>608</v>
      </c>
      <c r="X4229" t="s">
        <v>167</v>
      </c>
      <c r="Y4229" t="s">
        <v>123</v>
      </c>
      <c r="Z4229">
        <v>129446796</v>
      </c>
      <c r="AA4229" s="50">
        <v>47127549</v>
      </c>
      <c r="AB4229" t="s">
        <v>124</v>
      </c>
      <c r="AC4229" s="51">
        <v>57.716666666999998</v>
      </c>
    </row>
    <row r="4230" spans="1:29" x14ac:dyDescent="0.25">
      <c r="A4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0" s="4" t="str">
        <f>VLOOKUP(P4230,Lookup!$A$1:$D$19,4,0)</f>
        <v>Bay Area</v>
      </c>
      <c r="C4230" s="4" t="str">
        <f>VLOOKUP(P4230,Lookup!$A$1:$E$19,5,0)</f>
        <v>Region 3</v>
      </c>
      <c r="D4230" s="4" t="str">
        <f>VLOOKUP(P4230,Lookup!$A$1:$B$19,2,0)</f>
        <v>MI</v>
      </c>
      <c r="E4230" s="4" t="str">
        <f>IF(AND((Data[[#This Row],[Min Notif Date]]&gt;$G$3),Data[[#This Row],[Min Notif Date]]&lt;$F$3),"Last Week","No")</f>
        <v>No</v>
      </c>
      <c r="F4230" s="4" t="str">
        <f>VLOOKUP(MONTH(Data[[#This Row],[Min Notif Date]]),Lookup!$G$1:$H$12,2,0)</f>
        <v>4. Apr</v>
      </c>
      <c r="G4230" s="4" t="str">
        <f t="shared" si="66"/>
        <v/>
      </c>
      <c r="H4230" s="4" t="str">
        <f>IF(AND(Data[[#This Row],[Min Notif Time]]&gt;6,Data[[#This Row],[Min Notif Time]]&lt;17),"Business Hours","Non-Business Hours")</f>
        <v>Business Hours</v>
      </c>
      <c r="I4230" s="4" t="str" cm="1">
        <f t="array" ref="I4230">IFERROR(VLOOKUP(Data[[#This Row],[Min Notif Date]],Lookup!$N$1:$P$11,2,0),_xlfn.IFS(VLOOKUP(WEEKDAY(Data[[#This Row],[Min Notif Date]],2),Lookup!$J$1:$L$7,3,0)="Weekend","Weekend",VLOOKUP(WEEKDAY(Data[[#This Row],[Min Notif Date]],2),Lookup!$J$1:$L$7,3,0)="Weekday","Weekday"))</f>
        <v>Weekday</v>
      </c>
      <c r="J4230" s="4" t="str">
        <f>VLOOKUP(WEEKDAY(Data[[#This Row],[Min Notif Date]],2),Lookup!$J$1:$K$7,2,0)</f>
        <v>5. Fri</v>
      </c>
      <c r="K4230" s="37">
        <f>ROUNDDOWN(Data[[#This Row],[PGE Notified Time]],0)</f>
        <v>45401</v>
      </c>
      <c r="L4230" s="4">
        <f>HOUR(Data[[#This Row],[PGE Notified Time]])</f>
        <v>9</v>
      </c>
      <c r="M4230">
        <v>106752</v>
      </c>
      <c r="O4230" t="s">
        <v>117</v>
      </c>
      <c r="P4230" t="s">
        <v>154</v>
      </c>
      <c r="Q4230" s="44" t="s">
        <v>117</v>
      </c>
      <c r="R4230" t="s">
        <v>147</v>
      </c>
      <c r="S4230" s="1" t="s">
        <v>5</v>
      </c>
      <c r="T4230" s="1">
        <v>45401.408032407409</v>
      </c>
      <c r="U4230" s="1">
        <v>45401.448113425926</v>
      </c>
      <c r="V4230" t="s">
        <v>120</v>
      </c>
      <c r="W4230" t="s">
        <v>608</v>
      </c>
      <c r="X4230" t="s">
        <v>300</v>
      </c>
      <c r="Y4230" t="s">
        <v>123</v>
      </c>
      <c r="Z4230">
        <v>128581868</v>
      </c>
      <c r="AA4230" s="50">
        <v>47061562</v>
      </c>
      <c r="AB4230" t="s">
        <v>124</v>
      </c>
      <c r="AC4230" s="51">
        <v>57.716666666999998</v>
      </c>
    </row>
    <row r="4231" spans="1:29" x14ac:dyDescent="0.25">
      <c r="A4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1" s="4" t="str">
        <f>VLOOKUP(P4231,Lookup!$A$1:$D$19,4,0)</f>
        <v>Bay Area</v>
      </c>
      <c r="C4231" s="4" t="str">
        <f>VLOOKUP(P4231,Lookup!$A$1:$E$19,5,0)</f>
        <v>Region 3</v>
      </c>
      <c r="D4231" s="4" t="str">
        <f>VLOOKUP(P4231,Lookup!$A$1:$B$19,2,0)</f>
        <v>EB</v>
      </c>
      <c r="E4231" s="4" t="str">
        <f>IF(AND((Data[[#This Row],[Min Notif Date]]&gt;$G$3),Data[[#This Row],[Min Notif Date]]&lt;$F$3),"Last Week","No")</f>
        <v>No</v>
      </c>
      <c r="F4231" s="4" t="str">
        <f>VLOOKUP(MONTH(Data[[#This Row],[Min Notif Date]]),Lookup!$G$1:$H$12,2,0)</f>
        <v>1. Jan</v>
      </c>
      <c r="G4231" s="4" t="str">
        <f t="shared" si="66"/>
        <v/>
      </c>
      <c r="H4231" s="4" t="str">
        <f>IF(AND(Data[[#This Row],[Min Notif Time]]&gt;6,Data[[#This Row],[Min Notif Time]]&lt;17),"Business Hours","Non-Business Hours")</f>
        <v>Business Hours</v>
      </c>
      <c r="I4231" s="4" t="str" cm="1">
        <f t="array" ref="I4231">IFERROR(VLOOKUP(Data[[#This Row],[Min Notif Date]],Lookup!$N$1:$P$11,2,0),_xlfn.IFS(VLOOKUP(WEEKDAY(Data[[#This Row],[Min Notif Date]],2),Lookup!$J$1:$L$7,3,0)="Weekend","Weekend",VLOOKUP(WEEKDAY(Data[[#This Row],[Min Notif Date]],2),Lookup!$J$1:$L$7,3,0)="Weekday","Weekday"))</f>
        <v>Weekday</v>
      </c>
      <c r="J4231" s="4" t="str">
        <f>VLOOKUP(WEEKDAY(Data[[#This Row],[Min Notif Date]],2),Lookup!$J$1:$K$7,2,0)</f>
        <v>5. Fri</v>
      </c>
      <c r="K4231" s="37">
        <f>ROUNDDOWN(Data[[#This Row],[PGE Notified Time]],0)</f>
        <v>45303</v>
      </c>
      <c r="L4231" s="4">
        <f>HOUR(Data[[#This Row],[PGE Notified Time]])</f>
        <v>11</v>
      </c>
      <c r="M4231">
        <v>102899</v>
      </c>
      <c r="O4231" t="s">
        <v>117</v>
      </c>
      <c r="P4231" t="s">
        <v>118</v>
      </c>
      <c r="Q4231" s="44" t="s">
        <v>117</v>
      </c>
      <c r="R4231" t="s">
        <v>125</v>
      </c>
      <c r="S4231" s="1" t="s">
        <v>5</v>
      </c>
      <c r="T4231" s="1">
        <v>45303.460474537038</v>
      </c>
      <c r="U4231" s="1">
        <v>45303.500555555554</v>
      </c>
      <c r="V4231" t="s">
        <v>120</v>
      </c>
      <c r="W4231" t="s">
        <v>608</v>
      </c>
      <c r="X4231" t="s">
        <v>188</v>
      </c>
      <c r="Y4231" t="s">
        <v>123</v>
      </c>
      <c r="Z4231">
        <v>128036395</v>
      </c>
      <c r="AA4231" s="50">
        <v>45978238</v>
      </c>
      <c r="AB4231" t="s">
        <v>124</v>
      </c>
      <c r="AC4231" s="51">
        <v>57.716666666999998</v>
      </c>
    </row>
    <row r="4232" spans="1:29" x14ac:dyDescent="0.25">
      <c r="A4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2" s="4" t="str">
        <f>VLOOKUP(P4232,Lookup!$A$1:$D$19,4,0)</f>
        <v>Bay Area</v>
      </c>
      <c r="C4232" s="4" t="str">
        <f>VLOOKUP(P4232,Lookup!$A$1:$E$19,5,0)</f>
        <v>Region 3</v>
      </c>
      <c r="D4232" s="4" t="str">
        <f>VLOOKUP(P4232,Lookup!$A$1:$B$19,2,0)</f>
        <v>EB</v>
      </c>
      <c r="E4232" s="4" t="str">
        <f>IF(AND((Data[[#This Row],[Min Notif Date]]&gt;$G$3),Data[[#This Row],[Min Notif Date]]&lt;$F$3),"Last Week","No")</f>
        <v>No</v>
      </c>
      <c r="F4232" s="4" t="str">
        <f>VLOOKUP(MONTH(Data[[#This Row],[Min Notif Date]]),Lookup!$G$1:$H$12,2,0)</f>
        <v>6. Jun</v>
      </c>
      <c r="G4232" s="4" t="str">
        <f t="shared" si="66"/>
        <v/>
      </c>
      <c r="H4232" s="4" t="str">
        <f>IF(AND(Data[[#This Row],[Min Notif Time]]&gt;6,Data[[#This Row],[Min Notif Time]]&lt;17),"Business Hours","Non-Business Hours")</f>
        <v>Business Hours</v>
      </c>
      <c r="I4232" s="4" t="str" cm="1">
        <f t="array" ref="I4232">IFERROR(VLOOKUP(Data[[#This Row],[Min Notif Date]],Lookup!$N$1:$P$11,2,0),_xlfn.IFS(VLOOKUP(WEEKDAY(Data[[#This Row],[Min Notif Date]],2),Lookup!$J$1:$L$7,3,0)="Weekend","Weekend",VLOOKUP(WEEKDAY(Data[[#This Row],[Min Notif Date]],2),Lookup!$J$1:$L$7,3,0)="Weekday","Weekday"))</f>
        <v>Weekday</v>
      </c>
      <c r="J4232" s="4" t="str">
        <f>VLOOKUP(WEEKDAY(Data[[#This Row],[Min Notif Date]],2),Lookup!$J$1:$K$7,2,0)</f>
        <v>1. Mon</v>
      </c>
      <c r="K4232" s="37">
        <f>ROUNDDOWN(Data[[#This Row],[PGE Notified Time]],0)</f>
        <v>45467</v>
      </c>
      <c r="L4232" s="4">
        <f>HOUR(Data[[#This Row],[PGE Notified Time]])</f>
        <v>9</v>
      </c>
      <c r="M4232">
        <v>109275</v>
      </c>
      <c r="O4232" t="s">
        <v>117</v>
      </c>
      <c r="P4232" t="s">
        <v>118</v>
      </c>
      <c r="Q4232" s="44" t="s">
        <v>117</v>
      </c>
      <c r="R4232" t="s">
        <v>147</v>
      </c>
      <c r="S4232" s="1" t="s">
        <v>5</v>
      </c>
      <c r="T4232" s="1">
        <v>45467.377256944441</v>
      </c>
      <c r="U4232" s="1">
        <v>45467.417314814818</v>
      </c>
      <c r="V4232" t="s">
        <v>120</v>
      </c>
      <c r="W4232" t="s">
        <v>608</v>
      </c>
      <c r="X4232" t="s">
        <v>122</v>
      </c>
      <c r="Y4232" t="s">
        <v>123</v>
      </c>
      <c r="Z4232">
        <v>129116708</v>
      </c>
      <c r="AA4232" s="50">
        <v>47102509</v>
      </c>
      <c r="AB4232" t="s">
        <v>124</v>
      </c>
      <c r="AC4232" s="51">
        <v>57.683333333</v>
      </c>
    </row>
    <row r="4233" spans="1:29" x14ac:dyDescent="0.25">
      <c r="A4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3" s="4" t="str">
        <f>VLOOKUP(P4233,Lookup!$A$1:$D$19,4,0)</f>
        <v>South Bay</v>
      </c>
      <c r="C4233" s="4" t="str">
        <f>VLOOKUP(P4233,Lookup!$A$1:$E$19,5,0)</f>
        <v>Region 4</v>
      </c>
      <c r="D4233" s="4" t="str">
        <f>VLOOKUP(P4233,Lookup!$A$1:$B$19,2,0)</f>
        <v>SJ</v>
      </c>
      <c r="E4233" s="4" t="str">
        <f>IF(AND((Data[[#This Row],[Min Notif Date]]&gt;$G$3),Data[[#This Row],[Min Notif Date]]&lt;$F$3),"Last Week","No")</f>
        <v>No</v>
      </c>
      <c r="F4233" s="4" t="str">
        <f>VLOOKUP(MONTH(Data[[#This Row],[Min Notif Date]]),Lookup!$G$1:$H$12,2,0)</f>
        <v>4. Apr</v>
      </c>
      <c r="G4233" s="4" t="str">
        <f t="shared" si="66"/>
        <v/>
      </c>
      <c r="H4233" s="4" t="str">
        <f>IF(AND(Data[[#This Row],[Min Notif Time]]&gt;6,Data[[#This Row],[Min Notif Time]]&lt;17),"Business Hours","Non-Business Hours")</f>
        <v>Business Hours</v>
      </c>
      <c r="I4233" s="4" t="str" cm="1">
        <f t="array" ref="I4233">IFERROR(VLOOKUP(Data[[#This Row],[Min Notif Date]],Lookup!$N$1:$P$11,2,0),_xlfn.IFS(VLOOKUP(WEEKDAY(Data[[#This Row],[Min Notif Date]],2),Lookup!$J$1:$L$7,3,0)="Weekend","Weekend",VLOOKUP(WEEKDAY(Data[[#This Row],[Min Notif Date]],2),Lookup!$J$1:$L$7,3,0)="Weekday","Weekday"))</f>
        <v>Weekday</v>
      </c>
      <c r="J4233" s="4" t="str">
        <f>VLOOKUP(WEEKDAY(Data[[#This Row],[Min Notif Date]],2),Lookup!$J$1:$K$7,2,0)</f>
        <v>2. Tue</v>
      </c>
      <c r="K4233" s="37">
        <f>ROUNDDOWN(Data[[#This Row],[PGE Notified Time]],0)</f>
        <v>45391</v>
      </c>
      <c r="L4233" s="4">
        <f>HOUR(Data[[#This Row],[PGE Notified Time]])</f>
        <v>10</v>
      </c>
      <c r="M4233">
        <v>106299</v>
      </c>
      <c r="N4233" t="s">
        <v>987</v>
      </c>
      <c r="O4233" t="s">
        <v>57</v>
      </c>
      <c r="P4233" t="s">
        <v>145</v>
      </c>
      <c r="Q4233" s="44" t="s">
        <v>259</v>
      </c>
      <c r="R4233" t="s">
        <v>119</v>
      </c>
      <c r="S4233" s="1">
        <v>45391.436354166668</v>
      </c>
      <c r="T4233" s="1">
        <v>45391.437858796293</v>
      </c>
      <c r="U4233" s="1">
        <v>45391.476388888892</v>
      </c>
      <c r="V4233" t="s">
        <v>120</v>
      </c>
      <c r="W4233" t="s">
        <v>121</v>
      </c>
      <c r="X4233" t="s">
        <v>281</v>
      </c>
      <c r="Y4233" t="s">
        <v>123</v>
      </c>
      <c r="Z4233">
        <v>128499654</v>
      </c>
      <c r="AA4233" s="50">
        <v>47052307</v>
      </c>
      <c r="AB4233" t="s">
        <v>124</v>
      </c>
      <c r="AC4233" s="51">
        <v>57.65</v>
      </c>
    </row>
    <row r="4234" spans="1:29" x14ac:dyDescent="0.25">
      <c r="A4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4" s="4" t="str">
        <f>VLOOKUP(P4234,Lookup!$A$1:$D$19,4,0)</f>
        <v>Bay Area</v>
      </c>
      <c r="C4234" s="4" t="str">
        <f>VLOOKUP(P4234,Lookup!$A$1:$E$19,5,0)</f>
        <v>Region 3</v>
      </c>
      <c r="D4234" s="4" t="str">
        <f>VLOOKUP(P4234,Lookup!$A$1:$B$19,2,0)</f>
        <v>MI</v>
      </c>
      <c r="E4234" s="4" t="str">
        <f>IF(AND((Data[[#This Row],[Min Notif Date]]&gt;$G$3),Data[[#This Row],[Min Notif Date]]&lt;$F$3),"Last Week","No")</f>
        <v>No</v>
      </c>
      <c r="F4234" s="4" t="str">
        <f>VLOOKUP(MONTH(Data[[#This Row],[Min Notif Date]]),Lookup!$G$1:$H$12,2,0)</f>
        <v>12. Dec</v>
      </c>
      <c r="G4234" s="4" t="str">
        <f t="shared" si="66"/>
        <v/>
      </c>
      <c r="H4234" s="4" t="str">
        <f>IF(AND(Data[[#This Row],[Min Notif Time]]&gt;6,Data[[#This Row],[Min Notif Time]]&lt;17),"Business Hours","Non-Business Hours")</f>
        <v>Business Hours</v>
      </c>
      <c r="I4234" s="4" t="str" cm="1">
        <f t="array" ref="I4234">IFERROR(VLOOKUP(Data[[#This Row],[Min Notif Date]],Lookup!$N$1:$P$11,2,0),_xlfn.IFS(VLOOKUP(WEEKDAY(Data[[#This Row],[Min Notif Date]],2),Lookup!$J$1:$L$7,3,0)="Weekend","Weekend",VLOOKUP(WEEKDAY(Data[[#This Row],[Min Notif Date]],2),Lookup!$J$1:$L$7,3,0)="Weekday","Weekday"))</f>
        <v>Weekday</v>
      </c>
      <c r="J4234" s="4" t="str">
        <f>VLOOKUP(WEEKDAY(Data[[#This Row],[Min Notif Date]],2),Lookup!$J$1:$K$7,2,0)</f>
        <v>3. Wed</v>
      </c>
      <c r="K4234" s="37">
        <f>ROUNDDOWN(Data[[#This Row],[PGE Notified Time]],0)</f>
        <v>45630</v>
      </c>
      <c r="L4234" s="4">
        <f>HOUR(Data[[#This Row],[PGE Notified Time]])</f>
        <v>12</v>
      </c>
      <c r="M4234">
        <v>115445</v>
      </c>
      <c r="O4234" t="s">
        <v>117</v>
      </c>
      <c r="P4234" t="s">
        <v>154</v>
      </c>
      <c r="Q4234" s="44" t="s">
        <v>117</v>
      </c>
      <c r="R4234" t="s">
        <v>147</v>
      </c>
      <c r="S4234" s="1" t="s">
        <v>5</v>
      </c>
      <c r="T4234" s="1">
        <v>45630.501666666663</v>
      </c>
      <c r="U4234" s="1">
        <v>45630.541666666664</v>
      </c>
      <c r="V4234" t="s">
        <v>120</v>
      </c>
      <c r="W4234" t="s">
        <v>608</v>
      </c>
      <c r="X4234" t="s">
        <v>174</v>
      </c>
      <c r="Y4234" t="s">
        <v>123</v>
      </c>
      <c r="Z4234">
        <v>129893125</v>
      </c>
      <c r="AA4234" s="50">
        <v>47057557</v>
      </c>
      <c r="AB4234" t="s">
        <v>124</v>
      </c>
      <c r="AC4234" s="51">
        <v>57.6</v>
      </c>
    </row>
    <row r="4235" spans="1:29" x14ac:dyDescent="0.25">
      <c r="A4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5" s="4" t="str">
        <f>VLOOKUP(P4235,Lookup!$A$1:$D$19,4,0)</f>
        <v>Central Valley</v>
      </c>
      <c r="C4235" s="4" t="str">
        <f>VLOOKUP(P4235,Lookup!$A$1:$E$19,5,0)</f>
        <v>Region 5</v>
      </c>
      <c r="D4235" s="4" t="str">
        <f>VLOOKUP(P4235,Lookup!$A$1:$B$19,2,0)</f>
        <v>FR</v>
      </c>
      <c r="E4235" s="4" t="str">
        <f>IF(AND((Data[[#This Row],[Min Notif Date]]&gt;$G$3),Data[[#This Row],[Min Notif Date]]&lt;$F$3),"Last Week","No")</f>
        <v>No</v>
      </c>
      <c r="F4235" s="4" t="str">
        <f>VLOOKUP(MONTH(Data[[#This Row],[Min Notif Date]]),Lookup!$G$1:$H$12,2,0)</f>
        <v>4. Apr</v>
      </c>
      <c r="G4235" s="4" t="str">
        <f t="shared" si="66"/>
        <v/>
      </c>
      <c r="H4235" s="4" t="str">
        <f>IF(AND(Data[[#This Row],[Min Notif Time]]&gt;6,Data[[#This Row],[Min Notif Time]]&lt;17),"Business Hours","Non-Business Hours")</f>
        <v>Business Hours</v>
      </c>
      <c r="I4235" s="4" t="str" cm="1">
        <f t="array" ref="I4235">IFERROR(VLOOKUP(Data[[#This Row],[Min Notif Date]],Lookup!$N$1:$P$11,2,0),_xlfn.IFS(VLOOKUP(WEEKDAY(Data[[#This Row],[Min Notif Date]],2),Lookup!$J$1:$L$7,3,0)="Weekend","Weekend",VLOOKUP(WEEKDAY(Data[[#This Row],[Min Notif Date]],2),Lookup!$J$1:$L$7,3,0)="Weekday","Weekday"))</f>
        <v>Weekday</v>
      </c>
      <c r="J4235" s="4" t="str">
        <f>VLOOKUP(WEEKDAY(Data[[#This Row],[Min Notif Date]],2),Lookup!$J$1:$K$7,2,0)</f>
        <v>3. Wed</v>
      </c>
      <c r="K4235" s="37">
        <f>ROUNDDOWN(Data[[#This Row],[PGE Notified Time]],0)</f>
        <v>45385</v>
      </c>
      <c r="L4235" s="4">
        <f>HOUR(Data[[#This Row],[PGE Notified Time]])</f>
        <v>9</v>
      </c>
      <c r="M4235">
        <v>106088</v>
      </c>
      <c r="N4235" t="s">
        <v>988</v>
      </c>
      <c r="O4235" t="s">
        <v>57</v>
      </c>
      <c r="P4235" t="s">
        <v>136</v>
      </c>
      <c r="Q4235" s="44" t="s">
        <v>259</v>
      </c>
      <c r="R4235" t="s">
        <v>119</v>
      </c>
      <c r="S4235" s="1">
        <v>45385.384317129632</v>
      </c>
      <c r="T4235" s="1">
        <v>45385.385092592594</v>
      </c>
      <c r="U4235" s="1">
        <v>45385.424305555556</v>
      </c>
      <c r="V4235" t="s">
        <v>120</v>
      </c>
      <c r="W4235" t="s">
        <v>121</v>
      </c>
      <c r="X4235" t="s">
        <v>137</v>
      </c>
      <c r="Y4235" t="s">
        <v>123</v>
      </c>
      <c r="Z4235">
        <v>128436111</v>
      </c>
      <c r="AA4235" s="50">
        <v>47047833</v>
      </c>
      <c r="AB4235" t="s">
        <v>124</v>
      </c>
      <c r="AC4235" s="51">
        <v>57.583333332999999</v>
      </c>
    </row>
    <row r="4236" spans="1:29" x14ac:dyDescent="0.25">
      <c r="A4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6" s="4" t="str">
        <f>VLOOKUP(P4236,Lookup!$A$1:$D$19,4,0)</f>
        <v>Bay Area</v>
      </c>
      <c r="C4236" s="4" t="str">
        <f>VLOOKUP(P4236,Lookup!$A$1:$E$19,5,0)</f>
        <v>Region 3</v>
      </c>
      <c r="D4236" s="4" t="str">
        <f>VLOOKUP(P4236,Lookup!$A$1:$B$19,2,0)</f>
        <v>PN</v>
      </c>
      <c r="E4236" s="4" t="str">
        <f>IF(AND((Data[[#This Row],[Min Notif Date]]&gt;$G$3),Data[[#This Row],[Min Notif Date]]&lt;$F$3),"Last Week","No")</f>
        <v>No</v>
      </c>
      <c r="F4236" s="4" t="str">
        <f>VLOOKUP(MONTH(Data[[#This Row],[Min Notif Date]]),Lookup!$G$1:$H$12,2,0)</f>
        <v>5. May</v>
      </c>
      <c r="G4236" s="4" t="str">
        <f t="shared" si="66"/>
        <v/>
      </c>
      <c r="H4236" s="4" t="str">
        <f>IF(AND(Data[[#This Row],[Min Notif Time]]&gt;6,Data[[#This Row],[Min Notif Time]]&lt;17),"Business Hours","Non-Business Hours")</f>
        <v>Business Hours</v>
      </c>
      <c r="I4236" s="4" t="str" cm="1">
        <f t="array" ref="I4236">IFERROR(VLOOKUP(Data[[#This Row],[Min Notif Date]],Lookup!$N$1:$P$11,2,0),_xlfn.IFS(VLOOKUP(WEEKDAY(Data[[#This Row],[Min Notif Date]],2),Lookup!$J$1:$L$7,3,0)="Weekend","Weekend",VLOOKUP(WEEKDAY(Data[[#This Row],[Min Notif Date]],2),Lookup!$J$1:$L$7,3,0)="Weekday","Weekday"))</f>
        <v>Weekday</v>
      </c>
      <c r="J4236" s="4" t="str">
        <f>VLOOKUP(WEEKDAY(Data[[#This Row],[Min Notif Date]],2),Lookup!$J$1:$K$7,2,0)</f>
        <v>2. Tue</v>
      </c>
      <c r="K4236" s="37">
        <f>ROUNDDOWN(Data[[#This Row],[PGE Notified Time]],0)</f>
        <v>45426</v>
      </c>
      <c r="L4236" s="4">
        <f>HOUR(Data[[#This Row],[PGE Notified Time]])</f>
        <v>10</v>
      </c>
      <c r="M4236">
        <v>107652</v>
      </c>
      <c r="O4236" t="s">
        <v>117</v>
      </c>
      <c r="P4236" t="s">
        <v>165</v>
      </c>
      <c r="Q4236" s="44" t="s">
        <v>117</v>
      </c>
      <c r="R4236" t="s">
        <v>147</v>
      </c>
      <c r="S4236" s="1" t="s">
        <v>5</v>
      </c>
      <c r="T4236" s="1">
        <v>45426.425752314812</v>
      </c>
      <c r="U4236" s="1">
        <v>45426.465729166666</v>
      </c>
      <c r="V4236" t="s">
        <v>120</v>
      </c>
      <c r="W4236" t="s">
        <v>608</v>
      </c>
      <c r="X4236" t="s">
        <v>285</v>
      </c>
      <c r="Y4236" t="s">
        <v>123</v>
      </c>
      <c r="Z4236">
        <v>128770657</v>
      </c>
      <c r="AA4236" s="50">
        <v>47073077</v>
      </c>
      <c r="AB4236" t="s">
        <v>124</v>
      </c>
      <c r="AC4236" s="51">
        <v>57.566666667</v>
      </c>
    </row>
    <row r="4237" spans="1:29" x14ac:dyDescent="0.25">
      <c r="A4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7" s="4" t="str">
        <f>VLOOKUP(P4237,Lookup!$A$1:$D$19,4,0)</f>
        <v>Central Valley</v>
      </c>
      <c r="C4237" s="4" t="str">
        <f>VLOOKUP(P4237,Lookup!$A$1:$E$19,5,0)</f>
        <v>Region 5</v>
      </c>
      <c r="D4237" s="4" t="str">
        <f>VLOOKUP(P4237,Lookup!$A$1:$B$19,2,0)</f>
        <v>ST</v>
      </c>
      <c r="E4237" s="4" t="str">
        <f>IF(AND((Data[[#This Row],[Min Notif Date]]&gt;$G$3),Data[[#This Row],[Min Notif Date]]&lt;$F$3),"Last Week","No")</f>
        <v>No</v>
      </c>
      <c r="F4237" s="4" t="str">
        <f>VLOOKUP(MONTH(Data[[#This Row],[Min Notif Date]]),Lookup!$G$1:$H$12,2,0)</f>
        <v>1. Jan</v>
      </c>
      <c r="G4237" s="4" t="str">
        <f t="shared" si="66"/>
        <v/>
      </c>
      <c r="H4237" s="4" t="str">
        <f>IF(AND(Data[[#This Row],[Min Notif Time]]&gt;6,Data[[#This Row],[Min Notif Time]]&lt;17),"Business Hours","Non-Business Hours")</f>
        <v>Business Hours</v>
      </c>
      <c r="I4237" s="4" t="str" cm="1">
        <f t="array" ref="I4237">IFERROR(VLOOKUP(Data[[#This Row],[Min Notif Date]],Lookup!$N$1:$P$11,2,0),_xlfn.IFS(VLOOKUP(WEEKDAY(Data[[#This Row],[Min Notif Date]],2),Lookup!$J$1:$L$7,3,0)="Weekend","Weekend",VLOOKUP(WEEKDAY(Data[[#This Row],[Min Notif Date]],2),Lookup!$J$1:$L$7,3,0)="Weekday","Weekday"))</f>
        <v>Weekday</v>
      </c>
      <c r="J4237" s="4" t="str">
        <f>VLOOKUP(WEEKDAY(Data[[#This Row],[Min Notif Date]],2),Lookup!$J$1:$K$7,2,0)</f>
        <v>3. Wed</v>
      </c>
      <c r="K4237" s="37">
        <f>ROUNDDOWN(Data[[#This Row],[PGE Notified Time]],0)</f>
        <v>45322</v>
      </c>
      <c r="L4237" s="4">
        <f>HOUR(Data[[#This Row],[PGE Notified Time]])</f>
        <v>9</v>
      </c>
      <c r="M4237">
        <v>103550</v>
      </c>
      <c r="O4237" t="s">
        <v>117</v>
      </c>
      <c r="P4237" t="s">
        <v>152</v>
      </c>
      <c r="Q4237" s="44" t="s">
        <v>117</v>
      </c>
      <c r="R4237" t="s">
        <v>119</v>
      </c>
      <c r="S4237" s="1" t="s">
        <v>5</v>
      </c>
      <c r="T4237" s="1">
        <v>45322.387361111112</v>
      </c>
      <c r="U4237" s="1">
        <v>45322.42728009259</v>
      </c>
      <c r="V4237" t="s">
        <v>120</v>
      </c>
      <c r="W4237" t="s">
        <v>608</v>
      </c>
      <c r="X4237" t="s">
        <v>228</v>
      </c>
      <c r="Y4237" t="s">
        <v>123</v>
      </c>
      <c r="Z4237">
        <v>128114802</v>
      </c>
      <c r="AA4237" s="50">
        <v>46175496</v>
      </c>
      <c r="AB4237" t="s">
        <v>124</v>
      </c>
      <c r="AC4237" s="51">
        <v>57.483333332999997</v>
      </c>
    </row>
    <row r="4238" spans="1:29" x14ac:dyDescent="0.25">
      <c r="A4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8" s="4" t="str">
        <f>VLOOKUP(P4238,Lookup!$A$1:$D$19,4,0)</f>
        <v>Bay Area</v>
      </c>
      <c r="C4238" s="4" t="str">
        <f>VLOOKUP(P4238,Lookup!$A$1:$E$19,5,0)</f>
        <v>Region 3</v>
      </c>
      <c r="D4238" s="4" t="str">
        <f>VLOOKUP(P4238,Lookup!$A$1:$B$19,2,0)</f>
        <v>EB</v>
      </c>
      <c r="E4238" s="4" t="str">
        <f>IF(AND((Data[[#This Row],[Min Notif Date]]&gt;$G$3),Data[[#This Row],[Min Notif Date]]&lt;$F$3),"Last Week","No")</f>
        <v>No</v>
      </c>
      <c r="F4238" s="4" t="str">
        <f>VLOOKUP(MONTH(Data[[#This Row],[Min Notif Date]]),Lookup!$G$1:$H$12,2,0)</f>
        <v>9. Sep</v>
      </c>
      <c r="G4238" s="4" t="str">
        <f t="shared" si="66"/>
        <v/>
      </c>
      <c r="H4238" s="4" t="str">
        <f>IF(AND(Data[[#This Row],[Min Notif Time]]&gt;6,Data[[#This Row],[Min Notif Time]]&lt;17),"Business Hours","Non-Business Hours")</f>
        <v>Business Hours</v>
      </c>
      <c r="I4238" s="4" t="str" cm="1">
        <f t="array" ref="I4238">IFERROR(VLOOKUP(Data[[#This Row],[Min Notif Date]],Lookup!$N$1:$P$11,2,0),_xlfn.IFS(VLOOKUP(WEEKDAY(Data[[#This Row],[Min Notif Date]],2),Lookup!$J$1:$L$7,3,0)="Weekend","Weekend",VLOOKUP(WEEKDAY(Data[[#This Row],[Min Notif Date]],2),Lookup!$J$1:$L$7,3,0)="Weekday","Weekday"))</f>
        <v>Weekday</v>
      </c>
      <c r="J4238" s="4" t="str">
        <f>VLOOKUP(WEEKDAY(Data[[#This Row],[Min Notif Date]],2),Lookup!$J$1:$K$7,2,0)</f>
        <v>2. Tue</v>
      </c>
      <c r="K4238" s="37">
        <f>ROUNDDOWN(Data[[#This Row],[PGE Notified Time]],0)</f>
        <v>45545</v>
      </c>
      <c r="L4238" s="4">
        <f>HOUR(Data[[#This Row],[PGE Notified Time]])</f>
        <v>11</v>
      </c>
      <c r="M4238">
        <v>112381</v>
      </c>
      <c r="O4238" t="s">
        <v>117</v>
      </c>
      <c r="P4238" t="s">
        <v>118</v>
      </c>
      <c r="Q4238" s="44" t="s">
        <v>117</v>
      </c>
      <c r="R4238" t="s">
        <v>119</v>
      </c>
      <c r="S4238" s="1" t="s">
        <v>5</v>
      </c>
      <c r="T4238" s="1">
        <v>45545.467256944445</v>
      </c>
      <c r="U4238" s="1">
        <v>45545.50712962963</v>
      </c>
      <c r="V4238" t="s">
        <v>120</v>
      </c>
      <c r="W4238" t="s">
        <v>608</v>
      </c>
      <c r="X4238" t="s">
        <v>255</v>
      </c>
      <c r="Y4238" t="s">
        <v>123</v>
      </c>
      <c r="Z4238">
        <v>129508205</v>
      </c>
      <c r="AA4238" s="50">
        <v>47131193</v>
      </c>
      <c r="AB4238" t="s">
        <v>124</v>
      </c>
      <c r="AC4238" s="51">
        <v>57.416666667000001</v>
      </c>
    </row>
    <row r="4239" spans="1:29" x14ac:dyDescent="0.25">
      <c r="A4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9" s="4" t="str">
        <f>VLOOKUP(P4239,Lookup!$A$1:$D$19,4,0)</f>
        <v>South Bay</v>
      </c>
      <c r="C4239" s="4" t="str">
        <f>VLOOKUP(P4239,Lookup!$A$1:$E$19,5,0)</f>
        <v>Region 4</v>
      </c>
      <c r="D4239" s="4" t="str">
        <f>VLOOKUP(P4239,Lookup!$A$1:$B$19,2,0)</f>
        <v>SJ</v>
      </c>
      <c r="E4239" s="4" t="str">
        <f>IF(AND((Data[[#This Row],[Min Notif Date]]&gt;$G$3),Data[[#This Row],[Min Notif Date]]&lt;$F$3),"Last Week","No")</f>
        <v>No</v>
      </c>
      <c r="F4239" s="4" t="str">
        <f>VLOOKUP(MONTH(Data[[#This Row],[Min Notif Date]]),Lookup!$G$1:$H$12,2,0)</f>
        <v>9. Sep</v>
      </c>
      <c r="G4239" s="4" t="str">
        <f t="shared" si="66"/>
        <v/>
      </c>
      <c r="H4239" s="4" t="str">
        <f>IF(AND(Data[[#This Row],[Min Notif Time]]&gt;6,Data[[#This Row],[Min Notif Time]]&lt;17),"Business Hours","Non-Business Hours")</f>
        <v>Business Hours</v>
      </c>
      <c r="I4239" s="4" t="str" cm="1">
        <f t="array" ref="I4239">IFERROR(VLOOKUP(Data[[#This Row],[Min Notif Date]],Lookup!$N$1:$P$11,2,0),_xlfn.IFS(VLOOKUP(WEEKDAY(Data[[#This Row],[Min Notif Date]],2),Lookup!$J$1:$L$7,3,0)="Weekend","Weekend",VLOOKUP(WEEKDAY(Data[[#This Row],[Min Notif Date]],2),Lookup!$J$1:$L$7,3,0)="Weekday","Weekday"))</f>
        <v>Weekday</v>
      </c>
      <c r="J4239" s="4" t="str">
        <f>VLOOKUP(WEEKDAY(Data[[#This Row],[Min Notif Date]],2),Lookup!$J$1:$K$7,2,0)</f>
        <v>4. Thu</v>
      </c>
      <c r="K4239" s="37">
        <f>ROUNDDOWN(Data[[#This Row],[PGE Notified Time]],0)</f>
        <v>45540</v>
      </c>
      <c r="L4239" s="4">
        <f>HOUR(Data[[#This Row],[PGE Notified Time]])</f>
        <v>9</v>
      </c>
      <c r="M4239">
        <v>112192</v>
      </c>
      <c r="O4239" t="s">
        <v>117</v>
      </c>
      <c r="P4239" t="s">
        <v>145</v>
      </c>
      <c r="Q4239" s="44" t="s">
        <v>117</v>
      </c>
      <c r="R4239" t="s">
        <v>147</v>
      </c>
      <c r="S4239" s="1" t="s">
        <v>5</v>
      </c>
      <c r="T4239" s="1">
        <v>45540.408391203702</v>
      </c>
      <c r="U4239" s="1">
        <v>45540.448240740741</v>
      </c>
      <c r="V4239" t="s">
        <v>120</v>
      </c>
      <c r="W4239" t="s">
        <v>608</v>
      </c>
      <c r="X4239" t="s">
        <v>146</v>
      </c>
      <c r="Y4239" t="s">
        <v>123</v>
      </c>
      <c r="Z4239">
        <v>129477370</v>
      </c>
      <c r="AA4239" s="50">
        <v>47130044</v>
      </c>
      <c r="AB4239" t="s">
        <v>124</v>
      </c>
      <c r="AC4239" s="51">
        <v>57.383333333000003</v>
      </c>
    </row>
    <row r="4240" spans="1:29" x14ac:dyDescent="0.25">
      <c r="A4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0" s="4" t="str">
        <f>VLOOKUP(P4240,Lookup!$A$1:$D$19,4,0)</f>
        <v>South Bay</v>
      </c>
      <c r="C4240" s="4" t="str">
        <f>VLOOKUP(P4240,Lookup!$A$1:$E$19,5,0)</f>
        <v>Region 4</v>
      </c>
      <c r="D4240" s="4" t="str">
        <f>VLOOKUP(P4240,Lookup!$A$1:$B$19,2,0)</f>
        <v>CC</v>
      </c>
      <c r="E4240" s="4" t="str">
        <f>IF(AND((Data[[#This Row],[Min Notif Date]]&gt;$G$3),Data[[#This Row],[Min Notif Date]]&lt;$F$3),"Last Week","No")</f>
        <v>No</v>
      </c>
      <c r="F4240" s="4" t="str">
        <f>VLOOKUP(MONTH(Data[[#This Row],[Min Notif Date]]),Lookup!$G$1:$H$12,2,0)</f>
        <v>10. Oct</v>
      </c>
      <c r="G4240" s="4" t="str">
        <f t="shared" si="66"/>
        <v/>
      </c>
      <c r="H4240" s="4" t="str">
        <f>IF(AND(Data[[#This Row],[Min Notif Time]]&gt;6,Data[[#This Row],[Min Notif Time]]&lt;17),"Business Hours","Non-Business Hours")</f>
        <v>Business Hours</v>
      </c>
      <c r="I4240" s="4" t="str" cm="1">
        <f t="array" ref="I4240">IFERROR(VLOOKUP(Data[[#This Row],[Min Notif Date]],Lookup!$N$1:$P$11,2,0),_xlfn.IFS(VLOOKUP(WEEKDAY(Data[[#This Row],[Min Notif Date]],2),Lookup!$J$1:$L$7,3,0)="Weekend","Weekend",VLOOKUP(WEEKDAY(Data[[#This Row],[Min Notif Date]],2),Lookup!$J$1:$L$7,3,0)="Weekday","Weekday"))</f>
        <v>Weekday</v>
      </c>
      <c r="J4240" s="4" t="str">
        <f>VLOOKUP(WEEKDAY(Data[[#This Row],[Min Notif Date]],2),Lookup!$J$1:$K$7,2,0)</f>
        <v>2. Tue</v>
      </c>
      <c r="K4240" s="37">
        <f>ROUNDDOWN(Data[[#This Row],[PGE Notified Time]],0)</f>
        <v>45587</v>
      </c>
      <c r="L4240" s="4">
        <f>HOUR(Data[[#This Row],[PGE Notified Time]])</f>
        <v>9</v>
      </c>
      <c r="M4240">
        <v>113927</v>
      </c>
      <c r="O4240" t="s">
        <v>117</v>
      </c>
      <c r="P4240" t="s">
        <v>134</v>
      </c>
      <c r="Q4240" s="44" t="s">
        <v>117</v>
      </c>
      <c r="R4240" t="s">
        <v>147</v>
      </c>
      <c r="S4240" s="1" t="s">
        <v>5</v>
      </c>
      <c r="T4240" s="1">
        <v>45587.377060185187</v>
      </c>
      <c r="U4240" s="1">
        <v>45587.416898148149</v>
      </c>
      <c r="V4240" t="s">
        <v>120</v>
      </c>
      <c r="W4240" t="s">
        <v>608</v>
      </c>
      <c r="X4240" t="s">
        <v>135</v>
      </c>
      <c r="Y4240" t="s">
        <v>123</v>
      </c>
      <c r="Z4240">
        <v>129713857</v>
      </c>
      <c r="AA4240" s="50">
        <v>47161360</v>
      </c>
      <c r="AB4240" t="s">
        <v>124</v>
      </c>
      <c r="AC4240" s="51">
        <v>57.366666666999997</v>
      </c>
    </row>
    <row r="4241" spans="1:29" x14ac:dyDescent="0.25">
      <c r="A4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1" s="4" t="str">
        <f>VLOOKUP(P4241,Lookup!$A$1:$D$19,4,0)</f>
        <v>North Valley</v>
      </c>
      <c r="C4241" s="4" t="str">
        <f>VLOOKUP(P4241,Lookup!$A$1:$E$19,5,0)</f>
        <v>Region 2</v>
      </c>
      <c r="D4241" s="4" t="str">
        <f>VLOOKUP(P4241,Lookup!$A$1:$B$19,2,0)</f>
        <v>SA</v>
      </c>
      <c r="E4241" s="4" t="str">
        <f>IF(AND((Data[[#This Row],[Min Notif Date]]&gt;$G$3),Data[[#This Row],[Min Notif Date]]&lt;$F$3),"Last Week","No")</f>
        <v>No</v>
      </c>
      <c r="F4241" s="4" t="str">
        <f>VLOOKUP(MONTH(Data[[#This Row],[Min Notif Date]]),Lookup!$G$1:$H$12,2,0)</f>
        <v>1. Jan</v>
      </c>
      <c r="G4241" s="4" t="str">
        <f t="shared" si="66"/>
        <v/>
      </c>
      <c r="H4241" s="4" t="str">
        <f>IF(AND(Data[[#This Row],[Min Notif Time]]&gt;6,Data[[#This Row],[Min Notif Time]]&lt;17),"Business Hours","Non-Business Hours")</f>
        <v>Business Hours</v>
      </c>
      <c r="I4241" s="4" t="str" cm="1">
        <f t="array" ref="I4241">IFERROR(VLOOKUP(Data[[#This Row],[Min Notif Date]],Lookup!$N$1:$P$11,2,0),_xlfn.IFS(VLOOKUP(WEEKDAY(Data[[#This Row],[Min Notif Date]],2),Lookup!$J$1:$L$7,3,0)="Weekend","Weekend",VLOOKUP(WEEKDAY(Data[[#This Row],[Min Notif Date]],2),Lookup!$J$1:$L$7,3,0)="Weekday","Weekday"))</f>
        <v>Weekday</v>
      </c>
      <c r="J4241" s="4" t="str">
        <f>VLOOKUP(WEEKDAY(Data[[#This Row],[Min Notif Date]],2),Lookup!$J$1:$K$7,2,0)</f>
        <v>3. Wed</v>
      </c>
      <c r="K4241" s="37">
        <f>ROUNDDOWN(Data[[#This Row],[PGE Notified Time]],0)</f>
        <v>45301</v>
      </c>
      <c r="L4241" s="4">
        <f>HOUR(Data[[#This Row],[PGE Notified Time]])</f>
        <v>9</v>
      </c>
      <c r="M4241">
        <v>102812</v>
      </c>
      <c r="O4241" t="s">
        <v>117</v>
      </c>
      <c r="P4241" t="s">
        <v>175</v>
      </c>
      <c r="Q4241" s="44" t="s">
        <v>117</v>
      </c>
      <c r="R4241" t="s">
        <v>147</v>
      </c>
      <c r="S4241" s="1" t="s">
        <v>5</v>
      </c>
      <c r="T4241" s="1">
        <v>45301.377280092594</v>
      </c>
      <c r="U4241" s="1">
        <v>45301.41710648148</v>
      </c>
      <c r="V4241" t="s">
        <v>120</v>
      </c>
      <c r="W4241" t="s">
        <v>608</v>
      </c>
      <c r="X4241" t="s">
        <v>439</v>
      </c>
      <c r="Y4241" t="s">
        <v>123</v>
      </c>
      <c r="Z4241">
        <v>128026666</v>
      </c>
      <c r="AA4241" s="50">
        <v>46139922</v>
      </c>
      <c r="AB4241" t="s">
        <v>124</v>
      </c>
      <c r="AC4241" s="51">
        <v>57.35</v>
      </c>
    </row>
    <row r="4242" spans="1:29" x14ac:dyDescent="0.25">
      <c r="A4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42" s="4" t="str">
        <f>VLOOKUP(P4242,Lookup!$A$1:$D$19,4,0)</f>
        <v>North Coast</v>
      </c>
      <c r="C4242" s="4" t="str">
        <f>VLOOKUP(P4242,Lookup!$A$1:$E$19,5,0)</f>
        <v>Region 1</v>
      </c>
      <c r="D4242" s="4" t="str">
        <f>VLOOKUP(P4242,Lookup!$A$1:$B$19,2,0)</f>
        <v>NB</v>
      </c>
      <c r="E4242" s="4" t="str">
        <f>IF(AND((Data[[#This Row],[Min Notif Date]]&gt;$G$3),Data[[#This Row],[Min Notif Date]]&lt;$F$3),"Last Week","No")</f>
        <v>No</v>
      </c>
      <c r="F4242" s="4" t="str">
        <f>VLOOKUP(MONTH(Data[[#This Row],[Min Notif Date]]),Lookup!$G$1:$H$12,2,0)</f>
        <v>10. Oct</v>
      </c>
      <c r="G4242" s="4" t="str">
        <f t="shared" si="66"/>
        <v/>
      </c>
      <c r="H4242" s="4" t="str">
        <f>IF(AND(Data[[#This Row],[Min Notif Time]]&gt;6,Data[[#This Row],[Min Notif Time]]&lt;17),"Business Hours","Non-Business Hours")</f>
        <v>Business Hours</v>
      </c>
      <c r="I4242" s="4" t="str" cm="1">
        <f t="array" ref="I4242">IFERROR(VLOOKUP(Data[[#This Row],[Min Notif Date]],Lookup!$N$1:$P$11,2,0),_xlfn.IFS(VLOOKUP(WEEKDAY(Data[[#This Row],[Min Notif Date]],2),Lookup!$J$1:$L$7,3,0)="Weekend","Weekend",VLOOKUP(WEEKDAY(Data[[#This Row],[Min Notif Date]],2),Lookup!$J$1:$L$7,3,0)="Weekday","Weekday"))</f>
        <v>Weekday</v>
      </c>
      <c r="J4242" s="4" t="str">
        <f>VLOOKUP(WEEKDAY(Data[[#This Row],[Min Notif Date]],2),Lookup!$J$1:$K$7,2,0)</f>
        <v>4. Thu</v>
      </c>
      <c r="K4242" s="37">
        <f>ROUNDDOWN(Data[[#This Row],[PGE Notified Time]],0)</f>
        <v>45582</v>
      </c>
      <c r="L4242" s="4">
        <f>HOUR(Data[[#This Row],[PGE Notified Time]])</f>
        <v>9</v>
      </c>
      <c r="M4242">
        <v>113750</v>
      </c>
      <c r="N4242">
        <v>3304640512</v>
      </c>
      <c r="O4242" t="s">
        <v>52</v>
      </c>
      <c r="P4242" t="s">
        <v>126</v>
      </c>
      <c r="Q4242" s="44" t="s">
        <v>259</v>
      </c>
      <c r="R4242" t="s">
        <v>125</v>
      </c>
      <c r="S4242" s="1">
        <v>45582.411585648151</v>
      </c>
      <c r="T4242" s="1">
        <v>45582.414907407408</v>
      </c>
      <c r="U4242" s="1">
        <v>45582.451388888891</v>
      </c>
      <c r="V4242" t="s">
        <v>120</v>
      </c>
      <c r="W4242" t="s">
        <v>608</v>
      </c>
      <c r="X4242" t="s">
        <v>151</v>
      </c>
      <c r="Y4242" t="s">
        <v>123</v>
      </c>
      <c r="Z4242">
        <v>129699024</v>
      </c>
      <c r="AA4242" s="50">
        <v>47160247</v>
      </c>
      <c r="AB4242" t="s">
        <v>124</v>
      </c>
      <c r="AC4242" s="51">
        <v>57.316666667</v>
      </c>
    </row>
    <row r="4243" spans="1:29" x14ac:dyDescent="0.25">
      <c r="A4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3" s="4" t="str">
        <f>VLOOKUP(P4243,Lookup!$A$1:$D$19,4,0)</f>
        <v>South Bay</v>
      </c>
      <c r="C4243" s="4" t="str">
        <f>VLOOKUP(P4243,Lookup!$A$1:$E$19,5,0)</f>
        <v>Region 4</v>
      </c>
      <c r="D4243" s="4" t="str">
        <f>VLOOKUP(P4243,Lookup!$A$1:$B$19,2,0)</f>
        <v>CC</v>
      </c>
      <c r="E4243" s="4" t="str">
        <f>IF(AND((Data[[#This Row],[Min Notif Date]]&gt;$G$3),Data[[#This Row],[Min Notif Date]]&lt;$F$3),"Last Week","No")</f>
        <v>No</v>
      </c>
      <c r="F4243" s="4" t="str">
        <f>VLOOKUP(MONTH(Data[[#This Row],[Min Notif Date]]),Lookup!$G$1:$H$12,2,0)</f>
        <v>6. Jun</v>
      </c>
      <c r="G4243" s="4" t="str">
        <f t="shared" si="66"/>
        <v/>
      </c>
      <c r="H4243" s="4" t="str">
        <f>IF(AND(Data[[#This Row],[Min Notif Time]]&gt;6,Data[[#This Row],[Min Notif Time]]&lt;17),"Business Hours","Non-Business Hours")</f>
        <v>Business Hours</v>
      </c>
      <c r="I4243" s="4" t="str" cm="1">
        <f t="array" ref="I4243">IFERROR(VLOOKUP(Data[[#This Row],[Min Notif Date]],Lookup!$N$1:$P$11,2,0),_xlfn.IFS(VLOOKUP(WEEKDAY(Data[[#This Row],[Min Notif Date]],2),Lookup!$J$1:$L$7,3,0)="Weekend","Weekend",VLOOKUP(WEEKDAY(Data[[#This Row],[Min Notif Date]],2),Lookup!$J$1:$L$7,3,0)="Weekday","Weekday"))</f>
        <v>Weekday</v>
      </c>
      <c r="J4243" s="4" t="str">
        <f>VLOOKUP(WEEKDAY(Data[[#This Row],[Min Notif Date]],2),Lookup!$J$1:$K$7,2,0)</f>
        <v>5. Fri</v>
      </c>
      <c r="K4243" s="37">
        <f>ROUNDDOWN(Data[[#This Row],[PGE Notified Time]],0)</f>
        <v>45471</v>
      </c>
      <c r="L4243" s="4">
        <f>HOUR(Data[[#This Row],[PGE Notified Time]])</f>
        <v>12</v>
      </c>
      <c r="M4243">
        <v>109492</v>
      </c>
      <c r="N4243" t="s">
        <v>989</v>
      </c>
      <c r="O4243" t="s">
        <v>117</v>
      </c>
      <c r="P4243" t="s">
        <v>134</v>
      </c>
      <c r="Q4243" s="44" t="s">
        <v>117</v>
      </c>
      <c r="R4243" t="s">
        <v>147</v>
      </c>
      <c r="S4243" s="1">
        <v>45471.50885416667</v>
      </c>
      <c r="T4243" s="1">
        <v>45471.510740740741</v>
      </c>
      <c r="U4243" s="1">
        <v>45471.548611111109</v>
      </c>
      <c r="V4243" t="s">
        <v>120</v>
      </c>
      <c r="W4243" t="s">
        <v>608</v>
      </c>
      <c r="X4243" t="s">
        <v>849</v>
      </c>
      <c r="Y4243" t="s">
        <v>123</v>
      </c>
      <c r="Z4243">
        <v>129143041</v>
      </c>
      <c r="AA4243" s="50">
        <v>47103945</v>
      </c>
      <c r="AB4243" t="s">
        <v>124</v>
      </c>
      <c r="AC4243" s="51">
        <v>57.25</v>
      </c>
    </row>
    <row r="4244" spans="1:29" x14ac:dyDescent="0.25">
      <c r="A4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44" s="4" t="str">
        <f>VLOOKUP(P4244,Lookup!$A$1:$D$19,4,0)</f>
        <v>Central Valley</v>
      </c>
      <c r="C4244" s="4" t="str">
        <f>VLOOKUP(P4244,Lookup!$A$1:$E$19,5,0)</f>
        <v>Region 5</v>
      </c>
      <c r="D4244" s="4" t="str">
        <f>VLOOKUP(P4244,Lookup!$A$1:$B$19,2,0)</f>
        <v>KE</v>
      </c>
      <c r="E4244" s="4" t="str">
        <f>IF(AND((Data[[#This Row],[Min Notif Date]]&gt;$G$3),Data[[#This Row],[Min Notif Date]]&lt;$F$3),"Last Week","No")</f>
        <v>No</v>
      </c>
      <c r="F4244" s="4" t="str">
        <f>VLOOKUP(MONTH(Data[[#This Row],[Min Notif Date]]),Lookup!$G$1:$H$12,2,0)</f>
        <v>5. May</v>
      </c>
      <c r="G4244" s="4" t="str">
        <f t="shared" si="66"/>
        <v/>
      </c>
      <c r="H4244" s="4" t="str">
        <f>IF(AND(Data[[#This Row],[Min Notif Time]]&gt;6,Data[[#This Row],[Min Notif Time]]&lt;17),"Business Hours","Non-Business Hours")</f>
        <v>Business Hours</v>
      </c>
      <c r="I4244" s="4" t="str" cm="1">
        <f t="array" ref="I4244">IFERROR(VLOOKUP(Data[[#This Row],[Min Notif Date]],Lookup!$N$1:$P$11,2,0),_xlfn.IFS(VLOOKUP(WEEKDAY(Data[[#This Row],[Min Notif Date]],2),Lookup!$J$1:$L$7,3,0)="Weekend","Weekend",VLOOKUP(WEEKDAY(Data[[#This Row],[Min Notif Date]],2),Lookup!$J$1:$L$7,3,0)="Weekday","Weekday"))</f>
        <v>Weekday</v>
      </c>
      <c r="J4244" s="4" t="str">
        <f>VLOOKUP(WEEKDAY(Data[[#This Row],[Min Notif Date]],2),Lookup!$J$1:$K$7,2,0)</f>
        <v>4. Thu</v>
      </c>
      <c r="K4244" s="37">
        <f>ROUNDDOWN(Data[[#This Row],[PGE Notified Time]],0)</f>
        <v>45442</v>
      </c>
      <c r="L4244" s="4">
        <f>HOUR(Data[[#This Row],[PGE Notified Time]])</f>
        <v>16</v>
      </c>
      <c r="M4244">
        <v>108305</v>
      </c>
      <c r="N4244">
        <v>7032501778</v>
      </c>
      <c r="O4244" t="s">
        <v>57</v>
      </c>
      <c r="P4244" t="s">
        <v>290</v>
      </c>
      <c r="Q4244" s="44" t="s">
        <v>259</v>
      </c>
      <c r="R4244" t="s">
        <v>119</v>
      </c>
      <c r="S4244" s="1">
        <v>45442.669988425929</v>
      </c>
      <c r="T4244" s="1">
        <v>45442.672719907408</v>
      </c>
      <c r="U4244" s="1">
        <v>45442.709722222222</v>
      </c>
      <c r="V4244" t="s">
        <v>120</v>
      </c>
      <c r="W4244" t="s">
        <v>121</v>
      </c>
      <c r="X4244" t="s">
        <v>318</v>
      </c>
      <c r="Y4244" t="s">
        <v>123</v>
      </c>
      <c r="Z4244">
        <v>128936714</v>
      </c>
      <c r="AA4244" s="50">
        <v>47084100</v>
      </c>
      <c r="AB4244" t="s">
        <v>124</v>
      </c>
      <c r="AC4244" s="51">
        <v>57.216666666999998</v>
      </c>
    </row>
    <row r="4245" spans="1:29" x14ac:dyDescent="0.25">
      <c r="A4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5" s="4" t="str">
        <f>VLOOKUP(P4245,Lookup!$A$1:$D$19,4,0)</f>
        <v>Bay Area</v>
      </c>
      <c r="C4245" s="4" t="str">
        <f>VLOOKUP(P4245,Lookup!$A$1:$E$19,5,0)</f>
        <v>Region 3</v>
      </c>
      <c r="D4245" s="4" t="str">
        <f>VLOOKUP(P4245,Lookup!$A$1:$B$19,2,0)</f>
        <v>EB</v>
      </c>
      <c r="E4245" s="4" t="str">
        <f>IF(AND((Data[[#This Row],[Min Notif Date]]&gt;$G$3),Data[[#This Row],[Min Notif Date]]&lt;$F$3),"Last Week","No")</f>
        <v>No</v>
      </c>
      <c r="F4245" s="4" t="str">
        <f>VLOOKUP(MONTH(Data[[#This Row],[Min Notif Date]]),Lookup!$G$1:$H$12,2,0)</f>
        <v>10. Oct</v>
      </c>
      <c r="G4245" s="4" t="str">
        <f t="shared" si="66"/>
        <v/>
      </c>
      <c r="H4245" s="4" t="str">
        <f>IF(AND(Data[[#This Row],[Min Notif Time]]&gt;6,Data[[#This Row],[Min Notif Time]]&lt;17),"Business Hours","Non-Business Hours")</f>
        <v>Business Hours</v>
      </c>
      <c r="I4245" s="4" t="str" cm="1">
        <f t="array" ref="I4245">IFERROR(VLOOKUP(Data[[#This Row],[Min Notif Date]],Lookup!$N$1:$P$11,2,0),_xlfn.IFS(VLOOKUP(WEEKDAY(Data[[#This Row],[Min Notif Date]],2),Lookup!$J$1:$L$7,3,0)="Weekend","Weekend",VLOOKUP(WEEKDAY(Data[[#This Row],[Min Notif Date]],2),Lookup!$J$1:$L$7,3,0)="Weekday","Weekday"))</f>
        <v>Weekday</v>
      </c>
      <c r="J4245" s="4" t="str">
        <f>VLOOKUP(WEEKDAY(Data[[#This Row],[Min Notif Date]],2),Lookup!$J$1:$K$7,2,0)</f>
        <v>3. Wed</v>
      </c>
      <c r="K4245" s="37">
        <f>ROUNDDOWN(Data[[#This Row],[PGE Notified Time]],0)</f>
        <v>45595</v>
      </c>
      <c r="L4245" s="4">
        <f>HOUR(Data[[#This Row],[PGE Notified Time]])</f>
        <v>10</v>
      </c>
      <c r="M4245">
        <v>114238</v>
      </c>
      <c r="O4245" t="s">
        <v>117</v>
      </c>
      <c r="P4245" t="s">
        <v>118</v>
      </c>
      <c r="Q4245" s="44" t="s">
        <v>117</v>
      </c>
      <c r="R4245" t="s">
        <v>119</v>
      </c>
      <c r="S4245" s="1" t="s">
        <v>5</v>
      </c>
      <c r="T4245" s="1">
        <v>45595.425983796296</v>
      </c>
      <c r="U4245" s="1">
        <v>45595.465694444443</v>
      </c>
      <c r="V4245" t="s">
        <v>120</v>
      </c>
      <c r="W4245" t="s">
        <v>608</v>
      </c>
      <c r="X4245" t="s">
        <v>122</v>
      </c>
      <c r="Y4245" t="s">
        <v>123</v>
      </c>
      <c r="Z4245">
        <v>129747385</v>
      </c>
      <c r="AA4245" s="50">
        <v>47163027</v>
      </c>
      <c r="AB4245" t="s">
        <v>124</v>
      </c>
      <c r="AC4245" s="51">
        <v>57.183333333</v>
      </c>
    </row>
    <row r="4246" spans="1:29" x14ac:dyDescent="0.25">
      <c r="A4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6" s="4" t="str">
        <f>VLOOKUP(P4246,Lookup!$A$1:$D$19,4,0)</f>
        <v>Bay Area</v>
      </c>
      <c r="C4246" s="4" t="str">
        <f>VLOOKUP(P4246,Lookup!$A$1:$E$19,5,0)</f>
        <v>Region 3</v>
      </c>
      <c r="D4246" s="4" t="str">
        <f>VLOOKUP(P4246,Lookup!$A$1:$B$19,2,0)</f>
        <v>EB</v>
      </c>
      <c r="E4246" s="4" t="str">
        <f>IF(AND((Data[[#This Row],[Min Notif Date]]&gt;$G$3),Data[[#This Row],[Min Notif Date]]&lt;$F$3),"Last Week","No")</f>
        <v>No</v>
      </c>
      <c r="F4246" s="4" t="str">
        <f>VLOOKUP(MONTH(Data[[#This Row],[Min Notif Date]]),Lookup!$G$1:$H$12,2,0)</f>
        <v>4. Apr</v>
      </c>
      <c r="G4246" s="4" t="str">
        <f t="shared" si="66"/>
        <v/>
      </c>
      <c r="H4246" s="4" t="str">
        <f>IF(AND(Data[[#This Row],[Min Notif Time]]&gt;6,Data[[#This Row],[Min Notif Time]]&lt;17),"Business Hours","Non-Business Hours")</f>
        <v>Business Hours</v>
      </c>
      <c r="I4246" s="4" t="str" cm="1">
        <f t="array" ref="I4246">IFERROR(VLOOKUP(Data[[#This Row],[Min Notif Date]],Lookup!$N$1:$P$11,2,0),_xlfn.IFS(VLOOKUP(WEEKDAY(Data[[#This Row],[Min Notif Date]],2),Lookup!$J$1:$L$7,3,0)="Weekend","Weekend",VLOOKUP(WEEKDAY(Data[[#This Row],[Min Notif Date]],2),Lookup!$J$1:$L$7,3,0)="Weekday","Weekday"))</f>
        <v>Weekday</v>
      </c>
      <c r="J4246" s="4" t="str">
        <f>VLOOKUP(WEEKDAY(Data[[#This Row],[Min Notif Date]],2),Lookup!$J$1:$K$7,2,0)</f>
        <v>1. Mon</v>
      </c>
      <c r="K4246" s="37">
        <f>ROUNDDOWN(Data[[#This Row],[PGE Notified Time]],0)</f>
        <v>45404</v>
      </c>
      <c r="L4246" s="4">
        <f>HOUR(Data[[#This Row],[PGE Notified Time]])</f>
        <v>11</v>
      </c>
      <c r="M4246">
        <v>106839</v>
      </c>
      <c r="O4246" t="s">
        <v>117</v>
      </c>
      <c r="P4246" t="s">
        <v>118</v>
      </c>
      <c r="Q4246" s="44" t="s">
        <v>117</v>
      </c>
      <c r="R4246" t="s">
        <v>215</v>
      </c>
      <c r="S4246" s="1" t="s">
        <v>5</v>
      </c>
      <c r="T4246" s="1">
        <v>45404.460752314815</v>
      </c>
      <c r="U4246" s="1">
        <v>45404.500451388885</v>
      </c>
      <c r="V4246" t="s">
        <v>120</v>
      </c>
      <c r="W4246" t="s">
        <v>608</v>
      </c>
      <c r="X4246" t="s">
        <v>188</v>
      </c>
      <c r="Y4246" t="s">
        <v>123</v>
      </c>
      <c r="Z4246">
        <v>128612655</v>
      </c>
      <c r="AA4246" s="50">
        <v>47061966</v>
      </c>
      <c r="AB4246" t="s">
        <v>124</v>
      </c>
      <c r="AC4246" s="51">
        <v>57.166666667000001</v>
      </c>
    </row>
    <row r="4247" spans="1:29" x14ac:dyDescent="0.25">
      <c r="A4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7" s="4" t="str">
        <f>VLOOKUP(P4247,Lookup!$A$1:$D$19,4,0)</f>
        <v>Bay Area</v>
      </c>
      <c r="C4247" s="4" t="str">
        <f>VLOOKUP(P4247,Lookup!$A$1:$E$19,5,0)</f>
        <v>Region 3</v>
      </c>
      <c r="D4247" s="4" t="str">
        <f>VLOOKUP(P4247,Lookup!$A$1:$B$19,2,0)</f>
        <v>DI</v>
      </c>
      <c r="E4247" s="4" t="str">
        <f>IF(AND((Data[[#This Row],[Min Notif Date]]&gt;$G$3),Data[[#This Row],[Min Notif Date]]&lt;$F$3),"Last Week","No")</f>
        <v>No</v>
      </c>
      <c r="F4247" s="4" t="str">
        <f>VLOOKUP(MONTH(Data[[#This Row],[Min Notif Date]]),Lookup!$G$1:$H$12,2,0)</f>
        <v>3. Mar</v>
      </c>
      <c r="G4247" s="4" t="str">
        <f t="shared" si="66"/>
        <v/>
      </c>
      <c r="H4247" s="4" t="str">
        <f>IF(AND(Data[[#This Row],[Min Notif Time]]&gt;6,Data[[#This Row],[Min Notif Time]]&lt;17),"Business Hours","Non-Business Hours")</f>
        <v>Business Hours</v>
      </c>
      <c r="I4247" s="4" t="str" cm="1">
        <f t="array" ref="I4247">IFERROR(VLOOKUP(Data[[#This Row],[Min Notif Date]],Lookup!$N$1:$P$11,2,0),_xlfn.IFS(VLOOKUP(WEEKDAY(Data[[#This Row],[Min Notif Date]],2),Lookup!$J$1:$L$7,3,0)="Weekend","Weekend",VLOOKUP(WEEKDAY(Data[[#This Row],[Min Notif Date]],2),Lookup!$J$1:$L$7,3,0)="Weekday","Weekday"))</f>
        <v>Weekday</v>
      </c>
      <c r="J4247" s="4" t="str">
        <f>VLOOKUP(WEEKDAY(Data[[#This Row],[Min Notif Date]],2),Lookup!$J$1:$K$7,2,0)</f>
        <v>5. Fri</v>
      </c>
      <c r="K4247" s="37">
        <f>ROUNDDOWN(Data[[#This Row],[PGE Notified Time]],0)</f>
        <v>45366</v>
      </c>
      <c r="L4247" s="4">
        <f>HOUR(Data[[#This Row],[PGE Notified Time]])</f>
        <v>10</v>
      </c>
      <c r="M4247">
        <v>105313</v>
      </c>
      <c r="O4247" t="s">
        <v>117</v>
      </c>
      <c r="P4247" t="s">
        <v>141</v>
      </c>
      <c r="Q4247" s="44" t="s">
        <v>117</v>
      </c>
      <c r="R4247" t="s">
        <v>119</v>
      </c>
      <c r="S4247" s="1" t="s">
        <v>5</v>
      </c>
      <c r="T4247" s="1">
        <v>45366.419166666667</v>
      </c>
      <c r="U4247" s="1">
        <v>45366.458819444444</v>
      </c>
      <c r="V4247" t="s">
        <v>120</v>
      </c>
      <c r="W4247" t="s">
        <v>608</v>
      </c>
      <c r="X4247" t="s">
        <v>194</v>
      </c>
      <c r="Y4247" t="s">
        <v>123</v>
      </c>
      <c r="Z4247">
        <v>128294046</v>
      </c>
      <c r="AA4247" s="50">
        <v>47039702</v>
      </c>
      <c r="AB4247" t="s">
        <v>124</v>
      </c>
      <c r="AC4247" s="51">
        <v>57.1</v>
      </c>
    </row>
    <row r="4248" spans="1:29" x14ac:dyDescent="0.25">
      <c r="A4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8" s="4" t="str">
        <f>VLOOKUP(P4248,Lookup!$A$1:$D$19,4,0)</f>
        <v>Bay Area</v>
      </c>
      <c r="C4248" s="4" t="str">
        <f>VLOOKUP(P4248,Lookup!$A$1:$E$19,5,0)</f>
        <v>Region 3</v>
      </c>
      <c r="D4248" s="4" t="str">
        <f>VLOOKUP(P4248,Lookup!$A$1:$B$19,2,0)</f>
        <v>MI</v>
      </c>
      <c r="E4248" s="4" t="str">
        <f>IF(AND((Data[[#This Row],[Min Notif Date]]&gt;$G$3),Data[[#This Row],[Min Notif Date]]&lt;$F$3),"Last Week","No")</f>
        <v>No</v>
      </c>
      <c r="F4248" s="4" t="str">
        <f>VLOOKUP(MONTH(Data[[#This Row],[Min Notif Date]]),Lookup!$G$1:$H$12,2,0)</f>
        <v>4. Apr</v>
      </c>
      <c r="G4248" s="4" t="str">
        <f t="shared" si="66"/>
        <v/>
      </c>
      <c r="H4248" s="4" t="str">
        <f>IF(AND(Data[[#This Row],[Min Notif Time]]&gt;6,Data[[#This Row],[Min Notif Time]]&lt;17),"Business Hours","Non-Business Hours")</f>
        <v>Business Hours</v>
      </c>
      <c r="I4248" s="4" t="str" cm="1">
        <f t="array" ref="I4248">IFERROR(VLOOKUP(Data[[#This Row],[Min Notif Date]],Lookup!$N$1:$P$11,2,0),_xlfn.IFS(VLOOKUP(WEEKDAY(Data[[#This Row],[Min Notif Date]],2),Lookup!$J$1:$L$7,3,0)="Weekend","Weekend",VLOOKUP(WEEKDAY(Data[[#This Row],[Min Notif Date]],2),Lookup!$J$1:$L$7,3,0)="Weekday","Weekday"))</f>
        <v>Weekday</v>
      </c>
      <c r="J4248" s="4" t="str">
        <f>VLOOKUP(WEEKDAY(Data[[#This Row],[Min Notif Date]],2),Lookup!$J$1:$K$7,2,0)</f>
        <v>4. Thu</v>
      </c>
      <c r="K4248" s="37">
        <f>ROUNDDOWN(Data[[#This Row],[PGE Notified Time]],0)</f>
        <v>45400</v>
      </c>
      <c r="L4248" s="4">
        <f>HOUR(Data[[#This Row],[PGE Notified Time]])</f>
        <v>13</v>
      </c>
      <c r="M4248">
        <v>106720</v>
      </c>
      <c r="O4248" t="s">
        <v>117</v>
      </c>
      <c r="P4248" t="s">
        <v>154</v>
      </c>
      <c r="Q4248" s="44" t="s">
        <v>117</v>
      </c>
      <c r="R4248" t="s">
        <v>147</v>
      </c>
      <c r="S4248" s="1" t="s">
        <v>5</v>
      </c>
      <c r="T4248" s="1">
        <v>45400.564687500002</v>
      </c>
      <c r="U4248" s="1">
        <v>45400.604328703703</v>
      </c>
      <c r="V4248" t="s">
        <v>120</v>
      </c>
      <c r="W4248" t="s">
        <v>608</v>
      </c>
      <c r="X4248" t="s">
        <v>160</v>
      </c>
      <c r="Y4248" t="s">
        <v>123</v>
      </c>
      <c r="Z4248">
        <v>128573932</v>
      </c>
      <c r="AA4248" s="50">
        <v>47060960</v>
      </c>
      <c r="AB4248" t="s">
        <v>124</v>
      </c>
      <c r="AC4248" s="51">
        <v>57.083333332999999</v>
      </c>
    </row>
    <row r="4249" spans="1:29" x14ac:dyDescent="0.25">
      <c r="A4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49" s="4" t="str">
        <f>VLOOKUP(P4249,Lookup!$A$1:$D$19,4,0)</f>
        <v>South Bay</v>
      </c>
      <c r="C4249" s="4" t="str">
        <f>VLOOKUP(P4249,Lookup!$A$1:$E$19,5,0)</f>
        <v>Region 4</v>
      </c>
      <c r="D4249" s="4" t="str">
        <f>VLOOKUP(P4249,Lookup!$A$1:$B$19,2,0)</f>
        <v>CC</v>
      </c>
      <c r="E4249" s="4" t="str">
        <f>IF(AND((Data[[#This Row],[Min Notif Date]]&gt;$G$3),Data[[#This Row],[Min Notif Date]]&lt;$F$3),"Last Week","No")</f>
        <v>No</v>
      </c>
      <c r="F4249" s="4" t="str">
        <f>VLOOKUP(MONTH(Data[[#This Row],[Min Notif Date]]),Lookup!$G$1:$H$12,2,0)</f>
        <v>3. Mar</v>
      </c>
      <c r="G4249" s="4" t="str">
        <f t="shared" si="66"/>
        <v/>
      </c>
      <c r="H4249" s="4" t="str">
        <f>IF(AND(Data[[#This Row],[Min Notif Time]]&gt;6,Data[[#This Row],[Min Notif Time]]&lt;17),"Business Hours","Non-Business Hours")</f>
        <v>Non-Business Hours</v>
      </c>
      <c r="I4249" s="4" t="str" cm="1">
        <f t="array" ref="I4249">IFERROR(VLOOKUP(Data[[#This Row],[Min Notif Date]],Lookup!$N$1:$P$11,2,0),_xlfn.IFS(VLOOKUP(WEEKDAY(Data[[#This Row],[Min Notif Date]],2),Lookup!$J$1:$L$7,3,0)="Weekend","Weekend",VLOOKUP(WEEKDAY(Data[[#This Row],[Min Notif Date]],2),Lookup!$J$1:$L$7,3,0)="Weekday","Weekday"))</f>
        <v>Weekday</v>
      </c>
      <c r="J4249" s="4" t="str">
        <f>VLOOKUP(WEEKDAY(Data[[#This Row],[Min Notif Date]],2),Lookup!$J$1:$K$7,2,0)</f>
        <v>1. Mon</v>
      </c>
      <c r="K4249" s="37">
        <f>ROUNDDOWN(Data[[#This Row],[PGE Notified Time]],0)</f>
        <v>45355</v>
      </c>
      <c r="L4249" s="4">
        <f>HOUR(Data[[#This Row],[PGE Notified Time]])</f>
        <v>17</v>
      </c>
      <c r="M4249">
        <v>104844</v>
      </c>
      <c r="N4249" t="s">
        <v>990</v>
      </c>
      <c r="O4249" t="s">
        <v>52</v>
      </c>
      <c r="P4249" t="s">
        <v>134</v>
      </c>
      <c r="Q4249" s="44" t="s">
        <v>422</v>
      </c>
      <c r="R4249" t="s">
        <v>125</v>
      </c>
      <c r="S4249" s="1">
        <v>45355.710358796299</v>
      </c>
      <c r="T4249" s="1">
        <v>45355.713310185187</v>
      </c>
      <c r="U4249" s="1">
        <v>45355.75</v>
      </c>
      <c r="V4249" t="s">
        <v>120</v>
      </c>
      <c r="W4249" t="s">
        <v>608</v>
      </c>
      <c r="X4249" t="s">
        <v>225</v>
      </c>
      <c r="Y4249" t="s">
        <v>123</v>
      </c>
      <c r="Z4249">
        <v>128243233</v>
      </c>
      <c r="AA4249" s="50">
        <v>35537027</v>
      </c>
      <c r="AB4249" t="s">
        <v>124</v>
      </c>
      <c r="AC4249" s="51">
        <v>57.083333332999999</v>
      </c>
    </row>
    <row r="4250" spans="1:29" x14ac:dyDescent="0.25">
      <c r="A4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0" s="4" t="str">
        <f>VLOOKUP(P4250,Lookup!$A$1:$D$19,4,0)</f>
        <v>North Coast</v>
      </c>
      <c r="C4250" s="4" t="str">
        <f>VLOOKUP(P4250,Lookup!$A$1:$E$19,5,0)</f>
        <v>Region 1</v>
      </c>
      <c r="D4250" s="4" t="str">
        <f>VLOOKUP(P4250,Lookup!$A$1:$B$19,2,0)</f>
        <v>NB</v>
      </c>
      <c r="E4250" s="4" t="str">
        <f>IF(AND((Data[[#This Row],[Min Notif Date]]&gt;$G$3),Data[[#This Row],[Min Notif Date]]&lt;$F$3),"Last Week","No")</f>
        <v>No</v>
      </c>
      <c r="F4250" s="4" t="str">
        <f>VLOOKUP(MONTH(Data[[#This Row],[Min Notif Date]]),Lookup!$G$1:$H$12,2,0)</f>
        <v>12. Dec</v>
      </c>
      <c r="G4250" s="4" t="str">
        <f t="shared" si="66"/>
        <v/>
      </c>
      <c r="H4250" s="4" t="str">
        <f>IF(AND(Data[[#This Row],[Min Notif Time]]&gt;6,Data[[#This Row],[Min Notif Time]]&lt;17),"Business Hours","Non-Business Hours")</f>
        <v>Business Hours</v>
      </c>
      <c r="I4250" s="4" t="str" cm="1">
        <f t="array" ref="I4250">IFERROR(VLOOKUP(Data[[#This Row],[Min Notif Date]],Lookup!$N$1:$P$11,2,0),_xlfn.IFS(VLOOKUP(WEEKDAY(Data[[#This Row],[Min Notif Date]],2),Lookup!$J$1:$L$7,3,0)="Weekend","Weekend",VLOOKUP(WEEKDAY(Data[[#This Row],[Min Notif Date]],2),Lookup!$J$1:$L$7,3,0)="Weekday","Weekday"))</f>
        <v>Weekday</v>
      </c>
      <c r="J4250" s="4" t="str">
        <f>VLOOKUP(WEEKDAY(Data[[#This Row],[Min Notif Date]],2),Lookup!$J$1:$K$7,2,0)</f>
        <v>1. Mon</v>
      </c>
      <c r="K4250" s="37">
        <f>ROUNDDOWN(Data[[#This Row],[PGE Notified Time]],0)</f>
        <v>45635</v>
      </c>
      <c r="L4250" s="4">
        <f>HOUR(Data[[#This Row],[PGE Notified Time]])</f>
        <v>12</v>
      </c>
      <c r="M4250">
        <v>115619</v>
      </c>
      <c r="O4250" t="s">
        <v>117</v>
      </c>
      <c r="P4250" t="s">
        <v>126</v>
      </c>
      <c r="Q4250" s="44" t="s">
        <v>117</v>
      </c>
      <c r="R4250" t="s">
        <v>119</v>
      </c>
      <c r="S4250" s="1" t="s">
        <v>5</v>
      </c>
      <c r="T4250" s="1">
        <v>45635.523368055554</v>
      </c>
      <c r="U4250" s="1">
        <v>45635.562997685185</v>
      </c>
      <c r="V4250" t="s">
        <v>120</v>
      </c>
      <c r="W4250" t="s">
        <v>608</v>
      </c>
      <c r="X4250" t="s">
        <v>127</v>
      </c>
      <c r="Y4250" t="s">
        <v>123</v>
      </c>
      <c r="Z4250">
        <v>129909474</v>
      </c>
      <c r="AA4250" s="50">
        <v>45996538</v>
      </c>
      <c r="AB4250" t="s">
        <v>124</v>
      </c>
      <c r="AC4250" s="51">
        <v>57.066666667</v>
      </c>
    </row>
    <row r="4251" spans="1:29" x14ac:dyDescent="0.25">
      <c r="A4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1" s="4" t="str">
        <f>VLOOKUP(P4251,Lookup!$A$1:$D$19,4,0)</f>
        <v>North Coast</v>
      </c>
      <c r="C4251" s="4" t="str">
        <f>VLOOKUP(P4251,Lookup!$A$1:$E$19,5,0)</f>
        <v>Region 1</v>
      </c>
      <c r="D4251" s="4" t="str">
        <f>VLOOKUP(P4251,Lookup!$A$1:$B$19,2,0)</f>
        <v>NB</v>
      </c>
      <c r="E4251" s="4" t="str">
        <f>IF(AND((Data[[#This Row],[Min Notif Date]]&gt;$G$3),Data[[#This Row],[Min Notif Date]]&lt;$F$3),"Last Week","No")</f>
        <v>No</v>
      </c>
      <c r="F4251" s="4" t="str">
        <f>VLOOKUP(MONTH(Data[[#This Row],[Min Notif Date]]),Lookup!$G$1:$H$12,2,0)</f>
        <v>7. Jul</v>
      </c>
      <c r="G4251" s="4" t="str">
        <f t="shared" si="66"/>
        <v/>
      </c>
      <c r="H4251" s="4" t="str">
        <f>IF(AND(Data[[#This Row],[Min Notif Time]]&gt;6,Data[[#This Row],[Min Notif Time]]&lt;17),"Business Hours","Non-Business Hours")</f>
        <v>Business Hours</v>
      </c>
      <c r="I4251" s="4" t="str" cm="1">
        <f t="array" ref="I4251">IFERROR(VLOOKUP(Data[[#This Row],[Min Notif Date]],Lookup!$N$1:$P$11,2,0),_xlfn.IFS(VLOOKUP(WEEKDAY(Data[[#This Row],[Min Notif Date]],2),Lookup!$J$1:$L$7,3,0)="Weekend","Weekend",VLOOKUP(WEEKDAY(Data[[#This Row],[Min Notif Date]],2),Lookup!$J$1:$L$7,3,0)="Weekday","Weekday"))</f>
        <v>Weekday</v>
      </c>
      <c r="J4251" s="4" t="str">
        <f>VLOOKUP(WEEKDAY(Data[[#This Row],[Min Notif Date]],2),Lookup!$J$1:$K$7,2,0)</f>
        <v>2. Tue</v>
      </c>
      <c r="K4251" s="37">
        <f>ROUNDDOWN(Data[[#This Row],[PGE Notified Time]],0)</f>
        <v>45475</v>
      </c>
      <c r="L4251" s="4">
        <f>HOUR(Data[[#This Row],[PGE Notified Time]])</f>
        <v>8</v>
      </c>
      <c r="M4251">
        <v>109598</v>
      </c>
      <c r="O4251" t="s">
        <v>117</v>
      </c>
      <c r="P4251" t="s">
        <v>126</v>
      </c>
      <c r="Q4251" s="44" t="s">
        <v>117</v>
      </c>
      <c r="R4251" t="s">
        <v>119</v>
      </c>
      <c r="S4251" s="1" t="s">
        <v>5</v>
      </c>
      <c r="T4251" s="1">
        <v>45475.34578703704</v>
      </c>
      <c r="U4251" s="1">
        <v>45475.385416666664</v>
      </c>
      <c r="V4251" t="s">
        <v>120</v>
      </c>
      <c r="W4251" t="s">
        <v>608</v>
      </c>
      <c r="X4251" t="s">
        <v>221</v>
      </c>
      <c r="Y4251" t="s">
        <v>123</v>
      </c>
      <c r="AA4251" s="50"/>
      <c r="AB4251" t="s">
        <v>124</v>
      </c>
      <c r="AC4251" s="51">
        <v>57.066666667</v>
      </c>
    </row>
    <row r="4252" spans="1:29" x14ac:dyDescent="0.25">
      <c r="A4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2" s="4" t="str">
        <f>VLOOKUP(P4252,Lookup!$A$1:$D$19,4,0)</f>
        <v>Bay Area</v>
      </c>
      <c r="C4252" s="4" t="str">
        <f>VLOOKUP(P4252,Lookup!$A$1:$E$19,5,0)</f>
        <v>Region 3</v>
      </c>
      <c r="D4252" s="4" t="str">
        <f>VLOOKUP(P4252,Lookup!$A$1:$B$19,2,0)</f>
        <v>SF</v>
      </c>
      <c r="E4252" s="4" t="str">
        <f>IF(AND((Data[[#This Row],[Min Notif Date]]&gt;$G$3),Data[[#This Row],[Min Notif Date]]&lt;$F$3),"Last Week","No")</f>
        <v>No</v>
      </c>
      <c r="F4252" s="4" t="str">
        <f>VLOOKUP(MONTH(Data[[#This Row],[Min Notif Date]]),Lookup!$G$1:$H$12,2,0)</f>
        <v>10. Oct</v>
      </c>
      <c r="G4252" s="4" t="str">
        <f t="shared" si="66"/>
        <v/>
      </c>
      <c r="H4252" s="4" t="str">
        <f>IF(AND(Data[[#This Row],[Min Notif Time]]&gt;6,Data[[#This Row],[Min Notif Time]]&lt;17),"Business Hours","Non-Business Hours")</f>
        <v>Business Hours</v>
      </c>
      <c r="I4252" s="4" t="str" cm="1">
        <f t="array" ref="I4252">IFERROR(VLOOKUP(Data[[#This Row],[Min Notif Date]],Lookup!$N$1:$P$11,2,0),_xlfn.IFS(VLOOKUP(WEEKDAY(Data[[#This Row],[Min Notif Date]],2),Lookup!$J$1:$L$7,3,0)="Weekend","Weekend",VLOOKUP(WEEKDAY(Data[[#This Row],[Min Notif Date]],2),Lookup!$J$1:$L$7,3,0)="Weekday","Weekday"))</f>
        <v>Weekday</v>
      </c>
      <c r="J4252" s="4" t="str">
        <f>VLOOKUP(WEEKDAY(Data[[#This Row],[Min Notif Date]],2),Lookup!$J$1:$K$7,2,0)</f>
        <v>3. Wed</v>
      </c>
      <c r="K4252" s="37">
        <f>ROUNDDOWN(Data[[#This Row],[PGE Notified Time]],0)</f>
        <v>45588</v>
      </c>
      <c r="L4252" s="4">
        <f>HOUR(Data[[#This Row],[PGE Notified Time]])</f>
        <v>14</v>
      </c>
      <c r="M4252">
        <v>113995</v>
      </c>
      <c r="N4252">
        <v>6243407068</v>
      </c>
      <c r="O4252" t="s">
        <v>57</v>
      </c>
      <c r="P4252" t="s">
        <v>128</v>
      </c>
      <c r="Q4252" s="44" t="s">
        <v>259</v>
      </c>
      <c r="R4252" t="s">
        <v>119</v>
      </c>
      <c r="S4252" s="1">
        <v>45588.602754629632</v>
      </c>
      <c r="T4252" s="1">
        <v>45588.605254629627</v>
      </c>
      <c r="U4252" s="1">
        <v>45588.642361111109</v>
      </c>
      <c r="V4252" t="s">
        <v>120</v>
      </c>
      <c r="W4252" t="s">
        <v>121</v>
      </c>
      <c r="X4252" t="s">
        <v>129</v>
      </c>
      <c r="Y4252" t="s">
        <v>123</v>
      </c>
      <c r="Z4252">
        <v>129722425</v>
      </c>
      <c r="AA4252" s="50">
        <v>47161652</v>
      </c>
      <c r="AB4252" t="s">
        <v>124</v>
      </c>
      <c r="AC4252" s="51">
        <v>57.033333333000002</v>
      </c>
    </row>
    <row r="4253" spans="1:29" x14ac:dyDescent="0.25">
      <c r="A4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53" s="4" t="str">
        <f>VLOOKUP(P4253,Lookup!$A$1:$D$19,4,0)</f>
        <v>Bay Area</v>
      </c>
      <c r="C4253" s="4" t="str">
        <f>VLOOKUP(P4253,Lookup!$A$1:$E$19,5,0)</f>
        <v>Region 3</v>
      </c>
      <c r="D4253" s="4" t="str">
        <f>VLOOKUP(P4253,Lookup!$A$1:$B$19,2,0)</f>
        <v>SF</v>
      </c>
      <c r="E4253" s="4" t="str">
        <f>IF(AND((Data[[#This Row],[Min Notif Date]]&gt;$G$3),Data[[#This Row],[Min Notif Date]]&lt;$F$3),"Last Week","No")</f>
        <v>No</v>
      </c>
      <c r="F4253" s="4" t="str">
        <f>VLOOKUP(MONTH(Data[[#This Row],[Min Notif Date]]),Lookup!$G$1:$H$12,2,0)</f>
        <v>4. Apr</v>
      </c>
      <c r="G4253" s="4" t="str">
        <f t="shared" si="66"/>
        <v/>
      </c>
      <c r="H4253" s="4" t="str">
        <f>IF(AND(Data[[#This Row],[Min Notif Time]]&gt;6,Data[[#This Row],[Min Notif Time]]&lt;17),"Business Hours","Non-Business Hours")</f>
        <v>Business Hours</v>
      </c>
      <c r="I4253" s="4" t="str" cm="1">
        <f t="array" ref="I4253">IFERROR(VLOOKUP(Data[[#This Row],[Min Notif Date]],Lookup!$N$1:$P$11,2,0),_xlfn.IFS(VLOOKUP(WEEKDAY(Data[[#This Row],[Min Notif Date]],2),Lookup!$J$1:$L$7,3,0)="Weekend","Weekend",VLOOKUP(WEEKDAY(Data[[#This Row],[Min Notif Date]],2),Lookup!$J$1:$L$7,3,0)="Weekday","Weekday"))</f>
        <v>Weekday</v>
      </c>
      <c r="J4253" s="4" t="str">
        <f>VLOOKUP(WEEKDAY(Data[[#This Row],[Min Notif Date]],2),Lookup!$J$1:$K$7,2,0)</f>
        <v>2. Tue</v>
      </c>
      <c r="K4253" s="37">
        <f>ROUNDDOWN(Data[[#This Row],[PGE Notified Time]],0)</f>
        <v>45384</v>
      </c>
      <c r="L4253" s="4">
        <f>HOUR(Data[[#This Row],[PGE Notified Time]])</f>
        <v>10</v>
      </c>
      <c r="M4253">
        <v>106039</v>
      </c>
      <c r="N4253">
        <v>6391753200</v>
      </c>
      <c r="O4253" t="s">
        <v>52</v>
      </c>
      <c r="P4253" t="s">
        <v>128</v>
      </c>
      <c r="Q4253" s="44" t="s">
        <v>259</v>
      </c>
      <c r="R4253" t="s">
        <v>125</v>
      </c>
      <c r="S4253" s="1">
        <v>45384.43540509259</v>
      </c>
      <c r="T4253" s="1">
        <v>45384.436655092592</v>
      </c>
      <c r="U4253" s="1">
        <v>45384.474999999999</v>
      </c>
      <c r="V4253" t="s">
        <v>120</v>
      </c>
      <c r="W4253" t="s">
        <v>608</v>
      </c>
      <c r="X4253" t="s">
        <v>129</v>
      </c>
      <c r="Y4253" t="s">
        <v>123</v>
      </c>
      <c r="Z4253">
        <v>128428285</v>
      </c>
      <c r="AA4253" s="50">
        <v>47047349</v>
      </c>
      <c r="AB4253" t="s">
        <v>124</v>
      </c>
      <c r="AC4253" s="51">
        <v>57.016666667000003</v>
      </c>
    </row>
    <row r="4254" spans="1:29" x14ac:dyDescent="0.25">
      <c r="A4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4" s="4" t="str">
        <f>VLOOKUP(P4254,Lookup!$A$1:$D$19,4,0)</f>
        <v>Central Valley</v>
      </c>
      <c r="C4254" s="4" t="str">
        <f>VLOOKUP(P4254,Lookup!$A$1:$E$19,5,0)</f>
        <v>Region 5</v>
      </c>
      <c r="D4254" s="4" t="str">
        <f>VLOOKUP(P4254,Lookup!$A$1:$B$19,2,0)</f>
        <v>ST</v>
      </c>
      <c r="E4254" s="4" t="str">
        <f>IF(AND((Data[[#This Row],[Min Notif Date]]&gt;$G$3),Data[[#This Row],[Min Notif Date]]&lt;$F$3),"Last Week","No")</f>
        <v>No</v>
      </c>
      <c r="F4254" s="4" t="str">
        <f>VLOOKUP(MONTH(Data[[#This Row],[Min Notif Date]]),Lookup!$G$1:$H$12,2,0)</f>
        <v>1. Jan</v>
      </c>
      <c r="G4254" s="4" t="str">
        <f t="shared" si="66"/>
        <v/>
      </c>
      <c r="H4254" s="4" t="str">
        <f>IF(AND(Data[[#This Row],[Min Notif Time]]&gt;6,Data[[#This Row],[Min Notif Time]]&lt;17),"Business Hours","Non-Business Hours")</f>
        <v>Business Hours</v>
      </c>
      <c r="I4254" s="4" t="str" cm="1">
        <f t="array" ref="I4254">IFERROR(VLOOKUP(Data[[#This Row],[Min Notif Date]],Lookup!$N$1:$P$11,2,0),_xlfn.IFS(VLOOKUP(WEEKDAY(Data[[#This Row],[Min Notif Date]],2),Lookup!$J$1:$L$7,3,0)="Weekend","Weekend",VLOOKUP(WEEKDAY(Data[[#This Row],[Min Notif Date]],2),Lookup!$J$1:$L$7,3,0)="Weekday","Weekday"))</f>
        <v>Weekday</v>
      </c>
      <c r="J4254" s="4" t="str">
        <f>VLOOKUP(WEEKDAY(Data[[#This Row],[Min Notif Date]],2),Lookup!$J$1:$K$7,2,0)</f>
        <v>1. Mon</v>
      </c>
      <c r="K4254" s="37">
        <f>ROUNDDOWN(Data[[#This Row],[PGE Notified Time]],0)</f>
        <v>45299</v>
      </c>
      <c r="L4254" s="4">
        <f>HOUR(Data[[#This Row],[PGE Notified Time]])</f>
        <v>14</v>
      </c>
      <c r="M4254">
        <v>102770</v>
      </c>
      <c r="O4254" t="s">
        <v>117</v>
      </c>
      <c r="P4254" t="s">
        <v>152</v>
      </c>
      <c r="Q4254" s="44" t="s">
        <v>117</v>
      </c>
      <c r="R4254" t="s">
        <v>147</v>
      </c>
      <c r="S4254" s="1" t="s">
        <v>5</v>
      </c>
      <c r="T4254" s="1">
        <v>45299.593043981484</v>
      </c>
      <c r="U4254" s="1">
        <v>45299.632638888892</v>
      </c>
      <c r="V4254" t="s">
        <v>120</v>
      </c>
      <c r="W4254" t="s">
        <v>608</v>
      </c>
      <c r="X4254" t="s">
        <v>190</v>
      </c>
      <c r="Y4254" t="s">
        <v>123</v>
      </c>
      <c r="Z4254">
        <v>128012241</v>
      </c>
      <c r="AA4254" s="50">
        <v>46133392</v>
      </c>
      <c r="AB4254" t="s">
        <v>124</v>
      </c>
      <c r="AC4254" s="51">
        <v>57.016666667000003</v>
      </c>
    </row>
    <row r="4255" spans="1:29" x14ac:dyDescent="0.25">
      <c r="A4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5" s="4" t="str">
        <f>VLOOKUP(P4255,Lookup!$A$1:$D$19,4,0)</f>
        <v>Central Valley</v>
      </c>
      <c r="C4255" s="4" t="str">
        <f>VLOOKUP(P4255,Lookup!$A$1:$E$19,5,0)</f>
        <v>Region 5</v>
      </c>
      <c r="D4255" s="4" t="str">
        <f>VLOOKUP(P4255,Lookup!$A$1:$B$19,2,0)</f>
        <v>YO</v>
      </c>
      <c r="E4255" s="4" t="str">
        <f>IF(AND((Data[[#This Row],[Min Notif Date]]&gt;$G$3),Data[[#This Row],[Min Notif Date]]&lt;$F$3),"Last Week","No")</f>
        <v>No</v>
      </c>
      <c r="F4255" s="4" t="str">
        <f>VLOOKUP(MONTH(Data[[#This Row],[Min Notif Date]]),Lookup!$G$1:$H$12,2,0)</f>
        <v>8. Aug</v>
      </c>
      <c r="G4255" s="4" t="str">
        <f t="shared" si="66"/>
        <v/>
      </c>
      <c r="H4255" s="4" t="str">
        <f>IF(AND(Data[[#This Row],[Min Notif Time]]&gt;6,Data[[#This Row],[Min Notif Time]]&lt;17),"Business Hours","Non-Business Hours")</f>
        <v>Business Hours</v>
      </c>
      <c r="I4255" s="4" t="str" cm="1">
        <f t="array" ref="I4255">IFERROR(VLOOKUP(Data[[#This Row],[Min Notif Date]],Lookup!$N$1:$P$11,2,0),_xlfn.IFS(VLOOKUP(WEEKDAY(Data[[#This Row],[Min Notif Date]],2),Lookup!$J$1:$L$7,3,0)="Weekend","Weekend",VLOOKUP(WEEKDAY(Data[[#This Row],[Min Notif Date]],2),Lookup!$J$1:$L$7,3,0)="Weekday","Weekday"))</f>
        <v>Weekday</v>
      </c>
      <c r="J4255" s="4" t="str">
        <f>VLOOKUP(WEEKDAY(Data[[#This Row],[Min Notif Date]],2),Lookup!$J$1:$K$7,2,0)</f>
        <v>3. Wed</v>
      </c>
      <c r="K4255" s="37">
        <f>ROUNDDOWN(Data[[#This Row],[PGE Notified Time]],0)</f>
        <v>45518</v>
      </c>
      <c r="L4255" s="4">
        <f>HOUR(Data[[#This Row],[PGE Notified Time]])</f>
        <v>9</v>
      </c>
      <c r="M4255">
        <v>111355</v>
      </c>
      <c r="N4255">
        <v>7412872689</v>
      </c>
      <c r="O4255" t="s">
        <v>57</v>
      </c>
      <c r="P4255" t="s">
        <v>197</v>
      </c>
      <c r="Q4255" s="44" t="s">
        <v>259</v>
      </c>
      <c r="R4255" t="s">
        <v>119</v>
      </c>
      <c r="S4255" s="1">
        <v>45518.39099537037</v>
      </c>
      <c r="T4255" s="1">
        <v>45518.392453703702</v>
      </c>
      <c r="U4255" s="1">
        <v>45518.430555555555</v>
      </c>
      <c r="V4255" t="s">
        <v>120</v>
      </c>
      <c r="W4255" t="s">
        <v>121</v>
      </c>
      <c r="X4255" t="s">
        <v>860</v>
      </c>
      <c r="Y4255" t="s">
        <v>123</v>
      </c>
      <c r="Z4255">
        <v>129384733</v>
      </c>
      <c r="AA4255" s="50">
        <v>47124203</v>
      </c>
      <c r="AB4255" t="s">
        <v>124</v>
      </c>
      <c r="AC4255" s="51">
        <v>56.966666666999998</v>
      </c>
    </row>
    <row r="4256" spans="1:29" x14ac:dyDescent="0.25">
      <c r="A4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6" s="4" t="str">
        <f>VLOOKUP(P4256,Lookup!$A$1:$D$19,4,0)</f>
        <v>North Coast</v>
      </c>
      <c r="C4256" s="4" t="str">
        <f>VLOOKUP(P4256,Lookup!$A$1:$E$19,5,0)</f>
        <v>Region 1</v>
      </c>
      <c r="D4256" s="4" t="str">
        <f>VLOOKUP(P4256,Lookup!$A$1:$B$19,2,0)</f>
        <v>HB</v>
      </c>
      <c r="E4256" s="4" t="str">
        <f>IF(AND((Data[[#This Row],[Min Notif Date]]&gt;$G$3),Data[[#This Row],[Min Notif Date]]&lt;$F$3),"Last Week","No")</f>
        <v>No</v>
      </c>
      <c r="F4256" s="4" t="str">
        <f>VLOOKUP(MONTH(Data[[#This Row],[Min Notif Date]]),Lookup!$G$1:$H$12,2,0)</f>
        <v>12. Dec</v>
      </c>
      <c r="G4256" s="4" t="str">
        <f t="shared" si="66"/>
        <v/>
      </c>
      <c r="H4256" s="4" t="str">
        <f>IF(AND(Data[[#This Row],[Min Notif Time]]&gt;6,Data[[#This Row],[Min Notif Time]]&lt;17),"Business Hours","Non-Business Hours")</f>
        <v>Business Hours</v>
      </c>
      <c r="I4256" s="4" t="str" cm="1">
        <f t="array" ref="I4256">IFERROR(VLOOKUP(Data[[#This Row],[Min Notif Date]],Lookup!$N$1:$P$11,2,0),_xlfn.IFS(VLOOKUP(WEEKDAY(Data[[#This Row],[Min Notif Date]],2),Lookup!$J$1:$L$7,3,0)="Weekend","Weekend",VLOOKUP(WEEKDAY(Data[[#This Row],[Min Notif Date]],2),Lookup!$J$1:$L$7,3,0)="Weekday","Weekday"))</f>
        <v>Weekday</v>
      </c>
      <c r="J4256" s="4" t="str">
        <f>VLOOKUP(WEEKDAY(Data[[#This Row],[Min Notif Date]],2),Lookup!$J$1:$K$7,2,0)</f>
        <v>1. Mon</v>
      </c>
      <c r="K4256" s="37">
        <f>ROUNDDOWN(Data[[#This Row],[PGE Notified Time]],0)</f>
        <v>45635</v>
      </c>
      <c r="L4256" s="4">
        <f>HOUR(Data[[#This Row],[PGE Notified Time]])</f>
        <v>16</v>
      </c>
      <c r="M4256">
        <v>115641</v>
      </c>
      <c r="N4256">
        <v>3070003680</v>
      </c>
      <c r="O4256" t="s">
        <v>57</v>
      </c>
      <c r="P4256" t="s">
        <v>148</v>
      </c>
      <c r="Q4256" s="44" t="s">
        <v>259</v>
      </c>
      <c r="R4256" t="s">
        <v>119</v>
      </c>
      <c r="S4256" s="1">
        <v>45635.697256944448</v>
      </c>
      <c r="T4256" s="1">
        <v>45635.698865740742</v>
      </c>
      <c r="U4256" s="1">
        <v>45635.736805555556</v>
      </c>
      <c r="V4256" t="s">
        <v>120</v>
      </c>
      <c r="W4256" t="s">
        <v>121</v>
      </c>
      <c r="X4256" t="s">
        <v>195</v>
      </c>
      <c r="Y4256" t="s">
        <v>123</v>
      </c>
      <c r="Z4256">
        <v>129911250</v>
      </c>
      <c r="AA4256" s="50">
        <v>47170586</v>
      </c>
      <c r="AB4256" t="s">
        <v>124</v>
      </c>
      <c r="AC4256" s="51">
        <v>56.95</v>
      </c>
    </row>
    <row r="4257" spans="1:29" x14ac:dyDescent="0.25">
      <c r="A4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7" s="4" t="str">
        <f>VLOOKUP(P4257,Lookup!$A$1:$D$19,4,0)</f>
        <v>Bay Area</v>
      </c>
      <c r="C4257" s="4" t="str">
        <f>VLOOKUP(P4257,Lookup!$A$1:$E$19,5,0)</f>
        <v>Region 3</v>
      </c>
      <c r="D4257" s="4" t="str">
        <f>VLOOKUP(P4257,Lookup!$A$1:$B$19,2,0)</f>
        <v>SF</v>
      </c>
      <c r="E4257" s="4" t="str">
        <f>IF(AND((Data[[#This Row],[Min Notif Date]]&gt;$G$3),Data[[#This Row],[Min Notif Date]]&lt;$F$3),"Last Week","No")</f>
        <v>No</v>
      </c>
      <c r="F4257" s="4" t="str">
        <f>VLOOKUP(MONTH(Data[[#This Row],[Min Notif Date]]),Lookup!$G$1:$H$12,2,0)</f>
        <v>4. Apr</v>
      </c>
      <c r="G4257" s="4" t="str">
        <f t="shared" si="66"/>
        <v/>
      </c>
      <c r="H4257" s="4" t="str">
        <f>IF(AND(Data[[#This Row],[Min Notif Time]]&gt;6,Data[[#This Row],[Min Notif Time]]&lt;17),"Business Hours","Non-Business Hours")</f>
        <v>Business Hours</v>
      </c>
      <c r="I4257" s="4" t="str" cm="1">
        <f t="array" ref="I4257">IFERROR(VLOOKUP(Data[[#This Row],[Min Notif Date]],Lookup!$N$1:$P$11,2,0),_xlfn.IFS(VLOOKUP(WEEKDAY(Data[[#This Row],[Min Notif Date]],2),Lookup!$J$1:$L$7,3,0)="Weekend","Weekend",VLOOKUP(WEEKDAY(Data[[#This Row],[Min Notif Date]],2),Lookup!$J$1:$L$7,3,0)="Weekday","Weekday"))</f>
        <v>Weekday</v>
      </c>
      <c r="J4257" s="4" t="str">
        <f>VLOOKUP(WEEKDAY(Data[[#This Row],[Min Notif Date]],2),Lookup!$J$1:$K$7,2,0)</f>
        <v>2. Tue</v>
      </c>
      <c r="K4257" s="37">
        <f>ROUNDDOWN(Data[[#This Row],[PGE Notified Time]],0)</f>
        <v>45398</v>
      </c>
      <c r="L4257" s="4">
        <f>HOUR(Data[[#This Row],[PGE Notified Time]])</f>
        <v>10</v>
      </c>
      <c r="M4257">
        <v>106583</v>
      </c>
      <c r="O4257" t="s">
        <v>117</v>
      </c>
      <c r="P4257" t="s">
        <v>128</v>
      </c>
      <c r="Q4257" s="44" t="s">
        <v>117</v>
      </c>
      <c r="R4257" t="s">
        <v>147</v>
      </c>
      <c r="S4257" s="1" t="s">
        <v>5</v>
      </c>
      <c r="T4257" s="1">
        <v>45398.418807870374</v>
      </c>
      <c r="U4257" s="1">
        <v>45398.458356481482</v>
      </c>
      <c r="V4257" t="s">
        <v>120</v>
      </c>
      <c r="W4257" t="s">
        <v>608</v>
      </c>
      <c r="X4257" t="s">
        <v>129</v>
      </c>
      <c r="Y4257" t="s">
        <v>123</v>
      </c>
      <c r="Z4257">
        <v>128550674</v>
      </c>
      <c r="AA4257" s="50">
        <v>47060037</v>
      </c>
      <c r="AB4257" t="s">
        <v>124</v>
      </c>
      <c r="AC4257" s="51">
        <v>56.95</v>
      </c>
    </row>
    <row r="4258" spans="1:29" x14ac:dyDescent="0.25">
      <c r="A4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8" s="4" t="str">
        <f>VLOOKUP(P4258,Lookup!$A$1:$D$19,4,0)</f>
        <v>North Coast</v>
      </c>
      <c r="C4258" s="4" t="str">
        <f>VLOOKUP(P4258,Lookup!$A$1:$E$19,5,0)</f>
        <v>Region 1</v>
      </c>
      <c r="D4258" s="4" t="str">
        <f>VLOOKUP(P4258,Lookup!$A$1:$B$19,2,0)</f>
        <v>NB</v>
      </c>
      <c r="E4258" s="4" t="str">
        <f>IF(AND((Data[[#This Row],[Min Notif Date]]&gt;$G$3),Data[[#This Row],[Min Notif Date]]&lt;$F$3),"Last Week","No")</f>
        <v>No</v>
      </c>
      <c r="F4258" s="4" t="str">
        <f>VLOOKUP(MONTH(Data[[#This Row],[Min Notif Date]]),Lookup!$G$1:$H$12,2,0)</f>
        <v>8. Aug</v>
      </c>
      <c r="G4258" s="4" t="str">
        <f t="shared" si="66"/>
        <v/>
      </c>
      <c r="H4258" s="4" t="str">
        <f>IF(AND(Data[[#This Row],[Min Notif Time]]&gt;6,Data[[#This Row],[Min Notif Time]]&lt;17),"Business Hours","Non-Business Hours")</f>
        <v>Business Hours</v>
      </c>
      <c r="I4258" s="4" t="str" cm="1">
        <f t="array" ref="I4258">IFERROR(VLOOKUP(Data[[#This Row],[Min Notif Date]],Lookup!$N$1:$P$11,2,0),_xlfn.IFS(VLOOKUP(WEEKDAY(Data[[#This Row],[Min Notif Date]],2),Lookup!$J$1:$L$7,3,0)="Weekend","Weekend",VLOOKUP(WEEKDAY(Data[[#This Row],[Min Notif Date]],2),Lookup!$J$1:$L$7,3,0)="Weekday","Weekday"))</f>
        <v>Weekday</v>
      </c>
      <c r="J4258" s="4" t="str">
        <f>VLOOKUP(WEEKDAY(Data[[#This Row],[Min Notif Date]],2),Lookup!$J$1:$K$7,2,0)</f>
        <v>5. Fri</v>
      </c>
      <c r="K4258" s="37">
        <f>ROUNDDOWN(Data[[#This Row],[PGE Notified Time]],0)</f>
        <v>45527</v>
      </c>
      <c r="L4258" s="4">
        <f>HOUR(Data[[#This Row],[PGE Notified Time]])</f>
        <v>9</v>
      </c>
      <c r="M4258">
        <v>111685</v>
      </c>
      <c r="O4258" t="s">
        <v>117</v>
      </c>
      <c r="P4258" t="s">
        <v>126</v>
      </c>
      <c r="Q4258" s="44" t="s">
        <v>117</v>
      </c>
      <c r="R4258" t="s">
        <v>147</v>
      </c>
      <c r="S4258" s="1" t="s">
        <v>5</v>
      </c>
      <c r="T4258" s="1">
        <v>45527.404930555553</v>
      </c>
      <c r="U4258" s="1">
        <v>45527.444456018522</v>
      </c>
      <c r="V4258" t="s">
        <v>120</v>
      </c>
      <c r="W4258" t="s">
        <v>608</v>
      </c>
      <c r="X4258" t="s">
        <v>298</v>
      </c>
      <c r="Y4258" t="s">
        <v>123</v>
      </c>
      <c r="Z4258">
        <v>129428713</v>
      </c>
      <c r="AA4258" s="50">
        <v>47126589</v>
      </c>
      <c r="AB4258" t="s">
        <v>124</v>
      </c>
      <c r="AC4258" s="51">
        <v>56.916666667000001</v>
      </c>
    </row>
    <row r="4259" spans="1:29" x14ac:dyDescent="0.25">
      <c r="A4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9" s="4" t="str">
        <f>VLOOKUP(P4259,Lookup!$A$1:$D$19,4,0)</f>
        <v>North Coast</v>
      </c>
      <c r="C4259" s="4" t="str">
        <f>VLOOKUP(P4259,Lookup!$A$1:$E$19,5,0)</f>
        <v>Region 1</v>
      </c>
      <c r="D4259" s="4" t="str">
        <f>VLOOKUP(P4259,Lookup!$A$1:$B$19,2,0)</f>
        <v>SO</v>
      </c>
      <c r="E4259" s="4" t="str">
        <f>IF(AND((Data[[#This Row],[Min Notif Date]]&gt;$G$3),Data[[#This Row],[Min Notif Date]]&lt;$F$3),"Last Week","No")</f>
        <v>No</v>
      </c>
      <c r="F4259" s="4" t="str">
        <f>VLOOKUP(MONTH(Data[[#This Row],[Min Notif Date]]),Lookup!$G$1:$H$12,2,0)</f>
        <v>12. Dec</v>
      </c>
      <c r="G4259" s="4" t="str">
        <f t="shared" si="66"/>
        <v/>
      </c>
      <c r="H4259" s="4" t="str">
        <f>IF(AND(Data[[#This Row],[Min Notif Time]]&gt;6,Data[[#This Row],[Min Notif Time]]&lt;17),"Business Hours","Non-Business Hours")</f>
        <v>Business Hours</v>
      </c>
      <c r="I4259" s="4" t="str" cm="1">
        <f t="array" ref="I4259">IFERROR(VLOOKUP(Data[[#This Row],[Min Notif Date]],Lookup!$N$1:$P$11,2,0),_xlfn.IFS(VLOOKUP(WEEKDAY(Data[[#This Row],[Min Notif Date]],2),Lookup!$J$1:$L$7,3,0)="Weekend","Weekend",VLOOKUP(WEEKDAY(Data[[#This Row],[Min Notif Date]],2),Lookup!$J$1:$L$7,3,0)="Weekday","Weekday"))</f>
        <v>Weekday</v>
      </c>
      <c r="J4259" s="4" t="str">
        <f>VLOOKUP(WEEKDAY(Data[[#This Row],[Min Notif Date]],2),Lookup!$J$1:$K$7,2,0)</f>
        <v>4. Thu</v>
      </c>
      <c r="K4259" s="37">
        <f>ROUNDDOWN(Data[[#This Row],[PGE Notified Time]],0)</f>
        <v>45645</v>
      </c>
      <c r="L4259" s="4">
        <f>HOUR(Data[[#This Row],[PGE Notified Time]])</f>
        <v>10</v>
      </c>
      <c r="M4259">
        <v>115976</v>
      </c>
      <c r="N4259">
        <v>3778138166</v>
      </c>
      <c r="O4259" t="s">
        <v>57</v>
      </c>
      <c r="P4259" t="s">
        <v>130</v>
      </c>
      <c r="Q4259" s="44" t="s">
        <v>259</v>
      </c>
      <c r="R4259" t="s">
        <v>119</v>
      </c>
      <c r="S4259" s="1">
        <v>45645.440347222226</v>
      </c>
      <c r="T4259" s="1">
        <v>45645.4453587963</v>
      </c>
      <c r="U4259" s="1">
        <v>45645.479861111111</v>
      </c>
      <c r="V4259" t="s">
        <v>120</v>
      </c>
      <c r="W4259" t="s">
        <v>121</v>
      </c>
      <c r="X4259" t="s">
        <v>185</v>
      </c>
      <c r="Y4259" t="s">
        <v>123</v>
      </c>
      <c r="Z4259">
        <v>130118006</v>
      </c>
      <c r="AA4259" s="50">
        <v>47172180</v>
      </c>
      <c r="AB4259" t="s">
        <v>124</v>
      </c>
      <c r="AC4259" s="51">
        <v>56.9</v>
      </c>
    </row>
    <row r="4260" spans="1:29" x14ac:dyDescent="0.25">
      <c r="A4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0" s="4" t="str">
        <f>VLOOKUP(P4260,Lookup!$A$1:$D$19,4,0)</f>
        <v>Bay Area</v>
      </c>
      <c r="C4260" s="4" t="str">
        <f>VLOOKUP(P4260,Lookup!$A$1:$E$19,5,0)</f>
        <v>Region 3</v>
      </c>
      <c r="D4260" s="4" t="str">
        <f>VLOOKUP(P4260,Lookup!$A$1:$B$19,2,0)</f>
        <v>MI</v>
      </c>
      <c r="E4260" s="4" t="str">
        <f>IF(AND((Data[[#This Row],[Min Notif Date]]&gt;$G$3),Data[[#This Row],[Min Notif Date]]&lt;$F$3),"Last Week","No")</f>
        <v>No</v>
      </c>
      <c r="F4260" s="4" t="str">
        <f>VLOOKUP(MONTH(Data[[#This Row],[Min Notif Date]]),Lookup!$G$1:$H$12,2,0)</f>
        <v>9. Sep</v>
      </c>
      <c r="G4260" s="4" t="str">
        <f t="shared" si="66"/>
        <v/>
      </c>
      <c r="H4260" s="4" t="str">
        <f>IF(AND(Data[[#This Row],[Min Notif Time]]&gt;6,Data[[#This Row],[Min Notif Time]]&lt;17),"Business Hours","Non-Business Hours")</f>
        <v>Business Hours</v>
      </c>
      <c r="I4260" s="4" t="str" cm="1">
        <f t="array" ref="I4260">IFERROR(VLOOKUP(Data[[#This Row],[Min Notif Date]],Lookup!$N$1:$P$11,2,0),_xlfn.IFS(VLOOKUP(WEEKDAY(Data[[#This Row],[Min Notif Date]],2),Lookup!$J$1:$L$7,3,0)="Weekend","Weekend",VLOOKUP(WEEKDAY(Data[[#This Row],[Min Notif Date]],2),Lookup!$J$1:$L$7,3,0)="Weekday","Weekday"))</f>
        <v>Weekday</v>
      </c>
      <c r="J4260" s="4" t="str">
        <f>VLOOKUP(WEEKDAY(Data[[#This Row],[Min Notif Date]],2),Lookup!$J$1:$K$7,2,0)</f>
        <v>2. Tue</v>
      </c>
      <c r="K4260" s="37">
        <f>ROUNDDOWN(Data[[#This Row],[PGE Notified Time]],0)</f>
        <v>45559</v>
      </c>
      <c r="L4260" s="4">
        <f>HOUR(Data[[#This Row],[PGE Notified Time]])</f>
        <v>8</v>
      </c>
      <c r="M4260">
        <v>112884</v>
      </c>
      <c r="N4260" t="s">
        <v>991</v>
      </c>
      <c r="O4260" t="s">
        <v>117</v>
      </c>
      <c r="P4260" t="s">
        <v>154</v>
      </c>
      <c r="Q4260" s="44" t="s">
        <v>117</v>
      </c>
      <c r="R4260" t="s">
        <v>147</v>
      </c>
      <c r="S4260" s="1">
        <v>45559.3358912037</v>
      </c>
      <c r="T4260" s="1">
        <v>45559.340115740742</v>
      </c>
      <c r="U4260" s="1">
        <v>45559.375381944446</v>
      </c>
      <c r="V4260" t="s">
        <v>120</v>
      </c>
      <c r="W4260" t="s">
        <v>608</v>
      </c>
      <c r="X4260" t="s">
        <v>300</v>
      </c>
      <c r="Y4260" t="s">
        <v>123</v>
      </c>
      <c r="Z4260">
        <v>129577819</v>
      </c>
      <c r="AA4260" s="50">
        <v>47142270</v>
      </c>
      <c r="AB4260" t="s">
        <v>124</v>
      </c>
      <c r="AC4260" s="51">
        <v>56.866666666999997</v>
      </c>
    </row>
    <row r="4261" spans="1:29" x14ac:dyDescent="0.25">
      <c r="A4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1" s="4" t="str">
        <f>VLOOKUP(P4261,Lookup!$A$1:$D$19,4,0)</f>
        <v>Bay Area</v>
      </c>
      <c r="C4261" s="4" t="str">
        <f>VLOOKUP(P4261,Lookup!$A$1:$E$19,5,0)</f>
        <v>Region 3</v>
      </c>
      <c r="D4261" s="4" t="str">
        <f>VLOOKUP(P4261,Lookup!$A$1:$B$19,2,0)</f>
        <v>PN</v>
      </c>
      <c r="E4261" s="4" t="str">
        <f>IF(AND((Data[[#This Row],[Min Notif Date]]&gt;$G$3),Data[[#This Row],[Min Notif Date]]&lt;$F$3),"Last Week","No")</f>
        <v>No</v>
      </c>
      <c r="F4261" s="4" t="str">
        <f>VLOOKUP(MONTH(Data[[#This Row],[Min Notif Date]]),Lookup!$G$1:$H$12,2,0)</f>
        <v>10. Oct</v>
      </c>
      <c r="G4261" s="4" t="str">
        <f t="shared" si="66"/>
        <v/>
      </c>
      <c r="H4261" s="4" t="str">
        <f>IF(AND(Data[[#This Row],[Min Notif Time]]&gt;6,Data[[#This Row],[Min Notif Time]]&lt;17),"Business Hours","Non-Business Hours")</f>
        <v>Business Hours</v>
      </c>
      <c r="I4261" s="4" t="str" cm="1">
        <f t="array" ref="I4261">IFERROR(VLOOKUP(Data[[#This Row],[Min Notif Date]],Lookup!$N$1:$P$11,2,0),_xlfn.IFS(VLOOKUP(WEEKDAY(Data[[#This Row],[Min Notif Date]],2),Lookup!$J$1:$L$7,3,0)="Weekend","Weekend",VLOOKUP(WEEKDAY(Data[[#This Row],[Min Notif Date]],2),Lookup!$J$1:$L$7,3,0)="Weekday","Weekday"))</f>
        <v>Weekday</v>
      </c>
      <c r="J4261" s="4" t="str">
        <f>VLOOKUP(WEEKDAY(Data[[#This Row],[Min Notif Date]],2),Lookup!$J$1:$K$7,2,0)</f>
        <v>4. Thu</v>
      </c>
      <c r="K4261" s="37">
        <f>ROUNDDOWN(Data[[#This Row],[PGE Notified Time]],0)</f>
        <v>45575</v>
      </c>
      <c r="L4261" s="4">
        <f>HOUR(Data[[#This Row],[PGE Notified Time]])</f>
        <v>9</v>
      </c>
      <c r="M4261">
        <v>113518</v>
      </c>
      <c r="O4261" t="s">
        <v>117</v>
      </c>
      <c r="P4261" t="s">
        <v>165</v>
      </c>
      <c r="Q4261" s="44" t="s">
        <v>117</v>
      </c>
      <c r="R4261" t="s">
        <v>147</v>
      </c>
      <c r="S4261" s="1" t="s">
        <v>5</v>
      </c>
      <c r="T4261" s="1">
        <v>45575.377349537041</v>
      </c>
      <c r="U4261" s="1">
        <v>45575.416828703703</v>
      </c>
      <c r="V4261" t="s">
        <v>120</v>
      </c>
      <c r="W4261" t="s">
        <v>608</v>
      </c>
      <c r="X4261" t="s">
        <v>183</v>
      </c>
      <c r="Y4261" t="s">
        <v>123</v>
      </c>
      <c r="Z4261">
        <v>129669254</v>
      </c>
      <c r="AA4261" s="50">
        <v>47158652</v>
      </c>
      <c r="AB4261" t="s">
        <v>124</v>
      </c>
      <c r="AC4261" s="51">
        <v>56.85</v>
      </c>
    </row>
    <row r="4262" spans="1:29" x14ac:dyDescent="0.25">
      <c r="A4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2" s="4" t="str">
        <f>VLOOKUP(P4262,Lookup!$A$1:$D$19,4,0)</f>
        <v>Bay Area</v>
      </c>
      <c r="C4262" s="4" t="str">
        <f>VLOOKUP(P4262,Lookup!$A$1:$E$19,5,0)</f>
        <v>Region 3</v>
      </c>
      <c r="D4262" s="4" t="str">
        <f>VLOOKUP(P4262,Lookup!$A$1:$B$19,2,0)</f>
        <v>MI</v>
      </c>
      <c r="E4262" s="4" t="str">
        <f>IF(AND((Data[[#This Row],[Min Notif Date]]&gt;$G$3),Data[[#This Row],[Min Notif Date]]&lt;$F$3),"Last Week","No")</f>
        <v>No</v>
      </c>
      <c r="F4262" s="4" t="str">
        <f>VLOOKUP(MONTH(Data[[#This Row],[Min Notif Date]]),Lookup!$G$1:$H$12,2,0)</f>
        <v>8. Aug</v>
      </c>
      <c r="G4262" s="4" t="str">
        <f t="shared" si="66"/>
        <v/>
      </c>
      <c r="H4262" s="4" t="str">
        <f>IF(AND(Data[[#This Row],[Min Notif Time]]&gt;6,Data[[#This Row],[Min Notif Time]]&lt;17),"Business Hours","Non-Business Hours")</f>
        <v>Business Hours</v>
      </c>
      <c r="I4262" s="4" t="str" cm="1">
        <f t="array" ref="I4262">IFERROR(VLOOKUP(Data[[#This Row],[Min Notif Date]],Lookup!$N$1:$P$11,2,0),_xlfn.IFS(VLOOKUP(WEEKDAY(Data[[#This Row],[Min Notif Date]],2),Lookup!$J$1:$L$7,3,0)="Weekend","Weekend",VLOOKUP(WEEKDAY(Data[[#This Row],[Min Notif Date]],2),Lookup!$J$1:$L$7,3,0)="Weekday","Weekday"))</f>
        <v>Weekday</v>
      </c>
      <c r="J4262" s="4" t="str">
        <f>VLOOKUP(WEEKDAY(Data[[#This Row],[Min Notif Date]],2),Lookup!$J$1:$K$7,2,0)</f>
        <v>5. Fri</v>
      </c>
      <c r="K4262" s="37">
        <f>ROUNDDOWN(Data[[#This Row],[PGE Notified Time]],0)</f>
        <v>45513</v>
      </c>
      <c r="L4262" s="4">
        <f>HOUR(Data[[#This Row],[PGE Notified Time]])</f>
        <v>8</v>
      </c>
      <c r="M4262">
        <v>111164</v>
      </c>
      <c r="O4262" t="s">
        <v>117</v>
      </c>
      <c r="P4262" t="s">
        <v>154</v>
      </c>
      <c r="Q4262" s="44" t="s">
        <v>117</v>
      </c>
      <c r="R4262" t="s">
        <v>147</v>
      </c>
      <c r="S4262" s="1" t="s">
        <v>5</v>
      </c>
      <c r="T4262" s="1">
        <v>45513.357060185182</v>
      </c>
      <c r="U4262" s="1">
        <v>45513.396504629629</v>
      </c>
      <c r="V4262" t="s">
        <v>120</v>
      </c>
      <c r="W4262" t="s">
        <v>608</v>
      </c>
      <c r="X4262" t="s">
        <v>160</v>
      </c>
      <c r="Y4262" t="s">
        <v>123</v>
      </c>
      <c r="Z4262">
        <v>129356649</v>
      </c>
      <c r="AA4262" s="50">
        <v>47122749</v>
      </c>
      <c r="AB4262" t="s">
        <v>124</v>
      </c>
      <c r="AC4262" s="51">
        <v>56.8</v>
      </c>
    </row>
    <row r="4263" spans="1:29" x14ac:dyDescent="0.25">
      <c r="A4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3" s="4" t="str">
        <f>VLOOKUP(P4263,Lookup!$A$1:$D$19,4,0)</f>
        <v>Bay Area</v>
      </c>
      <c r="C4263" s="4" t="str">
        <f>VLOOKUP(P4263,Lookup!$A$1:$E$19,5,0)</f>
        <v>Region 3</v>
      </c>
      <c r="D4263" s="4" t="str">
        <f>VLOOKUP(P4263,Lookup!$A$1:$B$19,2,0)</f>
        <v>DI</v>
      </c>
      <c r="E4263" s="4" t="str">
        <f>IF(AND((Data[[#This Row],[Min Notif Date]]&gt;$G$3),Data[[#This Row],[Min Notif Date]]&lt;$F$3),"Last Week","No")</f>
        <v>No</v>
      </c>
      <c r="F4263" s="4" t="str">
        <f>VLOOKUP(MONTH(Data[[#This Row],[Min Notif Date]]),Lookup!$G$1:$H$12,2,0)</f>
        <v>7. Jul</v>
      </c>
      <c r="G4263" s="4" t="str">
        <f t="shared" si="66"/>
        <v/>
      </c>
      <c r="H4263" s="4" t="str">
        <f>IF(AND(Data[[#This Row],[Min Notif Time]]&gt;6,Data[[#This Row],[Min Notif Time]]&lt;17),"Business Hours","Non-Business Hours")</f>
        <v>Business Hours</v>
      </c>
      <c r="I4263" s="4" t="str" cm="1">
        <f t="array" ref="I4263">IFERROR(VLOOKUP(Data[[#This Row],[Min Notif Date]],Lookup!$N$1:$P$11,2,0),_xlfn.IFS(VLOOKUP(WEEKDAY(Data[[#This Row],[Min Notif Date]],2),Lookup!$J$1:$L$7,3,0)="Weekend","Weekend",VLOOKUP(WEEKDAY(Data[[#This Row],[Min Notif Date]],2),Lookup!$J$1:$L$7,3,0)="Weekday","Weekday"))</f>
        <v>Weekday</v>
      </c>
      <c r="J4263" s="4" t="str">
        <f>VLOOKUP(WEEKDAY(Data[[#This Row],[Min Notif Date]],2),Lookup!$J$1:$K$7,2,0)</f>
        <v>3. Wed</v>
      </c>
      <c r="K4263" s="37">
        <f>ROUNDDOWN(Data[[#This Row],[PGE Notified Time]],0)</f>
        <v>45483</v>
      </c>
      <c r="L4263" s="4">
        <f>HOUR(Data[[#This Row],[PGE Notified Time]])</f>
        <v>9</v>
      </c>
      <c r="M4263">
        <v>109962</v>
      </c>
      <c r="O4263" t="s">
        <v>117</v>
      </c>
      <c r="P4263" t="s">
        <v>141</v>
      </c>
      <c r="Q4263" s="44" t="s">
        <v>117</v>
      </c>
      <c r="R4263" t="s">
        <v>147</v>
      </c>
      <c r="S4263" s="1" t="s">
        <v>5</v>
      </c>
      <c r="T4263" s="1">
        <v>45483.411168981482</v>
      </c>
      <c r="U4263" s="1">
        <v>45483.450613425928</v>
      </c>
      <c r="V4263" t="s">
        <v>120</v>
      </c>
      <c r="W4263" t="s">
        <v>608</v>
      </c>
      <c r="X4263" t="s">
        <v>194</v>
      </c>
      <c r="Y4263" t="s">
        <v>123</v>
      </c>
      <c r="Z4263">
        <v>129204002</v>
      </c>
      <c r="AA4263" s="50">
        <v>47113775</v>
      </c>
      <c r="AB4263" t="s">
        <v>124</v>
      </c>
      <c r="AC4263" s="51">
        <v>56.8</v>
      </c>
    </row>
    <row r="4264" spans="1:29" x14ac:dyDescent="0.25">
      <c r="A4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4" s="4" t="str">
        <f>VLOOKUP(P4264,Lookup!$A$1:$D$19,4,0)</f>
        <v>North Valley</v>
      </c>
      <c r="C4264" s="4" t="str">
        <f>VLOOKUP(P4264,Lookup!$A$1:$E$19,5,0)</f>
        <v>Region 2</v>
      </c>
      <c r="D4264" s="4" t="str">
        <f>VLOOKUP(P4264,Lookup!$A$1:$B$19,2,0)</f>
        <v>NV</v>
      </c>
      <c r="E4264" s="4" t="str">
        <f>IF(AND((Data[[#This Row],[Min Notif Date]]&gt;$G$3),Data[[#This Row],[Min Notif Date]]&lt;$F$3),"Last Week","No")</f>
        <v>No</v>
      </c>
      <c r="F4264" s="4" t="str">
        <f>VLOOKUP(MONTH(Data[[#This Row],[Min Notif Date]]),Lookup!$G$1:$H$12,2,0)</f>
        <v>1. Jan</v>
      </c>
      <c r="G4264" s="4" t="str">
        <f t="shared" si="66"/>
        <v/>
      </c>
      <c r="H4264" s="4" t="str">
        <f>IF(AND(Data[[#This Row],[Min Notif Time]]&gt;6,Data[[#This Row],[Min Notif Time]]&lt;17),"Business Hours","Non-Business Hours")</f>
        <v>Business Hours</v>
      </c>
      <c r="I4264" s="4" t="str" cm="1">
        <f t="array" ref="I4264">IFERROR(VLOOKUP(Data[[#This Row],[Min Notif Date]],Lookup!$N$1:$P$11,2,0),_xlfn.IFS(VLOOKUP(WEEKDAY(Data[[#This Row],[Min Notif Date]],2),Lookup!$J$1:$L$7,3,0)="Weekend","Weekend",VLOOKUP(WEEKDAY(Data[[#This Row],[Min Notif Date]],2),Lookup!$J$1:$L$7,3,0)="Weekday","Weekday"))</f>
        <v>Weekday</v>
      </c>
      <c r="J4264" s="4" t="str">
        <f>VLOOKUP(WEEKDAY(Data[[#This Row],[Min Notif Date]],2),Lookup!$J$1:$K$7,2,0)</f>
        <v>4. Thu</v>
      </c>
      <c r="K4264" s="37">
        <f>ROUNDDOWN(Data[[#This Row],[PGE Notified Time]],0)</f>
        <v>45309</v>
      </c>
      <c r="L4264" s="4">
        <f>HOUR(Data[[#This Row],[PGE Notified Time]])</f>
        <v>10</v>
      </c>
      <c r="M4264">
        <v>103113</v>
      </c>
      <c r="O4264" t="s">
        <v>117</v>
      </c>
      <c r="P4264" t="s">
        <v>265</v>
      </c>
      <c r="Q4264" s="44" t="s">
        <v>117</v>
      </c>
      <c r="R4264" t="s">
        <v>147</v>
      </c>
      <c r="S4264" s="1" t="s">
        <v>5</v>
      </c>
      <c r="T4264" s="1">
        <v>45309.429664351854</v>
      </c>
      <c r="U4264" s="1">
        <v>45309.469085648147</v>
      </c>
      <c r="V4264" t="s">
        <v>120</v>
      </c>
      <c r="W4264" t="s">
        <v>608</v>
      </c>
      <c r="X4264" t="s">
        <v>992</v>
      </c>
      <c r="Y4264" t="s">
        <v>123</v>
      </c>
      <c r="Z4264">
        <v>128051280</v>
      </c>
      <c r="AA4264" s="50">
        <v>46163599</v>
      </c>
      <c r="AB4264" t="s">
        <v>124</v>
      </c>
      <c r="AC4264" s="51">
        <v>56.766666667000003</v>
      </c>
    </row>
    <row r="4265" spans="1:29" x14ac:dyDescent="0.25">
      <c r="A4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5" s="4" t="str">
        <f>VLOOKUP(P4265,Lookup!$A$1:$D$19,4,0)</f>
        <v>Bay Area</v>
      </c>
      <c r="C4265" s="4" t="str">
        <f>VLOOKUP(P4265,Lookup!$A$1:$E$19,5,0)</f>
        <v>Region 3</v>
      </c>
      <c r="D4265" s="4" t="str">
        <f>VLOOKUP(P4265,Lookup!$A$1:$B$19,2,0)</f>
        <v>PN</v>
      </c>
      <c r="E4265" s="4" t="str">
        <f>IF(AND((Data[[#This Row],[Min Notif Date]]&gt;$G$3),Data[[#This Row],[Min Notif Date]]&lt;$F$3),"Last Week","No")</f>
        <v>No</v>
      </c>
      <c r="F4265" s="4" t="str">
        <f>VLOOKUP(MONTH(Data[[#This Row],[Min Notif Date]]),Lookup!$G$1:$H$12,2,0)</f>
        <v>4. Apr</v>
      </c>
      <c r="G4265" s="4" t="str">
        <f t="shared" si="66"/>
        <v/>
      </c>
      <c r="H4265" s="4" t="str">
        <f>IF(AND(Data[[#This Row],[Min Notif Time]]&gt;6,Data[[#This Row],[Min Notif Time]]&lt;17),"Business Hours","Non-Business Hours")</f>
        <v>Business Hours</v>
      </c>
      <c r="I4265" s="4" t="str" cm="1">
        <f t="array" ref="I4265">IFERROR(VLOOKUP(Data[[#This Row],[Min Notif Date]],Lookup!$N$1:$P$11,2,0),_xlfn.IFS(VLOOKUP(WEEKDAY(Data[[#This Row],[Min Notif Date]],2),Lookup!$J$1:$L$7,3,0)="Weekend","Weekend",VLOOKUP(WEEKDAY(Data[[#This Row],[Min Notif Date]],2),Lookup!$J$1:$L$7,3,0)="Weekday","Weekday"))</f>
        <v>Weekday</v>
      </c>
      <c r="J4265" s="4" t="str">
        <f>VLOOKUP(WEEKDAY(Data[[#This Row],[Min Notif Date]],2),Lookup!$J$1:$K$7,2,0)</f>
        <v>3. Wed</v>
      </c>
      <c r="K4265" s="37">
        <f>ROUNDDOWN(Data[[#This Row],[PGE Notified Time]],0)</f>
        <v>45406</v>
      </c>
      <c r="L4265" s="4">
        <f>HOUR(Data[[#This Row],[PGE Notified Time]])</f>
        <v>8</v>
      </c>
      <c r="M4265">
        <v>106916</v>
      </c>
      <c r="O4265" t="s">
        <v>117</v>
      </c>
      <c r="P4265" t="s">
        <v>165</v>
      </c>
      <c r="Q4265" s="44" t="s">
        <v>117</v>
      </c>
      <c r="R4265" t="s">
        <v>119</v>
      </c>
      <c r="S4265" s="1" t="s">
        <v>5</v>
      </c>
      <c r="T4265" s="1">
        <v>45406.335925925923</v>
      </c>
      <c r="U4265" s="1">
        <v>45406.375324074077</v>
      </c>
      <c r="V4265" t="s">
        <v>120</v>
      </c>
      <c r="W4265" t="s">
        <v>608</v>
      </c>
      <c r="X4265" t="s">
        <v>285</v>
      </c>
      <c r="Y4265" t="s">
        <v>123</v>
      </c>
      <c r="Z4265">
        <v>128652572</v>
      </c>
      <c r="AA4265" s="50">
        <v>35548444</v>
      </c>
      <c r="AB4265" t="s">
        <v>124</v>
      </c>
      <c r="AC4265" s="51">
        <v>56.733333332999997</v>
      </c>
    </row>
    <row r="4266" spans="1:29" x14ac:dyDescent="0.25">
      <c r="A4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66" s="4" t="str">
        <f>VLOOKUP(P4266,Lookup!$A$1:$D$19,4,0)</f>
        <v>Central Valley</v>
      </c>
      <c r="C4266" s="4" t="str">
        <f>VLOOKUP(P4266,Lookup!$A$1:$E$19,5,0)</f>
        <v>Region 5</v>
      </c>
      <c r="D4266" s="4" t="str">
        <f>VLOOKUP(P4266,Lookup!$A$1:$B$19,2,0)</f>
        <v>YO</v>
      </c>
      <c r="E4266" s="4" t="str">
        <f>IF(AND((Data[[#This Row],[Min Notif Date]]&gt;$G$3),Data[[#This Row],[Min Notif Date]]&lt;$F$3),"Last Week","No")</f>
        <v>No</v>
      </c>
      <c r="F4266" s="4" t="str">
        <f>VLOOKUP(MONTH(Data[[#This Row],[Min Notif Date]]),Lookup!$G$1:$H$12,2,0)</f>
        <v>7. Jul</v>
      </c>
      <c r="G4266" s="4" t="str">
        <f t="shared" si="66"/>
        <v/>
      </c>
      <c r="H4266" s="4" t="str">
        <f>IF(AND(Data[[#This Row],[Min Notif Time]]&gt;6,Data[[#This Row],[Min Notif Time]]&lt;17),"Business Hours","Non-Business Hours")</f>
        <v>Business Hours</v>
      </c>
      <c r="I4266" s="4" t="str" cm="1">
        <f t="array" ref="I4266">IFERROR(VLOOKUP(Data[[#This Row],[Min Notif Date]],Lookup!$N$1:$P$11,2,0),_xlfn.IFS(VLOOKUP(WEEKDAY(Data[[#This Row],[Min Notif Date]],2),Lookup!$J$1:$L$7,3,0)="Weekend","Weekend",VLOOKUP(WEEKDAY(Data[[#This Row],[Min Notif Date]],2),Lookup!$J$1:$L$7,3,0)="Weekday","Weekday"))</f>
        <v>Weekend</v>
      </c>
      <c r="J4266" s="4" t="str">
        <f>VLOOKUP(WEEKDAY(Data[[#This Row],[Min Notif Date]],2),Lookup!$J$1:$K$7,2,0)</f>
        <v>6. Sat</v>
      </c>
      <c r="K4266" s="37">
        <f>ROUNDDOWN(Data[[#This Row],[PGE Notified Time]],0)</f>
        <v>45500</v>
      </c>
      <c r="L4266" s="4">
        <f>HOUR(Data[[#This Row],[PGE Notified Time]])</f>
        <v>8</v>
      </c>
      <c r="M4266">
        <v>110670</v>
      </c>
      <c r="N4266">
        <v>9309571273</v>
      </c>
      <c r="O4266" t="s">
        <v>57</v>
      </c>
      <c r="P4266" t="s">
        <v>197</v>
      </c>
      <c r="Q4266" s="44" t="s">
        <v>259</v>
      </c>
      <c r="R4266" t="s">
        <v>119</v>
      </c>
      <c r="S4266" s="1">
        <v>45500.325208333335</v>
      </c>
      <c r="T4266" s="1">
        <v>45500.340995370374</v>
      </c>
      <c r="U4266" s="1">
        <v>45500.364583333336</v>
      </c>
      <c r="V4266" t="s">
        <v>120</v>
      </c>
      <c r="W4266" t="s">
        <v>121</v>
      </c>
      <c r="X4266" t="s">
        <v>260</v>
      </c>
      <c r="Y4266" t="s">
        <v>123</v>
      </c>
      <c r="Z4266">
        <v>129298946</v>
      </c>
      <c r="AA4266" s="50">
        <v>47118479</v>
      </c>
      <c r="AB4266" t="s">
        <v>124</v>
      </c>
      <c r="AC4266" s="51">
        <v>56.7</v>
      </c>
    </row>
    <row r="4267" spans="1:29" x14ac:dyDescent="0.25">
      <c r="A4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7" s="4" t="str">
        <f>VLOOKUP(P4267,Lookup!$A$1:$D$19,4,0)</f>
        <v>Bay Area</v>
      </c>
      <c r="C4267" s="4" t="str">
        <f>VLOOKUP(P4267,Lookup!$A$1:$E$19,5,0)</f>
        <v>Region 3</v>
      </c>
      <c r="D4267" s="4" t="str">
        <f>VLOOKUP(P4267,Lookup!$A$1:$B$19,2,0)</f>
        <v>DI</v>
      </c>
      <c r="E4267" s="4" t="str">
        <f>IF(AND((Data[[#This Row],[Min Notif Date]]&gt;$G$3),Data[[#This Row],[Min Notif Date]]&lt;$F$3),"Last Week","No")</f>
        <v>No</v>
      </c>
      <c r="F4267" s="4" t="str">
        <f>VLOOKUP(MONTH(Data[[#This Row],[Min Notif Date]]),Lookup!$G$1:$H$12,2,0)</f>
        <v>6. Jun</v>
      </c>
      <c r="G4267" s="4" t="str">
        <f t="shared" si="66"/>
        <v/>
      </c>
      <c r="H4267" s="4" t="str">
        <f>IF(AND(Data[[#This Row],[Min Notif Time]]&gt;6,Data[[#This Row],[Min Notif Time]]&lt;17),"Business Hours","Non-Business Hours")</f>
        <v>Business Hours</v>
      </c>
      <c r="I4267" s="4" t="str" cm="1">
        <f t="array" ref="I4267">IFERROR(VLOOKUP(Data[[#This Row],[Min Notif Date]],Lookup!$N$1:$P$11,2,0),_xlfn.IFS(VLOOKUP(WEEKDAY(Data[[#This Row],[Min Notif Date]],2),Lookup!$J$1:$L$7,3,0)="Weekend","Weekend",VLOOKUP(WEEKDAY(Data[[#This Row],[Min Notif Date]],2),Lookup!$J$1:$L$7,3,0)="Weekday","Weekday"))</f>
        <v>Weekday</v>
      </c>
      <c r="J4267" s="4" t="str">
        <f>VLOOKUP(WEEKDAY(Data[[#This Row],[Min Notif Date]],2),Lookup!$J$1:$K$7,2,0)</f>
        <v>4. Thu</v>
      </c>
      <c r="K4267" s="37">
        <f>ROUNDDOWN(Data[[#This Row],[PGE Notified Time]],0)</f>
        <v>45449</v>
      </c>
      <c r="L4267" s="4">
        <f>HOUR(Data[[#This Row],[PGE Notified Time]])</f>
        <v>11</v>
      </c>
      <c r="M4267">
        <v>108573</v>
      </c>
      <c r="O4267" t="s">
        <v>117</v>
      </c>
      <c r="P4267" t="s">
        <v>141</v>
      </c>
      <c r="Q4267" s="44" t="s">
        <v>117</v>
      </c>
      <c r="R4267" t="s">
        <v>119</v>
      </c>
      <c r="S4267" s="1" t="s">
        <v>5</v>
      </c>
      <c r="T4267" s="1">
        <v>45449.460648148146</v>
      </c>
      <c r="U4267" s="1">
        <v>45449.5</v>
      </c>
      <c r="V4267" t="s">
        <v>120</v>
      </c>
      <c r="W4267" t="s">
        <v>608</v>
      </c>
      <c r="X4267" t="s">
        <v>206</v>
      </c>
      <c r="Y4267" t="s">
        <v>123</v>
      </c>
      <c r="Z4267">
        <v>129029366</v>
      </c>
      <c r="AA4267" s="50">
        <v>47089423</v>
      </c>
      <c r="AB4267" t="s">
        <v>124</v>
      </c>
      <c r="AC4267" s="51">
        <v>56.666666667000001</v>
      </c>
    </row>
    <row r="4268" spans="1:29" x14ac:dyDescent="0.25">
      <c r="A4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8" s="4" t="str">
        <f>VLOOKUP(P4268,Lookup!$A$1:$D$19,4,0)</f>
        <v>South Bay</v>
      </c>
      <c r="C4268" s="4" t="str">
        <f>VLOOKUP(P4268,Lookup!$A$1:$E$19,5,0)</f>
        <v>Region 4</v>
      </c>
      <c r="D4268" s="4" t="str">
        <f>VLOOKUP(P4268,Lookup!$A$1:$B$19,2,0)</f>
        <v>SJ</v>
      </c>
      <c r="E4268" s="4" t="str">
        <f>IF(AND((Data[[#This Row],[Min Notif Date]]&gt;$G$3),Data[[#This Row],[Min Notif Date]]&lt;$F$3),"Last Week","No")</f>
        <v>No</v>
      </c>
      <c r="F4268" s="4" t="str">
        <f>VLOOKUP(MONTH(Data[[#This Row],[Min Notif Date]]),Lookup!$G$1:$H$12,2,0)</f>
        <v>9. Sep</v>
      </c>
      <c r="G4268" s="4" t="str">
        <f t="shared" si="66"/>
        <v/>
      </c>
      <c r="H4268" s="4" t="str">
        <f>IF(AND(Data[[#This Row],[Min Notif Time]]&gt;6,Data[[#This Row],[Min Notif Time]]&lt;17),"Business Hours","Non-Business Hours")</f>
        <v>Business Hours</v>
      </c>
      <c r="I4268" s="4" t="str" cm="1">
        <f t="array" ref="I4268">IFERROR(VLOOKUP(Data[[#This Row],[Min Notif Date]],Lookup!$N$1:$P$11,2,0),_xlfn.IFS(VLOOKUP(WEEKDAY(Data[[#This Row],[Min Notif Date]],2),Lookup!$J$1:$L$7,3,0)="Weekend","Weekend",VLOOKUP(WEEKDAY(Data[[#This Row],[Min Notif Date]],2),Lookup!$J$1:$L$7,3,0)="Weekday","Weekday"))</f>
        <v>Weekday</v>
      </c>
      <c r="J4268" s="4" t="str">
        <f>VLOOKUP(WEEKDAY(Data[[#This Row],[Min Notif Date]],2),Lookup!$J$1:$K$7,2,0)</f>
        <v>2. Tue</v>
      </c>
      <c r="K4268" s="37">
        <f>ROUNDDOWN(Data[[#This Row],[PGE Notified Time]],0)</f>
        <v>45545</v>
      </c>
      <c r="L4268" s="4">
        <f>HOUR(Data[[#This Row],[PGE Notified Time]])</f>
        <v>12</v>
      </c>
      <c r="M4268">
        <v>112388</v>
      </c>
      <c r="O4268" t="s">
        <v>117</v>
      </c>
      <c r="P4268" t="s">
        <v>145</v>
      </c>
      <c r="Q4268" s="44" t="s">
        <v>117</v>
      </c>
      <c r="R4268" t="s">
        <v>147</v>
      </c>
      <c r="S4268" s="1" t="s">
        <v>5</v>
      </c>
      <c r="T4268" s="1">
        <v>45545.502581018518</v>
      </c>
      <c r="U4268" s="1">
        <v>45545.541898148149</v>
      </c>
      <c r="V4268" t="s">
        <v>120</v>
      </c>
      <c r="W4268" t="s">
        <v>608</v>
      </c>
      <c r="X4268" t="s">
        <v>146</v>
      </c>
      <c r="Y4268" t="s">
        <v>123</v>
      </c>
      <c r="Z4268">
        <v>129508796</v>
      </c>
      <c r="AA4268" s="50">
        <v>47131661</v>
      </c>
      <c r="AB4268" t="s">
        <v>124</v>
      </c>
      <c r="AC4268" s="51">
        <v>56.616666666999997</v>
      </c>
    </row>
    <row r="4269" spans="1:29" x14ac:dyDescent="0.25">
      <c r="A4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9" s="4" t="str">
        <f>VLOOKUP(P4269,Lookup!$A$1:$D$19,4,0)</f>
        <v>South Bay</v>
      </c>
      <c r="C4269" s="4" t="str">
        <f>VLOOKUP(P4269,Lookup!$A$1:$E$19,5,0)</f>
        <v>Region 4</v>
      </c>
      <c r="D4269" s="4" t="str">
        <f>VLOOKUP(P4269,Lookup!$A$1:$B$19,2,0)</f>
        <v>CC</v>
      </c>
      <c r="E4269" s="4" t="str">
        <f>IF(AND((Data[[#This Row],[Min Notif Date]]&gt;$G$3),Data[[#This Row],[Min Notif Date]]&lt;$F$3),"Last Week","No")</f>
        <v>No</v>
      </c>
      <c r="F4269" s="4" t="str">
        <f>VLOOKUP(MONTH(Data[[#This Row],[Min Notif Date]]),Lookup!$G$1:$H$12,2,0)</f>
        <v>7. Jul</v>
      </c>
      <c r="G4269" s="4" t="str">
        <f t="shared" si="66"/>
        <v/>
      </c>
      <c r="H4269" s="4" t="str">
        <f>IF(AND(Data[[#This Row],[Min Notif Time]]&gt;6,Data[[#This Row],[Min Notif Time]]&lt;17),"Business Hours","Non-Business Hours")</f>
        <v>Business Hours</v>
      </c>
      <c r="I4269" s="4" t="str" cm="1">
        <f t="array" ref="I4269">IFERROR(VLOOKUP(Data[[#This Row],[Min Notif Date]],Lookup!$N$1:$P$11,2,0),_xlfn.IFS(VLOOKUP(WEEKDAY(Data[[#This Row],[Min Notif Date]],2),Lookup!$J$1:$L$7,3,0)="Weekend","Weekend",VLOOKUP(WEEKDAY(Data[[#This Row],[Min Notif Date]],2),Lookup!$J$1:$L$7,3,0)="Weekday","Weekday"))</f>
        <v>Weekday</v>
      </c>
      <c r="J4269" s="4" t="str">
        <f>VLOOKUP(WEEKDAY(Data[[#This Row],[Min Notif Date]],2),Lookup!$J$1:$K$7,2,0)</f>
        <v>1. Mon</v>
      </c>
      <c r="K4269" s="37">
        <f>ROUNDDOWN(Data[[#This Row],[PGE Notified Time]],0)</f>
        <v>45502</v>
      </c>
      <c r="L4269" s="4">
        <f>HOUR(Data[[#This Row],[PGE Notified Time]])</f>
        <v>11</v>
      </c>
      <c r="M4269">
        <v>110726</v>
      </c>
      <c r="N4269" t="s">
        <v>993</v>
      </c>
      <c r="O4269" t="s">
        <v>117</v>
      </c>
      <c r="P4269" t="s">
        <v>134</v>
      </c>
      <c r="Q4269" s="44" t="s">
        <v>117</v>
      </c>
      <c r="R4269" t="s">
        <v>147</v>
      </c>
      <c r="S4269" s="1">
        <v>45502.460902777777</v>
      </c>
      <c r="T4269" s="1">
        <v>45502.467604166668</v>
      </c>
      <c r="U4269" s="1">
        <v>45502.500219907408</v>
      </c>
      <c r="V4269" t="s">
        <v>120</v>
      </c>
      <c r="W4269" t="s">
        <v>608</v>
      </c>
      <c r="X4269" t="s">
        <v>213</v>
      </c>
      <c r="Y4269" t="s">
        <v>123</v>
      </c>
      <c r="Z4269">
        <v>129302772</v>
      </c>
      <c r="AA4269" s="50">
        <v>47118807</v>
      </c>
      <c r="AB4269" t="s">
        <v>124</v>
      </c>
      <c r="AC4269" s="51">
        <v>56.616666666999997</v>
      </c>
    </row>
    <row r="4270" spans="1:29" x14ac:dyDescent="0.25">
      <c r="A4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70" s="4" t="str">
        <f>VLOOKUP(P4270,Lookup!$A$1:$D$19,4,0)</f>
        <v>Central Valley</v>
      </c>
      <c r="C4270" s="4" t="str">
        <f>VLOOKUP(P4270,Lookup!$A$1:$E$19,5,0)</f>
        <v>Region 5</v>
      </c>
      <c r="D4270" s="4" t="str">
        <f>VLOOKUP(P4270,Lookup!$A$1:$B$19,2,0)</f>
        <v>KE</v>
      </c>
      <c r="E4270" s="4" t="str">
        <f>IF(AND((Data[[#This Row],[Min Notif Date]]&gt;$G$3),Data[[#This Row],[Min Notif Date]]&lt;$F$3),"Last Week","No")</f>
        <v>No</v>
      </c>
      <c r="F4270" s="4" t="str">
        <f>VLOOKUP(MONTH(Data[[#This Row],[Min Notif Date]]),Lookup!$G$1:$H$12,2,0)</f>
        <v>6. Jun</v>
      </c>
      <c r="G4270" s="4" t="str">
        <f t="shared" si="66"/>
        <v/>
      </c>
      <c r="H4270" s="4" t="str">
        <f>IF(AND(Data[[#This Row],[Min Notif Time]]&gt;6,Data[[#This Row],[Min Notif Time]]&lt;17),"Business Hours","Non-Business Hours")</f>
        <v>Business Hours</v>
      </c>
      <c r="I4270" s="4" t="str" cm="1">
        <f t="array" ref="I4270">IFERROR(VLOOKUP(Data[[#This Row],[Min Notif Date]],Lookup!$N$1:$P$11,2,0),_xlfn.IFS(VLOOKUP(WEEKDAY(Data[[#This Row],[Min Notif Date]],2),Lookup!$J$1:$L$7,3,0)="Weekend","Weekend",VLOOKUP(WEEKDAY(Data[[#This Row],[Min Notif Date]],2),Lookup!$J$1:$L$7,3,0)="Weekday","Weekday"))</f>
        <v>Holiday</v>
      </c>
      <c r="J4270" s="4" t="str">
        <f>VLOOKUP(WEEKDAY(Data[[#This Row],[Min Notif Date]],2),Lookup!$J$1:$K$7,2,0)</f>
        <v>3. Wed</v>
      </c>
      <c r="K4270" s="37">
        <f>ROUNDDOWN(Data[[#This Row],[PGE Notified Time]],0)</f>
        <v>45462</v>
      </c>
      <c r="L4270" s="4">
        <f>HOUR(Data[[#This Row],[PGE Notified Time]])</f>
        <v>12</v>
      </c>
      <c r="M4270">
        <v>109141</v>
      </c>
      <c r="N4270">
        <v>7876095080</v>
      </c>
      <c r="O4270" t="s">
        <v>57</v>
      </c>
      <c r="P4270" t="s">
        <v>290</v>
      </c>
      <c r="Q4270" s="44" t="s">
        <v>259</v>
      </c>
      <c r="R4270" t="s">
        <v>119</v>
      </c>
      <c r="S4270" s="1">
        <v>45462.478090277778</v>
      </c>
      <c r="T4270" s="1">
        <v>45462.517905092594</v>
      </c>
      <c r="U4270" s="1">
        <v>45462.517361111109</v>
      </c>
      <c r="V4270" t="s">
        <v>120</v>
      </c>
      <c r="W4270" t="s">
        <v>121</v>
      </c>
      <c r="X4270" t="s">
        <v>360</v>
      </c>
      <c r="Y4270" t="s">
        <v>123</v>
      </c>
      <c r="Z4270">
        <v>129098803</v>
      </c>
      <c r="AA4270" s="50">
        <v>47098473</v>
      </c>
      <c r="AB4270" t="s">
        <v>124</v>
      </c>
      <c r="AC4270" s="51">
        <v>56.55</v>
      </c>
    </row>
    <row r="4271" spans="1:29" x14ac:dyDescent="0.25">
      <c r="A4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1" s="4" t="str">
        <f>VLOOKUP(P4271,Lookup!$A$1:$D$19,4,0)</f>
        <v>Bay Area</v>
      </c>
      <c r="C4271" s="4" t="str">
        <f>VLOOKUP(P4271,Lookup!$A$1:$E$19,5,0)</f>
        <v>Region 3</v>
      </c>
      <c r="D4271" s="4" t="str">
        <f>VLOOKUP(P4271,Lookup!$A$1:$B$19,2,0)</f>
        <v>MI</v>
      </c>
      <c r="E4271" s="4" t="str">
        <f>IF(AND((Data[[#This Row],[Min Notif Date]]&gt;$G$3),Data[[#This Row],[Min Notif Date]]&lt;$F$3),"Last Week","No")</f>
        <v>No</v>
      </c>
      <c r="F4271" s="4" t="str">
        <f>VLOOKUP(MONTH(Data[[#This Row],[Min Notif Date]]),Lookup!$G$1:$H$12,2,0)</f>
        <v>9. Sep</v>
      </c>
      <c r="G4271" s="4" t="str">
        <f t="shared" si="66"/>
        <v/>
      </c>
      <c r="H4271" s="4" t="str">
        <f>IF(AND(Data[[#This Row],[Min Notif Time]]&gt;6,Data[[#This Row],[Min Notif Time]]&lt;17),"Business Hours","Non-Business Hours")</f>
        <v>Business Hours</v>
      </c>
      <c r="I4271" s="4" t="str" cm="1">
        <f t="array" ref="I4271">IFERROR(VLOOKUP(Data[[#This Row],[Min Notif Date]],Lookup!$N$1:$P$11,2,0),_xlfn.IFS(VLOOKUP(WEEKDAY(Data[[#This Row],[Min Notif Date]],2),Lookup!$J$1:$L$7,3,0)="Weekend","Weekend",VLOOKUP(WEEKDAY(Data[[#This Row],[Min Notif Date]],2),Lookup!$J$1:$L$7,3,0)="Weekday","Weekday"))</f>
        <v>Weekday</v>
      </c>
      <c r="J4271" s="4" t="str">
        <f>VLOOKUP(WEEKDAY(Data[[#This Row],[Min Notif Date]],2),Lookup!$J$1:$K$7,2,0)</f>
        <v>1. Mon</v>
      </c>
      <c r="K4271" s="37">
        <f>ROUNDDOWN(Data[[#This Row],[PGE Notified Time]],0)</f>
        <v>45565</v>
      </c>
      <c r="L4271" s="4">
        <f>HOUR(Data[[#This Row],[PGE Notified Time]])</f>
        <v>11</v>
      </c>
      <c r="M4271">
        <v>113116</v>
      </c>
      <c r="O4271" t="s">
        <v>117</v>
      </c>
      <c r="P4271" t="s">
        <v>154</v>
      </c>
      <c r="Q4271" s="44" t="s">
        <v>117</v>
      </c>
      <c r="R4271" t="s">
        <v>119</v>
      </c>
      <c r="S4271" s="1" t="s">
        <v>5</v>
      </c>
      <c r="T4271" s="1">
        <v>45565.471759259257</v>
      </c>
      <c r="U4271" s="1">
        <v>45565.510995370372</v>
      </c>
      <c r="V4271" t="s">
        <v>120</v>
      </c>
      <c r="W4271" t="s">
        <v>608</v>
      </c>
      <c r="X4271" t="s">
        <v>325</v>
      </c>
      <c r="Y4271" t="s">
        <v>123</v>
      </c>
      <c r="Z4271">
        <v>129605752</v>
      </c>
      <c r="AA4271" s="50">
        <v>47147450</v>
      </c>
      <c r="AB4271" t="s">
        <v>124</v>
      </c>
      <c r="AC4271" s="51">
        <v>56.5</v>
      </c>
    </row>
    <row r="4272" spans="1:29" x14ac:dyDescent="0.25">
      <c r="A4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2" s="4" t="str">
        <f>VLOOKUP(P4272,Lookup!$A$1:$D$19,4,0)</f>
        <v>Bay Area</v>
      </c>
      <c r="C4272" s="4" t="str">
        <f>VLOOKUP(P4272,Lookup!$A$1:$E$19,5,0)</f>
        <v>Region 3</v>
      </c>
      <c r="D4272" s="4" t="str">
        <f>VLOOKUP(P4272,Lookup!$A$1:$B$19,2,0)</f>
        <v>PN</v>
      </c>
      <c r="E4272" s="4" t="str">
        <f>IF(AND((Data[[#This Row],[Min Notif Date]]&gt;$G$3),Data[[#This Row],[Min Notif Date]]&lt;$F$3),"Last Week","No")</f>
        <v>No</v>
      </c>
      <c r="F4272" s="4" t="str">
        <f>VLOOKUP(MONTH(Data[[#This Row],[Min Notif Date]]),Lookup!$G$1:$H$12,2,0)</f>
        <v>10. Oct</v>
      </c>
      <c r="G4272" s="4" t="str">
        <f t="shared" si="66"/>
        <v/>
      </c>
      <c r="H4272" s="4" t="str">
        <f>IF(AND(Data[[#This Row],[Min Notif Time]]&gt;6,Data[[#This Row],[Min Notif Time]]&lt;17),"Business Hours","Non-Business Hours")</f>
        <v>Business Hours</v>
      </c>
      <c r="I4272" s="4" t="str" cm="1">
        <f t="array" ref="I4272">IFERROR(VLOOKUP(Data[[#This Row],[Min Notif Date]],Lookup!$N$1:$P$11,2,0),_xlfn.IFS(VLOOKUP(WEEKDAY(Data[[#This Row],[Min Notif Date]],2),Lookup!$J$1:$L$7,3,0)="Weekend","Weekend",VLOOKUP(WEEKDAY(Data[[#This Row],[Min Notif Date]],2),Lookup!$J$1:$L$7,3,0)="Weekday","Weekday"))</f>
        <v>Weekday</v>
      </c>
      <c r="J4272" s="4" t="str">
        <f>VLOOKUP(WEEKDAY(Data[[#This Row],[Min Notif Date]],2),Lookup!$J$1:$K$7,2,0)</f>
        <v>2. Tue</v>
      </c>
      <c r="K4272" s="37">
        <f>ROUNDDOWN(Data[[#This Row],[PGE Notified Time]],0)</f>
        <v>45573</v>
      </c>
      <c r="L4272" s="4">
        <f>HOUR(Data[[#This Row],[PGE Notified Time]])</f>
        <v>10</v>
      </c>
      <c r="M4272">
        <v>113440</v>
      </c>
      <c r="O4272" t="s">
        <v>117</v>
      </c>
      <c r="P4272" t="s">
        <v>165</v>
      </c>
      <c r="Q4272" s="44" t="s">
        <v>117</v>
      </c>
      <c r="R4272" t="s">
        <v>147</v>
      </c>
      <c r="S4272" s="1" t="s">
        <v>5</v>
      </c>
      <c r="T4272" s="1">
        <v>45573.419189814813</v>
      </c>
      <c r="U4272" s="1">
        <v>45573.458333333336</v>
      </c>
      <c r="V4272" t="s">
        <v>120</v>
      </c>
      <c r="W4272" t="s">
        <v>608</v>
      </c>
      <c r="X4272" t="s">
        <v>305</v>
      </c>
      <c r="Y4272" t="s">
        <v>123</v>
      </c>
      <c r="Z4272">
        <v>129653761</v>
      </c>
      <c r="AA4272" s="50">
        <v>47156375</v>
      </c>
      <c r="AB4272" t="s">
        <v>124</v>
      </c>
      <c r="AC4272" s="51">
        <v>56.366666666999997</v>
      </c>
    </row>
    <row r="4273" spans="1:29" x14ac:dyDescent="0.25">
      <c r="A4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3" s="4" t="str">
        <f>VLOOKUP(P4273,Lookup!$A$1:$D$19,4,0)</f>
        <v>North Coast</v>
      </c>
      <c r="C4273" s="4" t="str">
        <f>VLOOKUP(P4273,Lookup!$A$1:$E$19,5,0)</f>
        <v>Region 1</v>
      </c>
      <c r="D4273" s="4" t="str">
        <f>VLOOKUP(P4273,Lookup!$A$1:$B$19,2,0)</f>
        <v>NB</v>
      </c>
      <c r="E4273" s="4" t="str">
        <f>IF(AND((Data[[#This Row],[Min Notif Date]]&gt;$G$3),Data[[#This Row],[Min Notif Date]]&lt;$F$3),"Last Week","No")</f>
        <v>No</v>
      </c>
      <c r="F4273" s="4" t="str">
        <f>VLOOKUP(MONTH(Data[[#This Row],[Min Notif Date]]),Lookup!$G$1:$H$12,2,0)</f>
        <v>5. May</v>
      </c>
      <c r="G4273" s="4" t="str">
        <f t="shared" si="66"/>
        <v/>
      </c>
      <c r="H4273" s="4" t="str">
        <f>IF(AND(Data[[#This Row],[Min Notif Time]]&gt;6,Data[[#This Row],[Min Notif Time]]&lt;17),"Business Hours","Non-Business Hours")</f>
        <v>Business Hours</v>
      </c>
      <c r="I4273" s="4" t="str" cm="1">
        <f t="array" ref="I4273">IFERROR(VLOOKUP(Data[[#This Row],[Min Notif Date]],Lookup!$N$1:$P$11,2,0),_xlfn.IFS(VLOOKUP(WEEKDAY(Data[[#This Row],[Min Notif Date]],2),Lookup!$J$1:$L$7,3,0)="Weekend","Weekend",VLOOKUP(WEEKDAY(Data[[#This Row],[Min Notif Date]],2),Lookup!$J$1:$L$7,3,0)="Weekday","Weekday"))</f>
        <v>Weekday</v>
      </c>
      <c r="J4273" s="4" t="str">
        <f>VLOOKUP(WEEKDAY(Data[[#This Row],[Min Notif Date]],2),Lookup!$J$1:$K$7,2,0)</f>
        <v>1. Mon</v>
      </c>
      <c r="K4273" s="37">
        <f>ROUNDDOWN(Data[[#This Row],[PGE Notified Time]],0)</f>
        <v>45432</v>
      </c>
      <c r="L4273" s="4">
        <f>HOUR(Data[[#This Row],[PGE Notified Time]])</f>
        <v>12</v>
      </c>
      <c r="M4273">
        <v>107872</v>
      </c>
      <c r="O4273" t="s">
        <v>117</v>
      </c>
      <c r="P4273" t="s">
        <v>126</v>
      </c>
      <c r="Q4273" s="44" t="s">
        <v>117</v>
      </c>
      <c r="R4273" t="s">
        <v>239</v>
      </c>
      <c r="S4273" s="1" t="s">
        <v>5</v>
      </c>
      <c r="T4273" s="1">
        <v>45432.532407407409</v>
      </c>
      <c r="U4273" s="1">
        <v>45432.571527777778</v>
      </c>
      <c r="V4273" t="s">
        <v>120</v>
      </c>
      <c r="W4273" t="s">
        <v>608</v>
      </c>
      <c r="X4273" t="s">
        <v>151</v>
      </c>
      <c r="Y4273" t="s">
        <v>123</v>
      </c>
      <c r="AA4273" s="50"/>
      <c r="AB4273" t="s">
        <v>124</v>
      </c>
      <c r="AC4273" s="51">
        <v>56.333333332999999</v>
      </c>
    </row>
    <row r="4274" spans="1:29" x14ac:dyDescent="0.25">
      <c r="A4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4" s="4" t="str">
        <f>VLOOKUP(P4274,Lookup!$A$1:$D$19,4,0)</f>
        <v>Bay Area</v>
      </c>
      <c r="C4274" s="4" t="str">
        <f>VLOOKUP(P4274,Lookup!$A$1:$E$19,5,0)</f>
        <v>Region 3</v>
      </c>
      <c r="D4274" s="4" t="str">
        <f>VLOOKUP(P4274,Lookup!$A$1:$B$19,2,0)</f>
        <v>DI</v>
      </c>
      <c r="E4274" s="4" t="str">
        <f>IF(AND((Data[[#This Row],[Min Notif Date]]&gt;$G$3),Data[[#This Row],[Min Notif Date]]&lt;$F$3),"Last Week","No")</f>
        <v>No</v>
      </c>
      <c r="F4274" s="4" t="str">
        <f>VLOOKUP(MONTH(Data[[#This Row],[Min Notif Date]]),Lookup!$G$1:$H$12,2,0)</f>
        <v>3. Mar</v>
      </c>
      <c r="G4274" s="4" t="str">
        <f t="shared" si="66"/>
        <v/>
      </c>
      <c r="H4274" s="4" t="str">
        <f>IF(AND(Data[[#This Row],[Min Notif Time]]&gt;6,Data[[#This Row],[Min Notif Time]]&lt;17),"Business Hours","Non-Business Hours")</f>
        <v>Business Hours</v>
      </c>
      <c r="I4274" s="4" t="str" cm="1">
        <f t="array" ref="I4274">IFERROR(VLOOKUP(Data[[#This Row],[Min Notif Date]],Lookup!$N$1:$P$11,2,0),_xlfn.IFS(VLOOKUP(WEEKDAY(Data[[#This Row],[Min Notif Date]],2),Lookup!$J$1:$L$7,3,0)="Weekend","Weekend",VLOOKUP(WEEKDAY(Data[[#This Row],[Min Notif Date]],2),Lookup!$J$1:$L$7,3,0)="Weekday","Weekday"))</f>
        <v>Weekday</v>
      </c>
      <c r="J4274" s="4" t="str">
        <f>VLOOKUP(WEEKDAY(Data[[#This Row],[Min Notif Date]],2),Lookup!$J$1:$K$7,2,0)</f>
        <v>4. Thu</v>
      </c>
      <c r="K4274" s="37">
        <f>ROUNDDOWN(Data[[#This Row],[PGE Notified Time]],0)</f>
        <v>45365</v>
      </c>
      <c r="L4274" s="4">
        <f>HOUR(Data[[#This Row],[PGE Notified Time]])</f>
        <v>10</v>
      </c>
      <c r="M4274">
        <v>105258</v>
      </c>
      <c r="O4274" t="s">
        <v>117</v>
      </c>
      <c r="P4274" t="s">
        <v>141</v>
      </c>
      <c r="Q4274" s="44" t="s">
        <v>117</v>
      </c>
      <c r="R4274" t="s">
        <v>119</v>
      </c>
      <c r="S4274" s="1" t="s">
        <v>5</v>
      </c>
      <c r="T4274" s="1">
        <v>45365.450601851851</v>
      </c>
      <c r="U4274" s="1">
        <v>45365.489722222221</v>
      </c>
      <c r="V4274" t="s">
        <v>120</v>
      </c>
      <c r="W4274" t="s">
        <v>608</v>
      </c>
      <c r="X4274" t="s">
        <v>194</v>
      </c>
      <c r="Y4274" t="s">
        <v>123</v>
      </c>
      <c r="Z4274">
        <v>128288017</v>
      </c>
      <c r="AA4274" s="50">
        <v>47038377</v>
      </c>
      <c r="AB4274" t="s">
        <v>124</v>
      </c>
      <c r="AC4274" s="51">
        <v>56.333333332999999</v>
      </c>
    </row>
    <row r="4275" spans="1:29" x14ac:dyDescent="0.25">
      <c r="A4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5" s="4" t="str">
        <f>VLOOKUP(P4275,Lookup!$A$1:$D$19,4,0)</f>
        <v>Bay Area</v>
      </c>
      <c r="C4275" s="4" t="str">
        <f>VLOOKUP(P4275,Lookup!$A$1:$E$19,5,0)</f>
        <v>Region 3</v>
      </c>
      <c r="D4275" s="4" t="str">
        <f>VLOOKUP(P4275,Lookup!$A$1:$B$19,2,0)</f>
        <v>SF</v>
      </c>
      <c r="E4275" s="4" t="str">
        <f>IF(AND((Data[[#This Row],[Min Notif Date]]&gt;$G$3),Data[[#This Row],[Min Notif Date]]&lt;$F$3),"Last Week","No")</f>
        <v>No</v>
      </c>
      <c r="F4275" s="4" t="str">
        <f>VLOOKUP(MONTH(Data[[#This Row],[Min Notif Date]]),Lookup!$G$1:$H$12,2,0)</f>
        <v>9. Sep</v>
      </c>
      <c r="G4275" s="4" t="str">
        <f t="shared" si="66"/>
        <v/>
      </c>
      <c r="H4275" s="4" t="str">
        <f>IF(AND(Data[[#This Row],[Min Notif Time]]&gt;6,Data[[#This Row],[Min Notif Time]]&lt;17),"Business Hours","Non-Business Hours")</f>
        <v>Business Hours</v>
      </c>
      <c r="I4275" s="4" t="str" cm="1">
        <f t="array" ref="I4275">IFERROR(VLOOKUP(Data[[#This Row],[Min Notif Date]],Lookup!$N$1:$P$11,2,0),_xlfn.IFS(VLOOKUP(WEEKDAY(Data[[#This Row],[Min Notif Date]],2),Lookup!$J$1:$L$7,3,0)="Weekend","Weekend",VLOOKUP(WEEKDAY(Data[[#This Row],[Min Notif Date]],2),Lookup!$J$1:$L$7,3,0)="Weekday","Weekday"))</f>
        <v>Weekday</v>
      </c>
      <c r="J4275" s="4" t="str">
        <f>VLOOKUP(WEEKDAY(Data[[#This Row],[Min Notif Date]],2),Lookup!$J$1:$K$7,2,0)</f>
        <v>2. Tue</v>
      </c>
      <c r="K4275" s="37">
        <f>ROUNDDOWN(Data[[#This Row],[PGE Notified Time]],0)</f>
        <v>45538</v>
      </c>
      <c r="L4275" s="4">
        <f>HOUR(Data[[#This Row],[PGE Notified Time]])</f>
        <v>9</v>
      </c>
      <c r="M4275">
        <v>112098</v>
      </c>
      <c r="O4275" t="s">
        <v>117</v>
      </c>
      <c r="P4275" t="s">
        <v>128</v>
      </c>
      <c r="Q4275" s="44" t="s">
        <v>117</v>
      </c>
      <c r="R4275" t="s">
        <v>119</v>
      </c>
      <c r="S4275" s="1" t="s">
        <v>5</v>
      </c>
      <c r="T4275" s="1">
        <v>45538.392129629632</v>
      </c>
      <c r="U4275" s="1">
        <v>45538.431215277778</v>
      </c>
      <c r="V4275" t="s">
        <v>120</v>
      </c>
      <c r="W4275" t="s">
        <v>608</v>
      </c>
      <c r="X4275" t="s">
        <v>129</v>
      </c>
      <c r="Y4275" t="s">
        <v>123</v>
      </c>
      <c r="Z4275">
        <v>129466588</v>
      </c>
      <c r="AA4275" s="50">
        <v>47129005</v>
      </c>
      <c r="AB4275" t="s">
        <v>124</v>
      </c>
      <c r="AC4275" s="51">
        <v>56.283333333000002</v>
      </c>
    </row>
    <row r="4276" spans="1:29" x14ac:dyDescent="0.25">
      <c r="A4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6" s="4" t="str">
        <f>VLOOKUP(P4276,Lookup!$A$1:$D$19,4,0)</f>
        <v>Bay Area</v>
      </c>
      <c r="C4276" s="4" t="str">
        <f>VLOOKUP(P4276,Lookup!$A$1:$E$19,5,0)</f>
        <v>Region 3</v>
      </c>
      <c r="D4276" s="4" t="str">
        <f>VLOOKUP(P4276,Lookup!$A$1:$B$19,2,0)</f>
        <v>EB</v>
      </c>
      <c r="E4276" s="4" t="str">
        <f>IF(AND((Data[[#This Row],[Min Notif Date]]&gt;$G$3),Data[[#This Row],[Min Notif Date]]&lt;$F$3),"Last Week","No")</f>
        <v>No</v>
      </c>
      <c r="F4276" s="4" t="str">
        <f>VLOOKUP(MONTH(Data[[#This Row],[Min Notif Date]]),Lookup!$G$1:$H$12,2,0)</f>
        <v>4. Apr</v>
      </c>
      <c r="G4276" s="4" t="str">
        <f t="shared" si="66"/>
        <v/>
      </c>
      <c r="H4276" s="4" t="str">
        <f>IF(AND(Data[[#This Row],[Min Notif Time]]&gt;6,Data[[#This Row],[Min Notif Time]]&lt;17),"Business Hours","Non-Business Hours")</f>
        <v>Business Hours</v>
      </c>
      <c r="I4276" s="4" t="str" cm="1">
        <f t="array" ref="I4276">IFERROR(VLOOKUP(Data[[#This Row],[Min Notif Date]],Lookup!$N$1:$P$11,2,0),_xlfn.IFS(VLOOKUP(WEEKDAY(Data[[#This Row],[Min Notif Date]],2),Lookup!$J$1:$L$7,3,0)="Weekend","Weekend",VLOOKUP(WEEKDAY(Data[[#This Row],[Min Notif Date]],2),Lookup!$J$1:$L$7,3,0)="Weekday","Weekday"))</f>
        <v>Weekday</v>
      </c>
      <c r="J4276" s="4" t="str">
        <f>VLOOKUP(WEEKDAY(Data[[#This Row],[Min Notif Date]],2),Lookup!$J$1:$K$7,2,0)</f>
        <v>5. Fri</v>
      </c>
      <c r="K4276" s="37">
        <f>ROUNDDOWN(Data[[#This Row],[PGE Notified Time]],0)</f>
        <v>45387</v>
      </c>
      <c r="L4276" s="4">
        <f>HOUR(Data[[#This Row],[PGE Notified Time]])</f>
        <v>13</v>
      </c>
      <c r="M4276">
        <v>106186</v>
      </c>
      <c r="O4276" t="s">
        <v>117</v>
      </c>
      <c r="P4276" t="s">
        <v>118</v>
      </c>
      <c r="Q4276" s="44" t="s">
        <v>117</v>
      </c>
      <c r="R4276" t="s">
        <v>119</v>
      </c>
      <c r="S4276" s="1" t="s">
        <v>5</v>
      </c>
      <c r="T4276" s="1">
        <v>45387.551342592589</v>
      </c>
      <c r="U4276" s="1">
        <v>45387.590416666666</v>
      </c>
      <c r="V4276" t="s">
        <v>120</v>
      </c>
      <c r="W4276" t="s">
        <v>608</v>
      </c>
      <c r="X4276" t="s">
        <v>188</v>
      </c>
      <c r="Y4276" t="s">
        <v>123</v>
      </c>
      <c r="Z4276">
        <v>128464479</v>
      </c>
      <c r="AA4276" s="50">
        <v>47049705</v>
      </c>
      <c r="AB4276" t="s">
        <v>124</v>
      </c>
      <c r="AC4276" s="51">
        <v>56.266666667000003</v>
      </c>
    </row>
    <row r="4277" spans="1:29" x14ac:dyDescent="0.25">
      <c r="A4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7" s="4" t="str">
        <f>VLOOKUP(P4277,Lookup!$A$1:$D$19,4,0)</f>
        <v>Bay Area</v>
      </c>
      <c r="C4277" s="4" t="str">
        <f>VLOOKUP(P4277,Lookup!$A$1:$E$19,5,0)</f>
        <v>Region 3</v>
      </c>
      <c r="D4277" s="4" t="str">
        <f>VLOOKUP(P4277,Lookup!$A$1:$B$19,2,0)</f>
        <v>DI</v>
      </c>
      <c r="E4277" s="4" t="str">
        <f>IF(AND((Data[[#This Row],[Min Notif Date]]&gt;$G$3),Data[[#This Row],[Min Notif Date]]&lt;$F$3),"Last Week","No")</f>
        <v>No</v>
      </c>
      <c r="F4277" s="4" t="str">
        <f>VLOOKUP(MONTH(Data[[#This Row],[Min Notif Date]]),Lookup!$G$1:$H$12,2,0)</f>
        <v>4. Apr</v>
      </c>
      <c r="G4277" s="4" t="str">
        <f t="shared" si="66"/>
        <v/>
      </c>
      <c r="H4277" s="4" t="str">
        <f>IF(AND(Data[[#This Row],[Min Notif Time]]&gt;6,Data[[#This Row],[Min Notif Time]]&lt;17),"Business Hours","Non-Business Hours")</f>
        <v>Business Hours</v>
      </c>
      <c r="I4277" s="4" t="str" cm="1">
        <f t="array" ref="I4277">IFERROR(VLOOKUP(Data[[#This Row],[Min Notif Date]],Lookup!$N$1:$P$11,2,0),_xlfn.IFS(VLOOKUP(WEEKDAY(Data[[#This Row],[Min Notif Date]],2),Lookup!$J$1:$L$7,3,0)="Weekend","Weekend",VLOOKUP(WEEKDAY(Data[[#This Row],[Min Notif Date]],2),Lookup!$J$1:$L$7,3,0)="Weekday","Weekday"))</f>
        <v>Weekday</v>
      </c>
      <c r="J4277" s="4" t="str">
        <f>VLOOKUP(WEEKDAY(Data[[#This Row],[Min Notif Date]],2),Lookup!$J$1:$K$7,2,0)</f>
        <v>2. Tue</v>
      </c>
      <c r="K4277" s="37">
        <f>ROUNDDOWN(Data[[#This Row],[PGE Notified Time]],0)</f>
        <v>45384</v>
      </c>
      <c r="L4277" s="4">
        <f>HOUR(Data[[#This Row],[PGE Notified Time]])</f>
        <v>11</v>
      </c>
      <c r="M4277">
        <v>106052</v>
      </c>
      <c r="O4277" t="s">
        <v>117</v>
      </c>
      <c r="P4277" t="s">
        <v>141</v>
      </c>
      <c r="Q4277" s="44" t="s">
        <v>117</v>
      </c>
      <c r="R4277" t="s">
        <v>119</v>
      </c>
      <c r="S4277" s="1" t="s">
        <v>5</v>
      </c>
      <c r="T4277" s="1">
        <v>45384.486932870372</v>
      </c>
      <c r="U4277" s="1">
        <v>45384.526006944441</v>
      </c>
      <c r="V4277" t="s">
        <v>120</v>
      </c>
      <c r="W4277" t="s">
        <v>608</v>
      </c>
      <c r="X4277" t="s">
        <v>356</v>
      </c>
      <c r="Y4277" t="s">
        <v>123</v>
      </c>
      <c r="Z4277">
        <v>128419707</v>
      </c>
      <c r="AA4277" s="50">
        <v>47047229</v>
      </c>
      <c r="AB4277" t="s">
        <v>124</v>
      </c>
      <c r="AC4277" s="51">
        <v>56.266666667000003</v>
      </c>
    </row>
    <row r="4278" spans="1:29" x14ac:dyDescent="0.25">
      <c r="A4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78" s="4" t="str">
        <f>VLOOKUP(P4278,Lookup!$A$1:$D$19,4,0)</f>
        <v>Bay Area</v>
      </c>
      <c r="C4278" s="4" t="str">
        <f>VLOOKUP(P4278,Lookup!$A$1:$E$19,5,0)</f>
        <v>Region 3</v>
      </c>
      <c r="D4278" s="4" t="str">
        <f>VLOOKUP(P4278,Lookup!$A$1:$B$19,2,0)</f>
        <v>DI</v>
      </c>
      <c r="E4278" s="4" t="str">
        <f>IF(AND((Data[[#This Row],[Min Notif Date]]&gt;$G$3),Data[[#This Row],[Min Notif Date]]&lt;$F$3),"Last Week","No")</f>
        <v>No</v>
      </c>
      <c r="F4278" s="4" t="str">
        <f>VLOOKUP(MONTH(Data[[#This Row],[Min Notif Date]]),Lookup!$G$1:$H$12,2,0)</f>
        <v>12. Dec</v>
      </c>
      <c r="G4278" s="4" t="str">
        <f t="shared" si="66"/>
        <v/>
      </c>
      <c r="H4278" s="4" t="str">
        <f>IF(AND(Data[[#This Row],[Min Notif Time]]&gt;6,Data[[#This Row],[Min Notif Time]]&lt;17),"Business Hours","Non-Business Hours")</f>
        <v>Business Hours</v>
      </c>
      <c r="I4278" s="4" t="str" cm="1">
        <f t="array" ref="I4278">IFERROR(VLOOKUP(Data[[#This Row],[Min Notif Date]],Lookup!$N$1:$P$11,2,0),_xlfn.IFS(VLOOKUP(WEEKDAY(Data[[#This Row],[Min Notif Date]],2),Lookup!$J$1:$L$7,3,0)="Weekend","Weekend",VLOOKUP(WEEKDAY(Data[[#This Row],[Min Notif Date]],2),Lookup!$J$1:$L$7,3,0)="Weekday","Weekday"))</f>
        <v>Weekday</v>
      </c>
      <c r="J4278" s="4" t="str">
        <f>VLOOKUP(WEEKDAY(Data[[#This Row],[Min Notif Date]],2),Lookup!$J$1:$K$7,2,0)</f>
        <v>3. Wed</v>
      </c>
      <c r="K4278" s="37">
        <f>ROUNDDOWN(Data[[#This Row],[PGE Notified Time]],0)</f>
        <v>45644</v>
      </c>
      <c r="L4278" s="4">
        <f>HOUR(Data[[#This Row],[PGE Notified Time]])</f>
        <v>15</v>
      </c>
      <c r="M4278">
        <v>115944</v>
      </c>
      <c r="N4278">
        <v>1747920661</v>
      </c>
      <c r="O4278" t="s">
        <v>57</v>
      </c>
      <c r="P4278" t="s">
        <v>141</v>
      </c>
      <c r="Q4278" s="44" t="s">
        <v>259</v>
      </c>
      <c r="R4278" t="s">
        <v>119</v>
      </c>
      <c r="S4278" s="1">
        <v>45644.625543981485</v>
      </c>
      <c r="T4278" s="1">
        <v>45644.62835648148</v>
      </c>
      <c r="U4278" s="1">
        <v>45644.664583333331</v>
      </c>
      <c r="V4278" t="s">
        <v>120</v>
      </c>
      <c r="W4278" t="s">
        <v>121</v>
      </c>
      <c r="X4278" t="s">
        <v>194</v>
      </c>
      <c r="Y4278" t="s">
        <v>123</v>
      </c>
      <c r="Z4278">
        <v>130116259</v>
      </c>
      <c r="AA4278" s="50">
        <v>47172006</v>
      </c>
      <c r="AB4278" t="s">
        <v>124</v>
      </c>
      <c r="AC4278" s="51">
        <v>56.216666666999998</v>
      </c>
    </row>
    <row r="4279" spans="1:29" x14ac:dyDescent="0.25">
      <c r="A4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9" s="4" t="str">
        <f>VLOOKUP(P4279,Lookup!$A$1:$D$19,4,0)</f>
        <v>Bay Area</v>
      </c>
      <c r="C4279" s="4" t="str">
        <f>VLOOKUP(P4279,Lookup!$A$1:$E$19,5,0)</f>
        <v>Region 3</v>
      </c>
      <c r="D4279" s="4" t="str">
        <f>VLOOKUP(P4279,Lookup!$A$1:$B$19,2,0)</f>
        <v>EB</v>
      </c>
      <c r="E4279" s="4" t="str">
        <f>IF(AND((Data[[#This Row],[Min Notif Date]]&gt;$G$3),Data[[#This Row],[Min Notif Date]]&lt;$F$3),"Last Week","No")</f>
        <v>No</v>
      </c>
      <c r="F4279" s="4" t="str">
        <f>VLOOKUP(MONTH(Data[[#This Row],[Min Notif Date]]),Lookup!$G$1:$H$12,2,0)</f>
        <v>4. Apr</v>
      </c>
      <c r="G4279" s="4" t="str">
        <f t="shared" si="66"/>
        <v/>
      </c>
      <c r="H4279" s="4" t="str">
        <f>IF(AND(Data[[#This Row],[Min Notif Time]]&gt;6,Data[[#This Row],[Min Notif Time]]&lt;17),"Business Hours","Non-Business Hours")</f>
        <v>Non-Business Hours</v>
      </c>
      <c r="I4279" s="4" t="str" cm="1">
        <f t="array" ref="I4279">IFERROR(VLOOKUP(Data[[#This Row],[Min Notif Date]],Lookup!$N$1:$P$11,2,0),_xlfn.IFS(VLOOKUP(WEEKDAY(Data[[#This Row],[Min Notif Date]],2),Lookup!$J$1:$L$7,3,0)="Weekend","Weekend",VLOOKUP(WEEKDAY(Data[[#This Row],[Min Notif Date]],2),Lookup!$J$1:$L$7,3,0)="Weekday","Weekday"))</f>
        <v>Weekday</v>
      </c>
      <c r="J4279" s="4" t="str">
        <f>VLOOKUP(WEEKDAY(Data[[#This Row],[Min Notif Date]],2),Lookup!$J$1:$K$7,2,0)</f>
        <v>1. Mon</v>
      </c>
      <c r="K4279" s="37">
        <f>ROUNDDOWN(Data[[#This Row],[PGE Notified Time]],0)</f>
        <v>45383</v>
      </c>
      <c r="L4279" s="4">
        <f>HOUR(Data[[#This Row],[PGE Notified Time]])</f>
        <v>17</v>
      </c>
      <c r="M4279">
        <v>106017</v>
      </c>
      <c r="N4279" t="s">
        <v>994</v>
      </c>
      <c r="O4279" t="s">
        <v>117</v>
      </c>
      <c r="P4279" t="s">
        <v>118</v>
      </c>
      <c r="Q4279" s="44" t="s">
        <v>117</v>
      </c>
      <c r="R4279" t="s">
        <v>119</v>
      </c>
      <c r="S4279" s="1">
        <v>45383.697083333333</v>
      </c>
      <c r="T4279" s="1">
        <v>45383.721574074072</v>
      </c>
      <c r="U4279" s="1">
        <v>45383.736111111109</v>
      </c>
      <c r="V4279" t="s">
        <v>120</v>
      </c>
      <c r="W4279" t="s">
        <v>608</v>
      </c>
      <c r="X4279" t="s">
        <v>122</v>
      </c>
      <c r="Y4279" t="s">
        <v>123</v>
      </c>
      <c r="Z4279">
        <v>128415857</v>
      </c>
      <c r="AA4279" s="50">
        <v>47046142</v>
      </c>
      <c r="AB4279" t="s">
        <v>124</v>
      </c>
      <c r="AC4279" s="51">
        <v>56.2</v>
      </c>
    </row>
    <row r="4280" spans="1:29" x14ac:dyDescent="0.25">
      <c r="A4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0" s="4" t="str">
        <f>VLOOKUP(P4280,Lookup!$A$1:$D$19,4,0)</f>
        <v>North Valley</v>
      </c>
      <c r="C4280" s="4" t="str">
        <f>VLOOKUP(P4280,Lookup!$A$1:$E$19,5,0)</f>
        <v>Region 2</v>
      </c>
      <c r="D4280" s="4" t="str">
        <f>VLOOKUP(P4280,Lookup!$A$1:$B$19,2,0)</f>
        <v>SI</v>
      </c>
      <c r="E4280" s="4" t="str">
        <f>IF(AND((Data[[#This Row],[Min Notif Date]]&gt;$G$3),Data[[#This Row],[Min Notif Date]]&lt;$F$3),"Last Week","No")</f>
        <v>No</v>
      </c>
      <c r="F4280" s="4" t="str">
        <f>VLOOKUP(MONTH(Data[[#This Row],[Min Notif Date]]),Lookup!$G$1:$H$12,2,0)</f>
        <v>10. Oct</v>
      </c>
      <c r="G4280" s="4" t="str">
        <f t="shared" si="66"/>
        <v/>
      </c>
      <c r="H4280" s="4" t="str">
        <f>IF(AND(Data[[#This Row],[Min Notif Time]]&gt;6,Data[[#This Row],[Min Notif Time]]&lt;17),"Business Hours","Non-Business Hours")</f>
        <v>Business Hours</v>
      </c>
      <c r="I4280" s="4" t="str" cm="1">
        <f t="array" ref="I4280">IFERROR(VLOOKUP(Data[[#This Row],[Min Notif Date]],Lookup!$N$1:$P$11,2,0),_xlfn.IFS(VLOOKUP(WEEKDAY(Data[[#This Row],[Min Notif Date]],2),Lookup!$J$1:$L$7,3,0)="Weekend","Weekend",VLOOKUP(WEEKDAY(Data[[#This Row],[Min Notif Date]],2),Lookup!$J$1:$L$7,3,0)="Weekday","Weekday"))</f>
        <v>Weekday</v>
      </c>
      <c r="J4280" s="4" t="str">
        <f>VLOOKUP(WEEKDAY(Data[[#This Row],[Min Notif Date]],2),Lookup!$J$1:$K$7,2,0)</f>
        <v>5. Fri</v>
      </c>
      <c r="K4280" s="37">
        <f>ROUNDDOWN(Data[[#This Row],[PGE Notified Time]],0)</f>
        <v>45583</v>
      </c>
      <c r="L4280" s="4">
        <f>HOUR(Data[[#This Row],[PGE Notified Time]])</f>
        <v>12</v>
      </c>
      <c r="M4280">
        <v>113797</v>
      </c>
      <c r="O4280" t="s">
        <v>117</v>
      </c>
      <c r="P4280" t="s">
        <v>172</v>
      </c>
      <c r="Q4280" s="44" t="s">
        <v>117</v>
      </c>
      <c r="R4280" t="s">
        <v>119</v>
      </c>
      <c r="S4280" s="1" t="s">
        <v>5</v>
      </c>
      <c r="T4280" s="1">
        <v>45583.502662037034</v>
      </c>
      <c r="U4280" s="1">
        <v>45583.541666666664</v>
      </c>
      <c r="V4280" t="s">
        <v>120</v>
      </c>
      <c r="W4280" t="s">
        <v>608</v>
      </c>
      <c r="X4280" t="s">
        <v>328</v>
      </c>
      <c r="Y4280" t="s">
        <v>123</v>
      </c>
      <c r="Z4280">
        <v>129704713</v>
      </c>
      <c r="AA4280" s="50">
        <v>47160706</v>
      </c>
      <c r="AB4280" t="s">
        <v>124</v>
      </c>
      <c r="AC4280" s="51">
        <v>56.166666667000001</v>
      </c>
    </row>
    <row r="4281" spans="1:29" x14ac:dyDescent="0.25">
      <c r="A4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1" s="4" t="str">
        <f>VLOOKUP(P4281,Lookup!$A$1:$D$19,4,0)</f>
        <v>Bay Area</v>
      </c>
      <c r="C4281" s="4" t="str">
        <f>VLOOKUP(P4281,Lookup!$A$1:$E$19,5,0)</f>
        <v>Region 3</v>
      </c>
      <c r="D4281" s="4" t="str">
        <f>VLOOKUP(P4281,Lookup!$A$1:$B$19,2,0)</f>
        <v>MI</v>
      </c>
      <c r="E4281" s="4" t="str">
        <f>IF(AND((Data[[#This Row],[Min Notif Date]]&gt;$G$3),Data[[#This Row],[Min Notif Date]]&lt;$F$3),"Last Week","No")</f>
        <v>No</v>
      </c>
      <c r="F4281" s="4" t="str">
        <f>VLOOKUP(MONTH(Data[[#This Row],[Min Notif Date]]),Lookup!$G$1:$H$12,2,0)</f>
        <v>4. Apr</v>
      </c>
      <c r="G4281" s="4" t="str">
        <f t="shared" si="66"/>
        <v/>
      </c>
      <c r="H4281" s="4" t="str">
        <f>IF(AND(Data[[#This Row],[Min Notif Time]]&gt;6,Data[[#This Row],[Min Notif Time]]&lt;17),"Business Hours","Non-Business Hours")</f>
        <v>Business Hours</v>
      </c>
      <c r="I4281" s="4" t="str" cm="1">
        <f t="array" ref="I4281">IFERROR(VLOOKUP(Data[[#This Row],[Min Notif Date]],Lookup!$N$1:$P$11,2,0),_xlfn.IFS(VLOOKUP(WEEKDAY(Data[[#This Row],[Min Notif Date]],2),Lookup!$J$1:$L$7,3,0)="Weekend","Weekend",VLOOKUP(WEEKDAY(Data[[#This Row],[Min Notif Date]],2),Lookup!$J$1:$L$7,3,0)="Weekday","Weekday"))</f>
        <v>Weekday</v>
      </c>
      <c r="J4281" s="4" t="str">
        <f>VLOOKUP(WEEKDAY(Data[[#This Row],[Min Notif Date]],2),Lookup!$J$1:$K$7,2,0)</f>
        <v>2. Tue</v>
      </c>
      <c r="K4281" s="37">
        <f>ROUNDDOWN(Data[[#This Row],[PGE Notified Time]],0)</f>
        <v>45384</v>
      </c>
      <c r="L4281" s="4">
        <f>HOUR(Data[[#This Row],[PGE Notified Time]])</f>
        <v>13</v>
      </c>
      <c r="M4281">
        <v>106070</v>
      </c>
      <c r="O4281" t="s">
        <v>117</v>
      </c>
      <c r="P4281" t="s">
        <v>154</v>
      </c>
      <c r="Q4281" s="44" t="s">
        <v>117</v>
      </c>
      <c r="R4281" t="s">
        <v>147</v>
      </c>
      <c r="S4281" s="1" t="s">
        <v>5</v>
      </c>
      <c r="T4281" s="1">
        <v>45384.576238425929</v>
      </c>
      <c r="U4281" s="1">
        <v>45384.615243055552</v>
      </c>
      <c r="V4281" t="s">
        <v>120</v>
      </c>
      <c r="W4281" t="s">
        <v>608</v>
      </c>
      <c r="X4281" t="s">
        <v>174</v>
      </c>
      <c r="Y4281" t="s">
        <v>123</v>
      </c>
      <c r="Z4281">
        <v>128421243</v>
      </c>
      <c r="AA4281" s="50">
        <v>47047476</v>
      </c>
      <c r="AB4281" t="s">
        <v>124</v>
      </c>
      <c r="AC4281" s="51">
        <v>56.166666667000001</v>
      </c>
    </row>
    <row r="4282" spans="1:29" x14ac:dyDescent="0.25">
      <c r="A4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2" s="4" t="str">
        <f>VLOOKUP(P4282,Lookup!$A$1:$D$19,4,0)</f>
        <v>North Valley</v>
      </c>
      <c r="C4282" s="4" t="str">
        <f>VLOOKUP(P4282,Lookup!$A$1:$E$19,5,0)</f>
        <v>Region 2</v>
      </c>
      <c r="D4282" s="4" t="str">
        <f>VLOOKUP(P4282,Lookup!$A$1:$B$19,2,0)</f>
        <v>SI</v>
      </c>
      <c r="E4282" s="4" t="str">
        <f>IF(AND((Data[[#This Row],[Min Notif Date]]&gt;$G$3),Data[[#This Row],[Min Notif Date]]&lt;$F$3),"Last Week","No")</f>
        <v>No</v>
      </c>
      <c r="F4282" s="4" t="str">
        <f>VLOOKUP(MONTH(Data[[#This Row],[Min Notif Date]]),Lookup!$G$1:$H$12,2,0)</f>
        <v>6. Jun</v>
      </c>
      <c r="G4282" s="4" t="str">
        <f t="shared" si="66"/>
        <v/>
      </c>
      <c r="H4282" s="4" t="str">
        <f>IF(AND(Data[[#This Row],[Min Notif Time]]&gt;6,Data[[#This Row],[Min Notif Time]]&lt;17),"Business Hours","Non-Business Hours")</f>
        <v>Business Hours</v>
      </c>
      <c r="I4282" s="4" t="str" cm="1">
        <f t="array" ref="I4282">IFERROR(VLOOKUP(Data[[#This Row],[Min Notif Date]],Lookup!$N$1:$P$11,2,0),_xlfn.IFS(VLOOKUP(WEEKDAY(Data[[#This Row],[Min Notif Date]],2),Lookup!$J$1:$L$7,3,0)="Weekend","Weekend",VLOOKUP(WEEKDAY(Data[[#This Row],[Min Notif Date]],2),Lookup!$J$1:$L$7,3,0)="Weekday","Weekday"))</f>
        <v>Weekday</v>
      </c>
      <c r="J4282" s="4" t="str">
        <f>VLOOKUP(WEEKDAY(Data[[#This Row],[Min Notif Date]],2),Lookup!$J$1:$K$7,2,0)</f>
        <v>2. Tue</v>
      </c>
      <c r="K4282" s="37">
        <f>ROUNDDOWN(Data[[#This Row],[PGE Notified Time]],0)</f>
        <v>45468</v>
      </c>
      <c r="L4282" s="4">
        <f>HOUR(Data[[#This Row],[PGE Notified Time]])</f>
        <v>13</v>
      </c>
      <c r="M4282">
        <v>109365</v>
      </c>
      <c r="O4282" t="s">
        <v>117</v>
      </c>
      <c r="P4282" t="s">
        <v>172</v>
      </c>
      <c r="Q4282" s="44" t="s">
        <v>117</v>
      </c>
      <c r="R4282" t="s">
        <v>119</v>
      </c>
      <c r="S4282" s="1" t="s">
        <v>5</v>
      </c>
      <c r="T4282" s="1">
        <v>45468.565613425926</v>
      </c>
      <c r="U4282" s="1">
        <v>45468.60460648148</v>
      </c>
      <c r="V4282" t="s">
        <v>120</v>
      </c>
      <c r="W4282" t="s">
        <v>608</v>
      </c>
      <c r="X4282" t="s">
        <v>329</v>
      </c>
      <c r="Y4282" t="s">
        <v>123</v>
      </c>
      <c r="Z4282">
        <v>129124579</v>
      </c>
      <c r="AA4282" s="50">
        <v>47103354</v>
      </c>
      <c r="AB4282" t="s">
        <v>124</v>
      </c>
      <c r="AC4282" s="51">
        <v>56.15</v>
      </c>
    </row>
    <row r="4283" spans="1:29" x14ac:dyDescent="0.25">
      <c r="A4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83" s="4" t="str">
        <f>VLOOKUP(P4283,Lookup!$A$1:$D$19,4,0)</f>
        <v>Bay Area</v>
      </c>
      <c r="C4283" s="4" t="str">
        <f>VLOOKUP(P4283,Lookup!$A$1:$E$19,5,0)</f>
        <v>Region 3</v>
      </c>
      <c r="D4283" s="4" t="str">
        <f>VLOOKUP(P4283,Lookup!$A$1:$B$19,2,0)</f>
        <v>SF</v>
      </c>
      <c r="E4283" s="4" t="str">
        <f>IF(AND((Data[[#This Row],[Min Notif Date]]&gt;$G$3),Data[[#This Row],[Min Notif Date]]&lt;$F$3),"Last Week","No")</f>
        <v>No</v>
      </c>
      <c r="F4283" s="4" t="str">
        <f>VLOOKUP(MONTH(Data[[#This Row],[Min Notif Date]]),Lookup!$G$1:$H$12,2,0)</f>
        <v>8. Aug</v>
      </c>
      <c r="G4283" s="4" t="str">
        <f t="shared" si="66"/>
        <v/>
      </c>
      <c r="H4283" s="4" t="str">
        <f>IF(AND(Data[[#This Row],[Min Notif Time]]&gt;6,Data[[#This Row],[Min Notif Time]]&lt;17),"Business Hours","Non-Business Hours")</f>
        <v>Business Hours</v>
      </c>
      <c r="I4283" s="4" t="str" cm="1">
        <f t="array" ref="I4283">IFERROR(VLOOKUP(Data[[#This Row],[Min Notif Date]],Lookup!$N$1:$P$11,2,0),_xlfn.IFS(VLOOKUP(WEEKDAY(Data[[#This Row],[Min Notif Date]],2),Lookup!$J$1:$L$7,3,0)="Weekend","Weekend",VLOOKUP(WEEKDAY(Data[[#This Row],[Min Notif Date]],2),Lookup!$J$1:$L$7,3,0)="Weekday","Weekday"))</f>
        <v>Weekday</v>
      </c>
      <c r="J4283" s="4" t="str">
        <f>VLOOKUP(WEEKDAY(Data[[#This Row],[Min Notif Date]],2),Lookup!$J$1:$K$7,2,0)</f>
        <v>1. Mon</v>
      </c>
      <c r="K4283" s="37">
        <f>ROUNDDOWN(Data[[#This Row],[PGE Notified Time]],0)</f>
        <v>45516</v>
      </c>
      <c r="L4283" s="4">
        <f>HOUR(Data[[#This Row],[PGE Notified Time]])</f>
        <v>12</v>
      </c>
      <c r="M4283">
        <v>111256</v>
      </c>
      <c r="N4283" t="s">
        <v>995</v>
      </c>
      <c r="O4283" t="s">
        <v>52</v>
      </c>
      <c r="P4283" t="s">
        <v>128</v>
      </c>
      <c r="Q4283" s="44" t="s">
        <v>259</v>
      </c>
      <c r="R4283" t="s">
        <v>125</v>
      </c>
      <c r="S4283" s="1">
        <v>45516.50476851852</v>
      </c>
      <c r="T4283" s="1">
        <v>45516.506064814814</v>
      </c>
      <c r="U4283" s="1">
        <v>45516.543749999997</v>
      </c>
      <c r="V4283" t="s">
        <v>120</v>
      </c>
      <c r="W4283" t="s">
        <v>608</v>
      </c>
      <c r="X4283" t="s">
        <v>129</v>
      </c>
      <c r="Y4283" t="s">
        <v>123</v>
      </c>
      <c r="AA4283" s="50"/>
      <c r="AB4283" t="s">
        <v>124</v>
      </c>
      <c r="AC4283" s="51">
        <v>56.133333333000003</v>
      </c>
    </row>
    <row r="4284" spans="1:29" x14ac:dyDescent="0.25">
      <c r="A4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4" s="4" t="str">
        <f>VLOOKUP(P4284,Lookup!$A$1:$D$19,4,0)</f>
        <v>Bay Area</v>
      </c>
      <c r="C4284" s="4" t="str">
        <f>VLOOKUP(P4284,Lookup!$A$1:$E$19,5,0)</f>
        <v>Region 3</v>
      </c>
      <c r="D4284" s="4" t="str">
        <f>VLOOKUP(P4284,Lookup!$A$1:$B$19,2,0)</f>
        <v>EB</v>
      </c>
      <c r="E4284" s="4" t="str">
        <f>IF(AND((Data[[#This Row],[Min Notif Date]]&gt;$G$3),Data[[#This Row],[Min Notif Date]]&lt;$F$3),"Last Week","No")</f>
        <v>No</v>
      </c>
      <c r="F4284" s="4" t="str">
        <f>VLOOKUP(MONTH(Data[[#This Row],[Min Notif Date]]),Lookup!$G$1:$H$12,2,0)</f>
        <v>4. Apr</v>
      </c>
      <c r="G4284" s="4" t="str">
        <f t="shared" si="66"/>
        <v/>
      </c>
      <c r="H4284" s="4" t="str">
        <f>IF(AND(Data[[#This Row],[Min Notif Time]]&gt;6,Data[[#This Row],[Min Notif Time]]&lt;17),"Business Hours","Non-Business Hours")</f>
        <v>Business Hours</v>
      </c>
      <c r="I4284" s="4" t="str" cm="1">
        <f t="array" ref="I4284">IFERROR(VLOOKUP(Data[[#This Row],[Min Notif Date]],Lookup!$N$1:$P$11,2,0),_xlfn.IFS(VLOOKUP(WEEKDAY(Data[[#This Row],[Min Notif Date]],2),Lookup!$J$1:$L$7,3,0)="Weekend","Weekend",VLOOKUP(WEEKDAY(Data[[#This Row],[Min Notif Date]],2),Lookup!$J$1:$L$7,3,0)="Weekday","Weekday"))</f>
        <v>Weekday</v>
      </c>
      <c r="J4284" s="4" t="str">
        <f>VLOOKUP(WEEKDAY(Data[[#This Row],[Min Notif Date]],2),Lookup!$J$1:$K$7,2,0)</f>
        <v>5. Fri</v>
      </c>
      <c r="K4284" s="37">
        <f>ROUNDDOWN(Data[[#This Row],[PGE Notified Time]],0)</f>
        <v>45394</v>
      </c>
      <c r="L4284" s="4">
        <f>HOUR(Data[[#This Row],[PGE Notified Time]])</f>
        <v>9</v>
      </c>
      <c r="M4284">
        <v>106459</v>
      </c>
      <c r="O4284" t="s">
        <v>117</v>
      </c>
      <c r="P4284" t="s">
        <v>118</v>
      </c>
      <c r="Q4284" s="44" t="s">
        <v>117</v>
      </c>
      <c r="R4284" t="s">
        <v>119</v>
      </c>
      <c r="S4284" s="1" t="s">
        <v>5</v>
      </c>
      <c r="T4284" s="1">
        <v>45394.398668981485</v>
      </c>
      <c r="U4284" s="1">
        <v>45394.437615740739</v>
      </c>
      <c r="V4284" t="s">
        <v>120</v>
      </c>
      <c r="W4284" t="s">
        <v>608</v>
      </c>
      <c r="X4284" t="s">
        <v>122</v>
      </c>
      <c r="Y4284" t="s">
        <v>123</v>
      </c>
      <c r="Z4284">
        <v>128538024</v>
      </c>
      <c r="AA4284" s="50">
        <v>47059328</v>
      </c>
      <c r="AB4284" t="s">
        <v>124</v>
      </c>
      <c r="AC4284" s="51">
        <v>56.083333332999999</v>
      </c>
    </row>
    <row r="4285" spans="1:29" x14ac:dyDescent="0.25">
      <c r="A4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5" s="4" t="str">
        <f>VLOOKUP(P4285,Lookup!$A$1:$D$19,4,0)</f>
        <v>North Coast</v>
      </c>
      <c r="C4285" s="4" t="str">
        <f>VLOOKUP(P4285,Lookup!$A$1:$E$19,5,0)</f>
        <v>Region 1</v>
      </c>
      <c r="D4285" s="4" t="str">
        <f>VLOOKUP(P4285,Lookup!$A$1:$B$19,2,0)</f>
        <v>NB</v>
      </c>
      <c r="E4285" s="4" t="str">
        <f>IF(AND((Data[[#This Row],[Min Notif Date]]&gt;$G$3),Data[[#This Row],[Min Notif Date]]&lt;$F$3),"Last Week","No")</f>
        <v>No</v>
      </c>
      <c r="F4285" s="4" t="str">
        <f>VLOOKUP(MONTH(Data[[#This Row],[Min Notif Date]]),Lookup!$G$1:$H$12,2,0)</f>
        <v>3. Mar</v>
      </c>
      <c r="G4285" s="4" t="str">
        <f t="shared" si="66"/>
        <v/>
      </c>
      <c r="H4285" s="4" t="str">
        <f>IF(AND(Data[[#This Row],[Min Notif Time]]&gt;6,Data[[#This Row],[Min Notif Time]]&lt;17),"Business Hours","Non-Business Hours")</f>
        <v>Business Hours</v>
      </c>
      <c r="I4285" s="4" t="str" cm="1">
        <f t="array" ref="I4285">IFERROR(VLOOKUP(Data[[#This Row],[Min Notif Date]],Lookup!$N$1:$P$11,2,0),_xlfn.IFS(VLOOKUP(WEEKDAY(Data[[#This Row],[Min Notif Date]],2),Lookup!$J$1:$L$7,3,0)="Weekend","Weekend",VLOOKUP(WEEKDAY(Data[[#This Row],[Min Notif Date]],2),Lookup!$J$1:$L$7,3,0)="Weekday","Weekday"))</f>
        <v>Weekday</v>
      </c>
      <c r="J4285" s="4" t="str">
        <f>VLOOKUP(WEEKDAY(Data[[#This Row],[Min Notif Date]],2),Lookup!$J$1:$K$7,2,0)</f>
        <v>4. Thu</v>
      </c>
      <c r="K4285" s="37">
        <f>ROUNDDOWN(Data[[#This Row],[PGE Notified Time]],0)</f>
        <v>45358</v>
      </c>
      <c r="L4285" s="4">
        <f>HOUR(Data[[#This Row],[PGE Notified Time]])</f>
        <v>13</v>
      </c>
      <c r="M4285">
        <v>105006</v>
      </c>
      <c r="O4285" t="s">
        <v>117</v>
      </c>
      <c r="P4285" t="s">
        <v>126</v>
      </c>
      <c r="Q4285" s="44" t="s">
        <v>117</v>
      </c>
      <c r="R4285" t="s">
        <v>147</v>
      </c>
      <c r="S4285" s="1" t="s">
        <v>5</v>
      </c>
      <c r="T4285" s="1">
        <v>45358.554837962962</v>
      </c>
      <c r="U4285" s="1">
        <v>45358.59375</v>
      </c>
      <c r="V4285" t="s">
        <v>120</v>
      </c>
      <c r="W4285" t="s">
        <v>608</v>
      </c>
      <c r="X4285" t="s">
        <v>151</v>
      </c>
      <c r="Y4285" t="s">
        <v>123</v>
      </c>
      <c r="Z4285">
        <v>128251164</v>
      </c>
      <c r="AA4285" s="50">
        <v>47035497</v>
      </c>
      <c r="AB4285" t="s">
        <v>124</v>
      </c>
      <c r="AC4285" s="51">
        <v>56.033333333000002</v>
      </c>
    </row>
    <row r="4286" spans="1:29" x14ac:dyDescent="0.25">
      <c r="A4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6" s="4" t="str">
        <f>VLOOKUP(P4286,Lookup!$A$1:$D$19,4,0)</f>
        <v>South Bay</v>
      </c>
      <c r="C4286" s="4" t="str">
        <f>VLOOKUP(P4286,Lookup!$A$1:$E$19,5,0)</f>
        <v>Region 4</v>
      </c>
      <c r="D4286" s="4" t="str">
        <f>VLOOKUP(P4286,Lookup!$A$1:$B$19,2,0)</f>
        <v>CC</v>
      </c>
      <c r="E4286" s="4" t="str">
        <f>IF(AND((Data[[#This Row],[Min Notif Date]]&gt;$G$3),Data[[#This Row],[Min Notif Date]]&lt;$F$3),"Last Week","No")</f>
        <v>No</v>
      </c>
      <c r="F4286" s="4" t="str">
        <f>VLOOKUP(MONTH(Data[[#This Row],[Min Notif Date]]),Lookup!$G$1:$H$12,2,0)</f>
        <v>6. Jun</v>
      </c>
      <c r="G4286" s="4" t="str">
        <f t="shared" si="66"/>
        <v/>
      </c>
      <c r="H4286" s="4" t="str">
        <f>IF(AND(Data[[#This Row],[Min Notif Time]]&gt;6,Data[[#This Row],[Min Notif Time]]&lt;17),"Business Hours","Non-Business Hours")</f>
        <v>Business Hours</v>
      </c>
      <c r="I4286" s="4" t="str" cm="1">
        <f t="array" ref="I4286">IFERROR(VLOOKUP(Data[[#This Row],[Min Notif Date]],Lookup!$N$1:$P$11,2,0),_xlfn.IFS(VLOOKUP(WEEKDAY(Data[[#This Row],[Min Notif Date]],2),Lookup!$J$1:$L$7,3,0)="Weekend","Weekend",VLOOKUP(WEEKDAY(Data[[#This Row],[Min Notif Date]],2),Lookup!$J$1:$L$7,3,0)="Weekday","Weekday"))</f>
        <v>Weekday</v>
      </c>
      <c r="J4286" s="4" t="str">
        <f>VLOOKUP(WEEKDAY(Data[[#This Row],[Min Notif Date]],2),Lookup!$J$1:$K$7,2,0)</f>
        <v>2. Tue</v>
      </c>
      <c r="K4286" s="37">
        <f>ROUNDDOWN(Data[[#This Row],[PGE Notified Time]],0)</f>
        <v>45461</v>
      </c>
      <c r="L4286" s="4">
        <f>HOUR(Data[[#This Row],[PGE Notified Time]])</f>
        <v>9</v>
      </c>
      <c r="M4286">
        <v>109090</v>
      </c>
      <c r="O4286" t="s">
        <v>117</v>
      </c>
      <c r="P4286" t="s">
        <v>134</v>
      </c>
      <c r="Q4286" s="44" t="s">
        <v>117</v>
      </c>
      <c r="R4286" t="s">
        <v>119</v>
      </c>
      <c r="S4286" s="1" t="s">
        <v>5</v>
      </c>
      <c r="T4286" s="1">
        <v>45461.406041666669</v>
      </c>
      <c r="U4286" s="1">
        <v>45461.444918981484</v>
      </c>
      <c r="V4286" t="s">
        <v>120</v>
      </c>
      <c r="W4286" t="s">
        <v>608</v>
      </c>
      <c r="X4286" t="s">
        <v>242</v>
      </c>
      <c r="Y4286" t="s">
        <v>123</v>
      </c>
      <c r="Z4286">
        <v>129091162</v>
      </c>
      <c r="AA4286" s="50">
        <v>47098223</v>
      </c>
      <c r="AB4286" t="s">
        <v>124</v>
      </c>
      <c r="AC4286" s="51">
        <v>55.983333332999997</v>
      </c>
    </row>
    <row r="4287" spans="1:29" x14ac:dyDescent="0.25">
      <c r="A4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7" s="4" t="str">
        <f>VLOOKUP(P4287,Lookup!$A$1:$D$19,4,0)</f>
        <v>South Bay</v>
      </c>
      <c r="C4287" s="4" t="str">
        <f>VLOOKUP(P4287,Lookup!$A$1:$E$19,5,0)</f>
        <v>Region 4</v>
      </c>
      <c r="D4287" s="4" t="str">
        <f>VLOOKUP(P4287,Lookup!$A$1:$B$19,2,0)</f>
        <v>SJ</v>
      </c>
      <c r="E4287" s="4" t="str">
        <f>IF(AND((Data[[#This Row],[Min Notif Date]]&gt;$G$3),Data[[#This Row],[Min Notif Date]]&lt;$F$3),"Last Week","No")</f>
        <v>No</v>
      </c>
      <c r="F4287" s="4" t="str">
        <f>VLOOKUP(MONTH(Data[[#This Row],[Min Notif Date]]),Lookup!$G$1:$H$12,2,0)</f>
        <v>10. Oct</v>
      </c>
      <c r="G4287" s="4" t="str">
        <f t="shared" si="66"/>
        <v/>
      </c>
      <c r="H4287" s="4" t="str">
        <f>IF(AND(Data[[#This Row],[Min Notif Time]]&gt;6,Data[[#This Row],[Min Notif Time]]&lt;17),"Business Hours","Non-Business Hours")</f>
        <v>Business Hours</v>
      </c>
      <c r="I4287" s="4" t="str" cm="1">
        <f t="array" ref="I4287">IFERROR(VLOOKUP(Data[[#This Row],[Min Notif Date]],Lookup!$N$1:$P$11,2,0),_xlfn.IFS(VLOOKUP(WEEKDAY(Data[[#This Row],[Min Notif Date]],2),Lookup!$J$1:$L$7,3,0)="Weekend","Weekend",VLOOKUP(WEEKDAY(Data[[#This Row],[Min Notif Date]],2),Lookup!$J$1:$L$7,3,0)="Weekday","Weekday"))</f>
        <v>Weekday</v>
      </c>
      <c r="J4287" s="4" t="str">
        <f>VLOOKUP(WEEKDAY(Data[[#This Row],[Min Notif Date]],2),Lookup!$J$1:$K$7,2,0)</f>
        <v>3. Wed</v>
      </c>
      <c r="K4287" s="37">
        <f>ROUNDDOWN(Data[[#This Row],[PGE Notified Time]],0)</f>
        <v>45567</v>
      </c>
      <c r="L4287" s="4">
        <f>HOUR(Data[[#This Row],[PGE Notified Time]])</f>
        <v>12</v>
      </c>
      <c r="M4287">
        <v>113232</v>
      </c>
      <c r="O4287" t="s">
        <v>117</v>
      </c>
      <c r="P4287" t="s">
        <v>145</v>
      </c>
      <c r="Q4287" s="44" t="s">
        <v>117</v>
      </c>
      <c r="R4287" t="s">
        <v>147</v>
      </c>
      <c r="S4287" s="1" t="s">
        <v>5</v>
      </c>
      <c r="T4287" s="1">
        <v>45567.520578703705</v>
      </c>
      <c r="U4287" s="1">
        <v>45567.559432870374</v>
      </c>
      <c r="V4287" t="s">
        <v>120</v>
      </c>
      <c r="W4287" t="s">
        <v>608</v>
      </c>
      <c r="X4287" t="s">
        <v>146</v>
      </c>
      <c r="Y4287" t="s">
        <v>123</v>
      </c>
      <c r="Z4287">
        <v>129619719</v>
      </c>
      <c r="AA4287" s="50">
        <v>47150590</v>
      </c>
      <c r="AB4287" t="s">
        <v>124</v>
      </c>
      <c r="AC4287" s="51">
        <v>55.95</v>
      </c>
    </row>
    <row r="4288" spans="1:29" x14ac:dyDescent="0.25">
      <c r="A4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8" s="4" t="str">
        <f>VLOOKUP(P4288,Lookup!$A$1:$D$19,4,0)</f>
        <v>Central Valley</v>
      </c>
      <c r="C4288" s="4" t="str">
        <f>VLOOKUP(P4288,Lookup!$A$1:$E$19,5,0)</f>
        <v>Region 5</v>
      </c>
      <c r="D4288" s="4" t="str">
        <f>VLOOKUP(P4288,Lookup!$A$1:$B$19,2,0)</f>
        <v>YO</v>
      </c>
      <c r="E4288" s="4" t="str">
        <f>IF(AND((Data[[#This Row],[Min Notif Date]]&gt;$G$3),Data[[#This Row],[Min Notif Date]]&lt;$F$3),"Last Week","No")</f>
        <v>No</v>
      </c>
      <c r="F4288" s="4" t="str">
        <f>VLOOKUP(MONTH(Data[[#This Row],[Min Notif Date]]),Lookup!$G$1:$H$12,2,0)</f>
        <v>9. Sep</v>
      </c>
      <c r="G4288" s="4" t="str">
        <f t="shared" si="66"/>
        <v/>
      </c>
      <c r="H4288" s="4" t="str">
        <f>IF(AND(Data[[#This Row],[Min Notif Time]]&gt;6,Data[[#This Row],[Min Notif Time]]&lt;17),"Business Hours","Non-Business Hours")</f>
        <v>Business Hours</v>
      </c>
      <c r="I4288" s="4" t="str" cm="1">
        <f t="array" ref="I4288">IFERROR(VLOOKUP(Data[[#This Row],[Min Notif Date]],Lookup!$N$1:$P$11,2,0),_xlfn.IFS(VLOOKUP(WEEKDAY(Data[[#This Row],[Min Notif Date]],2),Lookup!$J$1:$L$7,3,0)="Weekend","Weekend",VLOOKUP(WEEKDAY(Data[[#This Row],[Min Notif Date]],2),Lookup!$J$1:$L$7,3,0)="Weekday","Weekday"))</f>
        <v>Weekday</v>
      </c>
      <c r="J4288" s="4" t="str">
        <f>VLOOKUP(WEEKDAY(Data[[#This Row],[Min Notif Date]],2),Lookup!$J$1:$K$7,2,0)</f>
        <v>1. Mon</v>
      </c>
      <c r="K4288" s="37">
        <f>ROUNDDOWN(Data[[#This Row],[PGE Notified Time]],0)</f>
        <v>45558</v>
      </c>
      <c r="L4288" s="4">
        <f>HOUR(Data[[#This Row],[PGE Notified Time]])</f>
        <v>8</v>
      </c>
      <c r="M4288">
        <v>112840</v>
      </c>
      <c r="N4288">
        <v>7560372223</v>
      </c>
      <c r="O4288" t="s">
        <v>57</v>
      </c>
      <c r="P4288" t="s">
        <v>197</v>
      </c>
      <c r="Q4288" s="44" t="s">
        <v>259</v>
      </c>
      <c r="R4288" t="s">
        <v>119</v>
      </c>
      <c r="S4288" s="1">
        <v>45558.361145833333</v>
      </c>
      <c r="T4288" s="1">
        <v>45558.361921296295</v>
      </c>
      <c r="U4288" s="1">
        <v>45558.400000000001</v>
      </c>
      <c r="V4288" t="s">
        <v>120</v>
      </c>
      <c r="W4288" t="s">
        <v>121</v>
      </c>
      <c r="X4288" t="s">
        <v>748</v>
      </c>
      <c r="Y4288" t="s">
        <v>123</v>
      </c>
      <c r="Z4288">
        <v>129571997</v>
      </c>
      <c r="AA4288" s="50">
        <v>47141819</v>
      </c>
      <c r="AB4288" t="s">
        <v>124</v>
      </c>
      <c r="AC4288" s="51">
        <v>55.95</v>
      </c>
    </row>
    <row r="4289" spans="1:29" x14ac:dyDescent="0.25">
      <c r="A4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9" s="4" t="str">
        <f>VLOOKUP(P4289,Lookup!$A$1:$D$19,4,0)</f>
        <v>Central Valley</v>
      </c>
      <c r="C4289" s="4" t="str">
        <f>VLOOKUP(P4289,Lookup!$A$1:$E$19,5,0)</f>
        <v>Region 5</v>
      </c>
      <c r="D4289" s="4" t="str">
        <f>VLOOKUP(P4289,Lookup!$A$1:$B$19,2,0)</f>
        <v>KE</v>
      </c>
      <c r="E4289" s="4" t="str">
        <f>IF(AND((Data[[#This Row],[Min Notif Date]]&gt;$G$3),Data[[#This Row],[Min Notif Date]]&lt;$F$3),"Last Week","No")</f>
        <v>No</v>
      </c>
      <c r="F4289" s="4" t="str">
        <f>VLOOKUP(MONTH(Data[[#This Row],[Min Notif Date]]),Lookup!$G$1:$H$12,2,0)</f>
        <v>10. Oct</v>
      </c>
      <c r="G4289" s="4" t="str">
        <f t="shared" si="66"/>
        <v/>
      </c>
      <c r="H4289" s="4" t="str">
        <f>IF(AND(Data[[#This Row],[Min Notif Time]]&gt;6,Data[[#This Row],[Min Notif Time]]&lt;17),"Business Hours","Non-Business Hours")</f>
        <v>Business Hours</v>
      </c>
      <c r="I4289" s="4" t="str" cm="1">
        <f t="array" ref="I4289">IFERROR(VLOOKUP(Data[[#This Row],[Min Notif Date]],Lookup!$N$1:$P$11,2,0),_xlfn.IFS(VLOOKUP(WEEKDAY(Data[[#This Row],[Min Notif Date]],2),Lookup!$J$1:$L$7,3,0)="Weekend","Weekend",VLOOKUP(WEEKDAY(Data[[#This Row],[Min Notif Date]],2),Lookup!$J$1:$L$7,3,0)="Weekday","Weekday"))</f>
        <v>Weekday</v>
      </c>
      <c r="J4289" s="4" t="str">
        <f>VLOOKUP(WEEKDAY(Data[[#This Row],[Min Notif Date]],2),Lookup!$J$1:$K$7,2,0)</f>
        <v>3. Wed</v>
      </c>
      <c r="K4289" s="37">
        <f>ROUNDDOWN(Data[[#This Row],[PGE Notified Time]],0)</f>
        <v>45581</v>
      </c>
      <c r="L4289" s="4">
        <f>HOUR(Data[[#This Row],[PGE Notified Time]])</f>
        <v>11</v>
      </c>
      <c r="M4289">
        <v>113722</v>
      </c>
      <c r="O4289" t="s">
        <v>117</v>
      </c>
      <c r="P4289" t="s">
        <v>290</v>
      </c>
      <c r="Q4289" s="44" t="s">
        <v>117</v>
      </c>
      <c r="R4289" t="s">
        <v>147</v>
      </c>
      <c r="S4289" s="1" t="s">
        <v>5</v>
      </c>
      <c r="T4289" s="1">
        <v>45581.475277777776</v>
      </c>
      <c r="U4289" s="1">
        <v>45581.514097222222</v>
      </c>
      <c r="V4289" t="s">
        <v>120</v>
      </c>
      <c r="W4289" t="s">
        <v>608</v>
      </c>
      <c r="X4289" t="s">
        <v>318</v>
      </c>
      <c r="Y4289" t="s">
        <v>123</v>
      </c>
      <c r="Z4289">
        <v>129694988</v>
      </c>
      <c r="AA4289" s="50">
        <v>47160016</v>
      </c>
      <c r="AB4289" t="s">
        <v>124</v>
      </c>
      <c r="AC4289" s="51">
        <v>55.9</v>
      </c>
    </row>
    <row r="4290" spans="1:29" x14ac:dyDescent="0.25">
      <c r="A4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0" s="4" t="str">
        <f>VLOOKUP(P4290,Lookup!$A$1:$D$19,4,0)</f>
        <v>South Bay</v>
      </c>
      <c r="C4290" s="4" t="str">
        <f>VLOOKUP(P4290,Lookup!$A$1:$E$19,5,0)</f>
        <v>Region 4</v>
      </c>
      <c r="D4290" s="4" t="str">
        <f>VLOOKUP(P4290,Lookup!$A$1:$B$19,2,0)</f>
        <v>SJ</v>
      </c>
      <c r="E4290" s="4" t="str">
        <f>IF(AND((Data[[#This Row],[Min Notif Date]]&gt;$G$3),Data[[#This Row],[Min Notif Date]]&lt;$F$3),"Last Week","No")</f>
        <v>No</v>
      </c>
      <c r="F4290" s="4" t="str">
        <f>VLOOKUP(MONTH(Data[[#This Row],[Min Notif Date]]),Lookup!$G$1:$H$12,2,0)</f>
        <v>1. Jan</v>
      </c>
      <c r="G4290" s="4" t="str">
        <f t="shared" si="66"/>
        <v/>
      </c>
      <c r="H4290" s="4" t="str">
        <f>IF(AND(Data[[#This Row],[Min Notif Time]]&gt;6,Data[[#This Row],[Min Notif Time]]&lt;17),"Business Hours","Non-Business Hours")</f>
        <v>Business Hours</v>
      </c>
      <c r="I4290" s="4" t="str" cm="1">
        <f t="array" ref="I4290">IFERROR(VLOOKUP(Data[[#This Row],[Min Notif Date]],Lookup!$N$1:$P$11,2,0),_xlfn.IFS(VLOOKUP(WEEKDAY(Data[[#This Row],[Min Notif Date]],2),Lookup!$J$1:$L$7,3,0)="Weekend","Weekend",VLOOKUP(WEEKDAY(Data[[#This Row],[Min Notif Date]],2),Lookup!$J$1:$L$7,3,0)="Weekday","Weekday"))</f>
        <v>Weekday</v>
      </c>
      <c r="J4290" s="4" t="str">
        <f>VLOOKUP(WEEKDAY(Data[[#This Row],[Min Notif Date]],2),Lookup!$J$1:$K$7,2,0)</f>
        <v>5. Fri</v>
      </c>
      <c r="K4290" s="37">
        <f>ROUNDDOWN(Data[[#This Row],[PGE Notified Time]],0)</f>
        <v>45303</v>
      </c>
      <c r="L4290" s="4">
        <f>HOUR(Data[[#This Row],[PGE Notified Time]])</f>
        <v>10</v>
      </c>
      <c r="M4290">
        <v>102900</v>
      </c>
      <c r="N4290">
        <v>8037712842</v>
      </c>
      <c r="O4290" t="s">
        <v>57</v>
      </c>
      <c r="P4290" t="s">
        <v>145</v>
      </c>
      <c r="Q4290" s="44" t="s">
        <v>259</v>
      </c>
      <c r="R4290" t="s">
        <v>119</v>
      </c>
      <c r="S4290" s="1">
        <v>45303.457384259258</v>
      </c>
      <c r="T4290" s="1">
        <v>45303.457013888888</v>
      </c>
      <c r="U4290" s="1">
        <v>45303.495833333334</v>
      </c>
      <c r="V4290" t="s">
        <v>120</v>
      </c>
      <c r="W4290" t="s">
        <v>121</v>
      </c>
      <c r="X4290" t="s">
        <v>146</v>
      </c>
      <c r="Y4290" t="s">
        <v>123</v>
      </c>
      <c r="Z4290">
        <v>128036467</v>
      </c>
      <c r="AA4290" s="50">
        <v>46150101</v>
      </c>
      <c r="AB4290" t="s">
        <v>124</v>
      </c>
      <c r="AC4290" s="51">
        <v>55.9</v>
      </c>
    </row>
    <row r="4291" spans="1:29" x14ac:dyDescent="0.25">
      <c r="A4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1" s="4" t="str">
        <f>VLOOKUP(P4291,Lookup!$A$1:$D$19,4,0)</f>
        <v>Central Valley</v>
      </c>
      <c r="C4291" s="4" t="str">
        <f>VLOOKUP(P4291,Lookup!$A$1:$E$19,5,0)</f>
        <v>Region 5</v>
      </c>
      <c r="D4291" s="4" t="str">
        <f>VLOOKUP(P4291,Lookup!$A$1:$B$19,2,0)</f>
        <v>FR</v>
      </c>
      <c r="E4291" s="4" t="str">
        <f>IF(AND((Data[[#This Row],[Min Notif Date]]&gt;$G$3),Data[[#This Row],[Min Notif Date]]&lt;$F$3),"Last Week","No")</f>
        <v>No</v>
      </c>
      <c r="F4291" s="4" t="str">
        <f>VLOOKUP(MONTH(Data[[#This Row],[Min Notif Date]]),Lookup!$G$1:$H$12,2,0)</f>
        <v>7. Jul</v>
      </c>
      <c r="G4291" s="4" t="str">
        <f t="shared" si="66"/>
        <v/>
      </c>
      <c r="H4291" s="4" t="str">
        <f>IF(AND(Data[[#This Row],[Min Notif Time]]&gt;6,Data[[#This Row],[Min Notif Time]]&lt;17),"Business Hours","Non-Business Hours")</f>
        <v>Business Hours</v>
      </c>
      <c r="I4291" s="4" t="str" cm="1">
        <f t="array" ref="I4291">IFERROR(VLOOKUP(Data[[#This Row],[Min Notif Date]],Lookup!$N$1:$P$11,2,0),_xlfn.IFS(VLOOKUP(WEEKDAY(Data[[#This Row],[Min Notif Date]],2),Lookup!$J$1:$L$7,3,0)="Weekend","Weekend",VLOOKUP(WEEKDAY(Data[[#This Row],[Min Notif Date]],2),Lookup!$J$1:$L$7,3,0)="Weekday","Weekday"))</f>
        <v>Weekday</v>
      </c>
      <c r="J4291" s="4" t="str">
        <f>VLOOKUP(WEEKDAY(Data[[#This Row],[Min Notif Date]],2),Lookup!$J$1:$K$7,2,0)</f>
        <v>4. Thu</v>
      </c>
      <c r="K4291" s="37">
        <f>ROUNDDOWN(Data[[#This Row],[PGE Notified Time]],0)</f>
        <v>45484</v>
      </c>
      <c r="L4291" s="4">
        <f>HOUR(Data[[#This Row],[PGE Notified Time]])</f>
        <v>13</v>
      </c>
      <c r="M4291">
        <v>110062</v>
      </c>
      <c r="N4291" t="s">
        <v>996</v>
      </c>
      <c r="O4291" t="s">
        <v>57</v>
      </c>
      <c r="P4291" t="s">
        <v>136</v>
      </c>
      <c r="Q4291" s="44" t="s">
        <v>259</v>
      </c>
      <c r="R4291" t="s">
        <v>119</v>
      </c>
      <c r="S4291" s="1">
        <v>45484.559120370373</v>
      </c>
      <c r="T4291" s="1">
        <v>45484.559884259259</v>
      </c>
      <c r="U4291" s="1">
        <v>45484.597916666666</v>
      </c>
      <c r="V4291" t="s">
        <v>120</v>
      </c>
      <c r="W4291" t="s">
        <v>121</v>
      </c>
      <c r="X4291" t="s">
        <v>137</v>
      </c>
      <c r="Y4291" t="s">
        <v>123</v>
      </c>
      <c r="Z4291" t="s">
        <v>997</v>
      </c>
      <c r="AA4291" s="50" t="s">
        <v>998</v>
      </c>
      <c r="AB4291" t="s">
        <v>124</v>
      </c>
      <c r="AC4291" s="51">
        <v>55.866666666999997</v>
      </c>
    </row>
    <row r="4292" spans="1:29" x14ac:dyDescent="0.25">
      <c r="A4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2" s="4" t="str">
        <f>VLOOKUP(P4292,Lookup!$A$1:$D$19,4,0)</f>
        <v>North Coast</v>
      </c>
      <c r="C4292" s="4" t="str">
        <f>VLOOKUP(P4292,Lookup!$A$1:$E$19,5,0)</f>
        <v>Region 1</v>
      </c>
      <c r="D4292" s="4" t="str">
        <f>VLOOKUP(P4292,Lookup!$A$1:$B$19,2,0)</f>
        <v>NB</v>
      </c>
      <c r="E4292" s="4" t="str">
        <f>IF(AND((Data[[#This Row],[Min Notif Date]]&gt;$G$3),Data[[#This Row],[Min Notif Date]]&lt;$F$3),"Last Week","No")</f>
        <v>No</v>
      </c>
      <c r="F4292" s="4" t="str">
        <f>VLOOKUP(MONTH(Data[[#This Row],[Min Notif Date]]),Lookup!$G$1:$H$12,2,0)</f>
        <v>12. Dec</v>
      </c>
      <c r="G4292" s="4" t="str">
        <f t="shared" si="66"/>
        <v/>
      </c>
      <c r="H4292" s="4" t="str">
        <f>IF(AND(Data[[#This Row],[Min Notif Time]]&gt;6,Data[[#This Row],[Min Notif Time]]&lt;17),"Business Hours","Non-Business Hours")</f>
        <v>Non-Business Hours</v>
      </c>
      <c r="I4292" s="4" t="str" cm="1">
        <f t="array" ref="I4292">IFERROR(VLOOKUP(Data[[#This Row],[Min Notif Date]],Lookup!$N$1:$P$11,2,0),_xlfn.IFS(VLOOKUP(WEEKDAY(Data[[#This Row],[Min Notif Date]],2),Lookup!$J$1:$L$7,3,0)="Weekend","Weekend",VLOOKUP(WEEKDAY(Data[[#This Row],[Min Notif Date]],2),Lookup!$J$1:$L$7,3,0)="Weekday","Weekday"))</f>
        <v>Weekday</v>
      </c>
      <c r="J4292" s="4" t="str">
        <f>VLOOKUP(WEEKDAY(Data[[#This Row],[Min Notif Date]],2),Lookup!$J$1:$K$7,2,0)</f>
        <v>2. Tue</v>
      </c>
      <c r="K4292" s="37">
        <f>ROUNDDOWN(Data[[#This Row],[PGE Notified Time]],0)</f>
        <v>45643</v>
      </c>
      <c r="L4292" s="4">
        <f>HOUR(Data[[#This Row],[PGE Notified Time]])</f>
        <v>18</v>
      </c>
      <c r="M4292">
        <v>115910</v>
      </c>
      <c r="O4292" t="s">
        <v>117</v>
      </c>
      <c r="P4292" t="s">
        <v>126</v>
      </c>
      <c r="Q4292" s="44" t="s">
        <v>117</v>
      </c>
      <c r="R4292" t="s">
        <v>147</v>
      </c>
      <c r="S4292" s="1" t="s">
        <v>5</v>
      </c>
      <c r="T4292" s="1">
        <v>45643.763310185182</v>
      </c>
      <c r="U4292" s="1">
        <v>45643.802083333336</v>
      </c>
      <c r="V4292" t="s">
        <v>120</v>
      </c>
      <c r="W4292" t="s">
        <v>608</v>
      </c>
      <c r="X4292" t="s">
        <v>151</v>
      </c>
      <c r="Y4292" t="s">
        <v>123</v>
      </c>
      <c r="Z4292">
        <v>130113883</v>
      </c>
      <c r="AA4292" s="50">
        <v>47171915</v>
      </c>
      <c r="AB4292" t="s">
        <v>124</v>
      </c>
      <c r="AC4292" s="51">
        <v>55.833333332999999</v>
      </c>
    </row>
    <row r="4293" spans="1:29" x14ac:dyDescent="0.25">
      <c r="A4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3" s="4" t="str">
        <f>VLOOKUP(P4293,Lookup!$A$1:$D$19,4,0)</f>
        <v>Bay Area</v>
      </c>
      <c r="C4293" s="4" t="str">
        <f>VLOOKUP(P4293,Lookup!$A$1:$E$19,5,0)</f>
        <v>Region 3</v>
      </c>
      <c r="D4293" s="4" t="str">
        <f>VLOOKUP(P4293,Lookup!$A$1:$B$19,2,0)</f>
        <v>EB</v>
      </c>
      <c r="E4293" s="4" t="str">
        <f>IF(AND((Data[[#This Row],[Min Notif Date]]&gt;$G$3),Data[[#This Row],[Min Notif Date]]&lt;$F$3),"Last Week","No")</f>
        <v>No</v>
      </c>
      <c r="F4293" s="4" t="str">
        <f>VLOOKUP(MONTH(Data[[#This Row],[Min Notif Date]]),Lookup!$G$1:$H$12,2,0)</f>
        <v>6. Jun</v>
      </c>
      <c r="G4293" s="4" t="str">
        <f t="shared" ref="G4293:G4356" si="67">IF(AC4293&lt;0,"Negative","")</f>
        <v/>
      </c>
      <c r="H4293" s="4" t="str">
        <f>IF(AND(Data[[#This Row],[Min Notif Time]]&gt;6,Data[[#This Row],[Min Notif Time]]&lt;17),"Business Hours","Non-Business Hours")</f>
        <v>Business Hours</v>
      </c>
      <c r="I4293" s="4" t="str" cm="1">
        <f t="array" ref="I4293">IFERROR(VLOOKUP(Data[[#This Row],[Min Notif Date]],Lookup!$N$1:$P$11,2,0),_xlfn.IFS(VLOOKUP(WEEKDAY(Data[[#This Row],[Min Notif Date]],2),Lookup!$J$1:$L$7,3,0)="Weekend","Weekend",VLOOKUP(WEEKDAY(Data[[#This Row],[Min Notif Date]],2),Lookup!$J$1:$L$7,3,0)="Weekday","Weekday"))</f>
        <v>Weekday</v>
      </c>
      <c r="J4293" s="4" t="str">
        <f>VLOOKUP(WEEKDAY(Data[[#This Row],[Min Notif Date]],2),Lookup!$J$1:$K$7,2,0)</f>
        <v>5. Fri</v>
      </c>
      <c r="K4293" s="37">
        <f>ROUNDDOWN(Data[[#This Row],[PGE Notified Time]],0)</f>
        <v>45450</v>
      </c>
      <c r="L4293" s="4">
        <f>HOUR(Data[[#This Row],[PGE Notified Time]])</f>
        <v>9</v>
      </c>
      <c r="M4293">
        <v>108611</v>
      </c>
      <c r="O4293" t="s">
        <v>117</v>
      </c>
      <c r="P4293" t="s">
        <v>118</v>
      </c>
      <c r="Q4293" s="44" t="s">
        <v>117</v>
      </c>
      <c r="R4293" t="s">
        <v>119</v>
      </c>
      <c r="S4293" s="1" t="s">
        <v>5</v>
      </c>
      <c r="T4293" s="1">
        <v>45450.405706018515</v>
      </c>
      <c r="U4293" s="1">
        <v>45450.444467592592</v>
      </c>
      <c r="V4293" t="s">
        <v>120</v>
      </c>
      <c r="W4293" t="s">
        <v>608</v>
      </c>
      <c r="X4293" t="s">
        <v>255</v>
      </c>
      <c r="Y4293" t="s">
        <v>123</v>
      </c>
      <c r="Z4293">
        <v>129035027</v>
      </c>
      <c r="AA4293" s="50">
        <v>47090240</v>
      </c>
      <c r="AB4293" t="s">
        <v>124</v>
      </c>
      <c r="AC4293" s="51">
        <v>55.816666667</v>
      </c>
    </row>
    <row r="4294" spans="1:29" x14ac:dyDescent="0.25">
      <c r="A4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4" s="4" t="str">
        <f>VLOOKUP(P4294,Lookup!$A$1:$D$19,4,0)</f>
        <v>Bay Area</v>
      </c>
      <c r="C4294" s="4" t="str">
        <f>VLOOKUP(P4294,Lookup!$A$1:$E$19,5,0)</f>
        <v>Region 3</v>
      </c>
      <c r="D4294" s="4" t="str">
        <f>VLOOKUP(P4294,Lookup!$A$1:$B$19,2,0)</f>
        <v>MI</v>
      </c>
      <c r="E4294" s="4" t="str">
        <f>IF(AND((Data[[#This Row],[Min Notif Date]]&gt;$G$3),Data[[#This Row],[Min Notif Date]]&lt;$F$3),"Last Week","No")</f>
        <v>No</v>
      </c>
      <c r="F4294" s="4" t="str">
        <f>VLOOKUP(MONTH(Data[[#This Row],[Min Notif Date]]),Lookup!$G$1:$H$12,2,0)</f>
        <v>10. Oct</v>
      </c>
      <c r="G4294" s="4" t="str">
        <f t="shared" si="67"/>
        <v/>
      </c>
      <c r="H4294" s="4" t="str">
        <f>IF(AND(Data[[#This Row],[Min Notif Time]]&gt;6,Data[[#This Row],[Min Notif Time]]&lt;17),"Business Hours","Non-Business Hours")</f>
        <v>Business Hours</v>
      </c>
      <c r="I4294" s="4" t="str" cm="1">
        <f t="array" ref="I4294">IFERROR(VLOOKUP(Data[[#This Row],[Min Notif Date]],Lookup!$N$1:$P$11,2,0),_xlfn.IFS(VLOOKUP(WEEKDAY(Data[[#This Row],[Min Notif Date]],2),Lookup!$J$1:$L$7,3,0)="Weekend","Weekend",VLOOKUP(WEEKDAY(Data[[#This Row],[Min Notif Date]],2),Lookup!$J$1:$L$7,3,0)="Weekday","Weekday"))</f>
        <v>Weekday</v>
      </c>
      <c r="J4294" s="4" t="str">
        <f>VLOOKUP(WEEKDAY(Data[[#This Row],[Min Notif Date]],2),Lookup!$J$1:$K$7,2,0)</f>
        <v>5. Fri</v>
      </c>
      <c r="K4294" s="37">
        <f>ROUNDDOWN(Data[[#This Row],[PGE Notified Time]],0)</f>
        <v>45583</v>
      </c>
      <c r="L4294" s="4">
        <f>HOUR(Data[[#This Row],[PGE Notified Time]])</f>
        <v>10</v>
      </c>
      <c r="M4294">
        <v>113792</v>
      </c>
      <c r="O4294" t="s">
        <v>117</v>
      </c>
      <c r="P4294" t="s">
        <v>154</v>
      </c>
      <c r="Q4294" s="44" t="s">
        <v>117</v>
      </c>
      <c r="R4294" t="s">
        <v>147</v>
      </c>
      <c r="S4294" s="1" t="s">
        <v>5</v>
      </c>
      <c r="T4294" s="1">
        <v>45583.457789351851</v>
      </c>
      <c r="U4294" s="1">
        <v>45583.496527777781</v>
      </c>
      <c r="V4294" t="s">
        <v>120</v>
      </c>
      <c r="W4294" t="s">
        <v>608</v>
      </c>
      <c r="X4294" t="s">
        <v>325</v>
      </c>
      <c r="Y4294" t="s">
        <v>123</v>
      </c>
      <c r="Z4294">
        <v>129704292</v>
      </c>
      <c r="AA4294" s="50">
        <v>47160638</v>
      </c>
      <c r="AB4294" t="s">
        <v>124</v>
      </c>
      <c r="AC4294" s="51">
        <v>55.783333333000002</v>
      </c>
    </row>
    <row r="4295" spans="1:29" x14ac:dyDescent="0.25">
      <c r="A4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5" s="4" t="str">
        <f>VLOOKUP(P4295,Lookup!$A$1:$D$19,4,0)</f>
        <v>Bay Area</v>
      </c>
      <c r="C4295" s="4" t="str">
        <f>VLOOKUP(P4295,Lookup!$A$1:$E$19,5,0)</f>
        <v>Region 3</v>
      </c>
      <c r="D4295" s="4" t="str">
        <f>VLOOKUP(P4295,Lookup!$A$1:$B$19,2,0)</f>
        <v>MI</v>
      </c>
      <c r="E4295" s="4" t="str">
        <f>IF(AND((Data[[#This Row],[Min Notif Date]]&gt;$G$3),Data[[#This Row],[Min Notif Date]]&lt;$F$3),"Last Week","No")</f>
        <v>No</v>
      </c>
      <c r="F4295" s="4" t="str">
        <f>VLOOKUP(MONTH(Data[[#This Row],[Min Notif Date]]),Lookup!$G$1:$H$12,2,0)</f>
        <v>7. Jul</v>
      </c>
      <c r="G4295" s="4" t="str">
        <f t="shared" si="67"/>
        <v/>
      </c>
      <c r="H4295" s="4" t="str">
        <f>IF(AND(Data[[#This Row],[Min Notif Time]]&gt;6,Data[[#This Row],[Min Notif Time]]&lt;17),"Business Hours","Non-Business Hours")</f>
        <v>Business Hours</v>
      </c>
      <c r="I4295" s="4" t="str" cm="1">
        <f t="array" ref="I4295">IFERROR(VLOOKUP(Data[[#This Row],[Min Notif Date]],Lookup!$N$1:$P$11,2,0),_xlfn.IFS(VLOOKUP(WEEKDAY(Data[[#This Row],[Min Notif Date]],2),Lookup!$J$1:$L$7,3,0)="Weekend","Weekend",VLOOKUP(WEEKDAY(Data[[#This Row],[Min Notif Date]],2),Lookup!$J$1:$L$7,3,0)="Weekday","Weekday"))</f>
        <v>Weekday</v>
      </c>
      <c r="J4295" s="4" t="str">
        <f>VLOOKUP(WEEKDAY(Data[[#This Row],[Min Notif Date]],2),Lookup!$J$1:$K$7,2,0)</f>
        <v>1. Mon</v>
      </c>
      <c r="K4295" s="37">
        <f>ROUNDDOWN(Data[[#This Row],[PGE Notified Time]],0)</f>
        <v>45488</v>
      </c>
      <c r="L4295" s="4">
        <f>HOUR(Data[[#This Row],[PGE Notified Time]])</f>
        <v>10</v>
      </c>
      <c r="M4295">
        <v>110170</v>
      </c>
      <c r="O4295" t="s">
        <v>117</v>
      </c>
      <c r="P4295" t="s">
        <v>154</v>
      </c>
      <c r="Q4295" s="44" t="s">
        <v>117</v>
      </c>
      <c r="R4295" t="s">
        <v>147</v>
      </c>
      <c r="S4295" s="1" t="s">
        <v>5</v>
      </c>
      <c r="T4295" s="1">
        <v>45488.4372337963</v>
      </c>
      <c r="U4295" s="1">
        <v>45488.475960648146</v>
      </c>
      <c r="V4295" t="s">
        <v>120</v>
      </c>
      <c r="W4295" t="s">
        <v>608</v>
      </c>
      <c r="X4295" t="s">
        <v>174</v>
      </c>
      <c r="Y4295" t="s">
        <v>123</v>
      </c>
      <c r="Z4295">
        <v>129221610</v>
      </c>
      <c r="AA4295" s="50">
        <v>47114998</v>
      </c>
      <c r="AB4295" t="s">
        <v>124</v>
      </c>
      <c r="AC4295" s="51">
        <v>55.766666667000003</v>
      </c>
    </row>
    <row r="4296" spans="1:29" x14ac:dyDescent="0.25">
      <c r="A4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6" s="4" t="str">
        <f>VLOOKUP(P4296,Lookup!$A$1:$D$19,4,0)</f>
        <v>Bay Area</v>
      </c>
      <c r="C4296" s="4" t="str">
        <f>VLOOKUP(P4296,Lookup!$A$1:$E$19,5,0)</f>
        <v>Region 3</v>
      </c>
      <c r="D4296" s="4" t="str">
        <f>VLOOKUP(P4296,Lookup!$A$1:$B$19,2,0)</f>
        <v>DI</v>
      </c>
      <c r="E4296" s="4" t="str">
        <f>IF(AND((Data[[#This Row],[Min Notif Date]]&gt;$G$3),Data[[#This Row],[Min Notif Date]]&lt;$F$3),"Last Week","No")</f>
        <v>No</v>
      </c>
      <c r="F4296" s="4" t="str">
        <f>VLOOKUP(MONTH(Data[[#This Row],[Min Notif Date]]),Lookup!$G$1:$H$12,2,0)</f>
        <v>7. Jul</v>
      </c>
      <c r="G4296" s="4" t="str">
        <f t="shared" si="67"/>
        <v/>
      </c>
      <c r="H4296" s="4" t="str">
        <f>IF(AND(Data[[#This Row],[Min Notif Time]]&gt;6,Data[[#This Row],[Min Notif Time]]&lt;17),"Business Hours","Non-Business Hours")</f>
        <v>Business Hours</v>
      </c>
      <c r="I4296" s="4" t="str" cm="1">
        <f t="array" ref="I4296">IFERROR(VLOOKUP(Data[[#This Row],[Min Notif Date]],Lookup!$N$1:$P$11,2,0),_xlfn.IFS(VLOOKUP(WEEKDAY(Data[[#This Row],[Min Notif Date]],2),Lookup!$J$1:$L$7,3,0)="Weekend","Weekend",VLOOKUP(WEEKDAY(Data[[#This Row],[Min Notif Date]],2),Lookup!$J$1:$L$7,3,0)="Weekday","Weekday"))</f>
        <v>Weekday</v>
      </c>
      <c r="J4296" s="4" t="str">
        <f>VLOOKUP(WEEKDAY(Data[[#This Row],[Min Notif Date]],2),Lookup!$J$1:$K$7,2,0)</f>
        <v>1. Mon</v>
      </c>
      <c r="K4296" s="37">
        <f>ROUNDDOWN(Data[[#This Row],[PGE Notified Time]],0)</f>
        <v>45481</v>
      </c>
      <c r="L4296" s="4">
        <f>HOUR(Data[[#This Row],[PGE Notified Time]])</f>
        <v>10</v>
      </c>
      <c r="M4296">
        <v>109868</v>
      </c>
      <c r="O4296" t="s">
        <v>117</v>
      </c>
      <c r="P4296" t="s">
        <v>141</v>
      </c>
      <c r="Q4296" s="44" t="s">
        <v>117</v>
      </c>
      <c r="R4296" t="s">
        <v>147</v>
      </c>
      <c r="S4296" s="1" t="s">
        <v>5</v>
      </c>
      <c r="T4296" s="1">
        <v>45481.447905092595</v>
      </c>
      <c r="U4296" s="1">
        <v>45481.486608796295</v>
      </c>
      <c r="V4296" t="s">
        <v>120</v>
      </c>
      <c r="W4296" t="s">
        <v>608</v>
      </c>
      <c r="X4296" t="s">
        <v>194</v>
      </c>
      <c r="Y4296" t="s">
        <v>123</v>
      </c>
      <c r="Z4296">
        <v>129180459</v>
      </c>
      <c r="AA4296" s="50">
        <v>47112756</v>
      </c>
      <c r="AB4296" t="s">
        <v>124</v>
      </c>
      <c r="AC4296" s="51">
        <v>55.733333332999997</v>
      </c>
    </row>
    <row r="4297" spans="1:29" x14ac:dyDescent="0.25">
      <c r="A4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7" s="4" t="str">
        <f>VLOOKUP(P4297,Lookup!$A$1:$D$19,4,0)</f>
        <v>Bay Area</v>
      </c>
      <c r="C4297" s="4" t="str">
        <f>VLOOKUP(P4297,Lookup!$A$1:$E$19,5,0)</f>
        <v>Region 3</v>
      </c>
      <c r="D4297" s="4" t="str">
        <f>VLOOKUP(P4297,Lookup!$A$1:$B$19,2,0)</f>
        <v>EB</v>
      </c>
      <c r="E4297" s="4" t="str">
        <f>IF(AND((Data[[#This Row],[Min Notif Date]]&gt;$G$3),Data[[#This Row],[Min Notif Date]]&lt;$F$3),"Last Week","No")</f>
        <v>No</v>
      </c>
      <c r="F4297" s="4" t="str">
        <f>VLOOKUP(MONTH(Data[[#This Row],[Min Notif Date]]),Lookup!$G$1:$H$12,2,0)</f>
        <v>1. Jan</v>
      </c>
      <c r="G4297" s="4" t="str">
        <f t="shared" si="67"/>
        <v/>
      </c>
      <c r="H4297" s="4" t="str">
        <f>IF(AND(Data[[#This Row],[Min Notif Time]]&gt;6,Data[[#This Row],[Min Notif Time]]&lt;17),"Business Hours","Non-Business Hours")</f>
        <v>Business Hours</v>
      </c>
      <c r="I4297" s="4" t="str" cm="1">
        <f t="array" ref="I4297">IFERROR(VLOOKUP(Data[[#This Row],[Min Notif Date]],Lookup!$N$1:$P$11,2,0),_xlfn.IFS(VLOOKUP(WEEKDAY(Data[[#This Row],[Min Notif Date]],2),Lookup!$J$1:$L$7,3,0)="Weekend","Weekend",VLOOKUP(WEEKDAY(Data[[#This Row],[Min Notif Date]],2),Lookup!$J$1:$L$7,3,0)="Weekday","Weekday"))</f>
        <v>Weekday</v>
      </c>
      <c r="J4297" s="4" t="str">
        <f>VLOOKUP(WEEKDAY(Data[[#This Row],[Min Notif Date]],2),Lookup!$J$1:$K$7,2,0)</f>
        <v>4. Thu</v>
      </c>
      <c r="K4297" s="37">
        <f>ROUNDDOWN(Data[[#This Row],[PGE Notified Time]],0)</f>
        <v>45295</v>
      </c>
      <c r="L4297" s="4">
        <f>HOUR(Data[[#This Row],[PGE Notified Time]])</f>
        <v>16</v>
      </c>
      <c r="M4297">
        <v>102638</v>
      </c>
      <c r="N4297">
        <v>2475443983</v>
      </c>
      <c r="O4297" t="s">
        <v>57</v>
      </c>
      <c r="P4297" t="s">
        <v>118</v>
      </c>
      <c r="Q4297" s="44" t="s">
        <v>422</v>
      </c>
      <c r="R4297" t="s">
        <v>513</v>
      </c>
      <c r="S4297" s="1">
        <v>45295.690868055557</v>
      </c>
      <c r="T4297" s="1">
        <v>45295.702523148146</v>
      </c>
      <c r="U4297" s="1">
        <v>45295.729537037034</v>
      </c>
      <c r="V4297" t="s">
        <v>120</v>
      </c>
      <c r="W4297" t="s">
        <v>121</v>
      </c>
      <c r="X4297" t="s">
        <v>122</v>
      </c>
      <c r="Y4297" t="s">
        <v>123</v>
      </c>
      <c r="Z4297">
        <v>128005795</v>
      </c>
      <c r="AA4297" s="50">
        <v>35521376</v>
      </c>
      <c r="AB4297" t="s">
        <v>124</v>
      </c>
      <c r="AC4297" s="51">
        <v>55.683333333</v>
      </c>
    </row>
    <row r="4298" spans="1:29" x14ac:dyDescent="0.25">
      <c r="A4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8" s="4" t="str">
        <f>VLOOKUP(P4298,Lookup!$A$1:$D$19,4,0)</f>
        <v>Bay Area</v>
      </c>
      <c r="C4298" s="4" t="str">
        <f>VLOOKUP(P4298,Lookup!$A$1:$E$19,5,0)</f>
        <v>Region 3</v>
      </c>
      <c r="D4298" s="4" t="str">
        <f>VLOOKUP(P4298,Lookup!$A$1:$B$19,2,0)</f>
        <v>DI</v>
      </c>
      <c r="E4298" s="4" t="str">
        <f>IF(AND((Data[[#This Row],[Min Notif Date]]&gt;$G$3),Data[[#This Row],[Min Notif Date]]&lt;$F$3),"Last Week","No")</f>
        <v>No</v>
      </c>
      <c r="F4298" s="4" t="str">
        <f>VLOOKUP(MONTH(Data[[#This Row],[Min Notif Date]]),Lookup!$G$1:$H$12,2,0)</f>
        <v>9. Sep</v>
      </c>
      <c r="G4298" s="4" t="str">
        <f t="shared" si="67"/>
        <v/>
      </c>
      <c r="H4298" s="4" t="str">
        <f>IF(AND(Data[[#This Row],[Min Notif Time]]&gt;6,Data[[#This Row],[Min Notif Time]]&lt;17),"Business Hours","Non-Business Hours")</f>
        <v>Business Hours</v>
      </c>
      <c r="I4298" s="4" t="str" cm="1">
        <f t="array" ref="I4298">IFERROR(VLOOKUP(Data[[#This Row],[Min Notif Date]],Lookup!$N$1:$P$11,2,0),_xlfn.IFS(VLOOKUP(WEEKDAY(Data[[#This Row],[Min Notif Date]],2),Lookup!$J$1:$L$7,3,0)="Weekend","Weekend",VLOOKUP(WEEKDAY(Data[[#This Row],[Min Notif Date]],2),Lookup!$J$1:$L$7,3,0)="Weekday","Weekday"))</f>
        <v>Weekday</v>
      </c>
      <c r="J4298" s="4" t="str">
        <f>VLOOKUP(WEEKDAY(Data[[#This Row],[Min Notif Date]],2),Lookup!$J$1:$K$7,2,0)</f>
        <v>2. Tue</v>
      </c>
      <c r="K4298" s="37">
        <f>ROUNDDOWN(Data[[#This Row],[PGE Notified Time]],0)</f>
        <v>45545</v>
      </c>
      <c r="L4298" s="4">
        <f>HOUR(Data[[#This Row],[PGE Notified Time]])</f>
        <v>9</v>
      </c>
      <c r="M4298">
        <v>112367</v>
      </c>
      <c r="N4298">
        <v>2063187632</v>
      </c>
      <c r="O4298" t="s">
        <v>57</v>
      </c>
      <c r="P4298" t="s">
        <v>141</v>
      </c>
      <c r="Q4298" s="44" t="s">
        <v>259</v>
      </c>
      <c r="R4298" t="s">
        <v>119</v>
      </c>
      <c r="S4298" s="1">
        <v>45545.384965277779</v>
      </c>
      <c r="T4298" s="1">
        <v>45545.387453703705</v>
      </c>
      <c r="U4298" s="1">
        <v>45545.423611111109</v>
      </c>
      <c r="V4298" t="s">
        <v>120</v>
      </c>
      <c r="W4298" t="s">
        <v>121</v>
      </c>
      <c r="X4298" t="s">
        <v>342</v>
      </c>
      <c r="Y4298" t="s">
        <v>123</v>
      </c>
      <c r="Z4298">
        <v>129507712</v>
      </c>
      <c r="AA4298" s="50">
        <v>47131136</v>
      </c>
      <c r="AB4298" t="s">
        <v>124</v>
      </c>
      <c r="AC4298" s="51">
        <v>55.65</v>
      </c>
    </row>
    <row r="4299" spans="1:29" x14ac:dyDescent="0.25">
      <c r="A4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9" s="4" t="str">
        <f>VLOOKUP(P4299,Lookup!$A$1:$D$19,4,0)</f>
        <v>Bay Area</v>
      </c>
      <c r="C4299" s="4" t="str">
        <f>VLOOKUP(P4299,Lookup!$A$1:$E$19,5,0)</f>
        <v>Region 3</v>
      </c>
      <c r="D4299" s="4" t="str">
        <f>VLOOKUP(P4299,Lookup!$A$1:$B$19,2,0)</f>
        <v>PN</v>
      </c>
      <c r="E4299" s="4" t="str">
        <f>IF(AND((Data[[#This Row],[Min Notif Date]]&gt;$G$3),Data[[#This Row],[Min Notif Date]]&lt;$F$3),"Last Week","No")</f>
        <v>No</v>
      </c>
      <c r="F4299" s="4" t="str">
        <f>VLOOKUP(MONTH(Data[[#This Row],[Min Notif Date]]),Lookup!$G$1:$H$12,2,0)</f>
        <v>5. May</v>
      </c>
      <c r="G4299" s="4" t="str">
        <f t="shared" si="67"/>
        <v/>
      </c>
      <c r="H4299" s="4" t="str">
        <f>IF(AND(Data[[#This Row],[Min Notif Time]]&gt;6,Data[[#This Row],[Min Notif Time]]&lt;17),"Business Hours","Non-Business Hours")</f>
        <v>Business Hours</v>
      </c>
      <c r="I4299" s="4" t="str" cm="1">
        <f t="array" ref="I4299">IFERROR(VLOOKUP(Data[[#This Row],[Min Notif Date]],Lookup!$N$1:$P$11,2,0),_xlfn.IFS(VLOOKUP(WEEKDAY(Data[[#This Row],[Min Notif Date]],2),Lookup!$J$1:$L$7,3,0)="Weekend","Weekend",VLOOKUP(WEEKDAY(Data[[#This Row],[Min Notif Date]],2),Lookup!$J$1:$L$7,3,0)="Weekday","Weekday"))</f>
        <v>Weekday</v>
      </c>
      <c r="J4299" s="4" t="str">
        <f>VLOOKUP(WEEKDAY(Data[[#This Row],[Min Notif Date]],2),Lookup!$J$1:$K$7,2,0)</f>
        <v>1. Mon</v>
      </c>
      <c r="K4299" s="37">
        <f>ROUNDDOWN(Data[[#This Row],[PGE Notified Time]],0)</f>
        <v>45432</v>
      </c>
      <c r="L4299" s="4">
        <f>HOUR(Data[[#This Row],[PGE Notified Time]])</f>
        <v>11</v>
      </c>
      <c r="M4299">
        <v>107857</v>
      </c>
      <c r="O4299" t="s">
        <v>117</v>
      </c>
      <c r="P4299" t="s">
        <v>165</v>
      </c>
      <c r="Q4299" s="44" t="s">
        <v>117</v>
      </c>
      <c r="R4299" t="s">
        <v>147</v>
      </c>
      <c r="S4299" s="1" t="s">
        <v>5</v>
      </c>
      <c r="T4299" s="1">
        <v>45432.466782407406</v>
      </c>
      <c r="U4299" s="1">
        <v>45432.505416666667</v>
      </c>
      <c r="V4299" t="s">
        <v>120</v>
      </c>
      <c r="W4299" t="s">
        <v>608</v>
      </c>
      <c r="X4299" t="s">
        <v>184</v>
      </c>
      <c r="Y4299" t="s">
        <v>123</v>
      </c>
      <c r="Z4299">
        <v>128807003</v>
      </c>
      <c r="AA4299" s="50">
        <v>47077296</v>
      </c>
      <c r="AB4299" t="s">
        <v>124</v>
      </c>
      <c r="AC4299" s="51">
        <v>55.633333333000003</v>
      </c>
    </row>
    <row r="4300" spans="1:29" x14ac:dyDescent="0.25">
      <c r="A4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0" s="4" t="str">
        <f>VLOOKUP(P4300,Lookup!$A$1:$D$19,4,0)</f>
        <v>Bay Area</v>
      </c>
      <c r="C4300" s="4" t="str">
        <f>VLOOKUP(P4300,Lookup!$A$1:$E$19,5,0)</f>
        <v>Region 3</v>
      </c>
      <c r="D4300" s="4" t="str">
        <f>VLOOKUP(P4300,Lookup!$A$1:$B$19,2,0)</f>
        <v>DI</v>
      </c>
      <c r="E4300" s="4" t="str">
        <f>IF(AND((Data[[#This Row],[Min Notif Date]]&gt;$G$3),Data[[#This Row],[Min Notif Date]]&lt;$F$3),"Last Week","No")</f>
        <v>No</v>
      </c>
      <c r="F4300" s="4" t="str">
        <f>VLOOKUP(MONTH(Data[[#This Row],[Min Notif Date]]),Lookup!$G$1:$H$12,2,0)</f>
        <v>2. Feb</v>
      </c>
      <c r="G4300" s="4" t="str">
        <f t="shared" si="67"/>
        <v/>
      </c>
      <c r="H4300" s="4" t="str">
        <f>IF(AND(Data[[#This Row],[Min Notif Time]]&gt;6,Data[[#This Row],[Min Notif Time]]&lt;17),"Business Hours","Non-Business Hours")</f>
        <v>Business Hours</v>
      </c>
      <c r="I4300" s="4" t="str" cm="1">
        <f t="array" ref="I4300">IFERROR(VLOOKUP(Data[[#This Row],[Min Notif Date]],Lookup!$N$1:$P$11,2,0),_xlfn.IFS(VLOOKUP(WEEKDAY(Data[[#This Row],[Min Notif Date]],2),Lookup!$J$1:$L$7,3,0)="Weekend","Weekend",VLOOKUP(WEEKDAY(Data[[#This Row],[Min Notif Date]],2),Lookup!$J$1:$L$7,3,0)="Weekday","Weekday"))</f>
        <v>Weekday</v>
      </c>
      <c r="J4300" s="4" t="str">
        <f>VLOOKUP(WEEKDAY(Data[[#This Row],[Min Notif Date]],2),Lookup!$J$1:$K$7,2,0)</f>
        <v>2. Tue</v>
      </c>
      <c r="K4300" s="37">
        <f>ROUNDDOWN(Data[[#This Row],[PGE Notified Time]],0)</f>
        <v>45349</v>
      </c>
      <c r="L4300" s="4">
        <f>HOUR(Data[[#This Row],[PGE Notified Time]])</f>
        <v>10</v>
      </c>
      <c r="M4300">
        <v>104626</v>
      </c>
      <c r="N4300">
        <v>1702070724</v>
      </c>
      <c r="O4300" t="s">
        <v>57</v>
      </c>
      <c r="P4300" t="s">
        <v>141</v>
      </c>
      <c r="Q4300" s="44" t="s">
        <v>259</v>
      </c>
      <c r="R4300" t="s">
        <v>119</v>
      </c>
      <c r="S4300" s="1">
        <v>45349.423182870371</v>
      </c>
      <c r="T4300" s="1">
        <v>45349.423449074071</v>
      </c>
      <c r="U4300" s="1">
        <v>45349.461805555555</v>
      </c>
      <c r="V4300" t="s">
        <v>120</v>
      </c>
      <c r="W4300" t="s">
        <v>121</v>
      </c>
      <c r="X4300" t="s">
        <v>142</v>
      </c>
      <c r="Y4300" t="s">
        <v>123</v>
      </c>
      <c r="Z4300">
        <v>128217593</v>
      </c>
      <c r="AA4300" s="50">
        <v>47032699</v>
      </c>
      <c r="AB4300" t="s">
        <v>124</v>
      </c>
      <c r="AC4300" s="51">
        <v>55.616666666999997</v>
      </c>
    </row>
    <row r="4301" spans="1:29" x14ac:dyDescent="0.25">
      <c r="A4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1" s="4" t="str">
        <f>VLOOKUP(P4301,Lookup!$A$1:$D$19,4,0)</f>
        <v>South Bay</v>
      </c>
      <c r="C4301" s="4" t="str">
        <f>VLOOKUP(P4301,Lookup!$A$1:$E$19,5,0)</f>
        <v>Region 4</v>
      </c>
      <c r="D4301" s="4" t="str">
        <f>VLOOKUP(P4301,Lookup!$A$1:$B$19,2,0)</f>
        <v>SJ</v>
      </c>
      <c r="E4301" s="4" t="str">
        <f>IF(AND((Data[[#This Row],[Min Notif Date]]&gt;$G$3),Data[[#This Row],[Min Notif Date]]&lt;$F$3),"Last Week","No")</f>
        <v>No</v>
      </c>
      <c r="F4301" s="4" t="str">
        <f>VLOOKUP(MONTH(Data[[#This Row],[Min Notif Date]]),Lookup!$G$1:$H$12,2,0)</f>
        <v>4. Apr</v>
      </c>
      <c r="G4301" s="4" t="str">
        <f t="shared" si="67"/>
        <v/>
      </c>
      <c r="H4301" s="4" t="str">
        <f>IF(AND(Data[[#This Row],[Min Notif Time]]&gt;6,Data[[#This Row],[Min Notif Time]]&lt;17),"Business Hours","Non-Business Hours")</f>
        <v>Business Hours</v>
      </c>
      <c r="I4301" s="4" t="str" cm="1">
        <f t="array" ref="I4301">IFERROR(VLOOKUP(Data[[#This Row],[Min Notif Date]],Lookup!$N$1:$P$11,2,0),_xlfn.IFS(VLOOKUP(WEEKDAY(Data[[#This Row],[Min Notif Date]],2),Lookup!$J$1:$L$7,3,0)="Weekend","Weekend",VLOOKUP(WEEKDAY(Data[[#This Row],[Min Notif Date]],2),Lookup!$J$1:$L$7,3,0)="Weekday","Weekday"))</f>
        <v>Weekday</v>
      </c>
      <c r="J4301" s="4" t="str">
        <f>VLOOKUP(WEEKDAY(Data[[#This Row],[Min Notif Date]],2),Lookup!$J$1:$K$7,2,0)</f>
        <v>2. Tue</v>
      </c>
      <c r="K4301" s="37">
        <f>ROUNDDOWN(Data[[#This Row],[PGE Notified Time]],0)</f>
        <v>45391</v>
      </c>
      <c r="L4301" s="4">
        <f>HOUR(Data[[#This Row],[PGE Notified Time]])</f>
        <v>9</v>
      </c>
      <c r="M4301">
        <v>106292</v>
      </c>
      <c r="O4301" t="s">
        <v>117</v>
      </c>
      <c r="P4301" t="s">
        <v>145</v>
      </c>
      <c r="Q4301" s="44" t="s">
        <v>117</v>
      </c>
      <c r="R4301" t="s">
        <v>119</v>
      </c>
      <c r="S4301" s="1" t="s">
        <v>5</v>
      </c>
      <c r="T4301" s="1">
        <v>45391.38521990741</v>
      </c>
      <c r="U4301" s="1">
        <v>45391.423831018517</v>
      </c>
      <c r="V4301" t="s">
        <v>120</v>
      </c>
      <c r="W4301" t="s">
        <v>608</v>
      </c>
      <c r="X4301" t="s">
        <v>146</v>
      </c>
      <c r="Y4301" t="s">
        <v>123</v>
      </c>
      <c r="Z4301" t="s">
        <v>999</v>
      </c>
      <c r="AA4301" s="50" t="s">
        <v>1000</v>
      </c>
      <c r="AB4301" t="s">
        <v>124</v>
      </c>
      <c r="AC4301" s="51">
        <v>55.6</v>
      </c>
    </row>
    <row r="4302" spans="1:29" x14ac:dyDescent="0.25">
      <c r="A4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2" s="4" t="str">
        <f>VLOOKUP(P4302,Lookup!$A$1:$D$19,4,0)</f>
        <v>Bay Area</v>
      </c>
      <c r="C4302" s="4" t="str">
        <f>VLOOKUP(P4302,Lookup!$A$1:$E$19,5,0)</f>
        <v>Region 3</v>
      </c>
      <c r="D4302" s="4" t="str">
        <f>VLOOKUP(P4302,Lookup!$A$1:$B$19,2,0)</f>
        <v>EB</v>
      </c>
      <c r="E4302" s="4" t="str">
        <f>IF(AND((Data[[#This Row],[Min Notif Date]]&gt;$G$3),Data[[#This Row],[Min Notif Date]]&lt;$F$3),"Last Week","No")</f>
        <v>No</v>
      </c>
      <c r="F4302" s="4" t="str">
        <f>VLOOKUP(MONTH(Data[[#This Row],[Min Notif Date]]),Lookup!$G$1:$H$12,2,0)</f>
        <v>11. Nov</v>
      </c>
      <c r="G4302" s="4" t="str">
        <f t="shared" si="67"/>
        <v/>
      </c>
      <c r="H4302" s="4" t="str">
        <f>IF(AND(Data[[#This Row],[Min Notif Time]]&gt;6,Data[[#This Row],[Min Notif Time]]&lt;17),"Business Hours","Non-Business Hours")</f>
        <v>Business Hours</v>
      </c>
      <c r="I4302" s="4" t="str" cm="1">
        <f t="array" ref="I4302">IFERROR(VLOOKUP(Data[[#This Row],[Min Notif Date]],Lookup!$N$1:$P$11,2,0),_xlfn.IFS(VLOOKUP(WEEKDAY(Data[[#This Row],[Min Notif Date]],2),Lookup!$J$1:$L$7,3,0)="Weekend","Weekend",VLOOKUP(WEEKDAY(Data[[#This Row],[Min Notif Date]],2),Lookup!$J$1:$L$7,3,0)="Weekday","Weekday"))</f>
        <v>Weekday</v>
      </c>
      <c r="J4302" s="4" t="str">
        <f>VLOOKUP(WEEKDAY(Data[[#This Row],[Min Notif Date]],2),Lookup!$J$1:$K$7,2,0)</f>
        <v>5. Fri</v>
      </c>
      <c r="K4302" s="37">
        <f>ROUNDDOWN(Data[[#This Row],[PGE Notified Time]],0)</f>
        <v>45597</v>
      </c>
      <c r="L4302" s="4">
        <f>HOUR(Data[[#This Row],[PGE Notified Time]])</f>
        <v>11</v>
      </c>
      <c r="M4302">
        <v>114321</v>
      </c>
      <c r="O4302" t="s">
        <v>117</v>
      </c>
      <c r="P4302" t="s">
        <v>118</v>
      </c>
      <c r="Q4302" s="44" t="s">
        <v>117</v>
      </c>
      <c r="R4302" t="s">
        <v>147</v>
      </c>
      <c r="S4302" s="1" t="s">
        <v>5</v>
      </c>
      <c r="T4302" s="1">
        <v>45597.492650462962</v>
      </c>
      <c r="U4302" s="1">
        <v>45597.53125</v>
      </c>
      <c r="V4302" t="s">
        <v>120</v>
      </c>
      <c r="W4302" t="s">
        <v>608</v>
      </c>
      <c r="X4302" t="s">
        <v>122</v>
      </c>
      <c r="Y4302" t="s">
        <v>123</v>
      </c>
      <c r="Z4302">
        <v>129762122</v>
      </c>
      <c r="AA4302" s="50">
        <v>47163259</v>
      </c>
      <c r="AB4302" t="s">
        <v>124</v>
      </c>
      <c r="AC4302" s="51">
        <v>55.583333332999999</v>
      </c>
    </row>
    <row r="4303" spans="1:29" x14ac:dyDescent="0.25">
      <c r="A4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3" s="4" t="str">
        <f>VLOOKUP(P4303,Lookup!$A$1:$D$19,4,0)</f>
        <v>South Bay</v>
      </c>
      <c r="C4303" s="4" t="str">
        <f>VLOOKUP(P4303,Lookup!$A$1:$E$19,5,0)</f>
        <v>Region 4</v>
      </c>
      <c r="D4303" s="4" t="str">
        <f>VLOOKUP(P4303,Lookup!$A$1:$B$19,2,0)</f>
        <v>CC</v>
      </c>
      <c r="E4303" s="4" t="str">
        <f>IF(AND((Data[[#This Row],[Min Notif Date]]&gt;$G$3),Data[[#This Row],[Min Notif Date]]&lt;$F$3),"Last Week","No")</f>
        <v>No</v>
      </c>
      <c r="F4303" s="4" t="str">
        <f>VLOOKUP(MONTH(Data[[#This Row],[Min Notif Date]]),Lookup!$G$1:$H$12,2,0)</f>
        <v>10. Oct</v>
      </c>
      <c r="G4303" s="4" t="str">
        <f t="shared" si="67"/>
        <v/>
      </c>
      <c r="H4303" s="4" t="str">
        <f>IF(AND(Data[[#This Row],[Min Notif Time]]&gt;6,Data[[#This Row],[Min Notif Time]]&lt;17),"Business Hours","Non-Business Hours")</f>
        <v>Business Hours</v>
      </c>
      <c r="I4303" s="4" t="str" cm="1">
        <f t="array" ref="I4303">IFERROR(VLOOKUP(Data[[#This Row],[Min Notif Date]],Lookup!$N$1:$P$11,2,0),_xlfn.IFS(VLOOKUP(WEEKDAY(Data[[#This Row],[Min Notif Date]],2),Lookup!$J$1:$L$7,3,0)="Weekend","Weekend",VLOOKUP(WEEKDAY(Data[[#This Row],[Min Notif Date]],2),Lookup!$J$1:$L$7,3,0)="Weekday","Weekday"))</f>
        <v>Weekday</v>
      </c>
      <c r="J4303" s="4" t="str">
        <f>VLOOKUP(WEEKDAY(Data[[#This Row],[Min Notif Date]],2),Lookup!$J$1:$K$7,2,0)</f>
        <v>1. Mon</v>
      </c>
      <c r="K4303" s="37">
        <f>ROUNDDOWN(Data[[#This Row],[PGE Notified Time]],0)</f>
        <v>45593</v>
      </c>
      <c r="L4303" s="4">
        <f>HOUR(Data[[#This Row],[PGE Notified Time]])</f>
        <v>16</v>
      </c>
      <c r="M4303">
        <v>114182</v>
      </c>
      <c r="N4303" t="s">
        <v>1001</v>
      </c>
      <c r="O4303" t="s">
        <v>57</v>
      </c>
      <c r="P4303" t="s">
        <v>134</v>
      </c>
      <c r="Q4303" s="44" t="s">
        <v>259</v>
      </c>
      <c r="R4303" t="s">
        <v>119</v>
      </c>
      <c r="S4303" s="1">
        <v>45593.684317129628</v>
      </c>
      <c r="T4303" s="1">
        <v>45593.68891203704</v>
      </c>
      <c r="U4303" s="1">
        <v>45593.722916666666</v>
      </c>
      <c r="V4303" t="s">
        <v>120</v>
      </c>
      <c r="W4303" t="s">
        <v>121</v>
      </c>
      <c r="X4303" t="s">
        <v>213</v>
      </c>
      <c r="Y4303" t="s">
        <v>123</v>
      </c>
      <c r="Z4303">
        <v>129740329</v>
      </c>
      <c r="AA4303" s="50">
        <v>47162575</v>
      </c>
      <c r="AB4303" t="s">
        <v>124</v>
      </c>
      <c r="AC4303" s="51">
        <v>55.583333332999999</v>
      </c>
    </row>
    <row r="4304" spans="1:29" x14ac:dyDescent="0.25">
      <c r="A4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4" s="4" t="str">
        <f>VLOOKUP(P4304,Lookup!$A$1:$D$19,4,0)</f>
        <v>South Bay</v>
      </c>
      <c r="C4304" s="4" t="str">
        <f>VLOOKUP(P4304,Lookup!$A$1:$E$19,5,0)</f>
        <v>Region 4</v>
      </c>
      <c r="D4304" s="4" t="str">
        <f>VLOOKUP(P4304,Lookup!$A$1:$B$19,2,0)</f>
        <v>CC</v>
      </c>
      <c r="E4304" s="4" t="str">
        <f>IF(AND((Data[[#This Row],[Min Notif Date]]&gt;$G$3),Data[[#This Row],[Min Notif Date]]&lt;$F$3),"Last Week","No")</f>
        <v>No</v>
      </c>
      <c r="F4304" s="4" t="str">
        <f>VLOOKUP(MONTH(Data[[#This Row],[Min Notif Date]]),Lookup!$G$1:$H$12,2,0)</f>
        <v>11. Nov</v>
      </c>
      <c r="G4304" s="4" t="str">
        <f t="shared" si="67"/>
        <v/>
      </c>
      <c r="H4304" s="4" t="str">
        <f>IF(AND(Data[[#This Row],[Min Notif Time]]&gt;6,Data[[#This Row],[Min Notif Time]]&lt;17),"Business Hours","Non-Business Hours")</f>
        <v>Business Hours</v>
      </c>
      <c r="I4304" s="4" t="str" cm="1">
        <f t="array" ref="I4304">IFERROR(VLOOKUP(Data[[#This Row],[Min Notif Date]],Lookup!$N$1:$P$11,2,0),_xlfn.IFS(VLOOKUP(WEEKDAY(Data[[#This Row],[Min Notif Date]],2),Lookup!$J$1:$L$7,3,0)="Weekend","Weekend",VLOOKUP(WEEKDAY(Data[[#This Row],[Min Notif Date]],2),Lookup!$J$1:$L$7,3,0)="Weekday","Weekday"))</f>
        <v>Weekend</v>
      </c>
      <c r="J4304" s="4" t="str">
        <f>VLOOKUP(WEEKDAY(Data[[#This Row],[Min Notif Date]],2),Lookup!$J$1:$K$7,2,0)</f>
        <v>6. Sat</v>
      </c>
      <c r="K4304" s="37">
        <f>ROUNDDOWN(Data[[#This Row],[PGE Notified Time]],0)</f>
        <v>45612</v>
      </c>
      <c r="L4304" s="4">
        <f>HOUR(Data[[#This Row],[PGE Notified Time]])</f>
        <v>16</v>
      </c>
      <c r="M4304">
        <v>114857</v>
      </c>
      <c r="N4304" t="s">
        <v>1002</v>
      </c>
      <c r="O4304" t="s">
        <v>57</v>
      </c>
      <c r="P4304" t="s">
        <v>134</v>
      </c>
      <c r="Q4304" s="44" t="s">
        <v>259</v>
      </c>
      <c r="R4304" t="s">
        <v>119</v>
      </c>
      <c r="S4304" s="1">
        <v>45612.662800925929</v>
      </c>
      <c r="T4304" s="1">
        <v>45612.67386574074</v>
      </c>
      <c r="U4304" s="1">
        <v>45612.701388888891</v>
      </c>
      <c r="V4304" t="s">
        <v>120</v>
      </c>
      <c r="W4304" t="s">
        <v>121</v>
      </c>
      <c r="X4304" t="s">
        <v>302</v>
      </c>
      <c r="Y4304" t="s">
        <v>123</v>
      </c>
      <c r="Z4304">
        <v>129824610</v>
      </c>
      <c r="AA4304" s="50">
        <v>47167003</v>
      </c>
      <c r="AB4304" t="s">
        <v>124</v>
      </c>
      <c r="AC4304" s="51">
        <v>55.566666667</v>
      </c>
    </row>
    <row r="4305" spans="1:29" x14ac:dyDescent="0.25">
      <c r="A4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5" s="4" t="str">
        <f>VLOOKUP(P4305,Lookup!$A$1:$D$19,4,0)</f>
        <v>Bay Area</v>
      </c>
      <c r="C4305" s="4" t="str">
        <f>VLOOKUP(P4305,Lookup!$A$1:$E$19,5,0)</f>
        <v>Region 3</v>
      </c>
      <c r="D4305" s="4" t="str">
        <f>VLOOKUP(P4305,Lookup!$A$1:$B$19,2,0)</f>
        <v>PN</v>
      </c>
      <c r="E4305" s="4" t="str">
        <f>IF(AND((Data[[#This Row],[Min Notif Date]]&gt;$G$3),Data[[#This Row],[Min Notif Date]]&lt;$F$3),"Last Week","No")</f>
        <v>No</v>
      </c>
      <c r="F4305" s="4" t="str">
        <f>VLOOKUP(MONTH(Data[[#This Row],[Min Notif Date]]),Lookup!$G$1:$H$12,2,0)</f>
        <v>6. Jun</v>
      </c>
      <c r="G4305" s="4" t="str">
        <f t="shared" si="67"/>
        <v/>
      </c>
      <c r="H4305" s="4" t="str">
        <f>IF(AND(Data[[#This Row],[Min Notif Time]]&gt;6,Data[[#This Row],[Min Notif Time]]&lt;17),"Business Hours","Non-Business Hours")</f>
        <v>Business Hours</v>
      </c>
      <c r="I4305" s="4" t="str" cm="1">
        <f t="array" ref="I4305">IFERROR(VLOOKUP(Data[[#This Row],[Min Notif Date]],Lookup!$N$1:$P$11,2,0),_xlfn.IFS(VLOOKUP(WEEKDAY(Data[[#This Row],[Min Notif Date]],2),Lookup!$J$1:$L$7,3,0)="Weekend","Weekend",VLOOKUP(WEEKDAY(Data[[#This Row],[Min Notif Date]],2),Lookup!$J$1:$L$7,3,0)="Weekday","Weekday"))</f>
        <v>Weekday</v>
      </c>
      <c r="J4305" s="4" t="str">
        <f>VLOOKUP(WEEKDAY(Data[[#This Row],[Min Notif Date]],2),Lookup!$J$1:$K$7,2,0)</f>
        <v>2. Tue</v>
      </c>
      <c r="K4305" s="37">
        <f>ROUNDDOWN(Data[[#This Row],[PGE Notified Time]],0)</f>
        <v>45454</v>
      </c>
      <c r="L4305" s="4">
        <f>HOUR(Data[[#This Row],[PGE Notified Time]])</f>
        <v>12</v>
      </c>
      <c r="M4305">
        <v>108786</v>
      </c>
      <c r="O4305" t="s">
        <v>117</v>
      </c>
      <c r="P4305" t="s">
        <v>165</v>
      </c>
      <c r="Q4305" s="44" t="s">
        <v>117</v>
      </c>
      <c r="R4305" t="s">
        <v>147</v>
      </c>
      <c r="S4305" s="1" t="s">
        <v>5</v>
      </c>
      <c r="T4305" s="1">
        <v>45454.513935185183</v>
      </c>
      <c r="U4305" s="1">
        <v>45454.552511574075</v>
      </c>
      <c r="V4305" t="s">
        <v>120</v>
      </c>
      <c r="W4305" t="s">
        <v>608</v>
      </c>
      <c r="X4305" t="s">
        <v>192</v>
      </c>
      <c r="Y4305" t="s">
        <v>123</v>
      </c>
      <c r="Z4305">
        <v>129058857</v>
      </c>
      <c r="AA4305" s="50">
        <v>47092196</v>
      </c>
      <c r="AB4305" t="s">
        <v>124</v>
      </c>
      <c r="AC4305" s="51">
        <v>55.55</v>
      </c>
    </row>
    <row r="4306" spans="1:29" x14ac:dyDescent="0.25">
      <c r="A4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6" s="4" t="str">
        <f>VLOOKUP(P4306,Lookup!$A$1:$D$19,4,0)</f>
        <v>South Bay</v>
      </c>
      <c r="C4306" s="4" t="str">
        <f>VLOOKUP(P4306,Lookup!$A$1:$E$19,5,0)</f>
        <v>Region 4</v>
      </c>
      <c r="D4306" s="4" t="str">
        <f>VLOOKUP(P4306,Lookup!$A$1:$B$19,2,0)</f>
        <v>SJ</v>
      </c>
      <c r="E4306" s="4" t="str">
        <f>IF(AND((Data[[#This Row],[Min Notif Date]]&gt;$G$3),Data[[#This Row],[Min Notif Date]]&lt;$F$3),"Last Week","No")</f>
        <v>No</v>
      </c>
      <c r="F4306" s="4" t="str">
        <f>VLOOKUP(MONTH(Data[[#This Row],[Min Notif Date]]),Lookup!$G$1:$H$12,2,0)</f>
        <v>3. Mar</v>
      </c>
      <c r="G4306" s="4" t="str">
        <f t="shared" si="67"/>
        <v/>
      </c>
      <c r="H4306" s="4" t="str">
        <f>IF(AND(Data[[#This Row],[Min Notif Time]]&gt;6,Data[[#This Row],[Min Notif Time]]&lt;17),"Business Hours","Non-Business Hours")</f>
        <v>Business Hours</v>
      </c>
      <c r="I4306" s="4" t="str" cm="1">
        <f t="array" ref="I4306">IFERROR(VLOOKUP(Data[[#This Row],[Min Notif Date]],Lookup!$N$1:$P$11,2,0),_xlfn.IFS(VLOOKUP(WEEKDAY(Data[[#This Row],[Min Notif Date]],2),Lookup!$J$1:$L$7,3,0)="Weekend","Weekend",VLOOKUP(WEEKDAY(Data[[#This Row],[Min Notif Date]],2),Lookup!$J$1:$L$7,3,0)="Weekday","Weekday"))</f>
        <v>Weekday</v>
      </c>
      <c r="J4306" s="4" t="str">
        <f>VLOOKUP(WEEKDAY(Data[[#This Row],[Min Notif Date]],2),Lookup!$J$1:$K$7,2,0)</f>
        <v>1. Mon</v>
      </c>
      <c r="K4306" s="37">
        <f>ROUNDDOWN(Data[[#This Row],[PGE Notified Time]],0)</f>
        <v>45376</v>
      </c>
      <c r="L4306" s="4">
        <f>HOUR(Data[[#This Row],[PGE Notified Time]])</f>
        <v>13</v>
      </c>
      <c r="M4306">
        <v>105747</v>
      </c>
      <c r="O4306" t="s">
        <v>117</v>
      </c>
      <c r="P4306" t="s">
        <v>145</v>
      </c>
      <c r="Q4306" s="44" t="s">
        <v>117</v>
      </c>
      <c r="R4306" t="s">
        <v>147</v>
      </c>
      <c r="S4306" s="1" t="s">
        <v>5</v>
      </c>
      <c r="T4306" s="1">
        <v>45376.576689814814</v>
      </c>
      <c r="U4306" s="1">
        <v>45376.615254629629</v>
      </c>
      <c r="V4306" t="s">
        <v>120</v>
      </c>
      <c r="W4306" t="s">
        <v>608</v>
      </c>
      <c r="X4306" t="s">
        <v>146</v>
      </c>
      <c r="Y4306" t="s">
        <v>123</v>
      </c>
      <c r="Z4306">
        <v>128365094</v>
      </c>
      <c r="AA4306" s="50">
        <v>47042503</v>
      </c>
      <c r="AB4306" t="s">
        <v>124</v>
      </c>
      <c r="AC4306" s="51">
        <v>55.533333333000002</v>
      </c>
    </row>
    <row r="4307" spans="1:29" x14ac:dyDescent="0.25">
      <c r="A4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7" s="4" t="str">
        <f>VLOOKUP(P4307,Lookup!$A$1:$D$19,4,0)</f>
        <v>Central Valley</v>
      </c>
      <c r="C4307" s="4" t="str">
        <f>VLOOKUP(P4307,Lookup!$A$1:$E$19,5,0)</f>
        <v>Region 5</v>
      </c>
      <c r="D4307" s="4" t="str">
        <f>VLOOKUP(P4307,Lookup!$A$1:$B$19,2,0)</f>
        <v>YO</v>
      </c>
      <c r="E4307" s="4" t="str">
        <f>IF(AND((Data[[#This Row],[Min Notif Date]]&gt;$G$3),Data[[#This Row],[Min Notif Date]]&lt;$F$3),"Last Week","No")</f>
        <v>No</v>
      </c>
      <c r="F4307" s="4" t="str">
        <f>VLOOKUP(MONTH(Data[[#This Row],[Min Notif Date]]),Lookup!$G$1:$H$12,2,0)</f>
        <v>2. Feb</v>
      </c>
      <c r="G4307" s="4" t="str">
        <f t="shared" si="67"/>
        <v/>
      </c>
      <c r="H4307" s="4" t="str">
        <f>IF(AND(Data[[#This Row],[Min Notif Time]]&gt;6,Data[[#This Row],[Min Notif Time]]&lt;17),"Business Hours","Non-Business Hours")</f>
        <v>Business Hours</v>
      </c>
      <c r="I4307" s="4" t="str" cm="1">
        <f t="array" ref="I4307">IFERROR(VLOOKUP(Data[[#This Row],[Min Notif Date]],Lookup!$N$1:$P$11,2,0),_xlfn.IFS(VLOOKUP(WEEKDAY(Data[[#This Row],[Min Notif Date]],2),Lookup!$J$1:$L$7,3,0)="Weekend","Weekend",VLOOKUP(WEEKDAY(Data[[#This Row],[Min Notif Date]],2),Lookup!$J$1:$L$7,3,0)="Weekday","Weekday"))</f>
        <v>Weekday</v>
      </c>
      <c r="J4307" s="4" t="str">
        <f>VLOOKUP(WEEKDAY(Data[[#This Row],[Min Notif Date]],2),Lookup!$J$1:$K$7,2,0)</f>
        <v>4. Thu</v>
      </c>
      <c r="K4307" s="37">
        <f>ROUNDDOWN(Data[[#This Row],[PGE Notified Time]],0)</f>
        <v>45337</v>
      </c>
      <c r="L4307" s="4">
        <f>HOUR(Data[[#This Row],[PGE Notified Time]])</f>
        <v>14</v>
      </c>
      <c r="M4307">
        <v>104212</v>
      </c>
      <c r="O4307" t="s">
        <v>117</v>
      </c>
      <c r="P4307" t="s">
        <v>197</v>
      </c>
      <c r="Q4307" s="44" t="s">
        <v>117</v>
      </c>
      <c r="R4307" t="s">
        <v>215</v>
      </c>
      <c r="S4307" s="1" t="s">
        <v>5</v>
      </c>
      <c r="T4307" s="1">
        <v>45337.614606481482</v>
      </c>
      <c r="U4307" s="1">
        <v>45337.653171296297</v>
      </c>
      <c r="V4307" t="s">
        <v>120</v>
      </c>
      <c r="W4307" t="s">
        <v>608</v>
      </c>
      <c r="X4307" t="s">
        <v>260</v>
      </c>
      <c r="Y4307" t="s">
        <v>123</v>
      </c>
      <c r="Z4307">
        <v>128186093</v>
      </c>
      <c r="AA4307" s="50">
        <v>47030975</v>
      </c>
      <c r="AB4307" t="s">
        <v>124</v>
      </c>
      <c r="AC4307" s="51">
        <v>55.533333333000002</v>
      </c>
    </row>
    <row r="4308" spans="1:29" x14ac:dyDescent="0.25">
      <c r="A4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8" s="4" t="str">
        <f>VLOOKUP(P4308,Lookup!$A$1:$D$19,4,0)</f>
        <v>Bay Area</v>
      </c>
      <c r="C4308" s="4" t="str">
        <f>VLOOKUP(P4308,Lookup!$A$1:$E$19,5,0)</f>
        <v>Region 3</v>
      </c>
      <c r="D4308" s="4" t="str">
        <f>VLOOKUP(P4308,Lookup!$A$1:$B$19,2,0)</f>
        <v>SF</v>
      </c>
      <c r="E4308" s="4" t="str">
        <f>IF(AND((Data[[#This Row],[Min Notif Date]]&gt;$G$3),Data[[#This Row],[Min Notif Date]]&lt;$F$3),"Last Week","No")</f>
        <v>No</v>
      </c>
      <c r="F4308" s="4" t="str">
        <f>VLOOKUP(MONTH(Data[[#This Row],[Min Notif Date]]),Lookup!$G$1:$H$12,2,0)</f>
        <v>5. May</v>
      </c>
      <c r="G4308" s="4" t="str">
        <f t="shared" si="67"/>
        <v/>
      </c>
      <c r="H4308" s="4" t="str">
        <f>IF(AND(Data[[#This Row],[Min Notif Time]]&gt;6,Data[[#This Row],[Min Notif Time]]&lt;17),"Business Hours","Non-Business Hours")</f>
        <v>Business Hours</v>
      </c>
      <c r="I4308" s="4" t="str" cm="1">
        <f t="array" ref="I4308">IFERROR(VLOOKUP(Data[[#This Row],[Min Notif Date]],Lookup!$N$1:$P$11,2,0),_xlfn.IFS(VLOOKUP(WEEKDAY(Data[[#This Row],[Min Notif Date]],2),Lookup!$J$1:$L$7,3,0)="Weekend","Weekend",VLOOKUP(WEEKDAY(Data[[#This Row],[Min Notif Date]],2),Lookup!$J$1:$L$7,3,0)="Weekday","Weekday"))</f>
        <v>Weekday</v>
      </c>
      <c r="J4308" s="4" t="str">
        <f>VLOOKUP(WEEKDAY(Data[[#This Row],[Min Notif Date]],2),Lookup!$J$1:$K$7,2,0)</f>
        <v>5. Fri</v>
      </c>
      <c r="K4308" s="37">
        <f>ROUNDDOWN(Data[[#This Row],[PGE Notified Time]],0)</f>
        <v>45436</v>
      </c>
      <c r="L4308" s="4">
        <f>HOUR(Data[[#This Row],[PGE Notified Time]])</f>
        <v>10</v>
      </c>
      <c r="M4308">
        <v>108063</v>
      </c>
      <c r="O4308" t="s">
        <v>117</v>
      </c>
      <c r="P4308" t="s">
        <v>128</v>
      </c>
      <c r="Q4308" s="44" t="s">
        <v>117</v>
      </c>
      <c r="R4308" t="s">
        <v>119</v>
      </c>
      <c r="S4308" s="1" t="s">
        <v>5</v>
      </c>
      <c r="T4308" s="1">
        <v>45436.429606481484</v>
      </c>
      <c r="U4308" s="1">
        <v>45436.468159722222</v>
      </c>
      <c r="V4308" t="s">
        <v>120</v>
      </c>
      <c r="W4308" t="s">
        <v>608</v>
      </c>
      <c r="X4308" t="s">
        <v>129</v>
      </c>
      <c r="Y4308" t="s">
        <v>123</v>
      </c>
      <c r="Z4308">
        <v>128886771</v>
      </c>
      <c r="AA4308" s="50">
        <v>45701589</v>
      </c>
      <c r="AB4308" t="s">
        <v>124</v>
      </c>
      <c r="AC4308" s="51">
        <v>55.516666667000003</v>
      </c>
    </row>
    <row r="4309" spans="1:29" x14ac:dyDescent="0.25">
      <c r="A4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9" s="4" t="str">
        <f>VLOOKUP(P4309,Lookup!$A$1:$D$19,4,0)</f>
        <v>Bay Area</v>
      </c>
      <c r="C4309" s="4" t="str">
        <f>VLOOKUP(P4309,Lookup!$A$1:$E$19,5,0)</f>
        <v>Region 3</v>
      </c>
      <c r="D4309" s="4" t="str">
        <f>VLOOKUP(P4309,Lookup!$A$1:$B$19,2,0)</f>
        <v>EB</v>
      </c>
      <c r="E4309" s="4" t="str">
        <f>IF(AND((Data[[#This Row],[Min Notif Date]]&gt;$G$3),Data[[#This Row],[Min Notif Date]]&lt;$F$3),"Last Week","No")</f>
        <v>No</v>
      </c>
      <c r="F4309" s="4" t="str">
        <f>VLOOKUP(MONTH(Data[[#This Row],[Min Notif Date]]),Lookup!$G$1:$H$12,2,0)</f>
        <v>4. Apr</v>
      </c>
      <c r="G4309" s="4" t="str">
        <f t="shared" si="67"/>
        <v/>
      </c>
      <c r="H4309" s="4" t="str">
        <f>IF(AND(Data[[#This Row],[Min Notif Time]]&gt;6,Data[[#This Row],[Min Notif Time]]&lt;17),"Business Hours","Non-Business Hours")</f>
        <v>Business Hours</v>
      </c>
      <c r="I4309" s="4" t="str" cm="1">
        <f t="array" ref="I4309">IFERROR(VLOOKUP(Data[[#This Row],[Min Notif Date]],Lookup!$N$1:$P$11,2,0),_xlfn.IFS(VLOOKUP(WEEKDAY(Data[[#This Row],[Min Notif Date]],2),Lookup!$J$1:$L$7,3,0)="Weekend","Weekend",VLOOKUP(WEEKDAY(Data[[#This Row],[Min Notif Date]],2),Lookup!$J$1:$L$7,3,0)="Weekday","Weekday"))</f>
        <v>Weekday</v>
      </c>
      <c r="J4309" s="4" t="str">
        <f>VLOOKUP(WEEKDAY(Data[[#This Row],[Min Notif Date]],2),Lookup!$J$1:$K$7,2,0)</f>
        <v>5. Fri</v>
      </c>
      <c r="K4309" s="37">
        <f>ROUNDDOWN(Data[[#This Row],[PGE Notified Time]],0)</f>
        <v>45394</v>
      </c>
      <c r="L4309" s="4">
        <f>HOUR(Data[[#This Row],[PGE Notified Time]])</f>
        <v>13</v>
      </c>
      <c r="M4309">
        <v>106478</v>
      </c>
      <c r="O4309" t="s">
        <v>117</v>
      </c>
      <c r="P4309" t="s">
        <v>118</v>
      </c>
      <c r="Q4309" s="44" t="s">
        <v>117</v>
      </c>
      <c r="R4309" t="s">
        <v>147</v>
      </c>
      <c r="S4309" s="1" t="s">
        <v>5</v>
      </c>
      <c r="T4309" s="1">
        <v>45394.572569444441</v>
      </c>
      <c r="U4309" s="1">
        <v>45394.611122685186</v>
      </c>
      <c r="V4309" t="s">
        <v>120</v>
      </c>
      <c r="W4309" t="s">
        <v>608</v>
      </c>
      <c r="X4309" t="s">
        <v>188</v>
      </c>
      <c r="Y4309" t="s">
        <v>123</v>
      </c>
      <c r="Z4309">
        <v>128540598</v>
      </c>
      <c r="AA4309" s="50">
        <v>47059506</v>
      </c>
      <c r="AB4309" t="s">
        <v>124</v>
      </c>
      <c r="AC4309" s="51">
        <v>55.516666667000003</v>
      </c>
    </row>
    <row r="4310" spans="1:29" x14ac:dyDescent="0.25">
      <c r="A4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0" s="4" t="str">
        <f>VLOOKUP(P4310,Lookup!$A$1:$D$19,4,0)</f>
        <v>Bay Area</v>
      </c>
      <c r="C4310" s="4" t="str">
        <f>VLOOKUP(P4310,Lookup!$A$1:$E$19,5,0)</f>
        <v>Region 3</v>
      </c>
      <c r="D4310" s="4" t="str">
        <f>VLOOKUP(P4310,Lookup!$A$1:$B$19,2,0)</f>
        <v>SF</v>
      </c>
      <c r="E4310" s="4" t="str">
        <f>IF(AND((Data[[#This Row],[Min Notif Date]]&gt;$G$3),Data[[#This Row],[Min Notif Date]]&lt;$F$3),"Last Week","No")</f>
        <v>No</v>
      </c>
      <c r="F4310" s="4" t="str">
        <f>VLOOKUP(MONTH(Data[[#This Row],[Min Notif Date]]),Lookup!$G$1:$H$12,2,0)</f>
        <v>8. Aug</v>
      </c>
      <c r="G4310" s="4" t="str">
        <f t="shared" si="67"/>
        <v/>
      </c>
      <c r="H4310" s="4" t="str">
        <f>IF(AND(Data[[#This Row],[Min Notif Time]]&gt;6,Data[[#This Row],[Min Notif Time]]&lt;17),"Business Hours","Non-Business Hours")</f>
        <v>Business Hours</v>
      </c>
      <c r="I4310" s="4" t="str" cm="1">
        <f t="array" ref="I4310">IFERROR(VLOOKUP(Data[[#This Row],[Min Notif Date]],Lookup!$N$1:$P$11,2,0),_xlfn.IFS(VLOOKUP(WEEKDAY(Data[[#This Row],[Min Notif Date]],2),Lookup!$J$1:$L$7,3,0)="Weekend","Weekend",VLOOKUP(WEEKDAY(Data[[#This Row],[Min Notif Date]],2),Lookup!$J$1:$L$7,3,0)="Weekday","Weekday"))</f>
        <v>Weekday</v>
      </c>
      <c r="J4310" s="4" t="str">
        <f>VLOOKUP(WEEKDAY(Data[[#This Row],[Min Notif Date]],2),Lookup!$J$1:$K$7,2,0)</f>
        <v>1. Mon</v>
      </c>
      <c r="K4310" s="37">
        <f>ROUNDDOWN(Data[[#This Row],[PGE Notified Time]],0)</f>
        <v>45509</v>
      </c>
      <c r="L4310" s="4">
        <f>HOUR(Data[[#This Row],[PGE Notified Time]])</f>
        <v>9</v>
      </c>
      <c r="M4310">
        <v>110964</v>
      </c>
      <c r="O4310" t="s">
        <v>117</v>
      </c>
      <c r="P4310" t="s">
        <v>128</v>
      </c>
      <c r="Q4310" s="44" t="s">
        <v>117</v>
      </c>
      <c r="R4310" t="s">
        <v>147</v>
      </c>
      <c r="S4310" s="1" t="s">
        <v>5</v>
      </c>
      <c r="T4310" s="1">
        <v>45509.37605324074</v>
      </c>
      <c r="U4310" s="1">
        <v>45509.414571759262</v>
      </c>
      <c r="V4310" t="s">
        <v>120</v>
      </c>
      <c r="W4310" t="s">
        <v>608</v>
      </c>
      <c r="X4310" t="s">
        <v>129</v>
      </c>
      <c r="Y4310" t="s">
        <v>123</v>
      </c>
      <c r="Z4310">
        <v>129329669</v>
      </c>
      <c r="AA4310" s="50">
        <v>47120586</v>
      </c>
      <c r="AB4310" t="s">
        <v>124</v>
      </c>
      <c r="AC4310" s="51">
        <v>55.466666666999998</v>
      </c>
    </row>
    <row r="4311" spans="1:29" x14ac:dyDescent="0.25">
      <c r="A4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1" s="4" t="str">
        <f>VLOOKUP(P4311,Lookup!$A$1:$D$19,4,0)</f>
        <v>Central Valley</v>
      </c>
      <c r="C4311" s="4" t="str">
        <f>VLOOKUP(P4311,Lookup!$A$1:$E$19,5,0)</f>
        <v>Region 5</v>
      </c>
      <c r="D4311" s="4" t="str">
        <f>VLOOKUP(P4311,Lookup!$A$1:$B$19,2,0)</f>
        <v>FR</v>
      </c>
      <c r="E4311" s="4" t="str">
        <f>IF(AND((Data[[#This Row],[Min Notif Date]]&gt;$G$3),Data[[#This Row],[Min Notif Date]]&lt;$F$3),"Last Week","No")</f>
        <v>No</v>
      </c>
      <c r="F4311" s="4" t="str">
        <f>VLOOKUP(MONTH(Data[[#This Row],[Min Notif Date]]),Lookup!$G$1:$H$12,2,0)</f>
        <v>3. Mar</v>
      </c>
      <c r="G4311" s="4" t="str">
        <f t="shared" si="67"/>
        <v/>
      </c>
      <c r="H4311" s="4" t="str">
        <f>IF(AND(Data[[#This Row],[Min Notif Time]]&gt;6,Data[[#This Row],[Min Notif Time]]&lt;17),"Business Hours","Non-Business Hours")</f>
        <v>Business Hours</v>
      </c>
      <c r="I4311" s="4" t="str" cm="1">
        <f t="array" ref="I4311">IFERROR(VLOOKUP(Data[[#This Row],[Min Notif Date]],Lookup!$N$1:$P$11,2,0),_xlfn.IFS(VLOOKUP(WEEKDAY(Data[[#This Row],[Min Notif Date]],2),Lookup!$J$1:$L$7,3,0)="Weekend","Weekend",VLOOKUP(WEEKDAY(Data[[#This Row],[Min Notif Date]],2),Lookup!$J$1:$L$7,3,0)="Weekday","Weekday"))</f>
        <v>Weekday</v>
      </c>
      <c r="J4311" s="4" t="str">
        <f>VLOOKUP(WEEKDAY(Data[[#This Row],[Min Notif Date]],2),Lookup!$J$1:$K$7,2,0)</f>
        <v>1. Mon</v>
      </c>
      <c r="K4311" s="37">
        <f>ROUNDDOWN(Data[[#This Row],[PGE Notified Time]],0)</f>
        <v>45376</v>
      </c>
      <c r="L4311" s="4">
        <f>HOUR(Data[[#This Row],[PGE Notified Time]])</f>
        <v>13</v>
      </c>
      <c r="M4311">
        <v>105740</v>
      </c>
      <c r="N4311" t="s">
        <v>1003</v>
      </c>
      <c r="O4311" t="s">
        <v>57</v>
      </c>
      <c r="P4311" t="s">
        <v>136</v>
      </c>
      <c r="Q4311" s="44" t="s">
        <v>259</v>
      </c>
      <c r="R4311" t="s">
        <v>119</v>
      </c>
      <c r="S4311" s="1">
        <v>45376.55872685185</v>
      </c>
      <c r="T4311" s="1">
        <v>45376.559756944444</v>
      </c>
      <c r="U4311" s="1">
        <v>45376.597245370373</v>
      </c>
      <c r="V4311" t="s">
        <v>120</v>
      </c>
      <c r="W4311" t="s">
        <v>121</v>
      </c>
      <c r="X4311" t="s">
        <v>137</v>
      </c>
      <c r="Y4311" t="s">
        <v>123</v>
      </c>
      <c r="Z4311">
        <v>128368598</v>
      </c>
      <c r="AA4311" s="50">
        <v>35543308</v>
      </c>
      <c r="AB4311" t="s">
        <v>124</v>
      </c>
      <c r="AC4311" s="51">
        <v>55.466666666999998</v>
      </c>
    </row>
    <row r="4312" spans="1:29" x14ac:dyDescent="0.25">
      <c r="A4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2" s="4" t="str">
        <f>VLOOKUP(P4312,Lookup!$A$1:$D$19,4,0)</f>
        <v>Bay Area</v>
      </c>
      <c r="C4312" s="4" t="str">
        <f>VLOOKUP(P4312,Lookup!$A$1:$E$19,5,0)</f>
        <v>Region 3</v>
      </c>
      <c r="D4312" s="4" t="str">
        <f>VLOOKUP(P4312,Lookup!$A$1:$B$19,2,0)</f>
        <v>SF</v>
      </c>
      <c r="E4312" s="4" t="str">
        <f>IF(AND((Data[[#This Row],[Min Notif Date]]&gt;$G$3),Data[[#This Row],[Min Notif Date]]&lt;$F$3),"Last Week","No")</f>
        <v>No</v>
      </c>
      <c r="F4312" s="4" t="str">
        <f>VLOOKUP(MONTH(Data[[#This Row],[Min Notif Date]]),Lookup!$G$1:$H$12,2,0)</f>
        <v>4. Apr</v>
      </c>
      <c r="G4312" s="4" t="str">
        <f t="shared" si="67"/>
        <v/>
      </c>
      <c r="H4312" s="4" t="str">
        <f>IF(AND(Data[[#This Row],[Min Notif Time]]&gt;6,Data[[#This Row],[Min Notif Time]]&lt;17),"Business Hours","Non-Business Hours")</f>
        <v>Business Hours</v>
      </c>
      <c r="I4312" s="4" t="str" cm="1">
        <f t="array" ref="I4312">IFERROR(VLOOKUP(Data[[#This Row],[Min Notif Date]],Lookup!$N$1:$P$11,2,0),_xlfn.IFS(VLOOKUP(WEEKDAY(Data[[#This Row],[Min Notif Date]],2),Lookup!$J$1:$L$7,3,0)="Weekend","Weekend",VLOOKUP(WEEKDAY(Data[[#This Row],[Min Notif Date]],2),Lookup!$J$1:$L$7,3,0)="Weekday","Weekday"))</f>
        <v>Weekday</v>
      </c>
      <c r="J4312" s="4" t="str">
        <f>VLOOKUP(WEEKDAY(Data[[#This Row],[Min Notif Date]],2),Lookup!$J$1:$K$7,2,0)</f>
        <v>2. Tue</v>
      </c>
      <c r="K4312" s="37">
        <f>ROUNDDOWN(Data[[#This Row],[PGE Notified Time]],0)</f>
        <v>45412</v>
      </c>
      <c r="L4312" s="4">
        <f>HOUR(Data[[#This Row],[PGE Notified Time]])</f>
        <v>9</v>
      </c>
      <c r="M4312">
        <v>107135</v>
      </c>
      <c r="O4312" t="s">
        <v>117</v>
      </c>
      <c r="P4312" t="s">
        <v>128</v>
      </c>
      <c r="Q4312" s="44" t="s">
        <v>117</v>
      </c>
      <c r="R4312" t="s">
        <v>119</v>
      </c>
      <c r="S4312" s="1" t="s">
        <v>5</v>
      </c>
      <c r="T4312" s="1">
        <v>45412.392256944448</v>
      </c>
      <c r="U4312" s="1">
        <v>45412.43072916667</v>
      </c>
      <c r="V4312" t="s">
        <v>120</v>
      </c>
      <c r="W4312" t="s">
        <v>608</v>
      </c>
      <c r="X4312" t="s">
        <v>129</v>
      </c>
      <c r="Y4312" t="s">
        <v>123</v>
      </c>
      <c r="Z4312">
        <v>128692933</v>
      </c>
      <c r="AA4312" s="50">
        <v>35549894</v>
      </c>
      <c r="AB4312" t="s">
        <v>124</v>
      </c>
      <c r="AC4312" s="51">
        <v>55.4</v>
      </c>
    </row>
    <row r="4313" spans="1:29" x14ac:dyDescent="0.25">
      <c r="A4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3" s="4" t="str">
        <f>VLOOKUP(P4313,Lookup!$A$1:$D$19,4,0)</f>
        <v>Bay Area</v>
      </c>
      <c r="C4313" s="4" t="str">
        <f>VLOOKUP(P4313,Lookup!$A$1:$E$19,5,0)</f>
        <v>Region 3</v>
      </c>
      <c r="D4313" s="4" t="str">
        <f>VLOOKUP(P4313,Lookup!$A$1:$B$19,2,0)</f>
        <v>DI</v>
      </c>
      <c r="E4313" s="4" t="str">
        <f>IF(AND((Data[[#This Row],[Min Notif Date]]&gt;$G$3),Data[[#This Row],[Min Notif Date]]&lt;$F$3),"Last Week","No")</f>
        <v>No</v>
      </c>
      <c r="F4313" s="4" t="str">
        <f>VLOOKUP(MONTH(Data[[#This Row],[Min Notif Date]]),Lookup!$G$1:$H$12,2,0)</f>
        <v>10. Oct</v>
      </c>
      <c r="G4313" s="4" t="str">
        <f t="shared" si="67"/>
        <v/>
      </c>
      <c r="H4313" s="4" t="str">
        <f>IF(AND(Data[[#This Row],[Min Notif Time]]&gt;6,Data[[#This Row],[Min Notif Time]]&lt;17),"Business Hours","Non-Business Hours")</f>
        <v>Business Hours</v>
      </c>
      <c r="I4313" s="4" t="str" cm="1">
        <f t="array" ref="I4313">IFERROR(VLOOKUP(Data[[#This Row],[Min Notif Date]],Lookup!$N$1:$P$11,2,0),_xlfn.IFS(VLOOKUP(WEEKDAY(Data[[#This Row],[Min Notif Date]],2),Lookup!$J$1:$L$7,3,0)="Weekend","Weekend",VLOOKUP(WEEKDAY(Data[[#This Row],[Min Notif Date]],2),Lookup!$J$1:$L$7,3,0)="Weekday","Weekday"))</f>
        <v>Weekday</v>
      </c>
      <c r="J4313" s="4" t="str">
        <f>VLOOKUP(WEEKDAY(Data[[#This Row],[Min Notif Date]],2),Lookup!$J$1:$K$7,2,0)</f>
        <v>2. Tue</v>
      </c>
      <c r="K4313" s="37">
        <f>ROUNDDOWN(Data[[#This Row],[PGE Notified Time]],0)</f>
        <v>45580</v>
      </c>
      <c r="L4313" s="4">
        <f>HOUR(Data[[#This Row],[PGE Notified Time]])</f>
        <v>10</v>
      </c>
      <c r="M4313">
        <v>113681</v>
      </c>
      <c r="O4313" t="s">
        <v>117</v>
      </c>
      <c r="P4313" t="s">
        <v>141</v>
      </c>
      <c r="Q4313" s="44" t="s">
        <v>117</v>
      </c>
      <c r="R4313" t="s">
        <v>147</v>
      </c>
      <c r="S4313" s="1" t="s">
        <v>5</v>
      </c>
      <c r="T4313" s="1">
        <v>45580.450474537036</v>
      </c>
      <c r="U4313" s="1">
        <v>45580.488935185182</v>
      </c>
      <c r="V4313" t="s">
        <v>120</v>
      </c>
      <c r="W4313" t="s">
        <v>608</v>
      </c>
      <c r="X4313" t="s">
        <v>182</v>
      </c>
      <c r="Y4313" t="s">
        <v>123</v>
      </c>
      <c r="Z4313">
        <v>129689358</v>
      </c>
      <c r="AA4313" s="50">
        <v>47159886</v>
      </c>
      <c r="AB4313" t="s">
        <v>124</v>
      </c>
      <c r="AC4313" s="51">
        <v>55.383333333000003</v>
      </c>
    </row>
    <row r="4314" spans="1:29" x14ac:dyDescent="0.25">
      <c r="A4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4" s="4" t="str">
        <f>VLOOKUP(P4314,Lookup!$A$1:$D$19,4,0)</f>
        <v>Bay Area</v>
      </c>
      <c r="C4314" s="4" t="str">
        <f>VLOOKUP(P4314,Lookup!$A$1:$E$19,5,0)</f>
        <v>Region 3</v>
      </c>
      <c r="D4314" s="4" t="str">
        <f>VLOOKUP(P4314,Lookup!$A$1:$B$19,2,0)</f>
        <v>DI</v>
      </c>
      <c r="E4314" s="4" t="str">
        <f>IF(AND((Data[[#This Row],[Min Notif Date]]&gt;$G$3),Data[[#This Row],[Min Notif Date]]&lt;$F$3),"Last Week","No")</f>
        <v>No</v>
      </c>
      <c r="F4314" s="4" t="str">
        <f>VLOOKUP(MONTH(Data[[#This Row],[Min Notif Date]]),Lookup!$G$1:$H$12,2,0)</f>
        <v>7. Jul</v>
      </c>
      <c r="G4314" s="4" t="str">
        <f t="shared" si="67"/>
        <v/>
      </c>
      <c r="H4314" s="4" t="str">
        <f>IF(AND(Data[[#This Row],[Min Notif Time]]&gt;6,Data[[#This Row],[Min Notif Time]]&lt;17),"Business Hours","Non-Business Hours")</f>
        <v>Business Hours</v>
      </c>
      <c r="I4314" s="4" t="str" cm="1">
        <f t="array" ref="I4314">IFERROR(VLOOKUP(Data[[#This Row],[Min Notif Date]],Lookup!$N$1:$P$11,2,0),_xlfn.IFS(VLOOKUP(WEEKDAY(Data[[#This Row],[Min Notif Date]],2),Lookup!$J$1:$L$7,3,0)="Weekend","Weekend",VLOOKUP(WEEKDAY(Data[[#This Row],[Min Notif Date]],2),Lookup!$J$1:$L$7,3,0)="Weekday","Weekday"))</f>
        <v>Weekday</v>
      </c>
      <c r="J4314" s="4" t="str">
        <f>VLOOKUP(WEEKDAY(Data[[#This Row],[Min Notif Date]],2),Lookup!$J$1:$K$7,2,0)</f>
        <v>2. Tue</v>
      </c>
      <c r="K4314" s="37">
        <f>ROUNDDOWN(Data[[#This Row],[PGE Notified Time]],0)</f>
        <v>45482</v>
      </c>
      <c r="L4314" s="4">
        <f>HOUR(Data[[#This Row],[PGE Notified Time]])</f>
        <v>9</v>
      </c>
      <c r="M4314">
        <v>109900</v>
      </c>
      <c r="O4314" t="s">
        <v>117</v>
      </c>
      <c r="P4314" t="s">
        <v>141</v>
      </c>
      <c r="Q4314" s="44" t="s">
        <v>117</v>
      </c>
      <c r="R4314" t="s">
        <v>147</v>
      </c>
      <c r="S4314" s="1" t="s">
        <v>5</v>
      </c>
      <c r="T4314" s="1">
        <v>45482.399039351854</v>
      </c>
      <c r="U4314" s="1">
        <v>45482.4375</v>
      </c>
      <c r="V4314" t="s">
        <v>120</v>
      </c>
      <c r="W4314" t="s">
        <v>608</v>
      </c>
      <c r="X4314" t="s">
        <v>194</v>
      </c>
      <c r="Y4314" t="s">
        <v>123</v>
      </c>
      <c r="Z4314">
        <v>129189744</v>
      </c>
      <c r="AA4314" s="50">
        <v>47113011</v>
      </c>
      <c r="AB4314" t="s">
        <v>124</v>
      </c>
      <c r="AC4314" s="51">
        <v>55.383333333000003</v>
      </c>
    </row>
    <row r="4315" spans="1:29" x14ac:dyDescent="0.25">
      <c r="A4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5" s="4" t="str">
        <f>VLOOKUP(P4315,Lookup!$A$1:$D$19,4,0)</f>
        <v>South Bay</v>
      </c>
      <c r="C4315" s="4" t="str">
        <f>VLOOKUP(P4315,Lookup!$A$1:$E$19,5,0)</f>
        <v>Region 4</v>
      </c>
      <c r="D4315" s="4" t="str">
        <f>VLOOKUP(P4315,Lookup!$A$1:$B$19,2,0)</f>
        <v>CC</v>
      </c>
      <c r="E4315" s="4" t="str">
        <f>IF(AND((Data[[#This Row],[Min Notif Date]]&gt;$G$3),Data[[#This Row],[Min Notif Date]]&lt;$F$3),"Last Week","No")</f>
        <v>No</v>
      </c>
      <c r="F4315" s="4" t="str">
        <f>VLOOKUP(MONTH(Data[[#This Row],[Min Notif Date]]),Lookup!$G$1:$H$12,2,0)</f>
        <v>6. Jun</v>
      </c>
      <c r="G4315" s="4" t="str">
        <f t="shared" si="67"/>
        <v/>
      </c>
      <c r="H4315" s="4" t="str">
        <f>IF(AND(Data[[#This Row],[Min Notif Time]]&gt;6,Data[[#This Row],[Min Notif Time]]&lt;17),"Business Hours","Non-Business Hours")</f>
        <v>Business Hours</v>
      </c>
      <c r="I4315" s="4" t="str" cm="1">
        <f t="array" ref="I4315">IFERROR(VLOOKUP(Data[[#This Row],[Min Notif Date]],Lookup!$N$1:$P$11,2,0),_xlfn.IFS(VLOOKUP(WEEKDAY(Data[[#This Row],[Min Notif Date]],2),Lookup!$J$1:$L$7,3,0)="Weekend","Weekend",VLOOKUP(WEEKDAY(Data[[#This Row],[Min Notif Date]],2),Lookup!$J$1:$L$7,3,0)="Weekday","Weekday"))</f>
        <v>Weekday</v>
      </c>
      <c r="J4315" s="4" t="str">
        <f>VLOOKUP(WEEKDAY(Data[[#This Row],[Min Notif Date]],2),Lookup!$J$1:$K$7,2,0)</f>
        <v>2. Tue</v>
      </c>
      <c r="K4315" s="37">
        <f>ROUNDDOWN(Data[[#This Row],[PGE Notified Time]],0)</f>
        <v>45461</v>
      </c>
      <c r="L4315" s="4">
        <f>HOUR(Data[[#This Row],[PGE Notified Time]])</f>
        <v>14</v>
      </c>
      <c r="M4315">
        <v>109111</v>
      </c>
      <c r="O4315" t="s">
        <v>117</v>
      </c>
      <c r="P4315" t="s">
        <v>134</v>
      </c>
      <c r="Q4315" s="44" t="s">
        <v>117</v>
      </c>
      <c r="R4315" t="s">
        <v>147</v>
      </c>
      <c r="S4315" s="1" t="s">
        <v>5</v>
      </c>
      <c r="T4315" s="1">
        <v>45461.597638888888</v>
      </c>
      <c r="U4315" s="1">
        <v>45461.636099537034</v>
      </c>
      <c r="V4315" t="s">
        <v>120</v>
      </c>
      <c r="W4315" t="s">
        <v>608</v>
      </c>
      <c r="X4315" t="s">
        <v>242</v>
      </c>
      <c r="Y4315" t="s">
        <v>123</v>
      </c>
      <c r="Z4315">
        <v>129093476</v>
      </c>
      <c r="AA4315" s="50">
        <v>47098234</v>
      </c>
      <c r="AB4315" t="s">
        <v>124</v>
      </c>
      <c r="AC4315" s="51">
        <v>55.383333333000003</v>
      </c>
    </row>
    <row r="4316" spans="1:29" x14ac:dyDescent="0.25">
      <c r="A4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6" s="4" t="str">
        <f>VLOOKUP(P4316,Lookup!$A$1:$D$19,4,0)</f>
        <v>Bay Area</v>
      </c>
      <c r="C4316" s="4" t="str">
        <f>VLOOKUP(P4316,Lookup!$A$1:$E$19,5,0)</f>
        <v>Region 3</v>
      </c>
      <c r="D4316" s="4" t="str">
        <f>VLOOKUP(P4316,Lookup!$A$1:$B$19,2,0)</f>
        <v>PN</v>
      </c>
      <c r="E4316" s="4" t="str">
        <f>IF(AND((Data[[#This Row],[Min Notif Date]]&gt;$G$3),Data[[#This Row],[Min Notif Date]]&lt;$F$3),"Last Week","No")</f>
        <v>No</v>
      </c>
      <c r="F4316" s="4" t="str">
        <f>VLOOKUP(MONTH(Data[[#This Row],[Min Notif Date]]),Lookup!$G$1:$H$12,2,0)</f>
        <v>1. Jan</v>
      </c>
      <c r="G4316" s="4" t="str">
        <f t="shared" si="67"/>
        <v/>
      </c>
      <c r="H4316" s="4" t="str">
        <f>IF(AND(Data[[#This Row],[Min Notif Time]]&gt;6,Data[[#This Row],[Min Notif Time]]&lt;17),"Business Hours","Non-Business Hours")</f>
        <v>Business Hours</v>
      </c>
      <c r="I4316" s="4" t="str" cm="1">
        <f t="array" ref="I4316">IFERROR(VLOOKUP(Data[[#This Row],[Min Notif Date]],Lookup!$N$1:$P$11,2,0),_xlfn.IFS(VLOOKUP(WEEKDAY(Data[[#This Row],[Min Notif Date]],2),Lookup!$J$1:$L$7,3,0)="Weekend","Weekend",VLOOKUP(WEEKDAY(Data[[#This Row],[Min Notif Date]],2),Lookup!$J$1:$L$7,3,0)="Weekday","Weekday"))</f>
        <v>Weekday</v>
      </c>
      <c r="J4316" s="4" t="str">
        <f>VLOOKUP(WEEKDAY(Data[[#This Row],[Min Notif Date]],2),Lookup!$J$1:$K$7,2,0)</f>
        <v>2. Tue</v>
      </c>
      <c r="K4316" s="37">
        <f>ROUNDDOWN(Data[[#This Row],[PGE Notified Time]],0)</f>
        <v>45321</v>
      </c>
      <c r="L4316" s="4">
        <f>HOUR(Data[[#This Row],[PGE Notified Time]])</f>
        <v>13</v>
      </c>
      <c r="M4316">
        <v>103532</v>
      </c>
      <c r="O4316" t="s">
        <v>117</v>
      </c>
      <c r="P4316" t="s">
        <v>165</v>
      </c>
      <c r="Q4316" s="44" t="s">
        <v>117</v>
      </c>
      <c r="R4316" t="s">
        <v>147</v>
      </c>
      <c r="S4316" s="1" t="s">
        <v>5</v>
      </c>
      <c r="T4316" s="1">
        <v>45321.555763888886</v>
      </c>
      <c r="U4316" s="1">
        <v>45321.594189814816</v>
      </c>
      <c r="V4316" t="s">
        <v>120</v>
      </c>
      <c r="W4316" t="s">
        <v>608</v>
      </c>
      <c r="X4316" t="s">
        <v>183</v>
      </c>
      <c r="Y4316" t="s">
        <v>123</v>
      </c>
      <c r="Z4316">
        <v>128104323</v>
      </c>
      <c r="AA4316" s="50">
        <v>46175149</v>
      </c>
      <c r="AB4316" t="s">
        <v>124</v>
      </c>
      <c r="AC4316" s="51">
        <v>55.333333332999999</v>
      </c>
    </row>
    <row r="4317" spans="1:29" x14ac:dyDescent="0.25">
      <c r="A4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7" s="4" t="str">
        <f>VLOOKUP(P4317,Lookup!$A$1:$D$19,4,0)</f>
        <v>South Bay</v>
      </c>
      <c r="C4317" s="4" t="str">
        <f>VLOOKUP(P4317,Lookup!$A$1:$E$19,5,0)</f>
        <v>Region 4</v>
      </c>
      <c r="D4317" s="4" t="str">
        <f>VLOOKUP(P4317,Lookup!$A$1:$B$19,2,0)</f>
        <v>DA</v>
      </c>
      <c r="E4317" s="4" t="str">
        <f>IF(AND((Data[[#This Row],[Min Notif Date]]&gt;$G$3),Data[[#This Row],[Min Notif Date]]&lt;$F$3),"Last Week","No")</f>
        <v>No</v>
      </c>
      <c r="F4317" s="4" t="str">
        <f>VLOOKUP(MONTH(Data[[#This Row],[Min Notif Date]]),Lookup!$G$1:$H$12,2,0)</f>
        <v>6. Jun</v>
      </c>
      <c r="G4317" s="4" t="str">
        <f t="shared" si="67"/>
        <v/>
      </c>
      <c r="H4317" s="4" t="str">
        <f>IF(AND(Data[[#This Row],[Min Notif Time]]&gt;6,Data[[#This Row],[Min Notif Time]]&lt;17),"Business Hours","Non-Business Hours")</f>
        <v>Business Hours</v>
      </c>
      <c r="I4317" s="4" t="str" cm="1">
        <f t="array" ref="I4317">IFERROR(VLOOKUP(Data[[#This Row],[Min Notif Date]],Lookup!$N$1:$P$11,2,0),_xlfn.IFS(VLOOKUP(WEEKDAY(Data[[#This Row],[Min Notif Date]],2),Lookup!$J$1:$L$7,3,0)="Weekend","Weekend",VLOOKUP(WEEKDAY(Data[[#This Row],[Min Notif Date]],2),Lookup!$J$1:$L$7,3,0)="Weekday","Weekday"))</f>
        <v>Weekday</v>
      </c>
      <c r="J4317" s="4" t="str">
        <f>VLOOKUP(WEEKDAY(Data[[#This Row],[Min Notif Date]],2),Lookup!$J$1:$K$7,2,0)</f>
        <v>4. Thu</v>
      </c>
      <c r="K4317" s="37">
        <f>ROUNDDOWN(Data[[#This Row],[PGE Notified Time]],0)</f>
        <v>45456</v>
      </c>
      <c r="L4317" s="4">
        <f>HOUR(Data[[#This Row],[PGE Notified Time]])</f>
        <v>11</v>
      </c>
      <c r="M4317">
        <v>108902</v>
      </c>
      <c r="O4317" t="s">
        <v>117</v>
      </c>
      <c r="P4317" t="s">
        <v>163</v>
      </c>
      <c r="Q4317" s="44" t="s">
        <v>117</v>
      </c>
      <c r="R4317" t="s">
        <v>147</v>
      </c>
      <c r="S4317" s="1" t="s">
        <v>5</v>
      </c>
      <c r="T4317" s="1">
        <v>45456.494421296295</v>
      </c>
      <c r="U4317" s="1">
        <v>45456.532800925925</v>
      </c>
      <c r="V4317" t="s">
        <v>120</v>
      </c>
      <c r="W4317" t="s">
        <v>608</v>
      </c>
      <c r="X4317" t="s">
        <v>180</v>
      </c>
      <c r="Y4317" t="s">
        <v>123</v>
      </c>
      <c r="Z4317">
        <v>129071793</v>
      </c>
      <c r="AA4317" s="50">
        <v>47094254</v>
      </c>
      <c r="AB4317" t="s">
        <v>124</v>
      </c>
      <c r="AC4317" s="51">
        <v>55.266666667000003</v>
      </c>
    </row>
    <row r="4318" spans="1:29" x14ac:dyDescent="0.25">
      <c r="A4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8" s="4" t="str">
        <f>VLOOKUP(P4318,Lookup!$A$1:$D$19,4,0)</f>
        <v>South Bay</v>
      </c>
      <c r="C4318" s="4" t="str">
        <f>VLOOKUP(P4318,Lookup!$A$1:$E$19,5,0)</f>
        <v>Region 4</v>
      </c>
      <c r="D4318" s="4" t="str">
        <f>VLOOKUP(P4318,Lookup!$A$1:$B$19,2,0)</f>
        <v>CC</v>
      </c>
      <c r="E4318" s="4" t="str">
        <f>IF(AND((Data[[#This Row],[Min Notif Date]]&gt;$G$3),Data[[#This Row],[Min Notif Date]]&lt;$F$3),"Last Week","No")</f>
        <v>No</v>
      </c>
      <c r="F4318" s="4" t="str">
        <f>VLOOKUP(MONTH(Data[[#This Row],[Min Notif Date]]),Lookup!$G$1:$H$12,2,0)</f>
        <v>4. Apr</v>
      </c>
      <c r="G4318" s="4" t="str">
        <f t="shared" si="67"/>
        <v/>
      </c>
      <c r="H4318" s="4" t="str">
        <f>IF(AND(Data[[#This Row],[Min Notif Time]]&gt;6,Data[[#This Row],[Min Notif Time]]&lt;17),"Business Hours","Non-Business Hours")</f>
        <v>Business Hours</v>
      </c>
      <c r="I4318" s="4" t="str" cm="1">
        <f t="array" ref="I4318">IFERROR(VLOOKUP(Data[[#This Row],[Min Notif Date]],Lookup!$N$1:$P$11,2,0),_xlfn.IFS(VLOOKUP(WEEKDAY(Data[[#This Row],[Min Notif Date]],2),Lookup!$J$1:$L$7,3,0)="Weekend","Weekend",VLOOKUP(WEEKDAY(Data[[#This Row],[Min Notif Date]],2),Lookup!$J$1:$L$7,3,0)="Weekday","Weekday"))</f>
        <v>Weekday</v>
      </c>
      <c r="J4318" s="4" t="str">
        <f>VLOOKUP(WEEKDAY(Data[[#This Row],[Min Notif Date]],2),Lookup!$J$1:$K$7,2,0)</f>
        <v>2. Tue</v>
      </c>
      <c r="K4318" s="37">
        <f>ROUNDDOWN(Data[[#This Row],[PGE Notified Time]],0)</f>
        <v>45412</v>
      </c>
      <c r="L4318" s="4">
        <f>HOUR(Data[[#This Row],[PGE Notified Time]])</f>
        <v>10</v>
      </c>
      <c r="M4318">
        <v>107142</v>
      </c>
      <c r="O4318" t="s">
        <v>117</v>
      </c>
      <c r="P4318" t="s">
        <v>134</v>
      </c>
      <c r="Q4318" s="44" t="s">
        <v>117</v>
      </c>
      <c r="R4318" t="s">
        <v>119</v>
      </c>
      <c r="S4318" s="1" t="s">
        <v>5</v>
      </c>
      <c r="T4318" s="1">
        <v>45412.444305555553</v>
      </c>
      <c r="U4318" s="1">
        <v>45412.482638888891</v>
      </c>
      <c r="V4318" t="s">
        <v>120</v>
      </c>
      <c r="W4318" t="s">
        <v>608</v>
      </c>
      <c r="X4318" t="s">
        <v>135</v>
      </c>
      <c r="Y4318" t="s">
        <v>123</v>
      </c>
      <c r="Z4318">
        <v>128683466</v>
      </c>
      <c r="AA4318" s="50">
        <v>47064394</v>
      </c>
      <c r="AB4318" t="s">
        <v>124</v>
      </c>
      <c r="AC4318" s="51">
        <v>55.2</v>
      </c>
    </row>
    <row r="4319" spans="1:29" x14ac:dyDescent="0.25">
      <c r="A4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9" s="4" t="str">
        <f>VLOOKUP(P4319,Lookup!$A$1:$D$19,4,0)</f>
        <v>Central Valley</v>
      </c>
      <c r="C4319" s="4" t="str">
        <f>VLOOKUP(P4319,Lookup!$A$1:$E$19,5,0)</f>
        <v>Region 5</v>
      </c>
      <c r="D4319" s="4" t="str">
        <f>VLOOKUP(P4319,Lookup!$A$1:$B$19,2,0)</f>
        <v>YO</v>
      </c>
      <c r="E4319" s="4" t="str">
        <f>IF(AND((Data[[#This Row],[Min Notif Date]]&gt;$G$3),Data[[#This Row],[Min Notif Date]]&lt;$F$3),"Last Week","No")</f>
        <v>No</v>
      </c>
      <c r="F4319" s="4" t="str">
        <f>VLOOKUP(MONTH(Data[[#This Row],[Min Notif Date]]),Lookup!$G$1:$H$12,2,0)</f>
        <v>8. Aug</v>
      </c>
      <c r="G4319" s="4" t="str">
        <f t="shared" si="67"/>
        <v/>
      </c>
      <c r="H4319" s="4" t="str">
        <f>IF(AND(Data[[#This Row],[Min Notif Time]]&gt;6,Data[[#This Row],[Min Notif Time]]&lt;17),"Business Hours","Non-Business Hours")</f>
        <v>Business Hours</v>
      </c>
      <c r="I4319" s="4" t="str" cm="1">
        <f t="array" ref="I4319">IFERROR(VLOOKUP(Data[[#This Row],[Min Notif Date]],Lookup!$N$1:$P$11,2,0),_xlfn.IFS(VLOOKUP(WEEKDAY(Data[[#This Row],[Min Notif Date]],2),Lookup!$J$1:$L$7,3,0)="Weekend","Weekend",VLOOKUP(WEEKDAY(Data[[#This Row],[Min Notif Date]],2),Lookup!$J$1:$L$7,3,0)="Weekday","Weekday"))</f>
        <v>Weekday</v>
      </c>
      <c r="J4319" s="4" t="str">
        <f>VLOOKUP(WEEKDAY(Data[[#This Row],[Min Notif Date]],2),Lookup!$J$1:$K$7,2,0)</f>
        <v>3. Wed</v>
      </c>
      <c r="K4319" s="37">
        <f>ROUNDDOWN(Data[[#This Row],[PGE Notified Time]],0)</f>
        <v>45518</v>
      </c>
      <c r="L4319" s="4">
        <f>HOUR(Data[[#This Row],[PGE Notified Time]])</f>
        <v>9</v>
      </c>
      <c r="M4319">
        <v>111354</v>
      </c>
      <c r="N4319">
        <v>7791223422</v>
      </c>
      <c r="O4319" t="s">
        <v>57</v>
      </c>
      <c r="P4319" t="s">
        <v>197</v>
      </c>
      <c r="Q4319" s="44" t="s">
        <v>422</v>
      </c>
      <c r="R4319" t="s">
        <v>147</v>
      </c>
      <c r="S4319" s="1">
        <v>45518.386689814812</v>
      </c>
      <c r="T4319" s="1">
        <v>45518.388842592591</v>
      </c>
      <c r="U4319" s="1">
        <v>45518.425000000003</v>
      </c>
      <c r="V4319" t="s">
        <v>120</v>
      </c>
      <c r="W4319" t="s">
        <v>121</v>
      </c>
      <c r="X4319" t="s">
        <v>427</v>
      </c>
      <c r="Y4319" t="s">
        <v>123</v>
      </c>
      <c r="AA4319" s="50"/>
      <c r="AB4319" t="s">
        <v>124</v>
      </c>
      <c r="AC4319" s="51">
        <v>55.166666667000001</v>
      </c>
    </row>
    <row r="4320" spans="1:29" x14ac:dyDescent="0.25">
      <c r="A4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20" s="4" t="str">
        <f>VLOOKUP(P4320,Lookup!$A$1:$D$19,4,0)</f>
        <v>North Valley</v>
      </c>
      <c r="C4320" s="4" t="str">
        <f>VLOOKUP(P4320,Lookup!$A$1:$E$19,5,0)</f>
        <v>Region 2</v>
      </c>
      <c r="D4320" s="4" t="str">
        <f>VLOOKUP(P4320,Lookup!$A$1:$B$19,2,0)</f>
        <v>SA</v>
      </c>
      <c r="E4320" s="4" t="str">
        <f>IF(AND((Data[[#This Row],[Min Notif Date]]&gt;$G$3),Data[[#This Row],[Min Notif Date]]&lt;$F$3),"Last Week","No")</f>
        <v>No</v>
      </c>
      <c r="F4320" s="4" t="str">
        <f>VLOOKUP(MONTH(Data[[#This Row],[Min Notif Date]]),Lookup!$G$1:$H$12,2,0)</f>
        <v>6. Jun</v>
      </c>
      <c r="G4320" s="4" t="str">
        <f t="shared" si="67"/>
        <v/>
      </c>
      <c r="H4320" s="4" t="str">
        <f>IF(AND(Data[[#This Row],[Min Notif Time]]&gt;6,Data[[#This Row],[Min Notif Time]]&lt;17),"Business Hours","Non-Business Hours")</f>
        <v>Business Hours</v>
      </c>
      <c r="I4320" s="4" t="str" cm="1">
        <f t="array" ref="I4320">IFERROR(VLOOKUP(Data[[#This Row],[Min Notif Date]],Lookup!$N$1:$P$11,2,0),_xlfn.IFS(VLOOKUP(WEEKDAY(Data[[#This Row],[Min Notif Date]],2),Lookup!$J$1:$L$7,3,0)="Weekend","Weekend",VLOOKUP(WEEKDAY(Data[[#This Row],[Min Notif Date]],2),Lookup!$J$1:$L$7,3,0)="Weekday","Weekday"))</f>
        <v>Weekday</v>
      </c>
      <c r="J4320" s="4" t="str">
        <f>VLOOKUP(WEEKDAY(Data[[#This Row],[Min Notif Date]],2),Lookup!$J$1:$K$7,2,0)</f>
        <v>5. Fri</v>
      </c>
      <c r="K4320" s="37">
        <f>ROUNDDOWN(Data[[#This Row],[PGE Notified Time]],0)</f>
        <v>45450</v>
      </c>
      <c r="L4320" s="4">
        <f>HOUR(Data[[#This Row],[PGE Notified Time]])</f>
        <v>14</v>
      </c>
      <c r="M4320">
        <v>108630</v>
      </c>
      <c r="N4320">
        <v>5136022252</v>
      </c>
      <c r="O4320" t="s">
        <v>57</v>
      </c>
      <c r="P4320" t="s">
        <v>175</v>
      </c>
      <c r="Q4320" s="44" t="s">
        <v>259</v>
      </c>
      <c r="R4320" t="s">
        <v>119</v>
      </c>
      <c r="S4320" s="1">
        <v>45450.609618055554</v>
      </c>
      <c r="T4320" s="1">
        <v>45450.610509259262</v>
      </c>
      <c r="U4320" s="1">
        <v>45450.647916666669</v>
      </c>
      <c r="V4320" t="s">
        <v>120</v>
      </c>
      <c r="W4320" t="s">
        <v>121</v>
      </c>
      <c r="X4320" t="s">
        <v>330</v>
      </c>
      <c r="Y4320" t="s">
        <v>123</v>
      </c>
      <c r="Z4320">
        <v>129037488</v>
      </c>
      <c r="AA4320" s="50">
        <v>47090255</v>
      </c>
      <c r="AB4320" t="s">
        <v>124</v>
      </c>
      <c r="AC4320" s="51">
        <v>55.15</v>
      </c>
    </row>
    <row r="4321" spans="1:29" x14ac:dyDescent="0.25">
      <c r="A4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1" s="4" t="str">
        <f>VLOOKUP(P4321,Lookup!$A$1:$D$19,4,0)</f>
        <v>Bay Area</v>
      </c>
      <c r="C4321" s="4" t="str">
        <f>VLOOKUP(P4321,Lookup!$A$1:$E$19,5,0)</f>
        <v>Region 3</v>
      </c>
      <c r="D4321" s="4" t="str">
        <f>VLOOKUP(P4321,Lookup!$A$1:$B$19,2,0)</f>
        <v>EB</v>
      </c>
      <c r="E4321" s="4" t="str">
        <f>IF(AND((Data[[#This Row],[Min Notif Date]]&gt;$G$3),Data[[#This Row],[Min Notif Date]]&lt;$F$3),"Last Week","No")</f>
        <v>No</v>
      </c>
      <c r="F4321" s="4" t="str">
        <f>VLOOKUP(MONTH(Data[[#This Row],[Min Notif Date]]),Lookup!$G$1:$H$12,2,0)</f>
        <v>9. Sep</v>
      </c>
      <c r="G4321" s="4" t="str">
        <f t="shared" si="67"/>
        <v/>
      </c>
      <c r="H4321" s="4" t="str">
        <f>IF(AND(Data[[#This Row],[Min Notif Time]]&gt;6,Data[[#This Row],[Min Notif Time]]&lt;17),"Business Hours","Non-Business Hours")</f>
        <v>Business Hours</v>
      </c>
      <c r="I4321" s="4" t="str" cm="1">
        <f t="array" ref="I4321">IFERROR(VLOOKUP(Data[[#This Row],[Min Notif Date]],Lookup!$N$1:$P$11,2,0),_xlfn.IFS(VLOOKUP(WEEKDAY(Data[[#This Row],[Min Notif Date]],2),Lookup!$J$1:$L$7,3,0)="Weekend","Weekend",VLOOKUP(WEEKDAY(Data[[#This Row],[Min Notif Date]],2),Lookup!$J$1:$L$7,3,0)="Weekday","Weekday"))</f>
        <v>Weekday</v>
      </c>
      <c r="J4321" s="4" t="str">
        <f>VLOOKUP(WEEKDAY(Data[[#This Row],[Min Notif Date]],2),Lookup!$J$1:$K$7,2,0)</f>
        <v>3. Wed</v>
      </c>
      <c r="K4321" s="37">
        <f>ROUNDDOWN(Data[[#This Row],[PGE Notified Time]],0)</f>
        <v>45539</v>
      </c>
      <c r="L4321" s="4">
        <f>HOUR(Data[[#This Row],[PGE Notified Time]])</f>
        <v>14</v>
      </c>
      <c r="M4321">
        <v>112168</v>
      </c>
      <c r="O4321" t="s">
        <v>117</v>
      </c>
      <c r="P4321" t="s">
        <v>118</v>
      </c>
      <c r="Q4321" s="44" t="s">
        <v>117</v>
      </c>
      <c r="R4321" t="s">
        <v>119</v>
      </c>
      <c r="S4321" s="1" t="s">
        <v>5</v>
      </c>
      <c r="T4321" s="1">
        <v>45539.593877314815</v>
      </c>
      <c r="U4321" s="1">
        <v>45539.63212962963</v>
      </c>
      <c r="V4321" t="s">
        <v>120</v>
      </c>
      <c r="W4321" t="s">
        <v>608</v>
      </c>
      <c r="X4321" t="s">
        <v>188</v>
      </c>
      <c r="Y4321" t="s">
        <v>123</v>
      </c>
      <c r="Z4321">
        <v>129474051</v>
      </c>
      <c r="AA4321" s="50">
        <v>47129822</v>
      </c>
      <c r="AB4321" t="s">
        <v>124</v>
      </c>
      <c r="AC4321" s="51">
        <v>55.083333332999999</v>
      </c>
    </row>
    <row r="4322" spans="1:29" x14ac:dyDescent="0.25">
      <c r="A4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22" s="4" t="str">
        <f>VLOOKUP(P4322,Lookup!$A$1:$D$19,4,0)</f>
        <v>North Valley</v>
      </c>
      <c r="C4322" s="4" t="str">
        <f>VLOOKUP(P4322,Lookup!$A$1:$E$19,5,0)</f>
        <v>Region 2</v>
      </c>
      <c r="D4322" s="4" t="str">
        <f>VLOOKUP(P4322,Lookup!$A$1:$B$19,2,0)</f>
        <v>SI</v>
      </c>
      <c r="E4322" s="4" t="str">
        <f>IF(AND((Data[[#This Row],[Min Notif Date]]&gt;$G$3),Data[[#This Row],[Min Notif Date]]&lt;$F$3),"Last Week","No")</f>
        <v>No</v>
      </c>
      <c r="F4322" s="4" t="str">
        <f>VLOOKUP(MONTH(Data[[#This Row],[Min Notif Date]]),Lookup!$G$1:$H$12,2,0)</f>
        <v>6. Jun</v>
      </c>
      <c r="G4322" s="4" t="str">
        <f t="shared" si="67"/>
        <v/>
      </c>
      <c r="H4322" s="4" t="str">
        <f>IF(AND(Data[[#This Row],[Min Notif Time]]&gt;6,Data[[#This Row],[Min Notif Time]]&lt;17),"Business Hours","Non-Business Hours")</f>
        <v>Business Hours</v>
      </c>
      <c r="I4322" s="4" t="str" cm="1">
        <f t="array" ref="I4322">IFERROR(VLOOKUP(Data[[#This Row],[Min Notif Date]],Lookup!$N$1:$P$11,2,0),_xlfn.IFS(VLOOKUP(WEEKDAY(Data[[#This Row],[Min Notif Date]],2),Lookup!$J$1:$L$7,3,0)="Weekend","Weekend",VLOOKUP(WEEKDAY(Data[[#This Row],[Min Notif Date]],2),Lookup!$J$1:$L$7,3,0)="Weekday","Weekday"))</f>
        <v>Weekday</v>
      </c>
      <c r="J4322" s="4" t="str">
        <f>VLOOKUP(WEEKDAY(Data[[#This Row],[Min Notif Date]],2),Lookup!$J$1:$K$7,2,0)</f>
        <v>2. Tue</v>
      </c>
      <c r="K4322" s="37">
        <f>ROUNDDOWN(Data[[#This Row],[PGE Notified Time]],0)</f>
        <v>45447</v>
      </c>
      <c r="L4322" s="4">
        <f>HOUR(Data[[#This Row],[PGE Notified Time]])</f>
        <v>15</v>
      </c>
      <c r="M4322">
        <v>108489</v>
      </c>
      <c r="N4322">
        <v>1278041588</v>
      </c>
      <c r="O4322" t="s">
        <v>57</v>
      </c>
      <c r="P4322" t="s">
        <v>172</v>
      </c>
      <c r="Q4322" s="44" t="s">
        <v>259</v>
      </c>
      <c r="R4322" t="s">
        <v>119</v>
      </c>
      <c r="S4322" s="1">
        <v>45447.65828703704</v>
      </c>
      <c r="T4322" s="1">
        <v>45447.66547453704</v>
      </c>
      <c r="U4322" s="1">
        <v>45447.696527777778</v>
      </c>
      <c r="V4322" t="s">
        <v>120</v>
      </c>
      <c r="W4322" t="s">
        <v>121</v>
      </c>
      <c r="X4322" t="s">
        <v>417</v>
      </c>
      <c r="Y4322" t="s">
        <v>123</v>
      </c>
      <c r="Z4322">
        <v>129021443</v>
      </c>
      <c r="AA4322" s="50">
        <v>47087588</v>
      </c>
      <c r="AB4322" t="s">
        <v>124</v>
      </c>
      <c r="AC4322" s="51">
        <v>55.066666667</v>
      </c>
    </row>
    <row r="4323" spans="1:29" x14ac:dyDescent="0.25">
      <c r="A4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23" s="4" t="str">
        <f>VLOOKUP(P4323,Lookup!$A$1:$D$19,4,0)</f>
        <v>North Valley</v>
      </c>
      <c r="C4323" s="4" t="str">
        <f>VLOOKUP(P4323,Lookup!$A$1:$E$19,5,0)</f>
        <v>Region 2</v>
      </c>
      <c r="D4323" s="4" t="str">
        <f>VLOOKUP(P4323,Lookup!$A$1:$B$19,2,0)</f>
        <v>SA</v>
      </c>
      <c r="E4323" s="4" t="str">
        <f>IF(AND((Data[[#This Row],[Min Notif Date]]&gt;$G$3),Data[[#This Row],[Min Notif Date]]&lt;$F$3),"Last Week","No")</f>
        <v>No</v>
      </c>
      <c r="F4323" s="4" t="str">
        <f>VLOOKUP(MONTH(Data[[#This Row],[Min Notif Date]]),Lookup!$G$1:$H$12,2,0)</f>
        <v>7. Jul</v>
      </c>
      <c r="G4323" s="4" t="str">
        <f t="shared" si="67"/>
        <v/>
      </c>
      <c r="H4323" s="4" t="str">
        <f>IF(AND(Data[[#This Row],[Min Notif Time]]&gt;6,Data[[#This Row],[Min Notif Time]]&lt;17),"Business Hours","Non-Business Hours")</f>
        <v>Non-Business Hours</v>
      </c>
      <c r="I4323" s="4" t="str" cm="1">
        <f t="array" ref="I4323">IFERROR(VLOOKUP(Data[[#This Row],[Min Notif Date]],Lookup!$N$1:$P$11,2,0),_xlfn.IFS(VLOOKUP(WEEKDAY(Data[[#This Row],[Min Notif Date]],2),Lookup!$J$1:$L$7,3,0)="Weekend","Weekend",VLOOKUP(WEEKDAY(Data[[#This Row],[Min Notif Date]],2),Lookup!$J$1:$L$7,3,0)="Weekday","Weekday"))</f>
        <v>Weekday</v>
      </c>
      <c r="J4323" s="4" t="str">
        <f>VLOOKUP(WEEKDAY(Data[[#This Row],[Min Notif Date]],2),Lookup!$J$1:$K$7,2,0)</f>
        <v>1. Mon</v>
      </c>
      <c r="K4323" s="37">
        <f>ROUNDDOWN(Data[[#This Row],[PGE Notified Time]],0)</f>
        <v>45481</v>
      </c>
      <c r="L4323" s="4">
        <f>HOUR(Data[[#This Row],[PGE Notified Time]])</f>
        <v>19</v>
      </c>
      <c r="M4323">
        <v>109887</v>
      </c>
      <c r="N4323">
        <v>4392413892</v>
      </c>
      <c r="O4323" t="s">
        <v>57</v>
      </c>
      <c r="P4323" t="s">
        <v>175</v>
      </c>
      <c r="Q4323" s="44" t="s">
        <v>422</v>
      </c>
      <c r="R4323" t="s">
        <v>147</v>
      </c>
      <c r="S4323" s="1">
        <v>45481.806909722225</v>
      </c>
      <c r="T4323" s="1">
        <v>45481.80909722222</v>
      </c>
      <c r="U4323" s="1">
        <v>45481.845138888886</v>
      </c>
      <c r="V4323" t="s">
        <v>120</v>
      </c>
      <c r="W4323" t="s">
        <v>121</v>
      </c>
      <c r="X4323" t="s">
        <v>209</v>
      </c>
      <c r="Y4323" t="s">
        <v>123</v>
      </c>
      <c r="Z4323">
        <v>129188121</v>
      </c>
      <c r="AA4323" s="50">
        <v>47113181</v>
      </c>
      <c r="AB4323" t="s">
        <v>124</v>
      </c>
      <c r="AC4323" s="51">
        <v>55.05</v>
      </c>
    </row>
    <row r="4324" spans="1:29" x14ac:dyDescent="0.25">
      <c r="A4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4" s="4" t="str">
        <f>VLOOKUP(P4324,Lookup!$A$1:$D$19,4,0)</f>
        <v>Bay Area</v>
      </c>
      <c r="C4324" s="4" t="str">
        <f>VLOOKUP(P4324,Lookup!$A$1:$E$19,5,0)</f>
        <v>Region 3</v>
      </c>
      <c r="D4324" s="4" t="str">
        <f>VLOOKUP(P4324,Lookup!$A$1:$B$19,2,0)</f>
        <v>EB</v>
      </c>
      <c r="E4324" s="4" t="str">
        <f>IF(AND((Data[[#This Row],[Min Notif Date]]&gt;$G$3),Data[[#This Row],[Min Notif Date]]&lt;$F$3),"Last Week","No")</f>
        <v>No</v>
      </c>
      <c r="F4324" s="4" t="str">
        <f>VLOOKUP(MONTH(Data[[#This Row],[Min Notif Date]]),Lookup!$G$1:$H$12,2,0)</f>
        <v>9. Sep</v>
      </c>
      <c r="G4324" s="4" t="str">
        <f t="shared" si="67"/>
        <v/>
      </c>
      <c r="H4324" s="4" t="str">
        <f>IF(AND(Data[[#This Row],[Min Notif Time]]&gt;6,Data[[#This Row],[Min Notif Time]]&lt;17),"Business Hours","Non-Business Hours")</f>
        <v>Business Hours</v>
      </c>
      <c r="I4324" s="4" t="str" cm="1">
        <f t="array" ref="I4324">IFERROR(VLOOKUP(Data[[#This Row],[Min Notif Date]],Lookup!$N$1:$P$11,2,0),_xlfn.IFS(VLOOKUP(WEEKDAY(Data[[#This Row],[Min Notif Date]],2),Lookup!$J$1:$L$7,3,0)="Weekend","Weekend",VLOOKUP(WEEKDAY(Data[[#This Row],[Min Notif Date]],2),Lookup!$J$1:$L$7,3,0)="Weekday","Weekday"))</f>
        <v>Weekday</v>
      </c>
      <c r="J4324" s="4" t="str">
        <f>VLOOKUP(WEEKDAY(Data[[#This Row],[Min Notif Date]],2),Lookup!$J$1:$K$7,2,0)</f>
        <v>5. Fri</v>
      </c>
      <c r="K4324" s="37">
        <f>ROUNDDOWN(Data[[#This Row],[PGE Notified Time]],0)</f>
        <v>45548</v>
      </c>
      <c r="L4324" s="4">
        <f>HOUR(Data[[#This Row],[PGE Notified Time]])</f>
        <v>8</v>
      </c>
      <c r="M4324">
        <v>112523</v>
      </c>
      <c r="O4324" t="s">
        <v>117</v>
      </c>
      <c r="P4324" t="s">
        <v>118</v>
      </c>
      <c r="Q4324" s="44" t="s">
        <v>117</v>
      </c>
      <c r="R4324" t="s">
        <v>147</v>
      </c>
      <c r="S4324" s="1" t="s">
        <v>5</v>
      </c>
      <c r="T4324" s="1">
        <v>45548.36041666667</v>
      </c>
      <c r="U4324" s="1">
        <v>45548.398611111108</v>
      </c>
      <c r="V4324" t="s">
        <v>120</v>
      </c>
      <c r="W4324" t="s">
        <v>608</v>
      </c>
      <c r="X4324" t="s">
        <v>255</v>
      </c>
      <c r="Y4324" t="s">
        <v>123</v>
      </c>
      <c r="Z4324">
        <v>129529178</v>
      </c>
      <c r="AA4324" s="50">
        <v>47133166</v>
      </c>
      <c r="AB4324" t="s">
        <v>124</v>
      </c>
      <c r="AC4324" s="51">
        <v>55</v>
      </c>
    </row>
    <row r="4325" spans="1:29" x14ac:dyDescent="0.25">
      <c r="A4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25" s="4" t="str">
        <f>VLOOKUP(P4325,Lookup!$A$1:$D$19,4,0)</f>
        <v>North Valley</v>
      </c>
      <c r="C4325" s="4" t="str">
        <f>VLOOKUP(P4325,Lookup!$A$1:$E$19,5,0)</f>
        <v>Region 2</v>
      </c>
      <c r="D4325" s="4" t="str">
        <f>VLOOKUP(P4325,Lookup!$A$1:$B$19,2,0)</f>
        <v>SA</v>
      </c>
      <c r="E4325" s="4" t="str">
        <f>IF(AND((Data[[#This Row],[Min Notif Date]]&gt;$G$3),Data[[#This Row],[Min Notif Date]]&lt;$F$3),"Last Week","No")</f>
        <v>No</v>
      </c>
      <c r="F4325" s="4" t="str">
        <f>VLOOKUP(MONTH(Data[[#This Row],[Min Notif Date]]),Lookup!$G$1:$H$12,2,0)</f>
        <v>7. Jul</v>
      </c>
      <c r="G4325" s="4" t="str">
        <f t="shared" si="67"/>
        <v/>
      </c>
      <c r="H4325" s="4" t="str">
        <f>IF(AND(Data[[#This Row],[Min Notif Time]]&gt;6,Data[[#This Row],[Min Notif Time]]&lt;17),"Business Hours","Non-Business Hours")</f>
        <v>Business Hours</v>
      </c>
      <c r="I4325" s="4" t="str" cm="1">
        <f t="array" ref="I4325">IFERROR(VLOOKUP(Data[[#This Row],[Min Notif Date]],Lookup!$N$1:$P$11,2,0),_xlfn.IFS(VLOOKUP(WEEKDAY(Data[[#This Row],[Min Notif Date]],2),Lookup!$J$1:$L$7,3,0)="Weekend","Weekend",VLOOKUP(WEEKDAY(Data[[#This Row],[Min Notif Date]],2),Lookup!$J$1:$L$7,3,0)="Weekday","Weekday"))</f>
        <v>Weekday</v>
      </c>
      <c r="J4325" s="4" t="str">
        <f>VLOOKUP(WEEKDAY(Data[[#This Row],[Min Notif Date]],2),Lookup!$J$1:$K$7,2,0)</f>
        <v>2. Tue</v>
      </c>
      <c r="K4325" s="37">
        <f>ROUNDDOWN(Data[[#This Row],[PGE Notified Time]],0)</f>
        <v>45496</v>
      </c>
      <c r="L4325" s="4">
        <f>HOUR(Data[[#This Row],[PGE Notified Time]])</f>
        <v>8</v>
      </c>
      <c r="M4325">
        <v>110479</v>
      </c>
      <c r="O4325" t="s">
        <v>57</v>
      </c>
      <c r="P4325" t="s">
        <v>175</v>
      </c>
      <c r="Q4325" s="44" t="s">
        <v>259</v>
      </c>
      <c r="R4325" t="s">
        <v>119</v>
      </c>
      <c r="S4325" s="1" t="s">
        <v>5</v>
      </c>
      <c r="T4325" s="1">
        <v>45496.34375</v>
      </c>
      <c r="U4325" s="1">
        <v>45496.381944444445</v>
      </c>
      <c r="V4325" t="s">
        <v>120</v>
      </c>
      <c r="W4325" t="s">
        <v>121</v>
      </c>
      <c r="X4325" t="s">
        <v>344</v>
      </c>
      <c r="Y4325" t="s">
        <v>123</v>
      </c>
      <c r="Z4325">
        <v>129279192</v>
      </c>
      <c r="AA4325" s="50">
        <v>35568686</v>
      </c>
      <c r="AB4325" t="s">
        <v>124</v>
      </c>
      <c r="AC4325" s="51">
        <v>55</v>
      </c>
    </row>
    <row r="4326" spans="1:29" x14ac:dyDescent="0.25">
      <c r="A4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26" s="4" t="str">
        <f>VLOOKUP(P4326,Lookup!$A$1:$D$19,4,0)</f>
        <v>North Valley</v>
      </c>
      <c r="C4326" s="4" t="str">
        <f>VLOOKUP(P4326,Lookup!$A$1:$E$19,5,0)</f>
        <v>Region 2</v>
      </c>
      <c r="D4326" s="4" t="str">
        <f>VLOOKUP(P4326,Lookup!$A$1:$B$19,2,0)</f>
        <v>SA</v>
      </c>
      <c r="E4326" s="4" t="str">
        <f>IF(AND((Data[[#This Row],[Min Notif Date]]&gt;$G$3),Data[[#This Row],[Min Notif Date]]&lt;$F$3),"Last Week","No")</f>
        <v>No</v>
      </c>
      <c r="F4326" s="4" t="str">
        <f>VLOOKUP(MONTH(Data[[#This Row],[Min Notif Date]]),Lookup!$G$1:$H$12,2,0)</f>
        <v>9. Sep</v>
      </c>
      <c r="G4326" s="4" t="str">
        <f t="shared" si="67"/>
        <v/>
      </c>
      <c r="H4326" s="4" t="str">
        <f>IF(AND(Data[[#This Row],[Min Notif Time]]&gt;6,Data[[#This Row],[Min Notif Time]]&lt;17),"Business Hours","Non-Business Hours")</f>
        <v>Business Hours</v>
      </c>
      <c r="I4326" s="4" t="str" cm="1">
        <f t="array" ref="I4326">IFERROR(VLOOKUP(Data[[#This Row],[Min Notif Date]],Lookup!$N$1:$P$11,2,0),_xlfn.IFS(VLOOKUP(WEEKDAY(Data[[#This Row],[Min Notif Date]],2),Lookup!$J$1:$L$7,3,0)="Weekend","Weekend",VLOOKUP(WEEKDAY(Data[[#This Row],[Min Notif Date]],2),Lookup!$J$1:$L$7,3,0)="Weekday","Weekday"))</f>
        <v>Weekday</v>
      </c>
      <c r="J4326" s="4" t="str">
        <f>VLOOKUP(WEEKDAY(Data[[#This Row],[Min Notif Date]],2),Lookup!$J$1:$K$7,2,0)</f>
        <v>4. Thu</v>
      </c>
      <c r="K4326" s="37">
        <f>ROUNDDOWN(Data[[#This Row],[PGE Notified Time]],0)</f>
        <v>45561</v>
      </c>
      <c r="L4326" s="4">
        <f>HOUR(Data[[#This Row],[PGE Notified Time]])</f>
        <v>11</v>
      </c>
      <c r="M4326">
        <v>113005</v>
      </c>
      <c r="N4326">
        <v>5109053701</v>
      </c>
      <c r="O4326" t="s">
        <v>57</v>
      </c>
      <c r="P4326" t="s">
        <v>175</v>
      </c>
      <c r="Q4326" s="44" t="s">
        <v>259</v>
      </c>
      <c r="R4326" t="s">
        <v>119</v>
      </c>
      <c r="S4326" s="1">
        <v>45561.496550925927</v>
      </c>
      <c r="T4326" s="1">
        <v>45561.497523148151</v>
      </c>
      <c r="U4326" s="1">
        <v>45561.534722222219</v>
      </c>
      <c r="V4326" t="s">
        <v>120</v>
      </c>
      <c r="W4326" t="s">
        <v>121</v>
      </c>
      <c r="X4326" t="s">
        <v>439</v>
      </c>
      <c r="Y4326" t="s">
        <v>123</v>
      </c>
      <c r="Z4326">
        <v>129592592</v>
      </c>
      <c r="AA4326" s="50">
        <v>47146512</v>
      </c>
      <c r="AB4326" t="s">
        <v>124</v>
      </c>
      <c r="AC4326" s="51">
        <v>54.966666666999998</v>
      </c>
    </row>
    <row r="4327" spans="1:29" x14ac:dyDescent="0.25">
      <c r="A4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7" s="4" t="str">
        <f>VLOOKUP(P4327,Lookup!$A$1:$D$19,4,0)</f>
        <v>Bay Area</v>
      </c>
      <c r="C4327" s="4" t="str">
        <f>VLOOKUP(P4327,Lookup!$A$1:$E$19,5,0)</f>
        <v>Region 3</v>
      </c>
      <c r="D4327" s="4" t="str">
        <f>VLOOKUP(P4327,Lookup!$A$1:$B$19,2,0)</f>
        <v>SF</v>
      </c>
      <c r="E4327" s="4" t="str">
        <f>IF(AND((Data[[#This Row],[Min Notif Date]]&gt;$G$3),Data[[#This Row],[Min Notif Date]]&lt;$F$3),"Last Week","No")</f>
        <v>No</v>
      </c>
      <c r="F4327" s="4" t="str">
        <f>VLOOKUP(MONTH(Data[[#This Row],[Min Notif Date]]),Lookup!$G$1:$H$12,2,0)</f>
        <v>8. Aug</v>
      </c>
      <c r="G4327" s="4" t="str">
        <f t="shared" si="67"/>
        <v/>
      </c>
      <c r="H4327" s="4" t="str">
        <f>IF(AND(Data[[#This Row],[Min Notif Time]]&gt;6,Data[[#This Row],[Min Notif Time]]&lt;17),"Business Hours","Non-Business Hours")</f>
        <v>Business Hours</v>
      </c>
      <c r="I4327" s="4" t="str" cm="1">
        <f t="array" ref="I4327">IFERROR(VLOOKUP(Data[[#This Row],[Min Notif Date]],Lookup!$N$1:$P$11,2,0),_xlfn.IFS(VLOOKUP(WEEKDAY(Data[[#This Row],[Min Notif Date]],2),Lookup!$J$1:$L$7,3,0)="Weekend","Weekend",VLOOKUP(WEEKDAY(Data[[#This Row],[Min Notif Date]],2),Lookup!$J$1:$L$7,3,0)="Weekday","Weekday"))</f>
        <v>Weekday</v>
      </c>
      <c r="J4327" s="4" t="str">
        <f>VLOOKUP(WEEKDAY(Data[[#This Row],[Min Notif Date]],2),Lookup!$J$1:$K$7,2,0)</f>
        <v>3. Wed</v>
      </c>
      <c r="K4327" s="37">
        <f>ROUNDDOWN(Data[[#This Row],[PGE Notified Time]],0)</f>
        <v>45511</v>
      </c>
      <c r="L4327" s="4">
        <f>HOUR(Data[[#This Row],[PGE Notified Time]])</f>
        <v>16</v>
      </c>
      <c r="M4327">
        <v>111111</v>
      </c>
      <c r="O4327" t="s">
        <v>117</v>
      </c>
      <c r="P4327" t="s">
        <v>128</v>
      </c>
      <c r="Q4327" s="44" t="s">
        <v>117</v>
      </c>
      <c r="R4327" t="s">
        <v>513</v>
      </c>
      <c r="S4327" s="1" t="s">
        <v>5</v>
      </c>
      <c r="T4327" s="1">
        <v>45511.667349537034</v>
      </c>
      <c r="U4327" s="1">
        <v>45511.705509259256</v>
      </c>
      <c r="V4327" t="s">
        <v>120</v>
      </c>
      <c r="W4327" t="s">
        <v>608</v>
      </c>
      <c r="X4327" t="s">
        <v>129</v>
      </c>
      <c r="Y4327" t="s">
        <v>123</v>
      </c>
      <c r="AA4327" s="50"/>
      <c r="AB4327" t="s">
        <v>124</v>
      </c>
      <c r="AC4327" s="51">
        <v>54.95</v>
      </c>
    </row>
    <row r="4328" spans="1:29" x14ac:dyDescent="0.25">
      <c r="A4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8" s="4" t="str">
        <f>VLOOKUP(P4328,Lookup!$A$1:$D$19,4,0)</f>
        <v>South Bay</v>
      </c>
      <c r="C4328" s="4" t="str">
        <f>VLOOKUP(P4328,Lookup!$A$1:$E$19,5,0)</f>
        <v>Region 4</v>
      </c>
      <c r="D4328" s="4" t="str">
        <f>VLOOKUP(P4328,Lookup!$A$1:$B$19,2,0)</f>
        <v>CC</v>
      </c>
      <c r="E4328" s="4" t="str">
        <f>IF(AND((Data[[#This Row],[Min Notif Date]]&gt;$G$3),Data[[#This Row],[Min Notif Date]]&lt;$F$3),"Last Week","No")</f>
        <v>No</v>
      </c>
      <c r="F4328" s="4" t="str">
        <f>VLOOKUP(MONTH(Data[[#This Row],[Min Notif Date]]),Lookup!$G$1:$H$12,2,0)</f>
        <v>4. Apr</v>
      </c>
      <c r="G4328" s="4" t="str">
        <f t="shared" si="67"/>
        <v/>
      </c>
      <c r="H4328" s="4" t="str">
        <f>IF(AND(Data[[#This Row],[Min Notif Time]]&gt;6,Data[[#This Row],[Min Notif Time]]&lt;17),"Business Hours","Non-Business Hours")</f>
        <v>Business Hours</v>
      </c>
      <c r="I4328" s="4" t="str" cm="1">
        <f t="array" ref="I4328">IFERROR(VLOOKUP(Data[[#This Row],[Min Notif Date]],Lookup!$N$1:$P$11,2,0),_xlfn.IFS(VLOOKUP(WEEKDAY(Data[[#This Row],[Min Notif Date]],2),Lookup!$J$1:$L$7,3,0)="Weekend","Weekend",VLOOKUP(WEEKDAY(Data[[#This Row],[Min Notif Date]],2),Lookup!$J$1:$L$7,3,0)="Weekday","Weekday"))</f>
        <v>Weekday</v>
      </c>
      <c r="J4328" s="4" t="str">
        <f>VLOOKUP(WEEKDAY(Data[[#This Row],[Min Notif Date]],2),Lookup!$J$1:$K$7,2,0)</f>
        <v>2. Tue</v>
      </c>
      <c r="K4328" s="37">
        <f>ROUNDDOWN(Data[[#This Row],[PGE Notified Time]],0)</f>
        <v>45398</v>
      </c>
      <c r="L4328" s="4">
        <f>HOUR(Data[[#This Row],[PGE Notified Time]])</f>
        <v>12</v>
      </c>
      <c r="M4328">
        <v>106608</v>
      </c>
      <c r="O4328" t="s">
        <v>117</v>
      </c>
      <c r="P4328" t="s">
        <v>134</v>
      </c>
      <c r="Q4328" s="44" t="s">
        <v>117</v>
      </c>
      <c r="R4328" t="s">
        <v>147</v>
      </c>
      <c r="S4328" s="1" t="s">
        <v>5</v>
      </c>
      <c r="T4328" s="1">
        <v>45398.52480324074</v>
      </c>
      <c r="U4328" s="1">
        <v>45398.562939814816</v>
      </c>
      <c r="V4328" t="s">
        <v>120</v>
      </c>
      <c r="W4328" t="s">
        <v>608</v>
      </c>
      <c r="X4328" t="s">
        <v>302</v>
      </c>
      <c r="Y4328" t="s">
        <v>123</v>
      </c>
      <c r="Z4328">
        <v>128553517</v>
      </c>
      <c r="AA4328" s="50">
        <v>47060217</v>
      </c>
      <c r="AB4328" t="s">
        <v>124</v>
      </c>
      <c r="AC4328" s="51">
        <v>54.916666667000001</v>
      </c>
    </row>
    <row r="4329" spans="1:29" x14ac:dyDescent="0.25">
      <c r="A4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9" s="4" t="str">
        <f>VLOOKUP(P4329,Lookup!$A$1:$D$19,4,0)</f>
        <v>Bay Area</v>
      </c>
      <c r="C4329" s="4" t="str">
        <f>VLOOKUP(P4329,Lookup!$A$1:$E$19,5,0)</f>
        <v>Region 3</v>
      </c>
      <c r="D4329" s="4" t="str">
        <f>VLOOKUP(P4329,Lookup!$A$1:$B$19,2,0)</f>
        <v>PN</v>
      </c>
      <c r="E4329" s="4" t="str">
        <f>IF(AND((Data[[#This Row],[Min Notif Date]]&gt;$G$3),Data[[#This Row],[Min Notif Date]]&lt;$F$3),"Last Week","No")</f>
        <v>No</v>
      </c>
      <c r="F4329" s="4" t="str">
        <f>VLOOKUP(MONTH(Data[[#This Row],[Min Notif Date]]),Lookup!$G$1:$H$12,2,0)</f>
        <v>3. Mar</v>
      </c>
      <c r="G4329" s="4" t="str">
        <f t="shared" si="67"/>
        <v/>
      </c>
      <c r="H4329" s="4" t="str">
        <f>IF(AND(Data[[#This Row],[Min Notif Time]]&gt;6,Data[[#This Row],[Min Notif Time]]&lt;17),"Business Hours","Non-Business Hours")</f>
        <v>Business Hours</v>
      </c>
      <c r="I4329" s="4" t="str" cm="1">
        <f t="array" ref="I4329">IFERROR(VLOOKUP(Data[[#This Row],[Min Notif Date]],Lookup!$N$1:$P$11,2,0),_xlfn.IFS(VLOOKUP(WEEKDAY(Data[[#This Row],[Min Notif Date]],2),Lookup!$J$1:$L$7,3,0)="Weekend","Weekend",VLOOKUP(WEEKDAY(Data[[#This Row],[Min Notif Date]],2),Lookup!$J$1:$L$7,3,0)="Weekday","Weekday"))</f>
        <v>Weekday</v>
      </c>
      <c r="J4329" s="4" t="str">
        <f>VLOOKUP(WEEKDAY(Data[[#This Row],[Min Notif Date]],2),Lookup!$J$1:$K$7,2,0)</f>
        <v>5. Fri</v>
      </c>
      <c r="K4329" s="37">
        <f>ROUNDDOWN(Data[[#This Row],[PGE Notified Time]],0)</f>
        <v>45366</v>
      </c>
      <c r="L4329" s="4">
        <f>HOUR(Data[[#This Row],[PGE Notified Time]])</f>
        <v>12</v>
      </c>
      <c r="M4329">
        <v>105330</v>
      </c>
      <c r="O4329" t="s">
        <v>117</v>
      </c>
      <c r="P4329" t="s">
        <v>165</v>
      </c>
      <c r="Q4329" s="44" t="s">
        <v>117</v>
      </c>
      <c r="R4329" t="s">
        <v>119</v>
      </c>
      <c r="S4329" s="1" t="s">
        <v>5</v>
      </c>
      <c r="T4329" s="1">
        <v>45366.538252314815</v>
      </c>
      <c r="U4329" s="1">
        <v>45366.576388888891</v>
      </c>
      <c r="V4329" t="s">
        <v>120</v>
      </c>
      <c r="W4329" t="s">
        <v>608</v>
      </c>
      <c r="X4329" t="s">
        <v>192</v>
      </c>
      <c r="Y4329" t="s">
        <v>123</v>
      </c>
      <c r="Z4329">
        <v>128295018</v>
      </c>
      <c r="AA4329" s="50">
        <v>47039800</v>
      </c>
      <c r="AB4329" t="s">
        <v>124</v>
      </c>
      <c r="AC4329" s="51">
        <v>54.916666667000001</v>
      </c>
    </row>
    <row r="4330" spans="1:29" x14ac:dyDescent="0.25">
      <c r="A4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0" s="4" t="str">
        <f>VLOOKUP(P4330,Lookup!$A$1:$D$19,4,0)</f>
        <v>Bay Area</v>
      </c>
      <c r="C4330" s="4" t="str">
        <f>VLOOKUP(P4330,Lookup!$A$1:$E$19,5,0)</f>
        <v>Region 3</v>
      </c>
      <c r="D4330" s="4" t="str">
        <f>VLOOKUP(P4330,Lookup!$A$1:$B$19,2,0)</f>
        <v>EB</v>
      </c>
      <c r="E4330" s="4" t="str">
        <f>IF(AND((Data[[#This Row],[Min Notif Date]]&gt;$G$3),Data[[#This Row],[Min Notif Date]]&lt;$F$3),"Last Week","No")</f>
        <v>No</v>
      </c>
      <c r="F4330" s="4" t="str">
        <f>VLOOKUP(MONTH(Data[[#This Row],[Min Notif Date]]),Lookup!$G$1:$H$12,2,0)</f>
        <v>1. Jan</v>
      </c>
      <c r="G4330" s="4" t="str">
        <f t="shared" si="67"/>
        <v/>
      </c>
      <c r="H4330" s="4" t="str">
        <f>IF(AND(Data[[#This Row],[Min Notif Time]]&gt;6,Data[[#This Row],[Min Notif Time]]&lt;17),"Business Hours","Non-Business Hours")</f>
        <v>Business Hours</v>
      </c>
      <c r="I4330" s="4" t="str" cm="1">
        <f t="array" ref="I4330">IFERROR(VLOOKUP(Data[[#This Row],[Min Notif Date]],Lookup!$N$1:$P$11,2,0),_xlfn.IFS(VLOOKUP(WEEKDAY(Data[[#This Row],[Min Notif Date]],2),Lookup!$J$1:$L$7,3,0)="Weekend","Weekend",VLOOKUP(WEEKDAY(Data[[#This Row],[Min Notif Date]],2),Lookup!$J$1:$L$7,3,0)="Weekday","Weekday"))</f>
        <v>Weekday</v>
      </c>
      <c r="J4330" s="4" t="str">
        <f>VLOOKUP(WEEKDAY(Data[[#This Row],[Min Notif Date]],2),Lookup!$J$1:$K$7,2,0)</f>
        <v>1. Mon</v>
      </c>
      <c r="K4330" s="37">
        <f>ROUNDDOWN(Data[[#This Row],[PGE Notified Time]],0)</f>
        <v>45299</v>
      </c>
      <c r="L4330" s="4">
        <f>HOUR(Data[[#This Row],[PGE Notified Time]])</f>
        <v>13</v>
      </c>
      <c r="M4330">
        <v>102766</v>
      </c>
      <c r="N4330">
        <v>2911582943</v>
      </c>
      <c r="O4330" t="s">
        <v>117</v>
      </c>
      <c r="P4330" t="s">
        <v>118</v>
      </c>
      <c r="Q4330" s="44" t="s">
        <v>117</v>
      </c>
      <c r="R4330" t="s">
        <v>119</v>
      </c>
      <c r="S4330" s="1">
        <v>45299.562997685185</v>
      </c>
      <c r="T4330" s="1">
        <v>45299.57671296296</v>
      </c>
      <c r="U4330" s="1">
        <v>45299.601134259261</v>
      </c>
      <c r="V4330" t="s">
        <v>120</v>
      </c>
      <c r="W4330" t="s">
        <v>608</v>
      </c>
      <c r="X4330" t="s">
        <v>834</v>
      </c>
      <c r="Y4330" t="s">
        <v>123</v>
      </c>
      <c r="Z4330">
        <v>128011737</v>
      </c>
      <c r="AA4330" s="50">
        <v>46133384</v>
      </c>
      <c r="AB4330" t="s">
        <v>124</v>
      </c>
      <c r="AC4330" s="51">
        <v>54.916666667000001</v>
      </c>
    </row>
    <row r="4331" spans="1:29" x14ac:dyDescent="0.25">
      <c r="A4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1" s="4" t="str">
        <f>VLOOKUP(P4331,Lookup!$A$1:$D$19,4,0)</f>
        <v>Bay Area</v>
      </c>
      <c r="C4331" s="4" t="str">
        <f>VLOOKUP(P4331,Lookup!$A$1:$E$19,5,0)</f>
        <v>Region 3</v>
      </c>
      <c r="D4331" s="4" t="str">
        <f>VLOOKUP(P4331,Lookup!$A$1:$B$19,2,0)</f>
        <v>DI</v>
      </c>
      <c r="E4331" s="4" t="str">
        <f>IF(AND((Data[[#This Row],[Min Notif Date]]&gt;$G$3),Data[[#This Row],[Min Notif Date]]&lt;$F$3),"Last Week","No")</f>
        <v>No</v>
      </c>
      <c r="F4331" s="4" t="str">
        <f>VLOOKUP(MONTH(Data[[#This Row],[Min Notif Date]]),Lookup!$G$1:$H$12,2,0)</f>
        <v>9. Sep</v>
      </c>
      <c r="G4331" s="4" t="str">
        <f t="shared" si="67"/>
        <v/>
      </c>
      <c r="H4331" s="4" t="str">
        <f>IF(AND(Data[[#This Row],[Min Notif Time]]&gt;6,Data[[#This Row],[Min Notif Time]]&lt;17),"Business Hours","Non-Business Hours")</f>
        <v>Business Hours</v>
      </c>
      <c r="I4331" s="4" t="str" cm="1">
        <f t="array" ref="I4331">IFERROR(VLOOKUP(Data[[#This Row],[Min Notif Date]],Lookup!$N$1:$P$11,2,0),_xlfn.IFS(VLOOKUP(WEEKDAY(Data[[#This Row],[Min Notif Date]],2),Lookup!$J$1:$L$7,3,0)="Weekend","Weekend",VLOOKUP(WEEKDAY(Data[[#This Row],[Min Notif Date]],2),Lookup!$J$1:$L$7,3,0)="Weekday","Weekday"))</f>
        <v>Weekday</v>
      </c>
      <c r="J4331" s="4" t="str">
        <f>VLOOKUP(WEEKDAY(Data[[#This Row],[Min Notif Date]],2),Lookup!$J$1:$K$7,2,0)</f>
        <v>3. Wed</v>
      </c>
      <c r="K4331" s="37">
        <f>ROUNDDOWN(Data[[#This Row],[PGE Notified Time]],0)</f>
        <v>45546</v>
      </c>
      <c r="L4331" s="4">
        <f>HOUR(Data[[#This Row],[PGE Notified Time]])</f>
        <v>10</v>
      </c>
      <c r="M4331">
        <v>112425</v>
      </c>
      <c r="O4331" t="s">
        <v>117</v>
      </c>
      <c r="P4331" t="s">
        <v>141</v>
      </c>
      <c r="Q4331" s="44" t="s">
        <v>117</v>
      </c>
      <c r="R4331" t="s">
        <v>119</v>
      </c>
      <c r="S4331" s="1" t="s">
        <v>5</v>
      </c>
      <c r="T4331" s="1">
        <v>45546.416863425926</v>
      </c>
      <c r="U4331" s="1">
        <v>45546.454861111109</v>
      </c>
      <c r="V4331" t="s">
        <v>120</v>
      </c>
      <c r="W4331" t="s">
        <v>608</v>
      </c>
      <c r="X4331" t="s">
        <v>194</v>
      </c>
      <c r="Y4331" t="s">
        <v>123</v>
      </c>
      <c r="Z4331">
        <v>129515877</v>
      </c>
      <c r="AA4331" s="50">
        <v>47132661</v>
      </c>
      <c r="AB4331" t="s">
        <v>124</v>
      </c>
      <c r="AC4331" s="51">
        <v>54.716666666999998</v>
      </c>
    </row>
    <row r="4332" spans="1:29" x14ac:dyDescent="0.25">
      <c r="A4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32" s="4" t="str">
        <f>VLOOKUP(P4332,Lookup!$A$1:$D$19,4,0)</f>
        <v>South Bay</v>
      </c>
      <c r="C4332" s="4" t="str">
        <f>VLOOKUP(P4332,Lookup!$A$1:$E$19,5,0)</f>
        <v>Region 4</v>
      </c>
      <c r="D4332" s="4" t="str">
        <f>VLOOKUP(P4332,Lookup!$A$1:$B$19,2,0)</f>
        <v>SJ</v>
      </c>
      <c r="E4332" s="4" t="str">
        <f>IF(AND((Data[[#This Row],[Min Notif Date]]&gt;$G$3),Data[[#This Row],[Min Notif Date]]&lt;$F$3),"Last Week","No")</f>
        <v>No</v>
      </c>
      <c r="F4332" s="4" t="str">
        <f>VLOOKUP(MONTH(Data[[#This Row],[Min Notif Date]]),Lookup!$G$1:$H$12,2,0)</f>
        <v>7. Jul</v>
      </c>
      <c r="G4332" s="4" t="str">
        <f t="shared" si="67"/>
        <v/>
      </c>
      <c r="H4332" s="4" t="str">
        <f>IF(AND(Data[[#This Row],[Min Notif Time]]&gt;6,Data[[#This Row],[Min Notif Time]]&lt;17),"Business Hours","Non-Business Hours")</f>
        <v>Business Hours</v>
      </c>
      <c r="I4332" s="4" t="str" cm="1">
        <f t="array" ref="I4332">IFERROR(VLOOKUP(Data[[#This Row],[Min Notif Date]],Lookup!$N$1:$P$11,2,0),_xlfn.IFS(VLOOKUP(WEEKDAY(Data[[#This Row],[Min Notif Date]],2),Lookup!$J$1:$L$7,3,0)="Weekend","Weekend",VLOOKUP(WEEKDAY(Data[[#This Row],[Min Notif Date]],2),Lookup!$J$1:$L$7,3,0)="Weekday","Weekday"))</f>
        <v>Weekday</v>
      </c>
      <c r="J4332" s="4" t="str">
        <f>VLOOKUP(WEEKDAY(Data[[#This Row],[Min Notif Date]],2),Lookup!$J$1:$K$7,2,0)</f>
        <v>4. Thu</v>
      </c>
      <c r="K4332" s="37">
        <f>ROUNDDOWN(Data[[#This Row],[PGE Notified Time]],0)</f>
        <v>45484</v>
      </c>
      <c r="L4332" s="4">
        <f>HOUR(Data[[#This Row],[PGE Notified Time]])</f>
        <v>12</v>
      </c>
      <c r="M4332">
        <v>110051</v>
      </c>
      <c r="N4332">
        <v>8533246625</v>
      </c>
      <c r="O4332" t="s">
        <v>57</v>
      </c>
      <c r="P4332" t="s">
        <v>145</v>
      </c>
      <c r="Q4332" s="44" t="s">
        <v>259</v>
      </c>
      <c r="R4332" t="s">
        <v>119</v>
      </c>
      <c r="S4332" s="1">
        <v>45484.502997685187</v>
      </c>
      <c r="T4332" s="1">
        <v>45484.503750000003</v>
      </c>
      <c r="U4332" s="1">
        <v>45484.540972222225</v>
      </c>
      <c r="V4332" t="s">
        <v>120</v>
      </c>
      <c r="W4332" t="s">
        <v>121</v>
      </c>
      <c r="X4332" t="s">
        <v>146</v>
      </c>
      <c r="Y4332" t="s">
        <v>123</v>
      </c>
      <c r="Z4332">
        <v>129210643</v>
      </c>
      <c r="AA4332" s="50">
        <v>47114211</v>
      </c>
      <c r="AB4332" t="s">
        <v>124</v>
      </c>
      <c r="AC4332" s="51">
        <v>54.683333333</v>
      </c>
    </row>
    <row r="4333" spans="1:29" x14ac:dyDescent="0.25">
      <c r="A4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33" s="4" t="str">
        <f>VLOOKUP(P4333,Lookup!$A$1:$D$19,4,0)</f>
        <v>North Valley</v>
      </c>
      <c r="C4333" s="4" t="str">
        <f>VLOOKUP(P4333,Lookup!$A$1:$E$19,5,0)</f>
        <v>Region 2</v>
      </c>
      <c r="D4333" s="4" t="str">
        <f>VLOOKUP(P4333,Lookup!$A$1:$B$19,2,0)</f>
        <v>NV</v>
      </c>
      <c r="E4333" s="4" t="str">
        <f>IF(AND((Data[[#This Row],[Min Notif Date]]&gt;$G$3),Data[[#This Row],[Min Notif Date]]&lt;$F$3),"Last Week","No")</f>
        <v>No</v>
      </c>
      <c r="F4333" s="4" t="str">
        <f>VLOOKUP(MONTH(Data[[#This Row],[Min Notif Date]]),Lookup!$G$1:$H$12,2,0)</f>
        <v>10. Oct</v>
      </c>
      <c r="G4333" s="4" t="str">
        <f t="shared" si="67"/>
        <v/>
      </c>
      <c r="H4333" s="4" t="str">
        <f>IF(AND(Data[[#This Row],[Min Notif Time]]&gt;6,Data[[#This Row],[Min Notif Time]]&lt;17),"Business Hours","Non-Business Hours")</f>
        <v>Business Hours</v>
      </c>
      <c r="I4333" s="4" t="str" cm="1">
        <f t="array" ref="I4333">IFERROR(VLOOKUP(Data[[#This Row],[Min Notif Date]],Lookup!$N$1:$P$11,2,0),_xlfn.IFS(VLOOKUP(WEEKDAY(Data[[#This Row],[Min Notif Date]],2),Lookup!$J$1:$L$7,3,0)="Weekend","Weekend",VLOOKUP(WEEKDAY(Data[[#This Row],[Min Notif Date]],2),Lookup!$J$1:$L$7,3,0)="Weekday","Weekday"))</f>
        <v>Weekday</v>
      </c>
      <c r="J4333" s="4" t="str">
        <f>VLOOKUP(WEEKDAY(Data[[#This Row],[Min Notif Date]],2),Lookup!$J$1:$K$7,2,0)</f>
        <v>2. Tue</v>
      </c>
      <c r="K4333" s="37">
        <f>ROUNDDOWN(Data[[#This Row],[PGE Notified Time]],0)</f>
        <v>45594</v>
      </c>
      <c r="L4333" s="4">
        <f>HOUR(Data[[#This Row],[PGE Notified Time]])</f>
        <v>14</v>
      </c>
      <c r="M4333">
        <v>114212</v>
      </c>
      <c r="N4333" t="s">
        <v>1004</v>
      </c>
      <c r="O4333" t="s">
        <v>57</v>
      </c>
      <c r="P4333" t="s">
        <v>265</v>
      </c>
      <c r="Q4333" s="44" t="s">
        <v>259</v>
      </c>
      <c r="R4333" t="s">
        <v>119</v>
      </c>
      <c r="S4333" s="1">
        <v>45594.588425925926</v>
      </c>
      <c r="T4333" s="1">
        <v>45594.593298611115</v>
      </c>
      <c r="U4333" s="1">
        <v>45594.626388888886</v>
      </c>
      <c r="V4333" t="s">
        <v>120</v>
      </c>
      <c r="W4333" t="s">
        <v>121</v>
      </c>
      <c r="X4333" t="s">
        <v>485</v>
      </c>
      <c r="Y4333" t="s">
        <v>123</v>
      </c>
      <c r="Z4333">
        <v>129744557</v>
      </c>
      <c r="AA4333" s="50">
        <v>47162738</v>
      </c>
      <c r="AB4333" t="s">
        <v>124</v>
      </c>
      <c r="AC4333" s="51">
        <v>54.666666667000001</v>
      </c>
    </row>
    <row r="4334" spans="1:29" x14ac:dyDescent="0.25">
      <c r="A4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4" s="4" t="str">
        <f>VLOOKUP(P4334,Lookup!$A$1:$D$19,4,0)</f>
        <v>South Bay</v>
      </c>
      <c r="C4334" s="4" t="str">
        <f>VLOOKUP(P4334,Lookup!$A$1:$E$19,5,0)</f>
        <v>Region 4</v>
      </c>
      <c r="D4334" s="4" t="str">
        <f>VLOOKUP(P4334,Lookup!$A$1:$B$19,2,0)</f>
        <v>CC</v>
      </c>
      <c r="E4334" s="4" t="str">
        <f>IF(AND((Data[[#This Row],[Min Notif Date]]&gt;$G$3),Data[[#This Row],[Min Notif Date]]&lt;$F$3),"Last Week","No")</f>
        <v>No</v>
      </c>
      <c r="F4334" s="4" t="str">
        <f>VLOOKUP(MONTH(Data[[#This Row],[Min Notif Date]]),Lookup!$G$1:$H$12,2,0)</f>
        <v>5. May</v>
      </c>
      <c r="G4334" s="4" t="str">
        <f t="shared" si="67"/>
        <v/>
      </c>
      <c r="H4334" s="4" t="str">
        <f>IF(AND(Data[[#This Row],[Min Notif Time]]&gt;6,Data[[#This Row],[Min Notif Time]]&lt;17),"Business Hours","Non-Business Hours")</f>
        <v>Business Hours</v>
      </c>
      <c r="I4334" s="4" t="str" cm="1">
        <f t="array" ref="I4334">IFERROR(VLOOKUP(Data[[#This Row],[Min Notif Date]],Lookup!$N$1:$P$11,2,0),_xlfn.IFS(VLOOKUP(WEEKDAY(Data[[#This Row],[Min Notif Date]],2),Lookup!$J$1:$L$7,3,0)="Weekend","Weekend",VLOOKUP(WEEKDAY(Data[[#This Row],[Min Notif Date]],2),Lookup!$J$1:$L$7,3,0)="Weekday","Weekday"))</f>
        <v>Weekday</v>
      </c>
      <c r="J4334" s="4" t="str">
        <f>VLOOKUP(WEEKDAY(Data[[#This Row],[Min Notif Date]],2),Lookup!$J$1:$K$7,2,0)</f>
        <v>1. Mon</v>
      </c>
      <c r="K4334" s="37">
        <f>ROUNDDOWN(Data[[#This Row],[PGE Notified Time]],0)</f>
        <v>45425</v>
      </c>
      <c r="L4334" s="4">
        <f>HOUR(Data[[#This Row],[PGE Notified Time]])</f>
        <v>10</v>
      </c>
      <c r="M4334">
        <v>107606</v>
      </c>
      <c r="O4334" t="s">
        <v>117</v>
      </c>
      <c r="P4334" t="s">
        <v>134</v>
      </c>
      <c r="Q4334" s="44" t="s">
        <v>117</v>
      </c>
      <c r="R4334" t="s">
        <v>147</v>
      </c>
      <c r="S4334" s="1" t="s">
        <v>5</v>
      </c>
      <c r="T4334" s="1">
        <v>45425.420370370368</v>
      </c>
      <c r="U4334" s="1">
        <v>45425.458333333336</v>
      </c>
      <c r="V4334" t="s">
        <v>120</v>
      </c>
      <c r="W4334" t="s">
        <v>608</v>
      </c>
      <c r="X4334" t="s">
        <v>720</v>
      </c>
      <c r="Y4334" t="s">
        <v>123</v>
      </c>
      <c r="Z4334">
        <v>128752159</v>
      </c>
      <c r="AA4334" s="50">
        <v>47072191</v>
      </c>
      <c r="AB4334" t="s">
        <v>124</v>
      </c>
      <c r="AC4334" s="51">
        <v>54.666666667000001</v>
      </c>
    </row>
    <row r="4335" spans="1:29" x14ac:dyDescent="0.25">
      <c r="A4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5" s="4" t="str">
        <f>VLOOKUP(P4335,Lookup!$A$1:$D$19,4,0)</f>
        <v>North Coast</v>
      </c>
      <c r="C4335" s="4" t="str">
        <f>VLOOKUP(P4335,Lookup!$A$1:$E$19,5,0)</f>
        <v>Region 1</v>
      </c>
      <c r="D4335" s="4" t="str">
        <f>VLOOKUP(P4335,Lookup!$A$1:$B$19,2,0)</f>
        <v>NB</v>
      </c>
      <c r="E4335" s="4" t="str">
        <f>IF(AND((Data[[#This Row],[Min Notif Date]]&gt;$G$3),Data[[#This Row],[Min Notif Date]]&lt;$F$3),"Last Week","No")</f>
        <v>No</v>
      </c>
      <c r="F4335" s="4" t="str">
        <f>VLOOKUP(MONTH(Data[[#This Row],[Min Notif Date]]),Lookup!$G$1:$H$12,2,0)</f>
        <v>10. Oct</v>
      </c>
      <c r="G4335" s="4" t="str">
        <f t="shared" si="67"/>
        <v/>
      </c>
      <c r="H4335" s="4" t="str">
        <f>IF(AND(Data[[#This Row],[Min Notif Time]]&gt;6,Data[[#This Row],[Min Notif Time]]&lt;17),"Business Hours","Non-Business Hours")</f>
        <v>Business Hours</v>
      </c>
      <c r="I4335" s="4" t="str" cm="1">
        <f t="array" ref="I4335">IFERROR(VLOOKUP(Data[[#This Row],[Min Notif Date]],Lookup!$N$1:$P$11,2,0),_xlfn.IFS(VLOOKUP(WEEKDAY(Data[[#This Row],[Min Notif Date]],2),Lookup!$J$1:$L$7,3,0)="Weekend","Weekend",VLOOKUP(WEEKDAY(Data[[#This Row],[Min Notif Date]],2),Lookup!$J$1:$L$7,3,0)="Weekday","Weekday"))</f>
        <v>Weekday</v>
      </c>
      <c r="J4335" s="4" t="str">
        <f>VLOOKUP(WEEKDAY(Data[[#This Row],[Min Notif Date]],2),Lookup!$J$1:$K$7,2,0)</f>
        <v>2. Tue</v>
      </c>
      <c r="K4335" s="37">
        <f>ROUNDDOWN(Data[[#This Row],[PGE Notified Time]],0)</f>
        <v>45587</v>
      </c>
      <c r="L4335" s="4">
        <f>HOUR(Data[[#This Row],[PGE Notified Time]])</f>
        <v>11</v>
      </c>
      <c r="M4335">
        <v>113938</v>
      </c>
      <c r="O4335" t="s">
        <v>117</v>
      </c>
      <c r="P4335" t="s">
        <v>126</v>
      </c>
      <c r="Q4335" s="44" t="s">
        <v>117</v>
      </c>
      <c r="R4335" t="s">
        <v>147</v>
      </c>
      <c r="S4335" s="1" t="s">
        <v>5</v>
      </c>
      <c r="T4335" s="1">
        <v>45587.462048611109</v>
      </c>
      <c r="U4335" s="1">
        <v>45587.5</v>
      </c>
      <c r="V4335" t="s">
        <v>120</v>
      </c>
      <c r="W4335" t="s">
        <v>608</v>
      </c>
      <c r="X4335" t="s">
        <v>227</v>
      </c>
      <c r="Y4335" t="s">
        <v>123</v>
      </c>
      <c r="Z4335">
        <v>129714597</v>
      </c>
      <c r="AA4335" s="50">
        <v>47161153</v>
      </c>
      <c r="AB4335" t="s">
        <v>124</v>
      </c>
      <c r="AC4335" s="51">
        <v>54.65</v>
      </c>
    </row>
    <row r="4336" spans="1:29" x14ac:dyDescent="0.25">
      <c r="A4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6" s="4" t="str">
        <f>VLOOKUP(P4336,Lookup!$A$1:$D$19,4,0)</f>
        <v>Central Valley</v>
      </c>
      <c r="C4336" s="4" t="str">
        <f>VLOOKUP(P4336,Lookup!$A$1:$E$19,5,0)</f>
        <v>Region 5</v>
      </c>
      <c r="D4336" s="4" t="str">
        <f>VLOOKUP(P4336,Lookup!$A$1:$B$19,2,0)</f>
        <v>ST</v>
      </c>
      <c r="E4336" s="4" t="str">
        <f>IF(AND((Data[[#This Row],[Min Notif Date]]&gt;$G$3),Data[[#This Row],[Min Notif Date]]&lt;$F$3),"Last Week","No")</f>
        <v>No</v>
      </c>
      <c r="F4336" s="4" t="str">
        <f>VLOOKUP(MONTH(Data[[#This Row],[Min Notif Date]]),Lookup!$G$1:$H$12,2,0)</f>
        <v>1. Jan</v>
      </c>
      <c r="G4336" s="4" t="str">
        <f t="shared" si="67"/>
        <v/>
      </c>
      <c r="H4336" s="4" t="str">
        <f>IF(AND(Data[[#This Row],[Min Notif Time]]&gt;6,Data[[#This Row],[Min Notif Time]]&lt;17),"Business Hours","Non-Business Hours")</f>
        <v>Business Hours</v>
      </c>
      <c r="I4336" s="4" t="str" cm="1">
        <f t="array" ref="I4336">IFERROR(VLOOKUP(Data[[#This Row],[Min Notif Date]],Lookup!$N$1:$P$11,2,0),_xlfn.IFS(VLOOKUP(WEEKDAY(Data[[#This Row],[Min Notif Date]],2),Lookup!$J$1:$L$7,3,0)="Weekend","Weekend",VLOOKUP(WEEKDAY(Data[[#This Row],[Min Notif Date]],2),Lookup!$J$1:$L$7,3,0)="Weekday","Weekday"))</f>
        <v>Weekday</v>
      </c>
      <c r="J4336" s="4" t="str">
        <f>VLOOKUP(WEEKDAY(Data[[#This Row],[Min Notif Date]],2),Lookup!$J$1:$K$7,2,0)</f>
        <v>3. Wed</v>
      </c>
      <c r="K4336" s="37">
        <f>ROUNDDOWN(Data[[#This Row],[PGE Notified Time]],0)</f>
        <v>45322</v>
      </c>
      <c r="L4336" s="4">
        <f>HOUR(Data[[#This Row],[PGE Notified Time]])</f>
        <v>13</v>
      </c>
      <c r="M4336">
        <v>103560</v>
      </c>
      <c r="O4336" t="s">
        <v>117</v>
      </c>
      <c r="P4336" t="s">
        <v>152</v>
      </c>
      <c r="Q4336" s="44" t="s">
        <v>117</v>
      </c>
      <c r="R4336" t="s">
        <v>125</v>
      </c>
      <c r="S4336" s="1" t="s">
        <v>5</v>
      </c>
      <c r="T4336" s="1">
        <v>45322.545381944445</v>
      </c>
      <c r="U4336" s="1">
        <v>45322.583333333336</v>
      </c>
      <c r="V4336" t="s">
        <v>120</v>
      </c>
      <c r="W4336" t="s">
        <v>608</v>
      </c>
      <c r="X4336" t="s">
        <v>228</v>
      </c>
      <c r="Y4336" t="s">
        <v>123</v>
      </c>
      <c r="Z4336">
        <v>128115990</v>
      </c>
      <c r="AA4336" s="50">
        <v>46175676</v>
      </c>
      <c r="AB4336" t="s">
        <v>124</v>
      </c>
      <c r="AC4336" s="51">
        <v>54.65</v>
      </c>
    </row>
    <row r="4337" spans="1:29" x14ac:dyDescent="0.25">
      <c r="A4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37" s="4" t="str">
        <f>VLOOKUP(P4337,Lookup!$A$1:$D$19,4,0)</f>
        <v>Central Valley</v>
      </c>
      <c r="C4337" s="4" t="str">
        <f>VLOOKUP(P4337,Lookup!$A$1:$E$19,5,0)</f>
        <v>Region 5</v>
      </c>
      <c r="D4337" s="4" t="str">
        <f>VLOOKUP(P4337,Lookup!$A$1:$B$19,2,0)</f>
        <v>YO</v>
      </c>
      <c r="E4337" s="4" t="str">
        <f>IF(AND((Data[[#This Row],[Min Notif Date]]&gt;$G$3),Data[[#This Row],[Min Notif Date]]&lt;$F$3),"Last Week","No")</f>
        <v>No</v>
      </c>
      <c r="F4337" s="4" t="str">
        <f>VLOOKUP(MONTH(Data[[#This Row],[Min Notif Date]]),Lookup!$G$1:$H$12,2,0)</f>
        <v>4. Apr</v>
      </c>
      <c r="G4337" s="4" t="str">
        <f t="shared" si="67"/>
        <v/>
      </c>
      <c r="H4337" s="4" t="str">
        <f>IF(AND(Data[[#This Row],[Min Notif Time]]&gt;6,Data[[#This Row],[Min Notif Time]]&lt;17),"Business Hours","Non-Business Hours")</f>
        <v>Business Hours</v>
      </c>
      <c r="I4337" s="4" t="str" cm="1">
        <f t="array" ref="I4337">IFERROR(VLOOKUP(Data[[#This Row],[Min Notif Date]],Lookup!$N$1:$P$11,2,0),_xlfn.IFS(VLOOKUP(WEEKDAY(Data[[#This Row],[Min Notif Date]],2),Lookup!$J$1:$L$7,3,0)="Weekend","Weekend",VLOOKUP(WEEKDAY(Data[[#This Row],[Min Notif Date]],2),Lookup!$J$1:$L$7,3,0)="Weekday","Weekday"))</f>
        <v>Weekday</v>
      </c>
      <c r="J4337" s="4" t="str">
        <f>VLOOKUP(WEEKDAY(Data[[#This Row],[Min Notif Date]],2),Lookup!$J$1:$K$7,2,0)</f>
        <v>3. Wed</v>
      </c>
      <c r="K4337" s="37">
        <f>ROUNDDOWN(Data[[#This Row],[PGE Notified Time]],0)</f>
        <v>45385</v>
      </c>
      <c r="L4337" s="4">
        <f>HOUR(Data[[#This Row],[PGE Notified Time]])</f>
        <v>15</v>
      </c>
      <c r="M4337">
        <v>106128</v>
      </c>
      <c r="N4337">
        <v>9404359545</v>
      </c>
      <c r="O4337" t="s">
        <v>57</v>
      </c>
      <c r="P4337" t="s">
        <v>197</v>
      </c>
      <c r="Q4337" s="44" t="s">
        <v>259</v>
      </c>
      <c r="R4337" t="s">
        <v>119</v>
      </c>
      <c r="S4337" s="1">
        <v>45385.635694444441</v>
      </c>
      <c r="T4337" s="1">
        <v>45385.637731481482</v>
      </c>
      <c r="U4337" s="1">
        <v>45385.673611111109</v>
      </c>
      <c r="V4337" t="s">
        <v>120</v>
      </c>
      <c r="W4337" t="s">
        <v>121</v>
      </c>
      <c r="X4337" t="s">
        <v>280</v>
      </c>
      <c r="Y4337" t="s">
        <v>123</v>
      </c>
      <c r="Z4337">
        <v>128443047</v>
      </c>
      <c r="AA4337" s="50">
        <v>47048188</v>
      </c>
      <c r="AB4337" t="s">
        <v>124</v>
      </c>
      <c r="AC4337" s="51">
        <v>54.6</v>
      </c>
    </row>
    <row r="4338" spans="1:29" x14ac:dyDescent="0.25">
      <c r="A4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8" s="4" t="str">
        <f>VLOOKUP(P4338,Lookup!$A$1:$D$19,4,0)</f>
        <v>South Bay</v>
      </c>
      <c r="C4338" s="4" t="str">
        <f>VLOOKUP(P4338,Lookup!$A$1:$E$19,5,0)</f>
        <v>Region 4</v>
      </c>
      <c r="D4338" s="4" t="str">
        <f>VLOOKUP(P4338,Lookup!$A$1:$B$19,2,0)</f>
        <v>DA</v>
      </c>
      <c r="E4338" s="4" t="str">
        <f>IF(AND((Data[[#This Row],[Min Notif Date]]&gt;$G$3),Data[[#This Row],[Min Notif Date]]&lt;$F$3),"Last Week","No")</f>
        <v>No</v>
      </c>
      <c r="F4338" s="4" t="str">
        <f>VLOOKUP(MONTH(Data[[#This Row],[Min Notif Date]]),Lookup!$G$1:$H$12,2,0)</f>
        <v>2. Feb</v>
      </c>
      <c r="G4338" s="4" t="str">
        <f t="shared" si="67"/>
        <v/>
      </c>
      <c r="H4338" s="4" t="str">
        <f>IF(AND(Data[[#This Row],[Min Notif Time]]&gt;6,Data[[#This Row],[Min Notif Time]]&lt;17),"Business Hours","Non-Business Hours")</f>
        <v>Business Hours</v>
      </c>
      <c r="I4338" s="4" t="str" cm="1">
        <f t="array" ref="I4338">IFERROR(VLOOKUP(Data[[#This Row],[Min Notif Date]],Lookup!$N$1:$P$11,2,0),_xlfn.IFS(VLOOKUP(WEEKDAY(Data[[#This Row],[Min Notif Date]],2),Lookup!$J$1:$L$7,3,0)="Weekend","Weekend",VLOOKUP(WEEKDAY(Data[[#This Row],[Min Notif Date]],2),Lookup!$J$1:$L$7,3,0)="Weekday","Weekday"))</f>
        <v>Weekday</v>
      </c>
      <c r="J4338" s="4" t="str">
        <f>VLOOKUP(WEEKDAY(Data[[#This Row],[Min Notif Date]],2),Lookup!$J$1:$K$7,2,0)</f>
        <v>2. Tue</v>
      </c>
      <c r="K4338" s="37">
        <f>ROUNDDOWN(Data[[#This Row],[PGE Notified Time]],0)</f>
        <v>45349</v>
      </c>
      <c r="L4338" s="4">
        <f>HOUR(Data[[#This Row],[PGE Notified Time]])</f>
        <v>11</v>
      </c>
      <c r="M4338">
        <v>104636</v>
      </c>
      <c r="O4338" t="s">
        <v>117</v>
      </c>
      <c r="P4338" t="s">
        <v>163</v>
      </c>
      <c r="Q4338" s="44" t="s">
        <v>117</v>
      </c>
      <c r="R4338" t="s">
        <v>215</v>
      </c>
      <c r="S4338" s="1" t="s">
        <v>5</v>
      </c>
      <c r="T4338" s="1">
        <v>45349.462222222224</v>
      </c>
      <c r="U4338" s="1">
        <v>45349.500138888892</v>
      </c>
      <c r="V4338" t="s">
        <v>120</v>
      </c>
      <c r="W4338" t="s">
        <v>608</v>
      </c>
      <c r="X4338" t="s">
        <v>283</v>
      </c>
      <c r="Y4338" t="s">
        <v>123</v>
      </c>
      <c r="Z4338">
        <v>128217470</v>
      </c>
      <c r="AA4338" s="50">
        <v>47032619</v>
      </c>
      <c r="AB4338" t="s">
        <v>124</v>
      </c>
      <c r="AC4338" s="51">
        <v>54.6</v>
      </c>
    </row>
    <row r="4339" spans="1:29" x14ac:dyDescent="0.25">
      <c r="A4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39" s="4" t="str">
        <f>VLOOKUP(P4339,Lookup!$A$1:$D$19,4,0)</f>
        <v>North Valley</v>
      </c>
      <c r="C4339" s="4" t="str">
        <f>VLOOKUP(P4339,Lookup!$A$1:$E$19,5,0)</f>
        <v>Region 2</v>
      </c>
      <c r="D4339" s="4" t="str">
        <f>VLOOKUP(P4339,Lookup!$A$1:$B$19,2,0)</f>
        <v>SA</v>
      </c>
      <c r="E4339" s="4" t="str">
        <f>IF(AND((Data[[#This Row],[Min Notif Date]]&gt;$G$3),Data[[#This Row],[Min Notif Date]]&lt;$F$3),"Last Week","No")</f>
        <v>No</v>
      </c>
      <c r="F4339" s="4" t="str">
        <f>VLOOKUP(MONTH(Data[[#This Row],[Min Notif Date]]),Lookup!$G$1:$H$12,2,0)</f>
        <v>11. Nov</v>
      </c>
      <c r="G4339" s="4" t="str">
        <f t="shared" si="67"/>
        <v/>
      </c>
      <c r="H4339" s="4" t="str">
        <f>IF(AND(Data[[#This Row],[Min Notif Time]]&gt;6,Data[[#This Row],[Min Notif Time]]&lt;17),"Business Hours","Non-Business Hours")</f>
        <v>Business Hours</v>
      </c>
      <c r="I4339" s="4" t="str" cm="1">
        <f t="array" ref="I4339">IFERROR(VLOOKUP(Data[[#This Row],[Min Notif Date]],Lookup!$N$1:$P$11,2,0),_xlfn.IFS(VLOOKUP(WEEKDAY(Data[[#This Row],[Min Notif Date]],2),Lookup!$J$1:$L$7,3,0)="Weekend","Weekend",VLOOKUP(WEEKDAY(Data[[#This Row],[Min Notif Date]],2),Lookup!$J$1:$L$7,3,0)="Weekday","Weekday"))</f>
        <v>Weekday</v>
      </c>
      <c r="J4339" s="4" t="str">
        <f>VLOOKUP(WEEKDAY(Data[[#This Row],[Min Notif Date]],2),Lookup!$J$1:$K$7,2,0)</f>
        <v>5. Fri</v>
      </c>
      <c r="K4339" s="37">
        <f>ROUNDDOWN(Data[[#This Row],[PGE Notified Time]],0)</f>
        <v>45604</v>
      </c>
      <c r="L4339" s="4">
        <f>HOUR(Data[[#This Row],[PGE Notified Time]])</f>
        <v>13</v>
      </c>
      <c r="M4339">
        <v>114576</v>
      </c>
      <c r="N4339">
        <v>5329453604</v>
      </c>
      <c r="O4339" t="s">
        <v>52</v>
      </c>
      <c r="P4339" t="s">
        <v>175</v>
      </c>
      <c r="Q4339" s="44" t="s">
        <v>259</v>
      </c>
      <c r="R4339" t="s">
        <v>125</v>
      </c>
      <c r="S4339" s="1">
        <v>45604.571828703702</v>
      </c>
      <c r="T4339" s="1">
        <v>45604.573750000003</v>
      </c>
      <c r="U4339" s="1">
        <v>45604.609722222223</v>
      </c>
      <c r="V4339" t="s">
        <v>120</v>
      </c>
      <c r="W4339" t="s">
        <v>608</v>
      </c>
      <c r="X4339" t="s">
        <v>439</v>
      </c>
      <c r="Y4339" t="s">
        <v>123</v>
      </c>
      <c r="Z4339">
        <v>129793333</v>
      </c>
      <c r="AA4339" s="50">
        <v>47165475</v>
      </c>
      <c r="AB4339" t="s">
        <v>124</v>
      </c>
      <c r="AC4339" s="51">
        <v>54.566666667</v>
      </c>
    </row>
    <row r="4340" spans="1:29" x14ac:dyDescent="0.25">
      <c r="A4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0" s="4" t="str">
        <f>VLOOKUP(P4340,Lookup!$A$1:$D$19,4,0)</f>
        <v>South Bay</v>
      </c>
      <c r="C4340" s="4" t="str">
        <f>VLOOKUP(P4340,Lookup!$A$1:$E$19,5,0)</f>
        <v>Region 4</v>
      </c>
      <c r="D4340" s="4" t="str">
        <f>VLOOKUP(P4340,Lookup!$A$1:$B$19,2,0)</f>
        <v>SJ</v>
      </c>
      <c r="E4340" s="4" t="str">
        <f>IF(AND((Data[[#This Row],[Min Notif Date]]&gt;$G$3),Data[[#This Row],[Min Notif Date]]&lt;$F$3),"Last Week","No")</f>
        <v>No</v>
      </c>
      <c r="F4340" s="4" t="str">
        <f>VLOOKUP(MONTH(Data[[#This Row],[Min Notif Date]]),Lookup!$G$1:$H$12,2,0)</f>
        <v>12. Dec</v>
      </c>
      <c r="G4340" s="4" t="str">
        <f t="shared" si="67"/>
        <v/>
      </c>
      <c r="H4340" s="4" t="str">
        <f>IF(AND(Data[[#This Row],[Min Notif Time]]&gt;6,Data[[#This Row],[Min Notif Time]]&lt;17),"Business Hours","Non-Business Hours")</f>
        <v>Business Hours</v>
      </c>
      <c r="I4340" s="4" t="str" cm="1">
        <f t="array" ref="I4340">IFERROR(VLOOKUP(Data[[#This Row],[Min Notif Date]],Lookup!$N$1:$P$11,2,0),_xlfn.IFS(VLOOKUP(WEEKDAY(Data[[#This Row],[Min Notif Date]],2),Lookup!$J$1:$L$7,3,0)="Weekend","Weekend",VLOOKUP(WEEKDAY(Data[[#This Row],[Min Notif Date]],2),Lookup!$J$1:$L$7,3,0)="Weekday","Weekday"))</f>
        <v>Weekday</v>
      </c>
      <c r="J4340" s="4" t="str">
        <f>VLOOKUP(WEEKDAY(Data[[#This Row],[Min Notif Date]],2),Lookup!$J$1:$K$7,2,0)</f>
        <v>1. Mon</v>
      </c>
      <c r="K4340" s="37">
        <f>ROUNDDOWN(Data[[#This Row],[PGE Notified Time]],0)</f>
        <v>45635</v>
      </c>
      <c r="L4340" s="4">
        <f>HOUR(Data[[#This Row],[PGE Notified Time]])</f>
        <v>14</v>
      </c>
      <c r="M4340">
        <v>115630</v>
      </c>
      <c r="N4340">
        <v>8057565875</v>
      </c>
      <c r="O4340" t="s">
        <v>57</v>
      </c>
      <c r="P4340" t="s">
        <v>145</v>
      </c>
      <c r="Q4340" s="44" t="s">
        <v>259</v>
      </c>
      <c r="R4340" t="s">
        <v>119</v>
      </c>
      <c r="S4340" s="1">
        <v>45635.591296296298</v>
      </c>
      <c r="T4340" s="1">
        <v>45635.595057870371</v>
      </c>
      <c r="U4340" s="1">
        <v>45635.629166666666</v>
      </c>
      <c r="V4340" t="s">
        <v>120</v>
      </c>
      <c r="W4340" t="s">
        <v>121</v>
      </c>
      <c r="X4340" t="s">
        <v>146</v>
      </c>
      <c r="Y4340" t="s">
        <v>123</v>
      </c>
      <c r="Z4340">
        <v>130117350</v>
      </c>
      <c r="AA4340" s="50">
        <v>35606755</v>
      </c>
      <c r="AB4340" t="s">
        <v>124</v>
      </c>
      <c r="AC4340" s="51">
        <v>54.533333333000002</v>
      </c>
    </row>
    <row r="4341" spans="1:29" x14ac:dyDescent="0.25">
      <c r="A4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1" s="4" t="str">
        <f>VLOOKUP(P4341,Lookup!$A$1:$D$19,4,0)</f>
        <v>South Bay</v>
      </c>
      <c r="C4341" s="4" t="str">
        <f>VLOOKUP(P4341,Lookup!$A$1:$E$19,5,0)</f>
        <v>Region 4</v>
      </c>
      <c r="D4341" s="4" t="str">
        <f>VLOOKUP(P4341,Lookup!$A$1:$B$19,2,0)</f>
        <v>CC</v>
      </c>
      <c r="E4341" s="4" t="str">
        <f>IF(AND((Data[[#This Row],[Min Notif Date]]&gt;$G$3),Data[[#This Row],[Min Notif Date]]&lt;$F$3),"Last Week","No")</f>
        <v>No</v>
      </c>
      <c r="F4341" s="4" t="str">
        <f>VLOOKUP(MONTH(Data[[#This Row],[Min Notif Date]]),Lookup!$G$1:$H$12,2,0)</f>
        <v>11. Nov</v>
      </c>
      <c r="G4341" s="4" t="str">
        <f t="shared" si="67"/>
        <v/>
      </c>
      <c r="H4341" s="4" t="str">
        <f>IF(AND(Data[[#This Row],[Min Notif Time]]&gt;6,Data[[#This Row],[Min Notif Time]]&lt;17),"Business Hours","Non-Business Hours")</f>
        <v>Business Hours</v>
      </c>
      <c r="I4341" s="4" t="str" cm="1">
        <f t="array" ref="I4341">IFERROR(VLOOKUP(Data[[#This Row],[Min Notif Date]],Lookup!$N$1:$P$11,2,0),_xlfn.IFS(VLOOKUP(WEEKDAY(Data[[#This Row],[Min Notif Date]],2),Lookup!$J$1:$L$7,3,0)="Weekend","Weekend",VLOOKUP(WEEKDAY(Data[[#This Row],[Min Notif Date]],2),Lookup!$J$1:$L$7,3,0)="Weekday","Weekday"))</f>
        <v>Weekday</v>
      </c>
      <c r="J4341" s="4" t="str">
        <f>VLOOKUP(WEEKDAY(Data[[#This Row],[Min Notif Date]],2),Lookup!$J$1:$K$7,2,0)</f>
        <v>3. Wed</v>
      </c>
      <c r="K4341" s="37">
        <f>ROUNDDOWN(Data[[#This Row],[PGE Notified Time]],0)</f>
        <v>45602</v>
      </c>
      <c r="L4341" s="4">
        <f>HOUR(Data[[#This Row],[PGE Notified Time]])</f>
        <v>13</v>
      </c>
      <c r="M4341">
        <v>114498</v>
      </c>
      <c r="N4341">
        <v>8855868998</v>
      </c>
      <c r="O4341" t="s">
        <v>57</v>
      </c>
      <c r="P4341" t="s">
        <v>134</v>
      </c>
      <c r="Q4341" s="44" t="s">
        <v>259</v>
      </c>
      <c r="R4341" t="s">
        <v>119</v>
      </c>
      <c r="S4341" s="1">
        <v>45602.63484953704</v>
      </c>
      <c r="T4341" s="1">
        <v>45602.578796296293</v>
      </c>
      <c r="U4341" s="1">
        <v>45602.616666666669</v>
      </c>
      <c r="V4341" t="s">
        <v>120</v>
      </c>
      <c r="W4341" t="s">
        <v>121</v>
      </c>
      <c r="X4341" t="s">
        <v>135</v>
      </c>
      <c r="Y4341" t="s">
        <v>123</v>
      </c>
      <c r="Z4341" t="s">
        <v>1005</v>
      </c>
      <c r="AA4341" s="50" t="s">
        <v>1006</v>
      </c>
      <c r="AB4341" t="s">
        <v>124</v>
      </c>
      <c r="AC4341" s="51">
        <v>54.533333333000002</v>
      </c>
    </row>
    <row r="4342" spans="1:29" x14ac:dyDescent="0.25">
      <c r="A4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2" s="4" t="str">
        <f>VLOOKUP(P4342,Lookup!$A$1:$D$19,4,0)</f>
        <v>North Coast</v>
      </c>
      <c r="C4342" s="4" t="str">
        <f>VLOOKUP(P4342,Lookup!$A$1:$E$19,5,0)</f>
        <v>Region 1</v>
      </c>
      <c r="D4342" s="4" t="str">
        <f>VLOOKUP(P4342,Lookup!$A$1:$B$19,2,0)</f>
        <v>SO</v>
      </c>
      <c r="E4342" s="4" t="str">
        <f>IF(AND((Data[[#This Row],[Min Notif Date]]&gt;$G$3),Data[[#This Row],[Min Notif Date]]&lt;$F$3),"Last Week","No")</f>
        <v>No</v>
      </c>
      <c r="F4342" s="4" t="str">
        <f>VLOOKUP(MONTH(Data[[#This Row],[Min Notif Date]]),Lookup!$G$1:$H$12,2,0)</f>
        <v>10. Oct</v>
      </c>
      <c r="G4342" s="4" t="str">
        <f t="shared" si="67"/>
        <v/>
      </c>
      <c r="H4342" s="4" t="str">
        <f>IF(AND(Data[[#This Row],[Min Notif Time]]&gt;6,Data[[#This Row],[Min Notif Time]]&lt;17),"Business Hours","Non-Business Hours")</f>
        <v>Business Hours</v>
      </c>
      <c r="I4342" s="4" t="str" cm="1">
        <f t="array" ref="I4342">IFERROR(VLOOKUP(Data[[#This Row],[Min Notif Date]],Lookup!$N$1:$P$11,2,0),_xlfn.IFS(VLOOKUP(WEEKDAY(Data[[#This Row],[Min Notif Date]],2),Lookup!$J$1:$L$7,3,0)="Weekend","Weekend",VLOOKUP(WEEKDAY(Data[[#This Row],[Min Notif Date]],2),Lookup!$J$1:$L$7,3,0)="Weekday","Weekday"))</f>
        <v>Weekday</v>
      </c>
      <c r="J4342" s="4" t="str">
        <f>VLOOKUP(WEEKDAY(Data[[#This Row],[Min Notif Date]],2),Lookup!$J$1:$K$7,2,0)</f>
        <v>5. Fri</v>
      </c>
      <c r="K4342" s="37">
        <f>ROUNDDOWN(Data[[#This Row],[PGE Notified Time]],0)</f>
        <v>45583</v>
      </c>
      <c r="L4342" s="4">
        <f>HOUR(Data[[#This Row],[PGE Notified Time]])</f>
        <v>9</v>
      </c>
      <c r="M4342">
        <v>113785</v>
      </c>
      <c r="N4342">
        <v>3393157220</v>
      </c>
      <c r="O4342" t="s">
        <v>57</v>
      </c>
      <c r="P4342" t="s">
        <v>130</v>
      </c>
      <c r="Q4342" s="44" t="s">
        <v>259</v>
      </c>
      <c r="R4342" t="s">
        <v>119</v>
      </c>
      <c r="S4342" s="1">
        <v>45583.382291666669</v>
      </c>
      <c r="T4342" s="1">
        <v>45583.383703703701</v>
      </c>
      <c r="U4342" s="1">
        <v>45583.420138888891</v>
      </c>
      <c r="V4342" t="s">
        <v>120</v>
      </c>
      <c r="W4342" t="s">
        <v>121</v>
      </c>
      <c r="X4342" t="s">
        <v>829</v>
      </c>
      <c r="Y4342" t="s">
        <v>123</v>
      </c>
      <c r="Z4342">
        <v>129704113</v>
      </c>
      <c r="AA4342" s="50">
        <v>47160702</v>
      </c>
      <c r="AB4342" t="s">
        <v>124</v>
      </c>
      <c r="AC4342" s="51">
        <v>54.5</v>
      </c>
    </row>
    <row r="4343" spans="1:29" x14ac:dyDescent="0.25">
      <c r="A4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3" s="4" t="str">
        <f>VLOOKUP(P4343,Lookup!$A$1:$D$19,4,0)</f>
        <v>Bay Area</v>
      </c>
      <c r="C4343" s="4" t="str">
        <f>VLOOKUP(P4343,Lookup!$A$1:$E$19,5,0)</f>
        <v>Region 3</v>
      </c>
      <c r="D4343" s="4" t="str">
        <f>VLOOKUP(P4343,Lookup!$A$1:$B$19,2,0)</f>
        <v>EB</v>
      </c>
      <c r="E4343" s="4" t="str">
        <f>IF(AND((Data[[#This Row],[Min Notif Date]]&gt;$G$3),Data[[#This Row],[Min Notif Date]]&lt;$F$3),"Last Week","No")</f>
        <v>No</v>
      </c>
      <c r="F4343" s="4" t="str">
        <f>VLOOKUP(MONTH(Data[[#This Row],[Min Notif Date]]),Lookup!$G$1:$H$12,2,0)</f>
        <v>10. Oct</v>
      </c>
      <c r="G4343" s="4" t="str">
        <f t="shared" si="67"/>
        <v/>
      </c>
      <c r="H4343" s="4" t="str">
        <f>IF(AND(Data[[#This Row],[Min Notif Time]]&gt;6,Data[[#This Row],[Min Notif Time]]&lt;17),"Business Hours","Non-Business Hours")</f>
        <v>Business Hours</v>
      </c>
      <c r="I4343" s="4" t="str" cm="1">
        <f t="array" ref="I4343">IFERROR(VLOOKUP(Data[[#This Row],[Min Notif Date]],Lookup!$N$1:$P$11,2,0),_xlfn.IFS(VLOOKUP(WEEKDAY(Data[[#This Row],[Min Notif Date]],2),Lookup!$J$1:$L$7,3,0)="Weekend","Weekend",VLOOKUP(WEEKDAY(Data[[#This Row],[Min Notif Date]],2),Lookup!$J$1:$L$7,3,0)="Weekday","Weekday"))</f>
        <v>Weekday</v>
      </c>
      <c r="J4343" s="4" t="str">
        <f>VLOOKUP(WEEKDAY(Data[[#This Row],[Min Notif Date]],2),Lookup!$J$1:$K$7,2,0)</f>
        <v>5. Fri</v>
      </c>
      <c r="K4343" s="37">
        <f>ROUNDDOWN(Data[[#This Row],[PGE Notified Time]],0)</f>
        <v>45590</v>
      </c>
      <c r="L4343" s="4">
        <f>HOUR(Data[[#This Row],[PGE Notified Time]])</f>
        <v>14</v>
      </c>
      <c r="M4343">
        <v>114101</v>
      </c>
      <c r="N4343">
        <v>3148605940</v>
      </c>
      <c r="O4343" t="s">
        <v>117</v>
      </c>
      <c r="P4343" t="s">
        <v>118</v>
      </c>
      <c r="Q4343" s="44" t="s">
        <v>117</v>
      </c>
      <c r="R4343" t="s">
        <v>119</v>
      </c>
      <c r="S4343" s="1">
        <v>45590.573854166665</v>
      </c>
      <c r="T4343" s="1">
        <v>45590.61010416667</v>
      </c>
      <c r="U4343" s="1">
        <v>45590.611620370371</v>
      </c>
      <c r="V4343" t="s">
        <v>120</v>
      </c>
      <c r="W4343" t="s">
        <v>608</v>
      </c>
      <c r="X4343" t="s">
        <v>188</v>
      </c>
      <c r="Y4343" t="s">
        <v>123</v>
      </c>
      <c r="Z4343">
        <v>129732832</v>
      </c>
      <c r="AA4343" s="50">
        <v>47162268</v>
      </c>
      <c r="AB4343" t="s">
        <v>124</v>
      </c>
      <c r="AC4343" s="51">
        <v>54.383333333000003</v>
      </c>
    </row>
    <row r="4344" spans="1:29" x14ac:dyDescent="0.25">
      <c r="A4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4" s="4" t="str">
        <f>VLOOKUP(P4344,Lookup!$A$1:$D$19,4,0)</f>
        <v>Central Valley</v>
      </c>
      <c r="C4344" s="4" t="str">
        <f>VLOOKUP(P4344,Lookup!$A$1:$E$19,5,0)</f>
        <v>Region 5</v>
      </c>
      <c r="D4344" s="4" t="str">
        <f>VLOOKUP(P4344,Lookup!$A$1:$B$19,2,0)</f>
        <v>YO</v>
      </c>
      <c r="E4344" s="4" t="str">
        <f>IF(AND((Data[[#This Row],[Min Notif Date]]&gt;$G$3),Data[[#This Row],[Min Notif Date]]&lt;$F$3),"Last Week","No")</f>
        <v>No</v>
      </c>
      <c r="F4344" s="4" t="str">
        <f>VLOOKUP(MONTH(Data[[#This Row],[Min Notif Date]]),Lookup!$G$1:$H$12,2,0)</f>
        <v>3. Mar</v>
      </c>
      <c r="G4344" s="4" t="str">
        <f t="shared" si="67"/>
        <v/>
      </c>
      <c r="H4344" s="4" t="str">
        <f>IF(AND(Data[[#This Row],[Min Notif Time]]&gt;6,Data[[#This Row],[Min Notif Time]]&lt;17),"Business Hours","Non-Business Hours")</f>
        <v>Non-Business Hours</v>
      </c>
      <c r="I4344" s="4" t="str" cm="1">
        <f t="array" ref="I4344">IFERROR(VLOOKUP(Data[[#This Row],[Min Notif Date]],Lookup!$N$1:$P$11,2,0),_xlfn.IFS(VLOOKUP(WEEKDAY(Data[[#This Row],[Min Notif Date]],2),Lookup!$J$1:$L$7,3,0)="Weekend","Weekend",VLOOKUP(WEEKDAY(Data[[#This Row],[Min Notif Date]],2),Lookup!$J$1:$L$7,3,0)="Weekday","Weekday"))</f>
        <v>Weekday</v>
      </c>
      <c r="J4344" s="4" t="str">
        <f>VLOOKUP(WEEKDAY(Data[[#This Row],[Min Notif Date]],2),Lookup!$J$1:$K$7,2,0)</f>
        <v>4. Thu</v>
      </c>
      <c r="K4344" s="37">
        <f>ROUNDDOWN(Data[[#This Row],[PGE Notified Time]],0)</f>
        <v>45365</v>
      </c>
      <c r="L4344" s="4">
        <f>HOUR(Data[[#This Row],[PGE Notified Time]])</f>
        <v>18</v>
      </c>
      <c r="M4344">
        <v>105290</v>
      </c>
      <c r="N4344">
        <v>9390462269</v>
      </c>
      <c r="O4344" t="s">
        <v>57</v>
      </c>
      <c r="P4344" t="s">
        <v>197</v>
      </c>
      <c r="Q4344" s="44" t="s">
        <v>259</v>
      </c>
      <c r="R4344" t="s">
        <v>119</v>
      </c>
      <c r="S4344" s="1">
        <v>45365.782581018517</v>
      </c>
      <c r="T4344" s="1">
        <v>45365.784201388888</v>
      </c>
      <c r="U4344" s="1">
        <v>45365.820347222223</v>
      </c>
      <c r="V4344" t="s">
        <v>120</v>
      </c>
      <c r="W4344" t="s">
        <v>121</v>
      </c>
      <c r="X4344" t="s">
        <v>260</v>
      </c>
      <c r="Y4344" t="s">
        <v>123</v>
      </c>
      <c r="Z4344">
        <v>128291357</v>
      </c>
      <c r="AA4344" s="50">
        <v>47039630</v>
      </c>
      <c r="AB4344" t="s">
        <v>124</v>
      </c>
      <c r="AC4344" s="51">
        <v>54.383333333000003</v>
      </c>
    </row>
    <row r="4345" spans="1:29" x14ac:dyDescent="0.25">
      <c r="A4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5" s="4" t="str">
        <f>VLOOKUP(P4345,Lookup!$A$1:$D$19,4,0)</f>
        <v>Bay Area</v>
      </c>
      <c r="C4345" s="4" t="str">
        <f>VLOOKUP(P4345,Lookup!$A$1:$E$19,5,0)</f>
        <v>Region 3</v>
      </c>
      <c r="D4345" s="4" t="str">
        <f>VLOOKUP(P4345,Lookup!$A$1:$B$19,2,0)</f>
        <v>PN</v>
      </c>
      <c r="E4345" s="4" t="str">
        <f>IF(AND((Data[[#This Row],[Min Notif Date]]&gt;$G$3),Data[[#This Row],[Min Notif Date]]&lt;$F$3),"Last Week","No")</f>
        <v>No</v>
      </c>
      <c r="F4345" s="4" t="str">
        <f>VLOOKUP(MONTH(Data[[#This Row],[Min Notif Date]]),Lookup!$G$1:$H$12,2,0)</f>
        <v>4. Apr</v>
      </c>
      <c r="G4345" s="4" t="str">
        <f t="shared" si="67"/>
        <v/>
      </c>
      <c r="H4345" s="4" t="str">
        <f>IF(AND(Data[[#This Row],[Min Notif Time]]&gt;6,Data[[#This Row],[Min Notif Time]]&lt;17),"Business Hours","Non-Business Hours")</f>
        <v>Business Hours</v>
      </c>
      <c r="I4345" s="4" t="str" cm="1">
        <f t="array" ref="I4345">IFERROR(VLOOKUP(Data[[#This Row],[Min Notif Date]],Lookup!$N$1:$P$11,2,0),_xlfn.IFS(VLOOKUP(WEEKDAY(Data[[#This Row],[Min Notif Date]],2),Lookup!$J$1:$L$7,3,0)="Weekend","Weekend",VLOOKUP(WEEKDAY(Data[[#This Row],[Min Notif Date]],2),Lookup!$J$1:$L$7,3,0)="Weekday","Weekday"))</f>
        <v>Weekday</v>
      </c>
      <c r="J4345" s="4" t="str">
        <f>VLOOKUP(WEEKDAY(Data[[#This Row],[Min Notif Date]],2),Lookup!$J$1:$K$7,2,0)</f>
        <v>2. Tue</v>
      </c>
      <c r="K4345" s="37">
        <f>ROUNDDOWN(Data[[#This Row],[PGE Notified Time]],0)</f>
        <v>45398</v>
      </c>
      <c r="L4345" s="4">
        <f>HOUR(Data[[#This Row],[PGE Notified Time]])</f>
        <v>12</v>
      </c>
      <c r="M4345">
        <v>106612</v>
      </c>
      <c r="O4345" t="s">
        <v>57</v>
      </c>
      <c r="P4345" t="s">
        <v>165</v>
      </c>
      <c r="Q4345" s="44" t="s">
        <v>422</v>
      </c>
      <c r="R4345" t="s">
        <v>147</v>
      </c>
      <c r="S4345" s="1" t="s">
        <v>5</v>
      </c>
      <c r="T4345" s="1">
        <v>45398.533078703702</v>
      </c>
      <c r="U4345" s="1">
        <v>45398.570833333331</v>
      </c>
      <c r="V4345" t="s">
        <v>120</v>
      </c>
      <c r="W4345" t="s">
        <v>121</v>
      </c>
      <c r="X4345" t="s">
        <v>192</v>
      </c>
      <c r="Y4345" t="s">
        <v>123</v>
      </c>
      <c r="Z4345">
        <v>128556253</v>
      </c>
      <c r="AA4345" s="50">
        <v>35545998</v>
      </c>
      <c r="AB4345" t="s">
        <v>124</v>
      </c>
      <c r="AC4345" s="51">
        <v>54.366666666999997</v>
      </c>
    </row>
    <row r="4346" spans="1:29" x14ac:dyDescent="0.25">
      <c r="A4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6" s="4" t="str">
        <f>VLOOKUP(P4346,Lookup!$A$1:$D$19,4,0)</f>
        <v>Bay Area</v>
      </c>
      <c r="C4346" s="4" t="str">
        <f>VLOOKUP(P4346,Lookup!$A$1:$E$19,5,0)</f>
        <v>Region 3</v>
      </c>
      <c r="D4346" s="4" t="str">
        <f>VLOOKUP(P4346,Lookup!$A$1:$B$19,2,0)</f>
        <v>SF</v>
      </c>
      <c r="E4346" s="4" t="str">
        <f>IF(AND((Data[[#This Row],[Min Notif Date]]&gt;$G$3),Data[[#This Row],[Min Notif Date]]&lt;$F$3),"Last Week","No")</f>
        <v>No</v>
      </c>
      <c r="F4346" s="4" t="str">
        <f>VLOOKUP(MONTH(Data[[#This Row],[Min Notif Date]]),Lookup!$G$1:$H$12,2,0)</f>
        <v>12. Dec</v>
      </c>
      <c r="G4346" s="4" t="str">
        <f t="shared" si="67"/>
        <v/>
      </c>
      <c r="H4346" s="4" t="str">
        <f>IF(AND(Data[[#This Row],[Min Notif Time]]&gt;6,Data[[#This Row],[Min Notif Time]]&lt;17),"Business Hours","Non-Business Hours")</f>
        <v>Business Hours</v>
      </c>
      <c r="I4346" s="4" t="str" cm="1">
        <f t="array" ref="I4346">IFERROR(VLOOKUP(Data[[#This Row],[Min Notif Date]],Lookup!$N$1:$P$11,2,0),_xlfn.IFS(VLOOKUP(WEEKDAY(Data[[#This Row],[Min Notif Date]],2),Lookup!$J$1:$L$7,3,0)="Weekend","Weekend",VLOOKUP(WEEKDAY(Data[[#This Row],[Min Notif Date]],2),Lookup!$J$1:$L$7,3,0)="Weekday","Weekday"))</f>
        <v>Weekday</v>
      </c>
      <c r="J4346" s="4" t="str">
        <f>VLOOKUP(WEEKDAY(Data[[#This Row],[Min Notif Date]],2),Lookup!$J$1:$K$7,2,0)</f>
        <v>5. Fri</v>
      </c>
      <c r="K4346" s="37">
        <f>ROUNDDOWN(Data[[#This Row],[PGE Notified Time]],0)</f>
        <v>45639</v>
      </c>
      <c r="L4346" s="4">
        <f>HOUR(Data[[#This Row],[PGE Notified Time]])</f>
        <v>15</v>
      </c>
      <c r="M4346">
        <v>115776</v>
      </c>
      <c r="O4346" t="s">
        <v>117</v>
      </c>
      <c r="P4346" t="s">
        <v>128</v>
      </c>
      <c r="Q4346" s="44" t="s">
        <v>117</v>
      </c>
      <c r="R4346" t="s">
        <v>215</v>
      </c>
      <c r="S4346" s="1" t="s">
        <v>5</v>
      </c>
      <c r="T4346" s="1">
        <v>45639.636064814818</v>
      </c>
      <c r="U4346" s="1">
        <v>45639.673796296294</v>
      </c>
      <c r="V4346" t="s">
        <v>120</v>
      </c>
      <c r="W4346" t="s">
        <v>608</v>
      </c>
      <c r="X4346" t="s">
        <v>129</v>
      </c>
      <c r="Y4346" t="s">
        <v>123</v>
      </c>
      <c r="Z4346">
        <v>130043635</v>
      </c>
      <c r="AA4346" s="50">
        <v>47171447</v>
      </c>
      <c r="AB4346" t="s">
        <v>124</v>
      </c>
      <c r="AC4346" s="51">
        <v>54.333333332999999</v>
      </c>
    </row>
    <row r="4347" spans="1:29" x14ac:dyDescent="0.25">
      <c r="A4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7" s="4" t="str">
        <f>VLOOKUP(P4347,Lookup!$A$1:$D$19,4,0)</f>
        <v>Bay Area</v>
      </c>
      <c r="C4347" s="4" t="str">
        <f>VLOOKUP(P4347,Lookup!$A$1:$E$19,5,0)</f>
        <v>Region 3</v>
      </c>
      <c r="D4347" s="4" t="str">
        <f>VLOOKUP(P4347,Lookup!$A$1:$B$19,2,0)</f>
        <v>EB</v>
      </c>
      <c r="E4347" s="4" t="str">
        <f>IF(AND((Data[[#This Row],[Min Notif Date]]&gt;$G$3),Data[[#This Row],[Min Notif Date]]&lt;$F$3),"Last Week","No")</f>
        <v>No</v>
      </c>
      <c r="F4347" s="4" t="str">
        <f>VLOOKUP(MONTH(Data[[#This Row],[Min Notif Date]]),Lookup!$G$1:$H$12,2,0)</f>
        <v>6. Jun</v>
      </c>
      <c r="G4347" s="4" t="str">
        <f t="shared" si="67"/>
        <v/>
      </c>
      <c r="H4347" s="4" t="str">
        <f>IF(AND(Data[[#This Row],[Min Notif Time]]&gt;6,Data[[#This Row],[Min Notif Time]]&lt;17),"Business Hours","Non-Business Hours")</f>
        <v>Business Hours</v>
      </c>
      <c r="I4347" s="4" t="str" cm="1">
        <f t="array" ref="I4347">IFERROR(VLOOKUP(Data[[#This Row],[Min Notif Date]],Lookup!$N$1:$P$11,2,0),_xlfn.IFS(VLOOKUP(WEEKDAY(Data[[#This Row],[Min Notif Date]],2),Lookup!$J$1:$L$7,3,0)="Weekend","Weekend",VLOOKUP(WEEKDAY(Data[[#This Row],[Min Notif Date]],2),Lookup!$J$1:$L$7,3,0)="Weekday","Weekday"))</f>
        <v>Weekday</v>
      </c>
      <c r="J4347" s="4" t="str">
        <f>VLOOKUP(WEEKDAY(Data[[#This Row],[Min Notif Date]],2),Lookup!$J$1:$K$7,2,0)</f>
        <v>2. Tue</v>
      </c>
      <c r="K4347" s="37">
        <f>ROUNDDOWN(Data[[#This Row],[PGE Notified Time]],0)</f>
        <v>45454</v>
      </c>
      <c r="L4347" s="4">
        <f>HOUR(Data[[#This Row],[PGE Notified Time]])</f>
        <v>15</v>
      </c>
      <c r="M4347">
        <v>108803</v>
      </c>
      <c r="N4347">
        <v>2874733149</v>
      </c>
      <c r="O4347" t="s">
        <v>57</v>
      </c>
      <c r="P4347" t="s">
        <v>118</v>
      </c>
      <c r="Q4347" s="44" t="s">
        <v>259</v>
      </c>
      <c r="R4347" t="s">
        <v>119</v>
      </c>
      <c r="S4347" s="1">
        <v>45454.637962962966</v>
      </c>
      <c r="T4347" s="1">
        <v>45454.640763888892</v>
      </c>
      <c r="U4347" s="1">
        <v>45454.675694444442</v>
      </c>
      <c r="V4347" t="s">
        <v>120</v>
      </c>
      <c r="W4347" t="s">
        <v>121</v>
      </c>
      <c r="X4347" t="s">
        <v>122</v>
      </c>
      <c r="Y4347" t="s">
        <v>123</v>
      </c>
      <c r="Z4347">
        <v>129060980</v>
      </c>
      <c r="AA4347" s="50">
        <v>47092434</v>
      </c>
      <c r="AB4347" t="s">
        <v>124</v>
      </c>
      <c r="AC4347" s="51">
        <v>54.333333332999999</v>
      </c>
    </row>
    <row r="4348" spans="1:29" x14ac:dyDescent="0.25">
      <c r="A4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8" s="4" t="str">
        <f>VLOOKUP(P4348,Lookup!$A$1:$D$19,4,0)</f>
        <v>North Valley</v>
      </c>
      <c r="C4348" s="4" t="str">
        <f>VLOOKUP(P4348,Lookup!$A$1:$E$19,5,0)</f>
        <v>Region 2</v>
      </c>
      <c r="D4348" s="4" t="str">
        <f>VLOOKUP(P4348,Lookup!$A$1:$B$19,2,0)</f>
        <v>SA</v>
      </c>
      <c r="E4348" s="4" t="str">
        <f>IF(AND((Data[[#This Row],[Min Notif Date]]&gt;$G$3),Data[[#This Row],[Min Notif Date]]&lt;$F$3),"Last Week","No")</f>
        <v>No</v>
      </c>
      <c r="F4348" s="4" t="str">
        <f>VLOOKUP(MONTH(Data[[#This Row],[Min Notif Date]]),Lookup!$G$1:$H$12,2,0)</f>
        <v>8. Aug</v>
      </c>
      <c r="G4348" s="4" t="str">
        <f t="shared" si="67"/>
        <v/>
      </c>
      <c r="H4348" s="4" t="str">
        <f>IF(AND(Data[[#This Row],[Min Notif Time]]&gt;6,Data[[#This Row],[Min Notif Time]]&lt;17),"Business Hours","Non-Business Hours")</f>
        <v>Business Hours</v>
      </c>
      <c r="I4348" s="4" t="str" cm="1">
        <f t="array" ref="I4348">IFERROR(VLOOKUP(Data[[#This Row],[Min Notif Date]],Lookup!$N$1:$P$11,2,0),_xlfn.IFS(VLOOKUP(WEEKDAY(Data[[#This Row],[Min Notif Date]],2),Lookup!$J$1:$L$7,3,0)="Weekend","Weekend",VLOOKUP(WEEKDAY(Data[[#This Row],[Min Notif Date]],2),Lookup!$J$1:$L$7,3,0)="Weekday","Weekday"))</f>
        <v>Weekday</v>
      </c>
      <c r="J4348" s="4" t="str">
        <f>VLOOKUP(WEEKDAY(Data[[#This Row],[Min Notif Date]],2),Lookup!$J$1:$K$7,2,0)</f>
        <v>3. Wed</v>
      </c>
      <c r="K4348" s="37">
        <f>ROUNDDOWN(Data[[#This Row],[PGE Notified Time]],0)</f>
        <v>45532</v>
      </c>
      <c r="L4348" s="4">
        <f>HOUR(Data[[#This Row],[PGE Notified Time]])</f>
        <v>10</v>
      </c>
      <c r="M4348">
        <v>111889</v>
      </c>
      <c r="N4348">
        <v>5181883773</v>
      </c>
      <c r="O4348" t="s">
        <v>57</v>
      </c>
      <c r="P4348" t="s">
        <v>175</v>
      </c>
      <c r="Q4348" s="44" t="s">
        <v>259</v>
      </c>
      <c r="R4348" t="s">
        <v>119</v>
      </c>
      <c r="S4348" s="1">
        <v>45532.450474537036</v>
      </c>
      <c r="T4348" s="1">
        <v>45532.451342592591</v>
      </c>
      <c r="U4348" s="1">
        <v>45532.488194444442</v>
      </c>
      <c r="V4348" t="s">
        <v>120</v>
      </c>
      <c r="W4348" t="s">
        <v>121</v>
      </c>
      <c r="X4348" t="s">
        <v>177</v>
      </c>
      <c r="Y4348" t="s">
        <v>123</v>
      </c>
      <c r="Z4348">
        <v>129448598</v>
      </c>
      <c r="AA4348" s="50">
        <v>47127846</v>
      </c>
      <c r="AB4348" t="s">
        <v>124</v>
      </c>
      <c r="AC4348" s="51">
        <v>54.316666667</v>
      </c>
    </row>
    <row r="4349" spans="1:29" x14ac:dyDescent="0.25">
      <c r="A4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9" s="4" t="str">
        <f>VLOOKUP(P4349,Lookup!$A$1:$D$19,4,0)</f>
        <v>Bay Area</v>
      </c>
      <c r="C4349" s="4" t="str">
        <f>VLOOKUP(P4349,Lookup!$A$1:$E$19,5,0)</f>
        <v>Region 3</v>
      </c>
      <c r="D4349" s="4" t="str">
        <f>VLOOKUP(P4349,Lookup!$A$1:$B$19,2,0)</f>
        <v>EB</v>
      </c>
      <c r="E4349" s="4" t="str">
        <f>IF(AND((Data[[#This Row],[Min Notif Date]]&gt;$G$3),Data[[#This Row],[Min Notif Date]]&lt;$F$3),"Last Week","No")</f>
        <v>No</v>
      </c>
      <c r="F4349" s="4" t="str">
        <f>VLOOKUP(MONTH(Data[[#This Row],[Min Notif Date]]),Lookup!$G$1:$H$12,2,0)</f>
        <v>8. Aug</v>
      </c>
      <c r="G4349" s="4" t="str">
        <f t="shared" si="67"/>
        <v/>
      </c>
      <c r="H4349" s="4" t="str">
        <f>IF(AND(Data[[#This Row],[Min Notif Time]]&gt;6,Data[[#This Row],[Min Notif Time]]&lt;17),"Business Hours","Non-Business Hours")</f>
        <v>Business Hours</v>
      </c>
      <c r="I4349" s="4" t="str" cm="1">
        <f t="array" ref="I4349">IFERROR(VLOOKUP(Data[[#This Row],[Min Notif Date]],Lookup!$N$1:$P$11,2,0),_xlfn.IFS(VLOOKUP(WEEKDAY(Data[[#This Row],[Min Notif Date]],2),Lookup!$J$1:$L$7,3,0)="Weekend","Weekend",VLOOKUP(WEEKDAY(Data[[#This Row],[Min Notif Date]],2),Lookup!$J$1:$L$7,3,0)="Weekday","Weekday"))</f>
        <v>Weekday</v>
      </c>
      <c r="J4349" s="4" t="str">
        <f>VLOOKUP(WEEKDAY(Data[[#This Row],[Min Notif Date]],2),Lookup!$J$1:$K$7,2,0)</f>
        <v>2. Tue</v>
      </c>
      <c r="K4349" s="37">
        <f>ROUNDDOWN(Data[[#This Row],[PGE Notified Time]],0)</f>
        <v>45510</v>
      </c>
      <c r="L4349" s="4">
        <f>HOUR(Data[[#This Row],[PGE Notified Time]])</f>
        <v>13</v>
      </c>
      <c r="M4349">
        <v>111046</v>
      </c>
      <c r="O4349" t="s">
        <v>117</v>
      </c>
      <c r="P4349" t="s">
        <v>118</v>
      </c>
      <c r="Q4349" s="44" t="s">
        <v>117</v>
      </c>
      <c r="R4349" t="s">
        <v>147</v>
      </c>
      <c r="S4349" s="1" t="s">
        <v>5</v>
      </c>
      <c r="T4349" s="1">
        <v>45510.556157407409</v>
      </c>
      <c r="U4349" s="1">
        <v>45510.593854166669</v>
      </c>
      <c r="V4349" t="s">
        <v>120</v>
      </c>
      <c r="W4349" t="s">
        <v>608</v>
      </c>
      <c r="X4349" t="s">
        <v>218</v>
      </c>
      <c r="Y4349" t="s">
        <v>123</v>
      </c>
      <c r="Z4349">
        <v>129337730</v>
      </c>
      <c r="AA4349" s="50">
        <v>47121207</v>
      </c>
      <c r="AB4349" t="s">
        <v>124</v>
      </c>
      <c r="AC4349" s="51">
        <v>54.283333333000002</v>
      </c>
    </row>
    <row r="4350" spans="1:29" x14ac:dyDescent="0.25">
      <c r="A4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50" s="4" t="str">
        <f>VLOOKUP(P4350,Lookup!$A$1:$D$19,4,0)</f>
        <v>North Coast</v>
      </c>
      <c r="C4350" s="4" t="str">
        <f>VLOOKUP(P4350,Lookup!$A$1:$E$19,5,0)</f>
        <v>Region 1</v>
      </c>
      <c r="D4350" s="4" t="str">
        <f>VLOOKUP(P4350,Lookup!$A$1:$B$19,2,0)</f>
        <v>NB</v>
      </c>
      <c r="E4350" s="4" t="str">
        <f>IF(AND((Data[[#This Row],[Min Notif Date]]&gt;$G$3),Data[[#This Row],[Min Notif Date]]&lt;$F$3),"Last Week","No")</f>
        <v>No</v>
      </c>
      <c r="F4350" s="4" t="str">
        <f>VLOOKUP(MONTH(Data[[#This Row],[Min Notif Date]]),Lookup!$G$1:$H$12,2,0)</f>
        <v>4. Apr</v>
      </c>
      <c r="G4350" s="4" t="str">
        <f t="shared" si="67"/>
        <v/>
      </c>
      <c r="H4350" s="4" t="str">
        <f>IF(AND(Data[[#This Row],[Min Notif Time]]&gt;6,Data[[#This Row],[Min Notif Time]]&lt;17),"Business Hours","Non-Business Hours")</f>
        <v>Business Hours</v>
      </c>
      <c r="I4350" s="4" t="str" cm="1">
        <f t="array" ref="I4350">IFERROR(VLOOKUP(Data[[#This Row],[Min Notif Date]],Lookup!$N$1:$P$11,2,0),_xlfn.IFS(VLOOKUP(WEEKDAY(Data[[#This Row],[Min Notif Date]],2),Lookup!$J$1:$L$7,3,0)="Weekend","Weekend",VLOOKUP(WEEKDAY(Data[[#This Row],[Min Notif Date]],2),Lookup!$J$1:$L$7,3,0)="Weekday","Weekday"))</f>
        <v>Weekday</v>
      </c>
      <c r="J4350" s="4" t="str">
        <f>VLOOKUP(WEEKDAY(Data[[#This Row],[Min Notif Date]],2),Lookup!$J$1:$K$7,2,0)</f>
        <v>4. Thu</v>
      </c>
      <c r="K4350" s="37">
        <f>ROUNDDOWN(Data[[#This Row],[PGE Notified Time]],0)</f>
        <v>45386</v>
      </c>
      <c r="L4350" s="4">
        <f>HOUR(Data[[#This Row],[PGE Notified Time]])</f>
        <v>10</v>
      </c>
      <c r="M4350">
        <v>106145</v>
      </c>
      <c r="N4350">
        <v>3680246564</v>
      </c>
      <c r="O4350" t="s">
        <v>57</v>
      </c>
      <c r="P4350" t="s">
        <v>126</v>
      </c>
      <c r="Q4350" s="44" t="s">
        <v>259</v>
      </c>
      <c r="R4350" t="s">
        <v>119</v>
      </c>
      <c r="S4350" s="1">
        <v>45386.420636574076</v>
      </c>
      <c r="T4350" s="1">
        <v>45386.422291666669</v>
      </c>
      <c r="U4350" s="1">
        <v>45386.458333333336</v>
      </c>
      <c r="V4350" t="s">
        <v>120</v>
      </c>
      <c r="W4350" t="s">
        <v>121</v>
      </c>
      <c r="X4350" t="s">
        <v>227</v>
      </c>
      <c r="Y4350" t="s">
        <v>123</v>
      </c>
      <c r="AA4350" s="50"/>
      <c r="AB4350" t="s">
        <v>124</v>
      </c>
      <c r="AC4350" s="51">
        <v>54.283333333000002</v>
      </c>
    </row>
    <row r="4351" spans="1:29" x14ac:dyDescent="0.25">
      <c r="A4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1" s="4" t="str">
        <f>VLOOKUP(P4351,Lookup!$A$1:$D$19,4,0)</f>
        <v>Bay Area</v>
      </c>
      <c r="C4351" s="4" t="str">
        <f>VLOOKUP(P4351,Lookup!$A$1:$E$19,5,0)</f>
        <v>Region 3</v>
      </c>
      <c r="D4351" s="4" t="str">
        <f>VLOOKUP(P4351,Lookup!$A$1:$B$19,2,0)</f>
        <v>MI</v>
      </c>
      <c r="E4351" s="4" t="str">
        <f>IF(AND((Data[[#This Row],[Min Notif Date]]&gt;$G$3),Data[[#This Row],[Min Notif Date]]&lt;$F$3),"Last Week","No")</f>
        <v>No</v>
      </c>
      <c r="F4351" s="4" t="str">
        <f>VLOOKUP(MONTH(Data[[#This Row],[Min Notif Date]]),Lookup!$G$1:$H$12,2,0)</f>
        <v>3. Mar</v>
      </c>
      <c r="G4351" s="4" t="str">
        <f t="shared" si="67"/>
        <v/>
      </c>
      <c r="H4351" s="4" t="str">
        <f>IF(AND(Data[[#This Row],[Min Notif Time]]&gt;6,Data[[#This Row],[Min Notif Time]]&lt;17),"Business Hours","Non-Business Hours")</f>
        <v>Business Hours</v>
      </c>
      <c r="I4351" s="4" t="str" cm="1">
        <f t="array" ref="I4351">IFERROR(VLOOKUP(Data[[#This Row],[Min Notif Date]],Lookup!$N$1:$P$11,2,0),_xlfn.IFS(VLOOKUP(WEEKDAY(Data[[#This Row],[Min Notif Date]],2),Lookup!$J$1:$L$7,3,0)="Weekend","Weekend",VLOOKUP(WEEKDAY(Data[[#This Row],[Min Notif Date]],2),Lookup!$J$1:$L$7,3,0)="Weekday","Weekday"))</f>
        <v>Weekday</v>
      </c>
      <c r="J4351" s="4" t="str">
        <f>VLOOKUP(WEEKDAY(Data[[#This Row],[Min Notif Date]],2),Lookup!$J$1:$K$7,2,0)</f>
        <v>4. Thu</v>
      </c>
      <c r="K4351" s="37">
        <f>ROUNDDOWN(Data[[#This Row],[PGE Notified Time]],0)</f>
        <v>45372</v>
      </c>
      <c r="L4351" s="4">
        <f>HOUR(Data[[#This Row],[PGE Notified Time]])</f>
        <v>9</v>
      </c>
      <c r="M4351">
        <v>105557</v>
      </c>
      <c r="O4351" t="s">
        <v>117</v>
      </c>
      <c r="P4351" t="s">
        <v>154</v>
      </c>
      <c r="Q4351" s="44" t="s">
        <v>117</v>
      </c>
      <c r="R4351" t="s">
        <v>147</v>
      </c>
      <c r="S4351" s="1" t="s">
        <v>5</v>
      </c>
      <c r="T4351" s="1">
        <v>45372.379525462966</v>
      </c>
      <c r="U4351" s="1">
        <v>45372.417222222219</v>
      </c>
      <c r="V4351" t="s">
        <v>120</v>
      </c>
      <c r="W4351" t="s">
        <v>608</v>
      </c>
      <c r="X4351" t="s">
        <v>174</v>
      </c>
      <c r="Y4351" t="s">
        <v>123</v>
      </c>
      <c r="Z4351">
        <v>128337626</v>
      </c>
      <c r="AA4351" s="50">
        <v>47041574</v>
      </c>
      <c r="AB4351" t="s">
        <v>124</v>
      </c>
      <c r="AC4351" s="51">
        <v>54.283333333000002</v>
      </c>
    </row>
    <row r="4352" spans="1:29" x14ac:dyDescent="0.25">
      <c r="A4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2" s="4" t="str">
        <f>VLOOKUP(P4352,Lookup!$A$1:$D$19,4,0)</f>
        <v>Bay Area</v>
      </c>
      <c r="C4352" s="4" t="str">
        <f>VLOOKUP(P4352,Lookup!$A$1:$E$19,5,0)</f>
        <v>Region 3</v>
      </c>
      <c r="D4352" s="4" t="str">
        <f>VLOOKUP(P4352,Lookup!$A$1:$B$19,2,0)</f>
        <v>EB</v>
      </c>
      <c r="E4352" s="4" t="str">
        <f>IF(AND((Data[[#This Row],[Min Notif Date]]&gt;$G$3),Data[[#This Row],[Min Notif Date]]&lt;$F$3),"Last Week","No")</f>
        <v>No</v>
      </c>
      <c r="F4352" s="4" t="str">
        <f>VLOOKUP(MONTH(Data[[#This Row],[Min Notif Date]]),Lookup!$G$1:$H$12,2,0)</f>
        <v>7. Jul</v>
      </c>
      <c r="G4352" s="4" t="str">
        <f t="shared" si="67"/>
        <v/>
      </c>
      <c r="H4352" s="4" t="str">
        <f>IF(AND(Data[[#This Row],[Min Notif Time]]&gt;6,Data[[#This Row],[Min Notif Time]]&lt;17),"Business Hours","Non-Business Hours")</f>
        <v>Business Hours</v>
      </c>
      <c r="I4352" s="4" t="str" cm="1">
        <f t="array" ref="I4352">IFERROR(VLOOKUP(Data[[#This Row],[Min Notif Date]],Lookup!$N$1:$P$11,2,0),_xlfn.IFS(VLOOKUP(WEEKDAY(Data[[#This Row],[Min Notif Date]],2),Lookup!$J$1:$L$7,3,0)="Weekend","Weekend",VLOOKUP(WEEKDAY(Data[[#This Row],[Min Notif Date]],2),Lookup!$J$1:$L$7,3,0)="Weekday","Weekday"))</f>
        <v>Weekday</v>
      </c>
      <c r="J4352" s="4" t="str">
        <f>VLOOKUP(WEEKDAY(Data[[#This Row],[Min Notif Date]],2),Lookup!$J$1:$K$7,2,0)</f>
        <v>5. Fri</v>
      </c>
      <c r="K4352" s="37">
        <f>ROUNDDOWN(Data[[#This Row],[PGE Notified Time]],0)</f>
        <v>45485</v>
      </c>
      <c r="L4352" s="4">
        <f>HOUR(Data[[#This Row],[PGE Notified Time]])</f>
        <v>8</v>
      </c>
      <c r="M4352">
        <v>110082</v>
      </c>
      <c r="O4352" t="s">
        <v>117</v>
      </c>
      <c r="P4352" t="s">
        <v>118</v>
      </c>
      <c r="Q4352" s="44" t="s">
        <v>117</v>
      </c>
      <c r="R4352" t="s">
        <v>147</v>
      </c>
      <c r="S4352" s="1" t="s">
        <v>5</v>
      </c>
      <c r="T4352" s="1">
        <v>45485.337361111109</v>
      </c>
      <c r="U4352" s="1">
        <v>45485.3750462963</v>
      </c>
      <c r="V4352" t="s">
        <v>120</v>
      </c>
      <c r="W4352" t="s">
        <v>608</v>
      </c>
      <c r="X4352" t="s">
        <v>188</v>
      </c>
      <c r="Y4352" t="s">
        <v>123</v>
      </c>
      <c r="Z4352">
        <v>129213721</v>
      </c>
      <c r="AA4352" s="50">
        <v>47114537</v>
      </c>
      <c r="AB4352" t="s">
        <v>124</v>
      </c>
      <c r="AC4352" s="51">
        <v>54.266666667000003</v>
      </c>
    </row>
    <row r="4353" spans="1:29" x14ac:dyDescent="0.25">
      <c r="A4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3" s="4" t="str">
        <f>VLOOKUP(P4353,Lookup!$A$1:$D$19,4,0)</f>
        <v>Bay Area</v>
      </c>
      <c r="C4353" s="4" t="str">
        <f>VLOOKUP(P4353,Lookup!$A$1:$E$19,5,0)</f>
        <v>Region 3</v>
      </c>
      <c r="D4353" s="4" t="str">
        <f>VLOOKUP(P4353,Lookup!$A$1:$B$19,2,0)</f>
        <v>PN</v>
      </c>
      <c r="E4353" s="4" t="str">
        <f>IF(AND((Data[[#This Row],[Min Notif Date]]&gt;$G$3),Data[[#This Row],[Min Notif Date]]&lt;$F$3),"Last Week","No")</f>
        <v>No</v>
      </c>
      <c r="F4353" s="4" t="str">
        <f>VLOOKUP(MONTH(Data[[#This Row],[Min Notif Date]]),Lookup!$G$1:$H$12,2,0)</f>
        <v>7. Jul</v>
      </c>
      <c r="G4353" s="4" t="str">
        <f t="shared" si="67"/>
        <v/>
      </c>
      <c r="H4353" s="4" t="str">
        <f>IF(AND(Data[[#This Row],[Min Notif Time]]&gt;6,Data[[#This Row],[Min Notif Time]]&lt;17),"Business Hours","Non-Business Hours")</f>
        <v>Business Hours</v>
      </c>
      <c r="I4353" s="4" t="str" cm="1">
        <f t="array" ref="I4353">IFERROR(VLOOKUP(Data[[#This Row],[Min Notif Date]],Lookup!$N$1:$P$11,2,0),_xlfn.IFS(VLOOKUP(WEEKDAY(Data[[#This Row],[Min Notif Date]],2),Lookup!$J$1:$L$7,3,0)="Weekend","Weekend",VLOOKUP(WEEKDAY(Data[[#This Row],[Min Notif Date]],2),Lookup!$J$1:$L$7,3,0)="Weekday","Weekday"))</f>
        <v>Weekday</v>
      </c>
      <c r="J4353" s="4" t="str">
        <f>VLOOKUP(WEEKDAY(Data[[#This Row],[Min Notif Date]],2),Lookup!$J$1:$K$7,2,0)</f>
        <v>2. Tue</v>
      </c>
      <c r="K4353" s="37">
        <f>ROUNDDOWN(Data[[#This Row],[PGE Notified Time]],0)</f>
        <v>45489</v>
      </c>
      <c r="L4353" s="4">
        <f>HOUR(Data[[#This Row],[PGE Notified Time]])</f>
        <v>11</v>
      </c>
      <c r="M4353">
        <v>110232</v>
      </c>
      <c r="O4353" t="s">
        <v>117</v>
      </c>
      <c r="P4353" t="s">
        <v>165</v>
      </c>
      <c r="Q4353" s="44" t="s">
        <v>117</v>
      </c>
      <c r="R4353" t="s">
        <v>119</v>
      </c>
      <c r="S4353" s="1" t="s">
        <v>5</v>
      </c>
      <c r="T4353" s="1">
        <v>45489.483599537038</v>
      </c>
      <c r="U4353" s="1">
        <v>45489.521273148152</v>
      </c>
      <c r="V4353" t="s">
        <v>120</v>
      </c>
      <c r="W4353" t="s">
        <v>608</v>
      </c>
      <c r="X4353" t="s">
        <v>199</v>
      </c>
      <c r="Y4353" t="s">
        <v>123</v>
      </c>
      <c r="Z4353">
        <v>129227854</v>
      </c>
      <c r="AA4353" s="50">
        <v>47115256</v>
      </c>
      <c r="AB4353" t="s">
        <v>124</v>
      </c>
      <c r="AC4353" s="51">
        <v>54.25</v>
      </c>
    </row>
    <row r="4354" spans="1:29" x14ac:dyDescent="0.25">
      <c r="A4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54" s="4" t="str">
        <f>VLOOKUP(P4354,Lookup!$A$1:$D$19,4,0)</f>
        <v>North Coast</v>
      </c>
      <c r="C4354" s="4" t="str">
        <f>VLOOKUP(P4354,Lookup!$A$1:$E$19,5,0)</f>
        <v>Region 1</v>
      </c>
      <c r="D4354" s="4" t="str">
        <f>VLOOKUP(P4354,Lookup!$A$1:$B$19,2,0)</f>
        <v>NB</v>
      </c>
      <c r="E4354" s="4" t="str">
        <f>IF(AND((Data[[#This Row],[Min Notif Date]]&gt;$G$3),Data[[#This Row],[Min Notif Date]]&lt;$F$3),"Last Week","No")</f>
        <v>No</v>
      </c>
      <c r="F4354" s="4" t="str">
        <f>VLOOKUP(MONTH(Data[[#This Row],[Min Notif Date]]),Lookup!$G$1:$H$12,2,0)</f>
        <v>9. Sep</v>
      </c>
      <c r="G4354" s="4" t="str">
        <f t="shared" si="67"/>
        <v/>
      </c>
      <c r="H4354" s="4" t="str">
        <f>IF(AND(Data[[#This Row],[Min Notif Time]]&gt;6,Data[[#This Row],[Min Notif Time]]&lt;17),"Business Hours","Non-Business Hours")</f>
        <v>Business Hours</v>
      </c>
      <c r="I4354" s="4" t="str" cm="1">
        <f t="array" ref="I4354">IFERROR(VLOOKUP(Data[[#This Row],[Min Notif Date]],Lookup!$N$1:$P$11,2,0),_xlfn.IFS(VLOOKUP(WEEKDAY(Data[[#This Row],[Min Notif Date]],2),Lookup!$J$1:$L$7,3,0)="Weekend","Weekend",VLOOKUP(WEEKDAY(Data[[#This Row],[Min Notif Date]],2),Lookup!$J$1:$L$7,3,0)="Weekday","Weekday"))</f>
        <v>Weekday</v>
      </c>
      <c r="J4354" s="4" t="str">
        <f>VLOOKUP(WEEKDAY(Data[[#This Row],[Min Notif Date]],2),Lookup!$J$1:$K$7,2,0)</f>
        <v>1. Mon</v>
      </c>
      <c r="K4354" s="37">
        <f>ROUNDDOWN(Data[[#This Row],[PGE Notified Time]],0)</f>
        <v>45544</v>
      </c>
      <c r="L4354" s="4">
        <f>HOUR(Data[[#This Row],[PGE Notified Time]])</f>
        <v>14</v>
      </c>
      <c r="M4354">
        <v>112352</v>
      </c>
      <c r="N4354">
        <v>3740877085</v>
      </c>
      <c r="O4354" t="s">
        <v>57</v>
      </c>
      <c r="P4354" t="s">
        <v>126</v>
      </c>
      <c r="Q4354" s="44" t="s">
        <v>259</v>
      </c>
      <c r="R4354" t="s">
        <v>119</v>
      </c>
      <c r="S4354" s="1">
        <v>45544.604699074072</v>
      </c>
      <c r="T4354" s="1">
        <v>45544.605763888889</v>
      </c>
      <c r="U4354" s="1">
        <v>45544.642361111109</v>
      </c>
      <c r="V4354" t="s">
        <v>120</v>
      </c>
      <c r="W4354" t="s">
        <v>121</v>
      </c>
      <c r="X4354" t="s">
        <v>127</v>
      </c>
      <c r="Y4354" t="s">
        <v>123</v>
      </c>
      <c r="Z4354">
        <v>129494964</v>
      </c>
      <c r="AA4354" s="50">
        <v>47131183</v>
      </c>
      <c r="AB4354" t="s">
        <v>124</v>
      </c>
      <c r="AC4354" s="51">
        <v>54.233333332999997</v>
      </c>
    </row>
    <row r="4355" spans="1:29" x14ac:dyDescent="0.25">
      <c r="A4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5" s="4" t="str">
        <f>VLOOKUP(P4355,Lookup!$A$1:$D$19,4,0)</f>
        <v>North Valley</v>
      </c>
      <c r="C4355" s="4" t="str">
        <f>VLOOKUP(P4355,Lookup!$A$1:$E$19,5,0)</f>
        <v>Region 2</v>
      </c>
      <c r="D4355" s="4" t="str">
        <f>VLOOKUP(P4355,Lookup!$A$1:$B$19,2,0)</f>
        <v>NV</v>
      </c>
      <c r="E4355" s="4" t="str">
        <f>IF(AND((Data[[#This Row],[Min Notif Date]]&gt;$G$3),Data[[#This Row],[Min Notif Date]]&lt;$F$3),"Last Week","No")</f>
        <v>No</v>
      </c>
      <c r="F4355" s="4" t="str">
        <f>VLOOKUP(MONTH(Data[[#This Row],[Min Notif Date]]),Lookup!$G$1:$H$12,2,0)</f>
        <v>7. Jul</v>
      </c>
      <c r="G4355" s="4" t="str">
        <f t="shared" si="67"/>
        <v/>
      </c>
      <c r="H4355" s="4" t="str">
        <f>IF(AND(Data[[#This Row],[Min Notif Time]]&gt;6,Data[[#This Row],[Min Notif Time]]&lt;17),"Business Hours","Non-Business Hours")</f>
        <v>Business Hours</v>
      </c>
      <c r="I4355" s="4" t="str" cm="1">
        <f t="array" ref="I4355">IFERROR(VLOOKUP(Data[[#This Row],[Min Notif Date]],Lookup!$N$1:$P$11,2,0),_xlfn.IFS(VLOOKUP(WEEKDAY(Data[[#This Row],[Min Notif Date]],2),Lookup!$J$1:$L$7,3,0)="Weekend","Weekend",VLOOKUP(WEEKDAY(Data[[#This Row],[Min Notif Date]],2),Lookup!$J$1:$L$7,3,0)="Weekday","Weekday"))</f>
        <v>Weekday</v>
      </c>
      <c r="J4355" s="4" t="str">
        <f>VLOOKUP(WEEKDAY(Data[[#This Row],[Min Notif Date]],2),Lookup!$J$1:$K$7,2,0)</f>
        <v>3. Wed</v>
      </c>
      <c r="K4355" s="37">
        <f>ROUNDDOWN(Data[[#This Row],[PGE Notified Time]],0)</f>
        <v>45497</v>
      </c>
      <c r="L4355" s="4">
        <f>HOUR(Data[[#This Row],[PGE Notified Time]])</f>
        <v>14</v>
      </c>
      <c r="M4355">
        <v>110557</v>
      </c>
      <c r="O4355" t="s">
        <v>117</v>
      </c>
      <c r="P4355" t="s">
        <v>265</v>
      </c>
      <c r="Q4355" s="44" t="s">
        <v>117</v>
      </c>
      <c r="R4355" t="s">
        <v>119</v>
      </c>
      <c r="S4355" s="1" t="s">
        <v>5</v>
      </c>
      <c r="T4355" s="1">
        <v>45497.608171296299</v>
      </c>
      <c r="U4355" s="1">
        <v>45497.645833333336</v>
      </c>
      <c r="V4355" t="s">
        <v>120</v>
      </c>
      <c r="W4355" t="s">
        <v>608</v>
      </c>
      <c r="X4355" t="s">
        <v>467</v>
      </c>
      <c r="Y4355" t="s">
        <v>123</v>
      </c>
      <c r="Z4355">
        <v>129283892</v>
      </c>
      <c r="AA4355" s="50">
        <v>47117723</v>
      </c>
      <c r="AB4355" t="s">
        <v>124</v>
      </c>
      <c r="AC4355" s="51">
        <v>54.233333332999997</v>
      </c>
    </row>
    <row r="4356" spans="1:29" x14ac:dyDescent="0.25">
      <c r="A4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6" s="4" t="str">
        <f>VLOOKUP(P4356,Lookup!$A$1:$D$19,4,0)</f>
        <v>Bay Area</v>
      </c>
      <c r="C4356" s="4" t="str">
        <f>VLOOKUP(P4356,Lookup!$A$1:$E$19,5,0)</f>
        <v>Region 3</v>
      </c>
      <c r="D4356" s="4" t="str">
        <f>VLOOKUP(P4356,Lookup!$A$1:$B$19,2,0)</f>
        <v>EB</v>
      </c>
      <c r="E4356" s="4" t="str">
        <f>IF(AND((Data[[#This Row],[Min Notif Date]]&gt;$G$3),Data[[#This Row],[Min Notif Date]]&lt;$F$3),"Last Week","No")</f>
        <v>No</v>
      </c>
      <c r="F4356" s="4" t="str">
        <f>VLOOKUP(MONTH(Data[[#This Row],[Min Notif Date]]),Lookup!$G$1:$H$12,2,0)</f>
        <v>8. Aug</v>
      </c>
      <c r="G4356" s="4" t="str">
        <f t="shared" si="67"/>
        <v/>
      </c>
      <c r="H4356" s="4" t="str">
        <f>IF(AND(Data[[#This Row],[Min Notif Time]]&gt;6,Data[[#This Row],[Min Notif Time]]&lt;17),"Business Hours","Non-Business Hours")</f>
        <v>Business Hours</v>
      </c>
      <c r="I4356" s="4" t="str" cm="1">
        <f t="array" ref="I4356">IFERROR(VLOOKUP(Data[[#This Row],[Min Notif Date]],Lookup!$N$1:$P$11,2,0),_xlfn.IFS(VLOOKUP(WEEKDAY(Data[[#This Row],[Min Notif Date]],2),Lookup!$J$1:$L$7,3,0)="Weekend","Weekend",VLOOKUP(WEEKDAY(Data[[#This Row],[Min Notif Date]],2),Lookup!$J$1:$L$7,3,0)="Weekday","Weekday"))</f>
        <v>Weekday</v>
      </c>
      <c r="J4356" s="4" t="str">
        <f>VLOOKUP(WEEKDAY(Data[[#This Row],[Min Notif Date]],2),Lookup!$J$1:$K$7,2,0)</f>
        <v>2. Tue</v>
      </c>
      <c r="K4356" s="37">
        <f>ROUNDDOWN(Data[[#This Row],[PGE Notified Time]],0)</f>
        <v>45517</v>
      </c>
      <c r="L4356" s="4">
        <f>HOUR(Data[[#This Row],[PGE Notified Time]])</f>
        <v>12</v>
      </c>
      <c r="M4356">
        <v>111312</v>
      </c>
      <c r="O4356" t="s">
        <v>117</v>
      </c>
      <c r="P4356" t="s">
        <v>118</v>
      </c>
      <c r="Q4356" s="44" t="s">
        <v>117</v>
      </c>
      <c r="R4356" t="s">
        <v>147</v>
      </c>
      <c r="S4356" s="1" t="s">
        <v>5</v>
      </c>
      <c r="T4356" s="1">
        <v>45517.504548611112</v>
      </c>
      <c r="U4356" s="1">
        <v>45517.542164351849</v>
      </c>
      <c r="V4356" t="s">
        <v>120</v>
      </c>
      <c r="W4356" t="s">
        <v>608</v>
      </c>
      <c r="X4356" t="s">
        <v>188</v>
      </c>
      <c r="Y4356" t="s">
        <v>123</v>
      </c>
      <c r="Z4356">
        <v>129380258</v>
      </c>
      <c r="AA4356" s="50">
        <v>47123863</v>
      </c>
      <c r="AB4356" t="s">
        <v>124</v>
      </c>
      <c r="AC4356" s="51">
        <v>54.166666667000001</v>
      </c>
    </row>
    <row r="4357" spans="1:29" x14ac:dyDescent="0.25">
      <c r="A4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57" s="4" t="str">
        <f>VLOOKUP(P4357,Lookup!$A$1:$D$19,4,0)</f>
        <v>North Coast</v>
      </c>
      <c r="C4357" s="4" t="str">
        <f>VLOOKUP(P4357,Lookup!$A$1:$E$19,5,0)</f>
        <v>Region 1</v>
      </c>
      <c r="D4357" s="4" t="str">
        <f>VLOOKUP(P4357,Lookup!$A$1:$B$19,2,0)</f>
        <v>SO</v>
      </c>
      <c r="E4357" s="4" t="str">
        <f>IF(AND((Data[[#This Row],[Min Notif Date]]&gt;$G$3),Data[[#This Row],[Min Notif Date]]&lt;$F$3),"Last Week","No")</f>
        <v>No</v>
      </c>
      <c r="F4357" s="4" t="str">
        <f>VLOOKUP(MONTH(Data[[#This Row],[Min Notif Date]]),Lookup!$G$1:$H$12,2,0)</f>
        <v>7. Jul</v>
      </c>
      <c r="G4357" s="4" t="str">
        <f t="shared" ref="G4357:G4420" si="68">IF(AC4357&lt;0,"Negative","")</f>
        <v/>
      </c>
      <c r="H4357" s="4" t="str">
        <f>IF(AND(Data[[#This Row],[Min Notif Time]]&gt;6,Data[[#This Row],[Min Notif Time]]&lt;17),"Business Hours","Non-Business Hours")</f>
        <v>Business Hours</v>
      </c>
      <c r="I4357" s="4" t="str" cm="1">
        <f t="array" ref="I4357">IFERROR(VLOOKUP(Data[[#This Row],[Min Notif Date]],Lookup!$N$1:$P$11,2,0),_xlfn.IFS(VLOOKUP(WEEKDAY(Data[[#This Row],[Min Notif Date]],2),Lookup!$J$1:$L$7,3,0)="Weekend","Weekend",VLOOKUP(WEEKDAY(Data[[#This Row],[Min Notif Date]],2),Lookup!$J$1:$L$7,3,0)="Weekday","Weekday"))</f>
        <v>Weekday</v>
      </c>
      <c r="J4357" s="4" t="str">
        <f>VLOOKUP(WEEKDAY(Data[[#This Row],[Min Notif Date]],2),Lookup!$J$1:$K$7,2,0)</f>
        <v>4. Thu</v>
      </c>
      <c r="K4357" s="37">
        <f>ROUNDDOWN(Data[[#This Row],[PGE Notified Time]],0)</f>
        <v>45484</v>
      </c>
      <c r="L4357" s="4">
        <f>HOUR(Data[[#This Row],[PGE Notified Time]])</f>
        <v>9</v>
      </c>
      <c r="M4357">
        <v>110026</v>
      </c>
      <c r="N4357" t="s">
        <v>1007</v>
      </c>
      <c r="O4357" t="s">
        <v>52</v>
      </c>
      <c r="P4357" t="s">
        <v>130</v>
      </c>
      <c r="Q4357" s="44" t="s">
        <v>259</v>
      </c>
      <c r="R4357" t="s">
        <v>125</v>
      </c>
      <c r="S4357" s="1">
        <v>45484.397800925923</v>
      </c>
      <c r="T4357" s="1">
        <v>45484.399097222224</v>
      </c>
      <c r="U4357" s="1">
        <v>45484.435416666667</v>
      </c>
      <c r="V4357" t="s">
        <v>120</v>
      </c>
      <c r="W4357" t="s">
        <v>608</v>
      </c>
      <c r="X4357" t="s">
        <v>432</v>
      </c>
      <c r="Y4357" t="s">
        <v>123</v>
      </c>
      <c r="Z4357">
        <v>129209714</v>
      </c>
      <c r="AA4357" s="50">
        <v>47114244</v>
      </c>
      <c r="AB4357" t="s">
        <v>124</v>
      </c>
      <c r="AC4357" s="51">
        <v>54.166666667000001</v>
      </c>
    </row>
    <row r="4358" spans="1:29" x14ac:dyDescent="0.25">
      <c r="A4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58" s="4" t="str">
        <f>VLOOKUP(P4358,Lookup!$A$1:$D$19,4,0)</f>
        <v>Bay Area</v>
      </c>
      <c r="C4358" s="4" t="str">
        <f>VLOOKUP(P4358,Lookup!$A$1:$E$19,5,0)</f>
        <v>Region 3</v>
      </c>
      <c r="D4358" s="4" t="str">
        <f>VLOOKUP(P4358,Lookup!$A$1:$B$19,2,0)</f>
        <v>EB</v>
      </c>
      <c r="E4358" s="4" t="str">
        <f>IF(AND((Data[[#This Row],[Min Notif Date]]&gt;$G$3),Data[[#This Row],[Min Notif Date]]&lt;$F$3),"Last Week","No")</f>
        <v>No</v>
      </c>
      <c r="F4358" s="4" t="str">
        <f>VLOOKUP(MONTH(Data[[#This Row],[Min Notif Date]]),Lookup!$G$1:$H$12,2,0)</f>
        <v>6. Jun</v>
      </c>
      <c r="G4358" s="4" t="str">
        <f t="shared" si="68"/>
        <v/>
      </c>
      <c r="H4358" s="4" t="str">
        <f>IF(AND(Data[[#This Row],[Min Notif Time]]&gt;6,Data[[#This Row],[Min Notif Time]]&lt;17),"Business Hours","Non-Business Hours")</f>
        <v>Business Hours</v>
      </c>
      <c r="I4358" s="4" t="str" cm="1">
        <f t="array" ref="I4358">IFERROR(VLOOKUP(Data[[#This Row],[Min Notif Date]],Lookup!$N$1:$P$11,2,0),_xlfn.IFS(VLOOKUP(WEEKDAY(Data[[#This Row],[Min Notif Date]],2),Lookup!$J$1:$L$7,3,0)="Weekend","Weekend",VLOOKUP(WEEKDAY(Data[[#This Row],[Min Notif Date]],2),Lookup!$J$1:$L$7,3,0)="Weekday","Weekday"))</f>
        <v>Weekday</v>
      </c>
      <c r="J4358" s="4" t="str">
        <f>VLOOKUP(WEEKDAY(Data[[#This Row],[Min Notif Date]],2),Lookup!$J$1:$K$7,2,0)</f>
        <v>3. Wed</v>
      </c>
      <c r="K4358" s="37">
        <f>ROUNDDOWN(Data[[#This Row],[PGE Notified Time]],0)</f>
        <v>45448</v>
      </c>
      <c r="L4358" s="4">
        <f>HOUR(Data[[#This Row],[PGE Notified Time]])</f>
        <v>12</v>
      </c>
      <c r="M4358">
        <v>108533</v>
      </c>
      <c r="N4358">
        <v>3172452998</v>
      </c>
      <c r="O4358" t="s">
        <v>57</v>
      </c>
      <c r="P4358" t="s">
        <v>118</v>
      </c>
      <c r="Q4358" s="44" t="s">
        <v>259</v>
      </c>
      <c r="R4358" t="s">
        <v>119</v>
      </c>
      <c r="S4358" s="1">
        <v>45448.514467592591</v>
      </c>
      <c r="T4358" s="1">
        <v>45448.518449074072</v>
      </c>
      <c r="U4358" s="1">
        <v>45448.552083333336</v>
      </c>
      <c r="V4358" t="s">
        <v>120</v>
      </c>
      <c r="W4358" t="s">
        <v>121</v>
      </c>
      <c r="X4358" t="s">
        <v>122</v>
      </c>
      <c r="Y4358" t="s">
        <v>123</v>
      </c>
      <c r="Z4358">
        <v>129024917</v>
      </c>
      <c r="AA4358" s="50">
        <v>47088248</v>
      </c>
      <c r="AB4358" t="s">
        <v>124</v>
      </c>
      <c r="AC4358" s="51">
        <v>54.166666667000001</v>
      </c>
    </row>
    <row r="4359" spans="1:29" x14ac:dyDescent="0.25">
      <c r="A4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59" s="4" t="str">
        <f>VLOOKUP(P4359,Lookup!$A$1:$D$19,4,0)</f>
        <v>North Valley</v>
      </c>
      <c r="C4359" s="4" t="str">
        <f>VLOOKUP(P4359,Lookup!$A$1:$E$19,5,0)</f>
        <v>Region 2</v>
      </c>
      <c r="D4359" s="4" t="str">
        <f>VLOOKUP(P4359,Lookup!$A$1:$B$19,2,0)</f>
        <v>SA</v>
      </c>
      <c r="E4359" s="4" t="str">
        <f>IF(AND((Data[[#This Row],[Min Notif Date]]&gt;$G$3),Data[[#This Row],[Min Notif Date]]&lt;$F$3),"Last Week","No")</f>
        <v>No</v>
      </c>
      <c r="F4359" s="4" t="str">
        <f>VLOOKUP(MONTH(Data[[#This Row],[Min Notif Date]]),Lookup!$G$1:$H$12,2,0)</f>
        <v>3. Mar</v>
      </c>
      <c r="G4359" s="4" t="str">
        <f t="shared" si="68"/>
        <v/>
      </c>
      <c r="H4359" s="4" t="str">
        <f>IF(AND(Data[[#This Row],[Min Notif Time]]&gt;6,Data[[#This Row],[Min Notif Time]]&lt;17),"Business Hours","Non-Business Hours")</f>
        <v>Business Hours</v>
      </c>
      <c r="I4359" s="4" t="str" cm="1">
        <f t="array" ref="I4359">IFERROR(VLOOKUP(Data[[#This Row],[Min Notif Date]],Lookup!$N$1:$P$11,2,0),_xlfn.IFS(VLOOKUP(WEEKDAY(Data[[#This Row],[Min Notif Date]],2),Lookup!$J$1:$L$7,3,0)="Weekend","Weekend",VLOOKUP(WEEKDAY(Data[[#This Row],[Min Notif Date]],2),Lookup!$J$1:$L$7,3,0)="Weekday","Weekday"))</f>
        <v>Weekday</v>
      </c>
      <c r="J4359" s="4" t="str">
        <f>VLOOKUP(WEEKDAY(Data[[#This Row],[Min Notif Date]],2),Lookup!$J$1:$K$7,2,0)</f>
        <v>2. Tue</v>
      </c>
      <c r="K4359" s="37">
        <f>ROUNDDOWN(Data[[#This Row],[PGE Notified Time]],0)</f>
        <v>45370</v>
      </c>
      <c r="L4359" s="4">
        <f>HOUR(Data[[#This Row],[PGE Notified Time]])</f>
        <v>13</v>
      </c>
      <c r="M4359">
        <v>105479</v>
      </c>
      <c r="N4359">
        <v>4346983885</v>
      </c>
      <c r="O4359" t="s">
        <v>57</v>
      </c>
      <c r="P4359" t="s">
        <v>175</v>
      </c>
      <c r="Q4359" s="44" t="s">
        <v>259</v>
      </c>
      <c r="R4359" t="s">
        <v>119</v>
      </c>
      <c r="S4359" s="1">
        <v>45370.535300925927</v>
      </c>
      <c r="T4359" s="1">
        <v>45370.543402777781</v>
      </c>
      <c r="U4359" s="1">
        <v>45370.572916666664</v>
      </c>
      <c r="V4359" t="s">
        <v>120</v>
      </c>
      <c r="W4359" t="s">
        <v>121</v>
      </c>
      <c r="X4359" t="s">
        <v>177</v>
      </c>
      <c r="Y4359" t="s">
        <v>123</v>
      </c>
      <c r="Z4359">
        <v>128872391</v>
      </c>
      <c r="AA4359" s="50">
        <v>47079009</v>
      </c>
      <c r="AB4359" t="s">
        <v>124</v>
      </c>
      <c r="AC4359" s="51">
        <v>54.166666667000001</v>
      </c>
    </row>
    <row r="4360" spans="1:29" x14ac:dyDescent="0.25">
      <c r="A4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0" s="4" t="str">
        <f>VLOOKUP(P4360,Lookup!$A$1:$D$19,4,0)</f>
        <v>Bay Area</v>
      </c>
      <c r="C4360" s="4" t="str">
        <f>VLOOKUP(P4360,Lookup!$A$1:$E$19,5,0)</f>
        <v>Region 3</v>
      </c>
      <c r="D4360" s="4" t="str">
        <f>VLOOKUP(P4360,Lookup!$A$1:$B$19,2,0)</f>
        <v>DI</v>
      </c>
      <c r="E4360" s="4" t="str">
        <f>IF(AND((Data[[#This Row],[Min Notif Date]]&gt;$G$3),Data[[#This Row],[Min Notif Date]]&lt;$F$3),"Last Week","No")</f>
        <v>No</v>
      </c>
      <c r="F4360" s="4" t="str">
        <f>VLOOKUP(MONTH(Data[[#This Row],[Min Notif Date]]),Lookup!$G$1:$H$12,2,0)</f>
        <v>7. Jul</v>
      </c>
      <c r="G4360" s="4" t="str">
        <f t="shared" si="68"/>
        <v/>
      </c>
      <c r="H4360" s="4" t="str">
        <f>IF(AND(Data[[#This Row],[Min Notif Time]]&gt;6,Data[[#This Row],[Min Notif Time]]&lt;17),"Business Hours","Non-Business Hours")</f>
        <v>Business Hours</v>
      </c>
      <c r="I4360" s="4" t="str" cm="1">
        <f t="array" ref="I4360">IFERROR(VLOOKUP(Data[[#This Row],[Min Notif Date]],Lookup!$N$1:$P$11,2,0),_xlfn.IFS(VLOOKUP(WEEKDAY(Data[[#This Row],[Min Notif Date]],2),Lookup!$J$1:$L$7,3,0)="Weekend","Weekend",VLOOKUP(WEEKDAY(Data[[#This Row],[Min Notif Date]],2),Lookup!$J$1:$L$7,3,0)="Weekday","Weekday"))</f>
        <v>Weekday</v>
      </c>
      <c r="J4360" s="4" t="str">
        <f>VLOOKUP(WEEKDAY(Data[[#This Row],[Min Notif Date]],2),Lookup!$J$1:$K$7,2,0)</f>
        <v>5. Fri</v>
      </c>
      <c r="K4360" s="37">
        <f>ROUNDDOWN(Data[[#This Row],[PGE Notified Time]],0)</f>
        <v>45499</v>
      </c>
      <c r="L4360" s="4">
        <f>HOUR(Data[[#This Row],[PGE Notified Time]])</f>
        <v>12</v>
      </c>
      <c r="M4360">
        <v>110649</v>
      </c>
      <c r="O4360" t="s">
        <v>117</v>
      </c>
      <c r="P4360" t="s">
        <v>141</v>
      </c>
      <c r="Q4360" s="44" t="s">
        <v>117</v>
      </c>
      <c r="R4360" t="s">
        <v>147</v>
      </c>
      <c r="S4360" s="1" t="s">
        <v>5</v>
      </c>
      <c r="T4360" s="1">
        <v>45499.509571759256</v>
      </c>
      <c r="U4360" s="1">
        <v>45499.547175925924</v>
      </c>
      <c r="V4360" t="s">
        <v>120</v>
      </c>
      <c r="W4360" t="s">
        <v>608</v>
      </c>
      <c r="X4360" t="s">
        <v>219</v>
      </c>
      <c r="Y4360" t="s">
        <v>123</v>
      </c>
      <c r="Z4360">
        <v>129296124</v>
      </c>
      <c r="AA4360" s="50">
        <v>47118320</v>
      </c>
      <c r="AB4360" t="s">
        <v>124</v>
      </c>
      <c r="AC4360" s="51">
        <v>54.15</v>
      </c>
    </row>
    <row r="4361" spans="1:29" x14ac:dyDescent="0.25">
      <c r="A4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1" s="4" t="str">
        <f>VLOOKUP(P4361,Lookup!$A$1:$D$19,4,0)</f>
        <v>North Valley</v>
      </c>
      <c r="C4361" s="4" t="str">
        <f>VLOOKUP(P4361,Lookup!$A$1:$E$19,5,0)</f>
        <v>Region 2</v>
      </c>
      <c r="D4361" s="4" t="str">
        <f>VLOOKUP(P4361,Lookup!$A$1:$B$19,2,0)</f>
        <v>SA</v>
      </c>
      <c r="E4361" s="4" t="str">
        <f>IF(AND((Data[[#This Row],[Min Notif Date]]&gt;$G$3),Data[[#This Row],[Min Notif Date]]&lt;$F$3),"Last Week","No")</f>
        <v>No</v>
      </c>
      <c r="F4361" s="4" t="str">
        <f>VLOOKUP(MONTH(Data[[#This Row],[Min Notif Date]]),Lookup!$G$1:$H$12,2,0)</f>
        <v>9. Sep</v>
      </c>
      <c r="G4361" s="4" t="str">
        <f t="shared" si="68"/>
        <v/>
      </c>
      <c r="H4361" s="4" t="str">
        <f>IF(AND(Data[[#This Row],[Min Notif Time]]&gt;6,Data[[#This Row],[Min Notif Time]]&lt;17),"Business Hours","Non-Business Hours")</f>
        <v>Business Hours</v>
      </c>
      <c r="I4361" s="4" t="str" cm="1">
        <f t="array" ref="I4361">IFERROR(VLOOKUP(Data[[#This Row],[Min Notif Date]],Lookup!$N$1:$P$11,2,0),_xlfn.IFS(VLOOKUP(WEEKDAY(Data[[#This Row],[Min Notif Date]],2),Lookup!$J$1:$L$7,3,0)="Weekend","Weekend",VLOOKUP(WEEKDAY(Data[[#This Row],[Min Notif Date]],2),Lookup!$J$1:$L$7,3,0)="Weekday","Weekday"))</f>
        <v>Weekday</v>
      </c>
      <c r="J4361" s="4" t="str">
        <f>VLOOKUP(WEEKDAY(Data[[#This Row],[Min Notif Date]],2),Lookup!$J$1:$K$7,2,0)</f>
        <v>3. Wed</v>
      </c>
      <c r="K4361" s="37">
        <f>ROUNDDOWN(Data[[#This Row],[PGE Notified Time]],0)</f>
        <v>45539</v>
      </c>
      <c r="L4361" s="4">
        <f>HOUR(Data[[#This Row],[PGE Notified Time]])</f>
        <v>11</v>
      </c>
      <c r="M4361">
        <v>112160</v>
      </c>
      <c r="N4361">
        <v>5159434212</v>
      </c>
      <c r="O4361" t="s">
        <v>117</v>
      </c>
      <c r="P4361" t="s">
        <v>175</v>
      </c>
      <c r="Q4361" s="44" t="s">
        <v>117</v>
      </c>
      <c r="R4361" t="s">
        <v>119</v>
      </c>
      <c r="S4361" s="1">
        <v>45539.495046296295</v>
      </c>
      <c r="T4361" s="1">
        <v>45539.495532407411</v>
      </c>
      <c r="U4361" s="1">
        <v>45539.532638888886</v>
      </c>
      <c r="V4361" t="s">
        <v>120</v>
      </c>
      <c r="W4361" t="s">
        <v>608</v>
      </c>
      <c r="X4361" t="s">
        <v>297</v>
      </c>
      <c r="Y4361" t="s">
        <v>123</v>
      </c>
      <c r="Z4361">
        <v>129476019</v>
      </c>
      <c r="AA4361" s="50">
        <v>35579234</v>
      </c>
      <c r="AB4361" t="s">
        <v>124</v>
      </c>
      <c r="AC4361" s="51">
        <v>54.133333333000003</v>
      </c>
    </row>
    <row r="4362" spans="1:29" x14ac:dyDescent="0.25">
      <c r="A4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2" s="4" t="str">
        <f>VLOOKUP(P4362,Lookup!$A$1:$D$19,4,0)</f>
        <v>Bay Area</v>
      </c>
      <c r="C4362" s="4" t="str">
        <f>VLOOKUP(P4362,Lookup!$A$1:$E$19,5,0)</f>
        <v>Region 3</v>
      </c>
      <c r="D4362" s="4" t="str">
        <f>VLOOKUP(P4362,Lookup!$A$1:$B$19,2,0)</f>
        <v>PN</v>
      </c>
      <c r="E4362" s="4" t="str">
        <f>IF(AND((Data[[#This Row],[Min Notif Date]]&gt;$G$3),Data[[#This Row],[Min Notif Date]]&lt;$F$3),"Last Week","No")</f>
        <v>No</v>
      </c>
      <c r="F4362" s="4" t="str">
        <f>VLOOKUP(MONTH(Data[[#This Row],[Min Notif Date]]),Lookup!$G$1:$H$12,2,0)</f>
        <v>5. May</v>
      </c>
      <c r="G4362" s="4" t="str">
        <f t="shared" si="68"/>
        <v/>
      </c>
      <c r="H4362" s="4" t="str">
        <f>IF(AND(Data[[#This Row],[Min Notif Time]]&gt;6,Data[[#This Row],[Min Notif Time]]&lt;17),"Business Hours","Non-Business Hours")</f>
        <v>Business Hours</v>
      </c>
      <c r="I4362" s="4" t="str" cm="1">
        <f t="array" ref="I4362">IFERROR(VLOOKUP(Data[[#This Row],[Min Notif Date]],Lookup!$N$1:$P$11,2,0),_xlfn.IFS(VLOOKUP(WEEKDAY(Data[[#This Row],[Min Notif Date]],2),Lookup!$J$1:$L$7,3,0)="Weekend","Weekend",VLOOKUP(WEEKDAY(Data[[#This Row],[Min Notif Date]],2),Lookup!$J$1:$L$7,3,0)="Weekday","Weekday"))</f>
        <v>Weekday</v>
      </c>
      <c r="J4362" s="4" t="str">
        <f>VLOOKUP(WEEKDAY(Data[[#This Row],[Min Notif Date]],2),Lookup!$J$1:$K$7,2,0)</f>
        <v>2. Tue</v>
      </c>
      <c r="K4362" s="37">
        <f>ROUNDDOWN(Data[[#This Row],[PGE Notified Time]],0)</f>
        <v>45440</v>
      </c>
      <c r="L4362" s="4">
        <f>HOUR(Data[[#This Row],[PGE Notified Time]])</f>
        <v>9</v>
      </c>
      <c r="M4362">
        <v>108165</v>
      </c>
      <c r="O4362" t="s">
        <v>117</v>
      </c>
      <c r="P4362" t="s">
        <v>165</v>
      </c>
      <c r="Q4362" s="44" t="s">
        <v>117</v>
      </c>
      <c r="R4362" t="s">
        <v>119</v>
      </c>
      <c r="S4362" s="1" t="s">
        <v>5</v>
      </c>
      <c r="T4362" s="1">
        <v>45440.403414351851</v>
      </c>
      <c r="U4362" s="1">
        <v>45440.440972222219</v>
      </c>
      <c r="V4362" t="s">
        <v>120</v>
      </c>
      <c r="W4362" t="s">
        <v>608</v>
      </c>
      <c r="X4362" t="s">
        <v>192</v>
      </c>
      <c r="Y4362" t="s">
        <v>123</v>
      </c>
      <c r="Z4362">
        <v>128897586</v>
      </c>
      <c r="AA4362" s="50">
        <v>47081427</v>
      </c>
      <c r="AB4362" t="s">
        <v>124</v>
      </c>
      <c r="AC4362" s="51">
        <v>54.083333332999999</v>
      </c>
    </row>
    <row r="4363" spans="1:29" x14ac:dyDescent="0.25">
      <c r="A4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63" s="4" t="str">
        <f>VLOOKUP(P4363,Lookup!$A$1:$D$19,4,0)</f>
        <v>North Valley</v>
      </c>
      <c r="C4363" s="4" t="str">
        <f>VLOOKUP(P4363,Lookup!$A$1:$E$19,5,0)</f>
        <v>Region 2</v>
      </c>
      <c r="D4363" s="4" t="str">
        <f>VLOOKUP(P4363,Lookup!$A$1:$B$19,2,0)</f>
        <v>SI</v>
      </c>
      <c r="E4363" s="4" t="str">
        <f>IF(AND((Data[[#This Row],[Min Notif Date]]&gt;$G$3),Data[[#This Row],[Min Notif Date]]&lt;$F$3),"Last Week","No")</f>
        <v>No</v>
      </c>
      <c r="F4363" s="4" t="str">
        <f>VLOOKUP(MONTH(Data[[#This Row],[Min Notif Date]]),Lookup!$G$1:$H$12,2,0)</f>
        <v>6. Jun</v>
      </c>
      <c r="G4363" s="4" t="str">
        <f t="shared" si="68"/>
        <v/>
      </c>
      <c r="H4363" s="4" t="str">
        <f>IF(AND(Data[[#This Row],[Min Notif Time]]&gt;6,Data[[#This Row],[Min Notif Time]]&lt;17),"Business Hours","Non-Business Hours")</f>
        <v>Business Hours</v>
      </c>
      <c r="I4363" s="4" t="str" cm="1">
        <f t="array" ref="I4363">IFERROR(VLOOKUP(Data[[#This Row],[Min Notif Date]],Lookup!$N$1:$P$11,2,0),_xlfn.IFS(VLOOKUP(WEEKDAY(Data[[#This Row],[Min Notif Date]],2),Lookup!$J$1:$L$7,3,0)="Weekend","Weekend",VLOOKUP(WEEKDAY(Data[[#This Row],[Min Notif Date]],2),Lookup!$J$1:$L$7,3,0)="Weekday","Weekday"))</f>
        <v>Weekday</v>
      </c>
      <c r="J4363" s="4" t="str">
        <f>VLOOKUP(WEEKDAY(Data[[#This Row],[Min Notif Date]],2),Lookup!$J$1:$K$7,2,0)</f>
        <v>2. Tue</v>
      </c>
      <c r="K4363" s="37">
        <f>ROUNDDOWN(Data[[#This Row],[PGE Notified Time]],0)</f>
        <v>45468</v>
      </c>
      <c r="L4363" s="4">
        <f>HOUR(Data[[#This Row],[PGE Notified Time]])</f>
        <v>9</v>
      </c>
      <c r="M4363">
        <v>109332</v>
      </c>
      <c r="N4363">
        <v>4201868804</v>
      </c>
      <c r="O4363" t="s">
        <v>57</v>
      </c>
      <c r="P4363" t="s">
        <v>172</v>
      </c>
      <c r="Q4363" s="44" t="s">
        <v>259</v>
      </c>
      <c r="R4363" t="s">
        <v>119</v>
      </c>
      <c r="S4363" s="1">
        <v>45468.375011574077</v>
      </c>
      <c r="T4363" s="1">
        <v>45468.377962962964</v>
      </c>
      <c r="U4363" s="1">
        <v>45468.412499999999</v>
      </c>
      <c r="V4363" t="s">
        <v>120</v>
      </c>
      <c r="W4363" t="s">
        <v>121</v>
      </c>
      <c r="X4363" t="s">
        <v>417</v>
      </c>
      <c r="Y4363" t="s">
        <v>123</v>
      </c>
      <c r="Z4363">
        <v>129123776</v>
      </c>
      <c r="AA4363" s="50">
        <v>47103250</v>
      </c>
      <c r="AB4363" t="s">
        <v>124</v>
      </c>
      <c r="AC4363" s="51">
        <v>53.983333332999997</v>
      </c>
    </row>
    <row r="4364" spans="1:29" x14ac:dyDescent="0.25">
      <c r="A4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4" s="4" t="str">
        <f>VLOOKUP(P4364,Lookup!$A$1:$D$19,4,0)</f>
        <v>North Valley</v>
      </c>
      <c r="C4364" s="4" t="str">
        <f>VLOOKUP(P4364,Lookup!$A$1:$E$19,5,0)</f>
        <v>Region 2</v>
      </c>
      <c r="D4364" s="4" t="str">
        <f>VLOOKUP(P4364,Lookup!$A$1:$B$19,2,0)</f>
        <v>SA</v>
      </c>
      <c r="E4364" s="4" t="str">
        <f>IF(AND((Data[[#This Row],[Min Notif Date]]&gt;$G$3),Data[[#This Row],[Min Notif Date]]&lt;$F$3),"Last Week","No")</f>
        <v>No</v>
      </c>
      <c r="F4364" s="4" t="str">
        <f>VLOOKUP(MONTH(Data[[#This Row],[Min Notif Date]]),Lookup!$G$1:$H$12,2,0)</f>
        <v>4. Apr</v>
      </c>
      <c r="G4364" s="4" t="str">
        <f t="shared" si="68"/>
        <v/>
      </c>
      <c r="H4364" s="4" t="str">
        <f>IF(AND(Data[[#This Row],[Min Notif Time]]&gt;6,Data[[#This Row],[Min Notif Time]]&lt;17),"Business Hours","Non-Business Hours")</f>
        <v>Business Hours</v>
      </c>
      <c r="I4364" s="4" t="str" cm="1">
        <f t="array" ref="I4364">IFERROR(VLOOKUP(Data[[#This Row],[Min Notif Date]],Lookup!$N$1:$P$11,2,0),_xlfn.IFS(VLOOKUP(WEEKDAY(Data[[#This Row],[Min Notif Date]],2),Lookup!$J$1:$L$7,3,0)="Weekend","Weekend",VLOOKUP(WEEKDAY(Data[[#This Row],[Min Notif Date]],2),Lookup!$J$1:$L$7,3,0)="Weekday","Weekday"))</f>
        <v>Weekday</v>
      </c>
      <c r="J4364" s="4" t="str">
        <f>VLOOKUP(WEEKDAY(Data[[#This Row],[Min Notif Date]],2),Lookup!$J$1:$K$7,2,0)</f>
        <v>1. Mon</v>
      </c>
      <c r="K4364" s="37">
        <f>ROUNDDOWN(Data[[#This Row],[PGE Notified Time]],0)</f>
        <v>45383</v>
      </c>
      <c r="L4364" s="4">
        <f>HOUR(Data[[#This Row],[PGE Notified Time]])</f>
        <v>11</v>
      </c>
      <c r="M4364">
        <v>105997</v>
      </c>
      <c r="O4364" t="s">
        <v>117</v>
      </c>
      <c r="P4364" t="s">
        <v>175</v>
      </c>
      <c r="Q4364" s="44" t="s">
        <v>117</v>
      </c>
      <c r="R4364" t="s">
        <v>119</v>
      </c>
      <c r="S4364" s="1" t="s">
        <v>5</v>
      </c>
      <c r="T4364" s="1">
        <v>45383.493761574071</v>
      </c>
      <c r="U4364" s="1">
        <v>45383.53125</v>
      </c>
      <c r="V4364" t="s">
        <v>120</v>
      </c>
      <c r="W4364" t="s">
        <v>608</v>
      </c>
      <c r="X4364" t="s">
        <v>756</v>
      </c>
      <c r="Y4364" t="s">
        <v>123</v>
      </c>
      <c r="Z4364">
        <v>128409669</v>
      </c>
      <c r="AA4364" s="50">
        <v>47046040</v>
      </c>
      <c r="AB4364" t="s">
        <v>124</v>
      </c>
      <c r="AC4364" s="51">
        <v>53.983333332999997</v>
      </c>
    </row>
    <row r="4365" spans="1:29" x14ac:dyDescent="0.25">
      <c r="A4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5" s="4" t="str">
        <f>VLOOKUP(P4365,Lookup!$A$1:$D$19,4,0)</f>
        <v>North Valley</v>
      </c>
      <c r="C4365" s="4" t="str">
        <f>VLOOKUP(P4365,Lookup!$A$1:$E$19,5,0)</f>
        <v>Region 2</v>
      </c>
      <c r="D4365" s="4" t="str">
        <f>VLOOKUP(P4365,Lookup!$A$1:$B$19,2,0)</f>
        <v>NV</v>
      </c>
      <c r="E4365" s="4" t="str">
        <f>IF(AND((Data[[#This Row],[Min Notif Date]]&gt;$G$3),Data[[#This Row],[Min Notif Date]]&lt;$F$3),"Last Week","No")</f>
        <v>No</v>
      </c>
      <c r="F4365" s="4" t="str">
        <f>VLOOKUP(MONTH(Data[[#This Row],[Min Notif Date]]),Lookup!$G$1:$H$12,2,0)</f>
        <v>7. Jul</v>
      </c>
      <c r="G4365" s="4" t="str">
        <f t="shared" si="68"/>
        <v/>
      </c>
      <c r="H4365" s="4" t="str">
        <f>IF(AND(Data[[#This Row],[Min Notif Time]]&gt;6,Data[[#This Row],[Min Notif Time]]&lt;17),"Business Hours","Non-Business Hours")</f>
        <v>Business Hours</v>
      </c>
      <c r="I4365" s="4" t="str" cm="1">
        <f t="array" ref="I4365">IFERROR(VLOOKUP(Data[[#This Row],[Min Notif Date]],Lookup!$N$1:$P$11,2,0),_xlfn.IFS(VLOOKUP(WEEKDAY(Data[[#This Row],[Min Notif Date]],2),Lookup!$J$1:$L$7,3,0)="Weekend","Weekend",VLOOKUP(WEEKDAY(Data[[#This Row],[Min Notif Date]],2),Lookup!$J$1:$L$7,3,0)="Weekday","Weekday"))</f>
        <v>Weekday</v>
      </c>
      <c r="J4365" s="4" t="str">
        <f>VLOOKUP(WEEKDAY(Data[[#This Row],[Min Notif Date]],2),Lookup!$J$1:$K$7,2,0)</f>
        <v>3. Wed</v>
      </c>
      <c r="K4365" s="37">
        <f>ROUNDDOWN(Data[[#This Row],[PGE Notified Time]],0)</f>
        <v>45504</v>
      </c>
      <c r="L4365" s="4">
        <f>HOUR(Data[[#This Row],[PGE Notified Time]])</f>
        <v>8</v>
      </c>
      <c r="M4365">
        <v>110810</v>
      </c>
      <c r="O4365" t="s">
        <v>117</v>
      </c>
      <c r="P4365" t="s">
        <v>265</v>
      </c>
      <c r="Q4365" s="44" t="s">
        <v>117</v>
      </c>
      <c r="R4365" t="s">
        <v>119</v>
      </c>
      <c r="S4365" s="1" t="s">
        <v>5</v>
      </c>
      <c r="T4365" s="1">
        <v>45504.347604166665</v>
      </c>
      <c r="U4365" s="1">
        <v>45504.385057870371</v>
      </c>
      <c r="V4365" t="s">
        <v>120</v>
      </c>
      <c r="W4365" t="s">
        <v>608</v>
      </c>
      <c r="X4365" t="s">
        <v>321</v>
      </c>
      <c r="Y4365" t="s">
        <v>123</v>
      </c>
      <c r="Z4365">
        <v>129313076</v>
      </c>
      <c r="AA4365" s="50">
        <v>47119413</v>
      </c>
      <c r="AB4365" t="s">
        <v>124</v>
      </c>
      <c r="AC4365" s="51">
        <v>53.933333333</v>
      </c>
    </row>
    <row r="4366" spans="1:29" x14ac:dyDescent="0.25">
      <c r="A4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6" s="4" t="str">
        <f>VLOOKUP(P4366,Lookup!$A$1:$D$19,4,0)</f>
        <v>South Bay</v>
      </c>
      <c r="C4366" s="4" t="str">
        <f>VLOOKUP(P4366,Lookup!$A$1:$E$19,5,0)</f>
        <v>Region 4</v>
      </c>
      <c r="D4366" s="4" t="str">
        <f>VLOOKUP(P4366,Lookup!$A$1:$B$19,2,0)</f>
        <v>SJ</v>
      </c>
      <c r="E4366" s="4" t="str">
        <f>IF(AND((Data[[#This Row],[Min Notif Date]]&gt;$G$3),Data[[#This Row],[Min Notif Date]]&lt;$F$3),"Last Week","No")</f>
        <v>No</v>
      </c>
      <c r="F4366" s="4" t="str">
        <f>VLOOKUP(MONTH(Data[[#This Row],[Min Notif Date]]),Lookup!$G$1:$H$12,2,0)</f>
        <v>8. Aug</v>
      </c>
      <c r="G4366" s="4" t="str">
        <f t="shared" si="68"/>
        <v/>
      </c>
      <c r="H4366" s="4" t="str">
        <f>IF(AND(Data[[#This Row],[Min Notif Time]]&gt;6,Data[[#This Row],[Min Notif Time]]&lt;17),"Business Hours","Non-Business Hours")</f>
        <v>Business Hours</v>
      </c>
      <c r="I4366" s="4" t="str" cm="1">
        <f t="array" ref="I4366">IFERROR(VLOOKUP(Data[[#This Row],[Min Notif Date]],Lookup!$N$1:$P$11,2,0),_xlfn.IFS(VLOOKUP(WEEKDAY(Data[[#This Row],[Min Notif Date]],2),Lookup!$J$1:$L$7,3,0)="Weekend","Weekend",VLOOKUP(WEEKDAY(Data[[#This Row],[Min Notif Date]],2),Lookup!$J$1:$L$7,3,0)="Weekday","Weekday"))</f>
        <v>Weekday</v>
      </c>
      <c r="J4366" s="4" t="str">
        <f>VLOOKUP(WEEKDAY(Data[[#This Row],[Min Notif Date]],2),Lookup!$J$1:$K$7,2,0)</f>
        <v>5. Fri</v>
      </c>
      <c r="K4366" s="37">
        <f>ROUNDDOWN(Data[[#This Row],[PGE Notified Time]],0)</f>
        <v>45527</v>
      </c>
      <c r="L4366" s="4">
        <f>HOUR(Data[[#This Row],[PGE Notified Time]])</f>
        <v>12</v>
      </c>
      <c r="M4366">
        <v>111699</v>
      </c>
      <c r="O4366" t="s">
        <v>117</v>
      </c>
      <c r="P4366" t="s">
        <v>145</v>
      </c>
      <c r="Q4366" s="44" t="s">
        <v>117</v>
      </c>
      <c r="R4366" t="s">
        <v>119</v>
      </c>
      <c r="S4366" s="1" t="s">
        <v>5</v>
      </c>
      <c r="T4366" s="1">
        <v>45527.504224537035</v>
      </c>
      <c r="U4366" s="1">
        <v>45527.541666666664</v>
      </c>
      <c r="V4366" t="s">
        <v>120</v>
      </c>
      <c r="W4366" t="s">
        <v>608</v>
      </c>
      <c r="X4366" t="s">
        <v>146</v>
      </c>
      <c r="Y4366" t="s">
        <v>123</v>
      </c>
      <c r="Z4366">
        <v>129429918</v>
      </c>
      <c r="AA4366" s="50">
        <v>47126649</v>
      </c>
      <c r="AB4366" t="s">
        <v>124</v>
      </c>
      <c r="AC4366" s="51">
        <v>53.916666667000001</v>
      </c>
    </row>
    <row r="4367" spans="1:29" x14ac:dyDescent="0.25">
      <c r="A4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67" s="4" t="str">
        <f>VLOOKUP(P4367,Lookup!$A$1:$D$19,4,0)</f>
        <v>North Coast</v>
      </c>
      <c r="C4367" s="4" t="str">
        <f>VLOOKUP(P4367,Lookup!$A$1:$E$19,5,0)</f>
        <v>Region 1</v>
      </c>
      <c r="D4367" s="4" t="str">
        <f>VLOOKUP(P4367,Lookup!$A$1:$B$19,2,0)</f>
        <v>NB</v>
      </c>
      <c r="E4367" s="4" t="str">
        <f>IF(AND((Data[[#This Row],[Min Notif Date]]&gt;$G$3),Data[[#This Row],[Min Notif Date]]&lt;$F$3),"Last Week","No")</f>
        <v>No</v>
      </c>
      <c r="F4367" s="4" t="str">
        <f>VLOOKUP(MONTH(Data[[#This Row],[Min Notif Date]]),Lookup!$G$1:$H$12,2,0)</f>
        <v>8. Aug</v>
      </c>
      <c r="G4367" s="4" t="str">
        <f t="shared" si="68"/>
        <v/>
      </c>
      <c r="H4367" s="4" t="str">
        <f>IF(AND(Data[[#This Row],[Min Notif Time]]&gt;6,Data[[#This Row],[Min Notif Time]]&lt;17),"Business Hours","Non-Business Hours")</f>
        <v>Business Hours</v>
      </c>
      <c r="I4367" s="4" t="str" cm="1">
        <f t="array" ref="I4367">IFERROR(VLOOKUP(Data[[#This Row],[Min Notif Date]],Lookup!$N$1:$P$11,2,0),_xlfn.IFS(VLOOKUP(WEEKDAY(Data[[#This Row],[Min Notif Date]],2),Lookup!$J$1:$L$7,3,0)="Weekend","Weekend",VLOOKUP(WEEKDAY(Data[[#This Row],[Min Notif Date]],2),Lookup!$J$1:$L$7,3,0)="Weekday","Weekday"))</f>
        <v>Weekday</v>
      </c>
      <c r="J4367" s="4" t="str">
        <f>VLOOKUP(WEEKDAY(Data[[#This Row],[Min Notif Date]],2),Lookup!$J$1:$K$7,2,0)</f>
        <v>3. Wed</v>
      </c>
      <c r="K4367" s="37">
        <f>ROUNDDOWN(Data[[#This Row],[PGE Notified Time]],0)</f>
        <v>45532</v>
      </c>
      <c r="L4367" s="4">
        <f>HOUR(Data[[#This Row],[PGE Notified Time]])</f>
        <v>15</v>
      </c>
      <c r="M4367">
        <v>111913</v>
      </c>
      <c r="N4367">
        <v>3767212062</v>
      </c>
      <c r="O4367" t="s">
        <v>57</v>
      </c>
      <c r="P4367" t="s">
        <v>126</v>
      </c>
      <c r="Q4367" s="44" t="s">
        <v>259</v>
      </c>
      <c r="R4367" t="s">
        <v>119</v>
      </c>
      <c r="S4367" s="1">
        <v>45532.639027777775</v>
      </c>
      <c r="T4367" s="1">
        <v>45532.642627314817</v>
      </c>
      <c r="U4367" s="1">
        <v>45532.676388888889</v>
      </c>
      <c r="V4367" t="s">
        <v>120</v>
      </c>
      <c r="W4367" t="s">
        <v>121</v>
      </c>
      <c r="X4367" t="s">
        <v>168</v>
      </c>
      <c r="Y4367" t="s">
        <v>123</v>
      </c>
      <c r="Z4367">
        <v>129450962</v>
      </c>
      <c r="AA4367" s="50">
        <v>47127809</v>
      </c>
      <c r="AB4367" t="s">
        <v>124</v>
      </c>
      <c r="AC4367" s="51">
        <v>53.8</v>
      </c>
    </row>
    <row r="4368" spans="1:29" x14ac:dyDescent="0.25">
      <c r="A4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8" s="4" t="str">
        <f>VLOOKUP(P4368,Lookup!$A$1:$D$19,4,0)</f>
        <v>Bay Area</v>
      </c>
      <c r="C4368" s="4" t="str">
        <f>VLOOKUP(P4368,Lookup!$A$1:$E$19,5,0)</f>
        <v>Region 3</v>
      </c>
      <c r="D4368" s="4" t="str">
        <f>VLOOKUP(P4368,Lookup!$A$1:$B$19,2,0)</f>
        <v>DI</v>
      </c>
      <c r="E4368" s="4" t="str">
        <f>IF(AND((Data[[#This Row],[Min Notif Date]]&gt;$G$3),Data[[#This Row],[Min Notif Date]]&lt;$F$3),"Last Week","No")</f>
        <v>No</v>
      </c>
      <c r="F4368" s="4" t="str">
        <f>VLOOKUP(MONTH(Data[[#This Row],[Min Notif Date]]),Lookup!$G$1:$H$12,2,0)</f>
        <v>7. Jul</v>
      </c>
      <c r="G4368" s="4" t="str">
        <f t="shared" si="68"/>
        <v/>
      </c>
      <c r="H4368" s="4" t="str">
        <f>IF(AND(Data[[#This Row],[Min Notif Time]]&gt;6,Data[[#This Row],[Min Notif Time]]&lt;17),"Business Hours","Non-Business Hours")</f>
        <v>Business Hours</v>
      </c>
      <c r="I4368" s="4" t="str" cm="1">
        <f t="array" ref="I4368">IFERROR(VLOOKUP(Data[[#This Row],[Min Notif Date]],Lookup!$N$1:$P$11,2,0),_xlfn.IFS(VLOOKUP(WEEKDAY(Data[[#This Row],[Min Notif Date]],2),Lookup!$J$1:$L$7,3,0)="Weekend","Weekend",VLOOKUP(WEEKDAY(Data[[#This Row],[Min Notif Date]],2),Lookup!$J$1:$L$7,3,0)="Weekday","Weekday"))</f>
        <v>Weekday</v>
      </c>
      <c r="J4368" s="4" t="str">
        <f>VLOOKUP(WEEKDAY(Data[[#This Row],[Min Notif Date]],2),Lookup!$J$1:$K$7,2,0)</f>
        <v>2. Tue</v>
      </c>
      <c r="K4368" s="37">
        <f>ROUNDDOWN(Data[[#This Row],[PGE Notified Time]],0)</f>
        <v>45475</v>
      </c>
      <c r="L4368" s="4">
        <f>HOUR(Data[[#This Row],[PGE Notified Time]])</f>
        <v>7</v>
      </c>
      <c r="M4368">
        <v>109596</v>
      </c>
      <c r="O4368" t="s">
        <v>117</v>
      </c>
      <c r="P4368" t="s">
        <v>141</v>
      </c>
      <c r="Q4368" s="44" t="s">
        <v>117</v>
      </c>
      <c r="R4368" t="s">
        <v>119</v>
      </c>
      <c r="S4368" s="1" t="s">
        <v>5</v>
      </c>
      <c r="T4368" s="1">
        <v>45475.312268518515</v>
      </c>
      <c r="U4368" s="1">
        <v>45475.349618055552</v>
      </c>
      <c r="V4368" t="s">
        <v>120</v>
      </c>
      <c r="W4368" t="s">
        <v>608</v>
      </c>
      <c r="X4368" t="s">
        <v>194</v>
      </c>
      <c r="Y4368" t="s">
        <v>123</v>
      </c>
      <c r="Z4368">
        <v>129155401</v>
      </c>
      <c r="AA4368" s="50">
        <v>47106818</v>
      </c>
      <c r="AB4368" t="s">
        <v>124</v>
      </c>
      <c r="AC4368" s="51">
        <v>53.783333333000002</v>
      </c>
    </row>
    <row r="4369" spans="1:29" x14ac:dyDescent="0.25">
      <c r="A4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9" s="4" t="str">
        <f>VLOOKUP(P4369,Lookup!$A$1:$D$19,4,0)</f>
        <v>Bay Area</v>
      </c>
      <c r="C4369" s="4" t="str">
        <f>VLOOKUP(P4369,Lookup!$A$1:$E$19,5,0)</f>
        <v>Region 3</v>
      </c>
      <c r="D4369" s="4" t="str">
        <f>VLOOKUP(P4369,Lookup!$A$1:$B$19,2,0)</f>
        <v>SF</v>
      </c>
      <c r="E4369" s="4" t="str">
        <f>IF(AND((Data[[#This Row],[Min Notif Date]]&gt;$G$3),Data[[#This Row],[Min Notif Date]]&lt;$F$3),"Last Week","No")</f>
        <v>No</v>
      </c>
      <c r="F4369" s="4" t="str">
        <f>VLOOKUP(MONTH(Data[[#This Row],[Min Notif Date]]),Lookup!$G$1:$H$12,2,0)</f>
        <v>4. Apr</v>
      </c>
      <c r="G4369" s="4" t="str">
        <f t="shared" si="68"/>
        <v/>
      </c>
      <c r="H4369" s="4" t="str">
        <f>IF(AND(Data[[#This Row],[Min Notif Time]]&gt;6,Data[[#This Row],[Min Notif Time]]&lt;17),"Business Hours","Non-Business Hours")</f>
        <v>Non-Business Hours</v>
      </c>
      <c r="I4369" s="4" t="str" cm="1">
        <f t="array" ref="I4369">IFERROR(VLOOKUP(Data[[#This Row],[Min Notif Date]],Lookup!$N$1:$P$11,2,0),_xlfn.IFS(VLOOKUP(WEEKDAY(Data[[#This Row],[Min Notif Date]],2),Lookup!$J$1:$L$7,3,0)="Weekend","Weekend",VLOOKUP(WEEKDAY(Data[[#This Row],[Min Notif Date]],2),Lookup!$J$1:$L$7,3,0)="Weekday","Weekday"))</f>
        <v>Weekend</v>
      </c>
      <c r="J4369" s="4" t="str">
        <f>VLOOKUP(WEEKDAY(Data[[#This Row],[Min Notif Date]],2),Lookup!$J$1:$K$7,2,0)</f>
        <v>7. Sun</v>
      </c>
      <c r="K4369" s="37">
        <f>ROUNDDOWN(Data[[#This Row],[PGE Notified Time]],0)</f>
        <v>45396</v>
      </c>
      <c r="L4369" s="4">
        <f>HOUR(Data[[#This Row],[PGE Notified Time]])</f>
        <v>17</v>
      </c>
      <c r="M4369">
        <v>106528</v>
      </c>
      <c r="O4369" t="s">
        <v>117</v>
      </c>
      <c r="P4369" t="s">
        <v>128</v>
      </c>
      <c r="Q4369" s="44" t="s">
        <v>117</v>
      </c>
      <c r="R4369" t="s">
        <v>119</v>
      </c>
      <c r="S4369" s="1" t="s">
        <v>5</v>
      </c>
      <c r="T4369" s="1">
        <v>45396.721678240741</v>
      </c>
      <c r="U4369" s="1">
        <v>45396.759027777778</v>
      </c>
      <c r="V4369" t="s">
        <v>120</v>
      </c>
      <c r="W4369" t="s">
        <v>608</v>
      </c>
      <c r="X4369" t="s">
        <v>129</v>
      </c>
      <c r="Y4369" t="s">
        <v>123</v>
      </c>
      <c r="Z4369">
        <v>128544217</v>
      </c>
      <c r="AA4369" s="50">
        <v>47059821</v>
      </c>
      <c r="AB4369" t="s">
        <v>124</v>
      </c>
      <c r="AC4369" s="51">
        <v>53.783333333000002</v>
      </c>
    </row>
    <row r="4370" spans="1:29" x14ac:dyDescent="0.25">
      <c r="A4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0" s="4" t="str">
        <f>VLOOKUP(P4370,Lookup!$A$1:$D$19,4,0)</f>
        <v>Bay Area</v>
      </c>
      <c r="C4370" s="4" t="str">
        <f>VLOOKUP(P4370,Lookup!$A$1:$E$19,5,0)</f>
        <v>Region 3</v>
      </c>
      <c r="D4370" s="4" t="str">
        <f>VLOOKUP(P4370,Lookup!$A$1:$B$19,2,0)</f>
        <v>SF</v>
      </c>
      <c r="E4370" s="4" t="str">
        <f>IF(AND((Data[[#This Row],[Min Notif Date]]&gt;$G$3),Data[[#This Row],[Min Notif Date]]&lt;$F$3),"Last Week","No")</f>
        <v>No</v>
      </c>
      <c r="F4370" s="4" t="str">
        <f>VLOOKUP(MONTH(Data[[#This Row],[Min Notif Date]]),Lookup!$G$1:$H$12,2,0)</f>
        <v>12. Dec</v>
      </c>
      <c r="G4370" s="4" t="str">
        <f t="shared" si="68"/>
        <v/>
      </c>
      <c r="H4370" s="4" t="str">
        <f>IF(AND(Data[[#This Row],[Min Notif Time]]&gt;6,Data[[#This Row],[Min Notif Time]]&lt;17),"Business Hours","Non-Business Hours")</f>
        <v>Business Hours</v>
      </c>
      <c r="I4370" s="4" t="str" cm="1">
        <f t="array" ref="I4370">IFERROR(VLOOKUP(Data[[#This Row],[Min Notif Date]],Lookup!$N$1:$P$11,2,0),_xlfn.IFS(VLOOKUP(WEEKDAY(Data[[#This Row],[Min Notif Date]],2),Lookup!$J$1:$L$7,3,0)="Weekend","Weekend",VLOOKUP(WEEKDAY(Data[[#This Row],[Min Notif Date]],2),Lookup!$J$1:$L$7,3,0)="Weekday","Weekday"))</f>
        <v>Weekday</v>
      </c>
      <c r="J4370" s="4" t="str">
        <f>VLOOKUP(WEEKDAY(Data[[#This Row],[Min Notif Date]],2),Lookup!$J$1:$K$7,2,0)</f>
        <v>1. Mon</v>
      </c>
      <c r="K4370" s="37">
        <f>ROUNDDOWN(Data[[#This Row],[PGE Notified Time]],0)</f>
        <v>45635</v>
      </c>
      <c r="L4370" s="4">
        <f>HOUR(Data[[#This Row],[PGE Notified Time]])</f>
        <v>13</v>
      </c>
      <c r="M4370">
        <v>115627</v>
      </c>
      <c r="N4370">
        <v>5992140464</v>
      </c>
      <c r="O4370" t="s">
        <v>57</v>
      </c>
      <c r="P4370" t="s">
        <v>128</v>
      </c>
      <c r="Q4370" s="44" t="s">
        <v>259</v>
      </c>
      <c r="R4370" t="s">
        <v>119</v>
      </c>
      <c r="S4370" s="1">
        <v>45635.577256944445</v>
      </c>
      <c r="T4370" s="1">
        <v>45635.579641203702</v>
      </c>
      <c r="U4370" s="1">
        <v>45635.614583333336</v>
      </c>
      <c r="V4370" t="s">
        <v>120</v>
      </c>
      <c r="W4370" t="s">
        <v>121</v>
      </c>
      <c r="X4370" t="s">
        <v>129</v>
      </c>
      <c r="Y4370" t="s">
        <v>123</v>
      </c>
      <c r="Z4370">
        <v>129911258</v>
      </c>
      <c r="AA4370" s="50">
        <v>47170587</v>
      </c>
      <c r="AB4370" t="s">
        <v>124</v>
      </c>
      <c r="AC4370" s="51">
        <v>53.75</v>
      </c>
    </row>
    <row r="4371" spans="1:29" x14ac:dyDescent="0.25">
      <c r="A4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1" s="4" t="str">
        <f>VLOOKUP(P4371,Lookup!$A$1:$D$19,4,0)</f>
        <v>Bay Area</v>
      </c>
      <c r="C4371" s="4" t="str">
        <f>VLOOKUP(P4371,Lookup!$A$1:$E$19,5,0)</f>
        <v>Region 3</v>
      </c>
      <c r="D4371" s="4" t="str">
        <f>VLOOKUP(P4371,Lookup!$A$1:$B$19,2,0)</f>
        <v>PN</v>
      </c>
      <c r="E4371" s="4" t="str">
        <f>IF(AND((Data[[#This Row],[Min Notif Date]]&gt;$G$3),Data[[#This Row],[Min Notif Date]]&lt;$F$3),"Last Week","No")</f>
        <v>No</v>
      </c>
      <c r="F4371" s="4" t="str">
        <f>VLOOKUP(MONTH(Data[[#This Row],[Min Notif Date]]),Lookup!$G$1:$H$12,2,0)</f>
        <v>7. Jul</v>
      </c>
      <c r="G4371" s="4" t="str">
        <f t="shared" si="68"/>
        <v/>
      </c>
      <c r="H4371" s="4" t="str">
        <f>IF(AND(Data[[#This Row],[Min Notif Time]]&gt;6,Data[[#This Row],[Min Notif Time]]&lt;17),"Business Hours","Non-Business Hours")</f>
        <v>Business Hours</v>
      </c>
      <c r="I4371" s="4" t="str" cm="1">
        <f t="array" ref="I4371">IFERROR(VLOOKUP(Data[[#This Row],[Min Notif Date]],Lookup!$N$1:$P$11,2,0),_xlfn.IFS(VLOOKUP(WEEKDAY(Data[[#This Row],[Min Notif Date]],2),Lookup!$J$1:$L$7,3,0)="Weekend","Weekend",VLOOKUP(WEEKDAY(Data[[#This Row],[Min Notif Date]],2),Lookup!$J$1:$L$7,3,0)="Weekday","Weekday"))</f>
        <v>Weekday</v>
      </c>
      <c r="J4371" s="4" t="str">
        <f>VLOOKUP(WEEKDAY(Data[[#This Row],[Min Notif Date]],2),Lookup!$J$1:$K$7,2,0)</f>
        <v>1. Mon</v>
      </c>
      <c r="K4371" s="37">
        <f>ROUNDDOWN(Data[[#This Row],[PGE Notified Time]],0)</f>
        <v>45502</v>
      </c>
      <c r="L4371" s="4">
        <f>HOUR(Data[[#This Row],[PGE Notified Time]])</f>
        <v>11</v>
      </c>
      <c r="M4371">
        <v>110727</v>
      </c>
      <c r="N4371">
        <v>5454780596</v>
      </c>
      <c r="O4371" t="s">
        <v>57</v>
      </c>
      <c r="P4371" t="s">
        <v>165</v>
      </c>
      <c r="Q4371" s="44" t="s">
        <v>259</v>
      </c>
      <c r="R4371" t="s">
        <v>119</v>
      </c>
      <c r="S4371" s="1">
        <v>45502.467534722222</v>
      </c>
      <c r="T4371" s="1">
        <v>45502.468923611108</v>
      </c>
      <c r="U4371" s="1">
        <v>45502.504861111112</v>
      </c>
      <c r="V4371" t="s">
        <v>120</v>
      </c>
      <c r="W4371" t="s">
        <v>121</v>
      </c>
      <c r="X4371" t="s">
        <v>285</v>
      </c>
      <c r="Y4371" t="s">
        <v>123</v>
      </c>
      <c r="Z4371">
        <v>129303295</v>
      </c>
      <c r="AA4371" s="50">
        <v>47118751</v>
      </c>
      <c r="AB4371" t="s">
        <v>124</v>
      </c>
      <c r="AC4371" s="51">
        <v>53.75</v>
      </c>
    </row>
    <row r="4372" spans="1:29" x14ac:dyDescent="0.25">
      <c r="A4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2" s="4" t="str">
        <f>VLOOKUP(P4372,Lookup!$A$1:$D$19,4,0)</f>
        <v>South Bay</v>
      </c>
      <c r="C4372" s="4" t="str">
        <f>VLOOKUP(P4372,Lookup!$A$1:$E$19,5,0)</f>
        <v>Region 4</v>
      </c>
      <c r="D4372" s="4" t="str">
        <f>VLOOKUP(P4372,Lookup!$A$1:$B$19,2,0)</f>
        <v>SJ</v>
      </c>
      <c r="E4372" s="4" t="str">
        <f>IF(AND((Data[[#This Row],[Min Notif Date]]&gt;$G$3),Data[[#This Row],[Min Notif Date]]&lt;$F$3),"Last Week","No")</f>
        <v>No</v>
      </c>
      <c r="F4372" s="4" t="str">
        <f>VLOOKUP(MONTH(Data[[#This Row],[Min Notif Date]]),Lookup!$G$1:$H$12,2,0)</f>
        <v>6. Jun</v>
      </c>
      <c r="G4372" s="4" t="str">
        <f t="shared" si="68"/>
        <v/>
      </c>
      <c r="H4372" s="4" t="str">
        <f>IF(AND(Data[[#This Row],[Min Notif Time]]&gt;6,Data[[#This Row],[Min Notif Time]]&lt;17),"Business Hours","Non-Business Hours")</f>
        <v>Business Hours</v>
      </c>
      <c r="I4372" s="4" t="str" cm="1">
        <f t="array" ref="I4372">IFERROR(VLOOKUP(Data[[#This Row],[Min Notif Date]],Lookup!$N$1:$P$11,2,0),_xlfn.IFS(VLOOKUP(WEEKDAY(Data[[#This Row],[Min Notif Date]],2),Lookup!$J$1:$L$7,3,0)="Weekend","Weekend",VLOOKUP(WEEKDAY(Data[[#This Row],[Min Notif Date]],2),Lookup!$J$1:$L$7,3,0)="Weekday","Weekday"))</f>
        <v>Weekday</v>
      </c>
      <c r="J4372" s="4" t="str">
        <f>VLOOKUP(WEEKDAY(Data[[#This Row],[Min Notif Date]],2),Lookup!$J$1:$K$7,2,0)</f>
        <v>4. Thu</v>
      </c>
      <c r="K4372" s="37">
        <f>ROUNDDOWN(Data[[#This Row],[PGE Notified Time]],0)</f>
        <v>45456</v>
      </c>
      <c r="L4372" s="4">
        <f>HOUR(Data[[#This Row],[PGE Notified Time]])</f>
        <v>9</v>
      </c>
      <c r="M4372">
        <v>108888</v>
      </c>
      <c r="O4372" t="s">
        <v>117</v>
      </c>
      <c r="P4372" t="s">
        <v>145</v>
      </c>
      <c r="Q4372" s="44" t="s">
        <v>117</v>
      </c>
      <c r="R4372" t="s">
        <v>147</v>
      </c>
      <c r="S4372" s="1" t="s">
        <v>5</v>
      </c>
      <c r="T4372" s="1">
        <v>45456.396736111114</v>
      </c>
      <c r="U4372" s="1">
        <v>45456.434050925927</v>
      </c>
      <c r="V4372" t="s">
        <v>120</v>
      </c>
      <c r="W4372" t="s">
        <v>608</v>
      </c>
      <c r="X4372" t="s">
        <v>146</v>
      </c>
      <c r="Y4372" t="s">
        <v>123</v>
      </c>
      <c r="Z4372">
        <v>129070557</v>
      </c>
      <c r="AA4372" s="50">
        <v>47094214</v>
      </c>
      <c r="AB4372" t="s">
        <v>124</v>
      </c>
      <c r="AC4372" s="51">
        <v>53.733333332999997</v>
      </c>
    </row>
    <row r="4373" spans="1:29" x14ac:dyDescent="0.25">
      <c r="A4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3" s="4" t="str">
        <f>VLOOKUP(P4373,Lookup!$A$1:$D$19,4,0)</f>
        <v>North Valley</v>
      </c>
      <c r="C4373" s="4" t="str">
        <f>VLOOKUP(P4373,Lookup!$A$1:$E$19,5,0)</f>
        <v>Region 2</v>
      </c>
      <c r="D4373" s="4" t="str">
        <f>VLOOKUP(P4373,Lookup!$A$1:$B$19,2,0)</f>
        <v>SI</v>
      </c>
      <c r="E4373" s="4" t="str">
        <f>IF(AND((Data[[#This Row],[Min Notif Date]]&gt;$G$3),Data[[#This Row],[Min Notif Date]]&lt;$F$3),"Last Week","No")</f>
        <v>No</v>
      </c>
      <c r="F4373" s="4" t="str">
        <f>VLOOKUP(MONTH(Data[[#This Row],[Min Notif Date]]),Lookup!$G$1:$H$12,2,0)</f>
        <v>10. Oct</v>
      </c>
      <c r="G4373" s="4" t="str">
        <f t="shared" si="68"/>
        <v/>
      </c>
      <c r="H4373" s="4" t="str">
        <f>IF(AND(Data[[#This Row],[Min Notif Time]]&gt;6,Data[[#This Row],[Min Notif Time]]&lt;17),"Business Hours","Non-Business Hours")</f>
        <v>Business Hours</v>
      </c>
      <c r="I4373" s="4" t="str" cm="1">
        <f t="array" ref="I4373">IFERROR(VLOOKUP(Data[[#This Row],[Min Notif Date]],Lookup!$N$1:$P$11,2,0),_xlfn.IFS(VLOOKUP(WEEKDAY(Data[[#This Row],[Min Notif Date]],2),Lookup!$J$1:$L$7,3,0)="Weekend","Weekend",VLOOKUP(WEEKDAY(Data[[#This Row],[Min Notif Date]],2),Lookup!$J$1:$L$7,3,0)="Weekday","Weekday"))</f>
        <v>Weekday</v>
      </c>
      <c r="J4373" s="4" t="str">
        <f>VLOOKUP(WEEKDAY(Data[[#This Row],[Min Notif Date]],2),Lookup!$J$1:$K$7,2,0)</f>
        <v>2. Tue</v>
      </c>
      <c r="K4373" s="37">
        <f>ROUNDDOWN(Data[[#This Row],[PGE Notified Time]],0)</f>
        <v>45580</v>
      </c>
      <c r="L4373" s="4">
        <f>HOUR(Data[[#This Row],[PGE Notified Time]])</f>
        <v>15</v>
      </c>
      <c r="M4373">
        <v>113702</v>
      </c>
      <c r="N4373">
        <v>1238631000</v>
      </c>
      <c r="O4373" t="s">
        <v>57</v>
      </c>
      <c r="P4373" t="s">
        <v>172</v>
      </c>
      <c r="Q4373" s="44" t="s">
        <v>259</v>
      </c>
      <c r="R4373" t="s">
        <v>119</v>
      </c>
      <c r="S4373" s="1">
        <v>45580.629374999997</v>
      </c>
      <c r="T4373" s="1">
        <v>45580.638043981482</v>
      </c>
      <c r="U4373" s="1">
        <v>45580.666666666664</v>
      </c>
      <c r="V4373" t="s">
        <v>120</v>
      </c>
      <c r="W4373" t="s">
        <v>121</v>
      </c>
      <c r="X4373" t="s">
        <v>507</v>
      </c>
      <c r="Y4373" t="s">
        <v>123</v>
      </c>
      <c r="Z4373">
        <v>129691810</v>
      </c>
      <c r="AA4373" s="50">
        <v>47159985</v>
      </c>
      <c r="AB4373" t="s">
        <v>124</v>
      </c>
      <c r="AC4373" s="51">
        <v>53.7</v>
      </c>
    </row>
    <row r="4374" spans="1:29" x14ac:dyDescent="0.25">
      <c r="A4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4" s="4" t="str">
        <f>VLOOKUP(P4374,Lookup!$A$1:$D$19,4,0)</f>
        <v>Bay Area</v>
      </c>
      <c r="C4374" s="4" t="str">
        <f>VLOOKUP(P4374,Lookup!$A$1:$E$19,5,0)</f>
        <v>Region 3</v>
      </c>
      <c r="D4374" s="4" t="str">
        <f>VLOOKUP(P4374,Lookup!$A$1:$B$19,2,0)</f>
        <v>PN</v>
      </c>
      <c r="E4374" s="4" t="str">
        <f>IF(AND((Data[[#This Row],[Min Notif Date]]&gt;$G$3),Data[[#This Row],[Min Notif Date]]&lt;$F$3),"Last Week","No")</f>
        <v>No</v>
      </c>
      <c r="F4374" s="4" t="str">
        <f>VLOOKUP(MONTH(Data[[#This Row],[Min Notif Date]]),Lookup!$G$1:$H$12,2,0)</f>
        <v>7. Jul</v>
      </c>
      <c r="G4374" s="4" t="str">
        <f t="shared" si="68"/>
        <v/>
      </c>
      <c r="H4374" s="4" t="str">
        <f>IF(AND(Data[[#This Row],[Min Notif Time]]&gt;6,Data[[#This Row],[Min Notif Time]]&lt;17),"Business Hours","Non-Business Hours")</f>
        <v>Business Hours</v>
      </c>
      <c r="I4374" s="4" t="str" cm="1">
        <f t="array" ref="I4374">IFERROR(VLOOKUP(Data[[#This Row],[Min Notif Date]],Lookup!$N$1:$P$11,2,0),_xlfn.IFS(VLOOKUP(WEEKDAY(Data[[#This Row],[Min Notif Date]],2),Lookup!$J$1:$L$7,3,0)="Weekend","Weekend",VLOOKUP(WEEKDAY(Data[[#This Row],[Min Notif Date]],2),Lookup!$J$1:$L$7,3,0)="Weekday","Weekday"))</f>
        <v>Weekday</v>
      </c>
      <c r="J4374" s="4" t="str">
        <f>VLOOKUP(WEEKDAY(Data[[#This Row],[Min Notif Date]],2),Lookup!$J$1:$K$7,2,0)</f>
        <v>5. Fri</v>
      </c>
      <c r="K4374" s="37">
        <f>ROUNDDOWN(Data[[#This Row],[PGE Notified Time]],0)</f>
        <v>45485</v>
      </c>
      <c r="L4374" s="4">
        <f>HOUR(Data[[#This Row],[PGE Notified Time]])</f>
        <v>8</v>
      </c>
      <c r="M4374">
        <v>110086</v>
      </c>
      <c r="O4374" t="s">
        <v>117</v>
      </c>
      <c r="P4374" t="s">
        <v>165</v>
      </c>
      <c r="Q4374" s="44" t="s">
        <v>117</v>
      </c>
      <c r="R4374" t="s">
        <v>119</v>
      </c>
      <c r="S4374" s="1" t="s">
        <v>5</v>
      </c>
      <c r="T4374" s="1">
        <v>45485.36928240741</v>
      </c>
      <c r="U4374" s="1">
        <v>45485.406550925924</v>
      </c>
      <c r="V4374" t="s">
        <v>120</v>
      </c>
      <c r="W4374" t="s">
        <v>608</v>
      </c>
      <c r="X4374" t="s">
        <v>487</v>
      </c>
      <c r="Y4374" t="s">
        <v>123</v>
      </c>
      <c r="Z4374">
        <v>129214242</v>
      </c>
      <c r="AA4374" s="50">
        <v>47114621</v>
      </c>
      <c r="AB4374" t="s">
        <v>124</v>
      </c>
      <c r="AC4374" s="51">
        <v>53.666666667000001</v>
      </c>
    </row>
    <row r="4375" spans="1:29" x14ac:dyDescent="0.25">
      <c r="A4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5" s="4" t="str">
        <f>VLOOKUP(P4375,Lookup!$A$1:$D$19,4,0)</f>
        <v>North Valley</v>
      </c>
      <c r="C4375" s="4" t="str">
        <f>VLOOKUP(P4375,Lookup!$A$1:$E$19,5,0)</f>
        <v>Region 2</v>
      </c>
      <c r="D4375" s="4" t="str">
        <f>VLOOKUP(P4375,Lookup!$A$1:$B$19,2,0)</f>
        <v>NV</v>
      </c>
      <c r="E4375" s="4" t="str">
        <f>IF(AND((Data[[#This Row],[Min Notif Date]]&gt;$G$3),Data[[#This Row],[Min Notif Date]]&lt;$F$3),"Last Week","No")</f>
        <v>No</v>
      </c>
      <c r="F4375" s="4" t="str">
        <f>VLOOKUP(MONTH(Data[[#This Row],[Min Notif Date]]),Lookup!$G$1:$H$12,2,0)</f>
        <v>3. Mar</v>
      </c>
      <c r="G4375" s="4" t="str">
        <f t="shared" si="68"/>
        <v/>
      </c>
      <c r="H4375" s="4" t="str">
        <f>IF(AND(Data[[#This Row],[Min Notif Time]]&gt;6,Data[[#This Row],[Min Notif Time]]&lt;17),"Business Hours","Non-Business Hours")</f>
        <v>Business Hours</v>
      </c>
      <c r="I4375" s="4" t="str" cm="1">
        <f t="array" ref="I4375">IFERROR(VLOOKUP(Data[[#This Row],[Min Notif Date]],Lookup!$N$1:$P$11,2,0),_xlfn.IFS(VLOOKUP(WEEKDAY(Data[[#This Row],[Min Notif Date]],2),Lookup!$J$1:$L$7,3,0)="Weekend","Weekend",VLOOKUP(WEEKDAY(Data[[#This Row],[Min Notif Date]],2),Lookup!$J$1:$L$7,3,0)="Weekday","Weekday"))</f>
        <v>Weekday</v>
      </c>
      <c r="J4375" s="4" t="str">
        <f>VLOOKUP(WEEKDAY(Data[[#This Row],[Min Notif Date]],2),Lookup!$J$1:$K$7,2,0)</f>
        <v>1. Mon</v>
      </c>
      <c r="K4375" s="37">
        <f>ROUNDDOWN(Data[[#This Row],[PGE Notified Time]],0)</f>
        <v>45362</v>
      </c>
      <c r="L4375" s="4">
        <f>HOUR(Data[[#This Row],[PGE Notified Time]])</f>
        <v>9</v>
      </c>
      <c r="M4375">
        <v>105116</v>
      </c>
      <c r="N4375" t="s">
        <v>1008</v>
      </c>
      <c r="O4375" t="s">
        <v>57</v>
      </c>
      <c r="P4375" t="s">
        <v>265</v>
      </c>
      <c r="Q4375" s="44" t="s">
        <v>259</v>
      </c>
      <c r="R4375" t="s">
        <v>119</v>
      </c>
      <c r="S4375" s="1">
        <v>45362.40761574074</v>
      </c>
      <c r="T4375" s="1">
        <v>45362.408784722225</v>
      </c>
      <c r="U4375" s="1">
        <v>45362.444884259261</v>
      </c>
      <c r="V4375" t="s">
        <v>120</v>
      </c>
      <c r="W4375" t="s">
        <v>121</v>
      </c>
      <c r="X4375" t="s">
        <v>673</v>
      </c>
      <c r="Y4375" t="s">
        <v>123</v>
      </c>
      <c r="Z4375">
        <v>128271259</v>
      </c>
      <c r="AA4375" s="50">
        <v>47036479</v>
      </c>
      <c r="AB4375" t="s">
        <v>124</v>
      </c>
      <c r="AC4375" s="51">
        <v>53.666666667000001</v>
      </c>
    </row>
    <row r="4376" spans="1:29" x14ac:dyDescent="0.25">
      <c r="A4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6" s="4" t="str">
        <f>VLOOKUP(P4376,Lookup!$A$1:$D$19,4,0)</f>
        <v>South Bay</v>
      </c>
      <c r="C4376" s="4" t="str">
        <f>VLOOKUP(P4376,Lookup!$A$1:$E$19,5,0)</f>
        <v>Region 4</v>
      </c>
      <c r="D4376" s="4" t="str">
        <f>VLOOKUP(P4376,Lookup!$A$1:$B$19,2,0)</f>
        <v>DA</v>
      </c>
      <c r="E4376" s="4" t="str">
        <f>IF(AND((Data[[#This Row],[Min Notif Date]]&gt;$G$3),Data[[#This Row],[Min Notif Date]]&lt;$F$3),"Last Week","No")</f>
        <v>No</v>
      </c>
      <c r="F4376" s="4" t="str">
        <f>VLOOKUP(MONTH(Data[[#This Row],[Min Notif Date]]),Lookup!$G$1:$H$12,2,0)</f>
        <v>9. Sep</v>
      </c>
      <c r="G4376" s="4" t="str">
        <f t="shared" si="68"/>
        <v/>
      </c>
      <c r="H4376" s="4" t="str">
        <f>IF(AND(Data[[#This Row],[Min Notif Time]]&gt;6,Data[[#This Row],[Min Notif Time]]&lt;17),"Business Hours","Non-Business Hours")</f>
        <v>Business Hours</v>
      </c>
      <c r="I4376" s="4" t="str" cm="1">
        <f t="array" ref="I4376">IFERROR(VLOOKUP(Data[[#This Row],[Min Notif Date]],Lookup!$N$1:$P$11,2,0),_xlfn.IFS(VLOOKUP(WEEKDAY(Data[[#This Row],[Min Notif Date]],2),Lookup!$J$1:$L$7,3,0)="Weekend","Weekend",VLOOKUP(WEEKDAY(Data[[#This Row],[Min Notif Date]],2),Lookup!$J$1:$L$7,3,0)="Weekday","Weekday"))</f>
        <v>Weekday</v>
      </c>
      <c r="J4376" s="4" t="str">
        <f>VLOOKUP(WEEKDAY(Data[[#This Row],[Min Notif Date]],2),Lookup!$J$1:$K$7,2,0)</f>
        <v>1. Mon</v>
      </c>
      <c r="K4376" s="37">
        <f>ROUNDDOWN(Data[[#This Row],[PGE Notified Time]],0)</f>
        <v>45551</v>
      </c>
      <c r="L4376" s="4">
        <f>HOUR(Data[[#This Row],[PGE Notified Time]])</f>
        <v>11</v>
      </c>
      <c r="M4376">
        <v>112608</v>
      </c>
      <c r="O4376" t="s">
        <v>117</v>
      </c>
      <c r="P4376" t="s">
        <v>163</v>
      </c>
      <c r="Q4376" s="44" t="s">
        <v>117</v>
      </c>
      <c r="R4376" t="s">
        <v>215</v>
      </c>
      <c r="S4376" s="1" t="s">
        <v>5</v>
      </c>
      <c r="T4376" s="1">
        <v>45551.491168981483</v>
      </c>
      <c r="U4376" s="1">
        <v>45551.528414351851</v>
      </c>
      <c r="V4376" t="s">
        <v>120</v>
      </c>
      <c r="W4376" t="s">
        <v>608</v>
      </c>
      <c r="X4376" t="s">
        <v>180</v>
      </c>
      <c r="Y4376" t="s">
        <v>123</v>
      </c>
      <c r="Z4376">
        <v>129538306</v>
      </c>
      <c r="AA4376" s="50">
        <v>47133915</v>
      </c>
      <c r="AB4376" t="s">
        <v>124</v>
      </c>
      <c r="AC4376" s="51">
        <v>53.633333333000003</v>
      </c>
    </row>
    <row r="4377" spans="1:29" x14ac:dyDescent="0.25">
      <c r="A4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77" s="4" t="str">
        <f>VLOOKUP(P4377,Lookup!$A$1:$D$19,4,0)</f>
        <v>South Bay</v>
      </c>
      <c r="C4377" s="4" t="str">
        <f>VLOOKUP(P4377,Lookup!$A$1:$E$19,5,0)</f>
        <v>Region 4</v>
      </c>
      <c r="D4377" s="4" t="str">
        <f>VLOOKUP(P4377,Lookup!$A$1:$B$19,2,0)</f>
        <v>DA</v>
      </c>
      <c r="E4377" s="4" t="str">
        <f>IF(AND((Data[[#This Row],[Min Notif Date]]&gt;$G$3),Data[[#This Row],[Min Notif Date]]&lt;$F$3),"Last Week","No")</f>
        <v>No</v>
      </c>
      <c r="F4377" s="4" t="str">
        <f>VLOOKUP(MONTH(Data[[#This Row],[Min Notif Date]]),Lookup!$G$1:$H$12,2,0)</f>
        <v>2. Feb</v>
      </c>
      <c r="G4377" s="4" t="str">
        <f t="shared" si="68"/>
        <v/>
      </c>
      <c r="H4377" s="4" t="str">
        <f>IF(AND(Data[[#This Row],[Min Notif Time]]&gt;6,Data[[#This Row],[Min Notif Time]]&lt;17),"Business Hours","Non-Business Hours")</f>
        <v>Business Hours</v>
      </c>
      <c r="I4377" s="4" t="str" cm="1">
        <f t="array" ref="I4377">IFERROR(VLOOKUP(Data[[#This Row],[Min Notif Date]],Lookup!$N$1:$P$11,2,0),_xlfn.IFS(VLOOKUP(WEEKDAY(Data[[#This Row],[Min Notif Date]],2),Lookup!$J$1:$L$7,3,0)="Weekend","Weekend",VLOOKUP(WEEKDAY(Data[[#This Row],[Min Notif Date]],2),Lookup!$J$1:$L$7,3,0)="Weekday","Weekday"))</f>
        <v>Weekday</v>
      </c>
      <c r="J4377" s="4" t="str">
        <f>VLOOKUP(WEEKDAY(Data[[#This Row],[Min Notif Date]],2),Lookup!$J$1:$K$7,2,0)</f>
        <v>1. Mon</v>
      </c>
      <c r="K4377" s="37">
        <f>ROUNDDOWN(Data[[#This Row],[PGE Notified Time]],0)</f>
        <v>45348</v>
      </c>
      <c r="L4377" s="4">
        <f>HOUR(Data[[#This Row],[PGE Notified Time]])</f>
        <v>14</v>
      </c>
      <c r="M4377">
        <v>104598</v>
      </c>
      <c r="N4377" t="s">
        <v>1009</v>
      </c>
      <c r="O4377" t="s">
        <v>52</v>
      </c>
      <c r="P4377" t="s">
        <v>163</v>
      </c>
      <c r="Q4377" s="44" t="s">
        <v>259</v>
      </c>
      <c r="R4377" t="s">
        <v>125</v>
      </c>
      <c r="S4377" s="1">
        <v>45348.584293981483</v>
      </c>
      <c r="T4377" s="1">
        <v>45348.588090277779</v>
      </c>
      <c r="U4377" s="1">
        <v>45348.621527777781</v>
      </c>
      <c r="V4377" t="s">
        <v>120</v>
      </c>
      <c r="W4377" t="s">
        <v>608</v>
      </c>
      <c r="X4377" t="s">
        <v>180</v>
      </c>
      <c r="Y4377" t="s">
        <v>123</v>
      </c>
      <c r="Z4377">
        <v>128214577</v>
      </c>
      <c r="AA4377" s="50">
        <v>47032603</v>
      </c>
      <c r="AB4377" t="s">
        <v>124</v>
      </c>
      <c r="AC4377" s="51">
        <v>53.616666666999997</v>
      </c>
    </row>
    <row r="4378" spans="1:29" x14ac:dyDescent="0.25">
      <c r="A4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8" s="4" t="str">
        <f>VLOOKUP(P4378,Lookup!$A$1:$D$19,4,0)</f>
        <v>North Valley</v>
      </c>
      <c r="C4378" s="4" t="str">
        <f>VLOOKUP(P4378,Lookup!$A$1:$E$19,5,0)</f>
        <v>Region 2</v>
      </c>
      <c r="D4378" s="4" t="str">
        <f>VLOOKUP(P4378,Lookup!$A$1:$B$19,2,0)</f>
        <v>SA</v>
      </c>
      <c r="E4378" s="4" t="str">
        <f>IF(AND((Data[[#This Row],[Min Notif Date]]&gt;$G$3),Data[[#This Row],[Min Notif Date]]&lt;$F$3),"Last Week","No")</f>
        <v>No</v>
      </c>
      <c r="F4378" s="4" t="str">
        <f>VLOOKUP(MONTH(Data[[#This Row],[Min Notif Date]]),Lookup!$G$1:$H$12,2,0)</f>
        <v>6. Jun</v>
      </c>
      <c r="G4378" s="4" t="str">
        <f t="shared" si="68"/>
        <v/>
      </c>
      <c r="H4378" s="4" t="str">
        <f>IF(AND(Data[[#This Row],[Min Notif Time]]&gt;6,Data[[#This Row],[Min Notif Time]]&lt;17),"Business Hours","Non-Business Hours")</f>
        <v>Non-Business Hours</v>
      </c>
      <c r="I4378" s="4" t="str" cm="1">
        <f t="array" ref="I4378">IFERROR(VLOOKUP(Data[[#This Row],[Min Notif Date]],Lookup!$N$1:$P$11,2,0),_xlfn.IFS(VLOOKUP(WEEKDAY(Data[[#This Row],[Min Notif Date]],2),Lookup!$J$1:$L$7,3,0)="Weekend","Weekend",VLOOKUP(WEEKDAY(Data[[#This Row],[Min Notif Date]],2),Lookup!$J$1:$L$7,3,0)="Weekday","Weekday"))</f>
        <v>Weekend</v>
      </c>
      <c r="J4378" s="4" t="str">
        <f>VLOOKUP(WEEKDAY(Data[[#This Row],[Min Notif Date]],2),Lookup!$J$1:$K$7,2,0)</f>
        <v>7. Sun</v>
      </c>
      <c r="K4378" s="37">
        <f>ROUNDDOWN(Data[[#This Row],[PGE Notified Time]],0)</f>
        <v>45445</v>
      </c>
      <c r="L4378" s="4">
        <f>HOUR(Data[[#This Row],[PGE Notified Time]])</f>
        <v>17</v>
      </c>
      <c r="M4378">
        <v>108390</v>
      </c>
      <c r="N4378">
        <v>5034134535</v>
      </c>
      <c r="O4378" t="s">
        <v>57</v>
      </c>
      <c r="P4378" t="s">
        <v>175</v>
      </c>
      <c r="Q4378" s="44" t="s">
        <v>259</v>
      </c>
      <c r="R4378" t="s">
        <v>119</v>
      </c>
      <c r="S4378" s="1">
        <v>45445.728055555555</v>
      </c>
      <c r="T4378" s="1">
        <v>45445.729305555556</v>
      </c>
      <c r="U4378" s="1">
        <v>45445.765277777777</v>
      </c>
      <c r="V4378" t="s">
        <v>120</v>
      </c>
      <c r="W4378" t="s">
        <v>121</v>
      </c>
      <c r="X4378" t="s">
        <v>294</v>
      </c>
      <c r="Y4378" t="s">
        <v>123</v>
      </c>
      <c r="Z4378">
        <v>128966864</v>
      </c>
      <c r="AA4378" s="50">
        <v>47086001</v>
      </c>
      <c r="AB4378" t="s">
        <v>124</v>
      </c>
      <c r="AC4378" s="51">
        <v>53.6</v>
      </c>
    </row>
    <row r="4379" spans="1:29" x14ac:dyDescent="0.25">
      <c r="A4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9" s="4" t="str">
        <f>VLOOKUP(P4379,Lookup!$A$1:$D$19,4,0)</f>
        <v>Bay Area</v>
      </c>
      <c r="C4379" s="4" t="str">
        <f>VLOOKUP(P4379,Lookup!$A$1:$E$19,5,0)</f>
        <v>Region 3</v>
      </c>
      <c r="D4379" s="4" t="str">
        <f>VLOOKUP(P4379,Lookup!$A$1:$B$19,2,0)</f>
        <v>EB</v>
      </c>
      <c r="E4379" s="4" t="str">
        <f>IF(AND((Data[[#This Row],[Min Notif Date]]&gt;$G$3),Data[[#This Row],[Min Notif Date]]&lt;$F$3),"Last Week","No")</f>
        <v>No</v>
      </c>
      <c r="F4379" s="4" t="str">
        <f>VLOOKUP(MONTH(Data[[#This Row],[Min Notif Date]]),Lookup!$G$1:$H$12,2,0)</f>
        <v>1. Jan</v>
      </c>
      <c r="G4379" s="4" t="str">
        <f t="shared" si="68"/>
        <v/>
      </c>
      <c r="H4379" s="4" t="str">
        <f>IF(AND(Data[[#This Row],[Min Notif Time]]&gt;6,Data[[#This Row],[Min Notif Time]]&lt;17),"Business Hours","Non-Business Hours")</f>
        <v>Non-Business Hours</v>
      </c>
      <c r="I4379" s="4" t="str" cm="1">
        <f t="array" ref="I4379">IFERROR(VLOOKUP(Data[[#This Row],[Min Notif Date]],Lookup!$N$1:$P$11,2,0),_xlfn.IFS(VLOOKUP(WEEKDAY(Data[[#This Row],[Min Notif Date]],2),Lookup!$J$1:$L$7,3,0)="Weekend","Weekend",VLOOKUP(WEEKDAY(Data[[#This Row],[Min Notif Date]],2),Lookup!$J$1:$L$7,3,0)="Weekday","Weekday"))</f>
        <v>Holiday</v>
      </c>
      <c r="J4379" s="4" t="str">
        <f>VLOOKUP(WEEKDAY(Data[[#This Row],[Min Notif Date]],2),Lookup!$J$1:$K$7,2,0)</f>
        <v>1. Mon</v>
      </c>
      <c r="K4379" s="37">
        <f>ROUNDDOWN(Data[[#This Row],[PGE Notified Time]],0)</f>
        <v>45306</v>
      </c>
      <c r="L4379" s="4">
        <f>HOUR(Data[[#This Row],[PGE Notified Time]])</f>
        <v>19</v>
      </c>
      <c r="M4379">
        <v>103001</v>
      </c>
      <c r="N4379">
        <v>2950227034</v>
      </c>
      <c r="O4379" t="s">
        <v>117</v>
      </c>
      <c r="P4379" t="s">
        <v>118</v>
      </c>
      <c r="Q4379" s="44" t="s">
        <v>117</v>
      </c>
      <c r="R4379" t="s">
        <v>119</v>
      </c>
      <c r="S4379" s="1">
        <v>45306.754664351851</v>
      </c>
      <c r="T4379" s="1">
        <v>45306.798680555556</v>
      </c>
      <c r="U4379" s="1">
        <v>45306.791886574072</v>
      </c>
      <c r="V4379" t="s">
        <v>120</v>
      </c>
      <c r="W4379" t="s">
        <v>608</v>
      </c>
      <c r="X4379" t="s">
        <v>144</v>
      </c>
      <c r="Y4379" t="s">
        <v>123</v>
      </c>
      <c r="Z4379">
        <v>128050587</v>
      </c>
      <c r="AA4379" s="50">
        <v>35524461</v>
      </c>
      <c r="AB4379" t="s">
        <v>124</v>
      </c>
      <c r="AC4379" s="51">
        <v>53.6</v>
      </c>
    </row>
    <row r="4380" spans="1:29" x14ac:dyDescent="0.25">
      <c r="A4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80" s="4" t="str">
        <f>VLOOKUP(P4380,Lookup!$A$1:$D$19,4,0)</f>
        <v>Central Valley</v>
      </c>
      <c r="C4380" s="4" t="str">
        <f>VLOOKUP(P4380,Lookup!$A$1:$E$19,5,0)</f>
        <v>Region 5</v>
      </c>
      <c r="D4380" s="4" t="str">
        <f>VLOOKUP(P4380,Lookup!$A$1:$B$19,2,0)</f>
        <v>YO</v>
      </c>
      <c r="E4380" s="4" t="str">
        <f>IF(AND((Data[[#This Row],[Min Notif Date]]&gt;$G$3),Data[[#This Row],[Min Notif Date]]&lt;$F$3),"Last Week","No")</f>
        <v>No</v>
      </c>
      <c r="F4380" s="4" t="str">
        <f>VLOOKUP(MONTH(Data[[#This Row],[Min Notif Date]]),Lookup!$G$1:$H$12,2,0)</f>
        <v>8. Aug</v>
      </c>
      <c r="G4380" s="4" t="str">
        <f t="shared" si="68"/>
        <v/>
      </c>
      <c r="H4380" s="4" t="str">
        <f>IF(AND(Data[[#This Row],[Min Notif Time]]&gt;6,Data[[#This Row],[Min Notif Time]]&lt;17),"Business Hours","Non-Business Hours")</f>
        <v>Business Hours</v>
      </c>
      <c r="I4380" s="4" t="str" cm="1">
        <f t="array" ref="I4380">IFERROR(VLOOKUP(Data[[#This Row],[Min Notif Date]],Lookup!$N$1:$P$11,2,0),_xlfn.IFS(VLOOKUP(WEEKDAY(Data[[#This Row],[Min Notif Date]],2),Lookup!$J$1:$L$7,3,0)="Weekend","Weekend",VLOOKUP(WEEKDAY(Data[[#This Row],[Min Notif Date]],2),Lookup!$J$1:$L$7,3,0)="Weekday","Weekday"))</f>
        <v>Weekend</v>
      </c>
      <c r="J4380" s="4" t="str">
        <f>VLOOKUP(WEEKDAY(Data[[#This Row],[Min Notif Date]],2),Lookup!$J$1:$K$7,2,0)</f>
        <v>6. Sat</v>
      </c>
      <c r="K4380" s="37">
        <f>ROUNDDOWN(Data[[#This Row],[PGE Notified Time]],0)</f>
        <v>45535</v>
      </c>
      <c r="L4380" s="4">
        <f>HOUR(Data[[#This Row],[PGE Notified Time]])</f>
        <v>12</v>
      </c>
      <c r="M4380">
        <v>112027</v>
      </c>
      <c r="N4380">
        <v>9928247246</v>
      </c>
      <c r="O4380" t="s">
        <v>57</v>
      </c>
      <c r="P4380" t="s">
        <v>197</v>
      </c>
      <c r="Q4380" s="44" t="s">
        <v>259</v>
      </c>
      <c r="R4380" t="s">
        <v>119</v>
      </c>
      <c r="S4380" s="1">
        <v>45535.528761574074</v>
      </c>
      <c r="T4380" s="1">
        <v>45535.530486111114</v>
      </c>
      <c r="U4380" s="1">
        <v>45535.565972222219</v>
      </c>
      <c r="V4380" t="s">
        <v>120</v>
      </c>
      <c r="W4380" t="s">
        <v>121</v>
      </c>
      <c r="X4380" t="s">
        <v>559</v>
      </c>
      <c r="Y4380" t="s">
        <v>123</v>
      </c>
      <c r="Z4380">
        <v>129463117</v>
      </c>
      <c r="AA4380" s="50">
        <v>47128766</v>
      </c>
      <c r="AB4380" t="s">
        <v>124</v>
      </c>
      <c r="AC4380" s="51">
        <v>53.583333332999999</v>
      </c>
    </row>
    <row r="4381" spans="1:29" x14ac:dyDescent="0.25">
      <c r="A4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1" s="4" t="str">
        <f>VLOOKUP(P4381,Lookup!$A$1:$D$19,4,0)</f>
        <v>South Bay</v>
      </c>
      <c r="C4381" s="4" t="str">
        <f>VLOOKUP(P4381,Lookup!$A$1:$E$19,5,0)</f>
        <v>Region 4</v>
      </c>
      <c r="D4381" s="4" t="str">
        <f>VLOOKUP(P4381,Lookup!$A$1:$B$19,2,0)</f>
        <v>SJ</v>
      </c>
      <c r="E4381" s="4" t="str">
        <f>IF(AND((Data[[#This Row],[Min Notif Date]]&gt;$G$3),Data[[#This Row],[Min Notif Date]]&lt;$F$3),"Last Week","No")</f>
        <v>No</v>
      </c>
      <c r="F4381" s="4" t="str">
        <f>VLOOKUP(MONTH(Data[[#This Row],[Min Notif Date]]),Lookup!$G$1:$H$12,2,0)</f>
        <v>8. Aug</v>
      </c>
      <c r="G4381" s="4" t="str">
        <f t="shared" si="68"/>
        <v/>
      </c>
      <c r="H4381" s="4" t="str">
        <f>IF(AND(Data[[#This Row],[Min Notif Time]]&gt;6,Data[[#This Row],[Min Notif Time]]&lt;17),"Business Hours","Non-Business Hours")</f>
        <v>Business Hours</v>
      </c>
      <c r="I4381" s="4" t="str" cm="1">
        <f t="array" ref="I4381">IFERROR(VLOOKUP(Data[[#This Row],[Min Notif Date]],Lookup!$N$1:$P$11,2,0),_xlfn.IFS(VLOOKUP(WEEKDAY(Data[[#This Row],[Min Notif Date]],2),Lookup!$J$1:$L$7,3,0)="Weekend","Weekend",VLOOKUP(WEEKDAY(Data[[#This Row],[Min Notif Date]],2),Lookup!$J$1:$L$7,3,0)="Weekday","Weekday"))</f>
        <v>Weekday</v>
      </c>
      <c r="J4381" s="4" t="str">
        <f>VLOOKUP(WEEKDAY(Data[[#This Row],[Min Notif Date]],2),Lookup!$J$1:$K$7,2,0)</f>
        <v>3. Wed</v>
      </c>
      <c r="K4381" s="37">
        <f>ROUNDDOWN(Data[[#This Row],[PGE Notified Time]],0)</f>
        <v>45518</v>
      </c>
      <c r="L4381" s="4">
        <f>HOUR(Data[[#This Row],[PGE Notified Time]])</f>
        <v>15</v>
      </c>
      <c r="M4381">
        <v>111379</v>
      </c>
      <c r="O4381" t="s">
        <v>117</v>
      </c>
      <c r="P4381" t="s">
        <v>145</v>
      </c>
      <c r="Q4381" s="44" t="s">
        <v>117</v>
      </c>
      <c r="R4381" t="s">
        <v>147</v>
      </c>
      <c r="S4381" s="1" t="s">
        <v>5</v>
      </c>
      <c r="T4381" s="1">
        <v>45518.639884259261</v>
      </c>
      <c r="U4381" s="1">
        <v>45518.677083333336</v>
      </c>
      <c r="V4381" t="s">
        <v>120</v>
      </c>
      <c r="W4381" t="s">
        <v>608</v>
      </c>
      <c r="X4381" t="s">
        <v>146</v>
      </c>
      <c r="Y4381" t="s">
        <v>123</v>
      </c>
      <c r="Z4381">
        <v>129386420</v>
      </c>
      <c r="AA4381" s="50">
        <v>47124210</v>
      </c>
      <c r="AB4381" t="s">
        <v>124</v>
      </c>
      <c r="AC4381" s="51">
        <v>53.566666667</v>
      </c>
    </row>
    <row r="4382" spans="1:29" x14ac:dyDescent="0.25">
      <c r="A4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2" s="4" t="str">
        <f>VLOOKUP(P4382,Lookup!$A$1:$D$19,4,0)</f>
        <v>North Coast</v>
      </c>
      <c r="C4382" s="4" t="str">
        <f>VLOOKUP(P4382,Lookup!$A$1:$E$19,5,0)</f>
        <v>Region 1</v>
      </c>
      <c r="D4382" s="4" t="str">
        <f>VLOOKUP(P4382,Lookup!$A$1:$B$19,2,0)</f>
        <v>HB</v>
      </c>
      <c r="E4382" s="4" t="str">
        <f>IF(AND((Data[[#This Row],[Min Notif Date]]&gt;$G$3),Data[[#This Row],[Min Notif Date]]&lt;$F$3),"Last Week","No")</f>
        <v>No</v>
      </c>
      <c r="F4382" s="4" t="str">
        <f>VLOOKUP(MONTH(Data[[#This Row],[Min Notif Date]]),Lookup!$G$1:$H$12,2,0)</f>
        <v>3. Mar</v>
      </c>
      <c r="G4382" s="4" t="str">
        <f t="shared" si="68"/>
        <v/>
      </c>
      <c r="H4382" s="4" t="str">
        <f>IF(AND(Data[[#This Row],[Min Notif Time]]&gt;6,Data[[#This Row],[Min Notif Time]]&lt;17),"Business Hours","Non-Business Hours")</f>
        <v>Business Hours</v>
      </c>
      <c r="I4382" s="4" t="str" cm="1">
        <f t="array" ref="I4382">IFERROR(VLOOKUP(Data[[#This Row],[Min Notif Date]],Lookup!$N$1:$P$11,2,0),_xlfn.IFS(VLOOKUP(WEEKDAY(Data[[#This Row],[Min Notif Date]],2),Lookup!$J$1:$L$7,3,0)="Weekend","Weekend",VLOOKUP(WEEKDAY(Data[[#This Row],[Min Notif Date]],2),Lookup!$J$1:$L$7,3,0)="Weekday","Weekday"))</f>
        <v>Weekday</v>
      </c>
      <c r="J4382" s="4" t="str">
        <f>VLOOKUP(WEEKDAY(Data[[#This Row],[Min Notif Date]],2),Lookup!$J$1:$K$7,2,0)</f>
        <v>3. Wed</v>
      </c>
      <c r="K4382" s="37">
        <f>ROUNDDOWN(Data[[#This Row],[PGE Notified Time]],0)</f>
        <v>45364</v>
      </c>
      <c r="L4382" s="4">
        <f>HOUR(Data[[#This Row],[PGE Notified Time]])</f>
        <v>12</v>
      </c>
      <c r="M4382">
        <v>105220</v>
      </c>
      <c r="O4382" t="s">
        <v>117</v>
      </c>
      <c r="P4382" t="s">
        <v>148</v>
      </c>
      <c r="Q4382" s="44" t="s">
        <v>117</v>
      </c>
      <c r="R4382" t="s">
        <v>147</v>
      </c>
      <c r="S4382" s="1" t="s">
        <v>5</v>
      </c>
      <c r="T4382" s="1">
        <v>45364.53634259259</v>
      </c>
      <c r="U4382" s="1">
        <v>45364.573541666665</v>
      </c>
      <c r="V4382" t="s">
        <v>120</v>
      </c>
      <c r="W4382" t="s">
        <v>608</v>
      </c>
      <c r="X4382" t="s">
        <v>195</v>
      </c>
      <c r="Y4382" t="s">
        <v>123</v>
      </c>
      <c r="Z4382">
        <v>128283521</v>
      </c>
      <c r="AA4382" s="50">
        <v>47038223</v>
      </c>
      <c r="AB4382" t="s">
        <v>124</v>
      </c>
      <c r="AC4382" s="51">
        <v>53.566666667</v>
      </c>
    </row>
    <row r="4383" spans="1:29" x14ac:dyDescent="0.25">
      <c r="A4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3" s="4" t="str">
        <f>VLOOKUP(P4383,Lookup!$A$1:$D$19,4,0)</f>
        <v>Bay Area</v>
      </c>
      <c r="C4383" s="4" t="str">
        <f>VLOOKUP(P4383,Lookup!$A$1:$E$19,5,0)</f>
        <v>Region 3</v>
      </c>
      <c r="D4383" s="4" t="str">
        <f>VLOOKUP(P4383,Lookup!$A$1:$B$19,2,0)</f>
        <v>SF</v>
      </c>
      <c r="E4383" s="4" t="str">
        <f>IF(AND((Data[[#This Row],[Min Notif Date]]&gt;$G$3),Data[[#This Row],[Min Notif Date]]&lt;$F$3),"Last Week","No")</f>
        <v>No</v>
      </c>
      <c r="F4383" s="4" t="str">
        <f>VLOOKUP(MONTH(Data[[#This Row],[Min Notif Date]]),Lookup!$G$1:$H$12,2,0)</f>
        <v>3. Mar</v>
      </c>
      <c r="G4383" s="4" t="str">
        <f t="shared" si="68"/>
        <v/>
      </c>
      <c r="H4383" s="4" t="str">
        <f>IF(AND(Data[[#This Row],[Min Notif Time]]&gt;6,Data[[#This Row],[Min Notif Time]]&lt;17),"Business Hours","Non-Business Hours")</f>
        <v>Business Hours</v>
      </c>
      <c r="I4383" s="4" t="str" cm="1">
        <f t="array" ref="I4383">IFERROR(VLOOKUP(Data[[#This Row],[Min Notif Date]],Lookup!$N$1:$P$11,2,0),_xlfn.IFS(VLOOKUP(WEEKDAY(Data[[#This Row],[Min Notif Date]],2),Lookup!$J$1:$L$7,3,0)="Weekend","Weekend",VLOOKUP(WEEKDAY(Data[[#This Row],[Min Notif Date]],2),Lookup!$J$1:$L$7,3,0)="Weekday","Weekday"))</f>
        <v>Weekday</v>
      </c>
      <c r="J4383" s="4" t="str">
        <f>VLOOKUP(WEEKDAY(Data[[#This Row],[Min Notif Date]],2),Lookup!$J$1:$K$7,2,0)</f>
        <v>4. Thu</v>
      </c>
      <c r="K4383" s="37">
        <f>ROUNDDOWN(Data[[#This Row],[PGE Notified Time]],0)</f>
        <v>45358</v>
      </c>
      <c r="L4383" s="4">
        <f>HOUR(Data[[#This Row],[PGE Notified Time]])</f>
        <v>10</v>
      </c>
      <c r="M4383">
        <v>104982</v>
      </c>
      <c r="O4383" t="s">
        <v>117</v>
      </c>
      <c r="P4383" t="s">
        <v>128</v>
      </c>
      <c r="Q4383" s="44" t="s">
        <v>117</v>
      </c>
      <c r="R4383" t="s">
        <v>147</v>
      </c>
      <c r="S4383" s="1" t="s">
        <v>5</v>
      </c>
      <c r="T4383" s="1">
        <v>45358.449212962965</v>
      </c>
      <c r="U4383" s="1">
        <v>45358.48641203704</v>
      </c>
      <c r="V4383" t="s">
        <v>120</v>
      </c>
      <c r="W4383" t="s">
        <v>608</v>
      </c>
      <c r="X4383" t="s">
        <v>129</v>
      </c>
      <c r="Y4383" t="s">
        <v>123</v>
      </c>
      <c r="Z4383">
        <v>128250261</v>
      </c>
      <c r="AA4383" s="50">
        <v>47035349</v>
      </c>
      <c r="AB4383" t="s">
        <v>124</v>
      </c>
      <c r="AC4383" s="51">
        <v>53.566666667</v>
      </c>
    </row>
    <row r="4384" spans="1:29" x14ac:dyDescent="0.25">
      <c r="A4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4" s="4" t="str">
        <f>VLOOKUP(P4384,Lookup!$A$1:$D$19,4,0)</f>
        <v>North Valley</v>
      </c>
      <c r="C4384" s="4" t="str">
        <f>VLOOKUP(P4384,Lookup!$A$1:$E$19,5,0)</f>
        <v>Region 2</v>
      </c>
      <c r="D4384" s="4" t="str">
        <f>VLOOKUP(P4384,Lookup!$A$1:$B$19,2,0)</f>
        <v>NV</v>
      </c>
      <c r="E4384" s="4" t="str">
        <f>IF(AND((Data[[#This Row],[Min Notif Date]]&gt;$G$3),Data[[#This Row],[Min Notif Date]]&lt;$F$3),"Last Week","No")</f>
        <v>No</v>
      </c>
      <c r="F4384" s="4" t="str">
        <f>VLOOKUP(MONTH(Data[[#This Row],[Min Notif Date]]),Lookup!$G$1:$H$12,2,0)</f>
        <v>3. Mar</v>
      </c>
      <c r="G4384" s="4" t="str">
        <f t="shared" si="68"/>
        <v/>
      </c>
      <c r="H4384" s="4" t="str">
        <f>IF(AND(Data[[#This Row],[Min Notif Time]]&gt;6,Data[[#This Row],[Min Notif Time]]&lt;17),"Business Hours","Non-Business Hours")</f>
        <v>Business Hours</v>
      </c>
      <c r="I4384" s="4" t="str" cm="1">
        <f t="array" ref="I4384">IFERROR(VLOOKUP(Data[[#This Row],[Min Notif Date]],Lookup!$N$1:$P$11,2,0),_xlfn.IFS(VLOOKUP(WEEKDAY(Data[[#This Row],[Min Notif Date]],2),Lookup!$J$1:$L$7,3,0)="Weekend","Weekend",VLOOKUP(WEEKDAY(Data[[#This Row],[Min Notif Date]],2),Lookup!$J$1:$L$7,3,0)="Weekday","Weekday"))</f>
        <v>Weekday</v>
      </c>
      <c r="J4384" s="4" t="str">
        <f>VLOOKUP(WEEKDAY(Data[[#This Row],[Min Notif Date]],2),Lookup!$J$1:$K$7,2,0)</f>
        <v>1. Mon</v>
      </c>
      <c r="K4384" s="37">
        <f>ROUNDDOWN(Data[[#This Row],[PGE Notified Time]],0)</f>
        <v>45355</v>
      </c>
      <c r="L4384" s="4">
        <f>HOUR(Data[[#This Row],[PGE Notified Time]])</f>
        <v>13</v>
      </c>
      <c r="M4384">
        <v>104834</v>
      </c>
      <c r="O4384" t="s">
        <v>117</v>
      </c>
      <c r="P4384" t="s">
        <v>265</v>
      </c>
      <c r="Q4384" s="44" t="s">
        <v>117</v>
      </c>
      <c r="R4384" t="s">
        <v>239</v>
      </c>
      <c r="S4384" s="1" t="s">
        <v>5</v>
      </c>
      <c r="T4384" s="1">
        <v>45355.574594907404</v>
      </c>
      <c r="U4384" s="1">
        <v>45355.611793981479</v>
      </c>
      <c r="V4384" t="s">
        <v>120</v>
      </c>
      <c r="W4384" t="s">
        <v>608</v>
      </c>
      <c r="X4384" t="s">
        <v>485</v>
      </c>
      <c r="Y4384" t="s">
        <v>123</v>
      </c>
      <c r="Z4384">
        <v>128238299</v>
      </c>
      <c r="AA4384" s="50">
        <v>47033456</v>
      </c>
      <c r="AB4384" t="s">
        <v>124</v>
      </c>
      <c r="AC4384" s="51">
        <v>53.566666667</v>
      </c>
    </row>
    <row r="4385" spans="1:29" x14ac:dyDescent="0.25">
      <c r="A4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85" s="4" t="str">
        <f>VLOOKUP(P4385,Lookup!$A$1:$D$19,4,0)</f>
        <v>Central Valley</v>
      </c>
      <c r="C4385" s="4" t="str">
        <f>VLOOKUP(P4385,Lookup!$A$1:$E$19,5,0)</f>
        <v>Region 5</v>
      </c>
      <c r="D4385" s="4" t="str">
        <f>VLOOKUP(P4385,Lookup!$A$1:$B$19,2,0)</f>
        <v>ST</v>
      </c>
      <c r="E4385" s="4" t="str">
        <f>IF(AND((Data[[#This Row],[Min Notif Date]]&gt;$G$3),Data[[#This Row],[Min Notif Date]]&lt;$F$3),"Last Week","No")</f>
        <v>No</v>
      </c>
      <c r="F4385" s="4" t="str">
        <f>VLOOKUP(MONTH(Data[[#This Row],[Min Notif Date]]),Lookup!$G$1:$H$12,2,0)</f>
        <v>7. Jul</v>
      </c>
      <c r="G4385" s="4" t="str">
        <f t="shared" si="68"/>
        <v/>
      </c>
      <c r="H4385" s="4" t="str">
        <f>IF(AND(Data[[#This Row],[Min Notif Time]]&gt;6,Data[[#This Row],[Min Notif Time]]&lt;17),"Business Hours","Non-Business Hours")</f>
        <v>Business Hours</v>
      </c>
      <c r="I4385" s="4" t="str" cm="1">
        <f t="array" ref="I4385">IFERROR(VLOOKUP(Data[[#This Row],[Min Notif Date]],Lookup!$N$1:$P$11,2,0),_xlfn.IFS(VLOOKUP(WEEKDAY(Data[[#This Row],[Min Notif Date]],2),Lookup!$J$1:$L$7,3,0)="Weekend","Weekend",VLOOKUP(WEEKDAY(Data[[#This Row],[Min Notif Date]],2),Lookup!$J$1:$L$7,3,0)="Weekday","Weekday"))</f>
        <v>Weekday</v>
      </c>
      <c r="J4385" s="4" t="str">
        <f>VLOOKUP(WEEKDAY(Data[[#This Row],[Min Notif Date]],2),Lookup!$J$1:$K$7,2,0)</f>
        <v>3. Wed</v>
      </c>
      <c r="K4385" s="37">
        <f>ROUNDDOWN(Data[[#This Row],[PGE Notified Time]],0)</f>
        <v>45497</v>
      </c>
      <c r="L4385" s="4">
        <f>HOUR(Data[[#This Row],[PGE Notified Time]])</f>
        <v>8</v>
      </c>
      <c r="M4385">
        <v>110522</v>
      </c>
      <c r="N4385" t="s">
        <v>1010</v>
      </c>
      <c r="O4385" t="s">
        <v>57</v>
      </c>
      <c r="P4385" t="s">
        <v>152</v>
      </c>
      <c r="Q4385" s="44" t="s">
        <v>259</v>
      </c>
      <c r="R4385" t="s">
        <v>119</v>
      </c>
      <c r="S4385" s="1">
        <v>45497.341296296298</v>
      </c>
      <c r="T4385" s="1">
        <v>45497.345694444448</v>
      </c>
      <c r="U4385" s="1">
        <v>45497.378472222219</v>
      </c>
      <c r="V4385" t="s">
        <v>120</v>
      </c>
      <c r="W4385" t="s">
        <v>121</v>
      </c>
      <c r="X4385" t="s">
        <v>153</v>
      </c>
      <c r="Y4385" t="s">
        <v>123</v>
      </c>
      <c r="Z4385" t="s">
        <v>1011</v>
      </c>
      <c r="AA4385" s="50" t="s">
        <v>1012</v>
      </c>
      <c r="AB4385" t="s">
        <v>124</v>
      </c>
      <c r="AC4385" s="51">
        <v>53.533333333000002</v>
      </c>
    </row>
    <row r="4386" spans="1:29" x14ac:dyDescent="0.25">
      <c r="A4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86" s="4" t="str">
        <f>VLOOKUP(P4386,Lookup!$A$1:$D$19,4,0)</f>
        <v>North Coast</v>
      </c>
      <c r="C4386" s="4" t="str">
        <f>VLOOKUP(P4386,Lookup!$A$1:$E$19,5,0)</f>
        <v>Region 1</v>
      </c>
      <c r="D4386" s="4" t="str">
        <f>VLOOKUP(P4386,Lookup!$A$1:$B$19,2,0)</f>
        <v>SO</v>
      </c>
      <c r="E4386" s="4" t="str">
        <f>IF(AND((Data[[#This Row],[Min Notif Date]]&gt;$G$3),Data[[#This Row],[Min Notif Date]]&lt;$F$3),"Last Week","No")</f>
        <v>No</v>
      </c>
      <c r="F4386" s="4" t="str">
        <f>VLOOKUP(MONTH(Data[[#This Row],[Min Notif Date]]),Lookup!$G$1:$H$12,2,0)</f>
        <v>5. May</v>
      </c>
      <c r="G4386" s="4" t="str">
        <f t="shared" si="68"/>
        <v/>
      </c>
      <c r="H4386" s="4" t="str">
        <f>IF(AND(Data[[#This Row],[Min Notif Time]]&gt;6,Data[[#This Row],[Min Notif Time]]&lt;17),"Business Hours","Non-Business Hours")</f>
        <v>Business Hours</v>
      </c>
      <c r="I4386" s="4" t="str" cm="1">
        <f t="array" ref="I4386">IFERROR(VLOOKUP(Data[[#This Row],[Min Notif Date]],Lookup!$N$1:$P$11,2,0),_xlfn.IFS(VLOOKUP(WEEKDAY(Data[[#This Row],[Min Notif Date]],2),Lookup!$J$1:$L$7,3,0)="Weekend","Weekend",VLOOKUP(WEEKDAY(Data[[#This Row],[Min Notif Date]],2),Lookup!$J$1:$L$7,3,0)="Weekday","Weekday"))</f>
        <v>Holiday</v>
      </c>
      <c r="J4386" s="4" t="str">
        <f>VLOOKUP(WEEKDAY(Data[[#This Row],[Min Notif Date]],2),Lookup!$J$1:$K$7,2,0)</f>
        <v>1. Mon</v>
      </c>
      <c r="K4386" s="37">
        <f>ROUNDDOWN(Data[[#This Row],[PGE Notified Time]],0)</f>
        <v>45439</v>
      </c>
      <c r="L4386" s="4">
        <f>HOUR(Data[[#This Row],[PGE Notified Time]])</f>
        <v>14</v>
      </c>
      <c r="M4386">
        <v>108144</v>
      </c>
      <c r="N4386">
        <v>4391223933</v>
      </c>
      <c r="O4386" t="s">
        <v>57</v>
      </c>
      <c r="P4386" t="s">
        <v>130</v>
      </c>
      <c r="Q4386" s="44" t="s">
        <v>259</v>
      </c>
      <c r="R4386" t="s">
        <v>119</v>
      </c>
      <c r="S4386" s="1">
        <v>45439.577418981484</v>
      </c>
      <c r="T4386" s="1">
        <v>45439.59</v>
      </c>
      <c r="U4386" s="1">
        <v>45439.614583333336</v>
      </c>
      <c r="V4386" t="s">
        <v>120</v>
      </c>
      <c r="W4386" t="s">
        <v>121</v>
      </c>
      <c r="X4386" t="s">
        <v>185</v>
      </c>
      <c r="Y4386" t="s">
        <v>123</v>
      </c>
      <c r="Z4386">
        <v>128895515</v>
      </c>
      <c r="AA4386" s="50">
        <v>47081043</v>
      </c>
      <c r="AB4386" t="s">
        <v>124</v>
      </c>
      <c r="AC4386" s="51">
        <v>53.516666667000003</v>
      </c>
    </row>
    <row r="4387" spans="1:29" x14ac:dyDescent="0.25">
      <c r="A4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87" s="4" t="str">
        <f>VLOOKUP(P4387,Lookup!$A$1:$D$19,4,0)</f>
        <v>Bay Area</v>
      </c>
      <c r="C4387" s="4" t="str">
        <f>VLOOKUP(P4387,Lookup!$A$1:$E$19,5,0)</f>
        <v>Region 3</v>
      </c>
      <c r="D4387" s="4" t="str">
        <f>VLOOKUP(P4387,Lookup!$A$1:$B$19,2,0)</f>
        <v>DI</v>
      </c>
      <c r="E4387" s="4" t="str">
        <f>IF(AND((Data[[#This Row],[Min Notif Date]]&gt;$G$3),Data[[#This Row],[Min Notif Date]]&lt;$F$3),"Last Week","No")</f>
        <v>No</v>
      </c>
      <c r="F4387" s="4" t="str">
        <f>VLOOKUP(MONTH(Data[[#This Row],[Min Notif Date]]),Lookup!$G$1:$H$12,2,0)</f>
        <v>11. Nov</v>
      </c>
      <c r="G4387" s="4" t="str">
        <f t="shared" si="68"/>
        <v/>
      </c>
      <c r="H4387" s="4" t="str">
        <f>IF(AND(Data[[#This Row],[Min Notif Time]]&gt;6,Data[[#This Row],[Min Notif Time]]&lt;17),"Business Hours","Non-Business Hours")</f>
        <v>Business Hours</v>
      </c>
      <c r="I4387" s="4" t="str" cm="1">
        <f t="array" ref="I4387">IFERROR(VLOOKUP(Data[[#This Row],[Min Notif Date]],Lookup!$N$1:$P$11,2,0),_xlfn.IFS(VLOOKUP(WEEKDAY(Data[[#This Row],[Min Notif Date]],2),Lookup!$J$1:$L$7,3,0)="Weekend","Weekend",VLOOKUP(WEEKDAY(Data[[#This Row],[Min Notif Date]],2),Lookup!$J$1:$L$7,3,0)="Weekday","Weekday"))</f>
        <v>Weekday</v>
      </c>
      <c r="J4387" s="4" t="str">
        <f>VLOOKUP(WEEKDAY(Data[[#This Row],[Min Notif Date]],2),Lookup!$J$1:$K$7,2,0)</f>
        <v>5. Fri</v>
      </c>
      <c r="K4387" s="37">
        <f>ROUNDDOWN(Data[[#This Row],[PGE Notified Time]],0)</f>
        <v>45597</v>
      </c>
      <c r="L4387" s="4">
        <f>HOUR(Data[[#This Row],[PGE Notified Time]])</f>
        <v>10</v>
      </c>
      <c r="M4387">
        <v>114316</v>
      </c>
      <c r="N4387">
        <v>1656944252</v>
      </c>
      <c r="O4387" t="s">
        <v>57</v>
      </c>
      <c r="P4387" t="s">
        <v>141</v>
      </c>
      <c r="Q4387" s="44" t="s">
        <v>259</v>
      </c>
      <c r="R4387" t="s">
        <v>119</v>
      </c>
      <c r="S4387" s="1">
        <v>45597.435069444444</v>
      </c>
      <c r="T4387" s="1">
        <v>45597.438136574077</v>
      </c>
      <c r="U4387" s="1">
        <v>45597.472222222219</v>
      </c>
      <c r="V4387" t="s">
        <v>120</v>
      </c>
      <c r="W4387" t="s">
        <v>121</v>
      </c>
      <c r="X4387" t="s">
        <v>342</v>
      </c>
      <c r="Y4387" t="s">
        <v>123</v>
      </c>
      <c r="Z4387">
        <v>129761685</v>
      </c>
      <c r="AA4387" s="50">
        <v>47163983</v>
      </c>
      <c r="AB4387" t="s">
        <v>124</v>
      </c>
      <c r="AC4387" s="51">
        <v>53.5</v>
      </c>
    </row>
    <row r="4388" spans="1:29" x14ac:dyDescent="0.25">
      <c r="A4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8" s="4" t="str">
        <f>VLOOKUP(P4388,Lookup!$A$1:$D$19,4,0)</f>
        <v>Bay Area</v>
      </c>
      <c r="C4388" s="4" t="str">
        <f>VLOOKUP(P4388,Lookup!$A$1:$E$19,5,0)</f>
        <v>Region 3</v>
      </c>
      <c r="D4388" s="4" t="str">
        <f>VLOOKUP(P4388,Lookup!$A$1:$B$19,2,0)</f>
        <v>EB</v>
      </c>
      <c r="E4388" s="4" t="str">
        <f>IF(AND((Data[[#This Row],[Min Notif Date]]&gt;$G$3),Data[[#This Row],[Min Notif Date]]&lt;$F$3),"Last Week","No")</f>
        <v>No</v>
      </c>
      <c r="F4388" s="4" t="str">
        <f>VLOOKUP(MONTH(Data[[#This Row],[Min Notif Date]]),Lookup!$G$1:$H$12,2,0)</f>
        <v>6. Jun</v>
      </c>
      <c r="G4388" s="4" t="str">
        <f t="shared" si="68"/>
        <v/>
      </c>
      <c r="H4388" s="4" t="str">
        <f>IF(AND(Data[[#This Row],[Min Notif Time]]&gt;6,Data[[#This Row],[Min Notif Time]]&lt;17),"Business Hours","Non-Business Hours")</f>
        <v>Business Hours</v>
      </c>
      <c r="I4388" s="4" t="str" cm="1">
        <f t="array" ref="I4388">IFERROR(VLOOKUP(Data[[#This Row],[Min Notif Date]],Lookup!$N$1:$P$11,2,0),_xlfn.IFS(VLOOKUP(WEEKDAY(Data[[#This Row],[Min Notif Date]],2),Lookup!$J$1:$L$7,3,0)="Weekend","Weekend",VLOOKUP(WEEKDAY(Data[[#This Row],[Min Notif Date]],2),Lookup!$J$1:$L$7,3,0)="Weekday","Weekday"))</f>
        <v>Weekday</v>
      </c>
      <c r="J4388" s="4" t="str">
        <f>VLOOKUP(WEEKDAY(Data[[#This Row],[Min Notif Date]],2),Lookup!$J$1:$K$7,2,0)</f>
        <v>3. Wed</v>
      </c>
      <c r="K4388" s="37">
        <f>ROUNDDOWN(Data[[#This Row],[PGE Notified Time]],0)</f>
        <v>45448</v>
      </c>
      <c r="L4388" s="4">
        <f>HOUR(Data[[#This Row],[PGE Notified Time]])</f>
        <v>10</v>
      </c>
      <c r="M4388">
        <v>108519</v>
      </c>
      <c r="O4388" t="s">
        <v>117</v>
      </c>
      <c r="P4388" t="s">
        <v>118</v>
      </c>
      <c r="Q4388" s="44" t="s">
        <v>117</v>
      </c>
      <c r="R4388" t="s">
        <v>147</v>
      </c>
      <c r="S4388" s="1" t="s">
        <v>5</v>
      </c>
      <c r="T4388" s="1">
        <v>45448.449456018519</v>
      </c>
      <c r="U4388" s="1">
        <v>45448.486585648148</v>
      </c>
      <c r="V4388" t="s">
        <v>120</v>
      </c>
      <c r="W4388" t="s">
        <v>608</v>
      </c>
      <c r="X4388" t="s">
        <v>188</v>
      </c>
      <c r="Y4388" t="s">
        <v>123</v>
      </c>
      <c r="Z4388">
        <v>129023995</v>
      </c>
      <c r="AA4388" s="50">
        <v>47088208</v>
      </c>
      <c r="AB4388" t="s">
        <v>124</v>
      </c>
      <c r="AC4388" s="51">
        <v>53.466666666999998</v>
      </c>
    </row>
    <row r="4389" spans="1:29" x14ac:dyDescent="0.25">
      <c r="A4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89" s="4" t="str">
        <f>VLOOKUP(P4389,Lookup!$A$1:$D$19,4,0)</f>
        <v>Central Valley</v>
      </c>
      <c r="C4389" s="4" t="str">
        <f>VLOOKUP(P4389,Lookup!$A$1:$E$19,5,0)</f>
        <v>Region 5</v>
      </c>
      <c r="D4389" s="4" t="str">
        <f>VLOOKUP(P4389,Lookup!$A$1:$B$19,2,0)</f>
        <v>FR</v>
      </c>
      <c r="E4389" s="4" t="str">
        <f>IF(AND((Data[[#This Row],[Min Notif Date]]&gt;$G$3),Data[[#This Row],[Min Notif Date]]&lt;$F$3),"Last Week","No")</f>
        <v>No</v>
      </c>
      <c r="F4389" s="4" t="str">
        <f>VLOOKUP(MONTH(Data[[#This Row],[Min Notif Date]]),Lookup!$G$1:$H$12,2,0)</f>
        <v>8. Aug</v>
      </c>
      <c r="G4389" s="4" t="str">
        <f t="shared" si="68"/>
        <v/>
      </c>
      <c r="H4389" s="4" t="str">
        <f>IF(AND(Data[[#This Row],[Min Notif Time]]&gt;6,Data[[#This Row],[Min Notif Time]]&lt;17),"Business Hours","Non-Business Hours")</f>
        <v>Business Hours</v>
      </c>
      <c r="I4389" s="4" t="str" cm="1">
        <f t="array" ref="I4389">IFERROR(VLOOKUP(Data[[#This Row],[Min Notif Date]],Lookup!$N$1:$P$11,2,0),_xlfn.IFS(VLOOKUP(WEEKDAY(Data[[#This Row],[Min Notif Date]],2),Lookup!$J$1:$L$7,3,0)="Weekend","Weekend",VLOOKUP(WEEKDAY(Data[[#This Row],[Min Notif Date]],2),Lookup!$J$1:$L$7,3,0)="Weekday","Weekday"))</f>
        <v>Weekday</v>
      </c>
      <c r="J4389" s="4" t="str">
        <f>VLOOKUP(WEEKDAY(Data[[#This Row],[Min Notif Date]],2),Lookup!$J$1:$K$7,2,0)</f>
        <v>2. Tue</v>
      </c>
      <c r="K4389" s="37">
        <f>ROUNDDOWN(Data[[#This Row],[PGE Notified Time]],0)</f>
        <v>45517</v>
      </c>
      <c r="L4389" s="4">
        <f>HOUR(Data[[#This Row],[PGE Notified Time]])</f>
        <v>10</v>
      </c>
      <c r="M4389">
        <v>111300</v>
      </c>
      <c r="N4389">
        <v>8691969423</v>
      </c>
      <c r="O4389" t="s">
        <v>57</v>
      </c>
      <c r="P4389" t="s">
        <v>136</v>
      </c>
      <c r="Q4389" s="44" t="s">
        <v>259</v>
      </c>
      <c r="R4389" t="s">
        <v>119</v>
      </c>
      <c r="S4389" s="1">
        <v>45517.441354166665</v>
      </c>
      <c r="T4389" s="1">
        <v>45517.443182870367</v>
      </c>
      <c r="U4389" s="1">
        <v>45517.478472222225</v>
      </c>
      <c r="V4389" t="s">
        <v>120</v>
      </c>
      <c r="W4389" t="s">
        <v>121</v>
      </c>
      <c r="X4389" t="s">
        <v>137</v>
      </c>
      <c r="Y4389" t="s">
        <v>123</v>
      </c>
      <c r="Z4389">
        <v>129380038</v>
      </c>
      <c r="AA4389" s="50">
        <v>47123737</v>
      </c>
      <c r="AB4389" t="s">
        <v>124</v>
      </c>
      <c r="AC4389" s="51">
        <v>53.45</v>
      </c>
    </row>
    <row r="4390" spans="1:29" x14ac:dyDescent="0.25">
      <c r="A4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0" s="4" t="str">
        <f>VLOOKUP(P4390,Lookup!$A$1:$D$19,4,0)</f>
        <v>North Valley</v>
      </c>
      <c r="C4390" s="4" t="str">
        <f>VLOOKUP(P4390,Lookup!$A$1:$E$19,5,0)</f>
        <v>Region 2</v>
      </c>
      <c r="D4390" s="4" t="str">
        <f>VLOOKUP(P4390,Lookup!$A$1:$B$19,2,0)</f>
        <v>SA</v>
      </c>
      <c r="E4390" s="4" t="str">
        <f>IF(AND((Data[[#This Row],[Min Notif Date]]&gt;$G$3),Data[[#This Row],[Min Notif Date]]&lt;$F$3),"Last Week","No")</f>
        <v>No</v>
      </c>
      <c r="F4390" s="4" t="str">
        <f>VLOOKUP(MONTH(Data[[#This Row],[Min Notif Date]]),Lookup!$G$1:$H$12,2,0)</f>
        <v>3. Mar</v>
      </c>
      <c r="G4390" s="4" t="str">
        <f t="shared" si="68"/>
        <v/>
      </c>
      <c r="H4390" s="4" t="str">
        <f>IF(AND(Data[[#This Row],[Min Notif Time]]&gt;6,Data[[#This Row],[Min Notif Time]]&lt;17),"Business Hours","Non-Business Hours")</f>
        <v>Business Hours</v>
      </c>
      <c r="I4390" s="4" t="str" cm="1">
        <f t="array" ref="I4390">IFERROR(VLOOKUP(Data[[#This Row],[Min Notif Date]],Lookup!$N$1:$P$11,2,0),_xlfn.IFS(VLOOKUP(WEEKDAY(Data[[#This Row],[Min Notif Date]],2),Lookup!$J$1:$L$7,3,0)="Weekend","Weekend",VLOOKUP(WEEKDAY(Data[[#This Row],[Min Notif Date]],2),Lookup!$J$1:$L$7,3,0)="Weekday","Weekday"))</f>
        <v>Weekday</v>
      </c>
      <c r="J4390" s="4" t="str">
        <f>VLOOKUP(WEEKDAY(Data[[#This Row],[Min Notif Date]],2),Lookup!$J$1:$K$7,2,0)</f>
        <v>3. Wed</v>
      </c>
      <c r="K4390" s="37">
        <f>ROUNDDOWN(Data[[#This Row],[PGE Notified Time]],0)</f>
        <v>45371</v>
      </c>
      <c r="L4390" s="4">
        <f>HOUR(Data[[#This Row],[PGE Notified Time]])</f>
        <v>11</v>
      </c>
      <c r="M4390">
        <v>105521</v>
      </c>
      <c r="N4390">
        <v>4133134342</v>
      </c>
      <c r="O4390" t="s">
        <v>57</v>
      </c>
      <c r="P4390" t="s">
        <v>175</v>
      </c>
      <c r="Q4390" s="44" t="s">
        <v>259</v>
      </c>
      <c r="R4390" t="s">
        <v>119</v>
      </c>
      <c r="S4390" s="1">
        <v>45371.473854166667</v>
      </c>
      <c r="T4390" s="1">
        <v>45371.475335648145</v>
      </c>
      <c r="U4390" s="1">
        <v>45371.510937500003</v>
      </c>
      <c r="V4390" t="s">
        <v>120</v>
      </c>
      <c r="W4390" t="s">
        <v>121</v>
      </c>
      <c r="X4390" t="s">
        <v>277</v>
      </c>
      <c r="Y4390" t="s">
        <v>123</v>
      </c>
      <c r="AA4390" s="50"/>
      <c r="AB4390" t="s">
        <v>124</v>
      </c>
      <c r="AC4390" s="51">
        <v>53.4</v>
      </c>
    </row>
    <row r="4391" spans="1:29" x14ac:dyDescent="0.25">
      <c r="A4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1" s="4" t="str">
        <f>VLOOKUP(P4391,Lookup!$A$1:$D$19,4,0)</f>
        <v>Bay Area</v>
      </c>
      <c r="C4391" s="4" t="str">
        <f>VLOOKUP(P4391,Lookup!$A$1:$E$19,5,0)</f>
        <v>Region 3</v>
      </c>
      <c r="D4391" s="4" t="str">
        <f>VLOOKUP(P4391,Lookup!$A$1:$B$19,2,0)</f>
        <v>EB</v>
      </c>
      <c r="E4391" s="4" t="str">
        <f>IF(AND((Data[[#This Row],[Min Notif Date]]&gt;$G$3),Data[[#This Row],[Min Notif Date]]&lt;$F$3),"Last Week","No")</f>
        <v>No</v>
      </c>
      <c r="F4391" s="4" t="str">
        <f>VLOOKUP(MONTH(Data[[#This Row],[Min Notif Date]]),Lookup!$G$1:$H$12,2,0)</f>
        <v>3. Mar</v>
      </c>
      <c r="G4391" s="4" t="str">
        <f t="shared" si="68"/>
        <v/>
      </c>
      <c r="H4391" s="4" t="str">
        <f>IF(AND(Data[[#This Row],[Min Notif Time]]&gt;6,Data[[#This Row],[Min Notif Time]]&lt;17),"Business Hours","Non-Business Hours")</f>
        <v>Business Hours</v>
      </c>
      <c r="I4391" s="4" t="str" cm="1">
        <f t="array" ref="I4391">IFERROR(VLOOKUP(Data[[#This Row],[Min Notif Date]],Lookup!$N$1:$P$11,2,0),_xlfn.IFS(VLOOKUP(WEEKDAY(Data[[#This Row],[Min Notif Date]],2),Lookup!$J$1:$L$7,3,0)="Weekend","Weekend",VLOOKUP(WEEKDAY(Data[[#This Row],[Min Notif Date]],2),Lookup!$J$1:$L$7,3,0)="Weekday","Weekday"))</f>
        <v>Weekday</v>
      </c>
      <c r="J4391" s="4" t="str">
        <f>VLOOKUP(WEEKDAY(Data[[#This Row],[Min Notif Date]],2),Lookup!$J$1:$K$7,2,0)</f>
        <v>4. Thu</v>
      </c>
      <c r="K4391" s="37">
        <f>ROUNDDOWN(Data[[#This Row],[PGE Notified Time]],0)</f>
        <v>45379</v>
      </c>
      <c r="L4391" s="4">
        <f>HOUR(Data[[#This Row],[PGE Notified Time]])</f>
        <v>13</v>
      </c>
      <c r="M4391">
        <v>105913</v>
      </c>
      <c r="O4391" t="s">
        <v>117</v>
      </c>
      <c r="P4391" t="s">
        <v>118</v>
      </c>
      <c r="Q4391" s="44" t="s">
        <v>117</v>
      </c>
      <c r="R4391" t="s">
        <v>119</v>
      </c>
      <c r="S4391" s="1" t="s">
        <v>5</v>
      </c>
      <c r="T4391" s="1">
        <v>45379.55667824074</v>
      </c>
      <c r="U4391" s="1">
        <v>45379.59375</v>
      </c>
      <c r="V4391" t="s">
        <v>120</v>
      </c>
      <c r="W4391" t="s">
        <v>608</v>
      </c>
      <c r="X4391" t="s">
        <v>188</v>
      </c>
      <c r="Y4391" t="s">
        <v>123</v>
      </c>
      <c r="AA4391" s="50"/>
      <c r="AB4391" t="s">
        <v>124</v>
      </c>
      <c r="AC4391" s="51">
        <v>53.383333333000003</v>
      </c>
    </row>
    <row r="4392" spans="1:29" x14ac:dyDescent="0.25">
      <c r="A4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92" s="4" t="str">
        <f>VLOOKUP(P4392,Lookup!$A$1:$D$19,4,0)</f>
        <v>North Coast</v>
      </c>
      <c r="C4392" s="4" t="str">
        <f>VLOOKUP(P4392,Lookup!$A$1:$E$19,5,0)</f>
        <v>Region 1</v>
      </c>
      <c r="D4392" s="4" t="str">
        <f>VLOOKUP(P4392,Lookup!$A$1:$B$19,2,0)</f>
        <v>NB</v>
      </c>
      <c r="E4392" s="4" t="str">
        <f>IF(AND((Data[[#This Row],[Min Notif Date]]&gt;$G$3),Data[[#This Row],[Min Notif Date]]&lt;$F$3),"Last Week","No")</f>
        <v>No</v>
      </c>
      <c r="F4392" s="4" t="str">
        <f>VLOOKUP(MONTH(Data[[#This Row],[Min Notif Date]]),Lookup!$G$1:$H$12,2,0)</f>
        <v>10. Oct</v>
      </c>
      <c r="G4392" s="4" t="str">
        <f t="shared" si="68"/>
        <v/>
      </c>
      <c r="H4392" s="4" t="str">
        <f>IF(AND(Data[[#This Row],[Min Notif Time]]&gt;6,Data[[#This Row],[Min Notif Time]]&lt;17),"Business Hours","Non-Business Hours")</f>
        <v>Business Hours</v>
      </c>
      <c r="I4392" s="4" t="str" cm="1">
        <f t="array" ref="I4392">IFERROR(VLOOKUP(Data[[#This Row],[Min Notif Date]],Lookup!$N$1:$P$11,2,0),_xlfn.IFS(VLOOKUP(WEEKDAY(Data[[#This Row],[Min Notif Date]],2),Lookup!$J$1:$L$7,3,0)="Weekend","Weekend",VLOOKUP(WEEKDAY(Data[[#This Row],[Min Notif Date]],2),Lookup!$J$1:$L$7,3,0)="Weekday","Weekday"))</f>
        <v>Weekday</v>
      </c>
      <c r="J4392" s="4" t="str">
        <f>VLOOKUP(WEEKDAY(Data[[#This Row],[Min Notif Date]],2),Lookup!$J$1:$K$7,2,0)</f>
        <v>1. Mon</v>
      </c>
      <c r="K4392" s="37">
        <f>ROUNDDOWN(Data[[#This Row],[PGE Notified Time]],0)</f>
        <v>45593</v>
      </c>
      <c r="L4392" s="4">
        <f>HOUR(Data[[#This Row],[PGE Notified Time]])</f>
        <v>13</v>
      </c>
      <c r="M4392">
        <v>114181</v>
      </c>
      <c r="N4392">
        <v>3558353834</v>
      </c>
      <c r="O4392" t="s">
        <v>52</v>
      </c>
      <c r="P4392" t="s">
        <v>126</v>
      </c>
      <c r="Q4392" s="44" t="s">
        <v>259</v>
      </c>
      <c r="R4392" t="s">
        <v>125</v>
      </c>
      <c r="S4392" s="1">
        <v>45593.576145833336</v>
      </c>
      <c r="T4392" s="1">
        <v>45593.582650462966</v>
      </c>
      <c r="U4392" s="1">
        <v>45593.613194444442</v>
      </c>
      <c r="V4392" t="s">
        <v>120</v>
      </c>
      <c r="W4392" t="s">
        <v>608</v>
      </c>
      <c r="X4392" t="s">
        <v>227</v>
      </c>
      <c r="Y4392" t="s">
        <v>123</v>
      </c>
      <c r="Z4392">
        <v>129739707</v>
      </c>
      <c r="AA4392" s="50">
        <v>47162573</v>
      </c>
      <c r="AB4392" t="s">
        <v>124</v>
      </c>
      <c r="AC4392" s="51">
        <v>53.35</v>
      </c>
    </row>
    <row r="4393" spans="1:29" x14ac:dyDescent="0.25">
      <c r="A4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3" s="4" t="str">
        <f>VLOOKUP(P4393,Lookup!$A$1:$D$19,4,0)</f>
        <v>Bay Area</v>
      </c>
      <c r="C4393" s="4" t="str">
        <f>VLOOKUP(P4393,Lookup!$A$1:$E$19,5,0)</f>
        <v>Region 3</v>
      </c>
      <c r="D4393" s="4" t="str">
        <f>VLOOKUP(P4393,Lookup!$A$1:$B$19,2,0)</f>
        <v>SF</v>
      </c>
      <c r="E4393" s="4" t="str">
        <f>IF(AND((Data[[#This Row],[Min Notif Date]]&gt;$G$3),Data[[#This Row],[Min Notif Date]]&lt;$F$3),"Last Week","No")</f>
        <v>No</v>
      </c>
      <c r="F4393" s="4" t="str">
        <f>VLOOKUP(MONTH(Data[[#This Row],[Min Notif Date]]),Lookup!$G$1:$H$12,2,0)</f>
        <v>4. Apr</v>
      </c>
      <c r="G4393" s="4" t="str">
        <f t="shared" si="68"/>
        <v/>
      </c>
      <c r="H4393" s="4" t="str">
        <f>IF(AND(Data[[#This Row],[Min Notif Time]]&gt;6,Data[[#This Row],[Min Notif Time]]&lt;17),"Business Hours","Non-Business Hours")</f>
        <v>Business Hours</v>
      </c>
      <c r="I4393" s="4" t="str" cm="1">
        <f t="array" ref="I4393">IFERROR(VLOOKUP(Data[[#This Row],[Min Notif Date]],Lookup!$N$1:$P$11,2,0),_xlfn.IFS(VLOOKUP(WEEKDAY(Data[[#This Row],[Min Notif Date]],2),Lookup!$J$1:$L$7,3,0)="Weekend","Weekend",VLOOKUP(WEEKDAY(Data[[#This Row],[Min Notif Date]],2),Lookup!$J$1:$L$7,3,0)="Weekday","Weekday"))</f>
        <v>Weekday</v>
      </c>
      <c r="J4393" s="4" t="str">
        <f>VLOOKUP(WEEKDAY(Data[[#This Row],[Min Notif Date]],2),Lookup!$J$1:$K$7,2,0)</f>
        <v>3. Wed</v>
      </c>
      <c r="K4393" s="37">
        <f>ROUNDDOWN(Data[[#This Row],[PGE Notified Time]],0)</f>
        <v>45392</v>
      </c>
      <c r="L4393" s="4">
        <f>HOUR(Data[[#This Row],[PGE Notified Time]])</f>
        <v>10</v>
      </c>
      <c r="M4393">
        <v>106366</v>
      </c>
      <c r="O4393" t="s">
        <v>117</v>
      </c>
      <c r="P4393" t="s">
        <v>128</v>
      </c>
      <c r="Q4393" s="44" t="s">
        <v>117</v>
      </c>
      <c r="R4393" t="s">
        <v>119</v>
      </c>
      <c r="S4393" s="1" t="s">
        <v>5</v>
      </c>
      <c r="T4393" s="1">
        <v>45392.442187499997</v>
      </c>
      <c r="U4393" s="1">
        <v>45392.479166666664</v>
      </c>
      <c r="V4393" t="s">
        <v>120</v>
      </c>
      <c r="W4393" t="s">
        <v>608</v>
      </c>
      <c r="X4393" t="s">
        <v>129</v>
      </c>
      <c r="Y4393" t="s">
        <v>123</v>
      </c>
      <c r="Z4393">
        <v>128511544</v>
      </c>
      <c r="AA4393" s="50">
        <v>47052992</v>
      </c>
      <c r="AB4393" t="s">
        <v>124</v>
      </c>
      <c r="AC4393" s="51">
        <v>53.25</v>
      </c>
    </row>
    <row r="4394" spans="1:29" x14ac:dyDescent="0.25">
      <c r="A4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4" s="4" t="str">
        <f>VLOOKUP(P4394,Lookup!$A$1:$D$19,4,0)</f>
        <v>North Coast</v>
      </c>
      <c r="C4394" s="4" t="str">
        <f>VLOOKUP(P4394,Lookup!$A$1:$E$19,5,0)</f>
        <v>Region 1</v>
      </c>
      <c r="D4394" s="4" t="str">
        <f>VLOOKUP(P4394,Lookup!$A$1:$B$19,2,0)</f>
        <v>HB</v>
      </c>
      <c r="E4394" s="4" t="str">
        <f>IF(AND((Data[[#This Row],[Min Notif Date]]&gt;$G$3),Data[[#This Row],[Min Notif Date]]&lt;$F$3),"Last Week","No")</f>
        <v>No</v>
      </c>
      <c r="F4394" s="4" t="str">
        <f>VLOOKUP(MONTH(Data[[#This Row],[Min Notif Date]]),Lookup!$G$1:$H$12,2,0)</f>
        <v>2. Feb</v>
      </c>
      <c r="G4394" s="4" t="str">
        <f t="shared" si="68"/>
        <v/>
      </c>
      <c r="H4394" s="4" t="str">
        <f>IF(AND(Data[[#This Row],[Min Notif Time]]&gt;6,Data[[#This Row],[Min Notif Time]]&lt;17),"Business Hours","Non-Business Hours")</f>
        <v>Business Hours</v>
      </c>
      <c r="I4394" s="4" t="str" cm="1">
        <f t="array" ref="I4394">IFERROR(VLOOKUP(Data[[#This Row],[Min Notif Date]],Lookup!$N$1:$P$11,2,0),_xlfn.IFS(VLOOKUP(WEEKDAY(Data[[#This Row],[Min Notif Date]],2),Lookup!$J$1:$L$7,3,0)="Weekend","Weekend",VLOOKUP(WEEKDAY(Data[[#This Row],[Min Notif Date]],2),Lookup!$J$1:$L$7,3,0)="Weekday","Weekday"))</f>
        <v>Weekday</v>
      </c>
      <c r="J4394" s="4" t="str">
        <f>VLOOKUP(WEEKDAY(Data[[#This Row],[Min Notif Date]],2),Lookup!$J$1:$K$7,2,0)</f>
        <v>5. Fri</v>
      </c>
      <c r="K4394" s="37">
        <f>ROUNDDOWN(Data[[#This Row],[PGE Notified Time]],0)</f>
        <v>45331</v>
      </c>
      <c r="L4394" s="4">
        <f>HOUR(Data[[#This Row],[PGE Notified Time]])</f>
        <v>9</v>
      </c>
      <c r="M4394">
        <v>103905</v>
      </c>
      <c r="O4394" t="s">
        <v>117</v>
      </c>
      <c r="P4394" t="s">
        <v>148</v>
      </c>
      <c r="Q4394" s="44" t="s">
        <v>117</v>
      </c>
      <c r="R4394" t="s">
        <v>147</v>
      </c>
      <c r="S4394" s="1" t="s">
        <v>5</v>
      </c>
      <c r="T4394" s="1">
        <v>45331.380381944444</v>
      </c>
      <c r="U4394" s="1">
        <v>45331.417349537034</v>
      </c>
      <c r="V4394" t="s">
        <v>120</v>
      </c>
      <c r="W4394" t="s">
        <v>608</v>
      </c>
      <c r="X4394" t="s">
        <v>195</v>
      </c>
      <c r="Y4394" t="s">
        <v>123</v>
      </c>
      <c r="Z4394">
        <v>128150216</v>
      </c>
      <c r="AA4394" s="50">
        <v>46184352</v>
      </c>
      <c r="AB4394" t="s">
        <v>124</v>
      </c>
      <c r="AC4394" s="51">
        <v>53.233333332999997</v>
      </c>
    </row>
    <row r="4395" spans="1:29" x14ac:dyDescent="0.25">
      <c r="A4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5" s="4" t="str">
        <f>VLOOKUP(P4395,Lookup!$A$1:$D$19,4,0)</f>
        <v>North Valley</v>
      </c>
      <c r="C4395" s="4" t="str">
        <f>VLOOKUP(P4395,Lookup!$A$1:$E$19,5,0)</f>
        <v>Region 2</v>
      </c>
      <c r="D4395" s="4" t="str">
        <f>VLOOKUP(P4395,Lookup!$A$1:$B$19,2,0)</f>
        <v>SA</v>
      </c>
      <c r="E4395" s="4" t="str">
        <f>IF(AND((Data[[#This Row],[Min Notif Date]]&gt;$G$3),Data[[#This Row],[Min Notif Date]]&lt;$F$3),"Last Week","No")</f>
        <v>No</v>
      </c>
      <c r="F4395" s="4" t="str">
        <f>VLOOKUP(MONTH(Data[[#This Row],[Min Notif Date]]),Lookup!$G$1:$H$12,2,0)</f>
        <v>9. Sep</v>
      </c>
      <c r="G4395" s="4" t="str">
        <f t="shared" si="68"/>
        <v/>
      </c>
      <c r="H4395" s="4" t="str">
        <f>IF(AND(Data[[#This Row],[Min Notif Time]]&gt;6,Data[[#This Row],[Min Notif Time]]&lt;17),"Business Hours","Non-Business Hours")</f>
        <v>Business Hours</v>
      </c>
      <c r="I4395" s="4" t="str" cm="1">
        <f t="array" ref="I4395">IFERROR(VLOOKUP(Data[[#This Row],[Min Notif Date]],Lookup!$N$1:$P$11,2,0),_xlfn.IFS(VLOOKUP(WEEKDAY(Data[[#This Row],[Min Notif Date]],2),Lookup!$J$1:$L$7,3,0)="Weekend","Weekend",VLOOKUP(WEEKDAY(Data[[#This Row],[Min Notif Date]],2),Lookup!$J$1:$L$7,3,0)="Weekday","Weekday"))</f>
        <v>Weekday</v>
      </c>
      <c r="J4395" s="4" t="str">
        <f>VLOOKUP(WEEKDAY(Data[[#This Row],[Min Notif Date]],2),Lookup!$J$1:$K$7,2,0)</f>
        <v>4. Thu</v>
      </c>
      <c r="K4395" s="37">
        <f>ROUNDDOWN(Data[[#This Row],[PGE Notified Time]],0)</f>
        <v>45547</v>
      </c>
      <c r="L4395" s="4">
        <f>HOUR(Data[[#This Row],[PGE Notified Time]])</f>
        <v>11</v>
      </c>
      <c r="M4395">
        <v>112486</v>
      </c>
      <c r="O4395" t="s">
        <v>117</v>
      </c>
      <c r="P4395" t="s">
        <v>175</v>
      </c>
      <c r="Q4395" s="44" t="s">
        <v>117</v>
      </c>
      <c r="R4395" t="s">
        <v>119</v>
      </c>
      <c r="S4395" s="1" t="s">
        <v>5</v>
      </c>
      <c r="T4395" s="1">
        <v>45547.479016203702</v>
      </c>
      <c r="U4395" s="1">
        <v>45547.515972222223</v>
      </c>
      <c r="V4395" t="s">
        <v>120</v>
      </c>
      <c r="W4395" t="s">
        <v>608</v>
      </c>
      <c r="X4395" t="s">
        <v>177</v>
      </c>
      <c r="Y4395" t="s">
        <v>123</v>
      </c>
      <c r="Z4395">
        <v>129523949</v>
      </c>
      <c r="AA4395" s="50">
        <v>47133032</v>
      </c>
      <c r="AB4395" t="s">
        <v>124</v>
      </c>
      <c r="AC4395" s="51">
        <v>53.216666666999998</v>
      </c>
    </row>
    <row r="4396" spans="1:29" x14ac:dyDescent="0.25">
      <c r="A4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6" s="4" t="str">
        <f>VLOOKUP(P4396,Lookup!$A$1:$D$19,4,0)</f>
        <v>Bay Area</v>
      </c>
      <c r="C4396" s="4" t="str">
        <f>VLOOKUP(P4396,Lookup!$A$1:$E$19,5,0)</f>
        <v>Region 3</v>
      </c>
      <c r="D4396" s="4" t="str">
        <f>VLOOKUP(P4396,Lookup!$A$1:$B$19,2,0)</f>
        <v>DI</v>
      </c>
      <c r="E4396" s="4" t="str">
        <f>IF(AND((Data[[#This Row],[Min Notif Date]]&gt;$G$3),Data[[#This Row],[Min Notif Date]]&lt;$F$3),"Last Week","No")</f>
        <v>No</v>
      </c>
      <c r="F4396" s="4" t="str">
        <f>VLOOKUP(MONTH(Data[[#This Row],[Min Notif Date]]),Lookup!$G$1:$H$12,2,0)</f>
        <v>4. Apr</v>
      </c>
      <c r="G4396" s="4" t="str">
        <f t="shared" si="68"/>
        <v/>
      </c>
      <c r="H4396" s="4" t="str">
        <f>IF(AND(Data[[#This Row],[Min Notif Time]]&gt;6,Data[[#This Row],[Min Notif Time]]&lt;17),"Business Hours","Non-Business Hours")</f>
        <v>Business Hours</v>
      </c>
      <c r="I4396" s="4" t="str" cm="1">
        <f t="array" ref="I4396">IFERROR(VLOOKUP(Data[[#This Row],[Min Notif Date]],Lookup!$N$1:$P$11,2,0),_xlfn.IFS(VLOOKUP(WEEKDAY(Data[[#This Row],[Min Notif Date]],2),Lookup!$J$1:$L$7,3,0)="Weekend","Weekend",VLOOKUP(WEEKDAY(Data[[#This Row],[Min Notif Date]],2),Lookup!$J$1:$L$7,3,0)="Weekday","Weekday"))</f>
        <v>Weekday</v>
      </c>
      <c r="J4396" s="4" t="str">
        <f>VLOOKUP(WEEKDAY(Data[[#This Row],[Min Notif Date]],2),Lookup!$J$1:$K$7,2,0)</f>
        <v>2. Tue</v>
      </c>
      <c r="K4396" s="37">
        <f>ROUNDDOWN(Data[[#This Row],[PGE Notified Time]],0)</f>
        <v>45391</v>
      </c>
      <c r="L4396" s="4">
        <f>HOUR(Data[[#This Row],[PGE Notified Time]])</f>
        <v>12</v>
      </c>
      <c r="M4396">
        <v>106309</v>
      </c>
      <c r="O4396" t="s">
        <v>117</v>
      </c>
      <c r="P4396" t="s">
        <v>141</v>
      </c>
      <c r="Q4396" s="44" t="s">
        <v>117</v>
      </c>
      <c r="R4396" t="s">
        <v>125</v>
      </c>
      <c r="S4396" s="1" t="s">
        <v>5</v>
      </c>
      <c r="T4396" s="1">
        <v>45391.504814814813</v>
      </c>
      <c r="U4396" s="1">
        <v>45391.541770833333</v>
      </c>
      <c r="V4396" t="s">
        <v>120</v>
      </c>
      <c r="W4396" t="s">
        <v>608</v>
      </c>
      <c r="X4396" t="s">
        <v>443</v>
      </c>
      <c r="Y4396" t="s">
        <v>123</v>
      </c>
      <c r="Z4396">
        <v>128498229</v>
      </c>
      <c r="AA4396" s="50">
        <v>47052095</v>
      </c>
      <c r="AB4396" t="s">
        <v>124</v>
      </c>
      <c r="AC4396" s="51">
        <v>53.216666666999998</v>
      </c>
    </row>
    <row r="4397" spans="1:29" x14ac:dyDescent="0.25">
      <c r="A4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7" s="4" t="str">
        <f>VLOOKUP(P4397,Lookup!$A$1:$D$19,4,0)</f>
        <v>South Bay</v>
      </c>
      <c r="C4397" s="4" t="str">
        <f>VLOOKUP(P4397,Lookup!$A$1:$E$19,5,0)</f>
        <v>Region 4</v>
      </c>
      <c r="D4397" s="4" t="str">
        <f>VLOOKUP(P4397,Lookup!$A$1:$B$19,2,0)</f>
        <v>SJ</v>
      </c>
      <c r="E4397" s="4" t="str">
        <f>IF(AND((Data[[#This Row],[Min Notif Date]]&gt;$G$3),Data[[#This Row],[Min Notif Date]]&lt;$F$3),"Last Week","No")</f>
        <v>No</v>
      </c>
      <c r="F4397" s="4" t="str">
        <f>VLOOKUP(MONTH(Data[[#This Row],[Min Notif Date]]),Lookup!$G$1:$H$12,2,0)</f>
        <v>6. Jun</v>
      </c>
      <c r="G4397" s="4" t="str">
        <f t="shared" si="68"/>
        <v/>
      </c>
      <c r="H4397" s="4" t="str">
        <f>IF(AND(Data[[#This Row],[Min Notif Time]]&gt;6,Data[[#This Row],[Min Notif Time]]&lt;17),"Business Hours","Non-Business Hours")</f>
        <v>Business Hours</v>
      </c>
      <c r="I4397" s="4" t="str" cm="1">
        <f t="array" ref="I4397">IFERROR(VLOOKUP(Data[[#This Row],[Min Notif Date]],Lookup!$N$1:$P$11,2,0),_xlfn.IFS(VLOOKUP(WEEKDAY(Data[[#This Row],[Min Notif Date]],2),Lookup!$J$1:$L$7,3,0)="Weekend","Weekend",VLOOKUP(WEEKDAY(Data[[#This Row],[Min Notif Date]],2),Lookup!$J$1:$L$7,3,0)="Weekday","Weekday"))</f>
        <v>Weekday</v>
      </c>
      <c r="J4397" s="4" t="str">
        <f>VLOOKUP(WEEKDAY(Data[[#This Row],[Min Notif Date]],2),Lookup!$J$1:$K$7,2,0)</f>
        <v>5. Fri</v>
      </c>
      <c r="K4397" s="37">
        <f>ROUNDDOWN(Data[[#This Row],[PGE Notified Time]],0)</f>
        <v>45457</v>
      </c>
      <c r="L4397" s="4">
        <f>HOUR(Data[[#This Row],[PGE Notified Time]])</f>
        <v>10</v>
      </c>
      <c r="M4397">
        <v>108948</v>
      </c>
      <c r="O4397" t="s">
        <v>117</v>
      </c>
      <c r="P4397" t="s">
        <v>145</v>
      </c>
      <c r="Q4397" s="44" t="s">
        <v>117</v>
      </c>
      <c r="R4397" t="s">
        <v>147</v>
      </c>
      <c r="S4397" s="1" t="s">
        <v>5</v>
      </c>
      <c r="T4397" s="1">
        <v>45457.446064814816</v>
      </c>
      <c r="U4397" s="1">
        <v>45457.482986111114</v>
      </c>
      <c r="V4397" t="s">
        <v>120</v>
      </c>
      <c r="W4397" t="s">
        <v>608</v>
      </c>
      <c r="X4397" t="s">
        <v>146</v>
      </c>
      <c r="Y4397" t="s">
        <v>123</v>
      </c>
      <c r="Z4397">
        <v>129076920</v>
      </c>
      <c r="AA4397" s="50">
        <v>47094598</v>
      </c>
      <c r="AB4397" t="s">
        <v>124</v>
      </c>
      <c r="AC4397" s="51">
        <v>53.166666667000001</v>
      </c>
    </row>
    <row r="4398" spans="1:29" x14ac:dyDescent="0.25">
      <c r="A4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8" s="4" t="str">
        <f>VLOOKUP(P4398,Lookup!$A$1:$D$19,4,0)</f>
        <v>Bay Area</v>
      </c>
      <c r="C4398" s="4" t="str">
        <f>VLOOKUP(P4398,Lookup!$A$1:$E$19,5,0)</f>
        <v>Region 3</v>
      </c>
      <c r="D4398" s="4" t="str">
        <f>VLOOKUP(P4398,Lookup!$A$1:$B$19,2,0)</f>
        <v>MI</v>
      </c>
      <c r="E4398" s="4" t="str">
        <f>IF(AND((Data[[#This Row],[Min Notif Date]]&gt;$G$3),Data[[#This Row],[Min Notif Date]]&lt;$F$3),"Last Week","No")</f>
        <v>No</v>
      </c>
      <c r="F4398" s="4" t="str">
        <f>VLOOKUP(MONTH(Data[[#This Row],[Min Notif Date]]),Lookup!$G$1:$H$12,2,0)</f>
        <v>7. Jul</v>
      </c>
      <c r="G4398" s="4" t="str">
        <f t="shared" si="68"/>
        <v/>
      </c>
      <c r="H4398" s="4" t="str">
        <f>IF(AND(Data[[#This Row],[Min Notif Time]]&gt;6,Data[[#This Row],[Min Notif Time]]&lt;17),"Business Hours","Non-Business Hours")</f>
        <v>Business Hours</v>
      </c>
      <c r="I4398" s="4" t="str" cm="1">
        <f t="array" ref="I4398">IFERROR(VLOOKUP(Data[[#This Row],[Min Notif Date]],Lookup!$N$1:$P$11,2,0),_xlfn.IFS(VLOOKUP(WEEKDAY(Data[[#This Row],[Min Notif Date]],2),Lookup!$J$1:$L$7,3,0)="Weekend","Weekend",VLOOKUP(WEEKDAY(Data[[#This Row],[Min Notif Date]],2),Lookup!$J$1:$L$7,3,0)="Weekday","Weekday"))</f>
        <v>Weekday</v>
      </c>
      <c r="J4398" s="4" t="str">
        <f>VLOOKUP(WEEKDAY(Data[[#This Row],[Min Notif Date]],2),Lookup!$J$1:$K$7,2,0)</f>
        <v>1. Mon</v>
      </c>
      <c r="K4398" s="37">
        <f>ROUNDDOWN(Data[[#This Row],[PGE Notified Time]],0)</f>
        <v>45502</v>
      </c>
      <c r="L4398" s="4">
        <f>HOUR(Data[[#This Row],[PGE Notified Time]])</f>
        <v>10</v>
      </c>
      <c r="M4398">
        <v>110713</v>
      </c>
      <c r="O4398" t="s">
        <v>117</v>
      </c>
      <c r="P4398" t="s">
        <v>154</v>
      </c>
      <c r="Q4398" s="44" t="s">
        <v>117</v>
      </c>
      <c r="R4398" t="s">
        <v>147</v>
      </c>
      <c r="S4398" s="1" t="s">
        <v>5</v>
      </c>
      <c r="T4398" s="1">
        <v>45502.432476851849</v>
      </c>
      <c r="U4398" s="1">
        <v>45502.469386574077</v>
      </c>
      <c r="V4398" t="s">
        <v>120</v>
      </c>
      <c r="W4398" t="s">
        <v>608</v>
      </c>
      <c r="X4398" t="s">
        <v>376</v>
      </c>
      <c r="Y4398" t="s">
        <v>123</v>
      </c>
      <c r="Z4398">
        <v>129302416</v>
      </c>
      <c r="AA4398" s="50">
        <v>47118749</v>
      </c>
      <c r="AB4398" t="s">
        <v>124</v>
      </c>
      <c r="AC4398" s="51">
        <v>53.15</v>
      </c>
    </row>
    <row r="4399" spans="1:29" x14ac:dyDescent="0.25">
      <c r="A4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9" s="4" t="str">
        <f>VLOOKUP(P4399,Lookup!$A$1:$D$19,4,0)</f>
        <v>Central Valley</v>
      </c>
      <c r="C4399" s="4" t="str">
        <f>VLOOKUP(P4399,Lookup!$A$1:$E$19,5,0)</f>
        <v>Region 5</v>
      </c>
      <c r="D4399" s="4" t="str">
        <f>VLOOKUP(P4399,Lookup!$A$1:$B$19,2,0)</f>
        <v>KE</v>
      </c>
      <c r="E4399" s="4" t="str">
        <f>IF(AND((Data[[#This Row],[Min Notif Date]]&gt;$G$3),Data[[#This Row],[Min Notif Date]]&lt;$F$3),"Last Week","No")</f>
        <v>No</v>
      </c>
      <c r="F4399" s="4" t="str">
        <f>VLOOKUP(MONTH(Data[[#This Row],[Min Notif Date]]),Lookup!$G$1:$H$12,2,0)</f>
        <v>1. Jan</v>
      </c>
      <c r="G4399" s="4" t="str">
        <f t="shared" si="68"/>
        <v/>
      </c>
      <c r="H4399" s="4" t="str">
        <f>IF(AND(Data[[#This Row],[Min Notif Time]]&gt;6,Data[[#This Row],[Min Notif Time]]&lt;17),"Business Hours","Non-Business Hours")</f>
        <v>Business Hours</v>
      </c>
      <c r="I4399" s="4" t="str" cm="1">
        <f t="array" ref="I4399">IFERROR(VLOOKUP(Data[[#This Row],[Min Notif Date]],Lookup!$N$1:$P$11,2,0),_xlfn.IFS(VLOOKUP(WEEKDAY(Data[[#This Row],[Min Notif Date]],2),Lookup!$J$1:$L$7,3,0)="Weekend","Weekend",VLOOKUP(WEEKDAY(Data[[#This Row],[Min Notif Date]],2),Lookup!$J$1:$L$7,3,0)="Weekday","Weekday"))</f>
        <v>Weekday</v>
      </c>
      <c r="J4399" s="4" t="str">
        <f>VLOOKUP(WEEKDAY(Data[[#This Row],[Min Notif Date]],2),Lookup!$J$1:$K$7,2,0)</f>
        <v>3. Wed</v>
      </c>
      <c r="K4399" s="37">
        <f>ROUNDDOWN(Data[[#This Row],[PGE Notified Time]],0)</f>
        <v>45294</v>
      </c>
      <c r="L4399" s="4">
        <f>HOUR(Data[[#This Row],[PGE Notified Time]])</f>
        <v>10</v>
      </c>
      <c r="M4399">
        <v>102579</v>
      </c>
      <c r="O4399" t="s">
        <v>117</v>
      </c>
      <c r="P4399" t="s">
        <v>290</v>
      </c>
      <c r="Q4399" s="44" t="s">
        <v>117</v>
      </c>
      <c r="R4399" t="s">
        <v>119</v>
      </c>
      <c r="S4399" s="1" t="s">
        <v>5</v>
      </c>
      <c r="T4399" s="1">
        <v>45294.421597222223</v>
      </c>
      <c r="U4399" s="1">
        <v>45294.458495370367</v>
      </c>
      <c r="V4399" t="s">
        <v>120</v>
      </c>
      <c r="W4399" t="s">
        <v>608</v>
      </c>
      <c r="X4399" t="s">
        <v>291</v>
      </c>
      <c r="Y4399" t="s">
        <v>123</v>
      </c>
      <c r="Z4399">
        <v>127997145</v>
      </c>
      <c r="AA4399" s="50">
        <v>46127305</v>
      </c>
      <c r="AB4399" t="s">
        <v>124</v>
      </c>
      <c r="AC4399" s="51">
        <v>53.133333333000003</v>
      </c>
    </row>
    <row r="4400" spans="1:29" x14ac:dyDescent="0.25">
      <c r="A4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0" s="4" t="str">
        <f>VLOOKUP(P4400,Lookup!$A$1:$D$19,4,0)</f>
        <v>South Bay</v>
      </c>
      <c r="C4400" s="4" t="str">
        <f>VLOOKUP(P4400,Lookup!$A$1:$E$19,5,0)</f>
        <v>Region 4</v>
      </c>
      <c r="D4400" s="4" t="str">
        <f>VLOOKUP(P4400,Lookup!$A$1:$B$19,2,0)</f>
        <v>CC</v>
      </c>
      <c r="E4400" s="4" t="str">
        <f>IF(AND((Data[[#This Row],[Min Notif Date]]&gt;$G$3),Data[[#This Row],[Min Notif Date]]&lt;$F$3),"Last Week","No")</f>
        <v>No</v>
      </c>
      <c r="F4400" s="4" t="str">
        <f>VLOOKUP(MONTH(Data[[#This Row],[Min Notif Date]]),Lookup!$G$1:$H$12,2,0)</f>
        <v>6. Jun</v>
      </c>
      <c r="G4400" s="4" t="str">
        <f t="shared" si="68"/>
        <v/>
      </c>
      <c r="H4400" s="4" t="str">
        <f>IF(AND(Data[[#This Row],[Min Notif Time]]&gt;6,Data[[#This Row],[Min Notif Time]]&lt;17),"Business Hours","Non-Business Hours")</f>
        <v>Business Hours</v>
      </c>
      <c r="I4400" s="4" t="str" cm="1">
        <f t="array" ref="I4400">IFERROR(VLOOKUP(Data[[#This Row],[Min Notif Date]],Lookup!$N$1:$P$11,2,0),_xlfn.IFS(VLOOKUP(WEEKDAY(Data[[#This Row],[Min Notif Date]],2),Lookup!$J$1:$L$7,3,0)="Weekend","Weekend",VLOOKUP(WEEKDAY(Data[[#This Row],[Min Notif Date]],2),Lookup!$J$1:$L$7,3,0)="Weekday","Weekday"))</f>
        <v>Weekday</v>
      </c>
      <c r="J4400" s="4" t="str">
        <f>VLOOKUP(WEEKDAY(Data[[#This Row],[Min Notif Date]],2),Lookup!$J$1:$K$7,2,0)</f>
        <v>4. Thu</v>
      </c>
      <c r="K4400" s="37">
        <f>ROUNDDOWN(Data[[#This Row],[PGE Notified Time]],0)</f>
        <v>45470</v>
      </c>
      <c r="L4400" s="4">
        <f>HOUR(Data[[#This Row],[PGE Notified Time]])</f>
        <v>9</v>
      </c>
      <c r="M4400">
        <v>109443</v>
      </c>
      <c r="O4400" t="s">
        <v>117</v>
      </c>
      <c r="P4400" t="s">
        <v>134</v>
      </c>
      <c r="Q4400" s="44" t="s">
        <v>117</v>
      </c>
      <c r="R4400" t="s">
        <v>147</v>
      </c>
      <c r="S4400" s="1" t="s">
        <v>5</v>
      </c>
      <c r="T4400" s="1">
        <v>45470.40111111111</v>
      </c>
      <c r="U4400" s="1">
        <v>45470.437997685185</v>
      </c>
      <c r="V4400" t="s">
        <v>120</v>
      </c>
      <c r="W4400" t="s">
        <v>608</v>
      </c>
      <c r="X4400" t="s">
        <v>849</v>
      </c>
      <c r="Y4400" t="s">
        <v>123</v>
      </c>
      <c r="Z4400">
        <v>129136788</v>
      </c>
      <c r="AA4400" s="50">
        <v>47103689</v>
      </c>
      <c r="AB4400" t="s">
        <v>124</v>
      </c>
      <c r="AC4400" s="51">
        <v>53.116666666999997</v>
      </c>
    </row>
    <row r="4401" spans="1:29" x14ac:dyDescent="0.25">
      <c r="A4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1" s="4" t="str">
        <f>VLOOKUP(P4401,Lookup!$A$1:$D$19,4,0)</f>
        <v>Bay Area</v>
      </c>
      <c r="C4401" s="4" t="str">
        <f>VLOOKUP(P4401,Lookup!$A$1:$E$19,5,0)</f>
        <v>Region 3</v>
      </c>
      <c r="D4401" s="4" t="str">
        <f>VLOOKUP(P4401,Lookup!$A$1:$B$19,2,0)</f>
        <v>PN</v>
      </c>
      <c r="E4401" s="4" t="str">
        <f>IF(AND((Data[[#This Row],[Min Notif Date]]&gt;$G$3),Data[[#This Row],[Min Notif Date]]&lt;$F$3),"Last Week","No")</f>
        <v>No</v>
      </c>
      <c r="F4401" s="4" t="str">
        <f>VLOOKUP(MONTH(Data[[#This Row],[Min Notif Date]]),Lookup!$G$1:$H$12,2,0)</f>
        <v>9. Sep</v>
      </c>
      <c r="G4401" s="4" t="str">
        <f t="shared" si="68"/>
        <v/>
      </c>
      <c r="H4401" s="4" t="str">
        <f>IF(AND(Data[[#This Row],[Min Notif Time]]&gt;6,Data[[#This Row],[Min Notif Time]]&lt;17),"Business Hours","Non-Business Hours")</f>
        <v>Business Hours</v>
      </c>
      <c r="I4401" s="4" t="str" cm="1">
        <f t="array" ref="I4401">IFERROR(VLOOKUP(Data[[#This Row],[Min Notif Date]],Lookup!$N$1:$P$11,2,0),_xlfn.IFS(VLOOKUP(WEEKDAY(Data[[#This Row],[Min Notif Date]],2),Lookup!$J$1:$L$7,3,0)="Weekend","Weekend",VLOOKUP(WEEKDAY(Data[[#This Row],[Min Notif Date]],2),Lookup!$J$1:$L$7,3,0)="Weekday","Weekday"))</f>
        <v>Weekday</v>
      </c>
      <c r="J4401" s="4" t="str">
        <f>VLOOKUP(WEEKDAY(Data[[#This Row],[Min Notif Date]],2),Lookup!$J$1:$K$7,2,0)</f>
        <v>4. Thu</v>
      </c>
      <c r="K4401" s="37">
        <f>ROUNDDOWN(Data[[#This Row],[PGE Notified Time]],0)</f>
        <v>45547</v>
      </c>
      <c r="L4401" s="4">
        <f>HOUR(Data[[#This Row],[PGE Notified Time]])</f>
        <v>14</v>
      </c>
      <c r="M4401">
        <v>112503</v>
      </c>
      <c r="O4401" t="s">
        <v>117</v>
      </c>
      <c r="P4401" t="s">
        <v>165</v>
      </c>
      <c r="Q4401" s="44" t="s">
        <v>117</v>
      </c>
      <c r="R4401" t="s">
        <v>147</v>
      </c>
      <c r="S4401" s="1" t="s">
        <v>5</v>
      </c>
      <c r="T4401" s="1">
        <v>45547.589548611111</v>
      </c>
      <c r="U4401" s="1">
        <v>45547.626388888886</v>
      </c>
      <c r="V4401" t="s">
        <v>120</v>
      </c>
      <c r="W4401" t="s">
        <v>608</v>
      </c>
      <c r="X4401" t="s">
        <v>487</v>
      </c>
      <c r="Y4401" t="s">
        <v>123</v>
      </c>
      <c r="Z4401">
        <v>129524885</v>
      </c>
      <c r="AA4401" s="50">
        <v>47133108</v>
      </c>
      <c r="AB4401" t="s">
        <v>124</v>
      </c>
      <c r="AC4401" s="51">
        <v>53.05</v>
      </c>
    </row>
    <row r="4402" spans="1:29" x14ac:dyDescent="0.25">
      <c r="A4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2" s="4" t="str">
        <f>VLOOKUP(P4402,Lookup!$A$1:$D$19,4,0)</f>
        <v>Bay Area</v>
      </c>
      <c r="C4402" s="4" t="str">
        <f>VLOOKUP(P4402,Lookup!$A$1:$E$19,5,0)</f>
        <v>Region 3</v>
      </c>
      <c r="D4402" s="4" t="str">
        <f>VLOOKUP(P4402,Lookup!$A$1:$B$19,2,0)</f>
        <v>DI</v>
      </c>
      <c r="E4402" s="4" t="str">
        <f>IF(AND((Data[[#This Row],[Min Notif Date]]&gt;$G$3),Data[[#This Row],[Min Notif Date]]&lt;$F$3),"Last Week","No")</f>
        <v>No</v>
      </c>
      <c r="F4402" s="4" t="str">
        <f>VLOOKUP(MONTH(Data[[#This Row],[Min Notif Date]]),Lookup!$G$1:$H$12,2,0)</f>
        <v>10. Oct</v>
      </c>
      <c r="G4402" s="4" t="str">
        <f t="shared" si="68"/>
        <v/>
      </c>
      <c r="H4402" s="4" t="str">
        <f>IF(AND(Data[[#This Row],[Min Notif Time]]&gt;6,Data[[#This Row],[Min Notif Time]]&lt;17),"Business Hours","Non-Business Hours")</f>
        <v>Business Hours</v>
      </c>
      <c r="I4402" s="4" t="str" cm="1">
        <f t="array" ref="I4402">IFERROR(VLOOKUP(Data[[#This Row],[Min Notif Date]],Lookup!$N$1:$P$11,2,0),_xlfn.IFS(VLOOKUP(WEEKDAY(Data[[#This Row],[Min Notif Date]],2),Lookup!$J$1:$L$7,3,0)="Weekend","Weekend",VLOOKUP(WEEKDAY(Data[[#This Row],[Min Notif Date]],2),Lookup!$J$1:$L$7,3,0)="Weekday","Weekday"))</f>
        <v>Weekday</v>
      </c>
      <c r="J4402" s="4" t="str">
        <f>VLOOKUP(WEEKDAY(Data[[#This Row],[Min Notif Date]],2),Lookup!$J$1:$K$7,2,0)</f>
        <v>3. Wed</v>
      </c>
      <c r="K4402" s="37">
        <f>ROUNDDOWN(Data[[#This Row],[PGE Notified Time]],0)</f>
        <v>45588</v>
      </c>
      <c r="L4402" s="4">
        <f>HOUR(Data[[#This Row],[PGE Notified Time]])</f>
        <v>14</v>
      </c>
      <c r="M4402">
        <v>113996</v>
      </c>
      <c r="N4402">
        <v>1793557784</v>
      </c>
      <c r="O4402" t="s">
        <v>57</v>
      </c>
      <c r="P4402" t="s">
        <v>141</v>
      </c>
      <c r="Q4402" s="44" t="s">
        <v>259</v>
      </c>
      <c r="R4402" t="s">
        <v>119</v>
      </c>
      <c r="S4402" s="1">
        <v>45588.615254629629</v>
      </c>
      <c r="T4402" s="1">
        <v>45588.615601851852</v>
      </c>
      <c r="U4402" s="1">
        <v>45588.652083333334</v>
      </c>
      <c r="V4402" t="s">
        <v>120</v>
      </c>
      <c r="W4402" t="s">
        <v>121</v>
      </c>
      <c r="X4402" t="s">
        <v>235</v>
      </c>
      <c r="Y4402" t="s">
        <v>123</v>
      </c>
      <c r="Z4402">
        <v>129722427</v>
      </c>
      <c r="AA4402" s="50">
        <v>47161653</v>
      </c>
      <c r="AB4402" t="s">
        <v>124</v>
      </c>
      <c r="AC4402" s="51">
        <v>53.033333333000002</v>
      </c>
    </row>
    <row r="4403" spans="1:29" x14ac:dyDescent="0.25">
      <c r="A4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3" s="4" t="str">
        <f>VLOOKUP(P4403,Lookup!$A$1:$D$19,4,0)</f>
        <v>Bay Area</v>
      </c>
      <c r="C4403" s="4" t="str">
        <f>VLOOKUP(P4403,Lookup!$A$1:$E$19,5,0)</f>
        <v>Region 3</v>
      </c>
      <c r="D4403" s="4" t="str">
        <f>VLOOKUP(P4403,Lookup!$A$1:$B$19,2,0)</f>
        <v>EB</v>
      </c>
      <c r="E4403" s="4" t="str">
        <f>IF(AND((Data[[#This Row],[Min Notif Date]]&gt;$G$3),Data[[#This Row],[Min Notif Date]]&lt;$F$3),"Last Week","No")</f>
        <v>No</v>
      </c>
      <c r="F4403" s="4" t="str">
        <f>VLOOKUP(MONTH(Data[[#This Row],[Min Notif Date]]),Lookup!$G$1:$H$12,2,0)</f>
        <v>6. Jun</v>
      </c>
      <c r="G4403" s="4" t="str">
        <f t="shared" si="68"/>
        <v/>
      </c>
      <c r="H4403" s="4" t="str">
        <f>IF(AND(Data[[#This Row],[Min Notif Time]]&gt;6,Data[[#This Row],[Min Notif Time]]&lt;17),"Business Hours","Non-Business Hours")</f>
        <v>Business Hours</v>
      </c>
      <c r="I4403" s="4" t="str" cm="1">
        <f t="array" ref="I4403">IFERROR(VLOOKUP(Data[[#This Row],[Min Notif Date]],Lookup!$N$1:$P$11,2,0),_xlfn.IFS(VLOOKUP(WEEKDAY(Data[[#This Row],[Min Notif Date]],2),Lookup!$J$1:$L$7,3,0)="Weekend","Weekend",VLOOKUP(WEEKDAY(Data[[#This Row],[Min Notif Date]],2),Lookup!$J$1:$L$7,3,0)="Weekday","Weekday"))</f>
        <v>Weekday</v>
      </c>
      <c r="J4403" s="4" t="str">
        <f>VLOOKUP(WEEKDAY(Data[[#This Row],[Min Notif Date]],2),Lookup!$J$1:$K$7,2,0)</f>
        <v>4. Thu</v>
      </c>
      <c r="K4403" s="37">
        <f>ROUNDDOWN(Data[[#This Row],[PGE Notified Time]],0)</f>
        <v>45463</v>
      </c>
      <c r="L4403" s="4">
        <f>HOUR(Data[[#This Row],[PGE Notified Time]])</f>
        <v>10</v>
      </c>
      <c r="M4403">
        <v>109159</v>
      </c>
      <c r="N4403">
        <v>3138531077</v>
      </c>
      <c r="O4403" t="s">
        <v>57</v>
      </c>
      <c r="P4403" t="s">
        <v>118</v>
      </c>
      <c r="Q4403" s="44" t="s">
        <v>259</v>
      </c>
      <c r="R4403" t="s">
        <v>119</v>
      </c>
      <c r="S4403" s="1">
        <v>45463.437476851854</v>
      </c>
      <c r="T4403" s="1">
        <v>45463.441354166665</v>
      </c>
      <c r="U4403" s="1">
        <v>45463.474305555559</v>
      </c>
      <c r="V4403" t="s">
        <v>120</v>
      </c>
      <c r="W4403" t="s">
        <v>121</v>
      </c>
      <c r="X4403" t="s">
        <v>144</v>
      </c>
      <c r="Y4403" t="s">
        <v>123</v>
      </c>
      <c r="Z4403" t="s">
        <v>1013</v>
      </c>
      <c r="AA4403" s="50" t="s">
        <v>1014</v>
      </c>
      <c r="AB4403" t="s">
        <v>124</v>
      </c>
      <c r="AC4403" s="51">
        <v>53.033333333000002</v>
      </c>
    </row>
    <row r="4404" spans="1:29" x14ac:dyDescent="0.25">
      <c r="A4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4" s="4" t="str">
        <f>VLOOKUP(P4404,Lookup!$A$1:$D$19,4,0)</f>
        <v>North Coast</v>
      </c>
      <c r="C4404" s="4" t="str">
        <f>VLOOKUP(P4404,Lookup!$A$1:$E$19,5,0)</f>
        <v>Region 1</v>
      </c>
      <c r="D4404" s="4" t="str">
        <f>VLOOKUP(P4404,Lookup!$A$1:$B$19,2,0)</f>
        <v>SO</v>
      </c>
      <c r="E4404" s="4" t="str">
        <f>IF(AND((Data[[#This Row],[Min Notif Date]]&gt;$G$3),Data[[#This Row],[Min Notif Date]]&lt;$F$3),"Last Week","No")</f>
        <v>No</v>
      </c>
      <c r="F4404" s="4" t="str">
        <f>VLOOKUP(MONTH(Data[[#This Row],[Min Notif Date]]),Lookup!$G$1:$H$12,2,0)</f>
        <v>4. Apr</v>
      </c>
      <c r="G4404" s="4" t="str">
        <f t="shared" si="68"/>
        <v/>
      </c>
      <c r="H4404" s="4" t="str">
        <f>IF(AND(Data[[#This Row],[Min Notif Time]]&gt;6,Data[[#This Row],[Min Notif Time]]&lt;17),"Business Hours","Non-Business Hours")</f>
        <v>Business Hours</v>
      </c>
      <c r="I4404" s="4" t="str" cm="1">
        <f t="array" ref="I4404">IFERROR(VLOOKUP(Data[[#This Row],[Min Notif Date]],Lookup!$N$1:$P$11,2,0),_xlfn.IFS(VLOOKUP(WEEKDAY(Data[[#This Row],[Min Notif Date]],2),Lookup!$J$1:$L$7,3,0)="Weekend","Weekend",VLOOKUP(WEEKDAY(Data[[#This Row],[Min Notif Date]],2),Lookup!$J$1:$L$7,3,0)="Weekday","Weekday"))</f>
        <v>Weekday</v>
      </c>
      <c r="J4404" s="4" t="str">
        <f>VLOOKUP(WEEKDAY(Data[[#This Row],[Min Notif Date]],2),Lookup!$J$1:$K$7,2,0)</f>
        <v>2. Tue</v>
      </c>
      <c r="K4404" s="37">
        <f>ROUNDDOWN(Data[[#This Row],[PGE Notified Time]],0)</f>
        <v>45391</v>
      </c>
      <c r="L4404" s="4">
        <f>HOUR(Data[[#This Row],[PGE Notified Time]])</f>
        <v>11</v>
      </c>
      <c r="M4404">
        <v>106303</v>
      </c>
      <c r="N4404">
        <v>3543947637</v>
      </c>
      <c r="O4404" t="s">
        <v>57</v>
      </c>
      <c r="P4404" t="s">
        <v>130</v>
      </c>
      <c r="Q4404" s="44" t="s">
        <v>259</v>
      </c>
      <c r="R4404" t="s">
        <v>119</v>
      </c>
      <c r="S4404" s="1">
        <v>45391.461805555555</v>
      </c>
      <c r="T4404" s="1">
        <v>45391.464178240742</v>
      </c>
      <c r="U4404" s="1">
        <v>45391.498611111114</v>
      </c>
      <c r="V4404" t="s">
        <v>120</v>
      </c>
      <c r="W4404" t="s">
        <v>121</v>
      </c>
      <c r="X4404" t="s">
        <v>436</v>
      </c>
      <c r="Y4404" t="s">
        <v>123</v>
      </c>
      <c r="Z4404">
        <v>128498352</v>
      </c>
      <c r="AA4404" s="50">
        <v>47052097</v>
      </c>
      <c r="AB4404" t="s">
        <v>124</v>
      </c>
      <c r="AC4404" s="51">
        <v>53</v>
      </c>
    </row>
    <row r="4405" spans="1:29" x14ac:dyDescent="0.25">
      <c r="A4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5" s="4" t="str">
        <f>VLOOKUP(P4405,Lookup!$A$1:$D$19,4,0)</f>
        <v>Central Valley</v>
      </c>
      <c r="C4405" s="4" t="str">
        <f>VLOOKUP(P4405,Lookup!$A$1:$E$19,5,0)</f>
        <v>Region 5</v>
      </c>
      <c r="D4405" s="4" t="str">
        <f>VLOOKUP(P4405,Lookup!$A$1:$B$19,2,0)</f>
        <v>YO</v>
      </c>
      <c r="E4405" s="4" t="str">
        <f>IF(AND((Data[[#This Row],[Min Notif Date]]&gt;$G$3),Data[[#This Row],[Min Notif Date]]&lt;$F$3),"Last Week","No")</f>
        <v>No</v>
      </c>
      <c r="F4405" s="4" t="str">
        <f>VLOOKUP(MONTH(Data[[#This Row],[Min Notif Date]]),Lookup!$G$1:$H$12,2,0)</f>
        <v>8. Aug</v>
      </c>
      <c r="G4405" s="4" t="str">
        <f t="shared" si="68"/>
        <v/>
      </c>
      <c r="H4405" s="4" t="str">
        <f>IF(AND(Data[[#This Row],[Min Notif Time]]&gt;6,Data[[#This Row],[Min Notif Time]]&lt;17),"Business Hours","Non-Business Hours")</f>
        <v>Business Hours</v>
      </c>
      <c r="I4405" s="4" t="str" cm="1">
        <f t="array" ref="I4405">IFERROR(VLOOKUP(Data[[#This Row],[Min Notif Date]],Lookup!$N$1:$P$11,2,0),_xlfn.IFS(VLOOKUP(WEEKDAY(Data[[#This Row],[Min Notif Date]],2),Lookup!$J$1:$L$7,3,0)="Weekend","Weekend",VLOOKUP(WEEKDAY(Data[[#This Row],[Min Notif Date]],2),Lookup!$J$1:$L$7,3,0)="Weekday","Weekday"))</f>
        <v>Weekday</v>
      </c>
      <c r="J4405" s="4" t="str">
        <f>VLOOKUP(WEEKDAY(Data[[#This Row],[Min Notif Date]],2),Lookup!$J$1:$K$7,2,0)</f>
        <v>4. Thu</v>
      </c>
      <c r="K4405" s="37">
        <f>ROUNDDOWN(Data[[#This Row],[PGE Notified Time]],0)</f>
        <v>45533</v>
      </c>
      <c r="L4405" s="4">
        <f>HOUR(Data[[#This Row],[PGE Notified Time]])</f>
        <v>10</v>
      </c>
      <c r="M4405">
        <v>111935</v>
      </c>
      <c r="N4405">
        <v>9395614913</v>
      </c>
      <c r="O4405" t="s">
        <v>57</v>
      </c>
      <c r="P4405" t="s">
        <v>197</v>
      </c>
      <c r="Q4405" s="44" t="s">
        <v>259</v>
      </c>
      <c r="R4405" t="s">
        <v>119</v>
      </c>
      <c r="S4405" s="1">
        <v>45533.425034722219</v>
      </c>
      <c r="T4405" s="1">
        <v>45533.426296296297</v>
      </c>
      <c r="U4405" s="1">
        <v>45533.461805555555</v>
      </c>
      <c r="V4405" t="s">
        <v>120</v>
      </c>
      <c r="W4405" t="s">
        <v>121</v>
      </c>
      <c r="X4405" t="s">
        <v>260</v>
      </c>
      <c r="Y4405" t="s">
        <v>123</v>
      </c>
      <c r="Z4405">
        <v>129453071</v>
      </c>
      <c r="AA4405" s="50">
        <v>47128242</v>
      </c>
      <c r="AB4405" t="s">
        <v>124</v>
      </c>
      <c r="AC4405" s="51">
        <v>52.95</v>
      </c>
    </row>
    <row r="4406" spans="1:29" x14ac:dyDescent="0.25">
      <c r="A4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6" s="4" t="str">
        <f>VLOOKUP(P4406,Lookup!$A$1:$D$19,4,0)</f>
        <v>South Bay</v>
      </c>
      <c r="C4406" s="4" t="str">
        <f>VLOOKUP(P4406,Lookup!$A$1:$E$19,5,0)</f>
        <v>Region 4</v>
      </c>
      <c r="D4406" s="4" t="str">
        <f>VLOOKUP(P4406,Lookup!$A$1:$B$19,2,0)</f>
        <v>CC</v>
      </c>
      <c r="E4406" s="4" t="str">
        <f>IF(AND((Data[[#This Row],[Min Notif Date]]&gt;$G$3),Data[[#This Row],[Min Notif Date]]&lt;$F$3),"Last Week","No")</f>
        <v>No</v>
      </c>
      <c r="F4406" s="4" t="str">
        <f>VLOOKUP(MONTH(Data[[#This Row],[Min Notif Date]]),Lookup!$G$1:$H$12,2,0)</f>
        <v>9. Sep</v>
      </c>
      <c r="G4406" s="4" t="str">
        <f t="shared" si="68"/>
        <v/>
      </c>
      <c r="H4406" s="4" t="str">
        <f>IF(AND(Data[[#This Row],[Min Notif Time]]&gt;6,Data[[#This Row],[Min Notif Time]]&lt;17),"Business Hours","Non-Business Hours")</f>
        <v>Business Hours</v>
      </c>
      <c r="I4406" s="4" t="str" cm="1">
        <f t="array" ref="I4406">IFERROR(VLOOKUP(Data[[#This Row],[Min Notif Date]],Lookup!$N$1:$P$11,2,0),_xlfn.IFS(VLOOKUP(WEEKDAY(Data[[#This Row],[Min Notif Date]],2),Lookup!$J$1:$L$7,3,0)="Weekend","Weekend",VLOOKUP(WEEKDAY(Data[[#This Row],[Min Notif Date]],2),Lookup!$J$1:$L$7,3,0)="Weekday","Weekday"))</f>
        <v>Weekday</v>
      </c>
      <c r="J4406" s="4" t="str">
        <f>VLOOKUP(WEEKDAY(Data[[#This Row],[Min Notif Date]],2),Lookup!$J$1:$K$7,2,0)</f>
        <v>3. Wed</v>
      </c>
      <c r="K4406" s="37">
        <f>ROUNDDOWN(Data[[#This Row],[PGE Notified Time]],0)</f>
        <v>45560</v>
      </c>
      <c r="L4406" s="4">
        <f>HOUR(Data[[#This Row],[PGE Notified Time]])</f>
        <v>9</v>
      </c>
      <c r="M4406">
        <v>112935</v>
      </c>
      <c r="O4406" t="s">
        <v>117</v>
      </c>
      <c r="P4406" t="s">
        <v>134</v>
      </c>
      <c r="Q4406" s="44" t="s">
        <v>117</v>
      </c>
      <c r="R4406" t="s">
        <v>147</v>
      </c>
      <c r="S4406" s="1" t="s">
        <v>5</v>
      </c>
      <c r="T4406" s="1">
        <v>45560.400868055556</v>
      </c>
      <c r="U4406" s="1">
        <v>45560.437615740739</v>
      </c>
      <c r="V4406" t="s">
        <v>120</v>
      </c>
      <c r="W4406" t="s">
        <v>608</v>
      </c>
      <c r="X4406" t="s">
        <v>135</v>
      </c>
      <c r="Y4406" t="s">
        <v>123</v>
      </c>
      <c r="Z4406">
        <v>129584620</v>
      </c>
      <c r="AA4406" s="50">
        <v>47144669</v>
      </c>
      <c r="AB4406" t="s">
        <v>124</v>
      </c>
      <c r="AC4406" s="51">
        <v>52.916666667000001</v>
      </c>
    </row>
    <row r="4407" spans="1:29" x14ac:dyDescent="0.25">
      <c r="A4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7" s="4" t="str">
        <f>VLOOKUP(P4407,Lookup!$A$1:$D$19,4,0)</f>
        <v>North Coast</v>
      </c>
      <c r="C4407" s="4" t="str">
        <f>VLOOKUP(P4407,Lookup!$A$1:$E$19,5,0)</f>
        <v>Region 1</v>
      </c>
      <c r="D4407" s="4" t="str">
        <f>VLOOKUP(P4407,Lookup!$A$1:$B$19,2,0)</f>
        <v>SO</v>
      </c>
      <c r="E4407" s="4" t="str">
        <f>IF(AND((Data[[#This Row],[Min Notif Date]]&gt;$G$3),Data[[#This Row],[Min Notif Date]]&lt;$F$3),"Last Week","No")</f>
        <v>No</v>
      </c>
      <c r="F4407" s="4" t="str">
        <f>VLOOKUP(MONTH(Data[[#This Row],[Min Notif Date]]),Lookup!$G$1:$H$12,2,0)</f>
        <v>4. Apr</v>
      </c>
      <c r="G4407" s="4" t="str">
        <f t="shared" si="68"/>
        <v/>
      </c>
      <c r="H4407" s="4" t="str">
        <f>IF(AND(Data[[#This Row],[Min Notif Time]]&gt;6,Data[[#This Row],[Min Notif Time]]&lt;17),"Business Hours","Non-Business Hours")</f>
        <v>Business Hours</v>
      </c>
      <c r="I4407" s="4" t="str" cm="1">
        <f t="array" ref="I4407">IFERROR(VLOOKUP(Data[[#This Row],[Min Notif Date]],Lookup!$N$1:$P$11,2,0),_xlfn.IFS(VLOOKUP(WEEKDAY(Data[[#This Row],[Min Notif Date]],2),Lookup!$J$1:$L$7,3,0)="Weekend","Weekend",VLOOKUP(WEEKDAY(Data[[#This Row],[Min Notif Date]],2),Lookup!$J$1:$L$7,3,0)="Weekday","Weekday"))</f>
        <v>Weekday</v>
      </c>
      <c r="J4407" s="4" t="str">
        <f>VLOOKUP(WEEKDAY(Data[[#This Row],[Min Notif Date]],2),Lookup!$J$1:$K$7,2,0)</f>
        <v>4. Thu</v>
      </c>
      <c r="K4407" s="37">
        <f>ROUNDDOWN(Data[[#This Row],[PGE Notified Time]],0)</f>
        <v>45407</v>
      </c>
      <c r="L4407" s="4">
        <f>HOUR(Data[[#This Row],[PGE Notified Time]])</f>
        <v>15</v>
      </c>
      <c r="M4407">
        <v>106994</v>
      </c>
      <c r="N4407">
        <v>4062060701</v>
      </c>
      <c r="O4407" t="s">
        <v>57</v>
      </c>
      <c r="P4407" t="s">
        <v>130</v>
      </c>
      <c r="Q4407" s="44" t="s">
        <v>259</v>
      </c>
      <c r="R4407" t="s">
        <v>119</v>
      </c>
      <c r="S4407" s="1">
        <v>45407.647361111114</v>
      </c>
      <c r="T4407" s="1">
        <v>45407.648634259262</v>
      </c>
      <c r="U4407" s="1">
        <v>45407.684027777781</v>
      </c>
      <c r="V4407" t="s">
        <v>120</v>
      </c>
      <c r="W4407" t="s">
        <v>121</v>
      </c>
      <c r="X4407" t="s">
        <v>131</v>
      </c>
      <c r="Y4407" t="s">
        <v>123</v>
      </c>
      <c r="Z4407">
        <v>128691971</v>
      </c>
      <c r="AA4407" s="50">
        <v>47065408</v>
      </c>
      <c r="AB4407" t="s">
        <v>124</v>
      </c>
      <c r="AC4407" s="51">
        <v>52.8</v>
      </c>
    </row>
    <row r="4408" spans="1:29" x14ac:dyDescent="0.25">
      <c r="A4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8" s="4" t="str">
        <f>VLOOKUP(P4408,Lookup!$A$1:$D$19,4,0)</f>
        <v>South Bay</v>
      </c>
      <c r="C4408" s="4" t="str">
        <f>VLOOKUP(P4408,Lookup!$A$1:$E$19,5,0)</f>
        <v>Region 4</v>
      </c>
      <c r="D4408" s="4" t="str">
        <f>VLOOKUP(P4408,Lookup!$A$1:$B$19,2,0)</f>
        <v>DA</v>
      </c>
      <c r="E4408" s="4" t="str">
        <f>IF(AND((Data[[#This Row],[Min Notif Date]]&gt;$G$3),Data[[#This Row],[Min Notif Date]]&lt;$F$3),"Last Week","No")</f>
        <v>No</v>
      </c>
      <c r="F4408" s="4" t="str">
        <f>VLOOKUP(MONTH(Data[[#This Row],[Min Notif Date]]),Lookup!$G$1:$H$12,2,0)</f>
        <v>4. Apr</v>
      </c>
      <c r="G4408" s="4" t="str">
        <f t="shared" si="68"/>
        <v/>
      </c>
      <c r="H4408" s="4" t="str">
        <f>IF(AND(Data[[#This Row],[Min Notif Time]]&gt;6,Data[[#This Row],[Min Notif Time]]&lt;17),"Business Hours","Non-Business Hours")</f>
        <v>Business Hours</v>
      </c>
      <c r="I4408" s="4" t="str" cm="1">
        <f t="array" ref="I4408">IFERROR(VLOOKUP(Data[[#This Row],[Min Notif Date]],Lookup!$N$1:$P$11,2,0),_xlfn.IFS(VLOOKUP(WEEKDAY(Data[[#This Row],[Min Notif Date]],2),Lookup!$J$1:$L$7,3,0)="Weekend","Weekend",VLOOKUP(WEEKDAY(Data[[#This Row],[Min Notif Date]],2),Lookup!$J$1:$L$7,3,0)="Weekday","Weekday"))</f>
        <v>Weekday</v>
      </c>
      <c r="J4408" s="4" t="str">
        <f>VLOOKUP(WEEKDAY(Data[[#This Row],[Min Notif Date]],2),Lookup!$J$1:$K$7,2,0)</f>
        <v>1. Mon</v>
      </c>
      <c r="K4408" s="37">
        <f>ROUNDDOWN(Data[[#This Row],[PGE Notified Time]],0)</f>
        <v>45404</v>
      </c>
      <c r="L4408" s="4">
        <f>HOUR(Data[[#This Row],[PGE Notified Time]])</f>
        <v>13</v>
      </c>
      <c r="M4408">
        <v>106850</v>
      </c>
      <c r="O4408" t="s">
        <v>117</v>
      </c>
      <c r="P4408" t="s">
        <v>163</v>
      </c>
      <c r="Q4408" s="44" t="s">
        <v>117</v>
      </c>
      <c r="R4408" t="s">
        <v>147</v>
      </c>
      <c r="S4408" s="1" t="s">
        <v>5</v>
      </c>
      <c r="T4408" s="1">
        <v>45404.549004629633</v>
      </c>
      <c r="U4408" s="1">
        <v>45404.5856712963</v>
      </c>
      <c r="V4408" t="s">
        <v>120</v>
      </c>
      <c r="W4408" t="s">
        <v>608</v>
      </c>
      <c r="X4408" t="s">
        <v>180</v>
      </c>
      <c r="Y4408" t="s">
        <v>123</v>
      </c>
      <c r="Z4408">
        <v>128616512</v>
      </c>
      <c r="AA4408" s="50">
        <v>47061976</v>
      </c>
      <c r="AB4408" t="s">
        <v>124</v>
      </c>
      <c r="AC4408" s="51">
        <v>52.8</v>
      </c>
    </row>
    <row r="4409" spans="1:29" x14ac:dyDescent="0.25">
      <c r="A4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9" s="4" t="str">
        <f>VLOOKUP(P4409,Lookup!$A$1:$D$19,4,0)</f>
        <v>Bay Area</v>
      </c>
      <c r="C4409" s="4" t="str">
        <f>VLOOKUP(P4409,Lookup!$A$1:$E$19,5,0)</f>
        <v>Region 3</v>
      </c>
      <c r="D4409" s="4" t="str">
        <f>VLOOKUP(P4409,Lookup!$A$1:$B$19,2,0)</f>
        <v>DI</v>
      </c>
      <c r="E4409" s="4" t="str">
        <f>IF(AND((Data[[#This Row],[Min Notif Date]]&gt;$G$3),Data[[#This Row],[Min Notif Date]]&lt;$F$3),"Last Week","No")</f>
        <v>No</v>
      </c>
      <c r="F4409" s="4" t="str">
        <f>VLOOKUP(MONTH(Data[[#This Row],[Min Notif Date]]),Lookup!$G$1:$H$12,2,0)</f>
        <v>6. Jun</v>
      </c>
      <c r="G4409" s="4" t="str">
        <f t="shared" si="68"/>
        <v/>
      </c>
      <c r="H4409" s="4" t="str">
        <f>IF(AND(Data[[#This Row],[Min Notif Time]]&gt;6,Data[[#This Row],[Min Notif Time]]&lt;17),"Business Hours","Non-Business Hours")</f>
        <v>Business Hours</v>
      </c>
      <c r="I4409" s="4" t="str" cm="1">
        <f t="array" ref="I4409">IFERROR(VLOOKUP(Data[[#This Row],[Min Notif Date]],Lookup!$N$1:$P$11,2,0),_xlfn.IFS(VLOOKUP(WEEKDAY(Data[[#This Row],[Min Notif Date]],2),Lookup!$J$1:$L$7,3,0)="Weekend","Weekend",VLOOKUP(WEEKDAY(Data[[#This Row],[Min Notif Date]],2),Lookup!$J$1:$L$7,3,0)="Weekday","Weekday"))</f>
        <v>Weekday</v>
      </c>
      <c r="J4409" s="4" t="str">
        <f>VLOOKUP(WEEKDAY(Data[[#This Row],[Min Notif Date]],2),Lookup!$J$1:$K$7,2,0)</f>
        <v>5. Fri</v>
      </c>
      <c r="K4409" s="37">
        <f>ROUNDDOWN(Data[[#This Row],[PGE Notified Time]],0)</f>
        <v>45464</v>
      </c>
      <c r="L4409" s="4">
        <f>HOUR(Data[[#This Row],[PGE Notified Time]])</f>
        <v>13</v>
      </c>
      <c r="M4409">
        <v>109213</v>
      </c>
      <c r="N4409" t="s">
        <v>1015</v>
      </c>
      <c r="O4409" t="s">
        <v>117</v>
      </c>
      <c r="P4409" t="s">
        <v>141</v>
      </c>
      <c r="Q4409" s="44" t="s">
        <v>117</v>
      </c>
      <c r="R4409" t="s">
        <v>119</v>
      </c>
      <c r="S4409" s="1">
        <v>45464.551898148151</v>
      </c>
      <c r="T4409" s="1">
        <v>45464.553310185183</v>
      </c>
      <c r="U4409" s="1">
        <v>45464.588518518518</v>
      </c>
      <c r="V4409" t="s">
        <v>120</v>
      </c>
      <c r="W4409" t="s">
        <v>608</v>
      </c>
      <c r="X4409" t="s">
        <v>194</v>
      </c>
      <c r="Y4409" t="s">
        <v>123</v>
      </c>
      <c r="Z4409">
        <v>129110729</v>
      </c>
      <c r="AA4409" s="50">
        <v>47100853</v>
      </c>
      <c r="AB4409" t="s">
        <v>124</v>
      </c>
      <c r="AC4409" s="51">
        <v>52.733333332999997</v>
      </c>
    </row>
    <row r="4410" spans="1:29" x14ac:dyDescent="0.25">
      <c r="A4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0" s="4" t="str">
        <f>VLOOKUP(P4410,Lookup!$A$1:$D$19,4,0)</f>
        <v>Bay Area</v>
      </c>
      <c r="C4410" s="4" t="str">
        <f>VLOOKUP(P4410,Lookup!$A$1:$E$19,5,0)</f>
        <v>Region 3</v>
      </c>
      <c r="D4410" s="4" t="str">
        <f>VLOOKUP(P4410,Lookup!$A$1:$B$19,2,0)</f>
        <v>MI</v>
      </c>
      <c r="E4410" s="4" t="str">
        <f>IF(AND((Data[[#This Row],[Min Notif Date]]&gt;$G$3),Data[[#This Row],[Min Notif Date]]&lt;$F$3),"Last Week","No")</f>
        <v>No</v>
      </c>
      <c r="F4410" s="4" t="str">
        <f>VLOOKUP(MONTH(Data[[#This Row],[Min Notif Date]]),Lookup!$G$1:$H$12,2,0)</f>
        <v>3. Mar</v>
      </c>
      <c r="G4410" s="4" t="str">
        <f t="shared" si="68"/>
        <v/>
      </c>
      <c r="H4410" s="4" t="str">
        <f>IF(AND(Data[[#This Row],[Min Notif Time]]&gt;6,Data[[#This Row],[Min Notif Time]]&lt;17),"Business Hours","Non-Business Hours")</f>
        <v>Business Hours</v>
      </c>
      <c r="I4410" s="4" t="str" cm="1">
        <f t="array" ref="I4410">IFERROR(VLOOKUP(Data[[#This Row],[Min Notif Date]],Lookup!$N$1:$P$11,2,0),_xlfn.IFS(VLOOKUP(WEEKDAY(Data[[#This Row],[Min Notif Date]],2),Lookup!$J$1:$L$7,3,0)="Weekend","Weekend",VLOOKUP(WEEKDAY(Data[[#This Row],[Min Notif Date]],2),Lookup!$J$1:$L$7,3,0)="Weekday","Weekday"))</f>
        <v>Weekday</v>
      </c>
      <c r="J4410" s="4" t="str">
        <f>VLOOKUP(WEEKDAY(Data[[#This Row],[Min Notif Date]],2),Lookup!$J$1:$K$7,2,0)</f>
        <v>3. Wed</v>
      </c>
      <c r="K4410" s="37">
        <f>ROUNDDOWN(Data[[#This Row],[PGE Notified Time]],0)</f>
        <v>45371</v>
      </c>
      <c r="L4410" s="4">
        <f>HOUR(Data[[#This Row],[PGE Notified Time]])</f>
        <v>11</v>
      </c>
      <c r="M4410">
        <v>105522</v>
      </c>
      <c r="O4410" t="s">
        <v>117</v>
      </c>
      <c r="P4410" t="s">
        <v>154</v>
      </c>
      <c r="Q4410" s="44" t="s">
        <v>117</v>
      </c>
      <c r="R4410" t="s">
        <v>147</v>
      </c>
      <c r="S4410" s="1" t="s">
        <v>5</v>
      </c>
      <c r="T4410" s="1">
        <v>45371.484479166669</v>
      </c>
      <c r="U4410" s="1">
        <v>45371.521087962959</v>
      </c>
      <c r="V4410" t="s">
        <v>120</v>
      </c>
      <c r="W4410" t="s">
        <v>608</v>
      </c>
      <c r="X4410" t="s">
        <v>174</v>
      </c>
      <c r="Y4410" t="s">
        <v>123</v>
      </c>
      <c r="Z4410" t="s">
        <v>1016</v>
      </c>
      <c r="AA4410" s="50" t="s">
        <v>1017</v>
      </c>
      <c r="AB4410" t="s">
        <v>124</v>
      </c>
      <c r="AC4410" s="51">
        <v>52.716666666999998</v>
      </c>
    </row>
    <row r="4411" spans="1:29" x14ac:dyDescent="0.25">
      <c r="A4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1" s="4" t="str">
        <f>VLOOKUP(P4411,Lookup!$A$1:$D$19,4,0)</f>
        <v>Bay Area</v>
      </c>
      <c r="C4411" s="4" t="str">
        <f>VLOOKUP(P4411,Lookup!$A$1:$E$19,5,0)</f>
        <v>Region 3</v>
      </c>
      <c r="D4411" s="4" t="str">
        <f>VLOOKUP(P4411,Lookup!$A$1:$B$19,2,0)</f>
        <v>DI</v>
      </c>
      <c r="E4411" s="4" t="str">
        <f>IF(AND((Data[[#This Row],[Min Notif Date]]&gt;$G$3),Data[[#This Row],[Min Notif Date]]&lt;$F$3),"Last Week","No")</f>
        <v>No</v>
      </c>
      <c r="F4411" s="4" t="str">
        <f>VLOOKUP(MONTH(Data[[#This Row],[Min Notif Date]]),Lookup!$G$1:$H$12,2,0)</f>
        <v>8. Aug</v>
      </c>
      <c r="G4411" s="4" t="str">
        <f t="shared" si="68"/>
        <v/>
      </c>
      <c r="H4411" s="4" t="str">
        <f>IF(AND(Data[[#This Row],[Min Notif Time]]&gt;6,Data[[#This Row],[Min Notif Time]]&lt;17),"Business Hours","Non-Business Hours")</f>
        <v>Business Hours</v>
      </c>
      <c r="I4411" s="4" t="str" cm="1">
        <f t="array" ref="I4411">IFERROR(VLOOKUP(Data[[#This Row],[Min Notif Date]],Lookup!$N$1:$P$11,2,0),_xlfn.IFS(VLOOKUP(WEEKDAY(Data[[#This Row],[Min Notif Date]],2),Lookup!$J$1:$L$7,3,0)="Weekend","Weekend",VLOOKUP(WEEKDAY(Data[[#This Row],[Min Notif Date]],2),Lookup!$J$1:$L$7,3,0)="Weekday","Weekday"))</f>
        <v>Weekday</v>
      </c>
      <c r="J4411" s="4" t="str">
        <f>VLOOKUP(WEEKDAY(Data[[#This Row],[Min Notif Date]],2),Lookup!$J$1:$K$7,2,0)</f>
        <v>5. Fri</v>
      </c>
      <c r="K4411" s="37">
        <f>ROUNDDOWN(Data[[#This Row],[PGE Notified Time]],0)</f>
        <v>45534</v>
      </c>
      <c r="L4411" s="4">
        <f>HOUR(Data[[#This Row],[PGE Notified Time]])</f>
        <v>9</v>
      </c>
      <c r="M4411">
        <v>111975</v>
      </c>
      <c r="O4411" t="s">
        <v>117</v>
      </c>
      <c r="P4411" t="s">
        <v>141</v>
      </c>
      <c r="Q4411" s="44" t="s">
        <v>117</v>
      </c>
      <c r="R4411" t="s">
        <v>119</v>
      </c>
      <c r="S4411" s="1" t="s">
        <v>5</v>
      </c>
      <c r="T4411" s="1">
        <v>45534.377129629633</v>
      </c>
      <c r="U4411" s="1">
        <v>45534.413703703707</v>
      </c>
      <c r="V4411" t="s">
        <v>120</v>
      </c>
      <c r="W4411" t="s">
        <v>608</v>
      </c>
      <c r="X4411" t="s">
        <v>219</v>
      </c>
      <c r="Y4411" t="s">
        <v>123</v>
      </c>
      <c r="AA4411" s="50"/>
      <c r="AB4411" t="s">
        <v>124</v>
      </c>
      <c r="AC4411" s="51">
        <v>52.666666667000001</v>
      </c>
    </row>
    <row r="4412" spans="1:29" x14ac:dyDescent="0.25">
      <c r="A4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2" s="4" t="str">
        <f>VLOOKUP(P4412,Lookup!$A$1:$D$19,4,0)</f>
        <v>North Valley</v>
      </c>
      <c r="C4412" s="4" t="str">
        <f>VLOOKUP(P4412,Lookup!$A$1:$E$19,5,0)</f>
        <v>Region 2</v>
      </c>
      <c r="D4412" s="4" t="str">
        <f>VLOOKUP(P4412,Lookup!$A$1:$B$19,2,0)</f>
        <v>NV</v>
      </c>
      <c r="E4412" s="4" t="str">
        <f>IF(AND((Data[[#This Row],[Min Notif Date]]&gt;$G$3),Data[[#This Row],[Min Notif Date]]&lt;$F$3),"Last Week","No")</f>
        <v>No</v>
      </c>
      <c r="F4412" s="4" t="str">
        <f>VLOOKUP(MONTH(Data[[#This Row],[Min Notif Date]]),Lookup!$G$1:$H$12,2,0)</f>
        <v>3. Mar</v>
      </c>
      <c r="G4412" s="4" t="str">
        <f t="shared" si="68"/>
        <v/>
      </c>
      <c r="H4412" s="4" t="str">
        <f>IF(AND(Data[[#This Row],[Min Notif Time]]&gt;6,Data[[#This Row],[Min Notif Time]]&lt;17),"Business Hours","Non-Business Hours")</f>
        <v>Business Hours</v>
      </c>
      <c r="I4412" s="4" t="str" cm="1">
        <f t="array" ref="I4412">IFERROR(VLOOKUP(Data[[#This Row],[Min Notif Date]],Lookup!$N$1:$P$11,2,0),_xlfn.IFS(VLOOKUP(WEEKDAY(Data[[#This Row],[Min Notif Date]],2),Lookup!$J$1:$L$7,3,0)="Weekend","Weekend",VLOOKUP(WEEKDAY(Data[[#This Row],[Min Notif Date]],2),Lookup!$J$1:$L$7,3,0)="Weekday","Weekday"))</f>
        <v>Weekday</v>
      </c>
      <c r="J4412" s="4" t="str">
        <f>VLOOKUP(WEEKDAY(Data[[#This Row],[Min Notif Date]],2),Lookup!$J$1:$K$7,2,0)</f>
        <v>4. Thu</v>
      </c>
      <c r="K4412" s="37">
        <f>ROUNDDOWN(Data[[#This Row],[PGE Notified Time]],0)</f>
        <v>45372</v>
      </c>
      <c r="L4412" s="4">
        <f>HOUR(Data[[#This Row],[PGE Notified Time]])</f>
        <v>12</v>
      </c>
      <c r="M4412">
        <v>105581</v>
      </c>
      <c r="O4412" t="s">
        <v>117</v>
      </c>
      <c r="P4412" t="s">
        <v>265</v>
      </c>
      <c r="Q4412" s="44" t="s">
        <v>117</v>
      </c>
      <c r="R4412" t="s">
        <v>119</v>
      </c>
      <c r="S4412" s="1" t="s">
        <v>5</v>
      </c>
      <c r="T4412" s="1">
        <v>45372.50509259259</v>
      </c>
      <c r="U4412" s="1">
        <v>45372.541666666664</v>
      </c>
      <c r="V4412" t="s">
        <v>120</v>
      </c>
      <c r="W4412" t="s">
        <v>608</v>
      </c>
      <c r="X4412" t="s">
        <v>321</v>
      </c>
      <c r="Y4412" t="s">
        <v>123</v>
      </c>
      <c r="Z4412">
        <v>128342752</v>
      </c>
      <c r="AA4412" s="50">
        <v>47041630</v>
      </c>
      <c r="AB4412" t="s">
        <v>124</v>
      </c>
      <c r="AC4412" s="51">
        <v>52.666666667000001</v>
      </c>
    </row>
    <row r="4413" spans="1:29" x14ac:dyDescent="0.25">
      <c r="A4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3" s="4" t="str">
        <f>VLOOKUP(P4413,Lookup!$A$1:$D$19,4,0)</f>
        <v>Bay Area</v>
      </c>
      <c r="C4413" s="4" t="str">
        <f>VLOOKUP(P4413,Lookup!$A$1:$E$19,5,0)</f>
        <v>Region 3</v>
      </c>
      <c r="D4413" s="4" t="str">
        <f>VLOOKUP(P4413,Lookup!$A$1:$B$19,2,0)</f>
        <v>MI</v>
      </c>
      <c r="E4413" s="4" t="str">
        <f>IF(AND((Data[[#This Row],[Min Notif Date]]&gt;$G$3),Data[[#This Row],[Min Notif Date]]&lt;$F$3),"Last Week","No")</f>
        <v>No</v>
      </c>
      <c r="F4413" s="4" t="str">
        <f>VLOOKUP(MONTH(Data[[#This Row],[Min Notif Date]]),Lookup!$G$1:$H$12,2,0)</f>
        <v>2. Feb</v>
      </c>
      <c r="G4413" s="4" t="str">
        <f t="shared" si="68"/>
        <v/>
      </c>
      <c r="H4413" s="4" t="str">
        <f>IF(AND(Data[[#This Row],[Min Notif Time]]&gt;6,Data[[#This Row],[Min Notif Time]]&lt;17),"Business Hours","Non-Business Hours")</f>
        <v>Business Hours</v>
      </c>
      <c r="I4413" s="4" t="str" cm="1">
        <f t="array" ref="I4413">IFERROR(VLOOKUP(Data[[#This Row],[Min Notif Date]],Lookup!$N$1:$P$11,2,0),_xlfn.IFS(VLOOKUP(WEEKDAY(Data[[#This Row],[Min Notif Date]],2),Lookup!$J$1:$L$7,3,0)="Weekend","Weekend",VLOOKUP(WEEKDAY(Data[[#This Row],[Min Notif Date]],2),Lookup!$J$1:$L$7,3,0)="Weekday","Weekday"))</f>
        <v>Weekday</v>
      </c>
      <c r="J4413" s="4" t="str">
        <f>VLOOKUP(WEEKDAY(Data[[#This Row],[Min Notif Date]],2),Lookup!$J$1:$K$7,2,0)</f>
        <v>5. Fri</v>
      </c>
      <c r="K4413" s="37">
        <f>ROUNDDOWN(Data[[#This Row],[PGE Notified Time]],0)</f>
        <v>45331</v>
      </c>
      <c r="L4413" s="4">
        <f>HOUR(Data[[#This Row],[PGE Notified Time]])</f>
        <v>10</v>
      </c>
      <c r="M4413">
        <v>103912</v>
      </c>
      <c r="O4413" t="s">
        <v>117</v>
      </c>
      <c r="P4413" t="s">
        <v>154</v>
      </c>
      <c r="Q4413" s="44" t="s">
        <v>117</v>
      </c>
      <c r="R4413" t="s">
        <v>147</v>
      </c>
      <c r="S4413" s="1" t="s">
        <v>5</v>
      </c>
      <c r="T4413" s="1">
        <v>45331.43240740741</v>
      </c>
      <c r="U4413" s="1">
        <v>45331.468969907408</v>
      </c>
      <c r="V4413" t="s">
        <v>120</v>
      </c>
      <c r="W4413" t="s">
        <v>608</v>
      </c>
      <c r="X4413" t="s">
        <v>300</v>
      </c>
      <c r="Y4413" t="s">
        <v>123</v>
      </c>
      <c r="Z4413">
        <v>128150695</v>
      </c>
      <c r="AA4413" s="50">
        <v>46184932</v>
      </c>
      <c r="AB4413" t="s">
        <v>124</v>
      </c>
      <c r="AC4413" s="51">
        <v>52.65</v>
      </c>
    </row>
    <row r="4414" spans="1:29" x14ac:dyDescent="0.25">
      <c r="A4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14" s="4" t="str">
        <f>VLOOKUP(P4414,Lookup!$A$1:$D$19,4,0)</f>
        <v>South Bay</v>
      </c>
      <c r="C4414" s="4" t="str">
        <f>VLOOKUP(P4414,Lookup!$A$1:$E$19,5,0)</f>
        <v>Region 4</v>
      </c>
      <c r="D4414" s="4" t="str">
        <f>VLOOKUP(P4414,Lookup!$A$1:$B$19,2,0)</f>
        <v>CC</v>
      </c>
      <c r="E4414" s="4" t="str">
        <f>IF(AND((Data[[#This Row],[Min Notif Date]]&gt;$G$3),Data[[#This Row],[Min Notif Date]]&lt;$F$3),"Last Week","No")</f>
        <v>No</v>
      </c>
      <c r="F4414" s="4" t="str">
        <f>VLOOKUP(MONTH(Data[[#This Row],[Min Notif Date]]),Lookup!$G$1:$H$12,2,0)</f>
        <v>10. Oct</v>
      </c>
      <c r="G4414" s="4" t="str">
        <f t="shared" si="68"/>
        <v/>
      </c>
      <c r="H4414" s="4" t="str">
        <f>IF(AND(Data[[#This Row],[Min Notif Time]]&gt;6,Data[[#This Row],[Min Notif Time]]&lt;17),"Business Hours","Non-Business Hours")</f>
        <v>Business Hours</v>
      </c>
      <c r="I4414" s="4" t="str" cm="1">
        <f t="array" ref="I4414">IFERROR(VLOOKUP(Data[[#This Row],[Min Notif Date]],Lookup!$N$1:$P$11,2,0),_xlfn.IFS(VLOOKUP(WEEKDAY(Data[[#This Row],[Min Notif Date]],2),Lookup!$J$1:$L$7,3,0)="Weekend","Weekend",VLOOKUP(WEEKDAY(Data[[#This Row],[Min Notif Date]],2),Lookup!$J$1:$L$7,3,0)="Weekday","Weekday"))</f>
        <v>Weekday</v>
      </c>
      <c r="J4414" s="4" t="str">
        <f>VLOOKUP(WEEKDAY(Data[[#This Row],[Min Notif Date]],2),Lookup!$J$1:$K$7,2,0)</f>
        <v>4. Thu</v>
      </c>
      <c r="K4414" s="37">
        <f>ROUNDDOWN(Data[[#This Row],[PGE Notified Time]],0)</f>
        <v>45582</v>
      </c>
      <c r="L4414" s="4">
        <f>HOUR(Data[[#This Row],[PGE Notified Time]])</f>
        <v>11</v>
      </c>
      <c r="M4414">
        <v>113755</v>
      </c>
      <c r="N4414" t="s">
        <v>1018</v>
      </c>
      <c r="O4414" t="s">
        <v>57</v>
      </c>
      <c r="P4414" t="s">
        <v>134</v>
      </c>
      <c r="Q4414" s="44" t="s">
        <v>259</v>
      </c>
      <c r="R4414" t="s">
        <v>119</v>
      </c>
      <c r="S4414" s="1">
        <v>45582.470393518517</v>
      </c>
      <c r="T4414" s="1">
        <v>45582.471516203703</v>
      </c>
      <c r="U4414" s="1">
        <v>45582.506944444445</v>
      </c>
      <c r="V4414" t="s">
        <v>120</v>
      </c>
      <c r="W4414" t="s">
        <v>121</v>
      </c>
      <c r="X4414" t="s">
        <v>135</v>
      </c>
      <c r="Y4414" t="s">
        <v>123</v>
      </c>
      <c r="Z4414">
        <v>129699321</v>
      </c>
      <c r="AA4414" s="50">
        <v>47160483</v>
      </c>
      <c r="AB4414" t="s">
        <v>124</v>
      </c>
      <c r="AC4414" s="51">
        <v>52.633333333000003</v>
      </c>
    </row>
    <row r="4415" spans="1:29" x14ac:dyDescent="0.25">
      <c r="A4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15" s="4" t="str">
        <f>VLOOKUP(P4415,Lookup!$A$1:$D$19,4,0)</f>
        <v>Bay Area</v>
      </c>
      <c r="C4415" s="4" t="str">
        <f>VLOOKUP(P4415,Lookup!$A$1:$E$19,5,0)</f>
        <v>Region 3</v>
      </c>
      <c r="D4415" s="4" t="str">
        <f>VLOOKUP(P4415,Lookup!$A$1:$B$19,2,0)</f>
        <v>PN</v>
      </c>
      <c r="E4415" s="4" t="str">
        <f>IF(AND((Data[[#This Row],[Min Notif Date]]&gt;$G$3),Data[[#This Row],[Min Notif Date]]&lt;$F$3),"Last Week","No")</f>
        <v>No</v>
      </c>
      <c r="F4415" s="4" t="str">
        <f>VLOOKUP(MONTH(Data[[#This Row],[Min Notif Date]]),Lookup!$G$1:$H$12,2,0)</f>
        <v>3. Mar</v>
      </c>
      <c r="G4415" s="4" t="str">
        <f t="shared" si="68"/>
        <v/>
      </c>
      <c r="H4415" s="4" t="str">
        <f>IF(AND(Data[[#This Row],[Min Notif Time]]&gt;6,Data[[#This Row],[Min Notif Time]]&lt;17),"Business Hours","Non-Business Hours")</f>
        <v>Business Hours</v>
      </c>
      <c r="I4415" s="4" t="str" cm="1">
        <f t="array" ref="I4415">IFERROR(VLOOKUP(Data[[#This Row],[Min Notif Date]],Lookup!$N$1:$P$11,2,0),_xlfn.IFS(VLOOKUP(WEEKDAY(Data[[#This Row],[Min Notif Date]],2),Lookup!$J$1:$L$7,3,0)="Weekend","Weekend",VLOOKUP(WEEKDAY(Data[[#This Row],[Min Notif Date]],2),Lookup!$J$1:$L$7,3,0)="Weekday","Weekday"))</f>
        <v>Weekday</v>
      </c>
      <c r="J4415" s="4" t="str">
        <f>VLOOKUP(WEEKDAY(Data[[#This Row],[Min Notif Date]],2),Lookup!$J$1:$K$7,2,0)</f>
        <v>4. Thu</v>
      </c>
      <c r="K4415" s="37">
        <f>ROUNDDOWN(Data[[#This Row],[PGE Notified Time]],0)</f>
        <v>45358</v>
      </c>
      <c r="L4415" s="4">
        <f>HOUR(Data[[#This Row],[PGE Notified Time]])</f>
        <v>14</v>
      </c>
      <c r="M4415">
        <v>105013</v>
      </c>
      <c r="N4415">
        <v>5402098784</v>
      </c>
      <c r="O4415" t="s">
        <v>57</v>
      </c>
      <c r="P4415" t="s">
        <v>165</v>
      </c>
      <c r="Q4415" s="44" t="s">
        <v>259</v>
      </c>
      <c r="R4415" t="s">
        <v>119</v>
      </c>
      <c r="S4415" s="1">
        <v>45358.585810185185</v>
      </c>
      <c r="T4415" s="1">
        <v>45358.585474537038</v>
      </c>
      <c r="U4415" s="1">
        <v>45358.622002314813</v>
      </c>
      <c r="V4415" t="s">
        <v>120</v>
      </c>
      <c r="W4415" t="s">
        <v>121</v>
      </c>
      <c r="X4415" t="s">
        <v>183</v>
      </c>
      <c r="Y4415" t="s">
        <v>123</v>
      </c>
      <c r="Z4415">
        <v>128252066</v>
      </c>
      <c r="AA4415" s="50">
        <v>47035563</v>
      </c>
      <c r="AB4415" t="s">
        <v>124</v>
      </c>
      <c r="AC4415" s="51">
        <v>52.6</v>
      </c>
    </row>
    <row r="4416" spans="1:29" x14ac:dyDescent="0.25">
      <c r="A4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16" s="4" t="str">
        <f>VLOOKUP(P4416,Lookup!$A$1:$D$19,4,0)</f>
        <v>Bay Area</v>
      </c>
      <c r="C4416" s="4" t="str">
        <f>VLOOKUP(P4416,Lookup!$A$1:$E$19,5,0)</f>
        <v>Region 3</v>
      </c>
      <c r="D4416" s="4" t="str">
        <f>VLOOKUP(P4416,Lookup!$A$1:$B$19,2,0)</f>
        <v>EB</v>
      </c>
      <c r="E4416" s="4" t="str">
        <f>IF(AND((Data[[#This Row],[Min Notif Date]]&gt;$G$3),Data[[#This Row],[Min Notif Date]]&lt;$F$3),"Last Week","No")</f>
        <v>No</v>
      </c>
      <c r="F4416" s="4" t="str">
        <f>VLOOKUP(MONTH(Data[[#This Row],[Min Notif Date]]),Lookup!$G$1:$H$12,2,0)</f>
        <v>4. Apr</v>
      </c>
      <c r="G4416" s="4" t="str">
        <f t="shared" si="68"/>
        <v/>
      </c>
      <c r="H4416" s="4" t="str">
        <f>IF(AND(Data[[#This Row],[Min Notif Time]]&gt;6,Data[[#This Row],[Min Notif Time]]&lt;17),"Business Hours","Non-Business Hours")</f>
        <v>Business Hours</v>
      </c>
      <c r="I4416" s="4" t="str" cm="1">
        <f t="array" ref="I4416">IFERROR(VLOOKUP(Data[[#This Row],[Min Notif Date]],Lookup!$N$1:$P$11,2,0),_xlfn.IFS(VLOOKUP(WEEKDAY(Data[[#This Row],[Min Notif Date]],2),Lookup!$J$1:$L$7,3,0)="Weekend","Weekend",VLOOKUP(WEEKDAY(Data[[#This Row],[Min Notif Date]],2),Lookup!$J$1:$L$7,3,0)="Weekday","Weekday"))</f>
        <v>Weekday</v>
      </c>
      <c r="J4416" s="4" t="str">
        <f>VLOOKUP(WEEKDAY(Data[[#This Row],[Min Notif Date]],2),Lookup!$J$1:$K$7,2,0)</f>
        <v>3. Wed</v>
      </c>
      <c r="K4416" s="37">
        <f>ROUNDDOWN(Data[[#This Row],[PGE Notified Time]],0)</f>
        <v>45385</v>
      </c>
      <c r="L4416" s="4">
        <f>HOUR(Data[[#This Row],[PGE Notified Time]])</f>
        <v>13</v>
      </c>
      <c r="M4416">
        <v>106122</v>
      </c>
      <c r="N4416" t="s">
        <v>1019</v>
      </c>
      <c r="O4416" t="s">
        <v>57</v>
      </c>
      <c r="P4416" t="s">
        <v>118</v>
      </c>
      <c r="Q4416" s="44" t="s">
        <v>259</v>
      </c>
      <c r="R4416" t="s">
        <v>119</v>
      </c>
      <c r="S4416" s="1">
        <v>45385.572534722225</v>
      </c>
      <c r="T4416" s="1">
        <v>45385.572881944441</v>
      </c>
      <c r="U4416" s="1">
        <v>45385.609027777777</v>
      </c>
      <c r="V4416" t="s">
        <v>120</v>
      </c>
      <c r="W4416" t="s">
        <v>121</v>
      </c>
      <c r="X4416" t="s">
        <v>122</v>
      </c>
      <c r="Y4416" t="s">
        <v>123</v>
      </c>
      <c r="Z4416">
        <v>128442739</v>
      </c>
      <c r="AA4416" s="50">
        <v>47048227</v>
      </c>
      <c r="AB4416" t="s">
        <v>124</v>
      </c>
      <c r="AC4416" s="51">
        <v>52.55</v>
      </c>
    </row>
    <row r="4417" spans="1:29" x14ac:dyDescent="0.25">
      <c r="A4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17" s="4" t="str">
        <f>VLOOKUP(P4417,Lookup!$A$1:$D$19,4,0)</f>
        <v>South Bay</v>
      </c>
      <c r="C4417" s="4" t="str">
        <f>VLOOKUP(P4417,Lookup!$A$1:$E$19,5,0)</f>
        <v>Region 4</v>
      </c>
      <c r="D4417" s="4" t="str">
        <f>VLOOKUP(P4417,Lookup!$A$1:$B$19,2,0)</f>
        <v>DA</v>
      </c>
      <c r="E4417" s="4" t="str">
        <f>IF(AND((Data[[#This Row],[Min Notif Date]]&gt;$G$3),Data[[#This Row],[Min Notif Date]]&lt;$F$3),"Last Week","No")</f>
        <v>No</v>
      </c>
      <c r="F4417" s="4" t="str">
        <f>VLOOKUP(MONTH(Data[[#This Row],[Min Notif Date]]),Lookup!$G$1:$H$12,2,0)</f>
        <v>6. Jun</v>
      </c>
      <c r="G4417" s="4" t="str">
        <f t="shared" si="68"/>
        <v/>
      </c>
      <c r="H4417" s="4" t="str">
        <f>IF(AND(Data[[#This Row],[Min Notif Time]]&gt;6,Data[[#This Row],[Min Notif Time]]&lt;17),"Business Hours","Non-Business Hours")</f>
        <v>Business Hours</v>
      </c>
      <c r="I4417" s="4" t="str" cm="1">
        <f t="array" ref="I4417">IFERROR(VLOOKUP(Data[[#This Row],[Min Notif Date]],Lookup!$N$1:$P$11,2,0),_xlfn.IFS(VLOOKUP(WEEKDAY(Data[[#This Row],[Min Notif Date]],2),Lookup!$J$1:$L$7,3,0)="Weekend","Weekend",VLOOKUP(WEEKDAY(Data[[#This Row],[Min Notif Date]],2),Lookup!$J$1:$L$7,3,0)="Weekday","Weekday"))</f>
        <v>Weekday</v>
      </c>
      <c r="J4417" s="4" t="str">
        <f>VLOOKUP(WEEKDAY(Data[[#This Row],[Min Notif Date]],2),Lookup!$J$1:$K$7,2,0)</f>
        <v>2. Tue</v>
      </c>
      <c r="K4417" s="37">
        <f>ROUNDDOWN(Data[[#This Row],[PGE Notified Time]],0)</f>
        <v>45447</v>
      </c>
      <c r="L4417" s="4">
        <f>HOUR(Data[[#This Row],[PGE Notified Time]])</f>
        <v>12</v>
      </c>
      <c r="M4417">
        <v>108474</v>
      </c>
      <c r="N4417">
        <v>8004804704</v>
      </c>
      <c r="O4417" t="s">
        <v>52</v>
      </c>
      <c r="P4417" t="s">
        <v>163</v>
      </c>
      <c r="Q4417" s="44" t="s">
        <v>259</v>
      </c>
      <c r="R4417" t="s">
        <v>125</v>
      </c>
      <c r="S4417" s="1">
        <v>45447.532997685186</v>
      </c>
      <c r="T4417" s="1">
        <v>45447.535138888888</v>
      </c>
      <c r="U4417" s="1">
        <v>45447.569444444445</v>
      </c>
      <c r="V4417" t="s">
        <v>120</v>
      </c>
      <c r="W4417" t="s">
        <v>608</v>
      </c>
      <c r="X4417" t="s">
        <v>193</v>
      </c>
      <c r="Y4417" t="s">
        <v>123</v>
      </c>
      <c r="Z4417">
        <v>129021229</v>
      </c>
      <c r="AA4417" s="50">
        <v>47087707</v>
      </c>
      <c r="AB4417" t="s">
        <v>124</v>
      </c>
      <c r="AC4417" s="51">
        <v>52.483333332999997</v>
      </c>
    </row>
    <row r="4418" spans="1:29" x14ac:dyDescent="0.25">
      <c r="A4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18" s="4" t="str">
        <f>VLOOKUP(P4418,Lookup!$A$1:$D$19,4,0)</f>
        <v>Bay Area</v>
      </c>
      <c r="C4418" s="4" t="str">
        <f>VLOOKUP(P4418,Lookup!$A$1:$E$19,5,0)</f>
        <v>Region 3</v>
      </c>
      <c r="D4418" s="4" t="str">
        <f>VLOOKUP(P4418,Lookup!$A$1:$B$19,2,0)</f>
        <v>DI</v>
      </c>
      <c r="E4418" s="4" t="str">
        <f>IF(AND((Data[[#This Row],[Min Notif Date]]&gt;$G$3),Data[[#This Row],[Min Notif Date]]&lt;$F$3),"Last Week","No")</f>
        <v>No</v>
      </c>
      <c r="F4418" s="4" t="str">
        <f>VLOOKUP(MONTH(Data[[#This Row],[Min Notif Date]]),Lookup!$G$1:$H$12,2,0)</f>
        <v>4. Apr</v>
      </c>
      <c r="G4418" s="4" t="str">
        <f t="shared" si="68"/>
        <v/>
      </c>
      <c r="H4418" s="4" t="str">
        <f>IF(AND(Data[[#This Row],[Min Notif Time]]&gt;6,Data[[#This Row],[Min Notif Time]]&lt;17),"Business Hours","Non-Business Hours")</f>
        <v>Business Hours</v>
      </c>
      <c r="I4418" s="4" t="str" cm="1">
        <f t="array" ref="I4418">IFERROR(VLOOKUP(Data[[#This Row],[Min Notif Date]],Lookup!$N$1:$P$11,2,0),_xlfn.IFS(VLOOKUP(WEEKDAY(Data[[#This Row],[Min Notif Date]],2),Lookup!$J$1:$L$7,3,0)="Weekend","Weekend",VLOOKUP(WEEKDAY(Data[[#This Row],[Min Notif Date]],2),Lookup!$J$1:$L$7,3,0)="Weekday","Weekday"))</f>
        <v>Weekday</v>
      </c>
      <c r="J4418" s="4" t="str">
        <f>VLOOKUP(WEEKDAY(Data[[#This Row],[Min Notif Date]],2),Lookup!$J$1:$K$7,2,0)</f>
        <v>3. Wed</v>
      </c>
      <c r="K4418" s="37">
        <f>ROUNDDOWN(Data[[#This Row],[PGE Notified Time]],0)</f>
        <v>45399</v>
      </c>
      <c r="L4418" s="4">
        <f>HOUR(Data[[#This Row],[PGE Notified Time]])</f>
        <v>16</v>
      </c>
      <c r="M4418">
        <v>106680</v>
      </c>
      <c r="N4418">
        <v>1629867710</v>
      </c>
      <c r="O4418" t="s">
        <v>57</v>
      </c>
      <c r="P4418" t="s">
        <v>141</v>
      </c>
      <c r="Q4418" s="44" t="s">
        <v>259</v>
      </c>
      <c r="R4418" t="s">
        <v>119</v>
      </c>
      <c r="S4418" s="1">
        <v>45399.678831018522</v>
      </c>
      <c r="T4418" s="1">
        <v>45399.687476851854</v>
      </c>
      <c r="U4418" s="1">
        <v>45399.715277777781</v>
      </c>
      <c r="V4418" t="s">
        <v>120</v>
      </c>
      <c r="W4418" t="s">
        <v>121</v>
      </c>
      <c r="X4418" t="s">
        <v>226</v>
      </c>
      <c r="Y4418" t="s">
        <v>123</v>
      </c>
      <c r="Z4418">
        <v>128567992</v>
      </c>
      <c r="AA4418" s="50">
        <v>47060593</v>
      </c>
      <c r="AB4418" t="s">
        <v>124</v>
      </c>
      <c r="AC4418" s="51">
        <v>52.483333332999997</v>
      </c>
    </row>
    <row r="4419" spans="1:29" x14ac:dyDescent="0.25">
      <c r="A4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9" s="4" t="str">
        <f>VLOOKUP(P4419,Lookup!$A$1:$D$19,4,0)</f>
        <v>Bay Area</v>
      </c>
      <c r="C4419" s="4" t="str">
        <f>VLOOKUP(P4419,Lookup!$A$1:$E$19,5,0)</f>
        <v>Region 3</v>
      </c>
      <c r="D4419" s="4" t="str">
        <f>VLOOKUP(P4419,Lookup!$A$1:$B$19,2,0)</f>
        <v>MI</v>
      </c>
      <c r="E4419" s="4" t="str">
        <f>IF(AND((Data[[#This Row],[Min Notif Date]]&gt;$G$3),Data[[#This Row],[Min Notif Date]]&lt;$F$3),"Last Week","No")</f>
        <v>No</v>
      </c>
      <c r="F4419" s="4" t="str">
        <f>VLOOKUP(MONTH(Data[[#This Row],[Min Notif Date]]),Lookup!$G$1:$H$12,2,0)</f>
        <v>9. Sep</v>
      </c>
      <c r="G4419" s="4" t="str">
        <f t="shared" si="68"/>
        <v/>
      </c>
      <c r="H4419" s="4" t="str">
        <f>IF(AND(Data[[#This Row],[Min Notif Time]]&gt;6,Data[[#This Row],[Min Notif Time]]&lt;17),"Business Hours","Non-Business Hours")</f>
        <v>Business Hours</v>
      </c>
      <c r="I4419" s="4" t="str" cm="1">
        <f t="array" ref="I4419">IFERROR(VLOOKUP(Data[[#This Row],[Min Notif Date]],Lookup!$N$1:$P$11,2,0),_xlfn.IFS(VLOOKUP(WEEKDAY(Data[[#This Row],[Min Notif Date]],2),Lookup!$J$1:$L$7,3,0)="Weekend","Weekend",VLOOKUP(WEEKDAY(Data[[#This Row],[Min Notif Date]],2),Lookup!$J$1:$L$7,3,0)="Weekday","Weekday"))</f>
        <v>Weekend</v>
      </c>
      <c r="J4419" s="4" t="str">
        <f>VLOOKUP(WEEKDAY(Data[[#This Row],[Min Notif Date]],2),Lookup!$J$1:$K$7,2,0)</f>
        <v>6. Sat</v>
      </c>
      <c r="K4419" s="37">
        <f>ROUNDDOWN(Data[[#This Row],[PGE Notified Time]],0)</f>
        <v>45542</v>
      </c>
      <c r="L4419" s="4">
        <f>HOUR(Data[[#This Row],[PGE Notified Time]])</f>
        <v>13</v>
      </c>
      <c r="M4419">
        <v>112295</v>
      </c>
      <c r="O4419" t="s">
        <v>117</v>
      </c>
      <c r="P4419" t="s">
        <v>154</v>
      </c>
      <c r="Q4419" s="44" t="s">
        <v>117</v>
      </c>
      <c r="R4419" t="s">
        <v>215</v>
      </c>
      <c r="S4419" s="1" t="s">
        <v>5</v>
      </c>
      <c r="T4419" s="1">
        <v>45542.543668981481</v>
      </c>
      <c r="U4419" s="1">
        <v>45542.580092592594</v>
      </c>
      <c r="V4419" t="s">
        <v>120</v>
      </c>
      <c r="W4419" t="s">
        <v>608</v>
      </c>
      <c r="X4419" t="s">
        <v>174</v>
      </c>
      <c r="Y4419" t="s">
        <v>123</v>
      </c>
      <c r="Z4419">
        <v>129488059</v>
      </c>
      <c r="AA4419" s="50">
        <v>47130782</v>
      </c>
      <c r="AB4419" t="s">
        <v>124</v>
      </c>
      <c r="AC4419" s="51">
        <v>52.45</v>
      </c>
    </row>
    <row r="4420" spans="1:29" x14ac:dyDescent="0.25">
      <c r="A4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0" s="4" t="str">
        <f>VLOOKUP(P4420,Lookup!$A$1:$D$19,4,0)</f>
        <v>Central Valley</v>
      </c>
      <c r="C4420" s="4" t="str">
        <f>VLOOKUP(P4420,Lookup!$A$1:$E$19,5,0)</f>
        <v>Region 5</v>
      </c>
      <c r="D4420" s="4" t="str">
        <f>VLOOKUP(P4420,Lookup!$A$1:$B$19,2,0)</f>
        <v>YO</v>
      </c>
      <c r="E4420" s="4" t="str">
        <f>IF(AND((Data[[#This Row],[Min Notif Date]]&gt;$G$3),Data[[#This Row],[Min Notif Date]]&lt;$F$3),"Last Week","No")</f>
        <v>No</v>
      </c>
      <c r="F4420" s="4" t="str">
        <f>VLOOKUP(MONTH(Data[[#This Row],[Min Notif Date]]),Lookup!$G$1:$H$12,2,0)</f>
        <v>6. Jun</v>
      </c>
      <c r="G4420" s="4" t="str">
        <f t="shared" si="68"/>
        <v/>
      </c>
      <c r="H4420" s="4" t="str">
        <f>IF(AND(Data[[#This Row],[Min Notif Time]]&gt;6,Data[[#This Row],[Min Notif Time]]&lt;17),"Business Hours","Non-Business Hours")</f>
        <v>Non-Business Hours</v>
      </c>
      <c r="I4420" s="4" t="str" cm="1">
        <f t="array" ref="I4420">IFERROR(VLOOKUP(Data[[#This Row],[Min Notif Date]],Lookup!$N$1:$P$11,2,0),_xlfn.IFS(VLOOKUP(WEEKDAY(Data[[#This Row],[Min Notif Date]],2),Lookup!$J$1:$L$7,3,0)="Weekend","Weekend",VLOOKUP(WEEKDAY(Data[[#This Row],[Min Notif Date]],2),Lookup!$J$1:$L$7,3,0)="Weekday","Weekday"))</f>
        <v>Weekday</v>
      </c>
      <c r="J4420" s="4" t="str">
        <f>VLOOKUP(WEEKDAY(Data[[#This Row],[Min Notif Date]],2),Lookup!$J$1:$K$7,2,0)</f>
        <v>3. Wed</v>
      </c>
      <c r="K4420" s="37">
        <f>ROUNDDOWN(Data[[#This Row],[PGE Notified Time]],0)</f>
        <v>45448</v>
      </c>
      <c r="L4420" s="4">
        <f>HOUR(Data[[#This Row],[PGE Notified Time]])</f>
        <v>19</v>
      </c>
      <c r="M4420">
        <v>108551</v>
      </c>
      <c r="N4420" t="s">
        <v>1020</v>
      </c>
      <c r="O4420" t="s">
        <v>57</v>
      </c>
      <c r="P4420" t="s">
        <v>197</v>
      </c>
      <c r="Q4420" s="44" t="s">
        <v>422</v>
      </c>
      <c r="R4420" t="s">
        <v>513</v>
      </c>
      <c r="S4420" s="1">
        <v>45448.79351851852</v>
      </c>
      <c r="T4420" s="1">
        <v>45448.796099537038</v>
      </c>
      <c r="U4420" s="1">
        <v>45448.829861111109</v>
      </c>
      <c r="V4420" t="s">
        <v>120</v>
      </c>
      <c r="W4420" t="s">
        <v>121</v>
      </c>
      <c r="X4420" t="s">
        <v>633</v>
      </c>
      <c r="Y4420" t="s">
        <v>123</v>
      </c>
      <c r="Z4420">
        <v>129029945</v>
      </c>
      <c r="AA4420" s="50">
        <v>47089205</v>
      </c>
      <c r="AB4420" t="s">
        <v>124</v>
      </c>
      <c r="AC4420" s="51">
        <v>52.333333332999999</v>
      </c>
    </row>
    <row r="4421" spans="1:29" x14ac:dyDescent="0.25">
      <c r="A4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1" s="4" t="str">
        <f>VLOOKUP(P4421,Lookup!$A$1:$D$19,4,0)</f>
        <v>Bay Area</v>
      </c>
      <c r="C4421" s="4" t="str">
        <f>VLOOKUP(P4421,Lookup!$A$1:$E$19,5,0)</f>
        <v>Region 3</v>
      </c>
      <c r="D4421" s="4" t="str">
        <f>VLOOKUP(P4421,Lookup!$A$1:$B$19,2,0)</f>
        <v>EB</v>
      </c>
      <c r="E4421" s="4" t="str">
        <f>IF(AND((Data[[#This Row],[Min Notif Date]]&gt;$G$3),Data[[#This Row],[Min Notif Date]]&lt;$F$3),"Last Week","No")</f>
        <v>No</v>
      </c>
      <c r="F4421" s="4" t="str">
        <f>VLOOKUP(MONTH(Data[[#This Row],[Min Notif Date]]),Lookup!$G$1:$H$12,2,0)</f>
        <v>3. Mar</v>
      </c>
      <c r="G4421" s="4" t="str">
        <f t="shared" ref="G4421:G4484" si="69">IF(AC4421&lt;0,"Negative","")</f>
        <v/>
      </c>
      <c r="H4421" s="4" t="str">
        <f>IF(AND(Data[[#This Row],[Min Notif Time]]&gt;6,Data[[#This Row],[Min Notif Time]]&lt;17),"Business Hours","Non-Business Hours")</f>
        <v>Business Hours</v>
      </c>
      <c r="I4421" s="4" t="str" cm="1">
        <f t="array" ref="I4421">IFERROR(VLOOKUP(Data[[#This Row],[Min Notif Date]],Lookup!$N$1:$P$11,2,0),_xlfn.IFS(VLOOKUP(WEEKDAY(Data[[#This Row],[Min Notif Date]],2),Lookup!$J$1:$L$7,3,0)="Weekend","Weekend",VLOOKUP(WEEKDAY(Data[[#This Row],[Min Notif Date]],2),Lookup!$J$1:$L$7,3,0)="Weekday","Weekday"))</f>
        <v>Weekday</v>
      </c>
      <c r="J4421" s="4" t="str">
        <f>VLOOKUP(WEEKDAY(Data[[#This Row],[Min Notif Date]],2),Lookup!$J$1:$K$7,2,0)</f>
        <v>2. Tue</v>
      </c>
      <c r="K4421" s="37">
        <f>ROUNDDOWN(Data[[#This Row],[PGE Notified Time]],0)</f>
        <v>45377</v>
      </c>
      <c r="L4421" s="4">
        <f>HOUR(Data[[#This Row],[PGE Notified Time]])</f>
        <v>12</v>
      </c>
      <c r="M4421">
        <v>105786</v>
      </c>
      <c r="O4421" t="s">
        <v>117</v>
      </c>
      <c r="P4421" t="s">
        <v>118</v>
      </c>
      <c r="Q4421" s="44" t="s">
        <v>117</v>
      </c>
      <c r="R4421" t="s">
        <v>147</v>
      </c>
      <c r="S4421" s="1" t="s">
        <v>5</v>
      </c>
      <c r="T4421" s="1">
        <v>45377.526192129626</v>
      </c>
      <c r="U4421" s="1">
        <v>45377.5625</v>
      </c>
      <c r="V4421" t="s">
        <v>120</v>
      </c>
      <c r="W4421" t="s">
        <v>608</v>
      </c>
      <c r="X4421" t="s">
        <v>122</v>
      </c>
      <c r="Y4421" t="s">
        <v>123</v>
      </c>
      <c r="Z4421">
        <v>128370684</v>
      </c>
      <c r="AA4421" s="50">
        <v>47042914</v>
      </c>
      <c r="AB4421" t="s">
        <v>124</v>
      </c>
      <c r="AC4421" s="51">
        <v>52.283333333000002</v>
      </c>
    </row>
    <row r="4422" spans="1:29" x14ac:dyDescent="0.25">
      <c r="A4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2" s="4" t="str">
        <f>VLOOKUP(P4422,Lookup!$A$1:$D$19,4,0)</f>
        <v>Central Valley</v>
      </c>
      <c r="C4422" s="4" t="str">
        <f>VLOOKUP(P4422,Lookup!$A$1:$E$19,5,0)</f>
        <v>Region 5</v>
      </c>
      <c r="D4422" s="4" t="str">
        <f>VLOOKUP(P4422,Lookup!$A$1:$B$19,2,0)</f>
        <v>KE</v>
      </c>
      <c r="E4422" s="4" t="str">
        <f>IF(AND((Data[[#This Row],[Min Notif Date]]&gt;$G$3),Data[[#This Row],[Min Notif Date]]&lt;$F$3),"Last Week","No")</f>
        <v>No</v>
      </c>
      <c r="F4422" s="4" t="str">
        <f>VLOOKUP(MONTH(Data[[#This Row],[Min Notif Date]]),Lookup!$G$1:$H$12,2,0)</f>
        <v>9. Sep</v>
      </c>
      <c r="G4422" s="4" t="str">
        <f t="shared" si="69"/>
        <v/>
      </c>
      <c r="H4422" s="4" t="str">
        <f>IF(AND(Data[[#This Row],[Min Notif Time]]&gt;6,Data[[#This Row],[Min Notif Time]]&lt;17),"Business Hours","Non-Business Hours")</f>
        <v>Business Hours</v>
      </c>
      <c r="I4422" s="4" t="str" cm="1">
        <f t="array" ref="I4422">IFERROR(VLOOKUP(Data[[#This Row],[Min Notif Date]],Lookup!$N$1:$P$11,2,0),_xlfn.IFS(VLOOKUP(WEEKDAY(Data[[#This Row],[Min Notif Date]],2),Lookup!$J$1:$L$7,3,0)="Weekend","Weekend",VLOOKUP(WEEKDAY(Data[[#This Row],[Min Notif Date]],2),Lookup!$J$1:$L$7,3,0)="Weekday","Weekday"))</f>
        <v>Weekday</v>
      </c>
      <c r="J4422" s="4" t="str">
        <f>VLOOKUP(WEEKDAY(Data[[#This Row],[Min Notif Date]],2),Lookup!$J$1:$K$7,2,0)</f>
        <v>4. Thu</v>
      </c>
      <c r="K4422" s="37">
        <f>ROUNDDOWN(Data[[#This Row],[PGE Notified Time]],0)</f>
        <v>45561</v>
      </c>
      <c r="L4422" s="4">
        <f>HOUR(Data[[#This Row],[PGE Notified Time]])</f>
        <v>10</v>
      </c>
      <c r="M4422">
        <v>112994</v>
      </c>
      <c r="O4422" t="s">
        <v>117</v>
      </c>
      <c r="P4422" t="s">
        <v>290</v>
      </c>
      <c r="Q4422" s="44" t="s">
        <v>117</v>
      </c>
      <c r="R4422" t="s">
        <v>147</v>
      </c>
      <c r="S4422" s="1" t="s">
        <v>5</v>
      </c>
      <c r="T4422" s="1">
        <v>45561.41883101852</v>
      </c>
      <c r="U4422" s="1">
        <v>45561.455127314817</v>
      </c>
      <c r="V4422" t="s">
        <v>120</v>
      </c>
      <c r="W4422" t="s">
        <v>608</v>
      </c>
      <c r="X4422" t="s">
        <v>318</v>
      </c>
      <c r="Y4422" t="s">
        <v>123</v>
      </c>
      <c r="Z4422">
        <v>129591118</v>
      </c>
      <c r="AA4422" s="50">
        <v>47146500</v>
      </c>
      <c r="AB4422" t="s">
        <v>124</v>
      </c>
      <c r="AC4422" s="51">
        <v>52.266666667000003</v>
      </c>
    </row>
    <row r="4423" spans="1:29" x14ac:dyDescent="0.25">
      <c r="A4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3" s="4" t="str">
        <f>VLOOKUP(P4423,Lookup!$A$1:$D$19,4,0)</f>
        <v>Bay Area</v>
      </c>
      <c r="C4423" s="4" t="str">
        <f>VLOOKUP(P4423,Lookup!$A$1:$E$19,5,0)</f>
        <v>Region 3</v>
      </c>
      <c r="D4423" s="4" t="str">
        <f>VLOOKUP(P4423,Lookup!$A$1:$B$19,2,0)</f>
        <v>DI</v>
      </c>
      <c r="E4423" s="4" t="str">
        <f>IF(AND((Data[[#This Row],[Min Notif Date]]&gt;$G$3),Data[[#This Row],[Min Notif Date]]&lt;$F$3),"Last Week","No")</f>
        <v>No</v>
      </c>
      <c r="F4423" s="4" t="str">
        <f>VLOOKUP(MONTH(Data[[#This Row],[Min Notif Date]]),Lookup!$G$1:$H$12,2,0)</f>
        <v>8. Aug</v>
      </c>
      <c r="G4423" s="4" t="str">
        <f t="shared" si="69"/>
        <v/>
      </c>
      <c r="H4423" s="4" t="str">
        <f>IF(AND(Data[[#This Row],[Min Notif Time]]&gt;6,Data[[#This Row],[Min Notif Time]]&lt;17),"Business Hours","Non-Business Hours")</f>
        <v>Business Hours</v>
      </c>
      <c r="I4423" s="4" t="str" cm="1">
        <f t="array" ref="I4423">IFERROR(VLOOKUP(Data[[#This Row],[Min Notif Date]],Lookup!$N$1:$P$11,2,0),_xlfn.IFS(VLOOKUP(WEEKDAY(Data[[#This Row],[Min Notif Date]],2),Lookup!$J$1:$L$7,3,0)="Weekend","Weekend",VLOOKUP(WEEKDAY(Data[[#This Row],[Min Notif Date]],2),Lookup!$J$1:$L$7,3,0)="Weekday","Weekday"))</f>
        <v>Weekday</v>
      </c>
      <c r="J4423" s="4" t="str">
        <f>VLOOKUP(WEEKDAY(Data[[#This Row],[Min Notif Date]],2),Lookup!$J$1:$K$7,2,0)</f>
        <v>1. Mon</v>
      </c>
      <c r="K4423" s="37">
        <f>ROUNDDOWN(Data[[#This Row],[PGE Notified Time]],0)</f>
        <v>45516</v>
      </c>
      <c r="L4423" s="4">
        <f>HOUR(Data[[#This Row],[PGE Notified Time]])</f>
        <v>10</v>
      </c>
      <c r="M4423">
        <v>111237</v>
      </c>
      <c r="N4423" t="s">
        <v>1021</v>
      </c>
      <c r="O4423" t="s">
        <v>117</v>
      </c>
      <c r="P4423" t="s">
        <v>141</v>
      </c>
      <c r="Q4423" s="44" t="s">
        <v>117</v>
      </c>
      <c r="R4423" t="s">
        <v>147</v>
      </c>
      <c r="S4423" s="1">
        <v>45516.422442129631</v>
      </c>
      <c r="T4423" s="1">
        <v>45516.42633101852</v>
      </c>
      <c r="U4423" s="1">
        <v>45516.458726851852</v>
      </c>
      <c r="V4423" t="s">
        <v>120</v>
      </c>
      <c r="W4423" t="s">
        <v>608</v>
      </c>
      <c r="X4423" t="s">
        <v>194</v>
      </c>
      <c r="Y4423" t="s">
        <v>123</v>
      </c>
      <c r="Z4423">
        <v>129372294</v>
      </c>
      <c r="AA4423" s="50">
        <v>47123306</v>
      </c>
      <c r="AB4423" t="s">
        <v>124</v>
      </c>
      <c r="AC4423" s="51">
        <v>52.25</v>
      </c>
    </row>
    <row r="4424" spans="1:29" x14ac:dyDescent="0.25">
      <c r="A4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4" s="4" t="str">
        <f>VLOOKUP(P4424,Lookup!$A$1:$D$19,4,0)</f>
        <v>South Bay</v>
      </c>
      <c r="C4424" s="4" t="str">
        <f>VLOOKUP(P4424,Lookup!$A$1:$E$19,5,0)</f>
        <v>Region 4</v>
      </c>
      <c r="D4424" s="4" t="str">
        <f>VLOOKUP(P4424,Lookup!$A$1:$B$19,2,0)</f>
        <v>CC</v>
      </c>
      <c r="E4424" s="4" t="str">
        <f>IF(AND((Data[[#This Row],[Min Notif Date]]&gt;$G$3),Data[[#This Row],[Min Notif Date]]&lt;$F$3),"Last Week","No")</f>
        <v>No</v>
      </c>
      <c r="F4424" s="4" t="str">
        <f>VLOOKUP(MONTH(Data[[#This Row],[Min Notif Date]]),Lookup!$G$1:$H$12,2,0)</f>
        <v>2. Feb</v>
      </c>
      <c r="G4424" s="4" t="str">
        <f t="shared" si="69"/>
        <v/>
      </c>
      <c r="H4424" s="4" t="str">
        <f>IF(AND(Data[[#This Row],[Min Notif Time]]&gt;6,Data[[#This Row],[Min Notif Time]]&lt;17),"Business Hours","Non-Business Hours")</f>
        <v>Business Hours</v>
      </c>
      <c r="I4424" s="4" t="str" cm="1">
        <f t="array" ref="I4424">IFERROR(VLOOKUP(Data[[#This Row],[Min Notif Date]],Lookup!$N$1:$P$11,2,0),_xlfn.IFS(VLOOKUP(WEEKDAY(Data[[#This Row],[Min Notif Date]],2),Lookup!$J$1:$L$7,3,0)="Weekend","Weekend",VLOOKUP(WEEKDAY(Data[[#This Row],[Min Notif Date]],2),Lookup!$J$1:$L$7,3,0)="Weekday","Weekday"))</f>
        <v>Weekday</v>
      </c>
      <c r="J4424" s="4" t="str">
        <f>VLOOKUP(WEEKDAY(Data[[#This Row],[Min Notif Date]],2),Lookup!$J$1:$K$7,2,0)</f>
        <v>3. Wed</v>
      </c>
      <c r="K4424" s="37">
        <f>ROUNDDOWN(Data[[#This Row],[PGE Notified Time]],0)</f>
        <v>45336</v>
      </c>
      <c r="L4424" s="4">
        <f>HOUR(Data[[#This Row],[PGE Notified Time]])</f>
        <v>9</v>
      </c>
      <c r="M4424">
        <v>104142</v>
      </c>
      <c r="O4424" t="s">
        <v>117</v>
      </c>
      <c r="P4424" t="s">
        <v>134</v>
      </c>
      <c r="Q4424" s="44" t="s">
        <v>117</v>
      </c>
      <c r="R4424" t="s">
        <v>119</v>
      </c>
      <c r="S4424" s="1" t="s">
        <v>5</v>
      </c>
      <c r="T4424" s="1">
        <v>45336.383159722223</v>
      </c>
      <c r="U4424" s="1">
        <v>45336.419444444444</v>
      </c>
      <c r="V4424" t="s">
        <v>120</v>
      </c>
      <c r="W4424" t="s">
        <v>608</v>
      </c>
      <c r="X4424" t="s">
        <v>720</v>
      </c>
      <c r="Y4424" t="s">
        <v>123</v>
      </c>
      <c r="Z4424">
        <v>128172420</v>
      </c>
      <c r="AA4424" s="50">
        <v>47030705</v>
      </c>
      <c r="AB4424" t="s">
        <v>124</v>
      </c>
      <c r="AC4424" s="51">
        <v>52.25</v>
      </c>
    </row>
    <row r="4425" spans="1:29" x14ac:dyDescent="0.25">
      <c r="A4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5" s="4" t="str">
        <f>VLOOKUP(P4425,Lookup!$A$1:$D$19,4,0)</f>
        <v>Bay Area</v>
      </c>
      <c r="C4425" s="4" t="str">
        <f>VLOOKUP(P4425,Lookup!$A$1:$E$19,5,0)</f>
        <v>Region 3</v>
      </c>
      <c r="D4425" s="4" t="str">
        <f>VLOOKUP(P4425,Lookup!$A$1:$B$19,2,0)</f>
        <v>DI</v>
      </c>
      <c r="E4425" s="4" t="str">
        <f>IF(AND((Data[[#This Row],[Min Notif Date]]&gt;$G$3),Data[[#This Row],[Min Notif Date]]&lt;$F$3),"Last Week","No")</f>
        <v>No</v>
      </c>
      <c r="F4425" s="4" t="str">
        <f>VLOOKUP(MONTH(Data[[#This Row],[Min Notif Date]]),Lookup!$G$1:$H$12,2,0)</f>
        <v>10. Oct</v>
      </c>
      <c r="G4425" s="4" t="str">
        <f t="shared" si="69"/>
        <v/>
      </c>
      <c r="H4425" s="4" t="str">
        <f>IF(AND(Data[[#This Row],[Min Notif Time]]&gt;6,Data[[#This Row],[Min Notif Time]]&lt;17),"Business Hours","Non-Business Hours")</f>
        <v>Business Hours</v>
      </c>
      <c r="I4425" s="4" t="str" cm="1">
        <f t="array" ref="I4425">IFERROR(VLOOKUP(Data[[#This Row],[Min Notif Date]],Lookup!$N$1:$P$11,2,0),_xlfn.IFS(VLOOKUP(WEEKDAY(Data[[#This Row],[Min Notif Date]],2),Lookup!$J$1:$L$7,3,0)="Weekend","Weekend",VLOOKUP(WEEKDAY(Data[[#This Row],[Min Notif Date]],2),Lookup!$J$1:$L$7,3,0)="Weekday","Weekday"))</f>
        <v>Weekday</v>
      </c>
      <c r="J4425" s="4" t="str">
        <f>VLOOKUP(WEEKDAY(Data[[#This Row],[Min Notif Date]],2),Lookup!$J$1:$K$7,2,0)</f>
        <v>3. Wed</v>
      </c>
      <c r="K4425" s="37">
        <f>ROUNDDOWN(Data[[#This Row],[PGE Notified Time]],0)</f>
        <v>45588</v>
      </c>
      <c r="L4425" s="4">
        <f>HOUR(Data[[#This Row],[PGE Notified Time]])</f>
        <v>15</v>
      </c>
      <c r="M4425">
        <v>113999</v>
      </c>
      <c r="N4425">
        <v>1803920868</v>
      </c>
      <c r="O4425" t="s">
        <v>57</v>
      </c>
      <c r="P4425" t="s">
        <v>141</v>
      </c>
      <c r="Q4425" s="44" t="s">
        <v>259</v>
      </c>
      <c r="R4425" t="s">
        <v>119</v>
      </c>
      <c r="S4425" s="1">
        <v>45588.641550925924</v>
      </c>
      <c r="T4425" s="1">
        <v>45588.642106481479</v>
      </c>
      <c r="U4425" s="1">
        <v>45588.677777777775</v>
      </c>
      <c r="V4425" t="s">
        <v>120</v>
      </c>
      <c r="W4425" t="s">
        <v>121</v>
      </c>
      <c r="X4425" t="s">
        <v>194</v>
      </c>
      <c r="Y4425" t="s">
        <v>123</v>
      </c>
      <c r="Z4425">
        <v>129722656</v>
      </c>
      <c r="AA4425" s="50">
        <v>47161657</v>
      </c>
      <c r="AB4425" t="s">
        <v>124</v>
      </c>
      <c r="AC4425" s="51">
        <v>52.166666667000001</v>
      </c>
    </row>
    <row r="4426" spans="1:29" x14ac:dyDescent="0.25">
      <c r="A4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6" s="4" t="str">
        <f>VLOOKUP(P4426,Lookup!$A$1:$D$19,4,0)</f>
        <v>Bay Area</v>
      </c>
      <c r="C4426" s="4" t="str">
        <f>VLOOKUP(P4426,Lookup!$A$1:$E$19,5,0)</f>
        <v>Region 3</v>
      </c>
      <c r="D4426" s="4" t="str">
        <f>VLOOKUP(P4426,Lookup!$A$1:$B$19,2,0)</f>
        <v>PN</v>
      </c>
      <c r="E4426" s="4" t="str">
        <f>IF(AND((Data[[#This Row],[Min Notif Date]]&gt;$G$3),Data[[#This Row],[Min Notif Date]]&lt;$F$3),"Last Week","No")</f>
        <v>No</v>
      </c>
      <c r="F4426" s="4" t="str">
        <f>VLOOKUP(MONTH(Data[[#This Row],[Min Notif Date]]),Lookup!$G$1:$H$12,2,0)</f>
        <v>7. Jul</v>
      </c>
      <c r="G4426" s="4" t="str">
        <f t="shared" si="69"/>
        <v/>
      </c>
      <c r="H4426" s="4" t="str">
        <f>IF(AND(Data[[#This Row],[Min Notif Time]]&gt;6,Data[[#This Row],[Min Notif Time]]&lt;17),"Business Hours","Non-Business Hours")</f>
        <v>Business Hours</v>
      </c>
      <c r="I4426" s="4" t="str" cm="1">
        <f t="array" ref="I4426">IFERROR(VLOOKUP(Data[[#This Row],[Min Notif Date]],Lookup!$N$1:$P$11,2,0),_xlfn.IFS(VLOOKUP(WEEKDAY(Data[[#This Row],[Min Notif Date]],2),Lookup!$J$1:$L$7,3,0)="Weekend","Weekend",VLOOKUP(WEEKDAY(Data[[#This Row],[Min Notif Date]],2),Lookup!$J$1:$L$7,3,0)="Weekday","Weekday"))</f>
        <v>Weekday</v>
      </c>
      <c r="J4426" s="4" t="str">
        <f>VLOOKUP(WEEKDAY(Data[[#This Row],[Min Notif Date]],2),Lookup!$J$1:$K$7,2,0)</f>
        <v>2. Tue</v>
      </c>
      <c r="K4426" s="37">
        <f>ROUNDDOWN(Data[[#This Row],[PGE Notified Time]],0)</f>
        <v>45482</v>
      </c>
      <c r="L4426" s="4">
        <f>HOUR(Data[[#This Row],[PGE Notified Time]])</f>
        <v>9</v>
      </c>
      <c r="M4426">
        <v>109902</v>
      </c>
      <c r="O4426" t="s">
        <v>117</v>
      </c>
      <c r="P4426" t="s">
        <v>165</v>
      </c>
      <c r="Q4426" s="44" t="s">
        <v>117</v>
      </c>
      <c r="R4426" t="s">
        <v>119</v>
      </c>
      <c r="S4426" s="1" t="s">
        <v>5</v>
      </c>
      <c r="T4426" s="1">
        <v>45482.415358796294</v>
      </c>
      <c r="U4426" s="1">
        <v>45482.451550925929</v>
      </c>
      <c r="V4426" t="s">
        <v>120</v>
      </c>
      <c r="W4426" t="s">
        <v>608</v>
      </c>
      <c r="X4426" t="s">
        <v>374</v>
      </c>
      <c r="Y4426" t="s">
        <v>123</v>
      </c>
      <c r="Z4426">
        <v>129192292</v>
      </c>
      <c r="AA4426" s="50">
        <v>47113288</v>
      </c>
      <c r="AB4426" t="s">
        <v>124</v>
      </c>
      <c r="AC4426" s="51">
        <v>52.116666666999997</v>
      </c>
    </row>
    <row r="4427" spans="1:29" x14ac:dyDescent="0.25">
      <c r="A4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7" s="4" t="str">
        <f>VLOOKUP(P4427,Lookup!$A$1:$D$19,4,0)</f>
        <v>South Bay</v>
      </c>
      <c r="C4427" s="4" t="str">
        <f>VLOOKUP(P4427,Lookup!$A$1:$E$19,5,0)</f>
        <v>Region 4</v>
      </c>
      <c r="D4427" s="4" t="str">
        <f>VLOOKUP(P4427,Lookup!$A$1:$B$19,2,0)</f>
        <v>SJ</v>
      </c>
      <c r="E4427" s="4" t="str">
        <f>IF(AND((Data[[#This Row],[Min Notif Date]]&gt;$G$3),Data[[#This Row],[Min Notif Date]]&lt;$F$3),"Last Week","No")</f>
        <v>No</v>
      </c>
      <c r="F4427" s="4" t="str">
        <f>VLOOKUP(MONTH(Data[[#This Row],[Min Notif Date]]),Lookup!$G$1:$H$12,2,0)</f>
        <v>9. Sep</v>
      </c>
      <c r="G4427" s="4" t="str">
        <f t="shared" si="69"/>
        <v/>
      </c>
      <c r="H4427" s="4" t="str">
        <f>IF(AND(Data[[#This Row],[Min Notif Time]]&gt;6,Data[[#This Row],[Min Notif Time]]&lt;17),"Business Hours","Non-Business Hours")</f>
        <v>Business Hours</v>
      </c>
      <c r="I4427" s="4" t="str" cm="1">
        <f t="array" ref="I4427">IFERROR(VLOOKUP(Data[[#This Row],[Min Notif Date]],Lookup!$N$1:$P$11,2,0),_xlfn.IFS(VLOOKUP(WEEKDAY(Data[[#This Row],[Min Notif Date]],2),Lookup!$J$1:$L$7,3,0)="Weekend","Weekend",VLOOKUP(WEEKDAY(Data[[#This Row],[Min Notif Date]],2),Lookup!$J$1:$L$7,3,0)="Weekday","Weekday"))</f>
        <v>Weekday</v>
      </c>
      <c r="J4427" s="4" t="str">
        <f>VLOOKUP(WEEKDAY(Data[[#This Row],[Min Notif Date]],2),Lookup!$J$1:$K$7,2,0)</f>
        <v>2. Tue</v>
      </c>
      <c r="K4427" s="37">
        <f>ROUNDDOWN(Data[[#This Row],[PGE Notified Time]],0)</f>
        <v>45559</v>
      </c>
      <c r="L4427" s="4">
        <f>HOUR(Data[[#This Row],[PGE Notified Time]])</f>
        <v>10</v>
      </c>
      <c r="M4427">
        <v>112897</v>
      </c>
      <c r="O4427" t="s">
        <v>117</v>
      </c>
      <c r="P4427" t="s">
        <v>145</v>
      </c>
      <c r="Q4427" s="44" t="s">
        <v>117</v>
      </c>
      <c r="R4427" t="s">
        <v>147</v>
      </c>
      <c r="S4427" s="1" t="s">
        <v>5</v>
      </c>
      <c r="T4427" s="1">
        <v>45559.420104166667</v>
      </c>
      <c r="U4427" s="1">
        <v>45559.456250000003</v>
      </c>
      <c r="V4427" t="s">
        <v>120</v>
      </c>
      <c r="W4427" t="s">
        <v>608</v>
      </c>
      <c r="X4427" t="s">
        <v>146</v>
      </c>
      <c r="Y4427" t="s">
        <v>123</v>
      </c>
      <c r="AA4427" s="50"/>
      <c r="AB4427" t="s">
        <v>124</v>
      </c>
      <c r="AC4427" s="51">
        <v>52.05</v>
      </c>
    </row>
    <row r="4428" spans="1:29" x14ac:dyDescent="0.25">
      <c r="A4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28" s="4" t="str">
        <f>VLOOKUP(P4428,Lookup!$A$1:$D$19,4,0)</f>
        <v>South Bay</v>
      </c>
      <c r="C4428" s="4" t="str">
        <f>VLOOKUP(P4428,Lookup!$A$1:$E$19,5,0)</f>
        <v>Region 4</v>
      </c>
      <c r="D4428" s="4" t="str">
        <f>VLOOKUP(P4428,Lookup!$A$1:$B$19,2,0)</f>
        <v>DA</v>
      </c>
      <c r="E4428" s="4" t="str">
        <f>IF(AND((Data[[#This Row],[Min Notif Date]]&gt;$G$3),Data[[#This Row],[Min Notif Date]]&lt;$F$3),"Last Week","No")</f>
        <v>No</v>
      </c>
      <c r="F4428" s="4" t="str">
        <f>VLOOKUP(MONTH(Data[[#This Row],[Min Notif Date]]),Lookup!$G$1:$H$12,2,0)</f>
        <v>5. May</v>
      </c>
      <c r="G4428" s="4" t="str">
        <f t="shared" si="69"/>
        <v/>
      </c>
      <c r="H4428" s="4" t="str">
        <f>IF(AND(Data[[#This Row],[Min Notif Time]]&gt;6,Data[[#This Row],[Min Notif Time]]&lt;17),"Business Hours","Non-Business Hours")</f>
        <v>Business Hours</v>
      </c>
      <c r="I4428" s="4" t="str" cm="1">
        <f t="array" ref="I4428">IFERROR(VLOOKUP(Data[[#This Row],[Min Notif Date]],Lookup!$N$1:$P$11,2,0),_xlfn.IFS(VLOOKUP(WEEKDAY(Data[[#This Row],[Min Notif Date]],2),Lookup!$J$1:$L$7,3,0)="Weekend","Weekend",VLOOKUP(WEEKDAY(Data[[#This Row],[Min Notif Date]],2),Lookup!$J$1:$L$7,3,0)="Weekday","Weekday"))</f>
        <v>Weekday</v>
      </c>
      <c r="J4428" s="4" t="str">
        <f>VLOOKUP(WEEKDAY(Data[[#This Row],[Min Notif Date]],2),Lookup!$J$1:$K$7,2,0)</f>
        <v>5. Fri</v>
      </c>
      <c r="K4428" s="37">
        <f>ROUNDDOWN(Data[[#This Row],[PGE Notified Time]],0)</f>
        <v>45436</v>
      </c>
      <c r="L4428" s="4">
        <f>HOUR(Data[[#This Row],[PGE Notified Time]])</f>
        <v>8</v>
      </c>
      <c r="M4428">
        <v>108058</v>
      </c>
      <c r="N4428" t="s">
        <v>1022</v>
      </c>
      <c r="O4428" t="s">
        <v>52</v>
      </c>
      <c r="P4428" t="s">
        <v>163</v>
      </c>
      <c r="Q4428" s="44" t="s">
        <v>259</v>
      </c>
      <c r="R4428" t="s">
        <v>125</v>
      </c>
      <c r="S4428" s="1">
        <v>45436.361076388886</v>
      </c>
      <c r="T4428" s="1">
        <v>45436.361435185187</v>
      </c>
      <c r="U4428" s="1">
        <v>45436.397222222222</v>
      </c>
      <c r="V4428" t="s">
        <v>120</v>
      </c>
      <c r="W4428" t="s">
        <v>608</v>
      </c>
      <c r="X4428" t="s">
        <v>180</v>
      </c>
      <c r="Y4428" t="s">
        <v>123</v>
      </c>
      <c r="Z4428">
        <v>128886391</v>
      </c>
      <c r="AA4428" s="50">
        <v>47079546</v>
      </c>
      <c r="AB4428" t="s">
        <v>124</v>
      </c>
      <c r="AC4428" s="51">
        <v>52.05</v>
      </c>
    </row>
    <row r="4429" spans="1:29" x14ac:dyDescent="0.25">
      <c r="A4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9" s="4" t="str">
        <f>VLOOKUP(P4429,Lookup!$A$1:$D$19,4,0)</f>
        <v>Central Valley</v>
      </c>
      <c r="C4429" s="4" t="str">
        <f>VLOOKUP(P4429,Lookup!$A$1:$E$19,5,0)</f>
        <v>Region 5</v>
      </c>
      <c r="D4429" s="4" t="str">
        <f>VLOOKUP(P4429,Lookup!$A$1:$B$19,2,0)</f>
        <v>FR</v>
      </c>
      <c r="E4429" s="4" t="str">
        <f>IF(AND((Data[[#This Row],[Min Notif Date]]&gt;$G$3),Data[[#This Row],[Min Notif Date]]&lt;$F$3),"Last Week","No")</f>
        <v>No</v>
      </c>
      <c r="F4429" s="4" t="str">
        <f>VLOOKUP(MONTH(Data[[#This Row],[Min Notif Date]]),Lookup!$G$1:$H$12,2,0)</f>
        <v>2. Feb</v>
      </c>
      <c r="G4429" s="4" t="str">
        <f t="shared" si="69"/>
        <v/>
      </c>
      <c r="H4429" s="4" t="str">
        <f>IF(AND(Data[[#This Row],[Min Notif Time]]&gt;6,Data[[#This Row],[Min Notif Time]]&lt;17),"Business Hours","Non-Business Hours")</f>
        <v>Business Hours</v>
      </c>
      <c r="I4429" s="4" t="str" cm="1">
        <f t="array" ref="I4429">IFERROR(VLOOKUP(Data[[#This Row],[Min Notif Date]],Lookup!$N$1:$P$11,2,0),_xlfn.IFS(VLOOKUP(WEEKDAY(Data[[#This Row],[Min Notif Date]],2),Lookup!$J$1:$L$7,3,0)="Weekend","Weekend",VLOOKUP(WEEKDAY(Data[[#This Row],[Min Notif Date]],2),Lookup!$J$1:$L$7,3,0)="Weekday","Weekday"))</f>
        <v>Weekday</v>
      </c>
      <c r="J4429" s="4" t="str">
        <f>VLOOKUP(WEEKDAY(Data[[#This Row],[Min Notif Date]],2),Lookup!$J$1:$K$7,2,0)</f>
        <v>5. Fri</v>
      </c>
      <c r="K4429" s="37">
        <f>ROUNDDOWN(Data[[#This Row],[PGE Notified Time]],0)</f>
        <v>45324</v>
      </c>
      <c r="L4429" s="4">
        <f>HOUR(Data[[#This Row],[PGE Notified Time]])</f>
        <v>7</v>
      </c>
      <c r="M4429">
        <v>103608</v>
      </c>
      <c r="N4429">
        <v>7246241546</v>
      </c>
      <c r="O4429" t="s">
        <v>57</v>
      </c>
      <c r="P4429" t="s">
        <v>136</v>
      </c>
      <c r="Q4429" s="44" t="s">
        <v>422</v>
      </c>
      <c r="R4429" t="s">
        <v>147</v>
      </c>
      <c r="S4429" s="1">
        <v>45324.320810185185</v>
      </c>
      <c r="T4429" s="1">
        <v>45324.323113425926</v>
      </c>
      <c r="U4429" s="1">
        <v>45324.356944444444</v>
      </c>
      <c r="V4429" t="s">
        <v>120</v>
      </c>
      <c r="W4429" t="s">
        <v>121</v>
      </c>
      <c r="X4429" t="s">
        <v>335</v>
      </c>
      <c r="Y4429" t="s">
        <v>123</v>
      </c>
      <c r="Z4429">
        <v>128123577</v>
      </c>
      <c r="AA4429" s="50">
        <v>46176797</v>
      </c>
      <c r="AB4429" t="s">
        <v>124</v>
      </c>
      <c r="AC4429" s="51">
        <v>52.033333333000002</v>
      </c>
    </row>
    <row r="4430" spans="1:29" x14ac:dyDescent="0.25">
      <c r="A4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0" s="4" t="str">
        <f>VLOOKUP(P4430,Lookup!$A$1:$D$19,4,0)</f>
        <v>Central Valley</v>
      </c>
      <c r="C4430" s="4" t="str">
        <f>VLOOKUP(P4430,Lookup!$A$1:$E$19,5,0)</f>
        <v>Region 5</v>
      </c>
      <c r="D4430" s="4" t="str">
        <f>VLOOKUP(P4430,Lookup!$A$1:$B$19,2,0)</f>
        <v>YO</v>
      </c>
      <c r="E4430" s="4" t="str">
        <f>IF(AND((Data[[#This Row],[Min Notif Date]]&gt;$G$3),Data[[#This Row],[Min Notif Date]]&lt;$F$3),"Last Week","No")</f>
        <v>No</v>
      </c>
      <c r="F4430" s="4" t="str">
        <f>VLOOKUP(MONTH(Data[[#This Row],[Min Notif Date]]),Lookup!$G$1:$H$12,2,0)</f>
        <v>4. Apr</v>
      </c>
      <c r="G4430" s="4" t="str">
        <f t="shared" si="69"/>
        <v/>
      </c>
      <c r="H4430" s="4" t="str">
        <f>IF(AND(Data[[#This Row],[Min Notif Time]]&gt;6,Data[[#This Row],[Min Notif Time]]&lt;17),"Business Hours","Non-Business Hours")</f>
        <v>Business Hours</v>
      </c>
      <c r="I4430" s="4" t="str" cm="1">
        <f t="array" ref="I4430">IFERROR(VLOOKUP(Data[[#This Row],[Min Notif Date]],Lookup!$N$1:$P$11,2,0),_xlfn.IFS(VLOOKUP(WEEKDAY(Data[[#This Row],[Min Notif Date]],2),Lookup!$J$1:$L$7,3,0)="Weekend","Weekend",VLOOKUP(WEEKDAY(Data[[#This Row],[Min Notif Date]],2),Lookup!$J$1:$L$7,3,0)="Weekday","Weekday"))</f>
        <v>Weekday</v>
      </c>
      <c r="J4430" s="4" t="str">
        <f>VLOOKUP(WEEKDAY(Data[[#This Row],[Min Notif Date]],2),Lookup!$J$1:$K$7,2,0)</f>
        <v>5. Fri</v>
      </c>
      <c r="K4430" s="37">
        <f>ROUNDDOWN(Data[[#This Row],[PGE Notified Time]],0)</f>
        <v>45408</v>
      </c>
      <c r="L4430" s="4">
        <f>HOUR(Data[[#This Row],[PGE Notified Time]])</f>
        <v>12</v>
      </c>
      <c r="M4430">
        <v>107027</v>
      </c>
      <c r="O4430" t="s">
        <v>117</v>
      </c>
      <c r="P4430" t="s">
        <v>197</v>
      </c>
      <c r="Q4430" s="44" t="s">
        <v>117</v>
      </c>
      <c r="R4430" t="s">
        <v>119</v>
      </c>
      <c r="S4430" s="1" t="s">
        <v>5</v>
      </c>
      <c r="T4430" s="1">
        <v>45408.526932870373</v>
      </c>
      <c r="U4430" s="1">
        <v>45408.562997685185</v>
      </c>
      <c r="V4430" t="s">
        <v>120</v>
      </c>
      <c r="W4430" t="s">
        <v>608</v>
      </c>
      <c r="X4430" t="s">
        <v>198</v>
      </c>
      <c r="Y4430" t="s">
        <v>123</v>
      </c>
      <c r="Z4430" t="s">
        <v>1023</v>
      </c>
      <c r="AA4430" s="50" t="s">
        <v>1024</v>
      </c>
      <c r="AB4430" t="s">
        <v>124</v>
      </c>
      <c r="AC4430" s="51">
        <v>51.933333333</v>
      </c>
    </row>
    <row r="4431" spans="1:29" x14ac:dyDescent="0.25">
      <c r="A4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1" s="4" t="str">
        <f>VLOOKUP(P4431,Lookup!$A$1:$D$19,4,0)</f>
        <v>South Bay</v>
      </c>
      <c r="C4431" s="4" t="str">
        <f>VLOOKUP(P4431,Lookup!$A$1:$E$19,5,0)</f>
        <v>Region 4</v>
      </c>
      <c r="D4431" s="4" t="str">
        <f>VLOOKUP(P4431,Lookup!$A$1:$B$19,2,0)</f>
        <v>SJ</v>
      </c>
      <c r="E4431" s="4" t="str">
        <f>IF(AND((Data[[#This Row],[Min Notif Date]]&gt;$G$3),Data[[#This Row],[Min Notif Date]]&lt;$F$3),"Last Week","No")</f>
        <v>No</v>
      </c>
      <c r="F4431" s="4" t="str">
        <f>VLOOKUP(MONTH(Data[[#This Row],[Min Notif Date]]),Lookup!$G$1:$H$12,2,0)</f>
        <v>6. Jun</v>
      </c>
      <c r="G4431" s="4" t="str">
        <f t="shared" si="69"/>
        <v/>
      </c>
      <c r="H4431" s="4" t="str">
        <f>IF(AND(Data[[#This Row],[Min Notif Time]]&gt;6,Data[[#This Row],[Min Notif Time]]&lt;17),"Business Hours","Non-Business Hours")</f>
        <v>Business Hours</v>
      </c>
      <c r="I4431" s="4" t="str" cm="1">
        <f t="array" ref="I4431">IFERROR(VLOOKUP(Data[[#This Row],[Min Notif Date]],Lookup!$N$1:$P$11,2,0),_xlfn.IFS(VLOOKUP(WEEKDAY(Data[[#This Row],[Min Notif Date]],2),Lookup!$J$1:$L$7,3,0)="Weekend","Weekend",VLOOKUP(WEEKDAY(Data[[#This Row],[Min Notif Date]],2),Lookup!$J$1:$L$7,3,0)="Weekday","Weekday"))</f>
        <v>Weekday</v>
      </c>
      <c r="J4431" s="4" t="str">
        <f>VLOOKUP(WEEKDAY(Data[[#This Row],[Min Notif Date]],2),Lookup!$J$1:$K$7,2,0)</f>
        <v>2. Tue</v>
      </c>
      <c r="K4431" s="37">
        <f>ROUNDDOWN(Data[[#This Row],[PGE Notified Time]],0)</f>
        <v>45468</v>
      </c>
      <c r="L4431" s="4">
        <f>HOUR(Data[[#This Row],[PGE Notified Time]])</f>
        <v>14</v>
      </c>
      <c r="M4431">
        <v>109372</v>
      </c>
      <c r="N4431" t="s">
        <v>1025</v>
      </c>
      <c r="O4431" t="s">
        <v>117</v>
      </c>
      <c r="P4431" t="s">
        <v>145</v>
      </c>
      <c r="Q4431" s="44" t="s">
        <v>117</v>
      </c>
      <c r="R4431" t="s">
        <v>147</v>
      </c>
      <c r="S4431" s="1">
        <v>45468.610046296293</v>
      </c>
      <c r="T4431" s="1">
        <v>45468.613900462966</v>
      </c>
      <c r="U4431" s="1">
        <v>45468.646099537036</v>
      </c>
      <c r="V4431" t="s">
        <v>120</v>
      </c>
      <c r="W4431" t="s">
        <v>608</v>
      </c>
      <c r="X4431" t="s">
        <v>146</v>
      </c>
      <c r="Y4431" t="s">
        <v>123</v>
      </c>
      <c r="AA4431" s="50"/>
      <c r="AB4431" t="s">
        <v>124</v>
      </c>
      <c r="AC4431" s="51">
        <v>51.916666667000001</v>
      </c>
    </row>
    <row r="4432" spans="1:29" x14ac:dyDescent="0.25">
      <c r="A4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32" s="4" t="str">
        <f>VLOOKUP(P4432,Lookup!$A$1:$D$19,4,0)</f>
        <v>North Valley</v>
      </c>
      <c r="C4432" s="4" t="str">
        <f>VLOOKUP(P4432,Lookup!$A$1:$E$19,5,0)</f>
        <v>Region 2</v>
      </c>
      <c r="D4432" s="4" t="str">
        <f>VLOOKUP(P4432,Lookup!$A$1:$B$19,2,0)</f>
        <v>SA</v>
      </c>
      <c r="E4432" s="4" t="str">
        <f>IF(AND((Data[[#This Row],[Min Notif Date]]&gt;$G$3),Data[[#This Row],[Min Notif Date]]&lt;$F$3),"Last Week","No")</f>
        <v>No</v>
      </c>
      <c r="F4432" s="4" t="str">
        <f>VLOOKUP(MONTH(Data[[#This Row],[Min Notif Date]]),Lookup!$G$1:$H$12,2,0)</f>
        <v>6. Jun</v>
      </c>
      <c r="G4432" s="4" t="str">
        <f t="shared" si="69"/>
        <v/>
      </c>
      <c r="H4432" s="4" t="str">
        <f>IF(AND(Data[[#This Row],[Min Notif Time]]&gt;6,Data[[#This Row],[Min Notif Time]]&lt;17),"Business Hours","Non-Business Hours")</f>
        <v>Business Hours</v>
      </c>
      <c r="I4432" s="4" t="str" cm="1">
        <f t="array" ref="I4432">IFERROR(VLOOKUP(Data[[#This Row],[Min Notif Date]],Lookup!$N$1:$P$11,2,0),_xlfn.IFS(VLOOKUP(WEEKDAY(Data[[#This Row],[Min Notif Date]],2),Lookup!$J$1:$L$7,3,0)="Weekend","Weekend",VLOOKUP(WEEKDAY(Data[[#This Row],[Min Notif Date]],2),Lookup!$J$1:$L$7,3,0)="Weekday","Weekday"))</f>
        <v>Weekday</v>
      </c>
      <c r="J4432" s="4" t="str">
        <f>VLOOKUP(WEEKDAY(Data[[#This Row],[Min Notif Date]],2),Lookup!$J$1:$K$7,2,0)</f>
        <v>2. Tue</v>
      </c>
      <c r="K4432" s="37">
        <f>ROUNDDOWN(Data[[#This Row],[PGE Notified Time]],0)</f>
        <v>45454</v>
      </c>
      <c r="L4432" s="4">
        <f>HOUR(Data[[#This Row],[PGE Notified Time]])</f>
        <v>9</v>
      </c>
      <c r="M4432">
        <v>108772</v>
      </c>
      <c r="N4432">
        <v>4535371197</v>
      </c>
      <c r="O4432" t="s">
        <v>57</v>
      </c>
      <c r="P4432" t="s">
        <v>175</v>
      </c>
      <c r="Q4432" s="44" t="s">
        <v>259</v>
      </c>
      <c r="R4432" t="s">
        <v>119</v>
      </c>
      <c r="S4432" s="1">
        <v>45454.403541666667</v>
      </c>
      <c r="T4432" s="1">
        <v>45454.404317129629</v>
      </c>
      <c r="U4432" s="1">
        <v>45454.439583333333</v>
      </c>
      <c r="V4432" t="s">
        <v>120</v>
      </c>
      <c r="W4432" t="s">
        <v>121</v>
      </c>
      <c r="X4432" t="s">
        <v>177</v>
      </c>
      <c r="Y4432" t="s">
        <v>123</v>
      </c>
      <c r="Z4432">
        <v>129058293</v>
      </c>
      <c r="AA4432" s="50">
        <v>47092280</v>
      </c>
      <c r="AB4432" t="s">
        <v>124</v>
      </c>
      <c r="AC4432" s="51">
        <v>51.9</v>
      </c>
    </row>
    <row r="4433" spans="1:29" x14ac:dyDescent="0.25">
      <c r="A4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33" s="4" t="str">
        <f>VLOOKUP(P4433,Lookup!$A$1:$D$19,4,0)</f>
        <v>North Valley</v>
      </c>
      <c r="C4433" s="4" t="str">
        <f>VLOOKUP(P4433,Lookup!$A$1:$E$19,5,0)</f>
        <v>Region 2</v>
      </c>
      <c r="D4433" s="4" t="str">
        <f>VLOOKUP(P4433,Lookup!$A$1:$B$19,2,0)</f>
        <v>SA</v>
      </c>
      <c r="E4433" s="4" t="str">
        <f>IF(AND((Data[[#This Row],[Min Notif Date]]&gt;$G$3),Data[[#This Row],[Min Notif Date]]&lt;$F$3),"Last Week","No")</f>
        <v>No</v>
      </c>
      <c r="F4433" s="4" t="str">
        <f>VLOOKUP(MONTH(Data[[#This Row],[Min Notif Date]]),Lookup!$G$1:$H$12,2,0)</f>
        <v>4. Apr</v>
      </c>
      <c r="G4433" s="4" t="str">
        <f t="shared" si="69"/>
        <v/>
      </c>
      <c r="H4433" s="4" t="str">
        <f>IF(AND(Data[[#This Row],[Min Notif Time]]&gt;6,Data[[#This Row],[Min Notif Time]]&lt;17),"Business Hours","Non-Business Hours")</f>
        <v>Business Hours</v>
      </c>
      <c r="I4433" s="4" t="str" cm="1">
        <f t="array" ref="I4433">IFERROR(VLOOKUP(Data[[#This Row],[Min Notif Date]],Lookup!$N$1:$P$11,2,0),_xlfn.IFS(VLOOKUP(WEEKDAY(Data[[#This Row],[Min Notif Date]],2),Lookup!$J$1:$L$7,3,0)="Weekend","Weekend",VLOOKUP(WEEKDAY(Data[[#This Row],[Min Notif Date]],2),Lookup!$J$1:$L$7,3,0)="Weekday","Weekday"))</f>
        <v>Weekend</v>
      </c>
      <c r="J4433" s="4" t="str">
        <f>VLOOKUP(WEEKDAY(Data[[#This Row],[Min Notif Date]],2),Lookup!$J$1:$K$7,2,0)</f>
        <v>6. Sat</v>
      </c>
      <c r="K4433" s="37">
        <f>ROUNDDOWN(Data[[#This Row],[PGE Notified Time]],0)</f>
        <v>45402</v>
      </c>
      <c r="L4433" s="4">
        <f>HOUR(Data[[#This Row],[PGE Notified Time]])</f>
        <v>13</v>
      </c>
      <c r="M4433">
        <v>106798</v>
      </c>
      <c r="N4433">
        <v>4705127833</v>
      </c>
      <c r="O4433" t="s">
        <v>57</v>
      </c>
      <c r="P4433" t="s">
        <v>175</v>
      </c>
      <c r="Q4433" s="44" t="s">
        <v>259</v>
      </c>
      <c r="R4433" t="s">
        <v>119</v>
      </c>
      <c r="S4433" s="1">
        <v>45402.554247685184</v>
      </c>
      <c r="T4433" s="1">
        <v>45402.555289351854</v>
      </c>
      <c r="U4433" s="1">
        <v>45402.590277777781</v>
      </c>
      <c r="V4433" t="s">
        <v>120</v>
      </c>
      <c r="W4433" t="s">
        <v>121</v>
      </c>
      <c r="X4433" t="s">
        <v>177</v>
      </c>
      <c r="Y4433" t="s">
        <v>123</v>
      </c>
      <c r="Z4433">
        <v>128609193</v>
      </c>
      <c r="AA4433" s="50">
        <v>47061722</v>
      </c>
      <c r="AB4433" t="s">
        <v>124</v>
      </c>
      <c r="AC4433" s="51">
        <v>51.883333333000003</v>
      </c>
    </row>
    <row r="4434" spans="1:29" x14ac:dyDescent="0.25">
      <c r="A4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34" s="4" t="str">
        <f>VLOOKUP(P4434,Lookup!$A$1:$D$19,4,0)</f>
        <v>North Valley</v>
      </c>
      <c r="C4434" s="4" t="str">
        <f>VLOOKUP(P4434,Lookup!$A$1:$E$19,5,0)</f>
        <v>Region 2</v>
      </c>
      <c r="D4434" s="4" t="str">
        <f>VLOOKUP(P4434,Lookup!$A$1:$B$19,2,0)</f>
        <v>SA</v>
      </c>
      <c r="E4434" s="4" t="str">
        <f>IF(AND((Data[[#This Row],[Min Notif Date]]&gt;$G$3),Data[[#This Row],[Min Notif Date]]&lt;$F$3),"Last Week","No")</f>
        <v>No</v>
      </c>
      <c r="F4434" s="4" t="str">
        <f>VLOOKUP(MONTH(Data[[#This Row],[Min Notif Date]]),Lookup!$G$1:$H$12,2,0)</f>
        <v>8. Aug</v>
      </c>
      <c r="G4434" s="4" t="str">
        <f t="shared" si="69"/>
        <v/>
      </c>
      <c r="H4434" s="4" t="str">
        <f>IF(AND(Data[[#This Row],[Min Notif Time]]&gt;6,Data[[#This Row],[Min Notif Time]]&lt;17),"Business Hours","Non-Business Hours")</f>
        <v>Business Hours</v>
      </c>
      <c r="I4434" s="4" t="str" cm="1">
        <f t="array" ref="I4434">IFERROR(VLOOKUP(Data[[#This Row],[Min Notif Date]],Lookup!$N$1:$P$11,2,0),_xlfn.IFS(VLOOKUP(WEEKDAY(Data[[#This Row],[Min Notif Date]],2),Lookup!$J$1:$L$7,3,0)="Weekend","Weekend",VLOOKUP(WEEKDAY(Data[[#This Row],[Min Notif Date]],2),Lookup!$J$1:$L$7,3,0)="Weekday","Weekday"))</f>
        <v>Weekend</v>
      </c>
      <c r="J4434" s="4" t="str">
        <f>VLOOKUP(WEEKDAY(Data[[#This Row],[Min Notif Date]],2),Lookup!$J$1:$K$7,2,0)</f>
        <v>6. Sat</v>
      </c>
      <c r="K4434" s="37">
        <f>ROUNDDOWN(Data[[#This Row],[PGE Notified Time]],0)</f>
        <v>45507</v>
      </c>
      <c r="L4434" s="4">
        <f>HOUR(Data[[#This Row],[PGE Notified Time]])</f>
        <v>11</v>
      </c>
      <c r="M4434">
        <v>110926</v>
      </c>
      <c r="N4434" t="s">
        <v>1026</v>
      </c>
      <c r="O4434" t="s">
        <v>57</v>
      </c>
      <c r="P4434" t="s">
        <v>175</v>
      </c>
      <c r="Q4434" s="44" t="s">
        <v>259</v>
      </c>
      <c r="R4434" t="s">
        <v>119</v>
      </c>
      <c r="S4434" s="1">
        <v>45507.470925925925</v>
      </c>
      <c r="T4434" s="1">
        <v>45507.472569444442</v>
      </c>
      <c r="U4434" s="1">
        <v>45507.506944444445</v>
      </c>
      <c r="V4434" t="s">
        <v>120</v>
      </c>
      <c r="W4434" t="s">
        <v>121</v>
      </c>
      <c r="X4434" t="s">
        <v>344</v>
      </c>
      <c r="Y4434" t="s">
        <v>123</v>
      </c>
      <c r="AA4434" s="50"/>
      <c r="AB4434" t="s">
        <v>124</v>
      </c>
      <c r="AC4434" s="51">
        <v>51.866666666999997</v>
      </c>
    </row>
    <row r="4435" spans="1:29" x14ac:dyDescent="0.25">
      <c r="A4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5" s="4" t="str">
        <f>VLOOKUP(P4435,Lookup!$A$1:$D$19,4,0)</f>
        <v>North Coast</v>
      </c>
      <c r="C4435" s="4" t="str">
        <f>VLOOKUP(P4435,Lookup!$A$1:$E$19,5,0)</f>
        <v>Region 1</v>
      </c>
      <c r="D4435" s="4" t="str">
        <f>VLOOKUP(P4435,Lookup!$A$1:$B$19,2,0)</f>
        <v>NB</v>
      </c>
      <c r="E4435" s="4" t="str">
        <f>IF(AND((Data[[#This Row],[Min Notif Date]]&gt;$G$3),Data[[#This Row],[Min Notif Date]]&lt;$F$3),"Last Week","No")</f>
        <v>No</v>
      </c>
      <c r="F4435" s="4" t="str">
        <f>VLOOKUP(MONTH(Data[[#This Row],[Min Notif Date]]),Lookup!$G$1:$H$12,2,0)</f>
        <v>7. Jul</v>
      </c>
      <c r="G4435" s="4" t="str">
        <f t="shared" si="69"/>
        <v/>
      </c>
      <c r="H4435" s="4" t="str">
        <f>IF(AND(Data[[#This Row],[Min Notif Time]]&gt;6,Data[[#This Row],[Min Notif Time]]&lt;17),"Business Hours","Non-Business Hours")</f>
        <v>Business Hours</v>
      </c>
      <c r="I4435" s="4" t="str" cm="1">
        <f t="array" ref="I4435">IFERROR(VLOOKUP(Data[[#This Row],[Min Notif Date]],Lookup!$N$1:$P$11,2,0),_xlfn.IFS(VLOOKUP(WEEKDAY(Data[[#This Row],[Min Notif Date]],2),Lookup!$J$1:$L$7,3,0)="Weekend","Weekend",VLOOKUP(WEEKDAY(Data[[#This Row],[Min Notif Date]],2),Lookup!$J$1:$L$7,3,0)="Weekday","Weekday"))</f>
        <v>Weekday</v>
      </c>
      <c r="J4435" s="4" t="str">
        <f>VLOOKUP(WEEKDAY(Data[[#This Row],[Min Notif Date]],2),Lookup!$J$1:$K$7,2,0)</f>
        <v>5. Fri</v>
      </c>
      <c r="K4435" s="37">
        <f>ROUNDDOWN(Data[[#This Row],[PGE Notified Time]],0)</f>
        <v>45478</v>
      </c>
      <c r="L4435" s="4">
        <f>HOUR(Data[[#This Row],[PGE Notified Time]])</f>
        <v>11</v>
      </c>
      <c r="M4435">
        <v>109783</v>
      </c>
      <c r="O4435" t="s">
        <v>117</v>
      </c>
      <c r="P4435" t="s">
        <v>126</v>
      </c>
      <c r="Q4435" s="44" t="s">
        <v>117</v>
      </c>
      <c r="R4435" t="s">
        <v>147</v>
      </c>
      <c r="S4435" s="1" t="s">
        <v>5</v>
      </c>
      <c r="T4435" s="1">
        <v>45478.462581018517</v>
      </c>
      <c r="U4435" s="1">
        <v>45478.49858796296</v>
      </c>
      <c r="V4435" t="s">
        <v>120</v>
      </c>
      <c r="W4435" t="s">
        <v>608</v>
      </c>
      <c r="X4435" t="s">
        <v>179</v>
      </c>
      <c r="Y4435" t="s">
        <v>123</v>
      </c>
      <c r="Z4435">
        <v>129173553</v>
      </c>
      <c r="AA4435" s="50">
        <v>47111301</v>
      </c>
      <c r="AB4435" t="s">
        <v>124</v>
      </c>
      <c r="AC4435" s="51">
        <v>51.85</v>
      </c>
    </row>
    <row r="4436" spans="1:29" x14ac:dyDescent="0.25">
      <c r="A4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6" s="4" t="str">
        <f>VLOOKUP(P4436,Lookup!$A$1:$D$19,4,0)</f>
        <v>South Bay</v>
      </c>
      <c r="C4436" s="4" t="str">
        <f>VLOOKUP(P4436,Lookup!$A$1:$E$19,5,0)</f>
        <v>Region 4</v>
      </c>
      <c r="D4436" s="4" t="str">
        <f>VLOOKUP(P4436,Lookup!$A$1:$B$19,2,0)</f>
        <v>SJ</v>
      </c>
      <c r="E4436" s="4" t="str">
        <f>IF(AND((Data[[#This Row],[Min Notif Date]]&gt;$G$3),Data[[#This Row],[Min Notif Date]]&lt;$F$3),"Last Week","No")</f>
        <v>No</v>
      </c>
      <c r="F4436" s="4" t="str">
        <f>VLOOKUP(MONTH(Data[[#This Row],[Min Notif Date]]),Lookup!$G$1:$H$12,2,0)</f>
        <v>6. Jun</v>
      </c>
      <c r="G4436" s="4" t="str">
        <f t="shared" si="69"/>
        <v/>
      </c>
      <c r="H4436" s="4" t="str">
        <f>IF(AND(Data[[#This Row],[Min Notif Time]]&gt;6,Data[[#This Row],[Min Notif Time]]&lt;17),"Business Hours","Non-Business Hours")</f>
        <v>Business Hours</v>
      </c>
      <c r="I4436" s="4" t="str" cm="1">
        <f t="array" ref="I4436">IFERROR(VLOOKUP(Data[[#This Row],[Min Notif Date]],Lookup!$N$1:$P$11,2,0),_xlfn.IFS(VLOOKUP(WEEKDAY(Data[[#This Row],[Min Notif Date]],2),Lookup!$J$1:$L$7,3,0)="Weekend","Weekend",VLOOKUP(WEEKDAY(Data[[#This Row],[Min Notif Date]],2),Lookup!$J$1:$L$7,3,0)="Weekday","Weekday"))</f>
        <v>Weekday</v>
      </c>
      <c r="J4436" s="4" t="str">
        <f>VLOOKUP(WEEKDAY(Data[[#This Row],[Min Notif Date]],2),Lookup!$J$1:$K$7,2,0)</f>
        <v>5. Fri</v>
      </c>
      <c r="K4436" s="37">
        <f>ROUNDDOWN(Data[[#This Row],[PGE Notified Time]],0)</f>
        <v>45464</v>
      </c>
      <c r="L4436" s="4">
        <f>HOUR(Data[[#This Row],[PGE Notified Time]])</f>
        <v>12</v>
      </c>
      <c r="M4436">
        <v>109210</v>
      </c>
      <c r="O4436" t="s">
        <v>117</v>
      </c>
      <c r="P4436" t="s">
        <v>145</v>
      </c>
      <c r="Q4436" s="44" t="s">
        <v>117</v>
      </c>
      <c r="R4436" t="s">
        <v>147</v>
      </c>
      <c r="S4436" s="1" t="s">
        <v>5</v>
      </c>
      <c r="T4436" s="1">
        <v>45464.505671296298</v>
      </c>
      <c r="U4436" s="1">
        <v>45464.541666666664</v>
      </c>
      <c r="V4436" t="s">
        <v>120</v>
      </c>
      <c r="W4436" t="s">
        <v>608</v>
      </c>
      <c r="X4436" t="s">
        <v>146</v>
      </c>
      <c r="Y4436" t="s">
        <v>123</v>
      </c>
      <c r="Z4436">
        <v>129109970</v>
      </c>
      <c r="AA4436" s="50">
        <v>47100850</v>
      </c>
      <c r="AB4436" t="s">
        <v>124</v>
      </c>
      <c r="AC4436" s="51">
        <v>51.833333332999999</v>
      </c>
    </row>
    <row r="4437" spans="1:29" x14ac:dyDescent="0.25">
      <c r="A4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7" s="4" t="str">
        <f>VLOOKUP(P4437,Lookup!$A$1:$D$19,4,0)</f>
        <v>Bay Area</v>
      </c>
      <c r="C4437" s="4" t="str">
        <f>VLOOKUP(P4437,Lookup!$A$1:$E$19,5,0)</f>
        <v>Region 3</v>
      </c>
      <c r="D4437" s="4" t="str">
        <f>VLOOKUP(P4437,Lookup!$A$1:$B$19,2,0)</f>
        <v>MI</v>
      </c>
      <c r="E4437" s="4" t="str">
        <f>IF(AND((Data[[#This Row],[Min Notif Date]]&gt;$G$3),Data[[#This Row],[Min Notif Date]]&lt;$F$3),"Last Week","No")</f>
        <v>No</v>
      </c>
      <c r="F4437" s="4" t="str">
        <f>VLOOKUP(MONTH(Data[[#This Row],[Min Notif Date]]),Lookup!$G$1:$H$12,2,0)</f>
        <v>4. Apr</v>
      </c>
      <c r="G4437" s="4" t="str">
        <f t="shared" si="69"/>
        <v/>
      </c>
      <c r="H4437" s="4" t="str">
        <f>IF(AND(Data[[#This Row],[Min Notif Time]]&gt;6,Data[[#This Row],[Min Notif Time]]&lt;17),"Business Hours","Non-Business Hours")</f>
        <v>Business Hours</v>
      </c>
      <c r="I4437" s="4" t="str" cm="1">
        <f t="array" ref="I4437">IFERROR(VLOOKUP(Data[[#This Row],[Min Notif Date]],Lookup!$N$1:$P$11,2,0),_xlfn.IFS(VLOOKUP(WEEKDAY(Data[[#This Row],[Min Notif Date]],2),Lookup!$J$1:$L$7,3,0)="Weekend","Weekend",VLOOKUP(WEEKDAY(Data[[#This Row],[Min Notif Date]],2),Lookup!$J$1:$L$7,3,0)="Weekday","Weekday"))</f>
        <v>Weekday</v>
      </c>
      <c r="J4437" s="4" t="str">
        <f>VLOOKUP(WEEKDAY(Data[[#This Row],[Min Notif Date]],2),Lookup!$J$1:$K$7,2,0)</f>
        <v>3. Wed</v>
      </c>
      <c r="K4437" s="37">
        <f>ROUNDDOWN(Data[[#This Row],[PGE Notified Time]],0)</f>
        <v>45406</v>
      </c>
      <c r="L4437" s="4">
        <f>HOUR(Data[[#This Row],[PGE Notified Time]])</f>
        <v>10</v>
      </c>
      <c r="M4437">
        <v>106931</v>
      </c>
      <c r="O4437" t="s">
        <v>117</v>
      </c>
      <c r="P4437" t="s">
        <v>154</v>
      </c>
      <c r="Q4437" s="44" t="s">
        <v>117</v>
      </c>
      <c r="R4437" t="s">
        <v>147</v>
      </c>
      <c r="S4437" s="1" t="s">
        <v>5</v>
      </c>
      <c r="T4437" s="1">
        <v>45406.443483796298</v>
      </c>
      <c r="U4437" s="1">
        <v>45406.479479166665</v>
      </c>
      <c r="V4437" t="s">
        <v>120</v>
      </c>
      <c r="W4437" t="s">
        <v>608</v>
      </c>
      <c r="X4437" t="s">
        <v>325</v>
      </c>
      <c r="Y4437" t="s">
        <v>123</v>
      </c>
      <c r="Z4437">
        <v>128649378</v>
      </c>
      <c r="AA4437" s="50">
        <v>47062399</v>
      </c>
      <c r="AB4437" t="s">
        <v>124</v>
      </c>
      <c r="AC4437" s="51">
        <v>51.833333332999999</v>
      </c>
    </row>
    <row r="4438" spans="1:29" x14ac:dyDescent="0.25">
      <c r="A4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8" s="4" t="str">
        <f>VLOOKUP(P4438,Lookup!$A$1:$D$19,4,0)</f>
        <v>Bay Area</v>
      </c>
      <c r="C4438" s="4" t="str">
        <f>VLOOKUP(P4438,Lookup!$A$1:$E$19,5,0)</f>
        <v>Region 3</v>
      </c>
      <c r="D4438" s="4" t="str">
        <f>VLOOKUP(P4438,Lookup!$A$1:$B$19,2,0)</f>
        <v>DI</v>
      </c>
      <c r="E4438" s="4" t="str">
        <f>IF(AND((Data[[#This Row],[Min Notif Date]]&gt;$G$3),Data[[#This Row],[Min Notif Date]]&lt;$F$3),"Last Week","No")</f>
        <v>No</v>
      </c>
      <c r="F4438" s="4" t="str">
        <f>VLOOKUP(MONTH(Data[[#This Row],[Min Notif Date]]),Lookup!$G$1:$H$12,2,0)</f>
        <v>1. Jan</v>
      </c>
      <c r="G4438" s="4" t="str">
        <f t="shared" si="69"/>
        <v/>
      </c>
      <c r="H4438" s="4" t="str">
        <f>IF(AND(Data[[#This Row],[Min Notif Time]]&gt;6,Data[[#This Row],[Min Notif Time]]&lt;17),"Business Hours","Non-Business Hours")</f>
        <v>Business Hours</v>
      </c>
      <c r="I4438" s="4" t="str" cm="1">
        <f t="array" ref="I4438">IFERROR(VLOOKUP(Data[[#This Row],[Min Notif Date]],Lookup!$N$1:$P$11,2,0),_xlfn.IFS(VLOOKUP(WEEKDAY(Data[[#This Row],[Min Notif Date]],2),Lookup!$J$1:$L$7,3,0)="Weekend","Weekend",VLOOKUP(WEEKDAY(Data[[#This Row],[Min Notif Date]],2),Lookup!$J$1:$L$7,3,0)="Weekday","Weekday"))</f>
        <v>Weekday</v>
      </c>
      <c r="J4438" s="4" t="str">
        <f>VLOOKUP(WEEKDAY(Data[[#This Row],[Min Notif Date]],2),Lookup!$J$1:$K$7,2,0)</f>
        <v>2. Tue</v>
      </c>
      <c r="K4438" s="37">
        <f>ROUNDDOWN(Data[[#This Row],[PGE Notified Time]],0)</f>
        <v>45307</v>
      </c>
      <c r="L4438" s="4">
        <f>HOUR(Data[[#This Row],[PGE Notified Time]])</f>
        <v>12</v>
      </c>
      <c r="M4438">
        <v>103030</v>
      </c>
      <c r="O4438" t="s">
        <v>117</v>
      </c>
      <c r="P4438" t="s">
        <v>141</v>
      </c>
      <c r="Q4438" s="44" t="s">
        <v>117</v>
      </c>
      <c r="R4438" t="s">
        <v>147</v>
      </c>
      <c r="S4438" s="1" t="s">
        <v>5</v>
      </c>
      <c r="T4438" s="1">
        <v>45307.505960648145</v>
      </c>
      <c r="U4438" s="1">
        <v>45307.541944444441</v>
      </c>
      <c r="V4438" t="s">
        <v>120</v>
      </c>
      <c r="W4438" t="s">
        <v>608</v>
      </c>
      <c r="X4438" t="s">
        <v>219</v>
      </c>
      <c r="Y4438" t="s">
        <v>123</v>
      </c>
      <c r="Z4438">
        <v>128046321</v>
      </c>
      <c r="AA4438" s="50">
        <v>46156242</v>
      </c>
      <c r="AB4438" t="s">
        <v>124</v>
      </c>
      <c r="AC4438" s="51">
        <v>51.816666667</v>
      </c>
    </row>
    <row r="4439" spans="1:29" x14ac:dyDescent="0.25">
      <c r="A4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39" s="4" t="str">
        <f>VLOOKUP(P4439,Lookup!$A$1:$D$19,4,0)</f>
        <v>North Coast</v>
      </c>
      <c r="C4439" s="4" t="str">
        <f>VLOOKUP(P4439,Lookup!$A$1:$E$19,5,0)</f>
        <v>Region 1</v>
      </c>
      <c r="D4439" s="4" t="str">
        <f>VLOOKUP(P4439,Lookup!$A$1:$B$19,2,0)</f>
        <v>SO</v>
      </c>
      <c r="E4439" s="4" t="str">
        <f>IF(AND((Data[[#This Row],[Min Notif Date]]&gt;$G$3),Data[[#This Row],[Min Notif Date]]&lt;$F$3),"Last Week","No")</f>
        <v>No</v>
      </c>
      <c r="F4439" s="4" t="str">
        <f>VLOOKUP(MONTH(Data[[#This Row],[Min Notif Date]]),Lookup!$G$1:$H$12,2,0)</f>
        <v>7. Jul</v>
      </c>
      <c r="G4439" s="4" t="str">
        <f t="shared" si="69"/>
        <v/>
      </c>
      <c r="H4439" s="4" t="str">
        <f>IF(AND(Data[[#This Row],[Min Notif Time]]&gt;6,Data[[#This Row],[Min Notif Time]]&lt;17),"Business Hours","Non-Business Hours")</f>
        <v>Business Hours</v>
      </c>
      <c r="I4439" s="4" t="str" cm="1">
        <f t="array" ref="I4439">IFERROR(VLOOKUP(Data[[#This Row],[Min Notif Date]],Lookup!$N$1:$P$11,2,0),_xlfn.IFS(VLOOKUP(WEEKDAY(Data[[#This Row],[Min Notif Date]],2),Lookup!$J$1:$L$7,3,0)="Weekend","Weekend",VLOOKUP(WEEKDAY(Data[[#This Row],[Min Notif Date]],2),Lookup!$J$1:$L$7,3,0)="Weekday","Weekday"))</f>
        <v>Weekday</v>
      </c>
      <c r="J4439" s="4" t="str">
        <f>VLOOKUP(WEEKDAY(Data[[#This Row],[Min Notif Date]],2),Lookup!$J$1:$K$7,2,0)</f>
        <v>3. Wed</v>
      </c>
      <c r="K4439" s="37">
        <f>ROUNDDOWN(Data[[#This Row],[PGE Notified Time]],0)</f>
        <v>45483</v>
      </c>
      <c r="L4439" s="4">
        <f>HOUR(Data[[#This Row],[PGE Notified Time]])</f>
        <v>12</v>
      </c>
      <c r="M4439">
        <v>109976</v>
      </c>
      <c r="N4439">
        <v>4187661400</v>
      </c>
      <c r="O4439" t="s">
        <v>57</v>
      </c>
      <c r="P4439" t="s">
        <v>130</v>
      </c>
      <c r="Q4439" s="44" t="s">
        <v>259</v>
      </c>
      <c r="R4439" t="s">
        <v>119</v>
      </c>
      <c r="S4439" s="1">
        <v>45483.495324074072</v>
      </c>
      <c r="T4439" s="1">
        <v>45483.533576388887</v>
      </c>
      <c r="U4439" s="1">
        <v>45483.53125</v>
      </c>
      <c r="V4439" t="s">
        <v>120</v>
      </c>
      <c r="W4439" t="s">
        <v>121</v>
      </c>
      <c r="X4439" t="s">
        <v>158</v>
      </c>
      <c r="Y4439" t="s">
        <v>123</v>
      </c>
      <c r="Z4439">
        <v>129205658</v>
      </c>
      <c r="AA4439" s="50">
        <v>47113853</v>
      </c>
      <c r="AB4439" t="s">
        <v>124</v>
      </c>
      <c r="AC4439" s="51">
        <v>51.733333332999997</v>
      </c>
    </row>
    <row r="4440" spans="1:29" x14ac:dyDescent="0.25">
      <c r="A4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0" s="4" t="str">
        <f>VLOOKUP(P4440,Lookup!$A$1:$D$19,4,0)</f>
        <v>North Valley</v>
      </c>
      <c r="C4440" s="4" t="str">
        <f>VLOOKUP(P4440,Lookup!$A$1:$E$19,5,0)</f>
        <v>Region 2</v>
      </c>
      <c r="D4440" s="4" t="str">
        <f>VLOOKUP(P4440,Lookup!$A$1:$B$19,2,0)</f>
        <v>SA</v>
      </c>
      <c r="E4440" s="4" t="str">
        <f>IF(AND((Data[[#This Row],[Min Notif Date]]&gt;$G$3),Data[[#This Row],[Min Notif Date]]&lt;$F$3),"Last Week","No")</f>
        <v>No</v>
      </c>
      <c r="F4440" s="4" t="str">
        <f>VLOOKUP(MONTH(Data[[#This Row],[Min Notif Date]]),Lookup!$G$1:$H$12,2,0)</f>
        <v>11. Nov</v>
      </c>
      <c r="G4440" s="4" t="str">
        <f t="shared" si="69"/>
        <v/>
      </c>
      <c r="H4440" s="4" t="str">
        <f>IF(AND(Data[[#This Row],[Min Notif Time]]&gt;6,Data[[#This Row],[Min Notif Time]]&lt;17),"Business Hours","Non-Business Hours")</f>
        <v>Non-Business Hours</v>
      </c>
      <c r="I4440" s="4" t="str" cm="1">
        <f t="array" ref="I4440">IFERROR(VLOOKUP(Data[[#This Row],[Min Notif Date]],Lookup!$N$1:$P$11,2,0),_xlfn.IFS(VLOOKUP(WEEKDAY(Data[[#This Row],[Min Notif Date]],2),Lookup!$J$1:$L$7,3,0)="Weekend","Weekend",VLOOKUP(WEEKDAY(Data[[#This Row],[Min Notif Date]],2),Lookup!$J$1:$L$7,3,0)="Weekday","Weekday"))</f>
        <v>Weekday</v>
      </c>
      <c r="J4440" s="4" t="str">
        <f>VLOOKUP(WEEKDAY(Data[[#This Row],[Min Notif Date]],2),Lookup!$J$1:$K$7,2,0)</f>
        <v>5. Fri</v>
      </c>
      <c r="K4440" s="37">
        <f>ROUNDDOWN(Data[[#This Row],[PGE Notified Time]],0)</f>
        <v>45618</v>
      </c>
      <c r="L4440" s="4">
        <f>HOUR(Data[[#This Row],[PGE Notified Time]])</f>
        <v>20</v>
      </c>
      <c r="M4440">
        <v>115062</v>
      </c>
      <c r="O4440" t="s">
        <v>117</v>
      </c>
      <c r="P4440" t="s">
        <v>175</v>
      </c>
      <c r="Q4440" s="44" t="s">
        <v>117</v>
      </c>
      <c r="R4440" t="s">
        <v>125</v>
      </c>
      <c r="S4440" s="1" t="s">
        <v>5</v>
      </c>
      <c r="T4440" s="1">
        <v>45618.859918981485</v>
      </c>
      <c r="U4440" s="1">
        <v>45618.895833333336</v>
      </c>
      <c r="V4440" t="s">
        <v>120</v>
      </c>
      <c r="W4440" t="s">
        <v>608</v>
      </c>
      <c r="X4440" t="s">
        <v>177</v>
      </c>
      <c r="Y4440" t="s">
        <v>123</v>
      </c>
      <c r="AA4440" s="50"/>
      <c r="AB4440" t="s">
        <v>124</v>
      </c>
      <c r="AC4440" s="51">
        <v>51.716666666999998</v>
      </c>
    </row>
    <row r="4441" spans="1:29" x14ac:dyDescent="0.25">
      <c r="A4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1" s="4" t="str">
        <f>VLOOKUP(P4441,Lookup!$A$1:$D$19,4,0)</f>
        <v>South Bay</v>
      </c>
      <c r="C4441" s="4" t="str">
        <f>VLOOKUP(P4441,Lookup!$A$1:$E$19,5,0)</f>
        <v>Region 4</v>
      </c>
      <c r="D4441" s="4" t="str">
        <f>VLOOKUP(P4441,Lookup!$A$1:$B$19,2,0)</f>
        <v>DA</v>
      </c>
      <c r="E4441" s="4" t="str">
        <f>IF(AND((Data[[#This Row],[Min Notif Date]]&gt;$G$3),Data[[#This Row],[Min Notif Date]]&lt;$F$3),"Last Week","No")</f>
        <v>No</v>
      </c>
      <c r="F4441" s="4" t="str">
        <f>VLOOKUP(MONTH(Data[[#This Row],[Min Notif Date]]),Lookup!$G$1:$H$12,2,0)</f>
        <v>2. Feb</v>
      </c>
      <c r="G4441" s="4" t="str">
        <f t="shared" si="69"/>
        <v/>
      </c>
      <c r="H4441" s="4" t="str">
        <f>IF(AND(Data[[#This Row],[Min Notif Time]]&gt;6,Data[[#This Row],[Min Notif Time]]&lt;17),"Business Hours","Non-Business Hours")</f>
        <v>Business Hours</v>
      </c>
      <c r="I4441" s="4" t="str" cm="1">
        <f t="array" ref="I4441">IFERROR(VLOOKUP(Data[[#This Row],[Min Notif Date]],Lookup!$N$1:$P$11,2,0),_xlfn.IFS(VLOOKUP(WEEKDAY(Data[[#This Row],[Min Notif Date]],2),Lookup!$J$1:$L$7,3,0)="Weekend","Weekend",VLOOKUP(WEEKDAY(Data[[#This Row],[Min Notif Date]],2),Lookup!$J$1:$L$7,3,0)="Weekday","Weekday"))</f>
        <v>Weekday</v>
      </c>
      <c r="J4441" s="4" t="str">
        <f>VLOOKUP(WEEKDAY(Data[[#This Row],[Min Notif Date]],2),Lookup!$J$1:$K$7,2,0)</f>
        <v>4. Thu</v>
      </c>
      <c r="K4441" s="37">
        <f>ROUNDDOWN(Data[[#This Row],[PGE Notified Time]],0)</f>
        <v>45337</v>
      </c>
      <c r="L4441" s="4">
        <f>HOUR(Data[[#This Row],[PGE Notified Time]])</f>
        <v>13</v>
      </c>
      <c r="M4441">
        <v>104206</v>
      </c>
      <c r="O4441" t="s">
        <v>117</v>
      </c>
      <c r="P4441" t="s">
        <v>163</v>
      </c>
      <c r="Q4441" s="44" t="s">
        <v>117</v>
      </c>
      <c r="R4441" t="s">
        <v>147</v>
      </c>
      <c r="S4441" s="1" t="s">
        <v>5</v>
      </c>
      <c r="T4441" s="1">
        <v>45337.554537037038</v>
      </c>
      <c r="U4441" s="1">
        <v>45337.590439814812</v>
      </c>
      <c r="V4441" t="s">
        <v>120</v>
      </c>
      <c r="W4441" t="s">
        <v>608</v>
      </c>
      <c r="X4441" t="s">
        <v>146</v>
      </c>
      <c r="Y4441" t="s">
        <v>123</v>
      </c>
      <c r="Z4441">
        <v>128185583</v>
      </c>
      <c r="AA4441" s="50">
        <v>47030835</v>
      </c>
      <c r="AB4441" t="s">
        <v>124</v>
      </c>
      <c r="AC4441" s="51">
        <v>51.7</v>
      </c>
    </row>
    <row r="4442" spans="1:29" x14ac:dyDescent="0.25">
      <c r="A4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2" s="4" t="str">
        <f>VLOOKUP(P4442,Lookup!$A$1:$D$19,4,0)</f>
        <v>Bay Area</v>
      </c>
      <c r="C4442" s="4" t="str">
        <f>VLOOKUP(P4442,Lookup!$A$1:$E$19,5,0)</f>
        <v>Region 3</v>
      </c>
      <c r="D4442" s="4" t="str">
        <f>VLOOKUP(P4442,Lookup!$A$1:$B$19,2,0)</f>
        <v>SF</v>
      </c>
      <c r="E4442" s="4" t="str">
        <f>IF(AND((Data[[#This Row],[Min Notif Date]]&gt;$G$3),Data[[#This Row],[Min Notif Date]]&lt;$F$3),"Last Week","No")</f>
        <v>No</v>
      </c>
      <c r="F4442" s="4" t="str">
        <f>VLOOKUP(MONTH(Data[[#This Row],[Min Notif Date]]),Lookup!$G$1:$H$12,2,0)</f>
        <v>8. Aug</v>
      </c>
      <c r="G4442" s="4" t="str">
        <f t="shared" si="69"/>
        <v/>
      </c>
      <c r="H4442" s="4" t="str">
        <f>IF(AND(Data[[#This Row],[Min Notif Time]]&gt;6,Data[[#This Row],[Min Notif Time]]&lt;17),"Business Hours","Non-Business Hours")</f>
        <v>Business Hours</v>
      </c>
      <c r="I4442" s="4" t="str" cm="1">
        <f t="array" ref="I4442">IFERROR(VLOOKUP(Data[[#This Row],[Min Notif Date]],Lookup!$N$1:$P$11,2,0),_xlfn.IFS(VLOOKUP(WEEKDAY(Data[[#This Row],[Min Notif Date]],2),Lookup!$J$1:$L$7,3,0)="Weekend","Weekend",VLOOKUP(WEEKDAY(Data[[#This Row],[Min Notif Date]],2),Lookup!$J$1:$L$7,3,0)="Weekday","Weekday"))</f>
        <v>Weekday</v>
      </c>
      <c r="J4442" s="4" t="str">
        <f>VLOOKUP(WEEKDAY(Data[[#This Row],[Min Notif Date]],2),Lookup!$J$1:$K$7,2,0)</f>
        <v>3. Wed</v>
      </c>
      <c r="K4442" s="37">
        <f>ROUNDDOWN(Data[[#This Row],[PGE Notified Time]],0)</f>
        <v>45525</v>
      </c>
      <c r="L4442" s="4">
        <f>HOUR(Data[[#This Row],[PGE Notified Time]])</f>
        <v>11</v>
      </c>
      <c r="M4442">
        <v>111611</v>
      </c>
      <c r="N4442">
        <v>5992501323</v>
      </c>
      <c r="O4442" t="s">
        <v>57</v>
      </c>
      <c r="P4442" t="s">
        <v>128</v>
      </c>
      <c r="Q4442" s="44" t="s">
        <v>259</v>
      </c>
      <c r="R4442" t="s">
        <v>119</v>
      </c>
      <c r="S4442" s="1">
        <v>45525.466203703705</v>
      </c>
      <c r="T4442" s="1">
        <v>45525.467129629629</v>
      </c>
      <c r="U4442" s="1">
        <v>45525.502083333333</v>
      </c>
      <c r="V4442" t="s">
        <v>120</v>
      </c>
      <c r="W4442" t="s">
        <v>121</v>
      </c>
      <c r="X4442" t="s">
        <v>129</v>
      </c>
      <c r="Y4442" t="s">
        <v>123</v>
      </c>
      <c r="Z4442">
        <v>129420524</v>
      </c>
      <c r="AA4442" s="50">
        <v>35576071</v>
      </c>
      <c r="AB4442" t="s">
        <v>124</v>
      </c>
      <c r="AC4442" s="51">
        <v>51.666666667000001</v>
      </c>
    </row>
    <row r="4443" spans="1:29" x14ac:dyDescent="0.25">
      <c r="A4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3" s="4" t="str">
        <f>VLOOKUP(P4443,Lookup!$A$1:$D$19,4,0)</f>
        <v>Bay Area</v>
      </c>
      <c r="C4443" s="4" t="str">
        <f>VLOOKUP(P4443,Lookup!$A$1:$E$19,5,0)</f>
        <v>Region 3</v>
      </c>
      <c r="D4443" s="4" t="str">
        <f>VLOOKUP(P4443,Lookup!$A$1:$B$19,2,0)</f>
        <v>EB</v>
      </c>
      <c r="E4443" s="4" t="str">
        <f>IF(AND((Data[[#This Row],[Min Notif Date]]&gt;$G$3),Data[[#This Row],[Min Notif Date]]&lt;$F$3),"Last Week","No")</f>
        <v>No</v>
      </c>
      <c r="F4443" s="4" t="str">
        <f>VLOOKUP(MONTH(Data[[#This Row],[Min Notif Date]]),Lookup!$G$1:$H$12,2,0)</f>
        <v>12. Dec</v>
      </c>
      <c r="G4443" s="4" t="str">
        <f t="shared" si="69"/>
        <v/>
      </c>
      <c r="H4443" s="4" t="str">
        <f>IF(AND(Data[[#This Row],[Min Notif Time]]&gt;6,Data[[#This Row],[Min Notif Time]]&lt;17),"Business Hours","Non-Business Hours")</f>
        <v>Business Hours</v>
      </c>
      <c r="I4443" s="4" t="str" cm="1">
        <f t="array" ref="I4443">IFERROR(VLOOKUP(Data[[#This Row],[Min Notif Date]],Lookup!$N$1:$P$11,2,0),_xlfn.IFS(VLOOKUP(WEEKDAY(Data[[#This Row],[Min Notif Date]],2),Lookup!$J$1:$L$7,3,0)="Weekend","Weekend",VLOOKUP(WEEKDAY(Data[[#This Row],[Min Notif Date]],2),Lookup!$J$1:$L$7,3,0)="Weekday","Weekday"))</f>
        <v>Weekday</v>
      </c>
      <c r="J4443" s="4" t="str">
        <f>VLOOKUP(WEEKDAY(Data[[#This Row],[Min Notif Date]],2),Lookup!$J$1:$K$7,2,0)</f>
        <v>1. Mon</v>
      </c>
      <c r="K4443" s="37">
        <f>ROUNDDOWN(Data[[#This Row],[PGE Notified Time]],0)</f>
        <v>45635</v>
      </c>
      <c r="L4443" s="4">
        <f>HOUR(Data[[#This Row],[PGE Notified Time]])</f>
        <v>13</v>
      </c>
      <c r="M4443">
        <v>115624</v>
      </c>
      <c r="O4443" t="s">
        <v>117</v>
      </c>
      <c r="P4443" t="s">
        <v>118</v>
      </c>
      <c r="Q4443" s="44" t="s">
        <v>117</v>
      </c>
      <c r="R4443" t="s">
        <v>147</v>
      </c>
      <c r="S4443" s="1" t="s">
        <v>5</v>
      </c>
      <c r="T4443" s="1">
        <v>45635.557905092595</v>
      </c>
      <c r="U4443" s="1">
        <v>45635.593773148146</v>
      </c>
      <c r="V4443" t="s">
        <v>120</v>
      </c>
      <c r="W4443" t="s">
        <v>608</v>
      </c>
      <c r="X4443" t="s">
        <v>122</v>
      </c>
      <c r="Y4443" t="s">
        <v>123</v>
      </c>
      <c r="Z4443">
        <v>129910393</v>
      </c>
      <c r="AA4443" s="50">
        <v>47170397</v>
      </c>
      <c r="AB4443" t="s">
        <v>124</v>
      </c>
      <c r="AC4443" s="51">
        <v>51.65</v>
      </c>
    </row>
    <row r="4444" spans="1:29" x14ac:dyDescent="0.25">
      <c r="A4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4" s="4" t="str">
        <f>VLOOKUP(P4444,Lookup!$A$1:$D$19,4,0)</f>
        <v>Bay Area</v>
      </c>
      <c r="C4444" s="4" t="str">
        <f>VLOOKUP(P4444,Lookup!$A$1:$E$19,5,0)</f>
        <v>Region 3</v>
      </c>
      <c r="D4444" s="4" t="str">
        <f>VLOOKUP(P4444,Lookup!$A$1:$B$19,2,0)</f>
        <v>PN</v>
      </c>
      <c r="E4444" s="4" t="str">
        <f>IF(AND((Data[[#This Row],[Min Notif Date]]&gt;$G$3),Data[[#This Row],[Min Notif Date]]&lt;$F$3),"Last Week","No")</f>
        <v>No</v>
      </c>
      <c r="F4444" s="4" t="str">
        <f>VLOOKUP(MONTH(Data[[#This Row],[Min Notif Date]]),Lookup!$G$1:$H$12,2,0)</f>
        <v>9. Sep</v>
      </c>
      <c r="G4444" s="4" t="str">
        <f t="shared" si="69"/>
        <v/>
      </c>
      <c r="H4444" s="4" t="str">
        <f>IF(AND(Data[[#This Row],[Min Notif Time]]&gt;6,Data[[#This Row],[Min Notif Time]]&lt;17),"Business Hours","Non-Business Hours")</f>
        <v>Business Hours</v>
      </c>
      <c r="I4444" s="4" t="str" cm="1">
        <f t="array" ref="I4444">IFERROR(VLOOKUP(Data[[#This Row],[Min Notif Date]],Lookup!$N$1:$P$11,2,0),_xlfn.IFS(VLOOKUP(WEEKDAY(Data[[#This Row],[Min Notif Date]],2),Lookup!$J$1:$L$7,3,0)="Weekend","Weekend",VLOOKUP(WEEKDAY(Data[[#This Row],[Min Notif Date]],2),Lookup!$J$1:$L$7,3,0)="Weekday","Weekday"))</f>
        <v>Weekday</v>
      </c>
      <c r="J4444" s="4" t="str">
        <f>VLOOKUP(WEEKDAY(Data[[#This Row],[Min Notif Date]],2),Lookup!$J$1:$K$7,2,0)</f>
        <v>1. Mon</v>
      </c>
      <c r="K4444" s="37">
        <f>ROUNDDOWN(Data[[#This Row],[PGE Notified Time]],0)</f>
        <v>45551</v>
      </c>
      <c r="L4444" s="4">
        <f>HOUR(Data[[#This Row],[PGE Notified Time]])</f>
        <v>8</v>
      </c>
      <c r="M4444">
        <v>112591</v>
      </c>
      <c r="O4444" t="s">
        <v>117</v>
      </c>
      <c r="P4444" t="s">
        <v>165</v>
      </c>
      <c r="Q4444" s="44" t="s">
        <v>117</v>
      </c>
      <c r="R4444" t="s">
        <v>147</v>
      </c>
      <c r="S4444" s="1" t="s">
        <v>5</v>
      </c>
      <c r="T4444" s="1">
        <v>45551.360532407409</v>
      </c>
      <c r="U4444" s="1">
        <v>45551.396377314813</v>
      </c>
      <c r="V4444" t="s">
        <v>120</v>
      </c>
      <c r="W4444" t="s">
        <v>608</v>
      </c>
      <c r="X4444" t="s">
        <v>388</v>
      </c>
      <c r="Y4444" t="s">
        <v>123</v>
      </c>
      <c r="Z4444">
        <v>129536837</v>
      </c>
      <c r="AA4444" s="50">
        <v>47133844</v>
      </c>
      <c r="AB4444" t="s">
        <v>124</v>
      </c>
      <c r="AC4444" s="51">
        <v>51.616666666999997</v>
      </c>
    </row>
    <row r="4445" spans="1:29" x14ac:dyDescent="0.25">
      <c r="A4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5" s="4" t="str">
        <f>VLOOKUP(P4445,Lookup!$A$1:$D$19,4,0)</f>
        <v>South Bay</v>
      </c>
      <c r="C4445" s="4" t="str">
        <f>VLOOKUP(P4445,Lookup!$A$1:$E$19,5,0)</f>
        <v>Region 4</v>
      </c>
      <c r="D4445" s="4" t="str">
        <f>VLOOKUP(P4445,Lookup!$A$1:$B$19,2,0)</f>
        <v>SJ</v>
      </c>
      <c r="E4445" s="4" t="str">
        <f>IF(AND((Data[[#This Row],[Min Notif Date]]&gt;$G$3),Data[[#This Row],[Min Notif Date]]&lt;$F$3),"Last Week","No")</f>
        <v>No</v>
      </c>
      <c r="F4445" s="4" t="str">
        <f>VLOOKUP(MONTH(Data[[#This Row],[Min Notif Date]]),Lookup!$G$1:$H$12,2,0)</f>
        <v>4. Apr</v>
      </c>
      <c r="G4445" s="4" t="str">
        <f t="shared" si="69"/>
        <v/>
      </c>
      <c r="H4445" s="4" t="str">
        <f>IF(AND(Data[[#This Row],[Min Notif Time]]&gt;6,Data[[#This Row],[Min Notif Time]]&lt;17),"Business Hours","Non-Business Hours")</f>
        <v>Business Hours</v>
      </c>
      <c r="I4445" s="4" t="str" cm="1">
        <f t="array" ref="I4445">IFERROR(VLOOKUP(Data[[#This Row],[Min Notif Date]],Lookup!$N$1:$P$11,2,0),_xlfn.IFS(VLOOKUP(WEEKDAY(Data[[#This Row],[Min Notif Date]],2),Lookup!$J$1:$L$7,3,0)="Weekend","Weekend",VLOOKUP(WEEKDAY(Data[[#This Row],[Min Notif Date]],2),Lookup!$J$1:$L$7,3,0)="Weekday","Weekday"))</f>
        <v>Weekday</v>
      </c>
      <c r="J4445" s="4" t="str">
        <f>VLOOKUP(WEEKDAY(Data[[#This Row],[Min Notif Date]],2),Lookup!$J$1:$K$7,2,0)</f>
        <v>5. Fri</v>
      </c>
      <c r="K4445" s="37">
        <f>ROUNDDOWN(Data[[#This Row],[PGE Notified Time]],0)</f>
        <v>45394</v>
      </c>
      <c r="L4445" s="4">
        <f>HOUR(Data[[#This Row],[PGE Notified Time]])</f>
        <v>10</v>
      </c>
      <c r="M4445">
        <v>106462</v>
      </c>
      <c r="O4445" t="s">
        <v>117</v>
      </c>
      <c r="P4445" t="s">
        <v>145</v>
      </c>
      <c r="Q4445" s="44" t="s">
        <v>117</v>
      </c>
      <c r="R4445" t="s">
        <v>119</v>
      </c>
      <c r="S4445" s="1" t="s">
        <v>5</v>
      </c>
      <c r="T4445" s="1">
        <v>45394.432847222219</v>
      </c>
      <c r="U4445" s="1">
        <v>45394.468541666669</v>
      </c>
      <c r="V4445" t="s">
        <v>120</v>
      </c>
      <c r="W4445" t="s">
        <v>608</v>
      </c>
      <c r="X4445" t="s">
        <v>264</v>
      </c>
      <c r="Y4445" t="s">
        <v>123</v>
      </c>
      <c r="Z4445">
        <v>128538328</v>
      </c>
      <c r="AA4445" s="50">
        <v>47059332</v>
      </c>
      <c r="AB4445" t="s">
        <v>124</v>
      </c>
      <c r="AC4445" s="51">
        <v>51.4</v>
      </c>
    </row>
    <row r="4446" spans="1:29" x14ac:dyDescent="0.25">
      <c r="A4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6" s="4" t="str">
        <f>VLOOKUP(P4446,Lookup!$A$1:$D$19,4,0)</f>
        <v>Central Valley</v>
      </c>
      <c r="C4446" s="4" t="str">
        <f>VLOOKUP(P4446,Lookup!$A$1:$E$19,5,0)</f>
        <v>Region 5</v>
      </c>
      <c r="D4446" s="4" t="str">
        <f>VLOOKUP(P4446,Lookup!$A$1:$B$19,2,0)</f>
        <v>FR</v>
      </c>
      <c r="E4446" s="4" t="str">
        <f>IF(AND((Data[[#This Row],[Min Notif Date]]&gt;$G$3),Data[[#This Row],[Min Notif Date]]&lt;$F$3),"Last Week","No")</f>
        <v>No</v>
      </c>
      <c r="F4446" s="4" t="str">
        <f>VLOOKUP(MONTH(Data[[#This Row],[Min Notif Date]]),Lookup!$G$1:$H$12,2,0)</f>
        <v>6. Jun</v>
      </c>
      <c r="G4446" s="4" t="str">
        <f t="shared" si="69"/>
        <v/>
      </c>
      <c r="H4446" s="4" t="str">
        <f>IF(AND(Data[[#This Row],[Min Notif Time]]&gt;6,Data[[#This Row],[Min Notif Time]]&lt;17),"Business Hours","Non-Business Hours")</f>
        <v>Business Hours</v>
      </c>
      <c r="I4446" s="4" t="str" cm="1">
        <f t="array" ref="I4446">IFERROR(VLOOKUP(Data[[#This Row],[Min Notif Date]],Lookup!$N$1:$P$11,2,0),_xlfn.IFS(VLOOKUP(WEEKDAY(Data[[#This Row],[Min Notif Date]],2),Lookup!$J$1:$L$7,3,0)="Weekend","Weekend",VLOOKUP(WEEKDAY(Data[[#This Row],[Min Notif Date]],2),Lookup!$J$1:$L$7,3,0)="Weekday","Weekday"))</f>
        <v>Weekday</v>
      </c>
      <c r="J4446" s="4" t="str">
        <f>VLOOKUP(WEEKDAY(Data[[#This Row],[Min Notif Date]],2),Lookup!$J$1:$K$7,2,0)</f>
        <v>4. Thu</v>
      </c>
      <c r="K4446" s="37">
        <f>ROUNDDOWN(Data[[#This Row],[PGE Notified Time]],0)</f>
        <v>45456</v>
      </c>
      <c r="L4446" s="4">
        <f>HOUR(Data[[#This Row],[PGE Notified Time]])</f>
        <v>9</v>
      </c>
      <c r="M4446">
        <v>108891</v>
      </c>
      <c r="O4446" t="s">
        <v>117</v>
      </c>
      <c r="P4446" t="s">
        <v>136</v>
      </c>
      <c r="Q4446" s="44" t="s">
        <v>117</v>
      </c>
      <c r="R4446" t="s">
        <v>147</v>
      </c>
      <c r="S4446" s="1" t="s">
        <v>5</v>
      </c>
      <c r="T4446" s="1">
        <v>45456.412476851852</v>
      </c>
      <c r="U4446" s="1">
        <v>45456.448159722226</v>
      </c>
      <c r="V4446" t="s">
        <v>120</v>
      </c>
      <c r="W4446" t="s">
        <v>608</v>
      </c>
      <c r="X4446" t="s">
        <v>137</v>
      </c>
      <c r="Y4446" t="s">
        <v>123</v>
      </c>
      <c r="Z4446">
        <v>129070685</v>
      </c>
      <c r="AA4446" s="50">
        <v>47094249</v>
      </c>
      <c r="AB4446" t="s">
        <v>124</v>
      </c>
      <c r="AC4446" s="51">
        <v>51.383333333000003</v>
      </c>
    </row>
    <row r="4447" spans="1:29" x14ac:dyDescent="0.25">
      <c r="A4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7" s="4" t="str">
        <f>VLOOKUP(P4447,Lookup!$A$1:$D$19,4,0)</f>
        <v>Bay Area</v>
      </c>
      <c r="C4447" s="4" t="str">
        <f>VLOOKUP(P4447,Lookup!$A$1:$E$19,5,0)</f>
        <v>Region 3</v>
      </c>
      <c r="D4447" s="4" t="str">
        <f>VLOOKUP(P4447,Lookup!$A$1:$B$19,2,0)</f>
        <v>EB</v>
      </c>
      <c r="E4447" s="4" t="str">
        <f>IF(AND((Data[[#This Row],[Min Notif Date]]&gt;$G$3),Data[[#This Row],[Min Notif Date]]&lt;$F$3),"Last Week","No")</f>
        <v>No</v>
      </c>
      <c r="F4447" s="4" t="str">
        <f>VLOOKUP(MONTH(Data[[#This Row],[Min Notif Date]]),Lookup!$G$1:$H$12,2,0)</f>
        <v>5. May</v>
      </c>
      <c r="G4447" s="4" t="str">
        <f t="shared" si="69"/>
        <v/>
      </c>
      <c r="H4447" s="4" t="str">
        <f>IF(AND(Data[[#This Row],[Min Notif Time]]&gt;6,Data[[#This Row],[Min Notif Time]]&lt;17),"Business Hours","Non-Business Hours")</f>
        <v>Business Hours</v>
      </c>
      <c r="I4447" s="4" t="str" cm="1">
        <f t="array" ref="I4447">IFERROR(VLOOKUP(Data[[#This Row],[Min Notif Date]],Lookup!$N$1:$P$11,2,0),_xlfn.IFS(VLOOKUP(WEEKDAY(Data[[#This Row],[Min Notif Date]],2),Lookup!$J$1:$L$7,3,0)="Weekend","Weekend",VLOOKUP(WEEKDAY(Data[[#This Row],[Min Notif Date]],2),Lookup!$J$1:$L$7,3,0)="Weekday","Weekday"))</f>
        <v>Weekday</v>
      </c>
      <c r="J4447" s="4" t="str">
        <f>VLOOKUP(WEEKDAY(Data[[#This Row],[Min Notif Date]],2),Lookup!$J$1:$K$7,2,0)</f>
        <v>5. Fri</v>
      </c>
      <c r="K4447" s="37">
        <f>ROUNDDOWN(Data[[#This Row],[PGE Notified Time]],0)</f>
        <v>45436</v>
      </c>
      <c r="L4447" s="4">
        <f>HOUR(Data[[#This Row],[PGE Notified Time]])</f>
        <v>13</v>
      </c>
      <c r="M4447">
        <v>108078</v>
      </c>
      <c r="O4447" t="s">
        <v>117</v>
      </c>
      <c r="P4447" t="s">
        <v>118</v>
      </c>
      <c r="Q4447" s="44" t="s">
        <v>117</v>
      </c>
      <c r="R4447" t="s">
        <v>119</v>
      </c>
      <c r="S4447" s="1" t="s">
        <v>5</v>
      </c>
      <c r="T4447" s="1">
        <v>45436.547743055555</v>
      </c>
      <c r="U4447" s="1">
        <v>45436.583402777775</v>
      </c>
      <c r="V4447" t="s">
        <v>120</v>
      </c>
      <c r="W4447" t="s">
        <v>608</v>
      </c>
      <c r="X4447" t="s">
        <v>433</v>
      </c>
      <c r="Y4447" t="s">
        <v>123</v>
      </c>
      <c r="Z4447">
        <v>128888127</v>
      </c>
      <c r="AA4447" s="50">
        <v>47079957</v>
      </c>
      <c r="AB4447" t="s">
        <v>124</v>
      </c>
      <c r="AC4447" s="51">
        <v>51.35</v>
      </c>
    </row>
    <row r="4448" spans="1:29" x14ac:dyDescent="0.25">
      <c r="A4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8" s="4" t="str">
        <f>VLOOKUP(P4448,Lookup!$A$1:$D$19,4,0)</f>
        <v>Bay Area</v>
      </c>
      <c r="C4448" s="4" t="str">
        <f>VLOOKUP(P4448,Lookup!$A$1:$E$19,5,0)</f>
        <v>Region 3</v>
      </c>
      <c r="D4448" s="4" t="str">
        <f>VLOOKUP(P4448,Lookup!$A$1:$B$19,2,0)</f>
        <v>EB</v>
      </c>
      <c r="E4448" s="4" t="str">
        <f>IF(AND((Data[[#This Row],[Min Notif Date]]&gt;$G$3),Data[[#This Row],[Min Notif Date]]&lt;$F$3),"Last Week","No")</f>
        <v>No</v>
      </c>
      <c r="F4448" s="4" t="str">
        <f>VLOOKUP(MONTH(Data[[#This Row],[Min Notif Date]]),Lookup!$G$1:$H$12,2,0)</f>
        <v>12. Dec</v>
      </c>
      <c r="G4448" s="4" t="str">
        <f t="shared" si="69"/>
        <v/>
      </c>
      <c r="H4448" s="4" t="str">
        <f>IF(AND(Data[[#This Row],[Min Notif Time]]&gt;6,Data[[#This Row],[Min Notif Time]]&lt;17),"Business Hours","Non-Business Hours")</f>
        <v>Business Hours</v>
      </c>
      <c r="I4448" s="4" t="str" cm="1">
        <f t="array" ref="I4448">IFERROR(VLOOKUP(Data[[#This Row],[Min Notif Date]],Lookup!$N$1:$P$11,2,0),_xlfn.IFS(VLOOKUP(WEEKDAY(Data[[#This Row],[Min Notif Date]],2),Lookup!$J$1:$L$7,3,0)="Weekend","Weekend",VLOOKUP(WEEKDAY(Data[[#This Row],[Min Notif Date]],2),Lookup!$J$1:$L$7,3,0)="Weekday","Weekday"))</f>
        <v>Weekday</v>
      </c>
      <c r="J4448" s="4" t="str">
        <f>VLOOKUP(WEEKDAY(Data[[#This Row],[Min Notif Date]],2),Lookup!$J$1:$K$7,2,0)</f>
        <v>1. Mon</v>
      </c>
      <c r="K4448" s="37">
        <f>ROUNDDOWN(Data[[#This Row],[PGE Notified Time]],0)</f>
        <v>45628</v>
      </c>
      <c r="L4448" s="4">
        <f>HOUR(Data[[#This Row],[PGE Notified Time]])</f>
        <v>7</v>
      </c>
      <c r="M4448">
        <v>115337</v>
      </c>
      <c r="N4448" t="s">
        <v>1027</v>
      </c>
      <c r="O4448" t="s">
        <v>57</v>
      </c>
      <c r="P4448" t="s">
        <v>118</v>
      </c>
      <c r="Q4448" s="44" t="s">
        <v>259</v>
      </c>
      <c r="R4448" t="s">
        <v>119</v>
      </c>
      <c r="S4448" s="1">
        <v>45628.311574074076</v>
      </c>
      <c r="T4448" s="1">
        <v>45628.31795138889</v>
      </c>
      <c r="U4448" s="1">
        <v>45628.347222222219</v>
      </c>
      <c r="V4448" t="s">
        <v>120</v>
      </c>
      <c r="W4448" t="s">
        <v>121</v>
      </c>
      <c r="X4448" t="s">
        <v>150</v>
      </c>
      <c r="Y4448" t="s">
        <v>123</v>
      </c>
      <c r="Z4448">
        <v>129883970</v>
      </c>
      <c r="AA4448" s="50">
        <v>47168697</v>
      </c>
      <c r="AB4448" t="s">
        <v>124</v>
      </c>
      <c r="AC4448" s="51">
        <v>51.333333332999999</v>
      </c>
    </row>
    <row r="4449" spans="1:29" x14ac:dyDescent="0.25">
      <c r="A4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9" s="4" t="str">
        <f>VLOOKUP(P4449,Lookup!$A$1:$D$19,4,0)</f>
        <v>Bay Area</v>
      </c>
      <c r="C4449" s="4" t="str">
        <f>VLOOKUP(P4449,Lookup!$A$1:$E$19,5,0)</f>
        <v>Region 3</v>
      </c>
      <c r="D4449" s="4" t="str">
        <f>VLOOKUP(P4449,Lookup!$A$1:$B$19,2,0)</f>
        <v>MI</v>
      </c>
      <c r="E4449" s="4" t="str">
        <f>IF(AND((Data[[#This Row],[Min Notif Date]]&gt;$G$3),Data[[#This Row],[Min Notif Date]]&lt;$F$3),"Last Week","No")</f>
        <v>No</v>
      </c>
      <c r="F4449" s="4" t="str">
        <f>VLOOKUP(MONTH(Data[[#This Row],[Min Notif Date]]),Lookup!$G$1:$H$12,2,0)</f>
        <v>5. May</v>
      </c>
      <c r="G4449" s="4" t="str">
        <f t="shared" si="69"/>
        <v/>
      </c>
      <c r="H4449" s="4" t="str">
        <f>IF(AND(Data[[#This Row],[Min Notif Time]]&gt;6,Data[[#This Row],[Min Notif Time]]&lt;17),"Business Hours","Non-Business Hours")</f>
        <v>Business Hours</v>
      </c>
      <c r="I4449" s="4" t="str" cm="1">
        <f t="array" ref="I4449">IFERROR(VLOOKUP(Data[[#This Row],[Min Notif Date]],Lookup!$N$1:$P$11,2,0),_xlfn.IFS(VLOOKUP(WEEKDAY(Data[[#This Row],[Min Notif Date]],2),Lookup!$J$1:$L$7,3,0)="Weekend","Weekend",VLOOKUP(WEEKDAY(Data[[#This Row],[Min Notif Date]],2),Lookup!$J$1:$L$7,3,0)="Weekday","Weekday"))</f>
        <v>Weekday</v>
      </c>
      <c r="J4449" s="4" t="str">
        <f>VLOOKUP(WEEKDAY(Data[[#This Row],[Min Notif Date]],2),Lookup!$J$1:$K$7,2,0)</f>
        <v>4. Thu</v>
      </c>
      <c r="K4449" s="37">
        <f>ROUNDDOWN(Data[[#This Row],[PGE Notified Time]],0)</f>
        <v>45414</v>
      </c>
      <c r="L4449" s="4">
        <f>HOUR(Data[[#This Row],[PGE Notified Time]])</f>
        <v>8</v>
      </c>
      <c r="M4449">
        <v>107227</v>
      </c>
      <c r="O4449" t="s">
        <v>117</v>
      </c>
      <c r="P4449" t="s">
        <v>154</v>
      </c>
      <c r="Q4449" s="44" t="s">
        <v>117</v>
      </c>
      <c r="R4449" t="s">
        <v>147</v>
      </c>
      <c r="S4449" s="1" t="s">
        <v>5</v>
      </c>
      <c r="T4449" s="1">
        <v>45414.374074074076</v>
      </c>
      <c r="U4449" s="1">
        <v>45414.409722222219</v>
      </c>
      <c r="V4449" t="s">
        <v>120</v>
      </c>
      <c r="W4449" t="s">
        <v>608</v>
      </c>
      <c r="X4449" t="s">
        <v>155</v>
      </c>
      <c r="Y4449" t="s">
        <v>123</v>
      </c>
      <c r="Z4449">
        <v>128700628</v>
      </c>
      <c r="AA4449" s="50">
        <v>47065657</v>
      </c>
      <c r="AB4449" t="s">
        <v>124</v>
      </c>
      <c r="AC4449" s="51">
        <v>51.333333332999999</v>
      </c>
    </row>
    <row r="4450" spans="1:29" x14ac:dyDescent="0.25">
      <c r="A4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50" s="4" t="str">
        <f>VLOOKUP(P4450,Lookup!$A$1:$D$19,4,0)</f>
        <v>Bay Area</v>
      </c>
      <c r="C4450" s="4" t="str">
        <f>VLOOKUP(P4450,Lookup!$A$1:$E$19,5,0)</f>
        <v>Region 3</v>
      </c>
      <c r="D4450" s="4" t="str">
        <f>VLOOKUP(P4450,Lookup!$A$1:$B$19,2,0)</f>
        <v>PN</v>
      </c>
      <c r="E4450" s="4" t="str">
        <f>IF(AND((Data[[#This Row],[Min Notif Date]]&gt;$G$3),Data[[#This Row],[Min Notif Date]]&lt;$F$3),"Last Week","No")</f>
        <v>No</v>
      </c>
      <c r="F4450" s="4" t="str">
        <f>VLOOKUP(MONTH(Data[[#This Row],[Min Notif Date]]),Lookup!$G$1:$H$12,2,0)</f>
        <v>1. Jan</v>
      </c>
      <c r="G4450" s="4" t="str">
        <f t="shared" si="69"/>
        <v/>
      </c>
      <c r="H4450" s="4" t="str">
        <f>IF(AND(Data[[#This Row],[Min Notif Time]]&gt;6,Data[[#This Row],[Min Notif Time]]&lt;17),"Business Hours","Non-Business Hours")</f>
        <v>Business Hours</v>
      </c>
      <c r="I4450" s="4" t="str" cm="1">
        <f t="array" ref="I4450">IFERROR(VLOOKUP(Data[[#This Row],[Min Notif Date]],Lookup!$N$1:$P$11,2,0),_xlfn.IFS(VLOOKUP(WEEKDAY(Data[[#This Row],[Min Notif Date]],2),Lookup!$J$1:$L$7,3,0)="Weekend","Weekend",VLOOKUP(WEEKDAY(Data[[#This Row],[Min Notif Date]],2),Lookup!$J$1:$L$7,3,0)="Weekday","Weekday"))</f>
        <v>Weekday</v>
      </c>
      <c r="J4450" s="4" t="str">
        <f>VLOOKUP(WEEKDAY(Data[[#This Row],[Min Notif Date]],2),Lookup!$J$1:$K$7,2,0)</f>
        <v>4. Thu</v>
      </c>
      <c r="K4450" s="37">
        <f>ROUNDDOWN(Data[[#This Row],[PGE Notified Time]],0)</f>
        <v>45295</v>
      </c>
      <c r="L4450" s="4">
        <f>HOUR(Data[[#This Row],[PGE Notified Time]])</f>
        <v>8</v>
      </c>
      <c r="M4450">
        <v>102606</v>
      </c>
      <c r="N4450">
        <v>6504089911</v>
      </c>
      <c r="O4450" t="s">
        <v>57</v>
      </c>
      <c r="P4450" t="s">
        <v>165</v>
      </c>
      <c r="Q4450" s="44" t="s">
        <v>259</v>
      </c>
      <c r="R4450" t="s">
        <v>119</v>
      </c>
      <c r="S4450" s="1">
        <v>45295.359652777777</v>
      </c>
      <c r="T4450" s="1">
        <v>45295.359351851854</v>
      </c>
      <c r="U4450" s="1">
        <v>45295.394999999997</v>
      </c>
      <c r="V4450" t="s">
        <v>120</v>
      </c>
      <c r="W4450" t="s">
        <v>121</v>
      </c>
      <c r="X4450" t="s">
        <v>1028</v>
      </c>
      <c r="Y4450" t="s">
        <v>123</v>
      </c>
      <c r="Z4450">
        <v>128000455</v>
      </c>
      <c r="AA4450" s="50">
        <v>46129362</v>
      </c>
      <c r="AB4450" t="s">
        <v>124</v>
      </c>
      <c r="AC4450" s="51">
        <v>51.333333332999999</v>
      </c>
    </row>
    <row r="4451" spans="1:29" x14ac:dyDescent="0.25">
      <c r="A4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1" s="4" t="str">
        <f>VLOOKUP(P4451,Lookup!$A$1:$D$19,4,0)</f>
        <v>North Coast</v>
      </c>
      <c r="C4451" s="4" t="str">
        <f>VLOOKUP(P4451,Lookup!$A$1:$E$19,5,0)</f>
        <v>Region 1</v>
      </c>
      <c r="D4451" s="4" t="str">
        <f>VLOOKUP(P4451,Lookup!$A$1:$B$19,2,0)</f>
        <v>NB</v>
      </c>
      <c r="E4451" s="4" t="str">
        <f>IF(AND((Data[[#This Row],[Min Notif Date]]&gt;$G$3),Data[[#This Row],[Min Notif Date]]&lt;$F$3),"Last Week","No")</f>
        <v>No</v>
      </c>
      <c r="F4451" s="4" t="str">
        <f>VLOOKUP(MONTH(Data[[#This Row],[Min Notif Date]]),Lookup!$G$1:$H$12,2,0)</f>
        <v>9. Sep</v>
      </c>
      <c r="G4451" s="4" t="str">
        <f t="shared" si="69"/>
        <v/>
      </c>
      <c r="H4451" s="4" t="str">
        <f>IF(AND(Data[[#This Row],[Min Notif Time]]&gt;6,Data[[#This Row],[Min Notif Time]]&lt;17),"Business Hours","Non-Business Hours")</f>
        <v>Business Hours</v>
      </c>
      <c r="I4451" s="4" t="str" cm="1">
        <f t="array" ref="I4451">IFERROR(VLOOKUP(Data[[#This Row],[Min Notif Date]],Lookup!$N$1:$P$11,2,0),_xlfn.IFS(VLOOKUP(WEEKDAY(Data[[#This Row],[Min Notif Date]],2),Lookup!$J$1:$L$7,3,0)="Weekend","Weekend",VLOOKUP(WEEKDAY(Data[[#This Row],[Min Notif Date]],2),Lookup!$J$1:$L$7,3,0)="Weekday","Weekday"))</f>
        <v>Weekday</v>
      </c>
      <c r="J4451" s="4" t="str">
        <f>VLOOKUP(WEEKDAY(Data[[#This Row],[Min Notif Date]],2),Lookup!$J$1:$K$7,2,0)</f>
        <v>1. Mon</v>
      </c>
      <c r="K4451" s="37">
        <f>ROUNDDOWN(Data[[#This Row],[PGE Notified Time]],0)</f>
        <v>45544</v>
      </c>
      <c r="L4451" s="4">
        <f>HOUR(Data[[#This Row],[PGE Notified Time]])</f>
        <v>8</v>
      </c>
      <c r="M4451">
        <v>112326</v>
      </c>
      <c r="O4451" t="s">
        <v>117</v>
      </c>
      <c r="P4451" t="s">
        <v>126</v>
      </c>
      <c r="Q4451" s="44" t="s">
        <v>117</v>
      </c>
      <c r="R4451" t="s">
        <v>147</v>
      </c>
      <c r="S4451" s="1" t="s">
        <v>5</v>
      </c>
      <c r="T4451" s="1">
        <v>45544.363703703704</v>
      </c>
      <c r="U4451" s="1">
        <v>45544.399328703701</v>
      </c>
      <c r="V4451" t="s">
        <v>120</v>
      </c>
      <c r="W4451" t="s">
        <v>608</v>
      </c>
      <c r="X4451" t="s">
        <v>179</v>
      </c>
      <c r="Y4451" t="s">
        <v>123</v>
      </c>
      <c r="Z4451">
        <v>129490425</v>
      </c>
      <c r="AA4451" s="50">
        <v>47130902</v>
      </c>
      <c r="AB4451" t="s">
        <v>124</v>
      </c>
      <c r="AC4451" s="51">
        <v>51.3</v>
      </c>
    </row>
    <row r="4452" spans="1:29" x14ac:dyDescent="0.25">
      <c r="A4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2" s="4" t="str">
        <f>VLOOKUP(P4452,Lookup!$A$1:$D$19,4,0)</f>
        <v>Central Valley</v>
      </c>
      <c r="C4452" s="4" t="str">
        <f>VLOOKUP(P4452,Lookup!$A$1:$E$19,5,0)</f>
        <v>Region 5</v>
      </c>
      <c r="D4452" s="4" t="str">
        <f>VLOOKUP(P4452,Lookup!$A$1:$B$19,2,0)</f>
        <v>KE</v>
      </c>
      <c r="E4452" s="4" t="str">
        <f>IF(AND((Data[[#This Row],[Min Notif Date]]&gt;$G$3),Data[[#This Row],[Min Notif Date]]&lt;$F$3),"Last Week","No")</f>
        <v>No</v>
      </c>
      <c r="F4452" s="4" t="str">
        <f>VLOOKUP(MONTH(Data[[#This Row],[Min Notif Date]]),Lookup!$G$1:$H$12,2,0)</f>
        <v>7. Jul</v>
      </c>
      <c r="G4452" s="4" t="str">
        <f t="shared" si="69"/>
        <v/>
      </c>
      <c r="H4452" s="4" t="str">
        <f>IF(AND(Data[[#This Row],[Min Notif Time]]&gt;6,Data[[#This Row],[Min Notif Time]]&lt;17),"Business Hours","Non-Business Hours")</f>
        <v>Non-Business Hours</v>
      </c>
      <c r="I4452" s="4" t="str" cm="1">
        <f t="array" ref="I4452">IFERROR(VLOOKUP(Data[[#This Row],[Min Notif Date]],Lookup!$N$1:$P$11,2,0),_xlfn.IFS(VLOOKUP(WEEKDAY(Data[[#This Row],[Min Notif Date]],2),Lookup!$J$1:$L$7,3,0)="Weekend","Weekend",VLOOKUP(WEEKDAY(Data[[#This Row],[Min Notif Date]],2),Lookup!$J$1:$L$7,3,0)="Weekday","Weekday"))</f>
        <v>Weekday</v>
      </c>
      <c r="J4452" s="4" t="str">
        <f>VLOOKUP(WEEKDAY(Data[[#This Row],[Min Notif Date]],2),Lookup!$J$1:$K$7,2,0)</f>
        <v>3. Wed</v>
      </c>
      <c r="K4452" s="37">
        <f>ROUNDDOWN(Data[[#This Row],[PGE Notified Time]],0)</f>
        <v>45497</v>
      </c>
      <c r="L4452" s="4">
        <f>HOUR(Data[[#This Row],[PGE Notified Time]])</f>
        <v>17</v>
      </c>
      <c r="M4452">
        <v>110562</v>
      </c>
      <c r="O4452" t="s">
        <v>117</v>
      </c>
      <c r="P4452" t="s">
        <v>290</v>
      </c>
      <c r="Q4452" s="44" t="s">
        <v>117</v>
      </c>
      <c r="R4452" t="s">
        <v>147</v>
      </c>
      <c r="S4452" s="1" t="s">
        <v>5</v>
      </c>
      <c r="T4452" s="1">
        <v>45497.741736111115</v>
      </c>
      <c r="U4452" s="1">
        <v>45497.777303240742</v>
      </c>
      <c r="V4452" t="s">
        <v>120</v>
      </c>
      <c r="W4452" t="s">
        <v>608</v>
      </c>
      <c r="X4452" t="s">
        <v>291</v>
      </c>
      <c r="Y4452" t="s">
        <v>123</v>
      </c>
      <c r="Z4452">
        <v>129284963</v>
      </c>
      <c r="AA4452" s="50">
        <v>47117675</v>
      </c>
      <c r="AB4452" t="s">
        <v>124</v>
      </c>
      <c r="AC4452" s="51">
        <v>51.216666666999998</v>
      </c>
    </row>
    <row r="4453" spans="1:29" x14ac:dyDescent="0.25">
      <c r="A4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3" s="4" t="str">
        <f>VLOOKUP(P4453,Lookup!$A$1:$D$19,4,0)</f>
        <v>Bay Area</v>
      </c>
      <c r="C4453" s="4" t="str">
        <f>VLOOKUP(P4453,Lookup!$A$1:$E$19,5,0)</f>
        <v>Region 3</v>
      </c>
      <c r="D4453" s="4" t="str">
        <f>VLOOKUP(P4453,Lookup!$A$1:$B$19,2,0)</f>
        <v>SF</v>
      </c>
      <c r="E4453" s="4" t="str">
        <f>IF(AND((Data[[#This Row],[Min Notif Date]]&gt;$G$3),Data[[#This Row],[Min Notif Date]]&lt;$F$3),"Last Week","No")</f>
        <v>No</v>
      </c>
      <c r="F4453" s="4" t="str">
        <f>VLOOKUP(MONTH(Data[[#This Row],[Min Notif Date]]),Lookup!$G$1:$H$12,2,0)</f>
        <v>4. Apr</v>
      </c>
      <c r="G4453" s="4" t="str">
        <f t="shared" si="69"/>
        <v/>
      </c>
      <c r="H4453" s="4" t="str">
        <f>IF(AND(Data[[#This Row],[Min Notif Time]]&gt;6,Data[[#This Row],[Min Notif Time]]&lt;17),"Business Hours","Non-Business Hours")</f>
        <v>Business Hours</v>
      </c>
      <c r="I4453" s="4" t="str" cm="1">
        <f t="array" ref="I4453">IFERROR(VLOOKUP(Data[[#This Row],[Min Notif Date]],Lookup!$N$1:$P$11,2,0),_xlfn.IFS(VLOOKUP(WEEKDAY(Data[[#This Row],[Min Notif Date]],2),Lookup!$J$1:$L$7,3,0)="Weekend","Weekend",VLOOKUP(WEEKDAY(Data[[#This Row],[Min Notif Date]],2),Lookup!$J$1:$L$7,3,0)="Weekday","Weekday"))</f>
        <v>Weekday</v>
      </c>
      <c r="J4453" s="4" t="str">
        <f>VLOOKUP(WEEKDAY(Data[[#This Row],[Min Notif Date]],2),Lookup!$J$1:$K$7,2,0)</f>
        <v>2. Tue</v>
      </c>
      <c r="K4453" s="37">
        <f>ROUNDDOWN(Data[[#This Row],[PGE Notified Time]],0)</f>
        <v>45391</v>
      </c>
      <c r="L4453" s="4">
        <f>HOUR(Data[[#This Row],[PGE Notified Time]])</f>
        <v>13</v>
      </c>
      <c r="M4453">
        <v>106316</v>
      </c>
      <c r="O4453" t="s">
        <v>117</v>
      </c>
      <c r="P4453" t="s">
        <v>128</v>
      </c>
      <c r="Q4453" s="44" t="s">
        <v>117</v>
      </c>
      <c r="R4453" t="s">
        <v>119</v>
      </c>
      <c r="S4453" s="1" t="s">
        <v>5</v>
      </c>
      <c r="T4453" s="1">
        <v>45391.561782407407</v>
      </c>
      <c r="U4453" s="1">
        <v>45391.597291666665</v>
      </c>
      <c r="V4453" t="s">
        <v>120</v>
      </c>
      <c r="W4453" t="s">
        <v>608</v>
      </c>
      <c r="X4453" t="s">
        <v>129</v>
      </c>
      <c r="Y4453" t="s">
        <v>123</v>
      </c>
      <c r="Z4453">
        <v>128498955</v>
      </c>
      <c r="AA4453" s="50">
        <v>47052361</v>
      </c>
      <c r="AB4453" t="s">
        <v>124</v>
      </c>
      <c r="AC4453" s="51">
        <v>51.133333333000003</v>
      </c>
    </row>
    <row r="4454" spans="1:29" x14ac:dyDescent="0.25">
      <c r="A4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54" s="4" t="str">
        <f>VLOOKUP(P4454,Lookup!$A$1:$D$19,4,0)</f>
        <v>Bay Area</v>
      </c>
      <c r="C4454" s="4" t="str">
        <f>VLOOKUP(P4454,Lookup!$A$1:$E$19,5,0)</f>
        <v>Region 3</v>
      </c>
      <c r="D4454" s="4" t="str">
        <f>VLOOKUP(P4454,Lookup!$A$1:$B$19,2,0)</f>
        <v>PN</v>
      </c>
      <c r="E4454" s="4" t="str">
        <f>IF(AND((Data[[#This Row],[Min Notif Date]]&gt;$G$3),Data[[#This Row],[Min Notif Date]]&lt;$F$3),"Last Week","No")</f>
        <v>No</v>
      </c>
      <c r="F4454" s="4" t="str">
        <f>VLOOKUP(MONTH(Data[[#This Row],[Min Notif Date]]),Lookup!$G$1:$H$12,2,0)</f>
        <v>12. Dec</v>
      </c>
      <c r="G4454" s="4" t="str">
        <f t="shared" si="69"/>
        <v/>
      </c>
      <c r="H4454" s="4" t="str">
        <f>IF(AND(Data[[#This Row],[Min Notif Time]]&gt;6,Data[[#This Row],[Min Notif Time]]&lt;17),"Business Hours","Non-Business Hours")</f>
        <v>Business Hours</v>
      </c>
      <c r="I4454" s="4" t="str" cm="1">
        <f t="array" ref="I4454">IFERROR(VLOOKUP(Data[[#This Row],[Min Notif Date]],Lookup!$N$1:$P$11,2,0),_xlfn.IFS(VLOOKUP(WEEKDAY(Data[[#This Row],[Min Notif Date]],2),Lookup!$J$1:$L$7,3,0)="Weekend","Weekend",VLOOKUP(WEEKDAY(Data[[#This Row],[Min Notif Date]],2),Lookup!$J$1:$L$7,3,0)="Weekday","Weekday"))</f>
        <v>Weekday</v>
      </c>
      <c r="J4454" s="4" t="str">
        <f>VLOOKUP(WEEKDAY(Data[[#This Row],[Min Notif Date]],2),Lookup!$J$1:$K$7,2,0)</f>
        <v>1. Mon</v>
      </c>
      <c r="K4454" s="37">
        <f>ROUNDDOWN(Data[[#This Row],[PGE Notified Time]],0)</f>
        <v>45635</v>
      </c>
      <c r="L4454" s="4">
        <f>HOUR(Data[[#This Row],[PGE Notified Time]])</f>
        <v>13</v>
      </c>
      <c r="M4454">
        <v>115626</v>
      </c>
      <c r="N4454">
        <v>6356075862</v>
      </c>
      <c r="O4454" t="s">
        <v>57</v>
      </c>
      <c r="P4454" t="s">
        <v>165</v>
      </c>
      <c r="Q4454" s="44" t="s">
        <v>259</v>
      </c>
      <c r="R4454" t="s">
        <v>119</v>
      </c>
      <c r="S4454" s="1">
        <v>45635.575624999998</v>
      </c>
      <c r="T4454" s="1">
        <v>45635.578877314816</v>
      </c>
      <c r="U4454" s="1">
        <v>45635.611111111109</v>
      </c>
      <c r="V4454" t="s">
        <v>120</v>
      </c>
      <c r="W4454" t="s">
        <v>121</v>
      </c>
      <c r="X4454" t="s">
        <v>184</v>
      </c>
      <c r="Y4454" t="s">
        <v>123</v>
      </c>
      <c r="Z4454">
        <v>129910731</v>
      </c>
      <c r="AA4454" s="50">
        <v>47170567</v>
      </c>
      <c r="AB4454" t="s">
        <v>124</v>
      </c>
      <c r="AC4454" s="51">
        <v>51.1</v>
      </c>
    </row>
    <row r="4455" spans="1:29" x14ac:dyDescent="0.25">
      <c r="A4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5" s="4" t="str">
        <f>VLOOKUP(P4455,Lookup!$A$1:$D$19,4,0)</f>
        <v>Central Valley</v>
      </c>
      <c r="C4455" s="4" t="str">
        <f>VLOOKUP(P4455,Lookup!$A$1:$E$19,5,0)</f>
        <v>Region 5</v>
      </c>
      <c r="D4455" s="4" t="str">
        <f>VLOOKUP(P4455,Lookup!$A$1:$B$19,2,0)</f>
        <v>YO</v>
      </c>
      <c r="E4455" s="4" t="str">
        <f>IF(AND((Data[[#This Row],[Min Notif Date]]&gt;$G$3),Data[[#This Row],[Min Notif Date]]&lt;$F$3),"Last Week","No")</f>
        <v>No</v>
      </c>
      <c r="F4455" s="4" t="str">
        <f>VLOOKUP(MONTH(Data[[#This Row],[Min Notif Date]]),Lookup!$G$1:$H$12,2,0)</f>
        <v>9. Sep</v>
      </c>
      <c r="G4455" s="4" t="str">
        <f t="shared" si="69"/>
        <v/>
      </c>
      <c r="H4455" s="4" t="str">
        <f>IF(AND(Data[[#This Row],[Min Notif Time]]&gt;6,Data[[#This Row],[Min Notif Time]]&lt;17),"Business Hours","Non-Business Hours")</f>
        <v>Business Hours</v>
      </c>
      <c r="I4455" s="4" t="str" cm="1">
        <f t="array" ref="I4455">IFERROR(VLOOKUP(Data[[#This Row],[Min Notif Date]],Lookup!$N$1:$P$11,2,0),_xlfn.IFS(VLOOKUP(WEEKDAY(Data[[#This Row],[Min Notif Date]],2),Lookup!$J$1:$L$7,3,0)="Weekend","Weekend",VLOOKUP(WEEKDAY(Data[[#This Row],[Min Notif Date]],2),Lookup!$J$1:$L$7,3,0)="Weekday","Weekday"))</f>
        <v>Weekday</v>
      </c>
      <c r="J4455" s="4" t="str">
        <f>VLOOKUP(WEEKDAY(Data[[#This Row],[Min Notif Date]],2),Lookup!$J$1:$K$7,2,0)</f>
        <v>5. Fri</v>
      </c>
      <c r="K4455" s="37">
        <f>ROUNDDOWN(Data[[#This Row],[PGE Notified Time]],0)</f>
        <v>45555</v>
      </c>
      <c r="L4455" s="4">
        <f>HOUR(Data[[#This Row],[PGE Notified Time]])</f>
        <v>11</v>
      </c>
      <c r="M4455">
        <v>112781</v>
      </c>
      <c r="O4455" t="s">
        <v>117</v>
      </c>
      <c r="P4455" t="s">
        <v>197</v>
      </c>
      <c r="Q4455" s="44" t="s">
        <v>117</v>
      </c>
      <c r="R4455" t="s">
        <v>147</v>
      </c>
      <c r="S4455" s="1" t="s">
        <v>5</v>
      </c>
      <c r="T4455" s="1">
        <v>45555.499502314815</v>
      </c>
      <c r="U4455" s="1">
        <v>45555.53497685185</v>
      </c>
      <c r="V4455" t="s">
        <v>120</v>
      </c>
      <c r="W4455" t="s">
        <v>608</v>
      </c>
      <c r="X4455" t="s">
        <v>198</v>
      </c>
      <c r="Y4455" t="s">
        <v>123</v>
      </c>
      <c r="Z4455">
        <v>129563551</v>
      </c>
      <c r="AA4455" s="50">
        <v>47138504</v>
      </c>
      <c r="AB4455" t="s">
        <v>124</v>
      </c>
      <c r="AC4455" s="51">
        <v>51.083333332999999</v>
      </c>
    </row>
    <row r="4456" spans="1:29" x14ac:dyDescent="0.25">
      <c r="A4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6" s="4" t="str">
        <f>VLOOKUP(P4456,Lookup!$A$1:$D$19,4,0)</f>
        <v>Bay Area</v>
      </c>
      <c r="C4456" s="4" t="str">
        <f>VLOOKUP(P4456,Lookup!$A$1:$E$19,5,0)</f>
        <v>Region 3</v>
      </c>
      <c r="D4456" s="4" t="str">
        <f>VLOOKUP(P4456,Lookup!$A$1:$B$19,2,0)</f>
        <v>MI</v>
      </c>
      <c r="E4456" s="4" t="str">
        <f>IF(AND((Data[[#This Row],[Min Notif Date]]&gt;$G$3),Data[[#This Row],[Min Notif Date]]&lt;$F$3),"Last Week","No")</f>
        <v>No</v>
      </c>
      <c r="F4456" s="4" t="str">
        <f>VLOOKUP(MONTH(Data[[#This Row],[Min Notif Date]]),Lookup!$G$1:$H$12,2,0)</f>
        <v>7. Jul</v>
      </c>
      <c r="G4456" s="4" t="str">
        <f t="shared" si="69"/>
        <v/>
      </c>
      <c r="H4456" s="4" t="str">
        <f>IF(AND(Data[[#This Row],[Min Notif Time]]&gt;6,Data[[#This Row],[Min Notif Time]]&lt;17),"Business Hours","Non-Business Hours")</f>
        <v>Business Hours</v>
      </c>
      <c r="I4456" s="4" t="str" cm="1">
        <f t="array" ref="I4456">IFERROR(VLOOKUP(Data[[#This Row],[Min Notif Date]],Lookup!$N$1:$P$11,2,0),_xlfn.IFS(VLOOKUP(WEEKDAY(Data[[#This Row],[Min Notif Date]],2),Lookup!$J$1:$L$7,3,0)="Weekend","Weekend",VLOOKUP(WEEKDAY(Data[[#This Row],[Min Notif Date]],2),Lookup!$J$1:$L$7,3,0)="Weekday","Weekday"))</f>
        <v>Weekday</v>
      </c>
      <c r="J4456" s="4" t="str">
        <f>VLOOKUP(WEEKDAY(Data[[#This Row],[Min Notif Date]],2),Lookup!$J$1:$K$7,2,0)</f>
        <v>5. Fri</v>
      </c>
      <c r="K4456" s="37">
        <f>ROUNDDOWN(Data[[#This Row],[PGE Notified Time]],0)</f>
        <v>45492</v>
      </c>
      <c r="L4456" s="4">
        <f>HOUR(Data[[#This Row],[PGE Notified Time]])</f>
        <v>11</v>
      </c>
      <c r="M4456">
        <v>110354</v>
      </c>
      <c r="N4456" t="s">
        <v>1029</v>
      </c>
      <c r="O4456" t="s">
        <v>117</v>
      </c>
      <c r="P4456" t="s">
        <v>154</v>
      </c>
      <c r="Q4456" s="44" t="s">
        <v>117</v>
      </c>
      <c r="R4456" t="s">
        <v>147</v>
      </c>
      <c r="S4456" s="1">
        <v>45492.464548611111</v>
      </c>
      <c r="T4456" s="1">
        <v>45492.46570601852</v>
      </c>
      <c r="U4456" s="1">
        <v>45492.5</v>
      </c>
      <c r="V4456" t="s">
        <v>120</v>
      </c>
      <c r="W4456" t="s">
        <v>608</v>
      </c>
      <c r="X4456" t="s">
        <v>174</v>
      </c>
      <c r="Y4456" t="s">
        <v>123</v>
      </c>
      <c r="Z4456">
        <v>129250350</v>
      </c>
      <c r="AA4456" s="50">
        <v>47116437</v>
      </c>
      <c r="AB4456" t="s">
        <v>124</v>
      </c>
      <c r="AC4456" s="51">
        <v>51.05</v>
      </c>
    </row>
    <row r="4457" spans="1:29" x14ac:dyDescent="0.25">
      <c r="A4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7" s="4" t="str">
        <f>VLOOKUP(P4457,Lookup!$A$1:$D$19,4,0)</f>
        <v>North Coast</v>
      </c>
      <c r="C4457" s="4" t="str">
        <f>VLOOKUP(P4457,Lookup!$A$1:$E$19,5,0)</f>
        <v>Region 1</v>
      </c>
      <c r="D4457" s="4" t="str">
        <f>VLOOKUP(P4457,Lookup!$A$1:$B$19,2,0)</f>
        <v>NB</v>
      </c>
      <c r="E4457" s="4" t="str">
        <f>IF(AND((Data[[#This Row],[Min Notif Date]]&gt;$G$3),Data[[#This Row],[Min Notif Date]]&lt;$F$3),"Last Week","No")</f>
        <v>No</v>
      </c>
      <c r="F4457" s="4" t="str">
        <f>VLOOKUP(MONTH(Data[[#This Row],[Min Notif Date]]),Lookup!$G$1:$H$12,2,0)</f>
        <v>6. Jun</v>
      </c>
      <c r="G4457" s="4" t="str">
        <f t="shared" si="69"/>
        <v/>
      </c>
      <c r="H4457" s="4" t="str">
        <f>IF(AND(Data[[#This Row],[Min Notif Time]]&gt;6,Data[[#This Row],[Min Notif Time]]&lt;17),"Business Hours","Non-Business Hours")</f>
        <v>Business Hours</v>
      </c>
      <c r="I4457" s="4" t="str" cm="1">
        <f t="array" ref="I4457">IFERROR(VLOOKUP(Data[[#This Row],[Min Notif Date]],Lookup!$N$1:$P$11,2,0),_xlfn.IFS(VLOOKUP(WEEKDAY(Data[[#This Row],[Min Notif Date]],2),Lookup!$J$1:$L$7,3,0)="Weekend","Weekend",VLOOKUP(WEEKDAY(Data[[#This Row],[Min Notif Date]],2),Lookup!$J$1:$L$7,3,0)="Weekday","Weekday"))</f>
        <v>Weekday</v>
      </c>
      <c r="J4457" s="4" t="str">
        <f>VLOOKUP(WEEKDAY(Data[[#This Row],[Min Notif Date]],2),Lookup!$J$1:$K$7,2,0)</f>
        <v>1. Mon</v>
      </c>
      <c r="K4457" s="37">
        <f>ROUNDDOWN(Data[[#This Row],[PGE Notified Time]],0)</f>
        <v>45467</v>
      </c>
      <c r="L4457" s="4">
        <f>HOUR(Data[[#This Row],[PGE Notified Time]])</f>
        <v>8</v>
      </c>
      <c r="M4457">
        <v>109273</v>
      </c>
      <c r="O4457" t="s">
        <v>117</v>
      </c>
      <c r="P4457" t="s">
        <v>126</v>
      </c>
      <c r="Q4457" s="44" t="s">
        <v>117</v>
      </c>
      <c r="R4457" t="s">
        <v>119</v>
      </c>
      <c r="S4457" s="1" t="s">
        <v>5</v>
      </c>
      <c r="T4457" s="1">
        <v>45467.360659722224</v>
      </c>
      <c r="U4457" s="1">
        <v>45467.396111111113</v>
      </c>
      <c r="V4457" t="s">
        <v>120</v>
      </c>
      <c r="W4457" t="s">
        <v>608</v>
      </c>
      <c r="X4457" t="s">
        <v>179</v>
      </c>
      <c r="Y4457" t="s">
        <v>123</v>
      </c>
      <c r="AA4457" s="50"/>
      <c r="AB4457" t="s">
        <v>124</v>
      </c>
      <c r="AC4457" s="51">
        <v>51.05</v>
      </c>
    </row>
    <row r="4458" spans="1:29" x14ac:dyDescent="0.25">
      <c r="A4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8" s="4" t="str">
        <f>VLOOKUP(P4458,Lookup!$A$1:$D$19,4,0)</f>
        <v>North Coast</v>
      </c>
      <c r="C4458" s="4" t="str">
        <f>VLOOKUP(P4458,Lookup!$A$1:$E$19,5,0)</f>
        <v>Region 1</v>
      </c>
      <c r="D4458" s="4" t="str">
        <f>VLOOKUP(P4458,Lookup!$A$1:$B$19,2,0)</f>
        <v>NB</v>
      </c>
      <c r="E4458" s="4" t="str">
        <f>IF(AND((Data[[#This Row],[Min Notif Date]]&gt;$G$3),Data[[#This Row],[Min Notif Date]]&lt;$F$3),"Last Week","No")</f>
        <v>No</v>
      </c>
      <c r="F4458" s="4" t="str">
        <f>VLOOKUP(MONTH(Data[[#This Row],[Min Notif Date]]),Lookup!$G$1:$H$12,2,0)</f>
        <v>3. Mar</v>
      </c>
      <c r="G4458" s="4" t="str">
        <f t="shared" si="69"/>
        <v/>
      </c>
      <c r="H4458" s="4" t="str">
        <f>IF(AND(Data[[#This Row],[Min Notif Time]]&gt;6,Data[[#This Row],[Min Notif Time]]&lt;17),"Business Hours","Non-Business Hours")</f>
        <v>Business Hours</v>
      </c>
      <c r="I4458" s="4" t="str" cm="1">
        <f t="array" ref="I4458">IFERROR(VLOOKUP(Data[[#This Row],[Min Notif Date]],Lookup!$N$1:$P$11,2,0),_xlfn.IFS(VLOOKUP(WEEKDAY(Data[[#This Row],[Min Notif Date]],2),Lookup!$J$1:$L$7,3,0)="Weekend","Weekend",VLOOKUP(WEEKDAY(Data[[#This Row],[Min Notif Date]],2),Lookup!$J$1:$L$7,3,0)="Weekday","Weekday"))</f>
        <v>Weekday</v>
      </c>
      <c r="J4458" s="4" t="str">
        <f>VLOOKUP(WEEKDAY(Data[[#This Row],[Min Notif Date]],2),Lookup!$J$1:$K$7,2,0)</f>
        <v>3. Wed</v>
      </c>
      <c r="K4458" s="37">
        <f>ROUNDDOWN(Data[[#This Row],[PGE Notified Time]],0)</f>
        <v>45378</v>
      </c>
      <c r="L4458" s="4">
        <f>HOUR(Data[[#This Row],[PGE Notified Time]])</f>
        <v>11</v>
      </c>
      <c r="M4458">
        <v>105841</v>
      </c>
      <c r="O4458" t="s">
        <v>117</v>
      </c>
      <c r="P4458" t="s">
        <v>126</v>
      </c>
      <c r="Q4458" s="44" t="s">
        <v>117</v>
      </c>
      <c r="R4458" t="s">
        <v>147</v>
      </c>
      <c r="S4458" s="1" t="s">
        <v>5</v>
      </c>
      <c r="T4458" s="1">
        <v>45378.499293981484</v>
      </c>
      <c r="U4458" s="1">
        <v>45378.534722222219</v>
      </c>
      <c r="V4458" t="s">
        <v>120</v>
      </c>
      <c r="W4458" t="s">
        <v>608</v>
      </c>
      <c r="X4458" t="s">
        <v>489</v>
      </c>
      <c r="Y4458" t="s">
        <v>123</v>
      </c>
      <c r="Z4458">
        <v>128376910</v>
      </c>
      <c r="AA4458" s="50">
        <v>47043739</v>
      </c>
      <c r="AB4458" t="s">
        <v>124</v>
      </c>
      <c r="AC4458" s="51">
        <v>51.016666667000003</v>
      </c>
    </row>
    <row r="4459" spans="1:29" x14ac:dyDescent="0.25">
      <c r="A4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9" s="4" t="str">
        <f>VLOOKUP(P4459,Lookup!$A$1:$D$19,4,0)</f>
        <v>North Coast</v>
      </c>
      <c r="C4459" s="4" t="str">
        <f>VLOOKUP(P4459,Lookup!$A$1:$E$19,5,0)</f>
        <v>Region 1</v>
      </c>
      <c r="D4459" s="4" t="str">
        <f>VLOOKUP(P4459,Lookup!$A$1:$B$19,2,0)</f>
        <v>SO</v>
      </c>
      <c r="E4459" s="4" t="str">
        <f>IF(AND((Data[[#This Row],[Min Notif Date]]&gt;$G$3),Data[[#This Row],[Min Notif Date]]&lt;$F$3),"Last Week","No")</f>
        <v>No</v>
      </c>
      <c r="F4459" s="4" t="str">
        <f>VLOOKUP(MONTH(Data[[#This Row],[Min Notif Date]]),Lookup!$G$1:$H$12,2,0)</f>
        <v>10. Oct</v>
      </c>
      <c r="G4459" s="4" t="str">
        <f t="shared" si="69"/>
        <v/>
      </c>
      <c r="H4459" s="4" t="str">
        <f>IF(AND(Data[[#This Row],[Min Notif Time]]&gt;6,Data[[#This Row],[Min Notif Time]]&lt;17),"Business Hours","Non-Business Hours")</f>
        <v>Business Hours</v>
      </c>
      <c r="I4459" s="4" t="str" cm="1">
        <f t="array" ref="I4459">IFERROR(VLOOKUP(Data[[#This Row],[Min Notif Date]],Lookup!$N$1:$P$11,2,0),_xlfn.IFS(VLOOKUP(WEEKDAY(Data[[#This Row],[Min Notif Date]],2),Lookup!$J$1:$L$7,3,0)="Weekend","Weekend",VLOOKUP(WEEKDAY(Data[[#This Row],[Min Notif Date]],2),Lookup!$J$1:$L$7,3,0)="Weekday","Weekday"))</f>
        <v>Weekday</v>
      </c>
      <c r="J4459" s="4" t="str">
        <f>VLOOKUP(WEEKDAY(Data[[#This Row],[Min Notif Date]],2),Lookup!$J$1:$K$7,2,0)</f>
        <v>2. Tue</v>
      </c>
      <c r="K4459" s="37">
        <f>ROUNDDOWN(Data[[#This Row],[PGE Notified Time]],0)</f>
        <v>45566</v>
      </c>
      <c r="L4459" s="4">
        <f>HOUR(Data[[#This Row],[PGE Notified Time]])</f>
        <v>9</v>
      </c>
      <c r="M4459">
        <v>113167</v>
      </c>
      <c r="O4459" t="s">
        <v>117</v>
      </c>
      <c r="P4459" t="s">
        <v>130</v>
      </c>
      <c r="Q4459" s="44" t="s">
        <v>117</v>
      </c>
      <c r="R4459" t="s">
        <v>147</v>
      </c>
      <c r="S4459" s="1" t="s">
        <v>5</v>
      </c>
      <c r="T4459" s="1">
        <v>45566.398622685185</v>
      </c>
      <c r="U4459" s="1">
        <v>45566.434027777781</v>
      </c>
      <c r="V4459" t="s">
        <v>120</v>
      </c>
      <c r="W4459" t="s">
        <v>608</v>
      </c>
      <c r="X4459" t="s">
        <v>185</v>
      </c>
      <c r="Y4459" t="s">
        <v>123</v>
      </c>
      <c r="Z4459">
        <v>129611150</v>
      </c>
      <c r="AA4459" s="50">
        <v>47149010</v>
      </c>
      <c r="AB4459" t="s">
        <v>124</v>
      </c>
      <c r="AC4459" s="51">
        <v>50.983333332999997</v>
      </c>
    </row>
    <row r="4460" spans="1:29" x14ac:dyDescent="0.25">
      <c r="A4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0" s="4" t="str">
        <f>VLOOKUP(P4460,Lookup!$A$1:$D$19,4,0)</f>
        <v>North Coast</v>
      </c>
      <c r="C4460" s="4" t="str">
        <f>VLOOKUP(P4460,Lookup!$A$1:$E$19,5,0)</f>
        <v>Region 1</v>
      </c>
      <c r="D4460" s="4" t="str">
        <f>VLOOKUP(P4460,Lookup!$A$1:$B$19,2,0)</f>
        <v>NB</v>
      </c>
      <c r="E4460" s="4" t="str">
        <f>IF(AND((Data[[#This Row],[Min Notif Date]]&gt;$G$3),Data[[#This Row],[Min Notif Date]]&lt;$F$3),"Last Week","No")</f>
        <v>No</v>
      </c>
      <c r="F4460" s="4" t="str">
        <f>VLOOKUP(MONTH(Data[[#This Row],[Min Notif Date]]),Lookup!$G$1:$H$12,2,0)</f>
        <v>4. Apr</v>
      </c>
      <c r="G4460" s="4" t="str">
        <f t="shared" si="69"/>
        <v/>
      </c>
      <c r="H4460" s="4" t="str">
        <f>IF(AND(Data[[#This Row],[Min Notif Time]]&gt;6,Data[[#This Row],[Min Notif Time]]&lt;17),"Business Hours","Non-Business Hours")</f>
        <v>Business Hours</v>
      </c>
      <c r="I4460" s="4" t="str" cm="1">
        <f t="array" ref="I4460">IFERROR(VLOOKUP(Data[[#This Row],[Min Notif Date]],Lookup!$N$1:$P$11,2,0),_xlfn.IFS(VLOOKUP(WEEKDAY(Data[[#This Row],[Min Notif Date]],2),Lookup!$J$1:$L$7,3,0)="Weekend","Weekend",VLOOKUP(WEEKDAY(Data[[#This Row],[Min Notif Date]],2),Lookup!$J$1:$L$7,3,0)="Weekday","Weekday"))</f>
        <v>Weekday</v>
      </c>
      <c r="J4460" s="4" t="str">
        <f>VLOOKUP(WEEKDAY(Data[[#This Row],[Min Notif Date]],2),Lookup!$J$1:$K$7,2,0)</f>
        <v>1. Mon</v>
      </c>
      <c r="K4460" s="37">
        <f>ROUNDDOWN(Data[[#This Row],[PGE Notified Time]],0)</f>
        <v>45397</v>
      </c>
      <c r="L4460" s="4">
        <f>HOUR(Data[[#This Row],[PGE Notified Time]])</f>
        <v>8</v>
      </c>
      <c r="M4460">
        <v>106540</v>
      </c>
      <c r="N4460">
        <v>4315137921</v>
      </c>
      <c r="O4460" t="s">
        <v>57</v>
      </c>
      <c r="P4460" t="s">
        <v>126</v>
      </c>
      <c r="Q4460" s="44" t="s">
        <v>259</v>
      </c>
      <c r="R4460" t="s">
        <v>119</v>
      </c>
      <c r="S4460" s="1">
        <v>45397.368784722225</v>
      </c>
      <c r="T4460" s="1">
        <v>45397.37027777778</v>
      </c>
      <c r="U4460" s="1">
        <v>45397.404166666667</v>
      </c>
      <c r="V4460" t="s">
        <v>120</v>
      </c>
      <c r="W4460" t="s">
        <v>121</v>
      </c>
      <c r="X4460" t="s">
        <v>324</v>
      </c>
      <c r="Y4460" t="s">
        <v>123</v>
      </c>
      <c r="Z4460">
        <v>128545486</v>
      </c>
      <c r="AA4460" s="50">
        <v>47059830</v>
      </c>
      <c r="AB4460" t="s">
        <v>124</v>
      </c>
      <c r="AC4460" s="51">
        <v>50.95</v>
      </c>
    </row>
    <row r="4461" spans="1:29" x14ac:dyDescent="0.25">
      <c r="A4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1" s="4" t="str">
        <f>VLOOKUP(P4461,Lookup!$A$1:$D$19,4,0)</f>
        <v>Bay Area</v>
      </c>
      <c r="C4461" s="4" t="str">
        <f>VLOOKUP(P4461,Lookup!$A$1:$E$19,5,0)</f>
        <v>Region 3</v>
      </c>
      <c r="D4461" s="4" t="str">
        <f>VLOOKUP(P4461,Lookup!$A$1:$B$19,2,0)</f>
        <v>DI</v>
      </c>
      <c r="E4461" s="4" t="str">
        <f>IF(AND((Data[[#This Row],[Min Notif Date]]&gt;$G$3),Data[[#This Row],[Min Notif Date]]&lt;$F$3),"Last Week","No")</f>
        <v>No</v>
      </c>
      <c r="F4461" s="4" t="str">
        <f>VLOOKUP(MONTH(Data[[#This Row],[Min Notif Date]]),Lookup!$G$1:$H$12,2,0)</f>
        <v>9. Sep</v>
      </c>
      <c r="G4461" s="4" t="str">
        <f t="shared" si="69"/>
        <v/>
      </c>
      <c r="H4461" s="4" t="str">
        <f>IF(AND(Data[[#This Row],[Min Notif Time]]&gt;6,Data[[#This Row],[Min Notif Time]]&lt;17),"Business Hours","Non-Business Hours")</f>
        <v>Business Hours</v>
      </c>
      <c r="I4461" s="4" t="str" cm="1">
        <f t="array" ref="I4461">IFERROR(VLOOKUP(Data[[#This Row],[Min Notif Date]],Lookup!$N$1:$P$11,2,0),_xlfn.IFS(VLOOKUP(WEEKDAY(Data[[#This Row],[Min Notif Date]],2),Lookup!$J$1:$L$7,3,0)="Weekend","Weekend",VLOOKUP(WEEKDAY(Data[[#This Row],[Min Notif Date]],2),Lookup!$J$1:$L$7,3,0)="Weekday","Weekday"))</f>
        <v>Weekday</v>
      </c>
      <c r="J4461" s="4" t="str">
        <f>VLOOKUP(WEEKDAY(Data[[#This Row],[Min Notif Date]],2),Lookup!$J$1:$K$7,2,0)</f>
        <v>1. Mon</v>
      </c>
      <c r="K4461" s="37">
        <f>ROUNDDOWN(Data[[#This Row],[PGE Notified Time]],0)</f>
        <v>45544</v>
      </c>
      <c r="L4461" s="4">
        <f>HOUR(Data[[#This Row],[PGE Notified Time]])</f>
        <v>12</v>
      </c>
      <c r="M4461">
        <v>112342</v>
      </c>
      <c r="O4461" t="s">
        <v>117</v>
      </c>
      <c r="P4461" t="s">
        <v>141</v>
      </c>
      <c r="Q4461" s="44" t="s">
        <v>117</v>
      </c>
      <c r="R4461" t="s">
        <v>147</v>
      </c>
      <c r="S4461" s="1" t="s">
        <v>5</v>
      </c>
      <c r="T4461" s="1">
        <v>45544.501319444447</v>
      </c>
      <c r="U4461" s="1">
        <v>45544.536689814813</v>
      </c>
      <c r="V4461" t="s">
        <v>120</v>
      </c>
      <c r="W4461" t="s">
        <v>608</v>
      </c>
      <c r="X4461" t="s">
        <v>194</v>
      </c>
      <c r="Y4461" t="s">
        <v>123</v>
      </c>
      <c r="Z4461">
        <v>129492397</v>
      </c>
      <c r="AA4461" s="50">
        <v>47131033</v>
      </c>
      <c r="AB4461" t="s">
        <v>124</v>
      </c>
      <c r="AC4461" s="51">
        <v>50.933333333</v>
      </c>
    </row>
    <row r="4462" spans="1:29" x14ac:dyDescent="0.25">
      <c r="A4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2" s="4" t="str">
        <f>VLOOKUP(P4462,Lookup!$A$1:$D$19,4,0)</f>
        <v>South Bay</v>
      </c>
      <c r="C4462" s="4" t="str">
        <f>VLOOKUP(P4462,Lookup!$A$1:$E$19,5,0)</f>
        <v>Region 4</v>
      </c>
      <c r="D4462" s="4" t="str">
        <f>VLOOKUP(P4462,Lookup!$A$1:$B$19,2,0)</f>
        <v>SJ</v>
      </c>
      <c r="E4462" s="4" t="str">
        <f>IF(AND((Data[[#This Row],[Min Notif Date]]&gt;$G$3),Data[[#This Row],[Min Notif Date]]&lt;$F$3),"Last Week","No")</f>
        <v>No</v>
      </c>
      <c r="F4462" s="4" t="str">
        <f>VLOOKUP(MONTH(Data[[#This Row],[Min Notif Date]]),Lookup!$G$1:$H$12,2,0)</f>
        <v>3. Mar</v>
      </c>
      <c r="G4462" s="4" t="str">
        <f t="shared" si="69"/>
        <v/>
      </c>
      <c r="H4462" s="4" t="str">
        <f>IF(AND(Data[[#This Row],[Min Notif Time]]&gt;6,Data[[#This Row],[Min Notif Time]]&lt;17),"Business Hours","Non-Business Hours")</f>
        <v>Business Hours</v>
      </c>
      <c r="I4462" s="4" t="str" cm="1">
        <f t="array" ref="I4462">IFERROR(VLOOKUP(Data[[#This Row],[Min Notif Date]],Lookup!$N$1:$P$11,2,0),_xlfn.IFS(VLOOKUP(WEEKDAY(Data[[#This Row],[Min Notif Date]],2),Lookup!$J$1:$L$7,3,0)="Weekend","Weekend",VLOOKUP(WEEKDAY(Data[[#This Row],[Min Notif Date]],2),Lookup!$J$1:$L$7,3,0)="Weekday","Weekday"))</f>
        <v>Weekday</v>
      </c>
      <c r="J4462" s="4" t="str">
        <f>VLOOKUP(WEEKDAY(Data[[#This Row],[Min Notif Date]],2),Lookup!$J$1:$K$7,2,0)</f>
        <v>1. Mon</v>
      </c>
      <c r="K4462" s="37">
        <f>ROUNDDOWN(Data[[#This Row],[PGE Notified Time]],0)</f>
        <v>45355</v>
      </c>
      <c r="L4462" s="4">
        <f>HOUR(Data[[#This Row],[PGE Notified Time]])</f>
        <v>14</v>
      </c>
      <c r="M4462">
        <v>104836</v>
      </c>
      <c r="N4462">
        <v>8074945511</v>
      </c>
      <c r="O4462" t="s">
        <v>57</v>
      </c>
      <c r="P4462" t="s">
        <v>145</v>
      </c>
      <c r="Q4462" s="44" t="s">
        <v>259</v>
      </c>
      <c r="R4462" t="s">
        <v>119</v>
      </c>
      <c r="S4462" s="1">
        <v>45355.570069444446</v>
      </c>
      <c r="T4462" s="1">
        <v>45355.591493055559</v>
      </c>
      <c r="U4462" s="1">
        <v>45355.605405092596</v>
      </c>
      <c r="V4462" t="s">
        <v>120</v>
      </c>
      <c r="W4462" t="s">
        <v>121</v>
      </c>
      <c r="X4462" t="s">
        <v>146</v>
      </c>
      <c r="Y4462" t="s">
        <v>123</v>
      </c>
      <c r="Z4462">
        <v>128239008</v>
      </c>
      <c r="AA4462" s="50">
        <v>47033645</v>
      </c>
      <c r="AB4462" t="s">
        <v>124</v>
      </c>
      <c r="AC4462" s="51">
        <v>50.883333333000003</v>
      </c>
    </row>
    <row r="4463" spans="1:29" x14ac:dyDescent="0.25">
      <c r="A4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3" s="4" t="str">
        <f>VLOOKUP(P4463,Lookup!$A$1:$D$19,4,0)</f>
        <v>Bay Area</v>
      </c>
      <c r="C4463" s="4" t="str">
        <f>VLOOKUP(P4463,Lookup!$A$1:$E$19,5,0)</f>
        <v>Region 3</v>
      </c>
      <c r="D4463" s="4" t="str">
        <f>VLOOKUP(P4463,Lookup!$A$1:$B$19,2,0)</f>
        <v>DI</v>
      </c>
      <c r="E4463" s="4" t="str">
        <f>IF(AND((Data[[#This Row],[Min Notif Date]]&gt;$G$3),Data[[#This Row],[Min Notif Date]]&lt;$F$3),"Last Week","No")</f>
        <v>No</v>
      </c>
      <c r="F4463" s="4" t="str">
        <f>VLOOKUP(MONTH(Data[[#This Row],[Min Notif Date]]),Lookup!$G$1:$H$12,2,0)</f>
        <v>5. May</v>
      </c>
      <c r="G4463" s="4" t="str">
        <f t="shared" si="69"/>
        <v/>
      </c>
      <c r="H4463" s="4" t="str">
        <f>IF(AND(Data[[#This Row],[Min Notif Time]]&gt;6,Data[[#This Row],[Min Notif Time]]&lt;17),"Business Hours","Non-Business Hours")</f>
        <v>Business Hours</v>
      </c>
      <c r="I4463" s="4" t="str" cm="1">
        <f t="array" ref="I4463">IFERROR(VLOOKUP(Data[[#This Row],[Min Notif Date]],Lookup!$N$1:$P$11,2,0),_xlfn.IFS(VLOOKUP(WEEKDAY(Data[[#This Row],[Min Notif Date]],2),Lookup!$J$1:$L$7,3,0)="Weekend","Weekend",VLOOKUP(WEEKDAY(Data[[#This Row],[Min Notif Date]],2),Lookup!$J$1:$L$7,3,0)="Weekday","Weekday"))</f>
        <v>Weekday</v>
      </c>
      <c r="J4463" s="4" t="str">
        <f>VLOOKUP(WEEKDAY(Data[[#This Row],[Min Notif Date]],2),Lookup!$J$1:$K$7,2,0)</f>
        <v>4. Thu</v>
      </c>
      <c r="K4463" s="37">
        <f>ROUNDDOWN(Data[[#This Row],[PGE Notified Time]],0)</f>
        <v>45442</v>
      </c>
      <c r="L4463" s="4">
        <f>HOUR(Data[[#This Row],[PGE Notified Time]])</f>
        <v>9</v>
      </c>
      <c r="M4463">
        <v>108276</v>
      </c>
      <c r="N4463">
        <v>2140816333</v>
      </c>
      <c r="O4463" t="s">
        <v>57</v>
      </c>
      <c r="P4463" t="s">
        <v>141</v>
      </c>
      <c r="Q4463" s="44" t="s">
        <v>259</v>
      </c>
      <c r="R4463" t="s">
        <v>119</v>
      </c>
      <c r="S4463" s="1">
        <v>45442.360509259262</v>
      </c>
      <c r="T4463" s="1">
        <v>45442.404131944444</v>
      </c>
      <c r="U4463" s="1">
        <v>45442.395833333336</v>
      </c>
      <c r="V4463" t="s">
        <v>120</v>
      </c>
      <c r="W4463" t="s">
        <v>121</v>
      </c>
      <c r="X4463" t="s">
        <v>142</v>
      </c>
      <c r="Y4463" t="s">
        <v>123</v>
      </c>
      <c r="Z4463">
        <v>128916108</v>
      </c>
      <c r="AA4463" s="50">
        <v>47083844</v>
      </c>
      <c r="AB4463" t="s">
        <v>124</v>
      </c>
      <c r="AC4463" s="51">
        <v>50.866666666999997</v>
      </c>
    </row>
    <row r="4464" spans="1:29" x14ac:dyDescent="0.25">
      <c r="A4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4" s="4" t="str">
        <f>VLOOKUP(P4464,Lookup!$A$1:$D$19,4,0)</f>
        <v>Bay Area</v>
      </c>
      <c r="C4464" s="4" t="str">
        <f>VLOOKUP(P4464,Lookup!$A$1:$E$19,5,0)</f>
        <v>Region 3</v>
      </c>
      <c r="D4464" s="4" t="str">
        <f>VLOOKUP(P4464,Lookup!$A$1:$B$19,2,0)</f>
        <v>DI</v>
      </c>
      <c r="E4464" s="4" t="str">
        <f>IF(AND((Data[[#This Row],[Min Notif Date]]&gt;$G$3),Data[[#This Row],[Min Notif Date]]&lt;$F$3),"Last Week","No")</f>
        <v>No</v>
      </c>
      <c r="F4464" s="4" t="str">
        <f>VLOOKUP(MONTH(Data[[#This Row],[Min Notif Date]]),Lookup!$G$1:$H$12,2,0)</f>
        <v>12. Dec</v>
      </c>
      <c r="G4464" s="4" t="str">
        <f t="shared" si="69"/>
        <v/>
      </c>
      <c r="H4464" s="4" t="str">
        <f>IF(AND(Data[[#This Row],[Min Notif Time]]&gt;6,Data[[#This Row],[Min Notif Time]]&lt;17),"Business Hours","Non-Business Hours")</f>
        <v>Business Hours</v>
      </c>
      <c r="I4464" s="4" t="str" cm="1">
        <f t="array" ref="I4464">IFERROR(VLOOKUP(Data[[#This Row],[Min Notif Date]],Lookup!$N$1:$P$11,2,0),_xlfn.IFS(VLOOKUP(WEEKDAY(Data[[#This Row],[Min Notif Date]],2),Lookup!$J$1:$L$7,3,0)="Weekend","Weekend",VLOOKUP(WEEKDAY(Data[[#This Row],[Min Notif Date]],2),Lookup!$J$1:$L$7,3,0)="Weekday","Weekday"))</f>
        <v>Weekday</v>
      </c>
      <c r="J4464" s="4" t="str">
        <f>VLOOKUP(WEEKDAY(Data[[#This Row],[Min Notif Date]],2),Lookup!$J$1:$K$7,2,0)</f>
        <v>5. Fri</v>
      </c>
      <c r="K4464" s="37">
        <f>ROUNDDOWN(Data[[#This Row],[PGE Notified Time]],0)</f>
        <v>45639</v>
      </c>
      <c r="L4464" s="4">
        <f>HOUR(Data[[#This Row],[PGE Notified Time]])</f>
        <v>11</v>
      </c>
      <c r="M4464">
        <v>115770</v>
      </c>
      <c r="N4464">
        <v>8228544927</v>
      </c>
      <c r="O4464" t="s">
        <v>57</v>
      </c>
      <c r="P4464" t="s">
        <v>141</v>
      </c>
      <c r="Q4464" s="44" t="s">
        <v>259</v>
      </c>
      <c r="R4464" t="s">
        <v>119</v>
      </c>
      <c r="S4464" s="1">
        <v>45639.46329861111</v>
      </c>
      <c r="T4464" s="1">
        <v>45639.463750000003</v>
      </c>
      <c r="U4464" s="1">
        <v>45639.498611111114</v>
      </c>
      <c r="V4464" t="s">
        <v>120</v>
      </c>
      <c r="W4464" t="s">
        <v>121</v>
      </c>
      <c r="X4464" t="s">
        <v>142</v>
      </c>
      <c r="Y4464" t="s">
        <v>123</v>
      </c>
      <c r="AA4464" s="50"/>
      <c r="AB4464" t="s">
        <v>124</v>
      </c>
      <c r="AC4464" s="51">
        <v>50.85</v>
      </c>
    </row>
    <row r="4465" spans="1:29" x14ac:dyDescent="0.25">
      <c r="A4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5" s="4" t="str">
        <f>VLOOKUP(P4465,Lookup!$A$1:$D$19,4,0)</f>
        <v>Bay Area</v>
      </c>
      <c r="C4465" s="4" t="str">
        <f>VLOOKUP(P4465,Lookup!$A$1:$E$19,5,0)</f>
        <v>Region 3</v>
      </c>
      <c r="D4465" s="4" t="str">
        <f>VLOOKUP(P4465,Lookup!$A$1:$B$19,2,0)</f>
        <v>MI</v>
      </c>
      <c r="E4465" s="4" t="str">
        <f>IF(AND((Data[[#This Row],[Min Notif Date]]&gt;$G$3),Data[[#This Row],[Min Notif Date]]&lt;$F$3),"Last Week","No")</f>
        <v>No</v>
      </c>
      <c r="F4465" s="4" t="str">
        <f>VLOOKUP(MONTH(Data[[#This Row],[Min Notif Date]]),Lookup!$G$1:$H$12,2,0)</f>
        <v>9. Sep</v>
      </c>
      <c r="G4465" s="4" t="str">
        <f t="shared" si="69"/>
        <v/>
      </c>
      <c r="H4465" s="4" t="str">
        <f>IF(AND(Data[[#This Row],[Min Notif Time]]&gt;6,Data[[#This Row],[Min Notif Time]]&lt;17),"Business Hours","Non-Business Hours")</f>
        <v>Business Hours</v>
      </c>
      <c r="I4465" s="4" t="str" cm="1">
        <f t="array" ref="I4465">IFERROR(VLOOKUP(Data[[#This Row],[Min Notif Date]],Lookup!$N$1:$P$11,2,0),_xlfn.IFS(VLOOKUP(WEEKDAY(Data[[#This Row],[Min Notif Date]],2),Lookup!$J$1:$L$7,3,0)="Weekend","Weekend",VLOOKUP(WEEKDAY(Data[[#This Row],[Min Notif Date]],2),Lookup!$J$1:$L$7,3,0)="Weekday","Weekday"))</f>
        <v>Weekday</v>
      </c>
      <c r="J4465" s="4" t="str">
        <f>VLOOKUP(WEEKDAY(Data[[#This Row],[Min Notif Date]],2),Lookup!$J$1:$K$7,2,0)</f>
        <v>3. Wed</v>
      </c>
      <c r="K4465" s="37">
        <f>ROUNDDOWN(Data[[#This Row],[PGE Notified Time]],0)</f>
        <v>45539</v>
      </c>
      <c r="L4465" s="4">
        <f>HOUR(Data[[#This Row],[PGE Notified Time]])</f>
        <v>8</v>
      </c>
      <c r="M4465">
        <v>112143</v>
      </c>
      <c r="N4465">
        <v>2629435652</v>
      </c>
      <c r="O4465" t="s">
        <v>57</v>
      </c>
      <c r="P4465" t="s">
        <v>154</v>
      </c>
      <c r="Q4465" s="44" t="s">
        <v>259</v>
      </c>
      <c r="R4465" t="s">
        <v>119</v>
      </c>
      <c r="S4465" s="1">
        <v>45539.367465277777</v>
      </c>
      <c r="T4465" s="1">
        <v>45539.370208333334</v>
      </c>
      <c r="U4465" s="1">
        <v>45539.402777777781</v>
      </c>
      <c r="V4465" t="s">
        <v>120</v>
      </c>
      <c r="W4465" t="s">
        <v>121</v>
      </c>
      <c r="X4465" t="s">
        <v>160</v>
      </c>
      <c r="Y4465" t="s">
        <v>123</v>
      </c>
      <c r="Z4465" t="s">
        <v>1030</v>
      </c>
      <c r="AA4465" s="50" t="s">
        <v>1031</v>
      </c>
      <c r="AB4465" t="s">
        <v>124</v>
      </c>
      <c r="AC4465" s="51">
        <v>50.85</v>
      </c>
    </row>
    <row r="4466" spans="1:29" x14ac:dyDescent="0.25">
      <c r="A4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66" s="4" t="str">
        <f>VLOOKUP(P4466,Lookup!$A$1:$D$19,4,0)</f>
        <v>North Valley</v>
      </c>
      <c r="C4466" s="4" t="str">
        <f>VLOOKUP(P4466,Lookup!$A$1:$E$19,5,0)</f>
        <v>Region 2</v>
      </c>
      <c r="D4466" s="4" t="str">
        <f>VLOOKUP(P4466,Lookup!$A$1:$B$19,2,0)</f>
        <v>NV</v>
      </c>
      <c r="E4466" s="4" t="str">
        <f>IF(AND((Data[[#This Row],[Min Notif Date]]&gt;$G$3),Data[[#This Row],[Min Notif Date]]&lt;$F$3),"Last Week","No")</f>
        <v>No</v>
      </c>
      <c r="F4466" s="4" t="str">
        <f>VLOOKUP(MONTH(Data[[#This Row],[Min Notif Date]]),Lookup!$G$1:$H$12,2,0)</f>
        <v>1. Jan</v>
      </c>
      <c r="G4466" s="4" t="str">
        <f t="shared" si="69"/>
        <v/>
      </c>
      <c r="H4466" s="4" t="str">
        <f>IF(AND(Data[[#This Row],[Min Notif Time]]&gt;6,Data[[#This Row],[Min Notif Time]]&lt;17),"Business Hours","Non-Business Hours")</f>
        <v>Business Hours</v>
      </c>
      <c r="I4466" s="4" t="str" cm="1">
        <f t="array" ref="I4466">IFERROR(VLOOKUP(Data[[#This Row],[Min Notif Date]],Lookup!$N$1:$P$11,2,0),_xlfn.IFS(VLOOKUP(WEEKDAY(Data[[#This Row],[Min Notif Date]],2),Lookup!$J$1:$L$7,3,0)="Weekend","Weekend",VLOOKUP(WEEKDAY(Data[[#This Row],[Min Notif Date]],2),Lookup!$J$1:$L$7,3,0)="Weekday","Weekday"))</f>
        <v>Weekday</v>
      </c>
      <c r="J4466" s="4" t="str">
        <f>VLOOKUP(WEEKDAY(Data[[#This Row],[Min Notif Date]],2),Lookup!$J$1:$K$7,2,0)</f>
        <v>2. Tue</v>
      </c>
      <c r="K4466" s="37">
        <f>ROUNDDOWN(Data[[#This Row],[PGE Notified Time]],0)</f>
        <v>45314</v>
      </c>
      <c r="L4466" s="4">
        <f>HOUR(Data[[#This Row],[PGE Notified Time]])</f>
        <v>12</v>
      </c>
      <c r="M4466">
        <v>103284</v>
      </c>
      <c r="N4466">
        <v>1235863936</v>
      </c>
      <c r="O4466" t="s">
        <v>57</v>
      </c>
      <c r="P4466" t="s">
        <v>265</v>
      </c>
      <c r="Q4466" s="44" t="s">
        <v>259</v>
      </c>
      <c r="R4466" t="s">
        <v>119</v>
      </c>
      <c r="S4466" s="1">
        <v>45314.575127314813</v>
      </c>
      <c r="T4466" s="1">
        <v>45314.538206018522</v>
      </c>
      <c r="U4466" s="1">
        <v>45314.573518518519</v>
      </c>
      <c r="V4466" t="s">
        <v>120</v>
      </c>
      <c r="W4466" t="s">
        <v>121</v>
      </c>
      <c r="X4466" t="s">
        <v>367</v>
      </c>
      <c r="Y4466" t="s">
        <v>123</v>
      </c>
      <c r="Z4466">
        <v>128078348</v>
      </c>
      <c r="AA4466" s="50">
        <v>46171121</v>
      </c>
      <c r="AB4466" t="s">
        <v>124</v>
      </c>
      <c r="AC4466" s="51">
        <v>50.85</v>
      </c>
    </row>
    <row r="4467" spans="1:29" x14ac:dyDescent="0.25">
      <c r="A4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67" s="4" t="str">
        <f>VLOOKUP(P4467,Lookup!$A$1:$D$19,4,0)</f>
        <v>North Coast</v>
      </c>
      <c r="C4467" s="4" t="str">
        <f>VLOOKUP(P4467,Lookup!$A$1:$E$19,5,0)</f>
        <v>Region 1</v>
      </c>
      <c r="D4467" s="4" t="str">
        <f>VLOOKUP(P4467,Lookup!$A$1:$B$19,2,0)</f>
        <v>NB</v>
      </c>
      <c r="E4467" s="4" t="str">
        <f>IF(AND((Data[[#This Row],[Min Notif Date]]&gt;$G$3),Data[[#This Row],[Min Notif Date]]&lt;$F$3),"Last Week","No")</f>
        <v>No</v>
      </c>
      <c r="F4467" s="4" t="str">
        <f>VLOOKUP(MONTH(Data[[#This Row],[Min Notif Date]]),Lookup!$G$1:$H$12,2,0)</f>
        <v>12. Dec</v>
      </c>
      <c r="G4467" s="4" t="str">
        <f t="shared" si="69"/>
        <v/>
      </c>
      <c r="H4467" s="4" t="str">
        <f>IF(AND(Data[[#This Row],[Min Notif Time]]&gt;6,Data[[#This Row],[Min Notif Time]]&lt;17),"Business Hours","Non-Business Hours")</f>
        <v>Business Hours</v>
      </c>
      <c r="I4467" s="4" t="str" cm="1">
        <f t="array" ref="I4467">IFERROR(VLOOKUP(Data[[#This Row],[Min Notif Date]],Lookup!$N$1:$P$11,2,0),_xlfn.IFS(VLOOKUP(WEEKDAY(Data[[#This Row],[Min Notif Date]],2),Lookup!$J$1:$L$7,3,0)="Weekend","Weekend",VLOOKUP(WEEKDAY(Data[[#This Row],[Min Notif Date]],2),Lookup!$J$1:$L$7,3,0)="Weekday","Weekday"))</f>
        <v>Weekday</v>
      </c>
      <c r="J4467" s="4" t="str">
        <f>VLOOKUP(WEEKDAY(Data[[#This Row],[Min Notif Date]],2),Lookup!$J$1:$K$7,2,0)</f>
        <v>5. Fri</v>
      </c>
      <c r="K4467" s="37">
        <f>ROUNDDOWN(Data[[#This Row],[PGE Notified Time]],0)</f>
        <v>45632</v>
      </c>
      <c r="L4467" s="4">
        <f>HOUR(Data[[#This Row],[PGE Notified Time]])</f>
        <v>14</v>
      </c>
      <c r="M4467">
        <v>115550</v>
      </c>
      <c r="N4467">
        <v>4278979067</v>
      </c>
      <c r="O4467" t="s">
        <v>52</v>
      </c>
      <c r="P4467" t="s">
        <v>126</v>
      </c>
      <c r="Q4467" s="44" t="s">
        <v>259</v>
      </c>
      <c r="R4467" t="s">
        <v>125</v>
      </c>
      <c r="S4467" s="1">
        <v>45632.609143518515</v>
      </c>
      <c r="T4467" s="1">
        <v>45632.613159722219</v>
      </c>
      <c r="U4467" s="1">
        <v>45632.644444444442</v>
      </c>
      <c r="V4467" t="s">
        <v>120</v>
      </c>
      <c r="W4467" t="s">
        <v>608</v>
      </c>
      <c r="X4467" t="s">
        <v>352</v>
      </c>
      <c r="Y4467" t="s">
        <v>123</v>
      </c>
      <c r="Z4467">
        <v>129905712</v>
      </c>
      <c r="AA4467" s="50">
        <v>47170286</v>
      </c>
      <c r="AB4467" t="s">
        <v>124</v>
      </c>
      <c r="AC4467" s="51">
        <v>50.833333332999999</v>
      </c>
    </row>
    <row r="4468" spans="1:29" x14ac:dyDescent="0.25">
      <c r="A4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8" s="4" t="str">
        <f>VLOOKUP(P4468,Lookup!$A$1:$D$19,4,0)</f>
        <v>Bay Area</v>
      </c>
      <c r="C4468" s="4" t="str">
        <f>VLOOKUP(P4468,Lookup!$A$1:$E$19,5,0)</f>
        <v>Region 3</v>
      </c>
      <c r="D4468" s="4" t="str">
        <f>VLOOKUP(P4468,Lookup!$A$1:$B$19,2,0)</f>
        <v>EB</v>
      </c>
      <c r="E4468" s="4" t="str">
        <f>IF(AND((Data[[#This Row],[Min Notif Date]]&gt;$G$3),Data[[#This Row],[Min Notif Date]]&lt;$F$3),"Last Week","No")</f>
        <v>No</v>
      </c>
      <c r="F4468" s="4" t="str">
        <f>VLOOKUP(MONTH(Data[[#This Row],[Min Notif Date]]),Lookup!$G$1:$H$12,2,0)</f>
        <v>2. Feb</v>
      </c>
      <c r="G4468" s="4" t="str">
        <f t="shared" si="69"/>
        <v/>
      </c>
      <c r="H4468" s="4" t="str">
        <f>IF(AND(Data[[#This Row],[Min Notif Time]]&gt;6,Data[[#This Row],[Min Notif Time]]&lt;17),"Business Hours","Non-Business Hours")</f>
        <v>Business Hours</v>
      </c>
      <c r="I4468" s="4" t="str" cm="1">
        <f t="array" ref="I4468">IFERROR(VLOOKUP(Data[[#This Row],[Min Notif Date]],Lookup!$N$1:$P$11,2,0),_xlfn.IFS(VLOOKUP(WEEKDAY(Data[[#This Row],[Min Notif Date]],2),Lookup!$J$1:$L$7,3,0)="Weekend","Weekend",VLOOKUP(WEEKDAY(Data[[#This Row],[Min Notif Date]],2),Lookup!$J$1:$L$7,3,0)="Weekday","Weekday"))</f>
        <v>Weekday</v>
      </c>
      <c r="J4468" s="4" t="str">
        <f>VLOOKUP(WEEKDAY(Data[[#This Row],[Min Notif Date]],2),Lookup!$J$1:$K$7,2,0)</f>
        <v>1. Mon</v>
      </c>
      <c r="K4468" s="37">
        <f>ROUNDDOWN(Data[[#This Row],[PGE Notified Time]],0)</f>
        <v>45348</v>
      </c>
      <c r="L4468" s="4">
        <f>HOUR(Data[[#This Row],[PGE Notified Time]])</f>
        <v>13</v>
      </c>
      <c r="M4468">
        <v>104594</v>
      </c>
      <c r="O4468" t="s">
        <v>117</v>
      </c>
      <c r="P4468" t="s">
        <v>118</v>
      </c>
      <c r="Q4468" s="44" t="s">
        <v>117</v>
      </c>
      <c r="R4468" t="s">
        <v>125</v>
      </c>
      <c r="S4468" s="1" t="s">
        <v>5</v>
      </c>
      <c r="T4468" s="1">
        <v>45348.558611111112</v>
      </c>
      <c r="U4468" s="1">
        <v>45348.593912037039</v>
      </c>
      <c r="V4468" t="s">
        <v>120</v>
      </c>
      <c r="W4468" t="s">
        <v>608</v>
      </c>
      <c r="X4468" t="s">
        <v>188</v>
      </c>
      <c r="Y4468" t="s">
        <v>123</v>
      </c>
      <c r="Z4468">
        <v>128213732</v>
      </c>
      <c r="AA4468" s="50">
        <v>47032641</v>
      </c>
      <c r="AB4468" t="s">
        <v>124</v>
      </c>
      <c r="AC4468" s="51">
        <v>50.833333332999999</v>
      </c>
    </row>
    <row r="4469" spans="1:29" x14ac:dyDescent="0.25">
      <c r="A4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9" s="4" t="str">
        <f>VLOOKUP(P4469,Lookup!$A$1:$D$19,4,0)</f>
        <v>Bay Area</v>
      </c>
      <c r="C4469" s="4" t="str">
        <f>VLOOKUP(P4469,Lookup!$A$1:$E$19,5,0)</f>
        <v>Region 3</v>
      </c>
      <c r="D4469" s="4" t="str">
        <f>VLOOKUP(P4469,Lookup!$A$1:$B$19,2,0)</f>
        <v>EB</v>
      </c>
      <c r="E4469" s="4" t="str">
        <f>IF(AND((Data[[#This Row],[Min Notif Date]]&gt;$G$3),Data[[#This Row],[Min Notif Date]]&lt;$F$3),"Last Week","No")</f>
        <v>No</v>
      </c>
      <c r="F4469" s="4" t="str">
        <f>VLOOKUP(MONTH(Data[[#This Row],[Min Notif Date]]),Lookup!$G$1:$H$12,2,0)</f>
        <v>3. Mar</v>
      </c>
      <c r="G4469" s="4" t="str">
        <f t="shared" si="69"/>
        <v/>
      </c>
      <c r="H4469" s="4" t="str">
        <f>IF(AND(Data[[#This Row],[Min Notif Time]]&gt;6,Data[[#This Row],[Min Notif Time]]&lt;17),"Business Hours","Non-Business Hours")</f>
        <v>Business Hours</v>
      </c>
      <c r="I4469" s="4" t="str" cm="1">
        <f t="array" ref="I4469">IFERROR(VLOOKUP(Data[[#This Row],[Min Notif Date]],Lookup!$N$1:$P$11,2,0),_xlfn.IFS(VLOOKUP(WEEKDAY(Data[[#This Row],[Min Notif Date]],2),Lookup!$J$1:$L$7,3,0)="Weekend","Weekend",VLOOKUP(WEEKDAY(Data[[#This Row],[Min Notif Date]],2),Lookup!$J$1:$L$7,3,0)="Weekday","Weekday"))</f>
        <v>Weekday</v>
      </c>
      <c r="J4469" s="4" t="str">
        <f>VLOOKUP(WEEKDAY(Data[[#This Row],[Min Notif Date]],2),Lookup!$J$1:$K$7,2,0)</f>
        <v>2. Tue</v>
      </c>
      <c r="K4469" s="37">
        <f>ROUNDDOWN(Data[[#This Row],[PGE Notified Time]],0)</f>
        <v>45370</v>
      </c>
      <c r="L4469" s="4">
        <f>HOUR(Data[[#This Row],[PGE Notified Time]])</f>
        <v>13</v>
      </c>
      <c r="M4469">
        <v>105483</v>
      </c>
      <c r="O4469" t="s">
        <v>117</v>
      </c>
      <c r="P4469" t="s">
        <v>118</v>
      </c>
      <c r="Q4469" s="44" t="s">
        <v>117</v>
      </c>
      <c r="R4469" t="s">
        <v>119</v>
      </c>
      <c r="S4469" s="1" t="s">
        <v>5</v>
      </c>
      <c r="T4469" s="1">
        <v>45370.579525462963</v>
      </c>
      <c r="U4469" s="1">
        <v>45370.61478009259</v>
      </c>
      <c r="V4469" t="s">
        <v>120</v>
      </c>
      <c r="W4469" t="s">
        <v>608</v>
      </c>
      <c r="X4469" t="s">
        <v>150</v>
      </c>
      <c r="Y4469" t="s">
        <v>123</v>
      </c>
      <c r="Z4469">
        <v>128322695</v>
      </c>
      <c r="AA4469" s="50">
        <v>35538847</v>
      </c>
      <c r="AB4469" t="s">
        <v>124</v>
      </c>
      <c r="AC4469" s="51">
        <v>50.766666667000003</v>
      </c>
    </row>
    <row r="4470" spans="1:29" x14ac:dyDescent="0.25">
      <c r="A4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0" s="4" t="str">
        <f>VLOOKUP(P4470,Lookup!$A$1:$D$19,4,0)</f>
        <v>Bay Area</v>
      </c>
      <c r="C4470" s="4" t="str">
        <f>VLOOKUP(P4470,Lookup!$A$1:$E$19,5,0)</f>
        <v>Region 3</v>
      </c>
      <c r="D4470" s="4" t="str">
        <f>VLOOKUP(P4470,Lookup!$A$1:$B$19,2,0)</f>
        <v>EB</v>
      </c>
      <c r="E4470" s="4" t="str">
        <f>IF(AND((Data[[#This Row],[Min Notif Date]]&gt;$G$3),Data[[#This Row],[Min Notif Date]]&lt;$F$3),"Last Week","No")</f>
        <v>No</v>
      </c>
      <c r="F4470" s="4" t="str">
        <f>VLOOKUP(MONTH(Data[[#This Row],[Min Notif Date]]),Lookup!$G$1:$H$12,2,0)</f>
        <v>4. Apr</v>
      </c>
      <c r="G4470" s="4" t="str">
        <f t="shared" si="69"/>
        <v/>
      </c>
      <c r="H4470" s="4" t="str">
        <f>IF(AND(Data[[#This Row],[Min Notif Time]]&gt;6,Data[[#This Row],[Min Notif Time]]&lt;17),"Business Hours","Non-Business Hours")</f>
        <v>Business Hours</v>
      </c>
      <c r="I4470" s="4" t="str" cm="1">
        <f t="array" ref="I4470">IFERROR(VLOOKUP(Data[[#This Row],[Min Notif Date]],Lookup!$N$1:$P$11,2,0),_xlfn.IFS(VLOOKUP(WEEKDAY(Data[[#This Row],[Min Notif Date]],2),Lookup!$J$1:$L$7,3,0)="Weekend","Weekend",VLOOKUP(WEEKDAY(Data[[#This Row],[Min Notif Date]],2),Lookup!$J$1:$L$7,3,0)="Weekday","Weekday"))</f>
        <v>Weekday</v>
      </c>
      <c r="J4470" s="4" t="str">
        <f>VLOOKUP(WEEKDAY(Data[[#This Row],[Min Notif Date]],2),Lookup!$J$1:$K$7,2,0)</f>
        <v>1. Mon</v>
      </c>
      <c r="K4470" s="37">
        <f>ROUNDDOWN(Data[[#This Row],[PGE Notified Time]],0)</f>
        <v>45383</v>
      </c>
      <c r="L4470" s="4">
        <f>HOUR(Data[[#This Row],[PGE Notified Time]])</f>
        <v>10</v>
      </c>
      <c r="M4470">
        <v>105987</v>
      </c>
      <c r="O4470" t="s">
        <v>117</v>
      </c>
      <c r="P4470" t="s">
        <v>118</v>
      </c>
      <c r="Q4470" s="44" t="s">
        <v>117</v>
      </c>
      <c r="R4470" t="s">
        <v>147</v>
      </c>
      <c r="S4470" s="1" t="s">
        <v>5</v>
      </c>
      <c r="T4470" s="1">
        <v>45383.451273148145</v>
      </c>
      <c r="U4470" s="1">
        <v>45383.486493055556</v>
      </c>
      <c r="V4470" t="s">
        <v>120</v>
      </c>
      <c r="W4470" t="s">
        <v>608</v>
      </c>
      <c r="X4470" t="s">
        <v>144</v>
      </c>
      <c r="Y4470" t="s">
        <v>123</v>
      </c>
      <c r="Z4470">
        <v>128406225</v>
      </c>
      <c r="AA4470" s="50">
        <v>47045986</v>
      </c>
      <c r="AB4470" t="s">
        <v>124</v>
      </c>
      <c r="AC4470" s="51">
        <v>50.716666666999998</v>
      </c>
    </row>
    <row r="4471" spans="1:29" x14ac:dyDescent="0.25">
      <c r="A4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71" s="4" t="str">
        <f>VLOOKUP(P4471,Lookup!$A$1:$D$19,4,0)</f>
        <v>North Valley</v>
      </c>
      <c r="C4471" s="4" t="str">
        <f>VLOOKUP(P4471,Lookup!$A$1:$E$19,5,0)</f>
        <v>Region 2</v>
      </c>
      <c r="D4471" s="4" t="str">
        <f>VLOOKUP(P4471,Lookup!$A$1:$B$19,2,0)</f>
        <v>SA</v>
      </c>
      <c r="E4471" s="4" t="str">
        <f>IF(AND((Data[[#This Row],[Min Notif Date]]&gt;$G$3),Data[[#This Row],[Min Notif Date]]&lt;$F$3),"Last Week","No")</f>
        <v>No</v>
      </c>
      <c r="F4471" s="4" t="str">
        <f>VLOOKUP(MONTH(Data[[#This Row],[Min Notif Date]]),Lookup!$G$1:$H$12,2,0)</f>
        <v>5. May</v>
      </c>
      <c r="G4471" s="4" t="str">
        <f t="shared" si="69"/>
        <v/>
      </c>
      <c r="H4471" s="4" t="str">
        <f>IF(AND(Data[[#This Row],[Min Notif Time]]&gt;6,Data[[#This Row],[Min Notif Time]]&lt;17),"Business Hours","Non-Business Hours")</f>
        <v>Business Hours</v>
      </c>
      <c r="I4471" s="4" t="str" cm="1">
        <f t="array" ref="I4471">IFERROR(VLOOKUP(Data[[#This Row],[Min Notif Date]],Lookup!$N$1:$P$11,2,0),_xlfn.IFS(VLOOKUP(WEEKDAY(Data[[#This Row],[Min Notif Date]],2),Lookup!$J$1:$L$7,3,0)="Weekend","Weekend",VLOOKUP(WEEKDAY(Data[[#This Row],[Min Notif Date]],2),Lookup!$J$1:$L$7,3,0)="Weekday","Weekday"))</f>
        <v>Weekday</v>
      </c>
      <c r="J4471" s="4" t="str">
        <f>VLOOKUP(WEEKDAY(Data[[#This Row],[Min Notif Date]],2),Lookup!$J$1:$K$7,2,0)</f>
        <v>2. Tue</v>
      </c>
      <c r="K4471" s="37">
        <f>ROUNDDOWN(Data[[#This Row],[PGE Notified Time]],0)</f>
        <v>45419</v>
      </c>
      <c r="L4471" s="4">
        <f>HOUR(Data[[#This Row],[PGE Notified Time]])</f>
        <v>12</v>
      </c>
      <c r="M4471">
        <v>107422</v>
      </c>
      <c r="N4471">
        <v>5424388773</v>
      </c>
      <c r="O4471" t="s">
        <v>57</v>
      </c>
      <c r="P4471" t="s">
        <v>175</v>
      </c>
      <c r="Q4471" s="44" t="s">
        <v>259</v>
      </c>
      <c r="R4471" t="s">
        <v>119</v>
      </c>
      <c r="S4471" s="1">
        <v>45419.502997685187</v>
      </c>
      <c r="T4471" s="1">
        <v>45419.503437500003</v>
      </c>
      <c r="U4471" s="1">
        <v>45419.538194444445</v>
      </c>
      <c r="V4471" t="s">
        <v>120</v>
      </c>
      <c r="W4471" t="s">
        <v>121</v>
      </c>
      <c r="X4471" t="s">
        <v>201</v>
      </c>
      <c r="Y4471" t="s">
        <v>123</v>
      </c>
      <c r="Z4471">
        <v>128721551</v>
      </c>
      <c r="AA4471" s="50">
        <v>47070102</v>
      </c>
      <c r="AB4471" t="s">
        <v>124</v>
      </c>
      <c r="AC4471" s="51">
        <v>50.683333333</v>
      </c>
    </row>
    <row r="4472" spans="1:29" x14ac:dyDescent="0.25">
      <c r="A4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2" s="4" t="str">
        <f>VLOOKUP(P4472,Lookup!$A$1:$D$19,4,0)</f>
        <v>Central Valley</v>
      </c>
      <c r="C4472" s="4" t="str">
        <f>VLOOKUP(P4472,Lookup!$A$1:$E$19,5,0)</f>
        <v>Region 5</v>
      </c>
      <c r="D4472" s="4" t="str">
        <f>VLOOKUP(P4472,Lookup!$A$1:$B$19,2,0)</f>
        <v>YO</v>
      </c>
      <c r="E4472" s="4" t="str">
        <f>IF(AND((Data[[#This Row],[Min Notif Date]]&gt;$G$3),Data[[#This Row],[Min Notif Date]]&lt;$F$3),"Last Week","No")</f>
        <v>No</v>
      </c>
      <c r="F4472" s="4" t="str">
        <f>VLOOKUP(MONTH(Data[[#This Row],[Min Notif Date]]),Lookup!$G$1:$H$12,2,0)</f>
        <v>7. Jul</v>
      </c>
      <c r="G4472" s="4" t="str">
        <f t="shared" si="69"/>
        <v/>
      </c>
      <c r="H4472" s="4" t="str">
        <f>IF(AND(Data[[#This Row],[Min Notif Time]]&gt;6,Data[[#This Row],[Min Notif Time]]&lt;17),"Business Hours","Non-Business Hours")</f>
        <v>Business Hours</v>
      </c>
      <c r="I4472" s="4" t="str" cm="1">
        <f t="array" ref="I4472">IFERROR(VLOOKUP(Data[[#This Row],[Min Notif Date]],Lookup!$N$1:$P$11,2,0),_xlfn.IFS(VLOOKUP(WEEKDAY(Data[[#This Row],[Min Notif Date]],2),Lookup!$J$1:$L$7,3,0)="Weekend","Weekend",VLOOKUP(WEEKDAY(Data[[#This Row],[Min Notif Date]],2),Lookup!$J$1:$L$7,3,0)="Weekday","Weekday"))</f>
        <v>Weekday</v>
      </c>
      <c r="J4472" s="4" t="str">
        <f>VLOOKUP(WEEKDAY(Data[[#This Row],[Min Notif Date]],2),Lookup!$J$1:$K$7,2,0)</f>
        <v>3. Wed</v>
      </c>
      <c r="K4472" s="37">
        <f>ROUNDDOWN(Data[[#This Row],[PGE Notified Time]],0)</f>
        <v>45490</v>
      </c>
      <c r="L4472" s="4">
        <f>HOUR(Data[[#This Row],[PGE Notified Time]])</f>
        <v>12</v>
      </c>
      <c r="M4472">
        <v>110281</v>
      </c>
      <c r="N4472" t="s">
        <v>1032</v>
      </c>
      <c r="O4472" t="s">
        <v>117</v>
      </c>
      <c r="P4472" t="s">
        <v>197</v>
      </c>
      <c r="Q4472" s="44" t="s">
        <v>117</v>
      </c>
      <c r="R4472" t="s">
        <v>147</v>
      </c>
      <c r="S4472" s="1">
        <v>45490.503344907411</v>
      </c>
      <c r="T4472" s="1">
        <v>45490.504699074074</v>
      </c>
      <c r="U4472" s="1">
        <v>45490.538530092592</v>
      </c>
      <c r="V4472" t="s">
        <v>120</v>
      </c>
      <c r="W4472" t="s">
        <v>608</v>
      </c>
      <c r="X4472" t="s">
        <v>633</v>
      </c>
      <c r="Y4472" t="s">
        <v>123</v>
      </c>
      <c r="Z4472">
        <v>129233168</v>
      </c>
      <c r="AA4472" s="50">
        <v>47115894</v>
      </c>
      <c r="AB4472" t="s">
        <v>124</v>
      </c>
      <c r="AC4472" s="51">
        <v>50.666666667000001</v>
      </c>
    </row>
    <row r="4473" spans="1:29" x14ac:dyDescent="0.25">
      <c r="A4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73" s="4" t="str">
        <f>VLOOKUP(P4473,Lookup!$A$1:$D$19,4,0)</f>
        <v>Central Valley</v>
      </c>
      <c r="C4473" s="4" t="str">
        <f>VLOOKUP(P4473,Lookup!$A$1:$E$19,5,0)</f>
        <v>Region 5</v>
      </c>
      <c r="D4473" s="4" t="str">
        <f>VLOOKUP(P4473,Lookup!$A$1:$B$19,2,0)</f>
        <v>FR</v>
      </c>
      <c r="E4473" s="4" t="str">
        <f>IF(AND((Data[[#This Row],[Min Notif Date]]&gt;$G$3),Data[[#This Row],[Min Notif Date]]&lt;$F$3),"Last Week","No")</f>
        <v>No</v>
      </c>
      <c r="F4473" s="4" t="str">
        <f>VLOOKUP(MONTH(Data[[#This Row],[Min Notif Date]]),Lookup!$G$1:$H$12,2,0)</f>
        <v>9. Sep</v>
      </c>
      <c r="G4473" s="4" t="str">
        <f t="shared" si="69"/>
        <v/>
      </c>
      <c r="H4473" s="4" t="str">
        <f>IF(AND(Data[[#This Row],[Min Notif Time]]&gt;6,Data[[#This Row],[Min Notif Time]]&lt;17),"Business Hours","Non-Business Hours")</f>
        <v>Business Hours</v>
      </c>
      <c r="I4473" s="4" t="str" cm="1">
        <f t="array" ref="I4473">IFERROR(VLOOKUP(Data[[#This Row],[Min Notif Date]],Lookup!$N$1:$P$11,2,0),_xlfn.IFS(VLOOKUP(WEEKDAY(Data[[#This Row],[Min Notif Date]],2),Lookup!$J$1:$L$7,3,0)="Weekend","Weekend",VLOOKUP(WEEKDAY(Data[[#This Row],[Min Notif Date]],2),Lookup!$J$1:$L$7,3,0)="Weekday","Weekday"))</f>
        <v>Weekday</v>
      </c>
      <c r="J4473" s="4" t="str">
        <f>VLOOKUP(WEEKDAY(Data[[#This Row],[Min Notif Date]],2),Lookup!$J$1:$K$7,2,0)</f>
        <v>5. Fri</v>
      </c>
      <c r="K4473" s="37">
        <f>ROUNDDOWN(Data[[#This Row],[PGE Notified Time]],0)</f>
        <v>45541</v>
      </c>
      <c r="L4473" s="4">
        <f>HOUR(Data[[#This Row],[PGE Notified Time]])</f>
        <v>8</v>
      </c>
      <c r="M4473">
        <v>112234</v>
      </c>
      <c r="N4473">
        <v>7262145114</v>
      </c>
      <c r="O4473" t="s">
        <v>52</v>
      </c>
      <c r="P4473" t="s">
        <v>136</v>
      </c>
      <c r="Q4473" s="44" t="s">
        <v>259</v>
      </c>
      <c r="R4473" t="s">
        <v>125</v>
      </c>
      <c r="S4473" s="1">
        <v>45541.363310185188</v>
      </c>
      <c r="T4473" s="1">
        <v>45541.343298611115</v>
      </c>
      <c r="U4473" s="1">
        <v>45541.378472222219</v>
      </c>
      <c r="V4473" t="s">
        <v>120</v>
      </c>
      <c r="W4473" t="s">
        <v>608</v>
      </c>
      <c r="X4473" t="s">
        <v>137</v>
      </c>
      <c r="Y4473" t="s">
        <v>123</v>
      </c>
      <c r="Z4473">
        <v>129484295</v>
      </c>
      <c r="AA4473" s="50">
        <v>47130532</v>
      </c>
      <c r="AB4473" t="s">
        <v>124</v>
      </c>
      <c r="AC4473" s="51">
        <v>50.65</v>
      </c>
    </row>
    <row r="4474" spans="1:29" x14ac:dyDescent="0.25">
      <c r="A4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4" s="4" t="str">
        <f>VLOOKUP(P4474,Lookup!$A$1:$D$19,4,0)</f>
        <v>South Bay</v>
      </c>
      <c r="C4474" s="4" t="str">
        <f>VLOOKUP(P4474,Lookup!$A$1:$E$19,5,0)</f>
        <v>Region 4</v>
      </c>
      <c r="D4474" s="4" t="str">
        <f>VLOOKUP(P4474,Lookup!$A$1:$B$19,2,0)</f>
        <v>DA</v>
      </c>
      <c r="E4474" s="4" t="str">
        <f>IF(AND((Data[[#This Row],[Min Notif Date]]&gt;$G$3),Data[[#This Row],[Min Notif Date]]&lt;$F$3),"Last Week","No")</f>
        <v>No</v>
      </c>
      <c r="F4474" s="4" t="str">
        <f>VLOOKUP(MONTH(Data[[#This Row],[Min Notif Date]]),Lookup!$G$1:$H$12,2,0)</f>
        <v>7. Jul</v>
      </c>
      <c r="G4474" s="4" t="str">
        <f t="shared" si="69"/>
        <v/>
      </c>
      <c r="H4474" s="4" t="str">
        <f>IF(AND(Data[[#This Row],[Min Notif Time]]&gt;6,Data[[#This Row],[Min Notif Time]]&lt;17),"Business Hours","Non-Business Hours")</f>
        <v>Business Hours</v>
      </c>
      <c r="I4474" s="4" t="str" cm="1">
        <f t="array" ref="I4474">IFERROR(VLOOKUP(Data[[#This Row],[Min Notif Date]],Lookup!$N$1:$P$11,2,0),_xlfn.IFS(VLOOKUP(WEEKDAY(Data[[#This Row],[Min Notif Date]],2),Lookup!$J$1:$L$7,3,0)="Weekend","Weekend",VLOOKUP(WEEKDAY(Data[[#This Row],[Min Notif Date]],2),Lookup!$J$1:$L$7,3,0)="Weekday","Weekday"))</f>
        <v>Weekday</v>
      </c>
      <c r="J4474" s="4" t="str">
        <f>VLOOKUP(WEEKDAY(Data[[#This Row],[Min Notif Date]],2),Lookup!$J$1:$K$7,2,0)</f>
        <v>4. Thu</v>
      </c>
      <c r="K4474" s="37">
        <f>ROUNDDOWN(Data[[#This Row],[PGE Notified Time]],0)</f>
        <v>45491</v>
      </c>
      <c r="L4474" s="4">
        <f>HOUR(Data[[#This Row],[PGE Notified Time]])</f>
        <v>8</v>
      </c>
      <c r="M4474">
        <v>110300</v>
      </c>
      <c r="O4474" t="s">
        <v>117</v>
      </c>
      <c r="P4474" t="s">
        <v>163</v>
      </c>
      <c r="Q4474" s="44" t="s">
        <v>117</v>
      </c>
      <c r="R4474" t="s">
        <v>147</v>
      </c>
      <c r="S4474" s="1" t="s">
        <v>5</v>
      </c>
      <c r="T4474" s="1">
        <v>45491.360671296294</v>
      </c>
      <c r="U4474" s="1">
        <v>45491.395833333336</v>
      </c>
      <c r="V4474" t="s">
        <v>120</v>
      </c>
      <c r="W4474" t="s">
        <v>608</v>
      </c>
      <c r="X4474" t="s">
        <v>241</v>
      </c>
      <c r="Y4474" t="s">
        <v>123</v>
      </c>
      <c r="Z4474">
        <v>129237685</v>
      </c>
      <c r="AA4474" s="50">
        <v>47116304</v>
      </c>
      <c r="AB4474" t="s">
        <v>124</v>
      </c>
      <c r="AC4474" s="51">
        <v>50.633333333000003</v>
      </c>
    </row>
    <row r="4475" spans="1:29" x14ac:dyDescent="0.25">
      <c r="A4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75" s="4" t="str">
        <f>VLOOKUP(P4475,Lookup!$A$1:$D$19,4,0)</f>
        <v>North Coast</v>
      </c>
      <c r="C4475" s="4" t="str">
        <f>VLOOKUP(P4475,Lookup!$A$1:$E$19,5,0)</f>
        <v>Region 1</v>
      </c>
      <c r="D4475" s="4" t="str">
        <f>VLOOKUP(P4475,Lookup!$A$1:$B$19,2,0)</f>
        <v>NB</v>
      </c>
      <c r="E4475" s="4" t="str">
        <f>IF(AND((Data[[#This Row],[Min Notif Date]]&gt;$G$3),Data[[#This Row],[Min Notif Date]]&lt;$F$3),"Last Week","No")</f>
        <v>No</v>
      </c>
      <c r="F4475" s="4" t="str">
        <f>VLOOKUP(MONTH(Data[[#This Row],[Min Notif Date]]),Lookup!$G$1:$H$12,2,0)</f>
        <v>1. Jan</v>
      </c>
      <c r="G4475" s="4" t="str">
        <f t="shared" si="69"/>
        <v/>
      </c>
      <c r="H4475" s="4" t="str">
        <f>IF(AND(Data[[#This Row],[Min Notif Time]]&gt;6,Data[[#This Row],[Min Notif Time]]&lt;17),"Business Hours","Non-Business Hours")</f>
        <v>Business Hours</v>
      </c>
      <c r="I4475" s="4" t="str" cm="1">
        <f t="array" ref="I4475">IFERROR(VLOOKUP(Data[[#This Row],[Min Notif Date]],Lookup!$N$1:$P$11,2,0),_xlfn.IFS(VLOOKUP(WEEKDAY(Data[[#This Row],[Min Notif Date]],2),Lookup!$J$1:$L$7,3,0)="Weekend","Weekend",VLOOKUP(WEEKDAY(Data[[#This Row],[Min Notif Date]],2),Lookup!$J$1:$L$7,3,0)="Weekday","Weekday"))</f>
        <v>Weekday</v>
      </c>
      <c r="J4475" s="4" t="str">
        <f>VLOOKUP(WEEKDAY(Data[[#This Row],[Min Notif Date]],2),Lookup!$J$1:$K$7,2,0)</f>
        <v>4. Thu</v>
      </c>
      <c r="K4475" s="37">
        <f>ROUNDDOWN(Data[[#This Row],[PGE Notified Time]],0)</f>
        <v>45302</v>
      </c>
      <c r="L4475" s="4">
        <f>HOUR(Data[[#This Row],[PGE Notified Time]])</f>
        <v>10</v>
      </c>
      <c r="M4475">
        <v>102852</v>
      </c>
      <c r="N4475">
        <v>3514182558</v>
      </c>
      <c r="O4475" t="s">
        <v>57</v>
      </c>
      <c r="P4475" t="s">
        <v>126</v>
      </c>
      <c r="Q4475" s="44" t="s">
        <v>259</v>
      </c>
      <c r="R4475" t="s">
        <v>119</v>
      </c>
      <c r="S4475" s="1">
        <v>45302.454618055555</v>
      </c>
      <c r="T4475" s="1">
        <v>45302.45480324074</v>
      </c>
      <c r="U4475" s="1">
        <v>45302.489768518521</v>
      </c>
      <c r="V4475" t="s">
        <v>120</v>
      </c>
      <c r="W4475" t="s">
        <v>121</v>
      </c>
      <c r="X4475" t="s">
        <v>151</v>
      </c>
      <c r="Y4475" t="s">
        <v>123</v>
      </c>
      <c r="Z4475">
        <v>128031181</v>
      </c>
      <c r="AA4475" s="50">
        <v>46147249</v>
      </c>
      <c r="AB4475" t="s">
        <v>124</v>
      </c>
      <c r="AC4475" s="51">
        <v>50.616666666999997</v>
      </c>
    </row>
    <row r="4476" spans="1:29" x14ac:dyDescent="0.25">
      <c r="A4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6" s="4" t="str">
        <f>VLOOKUP(P4476,Lookup!$A$1:$D$19,4,0)</f>
        <v>Bay Area</v>
      </c>
      <c r="C4476" s="4" t="str">
        <f>VLOOKUP(P4476,Lookup!$A$1:$E$19,5,0)</f>
        <v>Region 3</v>
      </c>
      <c r="D4476" s="4" t="str">
        <f>VLOOKUP(P4476,Lookup!$A$1:$B$19,2,0)</f>
        <v>EB</v>
      </c>
      <c r="E4476" s="4" t="str">
        <f>IF(AND((Data[[#This Row],[Min Notif Date]]&gt;$G$3),Data[[#This Row],[Min Notif Date]]&lt;$F$3),"Last Week","No")</f>
        <v>No</v>
      </c>
      <c r="F4476" s="4" t="str">
        <f>VLOOKUP(MONTH(Data[[#This Row],[Min Notif Date]]),Lookup!$G$1:$H$12,2,0)</f>
        <v>3. Mar</v>
      </c>
      <c r="G4476" s="4" t="str">
        <f t="shared" si="69"/>
        <v/>
      </c>
      <c r="H4476" s="4" t="str">
        <f>IF(AND(Data[[#This Row],[Min Notif Time]]&gt;6,Data[[#This Row],[Min Notif Time]]&lt;17),"Business Hours","Non-Business Hours")</f>
        <v>Business Hours</v>
      </c>
      <c r="I4476" s="4" t="str" cm="1">
        <f t="array" ref="I4476">IFERROR(VLOOKUP(Data[[#This Row],[Min Notif Date]],Lookup!$N$1:$P$11,2,0),_xlfn.IFS(VLOOKUP(WEEKDAY(Data[[#This Row],[Min Notif Date]],2),Lookup!$J$1:$L$7,3,0)="Weekend","Weekend",VLOOKUP(WEEKDAY(Data[[#This Row],[Min Notif Date]],2),Lookup!$J$1:$L$7,3,0)="Weekday","Weekday"))</f>
        <v>Weekday</v>
      </c>
      <c r="J4476" s="4" t="str">
        <f>VLOOKUP(WEEKDAY(Data[[#This Row],[Min Notif Date]],2),Lookup!$J$1:$K$7,2,0)</f>
        <v>1. Mon</v>
      </c>
      <c r="K4476" s="37">
        <f>ROUNDDOWN(Data[[#This Row],[PGE Notified Time]],0)</f>
        <v>45376</v>
      </c>
      <c r="L4476" s="4">
        <f>HOUR(Data[[#This Row],[PGE Notified Time]])</f>
        <v>12</v>
      </c>
      <c r="M4476">
        <v>105730</v>
      </c>
      <c r="O4476" t="s">
        <v>117</v>
      </c>
      <c r="P4476" t="s">
        <v>118</v>
      </c>
      <c r="Q4476" s="44" t="s">
        <v>117</v>
      </c>
      <c r="R4476" t="s">
        <v>215</v>
      </c>
      <c r="S4476" s="1" t="s">
        <v>5</v>
      </c>
      <c r="T4476" s="1">
        <v>45376.507013888891</v>
      </c>
      <c r="U4476" s="1">
        <v>45376.542141203703</v>
      </c>
      <c r="V4476" t="s">
        <v>120</v>
      </c>
      <c r="W4476" t="s">
        <v>608</v>
      </c>
      <c r="X4476" t="s">
        <v>188</v>
      </c>
      <c r="Y4476" t="s">
        <v>123</v>
      </c>
      <c r="Z4476">
        <v>128360712</v>
      </c>
      <c r="AA4476" s="50">
        <v>47042357</v>
      </c>
      <c r="AB4476" t="s">
        <v>124</v>
      </c>
      <c r="AC4476" s="51">
        <v>50.583333332999999</v>
      </c>
    </row>
    <row r="4477" spans="1:29" x14ac:dyDescent="0.25">
      <c r="A4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7" s="4" t="str">
        <f>VLOOKUP(P4477,Lookup!$A$1:$D$19,4,0)</f>
        <v>Bay Area</v>
      </c>
      <c r="C4477" s="4" t="str">
        <f>VLOOKUP(P4477,Lookup!$A$1:$E$19,5,0)</f>
        <v>Region 3</v>
      </c>
      <c r="D4477" s="4" t="str">
        <f>VLOOKUP(P4477,Lookup!$A$1:$B$19,2,0)</f>
        <v>PN</v>
      </c>
      <c r="E4477" s="4" t="str">
        <f>IF(AND((Data[[#This Row],[Min Notif Date]]&gt;$G$3),Data[[#This Row],[Min Notif Date]]&lt;$F$3),"Last Week","No")</f>
        <v>No</v>
      </c>
      <c r="F4477" s="4" t="str">
        <f>VLOOKUP(MONTH(Data[[#This Row],[Min Notif Date]]),Lookup!$G$1:$H$12,2,0)</f>
        <v>8. Aug</v>
      </c>
      <c r="G4477" s="4" t="str">
        <f t="shared" si="69"/>
        <v/>
      </c>
      <c r="H4477" s="4" t="str">
        <f>IF(AND(Data[[#This Row],[Min Notif Time]]&gt;6,Data[[#This Row],[Min Notif Time]]&lt;17),"Business Hours","Non-Business Hours")</f>
        <v>Business Hours</v>
      </c>
      <c r="I4477" s="4" t="str" cm="1">
        <f t="array" ref="I4477">IFERROR(VLOOKUP(Data[[#This Row],[Min Notif Date]],Lookup!$N$1:$P$11,2,0),_xlfn.IFS(VLOOKUP(WEEKDAY(Data[[#This Row],[Min Notif Date]],2),Lookup!$J$1:$L$7,3,0)="Weekend","Weekend",VLOOKUP(WEEKDAY(Data[[#This Row],[Min Notif Date]],2),Lookup!$J$1:$L$7,3,0)="Weekday","Weekday"))</f>
        <v>Weekday</v>
      </c>
      <c r="J4477" s="4" t="str">
        <f>VLOOKUP(WEEKDAY(Data[[#This Row],[Min Notif Date]],2),Lookup!$J$1:$K$7,2,0)</f>
        <v>2. Tue</v>
      </c>
      <c r="K4477" s="37">
        <f>ROUNDDOWN(Data[[#This Row],[PGE Notified Time]],0)</f>
        <v>45524</v>
      </c>
      <c r="L4477" s="4">
        <f>HOUR(Data[[#This Row],[PGE Notified Time]])</f>
        <v>8</v>
      </c>
      <c r="M4477">
        <v>111546</v>
      </c>
      <c r="O4477" t="s">
        <v>117</v>
      </c>
      <c r="P4477" t="s">
        <v>165</v>
      </c>
      <c r="Q4477" s="44" t="s">
        <v>117</v>
      </c>
      <c r="R4477" t="s">
        <v>147</v>
      </c>
      <c r="S4477" s="1" t="s">
        <v>5</v>
      </c>
      <c r="T4477" s="1">
        <v>45524.353773148148</v>
      </c>
      <c r="U4477" s="1">
        <v>45524.388888888891</v>
      </c>
      <c r="V4477" t="s">
        <v>120</v>
      </c>
      <c r="W4477" t="s">
        <v>608</v>
      </c>
      <c r="X4477" t="s">
        <v>167</v>
      </c>
      <c r="Y4477" t="s">
        <v>123</v>
      </c>
      <c r="Z4477">
        <v>129410760</v>
      </c>
      <c r="AA4477" s="50">
        <v>47125342</v>
      </c>
      <c r="AB4477" t="s">
        <v>124</v>
      </c>
      <c r="AC4477" s="51">
        <v>50.566666667</v>
      </c>
    </row>
    <row r="4478" spans="1:29" x14ac:dyDescent="0.25">
      <c r="A4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8" s="4" t="str">
        <f>VLOOKUP(P4478,Lookup!$A$1:$D$19,4,0)</f>
        <v>Bay Area</v>
      </c>
      <c r="C4478" s="4" t="str">
        <f>VLOOKUP(P4478,Lookup!$A$1:$E$19,5,0)</f>
        <v>Region 3</v>
      </c>
      <c r="D4478" s="4" t="str">
        <f>VLOOKUP(P4478,Lookup!$A$1:$B$19,2,0)</f>
        <v>PN</v>
      </c>
      <c r="E4478" s="4" t="str">
        <f>IF(AND((Data[[#This Row],[Min Notif Date]]&gt;$G$3),Data[[#This Row],[Min Notif Date]]&lt;$F$3),"Last Week","No")</f>
        <v>No</v>
      </c>
      <c r="F4478" s="4" t="str">
        <f>VLOOKUP(MONTH(Data[[#This Row],[Min Notif Date]]),Lookup!$G$1:$H$12,2,0)</f>
        <v>4. Apr</v>
      </c>
      <c r="G4478" s="4" t="str">
        <f t="shared" si="69"/>
        <v/>
      </c>
      <c r="H4478" s="4" t="str">
        <f>IF(AND(Data[[#This Row],[Min Notif Time]]&gt;6,Data[[#This Row],[Min Notif Time]]&lt;17),"Business Hours","Non-Business Hours")</f>
        <v>Business Hours</v>
      </c>
      <c r="I4478" s="4" t="str" cm="1">
        <f t="array" ref="I4478">IFERROR(VLOOKUP(Data[[#This Row],[Min Notif Date]],Lookup!$N$1:$P$11,2,0),_xlfn.IFS(VLOOKUP(WEEKDAY(Data[[#This Row],[Min Notif Date]],2),Lookup!$J$1:$L$7,3,0)="Weekend","Weekend",VLOOKUP(WEEKDAY(Data[[#This Row],[Min Notif Date]],2),Lookup!$J$1:$L$7,3,0)="Weekday","Weekday"))</f>
        <v>Weekday</v>
      </c>
      <c r="J4478" s="4" t="str">
        <f>VLOOKUP(WEEKDAY(Data[[#This Row],[Min Notif Date]],2),Lookup!$J$1:$K$7,2,0)</f>
        <v>5. Fri</v>
      </c>
      <c r="K4478" s="37">
        <f>ROUNDDOWN(Data[[#This Row],[PGE Notified Time]],0)</f>
        <v>45408</v>
      </c>
      <c r="L4478" s="4">
        <f>HOUR(Data[[#This Row],[PGE Notified Time]])</f>
        <v>12</v>
      </c>
      <c r="M4478">
        <v>107026</v>
      </c>
      <c r="O4478" t="s">
        <v>117</v>
      </c>
      <c r="P4478" t="s">
        <v>165</v>
      </c>
      <c r="Q4478" s="44" t="s">
        <v>117</v>
      </c>
      <c r="R4478" t="s">
        <v>147</v>
      </c>
      <c r="S4478" s="1" t="s">
        <v>5</v>
      </c>
      <c r="T4478" s="1">
        <v>45408.514374999999</v>
      </c>
      <c r="U4478" s="1">
        <v>45408.549490740741</v>
      </c>
      <c r="V4478" t="s">
        <v>120</v>
      </c>
      <c r="W4478" t="s">
        <v>608</v>
      </c>
      <c r="X4478" t="s">
        <v>192</v>
      </c>
      <c r="Y4478" t="s">
        <v>123</v>
      </c>
      <c r="Z4478">
        <v>128662316</v>
      </c>
      <c r="AA4478" s="50">
        <v>47063220</v>
      </c>
      <c r="AB4478" t="s">
        <v>124</v>
      </c>
      <c r="AC4478" s="51">
        <v>50.566666667</v>
      </c>
    </row>
    <row r="4479" spans="1:29" x14ac:dyDescent="0.25">
      <c r="A4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9" s="4" t="str">
        <f>VLOOKUP(P4479,Lookup!$A$1:$D$19,4,0)</f>
        <v>Bay Area</v>
      </c>
      <c r="C4479" s="4" t="str">
        <f>VLOOKUP(P4479,Lookup!$A$1:$E$19,5,0)</f>
        <v>Region 3</v>
      </c>
      <c r="D4479" s="4" t="str">
        <f>VLOOKUP(P4479,Lookup!$A$1:$B$19,2,0)</f>
        <v>EB</v>
      </c>
      <c r="E4479" s="4" t="str">
        <f>IF(AND((Data[[#This Row],[Min Notif Date]]&gt;$G$3),Data[[#This Row],[Min Notif Date]]&lt;$F$3),"Last Week","No")</f>
        <v>No</v>
      </c>
      <c r="F4479" s="4" t="str">
        <f>VLOOKUP(MONTH(Data[[#This Row],[Min Notif Date]]),Lookup!$G$1:$H$12,2,0)</f>
        <v>6. Jun</v>
      </c>
      <c r="G4479" s="4" t="str">
        <f t="shared" si="69"/>
        <v/>
      </c>
      <c r="H4479" s="4" t="str">
        <f>IF(AND(Data[[#This Row],[Min Notif Time]]&gt;6,Data[[#This Row],[Min Notif Time]]&lt;17),"Business Hours","Non-Business Hours")</f>
        <v>Business Hours</v>
      </c>
      <c r="I4479" s="4" t="str" cm="1">
        <f t="array" ref="I4479">IFERROR(VLOOKUP(Data[[#This Row],[Min Notif Date]],Lookup!$N$1:$P$11,2,0),_xlfn.IFS(VLOOKUP(WEEKDAY(Data[[#This Row],[Min Notif Date]],2),Lookup!$J$1:$L$7,3,0)="Weekend","Weekend",VLOOKUP(WEEKDAY(Data[[#This Row],[Min Notif Date]],2),Lookup!$J$1:$L$7,3,0)="Weekday","Weekday"))</f>
        <v>Weekday</v>
      </c>
      <c r="J4479" s="4" t="str">
        <f>VLOOKUP(WEEKDAY(Data[[#This Row],[Min Notif Date]],2),Lookup!$J$1:$K$7,2,0)</f>
        <v>2. Tue</v>
      </c>
      <c r="K4479" s="37">
        <f>ROUNDDOWN(Data[[#This Row],[PGE Notified Time]],0)</f>
        <v>45461</v>
      </c>
      <c r="L4479" s="4">
        <f>HOUR(Data[[#This Row],[PGE Notified Time]])</f>
        <v>10</v>
      </c>
      <c r="M4479">
        <v>109095</v>
      </c>
      <c r="O4479" t="s">
        <v>117</v>
      </c>
      <c r="P4479" t="s">
        <v>118</v>
      </c>
      <c r="Q4479" s="44" t="s">
        <v>117</v>
      </c>
      <c r="R4479" t="s">
        <v>215</v>
      </c>
      <c r="S4479" s="1" t="s">
        <v>5</v>
      </c>
      <c r="T4479" s="1">
        <v>45461.437141203707</v>
      </c>
      <c r="U4479" s="1">
        <v>45461.472233796296</v>
      </c>
      <c r="V4479" t="s">
        <v>120</v>
      </c>
      <c r="W4479" t="s">
        <v>608</v>
      </c>
      <c r="X4479" t="s">
        <v>234</v>
      </c>
      <c r="Y4479" t="s">
        <v>123</v>
      </c>
      <c r="Z4479">
        <v>129091532</v>
      </c>
      <c r="AA4479" s="50">
        <v>47097016</v>
      </c>
      <c r="AB4479" t="s">
        <v>124</v>
      </c>
      <c r="AC4479" s="51">
        <v>50.533333333000002</v>
      </c>
    </row>
    <row r="4480" spans="1:29" x14ac:dyDescent="0.25">
      <c r="A4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0" s="4" t="str">
        <f>VLOOKUP(P4480,Lookup!$A$1:$D$19,4,0)</f>
        <v>Bay Area</v>
      </c>
      <c r="C4480" s="4" t="str">
        <f>VLOOKUP(P4480,Lookup!$A$1:$E$19,5,0)</f>
        <v>Region 3</v>
      </c>
      <c r="D4480" s="4" t="str">
        <f>VLOOKUP(P4480,Lookup!$A$1:$B$19,2,0)</f>
        <v>MI</v>
      </c>
      <c r="E4480" s="4" t="str">
        <f>IF(AND((Data[[#This Row],[Min Notif Date]]&gt;$G$3),Data[[#This Row],[Min Notif Date]]&lt;$F$3),"Last Week","No")</f>
        <v>No</v>
      </c>
      <c r="F4480" s="4" t="str">
        <f>VLOOKUP(MONTH(Data[[#This Row],[Min Notif Date]]),Lookup!$G$1:$H$12,2,0)</f>
        <v>3. Mar</v>
      </c>
      <c r="G4480" s="4" t="str">
        <f t="shared" si="69"/>
        <v/>
      </c>
      <c r="H4480" s="4" t="str">
        <f>IF(AND(Data[[#This Row],[Min Notif Time]]&gt;6,Data[[#This Row],[Min Notif Time]]&lt;17),"Business Hours","Non-Business Hours")</f>
        <v>Business Hours</v>
      </c>
      <c r="I4480" s="4" t="str" cm="1">
        <f t="array" ref="I4480">IFERROR(VLOOKUP(Data[[#This Row],[Min Notif Date]],Lookup!$N$1:$P$11,2,0),_xlfn.IFS(VLOOKUP(WEEKDAY(Data[[#This Row],[Min Notif Date]],2),Lookup!$J$1:$L$7,3,0)="Weekend","Weekend",VLOOKUP(WEEKDAY(Data[[#This Row],[Min Notif Date]],2),Lookup!$J$1:$L$7,3,0)="Weekday","Weekday"))</f>
        <v>Weekday</v>
      </c>
      <c r="J4480" s="4" t="str">
        <f>VLOOKUP(WEEKDAY(Data[[#This Row],[Min Notif Date]],2),Lookup!$J$1:$K$7,2,0)</f>
        <v>2. Tue</v>
      </c>
      <c r="K4480" s="37">
        <f>ROUNDDOWN(Data[[#This Row],[PGE Notified Time]],0)</f>
        <v>45356</v>
      </c>
      <c r="L4480" s="4">
        <f>HOUR(Data[[#This Row],[PGE Notified Time]])</f>
        <v>10</v>
      </c>
      <c r="M4480">
        <v>104877</v>
      </c>
      <c r="O4480" t="s">
        <v>117</v>
      </c>
      <c r="P4480" t="s">
        <v>154</v>
      </c>
      <c r="Q4480" s="44" t="s">
        <v>117</v>
      </c>
      <c r="R4480" t="s">
        <v>215</v>
      </c>
      <c r="S4480" s="1" t="s">
        <v>5</v>
      </c>
      <c r="T4480" s="1">
        <v>45356.444074074076</v>
      </c>
      <c r="U4480" s="1">
        <v>45356.479166666664</v>
      </c>
      <c r="V4480" t="s">
        <v>120</v>
      </c>
      <c r="W4480" t="s">
        <v>608</v>
      </c>
      <c r="X4480" t="s">
        <v>300</v>
      </c>
      <c r="Y4480" t="s">
        <v>123</v>
      </c>
      <c r="Z4480">
        <v>128240586</v>
      </c>
      <c r="AA4480" s="50">
        <v>47033634</v>
      </c>
      <c r="AB4480" t="s">
        <v>124</v>
      </c>
      <c r="AC4480" s="51">
        <v>50.533333333000002</v>
      </c>
    </row>
    <row r="4481" spans="1:29" x14ac:dyDescent="0.25">
      <c r="A4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1" s="4" t="str">
        <f>VLOOKUP(P4481,Lookup!$A$1:$D$19,4,0)</f>
        <v>Bay Area</v>
      </c>
      <c r="C4481" s="4" t="str">
        <f>VLOOKUP(P4481,Lookup!$A$1:$E$19,5,0)</f>
        <v>Region 3</v>
      </c>
      <c r="D4481" s="4" t="str">
        <f>VLOOKUP(P4481,Lookup!$A$1:$B$19,2,0)</f>
        <v>SF</v>
      </c>
      <c r="E4481" s="4" t="str">
        <f>IF(AND((Data[[#This Row],[Min Notif Date]]&gt;$G$3),Data[[#This Row],[Min Notif Date]]&lt;$F$3),"Last Week","No")</f>
        <v>No</v>
      </c>
      <c r="F4481" s="4" t="str">
        <f>VLOOKUP(MONTH(Data[[#This Row],[Min Notif Date]]),Lookup!$G$1:$H$12,2,0)</f>
        <v>4. Apr</v>
      </c>
      <c r="G4481" s="4" t="str">
        <f t="shared" si="69"/>
        <v/>
      </c>
      <c r="H4481" s="4" t="str">
        <f>IF(AND(Data[[#This Row],[Min Notif Time]]&gt;6,Data[[#This Row],[Min Notif Time]]&lt;17),"Business Hours","Non-Business Hours")</f>
        <v>Business Hours</v>
      </c>
      <c r="I4481" s="4" t="str" cm="1">
        <f t="array" ref="I4481">IFERROR(VLOOKUP(Data[[#This Row],[Min Notif Date]],Lookup!$N$1:$P$11,2,0),_xlfn.IFS(VLOOKUP(WEEKDAY(Data[[#This Row],[Min Notif Date]],2),Lookup!$J$1:$L$7,3,0)="Weekend","Weekend",VLOOKUP(WEEKDAY(Data[[#This Row],[Min Notif Date]],2),Lookup!$J$1:$L$7,3,0)="Weekday","Weekday"))</f>
        <v>Weekday</v>
      </c>
      <c r="J4481" s="4" t="str">
        <f>VLOOKUP(WEEKDAY(Data[[#This Row],[Min Notif Date]],2),Lookup!$J$1:$K$7,2,0)</f>
        <v>4. Thu</v>
      </c>
      <c r="K4481" s="37">
        <f>ROUNDDOWN(Data[[#This Row],[PGE Notified Time]],0)</f>
        <v>45393</v>
      </c>
      <c r="L4481" s="4">
        <f>HOUR(Data[[#This Row],[PGE Notified Time]])</f>
        <v>8</v>
      </c>
      <c r="M4481">
        <v>106401</v>
      </c>
      <c r="O4481" t="s">
        <v>117</v>
      </c>
      <c r="P4481" t="s">
        <v>128</v>
      </c>
      <c r="Q4481" s="44" t="s">
        <v>117</v>
      </c>
      <c r="R4481" t="s">
        <v>119</v>
      </c>
      <c r="S4481" s="1" t="s">
        <v>5</v>
      </c>
      <c r="T4481" s="1">
        <v>45393.368310185186</v>
      </c>
      <c r="U4481" s="1">
        <v>45393.403368055559</v>
      </c>
      <c r="V4481" t="s">
        <v>120</v>
      </c>
      <c r="W4481" t="s">
        <v>608</v>
      </c>
      <c r="X4481" t="s">
        <v>129</v>
      </c>
      <c r="Y4481" t="s">
        <v>123</v>
      </c>
      <c r="AA4481" s="50"/>
      <c r="AB4481" t="s">
        <v>124</v>
      </c>
      <c r="AC4481" s="51">
        <v>50.483333332999997</v>
      </c>
    </row>
    <row r="4482" spans="1:29" x14ac:dyDescent="0.25">
      <c r="A4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2" s="4" t="str">
        <f>VLOOKUP(P4482,Lookup!$A$1:$D$19,4,0)</f>
        <v>North Valley</v>
      </c>
      <c r="C4482" s="4" t="str">
        <f>VLOOKUP(P4482,Lookup!$A$1:$E$19,5,0)</f>
        <v>Region 2</v>
      </c>
      <c r="D4482" s="4" t="str">
        <f>VLOOKUP(P4482,Lookup!$A$1:$B$19,2,0)</f>
        <v>NV</v>
      </c>
      <c r="E4482" s="4" t="str">
        <f>IF(AND((Data[[#This Row],[Min Notif Date]]&gt;$G$3),Data[[#This Row],[Min Notif Date]]&lt;$F$3),"Last Week","No")</f>
        <v>No</v>
      </c>
      <c r="F4482" s="4" t="str">
        <f>VLOOKUP(MONTH(Data[[#This Row],[Min Notif Date]]),Lookup!$G$1:$H$12,2,0)</f>
        <v>1. Jan</v>
      </c>
      <c r="G4482" s="4" t="str">
        <f t="shared" si="69"/>
        <v/>
      </c>
      <c r="H4482" s="4" t="str">
        <f>IF(AND(Data[[#This Row],[Min Notif Time]]&gt;6,Data[[#This Row],[Min Notif Time]]&lt;17),"Business Hours","Non-Business Hours")</f>
        <v>Business Hours</v>
      </c>
      <c r="I4482" s="4" t="str" cm="1">
        <f t="array" ref="I4482">IFERROR(VLOOKUP(Data[[#This Row],[Min Notif Date]],Lookup!$N$1:$P$11,2,0),_xlfn.IFS(VLOOKUP(WEEKDAY(Data[[#This Row],[Min Notif Date]],2),Lookup!$J$1:$L$7,3,0)="Weekend","Weekend",VLOOKUP(WEEKDAY(Data[[#This Row],[Min Notif Date]],2),Lookup!$J$1:$L$7,3,0)="Weekday","Weekday"))</f>
        <v>Weekday</v>
      </c>
      <c r="J4482" s="4" t="str">
        <f>VLOOKUP(WEEKDAY(Data[[#This Row],[Min Notif Date]],2),Lookup!$J$1:$K$7,2,0)</f>
        <v>4. Thu</v>
      </c>
      <c r="K4482" s="37">
        <f>ROUNDDOWN(Data[[#This Row],[PGE Notified Time]],0)</f>
        <v>45316</v>
      </c>
      <c r="L4482" s="4">
        <f>HOUR(Data[[#This Row],[PGE Notified Time]])</f>
        <v>9</v>
      </c>
      <c r="M4482">
        <v>103335</v>
      </c>
      <c r="N4482" t="s">
        <v>1033</v>
      </c>
      <c r="O4482" t="s">
        <v>117</v>
      </c>
      <c r="P4482" t="s">
        <v>265</v>
      </c>
      <c r="Q4482" s="44" t="s">
        <v>117</v>
      </c>
      <c r="R4482" t="s">
        <v>239</v>
      </c>
      <c r="S4482" s="1">
        <v>45316.330046296294</v>
      </c>
      <c r="T4482" s="1">
        <v>45316.388206018521</v>
      </c>
      <c r="U4482" s="1">
        <v>45316.36509259259</v>
      </c>
      <c r="V4482" t="s">
        <v>120</v>
      </c>
      <c r="W4482" t="s">
        <v>608</v>
      </c>
      <c r="X4482" t="s">
        <v>411</v>
      </c>
      <c r="Y4482" t="s">
        <v>123</v>
      </c>
      <c r="Z4482">
        <v>128082724</v>
      </c>
      <c r="AA4482" s="50">
        <v>46171559</v>
      </c>
      <c r="AB4482" t="s">
        <v>124</v>
      </c>
      <c r="AC4482" s="51">
        <v>50.466666666999998</v>
      </c>
    </row>
    <row r="4483" spans="1:29" x14ac:dyDescent="0.25">
      <c r="A4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3" s="4" t="str">
        <f>VLOOKUP(P4483,Lookup!$A$1:$D$19,4,0)</f>
        <v>Central Valley</v>
      </c>
      <c r="C4483" s="4" t="str">
        <f>VLOOKUP(P4483,Lookup!$A$1:$E$19,5,0)</f>
        <v>Region 5</v>
      </c>
      <c r="D4483" s="4" t="str">
        <f>VLOOKUP(P4483,Lookup!$A$1:$B$19,2,0)</f>
        <v>KE</v>
      </c>
      <c r="E4483" s="4" t="str">
        <f>IF(AND((Data[[#This Row],[Min Notif Date]]&gt;$G$3),Data[[#This Row],[Min Notif Date]]&lt;$F$3),"Last Week","No")</f>
        <v>No</v>
      </c>
      <c r="F4483" s="4" t="str">
        <f>VLOOKUP(MONTH(Data[[#This Row],[Min Notif Date]]),Lookup!$G$1:$H$12,2,0)</f>
        <v>12. Dec</v>
      </c>
      <c r="G4483" s="4" t="str">
        <f t="shared" si="69"/>
        <v/>
      </c>
      <c r="H4483" s="4" t="str">
        <f>IF(AND(Data[[#This Row],[Min Notif Time]]&gt;6,Data[[#This Row],[Min Notif Time]]&lt;17),"Business Hours","Non-Business Hours")</f>
        <v>Business Hours</v>
      </c>
      <c r="I4483" s="4" t="str" cm="1">
        <f t="array" ref="I4483">IFERROR(VLOOKUP(Data[[#This Row],[Min Notif Date]],Lookup!$N$1:$P$11,2,0),_xlfn.IFS(VLOOKUP(WEEKDAY(Data[[#This Row],[Min Notif Date]],2),Lookup!$J$1:$L$7,3,0)="Weekend","Weekend",VLOOKUP(WEEKDAY(Data[[#This Row],[Min Notif Date]],2),Lookup!$J$1:$L$7,3,0)="Weekday","Weekday"))</f>
        <v>Weekday</v>
      </c>
      <c r="J4483" s="4" t="str">
        <f>VLOOKUP(WEEKDAY(Data[[#This Row],[Min Notif Date]],2),Lookup!$J$1:$K$7,2,0)</f>
        <v>2. Tue</v>
      </c>
      <c r="K4483" s="37">
        <f>ROUNDDOWN(Data[[#This Row],[PGE Notified Time]],0)</f>
        <v>45636</v>
      </c>
      <c r="L4483" s="4">
        <f>HOUR(Data[[#This Row],[PGE Notified Time]])</f>
        <v>16</v>
      </c>
      <c r="M4483">
        <v>115676</v>
      </c>
      <c r="N4483">
        <v>6860064747</v>
      </c>
      <c r="O4483" t="s">
        <v>117</v>
      </c>
      <c r="P4483" t="s">
        <v>290</v>
      </c>
      <c r="Q4483" s="44" t="s">
        <v>117</v>
      </c>
      <c r="R4483" t="s">
        <v>119</v>
      </c>
      <c r="S4483" s="1">
        <v>45636.657326388886</v>
      </c>
      <c r="T4483" s="1">
        <v>45636.676655092589</v>
      </c>
      <c r="U4483" s="1">
        <v>45636.692361111112</v>
      </c>
      <c r="V4483" t="s">
        <v>120</v>
      </c>
      <c r="W4483" t="s">
        <v>608</v>
      </c>
      <c r="X4483" t="s">
        <v>318</v>
      </c>
      <c r="Y4483" t="s">
        <v>123</v>
      </c>
      <c r="Z4483">
        <v>129924519</v>
      </c>
      <c r="AA4483" s="50">
        <v>47170963</v>
      </c>
      <c r="AB4483" t="s">
        <v>124</v>
      </c>
      <c r="AC4483" s="51">
        <v>50.45</v>
      </c>
    </row>
    <row r="4484" spans="1:29" x14ac:dyDescent="0.25">
      <c r="A4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4" s="4" t="str">
        <f>VLOOKUP(P4484,Lookup!$A$1:$D$19,4,0)</f>
        <v>North Coast</v>
      </c>
      <c r="C4484" s="4" t="str">
        <f>VLOOKUP(P4484,Lookup!$A$1:$E$19,5,0)</f>
        <v>Region 1</v>
      </c>
      <c r="D4484" s="4" t="str">
        <f>VLOOKUP(P4484,Lookup!$A$1:$B$19,2,0)</f>
        <v>SO</v>
      </c>
      <c r="E4484" s="4" t="str">
        <f>IF(AND((Data[[#This Row],[Min Notif Date]]&gt;$G$3),Data[[#This Row],[Min Notif Date]]&lt;$F$3),"Last Week","No")</f>
        <v>No</v>
      </c>
      <c r="F4484" s="4" t="str">
        <f>VLOOKUP(MONTH(Data[[#This Row],[Min Notif Date]]),Lookup!$G$1:$H$12,2,0)</f>
        <v>4. Apr</v>
      </c>
      <c r="G4484" s="4" t="str">
        <f t="shared" si="69"/>
        <v/>
      </c>
      <c r="H4484" s="4" t="str">
        <f>IF(AND(Data[[#This Row],[Min Notif Time]]&gt;6,Data[[#This Row],[Min Notif Time]]&lt;17),"Business Hours","Non-Business Hours")</f>
        <v>Business Hours</v>
      </c>
      <c r="I4484" s="4" t="str" cm="1">
        <f t="array" ref="I4484">IFERROR(VLOOKUP(Data[[#This Row],[Min Notif Date]],Lookup!$N$1:$P$11,2,0),_xlfn.IFS(VLOOKUP(WEEKDAY(Data[[#This Row],[Min Notif Date]],2),Lookup!$J$1:$L$7,3,0)="Weekend","Weekend",VLOOKUP(WEEKDAY(Data[[#This Row],[Min Notif Date]],2),Lookup!$J$1:$L$7,3,0)="Weekday","Weekday"))</f>
        <v>Weekday</v>
      </c>
      <c r="J4484" s="4" t="str">
        <f>VLOOKUP(WEEKDAY(Data[[#This Row],[Min Notif Date]],2),Lookup!$J$1:$K$7,2,0)</f>
        <v>4. Thu</v>
      </c>
      <c r="K4484" s="37">
        <f>ROUNDDOWN(Data[[#This Row],[PGE Notified Time]],0)</f>
        <v>45407</v>
      </c>
      <c r="L4484" s="4">
        <f>HOUR(Data[[#This Row],[PGE Notified Time]])</f>
        <v>15</v>
      </c>
      <c r="M4484">
        <v>106993</v>
      </c>
      <c r="N4484">
        <v>4253818263</v>
      </c>
      <c r="O4484" t="s">
        <v>57</v>
      </c>
      <c r="P4484" t="s">
        <v>130</v>
      </c>
      <c r="Q4484" s="44" t="s">
        <v>259</v>
      </c>
      <c r="R4484" t="s">
        <v>119</v>
      </c>
      <c r="S4484" s="1">
        <v>45407.631643518522</v>
      </c>
      <c r="T4484" s="1">
        <v>45407.632361111115</v>
      </c>
      <c r="U4484" s="1">
        <v>45407.666666666664</v>
      </c>
      <c r="V4484" t="s">
        <v>120</v>
      </c>
      <c r="W4484" t="s">
        <v>121</v>
      </c>
      <c r="X4484" t="s">
        <v>205</v>
      </c>
      <c r="Y4484" t="s">
        <v>123</v>
      </c>
      <c r="Z4484">
        <v>128729220</v>
      </c>
      <c r="AA4484" s="50">
        <v>35551856</v>
      </c>
      <c r="AB4484" t="s">
        <v>124</v>
      </c>
      <c r="AC4484" s="51">
        <v>50.433333333</v>
      </c>
    </row>
    <row r="4485" spans="1:29" x14ac:dyDescent="0.25">
      <c r="A4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5" s="4" t="str">
        <f>VLOOKUP(P4485,Lookup!$A$1:$D$19,4,0)</f>
        <v>Bay Area</v>
      </c>
      <c r="C4485" s="4" t="str">
        <f>VLOOKUP(P4485,Lookup!$A$1:$E$19,5,0)</f>
        <v>Region 3</v>
      </c>
      <c r="D4485" s="4" t="str">
        <f>VLOOKUP(P4485,Lookup!$A$1:$B$19,2,0)</f>
        <v>EB</v>
      </c>
      <c r="E4485" s="4" t="str">
        <f>IF(AND((Data[[#This Row],[Min Notif Date]]&gt;$G$3),Data[[#This Row],[Min Notif Date]]&lt;$F$3),"Last Week","No")</f>
        <v>No</v>
      </c>
      <c r="F4485" s="4" t="str">
        <f>VLOOKUP(MONTH(Data[[#This Row],[Min Notif Date]]),Lookup!$G$1:$H$12,2,0)</f>
        <v>6. Jun</v>
      </c>
      <c r="G4485" s="4" t="str">
        <f t="shared" ref="G4485:G4548" si="70">IF(AC4485&lt;0,"Negative","")</f>
        <v/>
      </c>
      <c r="H4485" s="4" t="str">
        <f>IF(AND(Data[[#This Row],[Min Notif Time]]&gt;6,Data[[#This Row],[Min Notif Time]]&lt;17),"Business Hours","Non-Business Hours")</f>
        <v>Business Hours</v>
      </c>
      <c r="I4485" s="4" t="str" cm="1">
        <f t="array" ref="I4485">IFERROR(VLOOKUP(Data[[#This Row],[Min Notif Date]],Lookup!$N$1:$P$11,2,0),_xlfn.IFS(VLOOKUP(WEEKDAY(Data[[#This Row],[Min Notif Date]],2),Lookup!$J$1:$L$7,3,0)="Weekend","Weekend",VLOOKUP(WEEKDAY(Data[[#This Row],[Min Notif Date]],2),Lookup!$J$1:$L$7,3,0)="Weekday","Weekday"))</f>
        <v>Weekday</v>
      </c>
      <c r="J4485" s="4" t="str">
        <f>VLOOKUP(WEEKDAY(Data[[#This Row],[Min Notif Date]],2),Lookup!$J$1:$K$7,2,0)</f>
        <v>1. Mon</v>
      </c>
      <c r="K4485" s="37">
        <f>ROUNDDOWN(Data[[#This Row],[PGE Notified Time]],0)</f>
        <v>45467</v>
      </c>
      <c r="L4485" s="4">
        <f>HOUR(Data[[#This Row],[PGE Notified Time]])</f>
        <v>8</v>
      </c>
      <c r="M4485">
        <v>109272</v>
      </c>
      <c r="N4485">
        <v>3342853327</v>
      </c>
      <c r="O4485" t="s">
        <v>57</v>
      </c>
      <c r="P4485" t="s">
        <v>118</v>
      </c>
      <c r="Q4485" s="44" t="s">
        <v>259</v>
      </c>
      <c r="R4485" t="s">
        <v>119</v>
      </c>
      <c r="S4485" s="1">
        <v>45467.351805555554</v>
      </c>
      <c r="T4485" s="1">
        <v>45467.352546296293</v>
      </c>
      <c r="U4485" s="1">
        <v>45467.386805555558</v>
      </c>
      <c r="V4485" t="s">
        <v>120</v>
      </c>
      <c r="W4485" t="s">
        <v>121</v>
      </c>
      <c r="X4485" t="s">
        <v>144</v>
      </c>
      <c r="Y4485" t="s">
        <v>123</v>
      </c>
      <c r="Z4485">
        <v>129116809</v>
      </c>
      <c r="AA4485" s="50">
        <v>47102222</v>
      </c>
      <c r="AB4485" t="s">
        <v>124</v>
      </c>
      <c r="AC4485" s="51">
        <v>50.4</v>
      </c>
    </row>
    <row r="4486" spans="1:29" x14ac:dyDescent="0.25">
      <c r="A4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6" s="4" t="str">
        <f>VLOOKUP(P4486,Lookup!$A$1:$D$19,4,0)</f>
        <v>Bay Area</v>
      </c>
      <c r="C4486" s="4" t="str">
        <f>VLOOKUP(P4486,Lookup!$A$1:$E$19,5,0)</f>
        <v>Region 3</v>
      </c>
      <c r="D4486" s="4" t="str">
        <f>VLOOKUP(P4486,Lookup!$A$1:$B$19,2,0)</f>
        <v>EB</v>
      </c>
      <c r="E4486" s="4" t="str">
        <f>IF(AND((Data[[#This Row],[Min Notif Date]]&gt;$G$3),Data[[#This Row],[Min Notif Date]]&lt;$F$3),"Last Week","No")</f>
        <v>No</v>
      </c>
      <c r="F4486" s="4" t="str">
        <f>VLOOKUP(MONTH(Data[[#This Row],[Min Notif Date]]),Lookup!$G$1:$H$12,2,0)</f>
        <v>3. Mar</v>
      </c>
      <c r="G4486" s="4" t="str">
        <f t="shared" si="70"/>
        <v/>
      </c>
      <c r="H4486" s="4" t="str">
        <f>IF(AND(Data[[#This Row],[Min Notif Time]]&gt;6,Data[[#This Row],[Min Notif Time]]&lt;17),"Business Hours","Non-Business Hours")</f>
        <v>Business Hours</v>
      </c>
      <c r="I4486" s="4" t="str" cm="1">
        <f t="array" ref="I4486">IFERROR(VLOOKUP(Data[[#This Row],[Min Notif Date]],Lookup!$N$1:$P$11,2,0),_xlfn.IFS(VLOOKUP(WEEKDAY(Data[[#This Row],[Min Notif Date]],2),Lookup!$J$1:$L$7,3,0)="Weekend","Weekend",VLOOKUP(WEEKDAY(Data[[#This Row],[Min Notif Date]],2),Lookup!$J$1:$L$7,3,0)="Weekday","Weekday"))</f>
        <v>Weekday</v>
      </c>
      <c r="J4486" s="4" t="str">
        <f>VLOOKUP(WEEKDAY(Data[[#This Row],[Min Notif Date]],2),Lookup!$J$1:$K$7,2,0)</f>
        <v>2. Tue</v>
      </c>
      <c r="K4486" s="37">
        <f>ROUNDDOWN(Data[[#This Row],[PGE Notified Time]],0)</f>
        <v>45370</v>
      </c>
      <c r="L4486" s="4">
        <f>HOUR(Data[[#This Row],[PGE Notified Time]])</f>
        <v>12</v>
      </c>
      <c r="M4486">
        <v>105474</v>
      </c>
      <c r="O4486" t="s">
        <v>117</v>
      </c>
      <c r="P4486" t="s">
        <v>118</v>
      </c>
      <c r="Q4486" s="44" t="s">
        <v>117</v>
      </c>
      <c r="R4486" t="s">
        <v>125</v>
      </c>
      <c r="S4486" s="1" t="s">
        <v>5</v>
      </c>
      <c r="T4486" s="1">
        <v>45370.510694444441</v>
      </c>
      <c r="U4486" s="1">
        <v>45370.545694444445</v>
      </c>
      <c r="V4486" t="s">
        <v>120</v>
      </c>
      <c r="W4486" t="s">
        <v>608</v>
      </c>
      <c r="X4486" t="s">
        <v>150</v>
      </c>
      <c r="Y4486" t="s">
        <v>123</v>
      </c>
      <c r="Z4486">
        <v>128307508</v>
      </c>
      <c r="AA4486" s="50">
        <v>47040701</v>
      </c>
      <c r="AB4486" t="s">
        <v>124</v>
      </c>
      <c r="AC4486" s="51">
        <v>50.4</v>
      </c>
    </row>
    <row r="4487" spans="1:29" x14ac:dyDescent="0.25">
      <c r="A4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7" s="4" t="str">
        <f>VLOOKUP(P4487,Lookup!$A$1:$D$19,4,0)</f>
        <v>Bay Area</v>
      </c>
      <c r="C4487" s="4" t="str">
        <f>VLOOKUP(P4487,Lookup!$A$1:$E$19,5,0)</f>
        <v>Region 3</v>
      </c>
      <c r="D4487" s="4" t="str">
        <f>VLOOKUP(P4487,Lookup!$A$1:$B$19,2,0)</f>
        <v>MI</v>
      </c>
      <c r="E4487" s="4" t="str">
        <f>IF(AND((Data[[#This Row],[Min Notif Date]]&gt;$G$3),Data[[#This Row],[Min Notif Date]]&lt;$F$3),"Last Week","No")</f>
        <v>No</v>
      </c>
      <c r="F4487" s="4" t="str">
        <f>VLOOKUP(MONTH(Data[[#This Row],[Min Notif Date]]),Lookup!$G$1:$H$12,2,0)</f>
        <v>7. Jul</v>
      </c>
      <c r="G4487" s="4" t="str">
        <f t="shared" si="70"/>
        <v/>
      </c>
      <c r="H4487" s="4" t="str">
        <f>IF(AND(Data[[#This Row],[Min Notif Time]]&gt;6,Data[[#This Row],[Min Notif Time]]&lt;17),"Business Hours","Non-Business Hours")</f>
        <v>Business Hours</v>
      </c>
      <c r="I4487" s="4" t="str" cm="1">
        <f t="array" ref="I4487">IFERROR(VLOOKUP(Data[[#This Row],[Min Notif Date]],Lookup!$N$1:$P$11,2,0),_xlfn.IFS(VLOOKUP(WEEKDAY(Data[[#This Row],[Min Notif Date]],2),Lookup!$J$1:$L$7,3,0)="Weekend","Weekend",VLOOKUP(WEEKDAY(Data[[#This Row],[Min Notif Date]],2),Lookup!$J$1:$L$7,3,0)="Weekday","Weekday"))</f>
        <v>Weekday</v>
      </c>
      <c r="J4487" s="4" t="str">
        <f>VLOOKUP(WEEKDAY(Data[[#This Row],[Min Notif Date]],2),Lookup!$J$1:$K$7,2,0)</f>
        <v>1. Mon</v>
      </c>
      <c r="K4487" s="37">
        <f>ROUNDDOWN(Data[[#This Row],[PGE Notified Time]],0)</f>
        <v>45481</v>
      </c>
      <c r="L4487" s="4">
        <f>HOUR(Data[[#This Row],[PGE Notified Time]])</f>
        <v>11</v>
      </c>
      <c r="M4487">
        <v>109869</v>
      </c>
      <c r="O4487" t="s">
        <v>117</v>
      </c>
      <c r="P4487" t="s">
        <v>154</v>
      </c>
      <c r="Q4487" s="44" t="s">
        <v>117</v>
      </c>
      <c r="R4487" t="s">
        <v>147</v>
      </c>
      <c r="S4487" s="1" t="s">
        <v>5</v>
      </c>
      <c r="T4487" s="1">
        <v>45481.4687037037</v>
      </c>
      <c r="U4487" s="1">
        <v>45481.503692129627</v>
      </c>
      <c r="V4487" t="s">
        <v>120</v>
      </c>
      <c r="W4487" t="s">
        <v>608</v>
      </c>
      <c r="X4487" t="s">
        <v>160</v>
      </c>
      <c r="Y4487" t="s">
        <v>123</v>
      </c>
      <c r="Z4487">
        <v>129180576</v>
      </c>
      <c r="AA4487" s="50">
        <v>47111916</v>
      </c>
      <c r="AB4487" t="s">
        <v>124</v>
      </c>
      <c r="AC4487" s="51">
        <v>50.383333333000003</v>
      </c>
    </row>
    <row r="4488" spans="1:29" x14ac:dyDescent="0.25">
      <c r="A4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8" s="4" t="str">
        <f>VLOOKUP(P4488,Lookup!$A$1:$D$19,4,0)</f>
        <v>South Bay</v>
      </c>
      <c r="C4488" s="4" t="str">
        <f>VLOOKUP(P4488,Lookup!$A$1:$E$19,5,0)</f>
        <v>Region 4</v>
      </c>
      <c r="D4488" s="4" t="str">
        <f>VLOOKUP(P4488,Lookup!$A$1:$B$19,2,0)</f>
        <v>SJ</v>
      </c>
      <c r="E4488" s="4" t="str">
        <f>IF(AND((Data[[#This Row],[Min Notif Date]]&gt;$G$3),Data[[#This Row],[Min Notif Date]]&lt;$F$3),"Last Week","No")</f>
        <v>No</v>
      </c>
      <c r="F4488" s="4" t="str">
        <f>VLOOKUP(MONTH(Data[[#This Row],[Min Notif Date]]),Lookup!$G$1:$H$12,2,0)</f>
        <v>2. Feb</v>
      </c>
      <c r="G4488" s="4" t="str">
        <f t="shared" si="70"/>
        <v/>
      </c>
      <c r="H4488" s="4" t="str">
        <f>IF(AND(Data[[#This Row],[Min Notif Time]]&gt;6,Data[[#This Row],[Min Notif Time]]&lt;17),"Business Hours","Non-Business Hours")</f>
        <v>Business Hours</v>
      </c>
      <c r="I4488" s="4" t="str" cm="1">
        <f t="array" ref="I4488">IFERROR(VLOOKUP(Data[[#This Row],[Min Notif Date]],Lookup!$N$1:$P$11,2,0),_xlfn.IFS(VLOOKUP(WEEKDAY(Data[[#This Row],[Min Notif Date]],2),Lookup!$J$1:$L$7,3,0)="Weekend","Weekend",VLOOKUP(WEEKDAY(Data[[#This Row],[Min Notif Date]],2),Lookup!$J$1:$L$7,3,0)="Weekday","Weekday"))</f>
        <v>Weekday</v>
      </c>
      <c r="J4488" s="4" t="str">
        <f>VLOOKUP(WEEKDAY(Data[[#This Row],[Min Notif Date]],2),Lookup!$J$1:$K$7,2,0)</f>
        <v>4. Thu</v>
      </c>
      <c r="K4488" s="37">
        <f>ROUNDDOWN(Data[[#This Row],[PGE Notified Time]],0)</f>
        <v>45337</v>
      </c>
      <c r="L4488" s="4">
        <f>HOUR(Data[[#This Row],[PGE Notified Time]])</f>
        <v>11</v>
      </c>
      <c r="M4488">
        <v>104203</v>
      </c>
      <c r="O4488" t="s">
        <v>117</v>
      </c>
      <c r="P4488" t="s">
        <v>145</v>
      </c>
      <c r="Q4488" s="44" t="s">
        <v>117</v>
      </c>
      <c r="R4488" t="s">
        <v>147</v>
      </c>
      <c r="S4488" s="1" t="s">
        <v>5</v>
      </c>
      <c r="T4488" s="1">
        <v>45337.479467592595</v>
      </c>
      <c r="U4488" s="1">
        <v>45337.514456018522</v>
      </c>
      <c r="V4488" t="s">
        <v>120</v>
      </c>
      <c r="W4488" t="s">
        <v>608</v>
      </c>
      <c r="X4488" t="s">
        <v>146</v>
      </c>
      <c r="Y4488" t="s">
        <v>123</v>
      </c>
      <c r="Z4488">
        <v>128184874</v>
      </c>
      <c r="AA4488" s="50">
        <v>47031015</v>
      </c>
      <c r="AB4488" t="s">
        <v>124</v>
      </c>
      <c r="AC4488" s="51">
        <v>50.383333333000003</v>
      </c>
    </row>
    <row r="4489" spans="1:29" x14ac:dyDescent="0.25">
      <c r="A4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9" s="4" t="str">
        <f>VLOOKUP(P4489,Lookup!$A$1:$D$19,4,0)</f>
        <v>South Bay</v>
      </c>
      <c r="C4489" s="4" t="str">
        <f>VLOOKUP(P4489,Lookup!$A$1:$E$19,5,0)</f>
        <v>Region 4</v>
      </c>
      <c r="D4489" s="4" t="str">
        <f>VLOOKUP(P4489,Lookup!$A$1:$B$19,2,0)</f>
        <v>SJ</v>
      </c>
      <c r="E4489" s="4" t="str">
        <f>IF(AND((Data[[#This Row],[Min Notif Date]]&gt;$G$3),Data[[#This Row],[Min Notif Date]]&lt;$F$3),"Last Week","No")</f>
        <v>No</v>
      </c>
      <c r="F4489" s="4" t="str">
        <f>VLOOKUP(MONTH(Data[[#This Row],[Min Notif Date]]),Lookup!$G$1:$H$12,2,0)</f>
        <v>11. Nov</v>
      </c>
      <c r="G4489" s="4" t="str">
        <f t="shared" si="70"/>
        <v/>
      </c>
      <c r="H4489" s="4" t="str">
        <f>IF(AND(Data[[#This Row],[Min Notif Time]]&gt;6,Data[[#This Row],[Min Notif Time]]&lt;17),"Business Hours","Non-Business Hours")</f>
        <v>Business Hours</v>
      </c>
      <c r="I4489" s="4" t="str" cm="1">
        <f t="array" ref="I4489">IFERROR(VLOOKUP(Data[[#This Row],[Min Notif Date]],Lookup!$N$1:$P$11,2,0),_xlfn.IFS(VLOOKUP(WEEKDAY(Data[[#This Row],[Min Notif Date]],2),Lookup!$J$1:$L$7,3,0)="Weekend","Weekend",VLOOKUP(WEEKDAY(Data[[#This Row],[Min Notif Date]],2),Lookup!$J$1:$L$7,3,0)="Weekday","Weekday"))</f>
        <v>Weekday</v>
      </c>
      <c r="J4489" s="4" t="str">
        <f>VLOOKUP(WEEKDAY(Data[[#This Row],[Min Notif Date]],2),Lookup!$J$1:$K$7,2,0)</f>
        <v>5. Fri</v>
      </c>
      <c r="K4489" s="37">
        <f>ROUNDDOWN(Data[[#This Row],[PGE Notified Time]],0)</f>
        <v>45611</v>
      </c>
      <c r="L4489" s="4">
        <f>HOUR(Data[[#This Row],[PGE Notified Time]])</f>
        <v>13</v>
      </c>
      <c r="M4489">
        <v>114830</v>
      </c>
      <c r="N4489" t="s">
        <v>1034</v>
      </c>
      <c r="O4489" t="s">
        <v>57</v>
      </c>
      <c r="P4489" t="s">
        <v>145</v>
      </c>
      <c r="Q4489" s="44" t="s">
        <v>422</v>
      </c>
      <c r="R4489" t="s">
        <v>147</v>
      </c>
      <c r="S4489" s="1">
        <v>45611.555995370371</v>
      </c>
      <c r="T4489" s="1">
        <v>45611.558865740742</v>
      </c>
      <c r="U4489" s="1">
        <v>45611.59097222222</v>
      </c>
      <c r="V4489" t="s">
        <v>120</v>
      </c>
      <c r="W4489" t="s">
        <v>121</v>
      </c>
      <c r="X4489" t="s">
        <v>267</v>
      </c>
      <c r="Y4489" t="s">
        <v>123</v>
      </c>
      <c r="Z4489">
        <v>129836760</v>
      </c>
      <c r="AA4489" s="50">
        <v>35598981</v>
      </c>
      <c r="AB4489" t="s">
        <v>124</v>
      </c>
      <c r="AC4489" s="51">
        <v>50.366666666999997</v>
      </c>
    </row>
    <row r="4490" spans="1:29" x14ac:dyDescent="0.25">
      <c r="A4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90" s="4" t="str">
        <f>VLOOKUP(P4490,Lookup!$A$1:$D$19,4,0)</f>
        <v>Bay Area</v>
      </c>
      <c r="C4490" s="4" t="str">
        <f>VLOOKUP(P4490,Lookup!$A$1:$E$19,5,0)</f>
        <v>Region 3</v>
      </c>
      <c r="D4490" s="4" t="str">
        <f>VLOOKUP(P4490,Lookup!$A$1:$B$19,2,0)</f>
        <v>MI</v>
      </c>
      <c r="E4490" s="4" t="str">
        <f>IF(AND((Data[[#This Row],[Min Notif Date]]&gt;$G$3),Data[[#This Row],[Min Notif Date]]&lt;$F$3),"Last Week","No")</f>
        <v>No</v>
      </c>
      <c r="F4490" s="4" t="str">
        <f>VLOOKUP(MONTH(Data[[#This Row],[Min Notif Date]]),Lookup!$G$1:$H$12,2,0)</f>
        <v>4. Apr</v>
      </c>
      <c r="G4490" s="4" t="str">
        <f t="shared" si="70"/>
        <v/>
      </c>
      <c r="H4490" s="4" t="str">
        <f>IF(AND(Data[[#This Row],[Min Notif Time]]&gt;6,Data[[#This Row],[Min Notif Time]]&lt;17),"Business Hours","Non-Business Hours")</f>
        <v>Business Hours</v>
      </c>
      <c r="I4490" s="4" t="str" cm="1">
        <f t="array" ref="I4490">IFERROR(VLOOKUP(Data[[#This Row],[Min Notif Date]],Lookup!$N$1:$P$11,2,0),_xlfn.IFS(VLOOKUP(WEEKDAY(Data[[#This Row],[Min Notif Date]],2),Lookup!$J$1:$L$7,3,0)="Weekend","Weekend",VLOOKUP(WEEKDAY(Data[[#This Row],[Min Notif Date]],2),Lookup!$J$1:$L$7,3,0)="Weekday","Weekday"))</f>
        <v>Weekday</v>
      </c>
      <c r="J4490" s="4" t="str">
        <f>VLOOKUP(WEEKDAY(Data[[#This Row],[Min Notif Date]],2),Lookup!$J$1:$K$7,2,0)</f>
        <v>4. Thu</v>
      </c>
      <c r="K4490" s="37">
        <f>ROUNDDOWN(Data[[#This Row],[PGE Notified Time]],0)</f>
        <v>45393</v>
      </c>
      <c r="L4490" s="4">
        <f>HOUR(Data[[#This Row],[PGE Notified Time]])</f>
        <v>10</v>
      </c>
      <c r="M4490">
        <v>106406</v>
      </c>
      <c r="N4490">
        <v>2093320941</v>
      </c>
      <c r="O4490" t="s">
        <v>52</v>
      </c>
      <c r="P4490" t="s">
        <v>154</v>
      </c>
      <c r="Q4490" s="44" t="s">
        <v>259</v>
      </c>
      <c r="R4490" t="s">
        <v>125</v>
      </c>
      <c r="S4490" s="1">
        <v>45393.419895833336</v>
      </c>
      <c r="T4490" s="1">
        <v>45393.420949074076</v>
      </c>
      <c r="U4490" s="1">
        <v>45393.454861111109</v>
      </c>
      <c r="V4490" t="s">
        <v>120</v>
      </c>
      <c r="W4490" t="s">
        <v>608</v>
      </c>
      <c r="X4490" t="s">
        <v>376</v>
      </c>
      <c r="Y4490" t="s">
        <v>123</v>
      </c>
      <c r="Z4490">
        <v>128531740</v>
      </c>
      <c r="AA4490" s="50">
        <v>47053995</v>
      </c>
      <c r="AB4490" t="s">
        <v>124</v>
      </c>
      <c r="AC4490" s="51">
        <v>50.35</v>
      </c>
    </row>
    <row r="4491" spans="1:29" x14ac:dyDescent="0.25">
      <c r="A4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1" s="4" t="str">
        <f>VLOOKUP(P4491,Lookup!$A$1:$D$19,4,0)</f>
        <v>Central Valley</v>
      </c>
      <c r="C4491" s="4" t="str">
        <f>VLOOKUP(P4491,Lookup!$A$1:$E$19,5,0)</f>
        <v>Region 5</v>
      </c>
      <c r="D4491" s="4" t="str">
        <f>VLOOKUP(P4491,Lookup!$A$1:$B$19,2,0)</f>
        <v>FR</v>
      </c>
      <c r="E4491" s="4" t="str">
        <f>IF(AND((Data[[#This Row],[Min Notif Date]]&gt;$G$3),Data[[#This Row],[Min Notif Date]]&lt;$F$3),"Last Week","No")</f>
        <v>No</v>
      </c>
      <c r="F4491" s="4" t="str">
        <f>VLOOKUP(MONTH(Data[[#This Row],[Min Notif Date]]),Lookup!$G$1:$H$12,2,0)</f>
        <v>9. Sep</v>
      </c>
      <c r="G4491" s="4" t="str">
        <f t="shared" si="70"/>
        <v/>
      </c>
      <c r="H4491" s="4" t="str">
        <f>IF(AND(Data[[#This Row],[Min Notif Time]]&gt;6,Data[[#This Row],[Min Notif Time]]&lt;17),"Business Hours","Non-Business Hours")</f>
        <v>Business Hours</v>
      </c>
      <c r="I4491" s="4" t="str" cm="1">
        <f t="array" ref="I4491">IFERROR(VLOOKUP(Data[[#This Row],[Min Notif Date]],Lookup!$N$1:$P$11,2,0),_xlfn.IFS(VLOOKUP(WEEKDAY(Data[[#This Row],[Min Notif Date]],2),Lookup!$J$1:$L$7,3,0)="Weekend","Weekend",VLOOKUP(WEEKDAY(Data[[#This Row],[Min Notif Date]],2),Lookup!$J$1:$L$7,3,0)="Weekday","Weekday"))</f>
        <v>Weekday</v>
      </c>
      <c r="J4491" s="4" t="str">
        <f>VLOOKUP(WEEKDAY(Data[[#This Row],[Min Notif Date]],2),Lookup!$J$1:$K$7,2,0)</f>
        <v>5. Fri</v>
      </c>
      <c r="K4491" s="37">
        <f>ROUNDDOWN(Data[[#This Row],[PGE Notified Time]],0)</f>
        <v>45541</v>
      </c>
      <c r="L4491" s="4">
        <f>HOUR(Data[[#This Row],[PGE Notified Time]])</f>
        <v>15</v>
      </c>
      <c r="M4491">
        <v>112273</v>
      </c>
      <c r="N4491">
        <v>7761799891</v>
      </c>
      <c r="O4491" t="s">
        <v>57</v>
      </c>
      <c r="P4491" t="s">
        <v>136</v>
      </c>
      <c r="Q4491" s="44" t="s">
        <v>259</v>
      </c>
      <c r="R4491" t="s">
        <v>119</v>
      </c>
      <c r="S4491" s="1">
        <v>45541.655324074076</v>
      </c>
      <c r="T4491" s="1">
        <v>45541.656886574077</v>
      </c>
      <c r="U4491" s="1">
        <v>45541.69027777778</v>
      </c>
      <c r="V4491" t="s">
        <v>120</v>
      </c>
      <c r="W4491" t="s">
        <v>121</v>
      </c>
      <c r="X4491" t="s">
        <v>594</v>
      </c>
      <c r="Y4491" t="s">
        <v>123</v>
      </c>
      <c r="Z4491">
        <v>129485939</v>
      </c>
      <c r="AA4491" s="50">
        <v>47130644</v>
      </c>
      <c r="AB4491" t="s">
        <v>124</v>
      </c>
      <c r="AC4491" s="51">
        <v>50.333333332999999</v>
      </c>
    </row>
    <row r="4492" spans="1:29" x14ac:dyDescent="0.25">
      <c r="A4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2" s="4" t="str">
        <f>VLOOKUP(P4492,Lookup!$A$1:$D$19,4,0)</f>
        <v>Bay Area</v>
      </c>
      <c r="C4492" s="4" t="str">
        <f>VLOOKUP(P4492,Lookup!$A$1:$E$19,5,0)</f>
        <v>Region 3</v>
      </c>
      <c r="D4492" s="4" t="str">
        <f>VLOOKUP(P4492,Lookup!$A$1:$B$19,2,0)</f>
        <v>EB</v>
      </c>
      <c r="E4492" s="4" t="str">
        <f>IF(AND((Data[[#This Row],[Min Notif Date]]&gt;$G$3),Data[[#This Row],[Min Notif Date]]&lt;$F$3),"Last Week","No")</f>
        <v>No</v>
      </c>
      <c r="F4492" s="4" t="str">
        <f>VLOOKUP(MONTH(Data[[#This Row],[Min Notif Date]]),Lookup!$G$1:$H$12,2,0)</f>
        <v>7. Jul</v>
      </c>
      <c r="G4492" s="4" t="str">
        <f t="shared" si="70"/>
        <v/>
      </c>
      <c r="H4492" s="4" t="str">
        <f>IF(AND(Data[[#This Row],[Min Notif Time]]&gt;6,Data[[#This Row],[Min Notif Time]]&lt;17),"Business Hours","Non-Business Hours")</f>
        <v>Business Hours</v>
      </c>
      <c r="I4492" s="4" t="str" cm="1">
        <f t="array" ref="I4492">IFERROR(VLOOKUP(Data[[#This Row],[Min Notif Date]],Lookup!$N$1:$P$11,2,0),_xlfn.IFS(VLOOKUP(WEEKDAY(Data[[#This Row],[Min Notif Date]],2),Lookup!$J$1:$L$7,3,0)="Weekend","Weekend",VLOOKUP(WEEKDAY(Data[[#This Row],[Min Notif Date]],2),Lookup!$J$1:$L$7,3,0)="Weekday","Weekday"))</f>
        <v>Weekday</v>
      </c>
      <c r="J4492" s="4" t="str">
        <f>VLOOKUP(WEEKDAY(Data[[#This Row],[Min Notif Date]],2),Lookup!$J$1:$K$7,2,0)</f>
        <v>5. Fri</v>
      </c>
      <c r="K4492" s="37">
        <f>ROUNDDOWN(Data[[#This Row],[PGE Notified Time]],0)</f>
        <v>45499</v>
      </c>
      <c r="L4492" s="4">
        <f>HOUR(Data[[#This Row],[PGE Notified Time]])</f>
        <v>9</v>
      </c>
      <c r="M4492">
        <v>110636</v>
      </c>
      <c r="O4492" t="s">
        <v>117</v>
      </c>
      <c r="P4492" t="s">
        <v>118</v>
      </c>
      <c r="Q4492" s="44" t="s">
        <v>117</v>
      </c>
      <c r="R4492" t="s">
        <v>147</v>
      </c>
      <c r="S4492" s="1" t="s">
        <v>5</v>
      </c>
      <c r="T4492" s="1">
        <v>45499.402974537035</v>
      </c>
      <c r="U4492" s="1">
        <v>45499.437881944446</v>
      </c>
      <c r="V4492" t="s">
        <v>120</v>
      </c>
      <c r="W4492" t="s">
        <v>608</v>
      </c>
      <c r="X4492" t="s">
        <v>122</v>
      </c>
      <c r="Y4492" t="s">
        <v>123</v>
      </c>
      <c r="Z4492">
        <v>129295100</v>
      </c>
      <c r="AA4492" s="50">
        <v>47118187</v>
      </c>
      <c r="AB4492" t="s">
        <v>124</v>
      </c>
      <c r="AC4492" s="51">
        <v>50.266666667000003</v>
      </c>
    </row>
    <row r="4493" spans="1:29" x14ac:dyDescent="0.25">
      <c r="A4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3" s="4" t="str">
        <f>VLOOKUP(P4493,Lookup!$A$1:$D$19,4,0)</f>
        <v>Bay Area</v>
      </c>
      <c r="C4493" s="4" t="str">
        <f>VLOOKUP(P4493,Lookup!$A$1:$E$19,5,0)</f>
        <v>Region 3</v>
      </c>
      <c r="D4493" s="4" t="str">
        <f>VLOOKUP(P4493,Lookup!$A$1:$B$19,2,0)</f>
        <v>MI</v>
      </c>
      <c r="E4493" s="4" t="str">
        <f>IF(AND((Data[[#This Row],[Min Notif Date]]&gt;$G$3),Data[[#This Row],[Min Notif Date]]&lt;$F$3),"Last Week","No")</f>
        <v>No</v>
      </c>
      <c r="F4493" s="4" t="str">
        <f>VLOOKUP(MONTH(Data[[#This Row],[Min Notif Date]]),Lookup!$G$1:$H$12,2,0)</f>
        <v>4. Apr</v>
      </c>
      <c r="G4493" s="4" t="str">
        <f t="shared" si="70"/>
        <v/>
      </c>
      <c r="H4493" s="4" t="str">
        <f>IF(AND(Data[[#This Row],[Min Notif Time]]&gt;6,Data[[#This Row],[Min Notif Time]]&lt;17),"Business Hours","Non-Business Hours")</f>
        <v>Business Hours</v>
      </c>
      <c r="I4493" s="4" t="str" cm="1">
        <f t="array" ref="I4493">IFERROR(VLOOKUP(Data[[#This Row],[Min Notif Date]],Lookup!$N$1:$P$11,2,0),_xlfn.IFS(VLOOKUP(WEEKDAY(Data[[#This Row],[Min Notif Date]],2),Lookup!$J$1:$L$7,3,0)="Weekend","Weekend",VLOOKUP(WEEKDAY(Data[[#This Row],[Min Notif Date]],2),Lookup!$J$1:$L$7,3,0)="Weekday","Weekday"))</f>
        <v>Weekday</v>
      </c>
      <c r="J4493" s="4" t="str">
        <f>VLOOKUP(WEEKDAY(Data[[#This Row],[Min Notif Date]],2),Lookup!$J$1:$K$7,2,0)</f>
        <v>4. Thu</v>
      </c>
      <c r="K4493" s="37">
        <f>ROUNDDOWN(Data[[#This Row],[PGE Notified Time]],0)</f>
        <v>45393</v>
      </c>
      <c r="L4493" s="4">
        <f>HOUR(Data[[#This Row],[PGE Notified Time]])</f>
        <v>11</v>
      </c>
      <c r="M4493">
        <v>106422</v>
      </c>
      <c r="O4493" t="s">
        <v>117</v>
      </c>
      <c r="P4493" t="s">
        <v>154</v>
      </c>
      <c r="Q4493" s="44" t="s">
        <v>117</v>
      </c>
      <c r="R4493" t="s">
        <v>147</v>
      </c>
      <c r="S4493" s="1" t="s">
        <v>5</v>
      </c>
      <c r="T4493" s="1">
        <v>45393.486678240741</v>
      </c>
      <c r="U4493" s="1">
        <v>45393.521469907406</v>
      </c>
      <c r="V4493" t="s">
        <v>120</v>
      </c>
      <c r="W4493" t="s">
        <v>608</v>
      </c>
      <c r="X4493" t="s">
        <v>300</v>
      </c>
      <c r="Y4493" t="s">
        <v>123</v>
      </c>
      <c r="Z4493">
        <v>128529833</v>
      </c>
      <c r="AA4493" s="50">
        <v>47058424</v>
      </c>
      <c r="AB4493" t="s">
        <v>124</v>
      </c>
      <c r="AC4493" s="51">
        <v>50.1</v>
      </c>
    </row>
    <row r="4494" spans="1:29" x14ac:dyDescent="0.25">
      <c r="A4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4" s="4" t="str">
        <f>VLOOKUP(P4494,Lookup!$A$1:$D$19,4,0)</f>
        <v>Bay Area</v>
      </c>
      <c r="C4494" s="4" t="str">
        <f>VLOOKUP(P4494,Lookup!$A$1:$E$19,5,0)</f>
        <v>Region 3</v>
      </c>
      <c r="D4494" s="4" t="str">
        <f>VLOOKUP(P4494,Lookup!$A$1:$B$19,2,0)</f>
        <v>MI</v>
      </c>
      <c r="E4494" s="4" t="str">
        <f>IF(AND((Data[[#This Row],[Min Notif Date]]&gt;$G$3),Data[[#This Row],[Min Notif Date]]&lt;$F$3),"Last Week","No")</f>
        <v>No</v>
      </c>
      <c r="F4494" s="4" t="str">
        <f>VLOOKUP(MONTH(Data[[#This Row],[Min Notif Date]]),Lookup!$G$1:$H$12,2,0)</f>
        <v>8. Aug</v>
      </c>
      <c r="G4494" s="4" t="str">
        <f t="shared" si="70"/>
        <v/>
      </c>
      <c r="H4494" s="4" t="str">
        <f>IF(AND(Data[[#This Row],[Min Notif Time]]&gt;6,Data[[#This Row],[Min Notif Time]]&lt;17),"Business Hours","Non-Business Hours")</f>
        <v>Business Hours</v>
      </c>
      <c r="I4494" s="4" t="str" cm="1">
        <f t="array" ref="I4494">IFERROR(VLOOKUP(Data[[#This Row],[Min Notif Date]],Lookup!$N$1:$P$11,2,0),_xlfn.IFS(VLOOKUP(WEEKDAY(Data[[#This Row],[Min Notif Date]],2),Lookup!$J$1:$L$7,3,0)="Weekend","Weekend",VLOOKUP(WEEKDAY(Data[[#This Row],[Min Notif Date]],2),Lookup!$J$1:$L$7,3,0)="Weekday","Weekday"))</f>
        <v>Weekday</v>
      </c>
      <c r="J4494" s="4" t="str">
        <f>VLOOKUP(WEEKDAY(Data[[#This Row],[Min Notif Date]],2),Lookup!$J$1:$K$7,2,0)</f>
        <v>2. Tue</v>
      </c>
      <c r="K4494" s="37">
        <f>ROUNDDOWN(Data[[#This Row],[PGE Notified Time]],0)</f>
        <v>45524</v>
      </c>
      <c r="L4494" s="4">
        <f>HOUR(Data[[#This Row],[PGE Notified Time]])</f>
        <v>9</v>
      </c>
      <c r="M4494">
        <v>111553</v>
      </c>
      <c r="O4494" t="s">
        <v>117</v>
      </c>
      <c r="P4494" t="s">
        <v>154</v>
      </c>
      <c r="Q4494" s="44" t="s">
        <v>117</v>
      </c>
      <c r="R4494" t="s">
        <v>147</v>
      </c>
      <c r="S4494" s="1" t="s">
        <v>5</v>
      </c>
      <c r="T4494" s="1">
        <v>45524.403078703705</v>
      </c>
      <c r="U4494" s="1">
        <v>45524.437858796293</v>
      </c>
      <c r="V4494" t="s">
        <v>120</v>
      </c>
      <c r="W4494" t="s">
        <v>608</v>
      </c>
      <c r="X4494" t="s">
        <v>160</v>
      </c>
      <c r="Y4494" t="s">
        <v>123</v>
      </c>
      <c r="Z4494">
        <v>129411234</v>
      </c>
      <c r="AA4494" s="50">
        <v>47125502</v>
      </c>
      <c r="AB4494" t="s">
        <v>124</v>
      </c>
      <c r="AC4494" s="51">
        <v>50.083333332999999</v>
      </c>
    </row>
    <row r="4495" spans="1:29" x14ac:dyDescent="0.25">
      <c r="A4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5" s="4" t="str">
        <f>VLOOKUP(P4495,Lookup!$A$1:$D$19,4,0)</f>
        <v>South Bay</v>
      </c>
      <c r="C4495" s="4" t="str">
        <f>VLOOKUP(P4495,Lookup!$A$1:$E$19,5,0)</f>
        <v>Region 4</v>
      </c>
      <c r="D4495" s="4" t="str">
        <f>VLOOKUP(P4495,Lookup!$A$1:$B$19,2,0)</f>
        <v>SJ</v>
      </c>
      <c r="E4495" s="4" t="str">
        <f>IF(AND((Data[[#This Row],[Min Notif Date]]&gt;$G$3),Data[[#This Row],[Min Notif Date]]&lt;$F$3),"Last Week","No")</f>
        <v>No</v>
      </c>
      <c r="F4495" s="4" t="str">
        <f>VLOOKUP(MONTH(Data[[#This Row],[Min Notif Date]]),Lookup!$G$1:$H$12,2,0)</f>
        <v>7. Jul</v>
      </c>
      <c r="G4495" s="4" t="str">
        <f t="shared" si="70"/>
        <v/>
      </c>
      <c r="H4495" s="4" t="str">
        <f>IF(AND(Data[[#This Row],[Min Notif Time]]&gt;6,Data[[#This Row],[Min Notif Time]]&lt;17),"Business Hours","Non-Business Hours")</f>
        <v>Business Hours</v>
      </c>
      <c r="I4495" s="4" t="str" cm="1">
        <f t="array" ref="I4495">IFERROR(VLOOKUP(Data[[#This Row],[Min Notif Date]],Lookup!$N$1:$P$11,2,0),_xlfn.IFS(VLOOKUP(WEEKDAY(Data[[#This Row],[Min Notif Date]],2),Lookup!$J$1:$L$7,3,0)="Weekend","Weekend",VLOOKUP(WEEKDAY(Data[[#This Row],[Min Notif Date]],2),Lookup!$J$1:$L$7,3,0)="Weekday","Weekday"))</f>
        <v>Weekday</v>
      </c>
      <c r="J4495" s="4" t="str">
        <f>VLOOKUP(WEEKDAY(Data[[#This Row],[Min Notif Date]],2),Lookup!$J$1:$K$7,2,0)</f>
        <v>2. Tue</v>
      </c>
      <c r="K4495" s="37">
        <f>ROUNDDOWN(Data[[#This Row],[PGE Notified Time]],0)</f>
        <v>45475</v>
      </c>
      <c r="L4495" s="4">
        <f>HOUR(Data[[#This Row],[PGE Notified Time]])</f>
        <v>9</v>
      </c>
      <c r="M4495">
        <v>109608</v>
      </c>
      <c r="O4495" t="s">
        <v>117</v>
      </c>
      <c r="P4495" t="s">
        <v>145</v>
      </c>
      <c r="Q4495" s="44" t="s">
        <v>117</v>
      </c>
      <c r="R4495" t="s">
        <v>119</v>
      </c>
      <c r="S4495" s="1" t="s">
        <v>5</v>
      </c>
      <c r="T4495" s="1">
        <v>45475.412986111114</v>
      </c>
      <c r="U4495" s="1">
        <v>45475.447731481479</v>
      </c>
      <c r="V4495" t="s">
        <v>120</v>
      </c>
      <c r="W4495" t="s">
        <v>608</v>
      </c>
      <c r="X4495" t="s">
        <v>264</v>
      </c>
      <c r="Y4495" t="s">
        <v>123</v>
      </c>
      <c r="Z4495">
        <v>129156652</v>
      </c>
      <c r="AA4495" s="50">
        <v>47106275</v>
      </c>
      <c r="AB4495" t="s">
        <v>124</v>
      </c>
      <c r="AC4495" s="51">
        <v>50.033333333000002</v>
      </c>
    </row>
    <row r="4496" spans="1:29" x14ac:dyDescent="0.25">
      <c r="A4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6" s="4" t="str">
        <f>VLOOKUP(P4496,Lookup!$A$1:$D$19,4,0)</f>
        <v>North Valley</v>
      </c>
      <c r="C4496" s="4" t="str">
        <f>VLOOKUP(P4496,Lookup!$A$1:$E$19,5,0)</f>
        <v>Region 2</v>
      </c>
      <c r="D4496" s="4" t="str">
        <f>VLOOKUP(P4496,Lookup!$A$1:$B$19,2,0)</f>
        <v>SA</v>
      </c>
      <c r="E4496" s="4" t="str">
        <f>IF(AND((Data[[#This Row],[Min Notif Date]]&gt;$G$3),Data[[#This Row],[Min Notif Date]]&lt;$F$3),"Last Week","No")</f>
        <v>No</v>
      </c>
      <c r="F4496" s="4" t="str">
        <f>VLOOKUP(MONTH(Data[[#This Row],[Min Notif Date]]),Lookup!$G$1:$H$12,2,0)</f>
        <v>2. Feb</v>
      </c>
      <c r="G4496" s="4" t="str">
        <f t="shared" si="70"/>
        <v/>
      </c>
      <c r="H4496" s="4" t="str">
        <f>IF(AND(Data[[#This Row],[Min Notif Time]]&gt;6,Data[[#This Row],[Min Notif Time]]&lt;17),"Business Hours","Non-Business Hours")</f>
        <v>Business Hours</v>
      </c>
      <c r="I4496" s="4" t="str" cm="1">
        <f t="array" ref="I4496">IFERROR(VLOOKUP(Data[[#This Row],[Min Notif Date]],Lookup!$N$1:$P$11,2,0),_xlfn.IFS(VLOOKUP(WEEKDAY(Data[[#This Row],[Min Notif Date]],2),Lookup!$J$1:$L$7,3,0)="Weekend","Weekend",VLOOKUP(WEEKDAY(Data[[#This Row],[Min Notif Date]],2),Lookup!$J$1:$L$7,3,0)="Weekday","Weekday"))</f>
        <v>Weekday</v>
      </c>
      <c r="J4496" s="4" t="str">
        <f>VLOOKUP(WEEKDAY(Data[[#This Row],[Min Notif Date]],2),Lookup!$J$1:$K$7,2,0)</f>
        <v>5. Fri</v>
      </c>
      <c r="K4496" s="37">
        <f>ROUNDDOWN(Data[[#This Row],[PGE Notified Time]],0)</f>
        <v>45324</v>
      </c>
      <c r="L4496" s="4">
        <f>HOUR(Data[[#This Row],[PGE Notified Time]])</f>
        <v>11</v>
      </c>
      <c r="M4496">
        <v>103612</v>
      </c>
      <c r="N4496" t="s">
        <v>1035</v>
      </c>
      <c r="O4496" t="s">
        <v>117</v>
      </c>
      <c r="P4496" t="s">
        <v>175</v>
      </c>
      <c r="Q4496" s="44" t="s">
        <v>117</v>
      </c>
      <c r="R4496" t="s">
        <v>119</v>
      </c>
      <c r="S4496" s="1">
        <v>45324.468009259261</v>
      </c>
      <c r="T4496" s="1">
        <v>45324.47084490741</v>
      </c>
      <c r="U4496" s="1">
        <v>45324.502754629626</v>
      </c>
      <c r="V4496" t="s">
        <v>120</v>
      </c>
      <c r="W4496" t="s">
        <v>608</v>
      </c>
      <c r="X4496" t="s">
        <v>177</v>
      </c>
      <c r="Y4496" t="s">
        <v>123</v>
      </c>
      <c r="Z4496">
        <v>128124080</v>
      </c>
      <c r="AA4496" s="50">
        <v>46178005</v>
      </c>
      <c r="AB4496" t="s">
        <v>124</v>
      </c>
      <c r="AC4496" s="51">
        <v>50.033333333000002</v>
      </c>
    </row>
    <row r="4497" spans="1:29" x14ac:dyDescent="0.25">
      <c r="A4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7" s="4" t="str">
        <f>VLOOKUP(P4497,Lookup!$A$1:$D$19,4,0)</f>
        <v>Bay Area</v>
      </c>
      <c r="C4497" s="4" t="str">
        <f>VLOOKUP(P4497,Lookup!$A$1:$E$19,5,0)</f>
        <v>Region 3</v>
      </c>
      <c r="D4497" s="4" t="str">
        <f>VLOOKUP(P4497,Lookup!$A$1:$B$19,2,0)</f>
        <v>EB</v>
      </c>
      <c r="E4497" s="4" t="str">
        <f>IF(AND((Data[[#This Row],[Min Notif Date]]&gt;$G$3),Data[[#This Row],[Min Notif Date]]&lt;$F$3),"Last Week","No")</f>
        <v>No</v>
      </c>
      <c r="F4497" s="4" t="str">
        <f>VLOOKUP(MONTH(Data[[#This Row],[Min Notif Date]]),Lookup!$G$1:$H$12,2,0)</f>
        <v>10. Oct</v>
      </c>
      <c r="G4497" s="4" t="str">
        <f t="shared" si="70"/>
        <v/>
      </c>
      <c r="H4497" s="4" t="str">
        <f>IF(AND(Data[[#This Row],[Min Notif Time]]&gt;6,Data[[#This Row],[Min Notif Time]]&lt;17),"Business Hours","Non-Business Hours")</f>
        <v>Business Hours</v>
      </c>
      <c r="I4497" s="4" t="str" cm="1">
        <f t="array" ref="I4497">IFERROR(VLOOKUP(Data[[#This Row],[Min Notif Date]],Lookup!$N$1:$P$11,2,0),_xlfn.IFS(VLOOKUP(WEEKDAY(Data[[#This Row],[Min Notif Date]],2),Lookup!$J$1:$L$7,3,0)="Weekend","Weekend",VLOOKUP(WEEKDAY(Data[[#This Row],[Min Notif Date]],2),Lookup!$J$1:$L$7,3,0)="Weekday","Weekday"))</f>
        <v>Weekday</v>
      </c>
      <c r="J4497" s="4" t="str">
        <f>VLOOKUP(WEEKDAY(Data[[#This Row],[Min Notif Date]],2),Lookup!$J$1:$K$7,2,0)</f>
        <v>4. Thu</v>
      </c>
      <c r="K4497" s="37">
        <f>ROUNDDOWN(Data[[#This Row],[PGE Notified Time]],0)</f>
        <v>45575</v>
      </c>
      <c r="L4497" s="4">
        <f>HOUR(Data[[#This Row],[PGE Notified Time]])</f>
        <v>10</v>
      </c>
      <c r="M4497">
        <v>113532</v>
      </c>
      <c r="N4497" t="s">
        <v>1036</v>
      </c>
      <c r="O4497" t="s">
        <v>117</v>
      </c>
      <c r="P4497" t="s">
        <v>118</v>
      </c>
      <c r="Q4497" s="44" t="s">
        <v>117</v>
      </c>
      <c r="R4497" t="s">
        <v>147</v>
      </c>
      <c r="S4497" s="1">
        <v>45575.448113425926</v>
      </c>
      <c r="T4497" s="1">
        <v>45575.449618055558</v>
      </c>
      <c r="U4497" s="1">
        <v>45575.482835648145</v>
      </c>
      <c r="V4497" t="s">
        <v>120</v>
      </c>
      <c r="W4497" t="s">
        <v>608</v>
      </c>
      <c r="X4497" t="s">
        <v>188</v>
      </c>
      <c r="Y4497" t="s">
        <v>123</v>
      </c>
      <c r="Z4497">
        <v>129669825</v>
      </c>
      <c r="AA4497" s="50">
        <v>47158627</v>
      </c>
      <c r="AB4497" t="s">
        <v>124</v>
      </c>
      <c r="AC4497" s="51">
        <v>50</v>
      </c>
    </row>
    <row r="4498" spans="1:29" x14ac:dyDescent="0.25">
      <c r="A4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8" s="4" t="str">
        <f>VLOOKUP(P4498,Lookup!$A$1:$D$19,4,0)</f>
        <v>Bay Area</v>
      </c>
      <c r="C4498" s="4" t="str">
        <f>VLOOKUP(P4498,Lookup!$A$1:$E$19,5,0)</f>
        <v>Region 3</v>
      </c>
      <c r="D4498" s="4" t="str">
        <f>VLOOKUP(P4498,Lookup!$A$1:$B$19,2,0)</f>
        <v>PN</v>
      </c>
      <c r="E4498" s="4" t="str">
        <f>IF(AND((Data[[#This Row],[Min Notif Date]]&gt;$G$3),Data[[#This Row],[Min Notif Date]]&lt;$F$3),"Last Week","No")</f>
        <v>No</v>
      </c>
      <c r="F4498" s="4" t="str">
        <f>VLOOKUP(MONTH(Data[[#This Row],[Min Notif Date]]),Lookup!$G$1:$H$12,2,0)</f>
        <v>1. Jan</v>
      </c>
      <c r="G4498" s="4" t="str">
        <f t="shared" si="70"/>
        <v/>
      </c>
      <c r="H4498" s="4" t="str">
        <f>IF(AND(Data[[#This Row],[Min Notif Time]]&gt;6,Data[[#This Row],[Min Notif Time]]&lt;17),"Business Hours","Non-Business Hours")</f>
        <v>Business Hours</v>
      </c>
      <c r="I4498" s="4" t="str" cm="1">
        <f t="array" ref="I4498">IFERROR(VLOOKUP(Data[[#This Row],[Min Notif Date]],Lookup!$N$1:$P$11,2,0),_xlfn.IFS(VLOOKUP(WEEKDAY(Data[[#This Row],[Min Notif Date]],2),Lookup!$J$1:$L$7,3,0)="Weekend","Weekend",VLOOKUP(WEEKDAY(Data[[#This Row],[Min Notif Date]],2),Lookup!$J$1:$L$7,3,0)="Weekday","Weekday"))</f>
        <v>Weekday</v>
      </c>
      <c r="J4498" s="4" t="str">
        <f>VLOOKUP(WEEKDAY(Data[[#This Row],[Min Notif Date]],2),Lookup!$J$1:$K$7,2,0)</f>
        <v>4. Thu</v>
      </c>
      <c r="K4498" s="37">
        <f>ROUNDDOWN(Data[[#This Row],[PGE Notified Time]],0)</f>
        <v>45316</v>
      </c>
      <c r="L4498" s="4">
        <f>HOUR(Data[[#This Row],[PGE Notified Time]])</f>
        <v>9</v>
      </c>
      <c r="M4498">
        <v>103333</v>
      </c>
      <c r="O4498" t="s">
        <v>117</v>
      </c>
      <c r="P4498" t="s">
        <v>165</v>
      </c>
      <c r="Q4498" s="44" t="s">
        <v>117</v>
      </c>
      <c r="R4498" t="s">
        <v>147</v>
      </c>
      <c r="S4498" s="1" t="s">
        <v>5</v>
      </c>
      <c r="T4498" s="1">
        <v>45316.375011574077</v>
      </c>
      <c r="U4498" s="1">
        <v>45316.409722222219</v>
      </c>
      <c r="V4498" t="s">
        <v>120</v>
      </c>
      <c r="W4498" t="s">
        <v>608</v>
      </c>
      <c r="X4498" t="s">
        <v>183</v>
      </c>
      <c r="Y4498" t="s">
        <v>123</v>
      </c>
      <c r="Z4498">
        <v>128082547</v>
      </c>
      <c r="AA4498" s="50">
        <v>46171457</v>
      </c>
      <c r="AB4498" t="s">
        <v>124</v>
      </c>
      <c r="AC4498" s="51">
        <v>49.983333332999997</v>
      </c>
    </row>
    <row r="4499" spans="1:29" x14ac:dyDescent="0.25">
      <c r="A4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9" s="4" t="str">
        <f>VLOOKUP(P4499,Lookup!$A$1:$D$19,4,0)</f>
        <v>Central Valley</v>
      </c>
      <c r="C4499" s="4" t="str">
        <f>VLOOKUP(P4499,Lookup!$A$1:$E$19,5,0)</f>
        <v>Region 5</v>
      </c>
      <c r="D4499" s="4" t="str">
        <f>VLOOKUP(P4499,Lookup!$A$1:$B$19,2,0)</f>
        <v>FR</v>
      </c>
      <c r="E4499" s="4" t="str">
        <f>IF(AND((Data[[#This Row],[Min Notif Date]]&gt;$G$3),Data[[#This Row],[Min Notif Date]]&lt;$F$3),"Last Week","No")</f>
        <v>No</v>
      </c>
      <c r="F4499" s="4" t="str">
        <f>VLOOKUP(MONTH(Data[[#This Row],[Min Notif Date]]),Lookup!$G$1:$H$12,2,0)</f>
        <v>12. Dec</v>
      </c>
      <c r="G4499" s="4" t="str">
        <f t="shared" si="70"/>
        <v/>
      </c>
      <c r="H4499" s="4" t="str">
        <f>IF(AND(Data[[#This Row],[Min Notif Time]]&gt;6,Data[[#This Row],[Min Notif Time]]&lt;17),"Business Hours","Non-Business Hours")</f>
        <v>Business Hours</v>
      </c>
      <c r="I4499" s="4" t="str" cm="1">
        <f t="array" ref="I4499">IFERROR(VLOOKUP(Data[[#This Row],[Min Notif Date]],Lookup!$N$1:$P$11,2,0),_xlfn.IFS(VLOOKUP(WEEKDAY(Data[[#This Row],[Min Notif Date]],2),Lookup!$J$1:$L$7,3,0)="Weekend","Weekend",VLOOKUP(WEEKDAY(Data[[#This Row],[Min Notif Date]],2),Lookup!$J$1:$L$7,3,0)="Weekday","Weekday"))</f>
        <v>Weekday</v>
      </c>
      <c r="J4499" s="4" t="str">
        <f>VLOOKUP(WEEKDAY(Data[[#This Row],[Min Notif Date]],2),Lookup!$J$1:$K$7,2,0)</f>
        <v>5. Fri</v>
      </c>
      <c r="K4499" s="37">
        <f>ROUNDDOWN(Data[[#This Row],[PGE Notified Time]],0)</f>
        <v>45639</v>
      </c>
      <c r="L4499" s="4">
        <f>HOUR(Data[[#This Row],[PGE Notified Time]])</f>
        <v>8</v>
      </c>
      <c r="M4499">
        <v>115765</v>
      </c>
      <c r="N4499" t="s">
        <v>1037</v>
      </c>
      <c r="O4499" t="s">
        <v>57</v>
      </c>
      <c r="P4499" t="s">
        <v>136</v>
      </c>
      <c r="Q4499" s="44" t="s">
        <v>259</v>
      </c>
      <c r="R4499" t="s">
        <v>119</v>
      </c>
      <c r="S4499" s="1">
        <v>45639.352118055554</v>
      </c>
      <c r="T4499" s="1">
        <v>45639.356354166666</v>
      </c>
      <c r="U4499" s="1">
        <v>45639.386805555558</v>
      </c>
      <c r="V4499" t="s">
        <v>120</v>
      </c>
      <c r="W4499" t="s">
        <v>121</v>
      </c>
      <c r="X4499" t="s">
        <v>137</v>
      </c>
      <c r="Y4499" t="s">
        <v>123</v>
      </c>
      <c r="Z4499">
        <v>129978109</v>
      </c>
      <c r="AA4499" s="50">
        <v>47171366</v>
      </c>
      <c r="AB4499" t="s">
        <v>124</v>
      </c>
      <c r="AC4499" s="51">
        <v>49.95</v>
      </c>
    </row>
    <row r="4500" spans="1:29" x14ac:dyDescent="0.25">
      <c r="A4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0" s="4" t="str">
        <f>VLOOKUP(P4500,Lookup!$A$1:$D$19,4,0)</f>
        <v>North Valley</v>
      </c>
      <c r="C4500" s="4" t="str">
        <f>VLOOKUP(P4500,Lookup!$A$1:$E$19,5,0)</f>
        <v>Region 2</v>
      </c>
      <c r="D4500" s="4" t="str">
        <f>VLOOKUP(P4500,Lookup!$A$1:$B$19,2,0)</f>
        <v>SI</v>
      </c>
      <c r="E4500" s="4" t="str">
        <f>IF(AND((Data[[#This Row],[Min Notif Date]]&gt;$G$3),Data[[#This Row],[Min Notif Date]]&lt;$F$3),"Last Week","No")</f>
        <v>No</v>
      </c>
      <c r="F4500" s="4" t="str">
        <f>VLOOKUP(MONTH(Data[[#This Row],[Min Notif Date]]),Lookup!$G$1:$H$12,2,0)</f>
        <v>7. Jul</v>
      </c>
      <c r="G4500" s="4" t="str">
        <f t="shared" si="70"/>
        <v/>
      </c>
      <c r="H4500" s="4" t="str">
        <f>IF(AND(Data[[#This Row],[Min Notif Time]]&gt;6,Data[[#This Row],[Min Notif Time]]&lt;17),"Business Hours","Non-Business Hours")</f>
        <v>Business Hours</v>
      </c>
      <c r="I4500" s="4" t="str" cm="1">
        <f t="array" ref="I4500">IFERROR(VLOOKUP(Data[[#This Row],[Min Notif Date]],Lookup!$N$1:$P$11,2,0),_xlfn.IFS(VLOOKUP(WEEKDAY(Data[[#This Row],[Min Notif Date]],2),Lookup!$J$1:$L$7,3,0)="Weekend","Weekend",VLOOKUP(WEEKDAY(Data[[#This Row],[Min Notif Date]],2),Lookup!$J$1:$L$7,3,0)="Weekday","Weekday"))</f>
        <v>Weekday</v>
      </c>
      <c r="J4500" s="4" t="str">
        <f>VLOOKUP(WEEKDAY(Data[[#This Row],[Min Notif Date]],2),Lookup!$J$1:$K$7,2,0)</f>
        <v>4. Thu</v>
      </c>
      <c r="K4500" s="37">
        <f>ROUNDDOWN(Data[[#This Row],[PGE Notified Time]],0)</f>
        <v>45484</v>
      </c>
      <c r="L4500" s="4">
        <f>HOUR(Data[[#This Row],[PGE Notified Time]])</f>
        <v>10</v>
      </c>
      <c r="M4500">
        <v>110036</v>
      </c>
      <c r="N4500">
        <v>1398778493</v>
      </c>
      <c r="O4500" t="s">
        <v>57</v>
      </c>
      <c r="P4500" t="s">
        <v>172</v>
      </c>
      <c r="Q4500" s="44" t="s">
        <v>259</v>
      </c>
      <c r="R4500" t="s">
        <v>119</v>
      </c>
      <c r="S4500" s="1">
        <v>45484.427824074075</v>
      </c>
      <c r="T4500" s="1">
        <v>45484.428726851853</v>
      </c>
      <c r="U4500" s="1">
        <v>45484.462500000001</v>
      </c>
      <c r="V4500" t="s">
        <v>120</v>
      </c>
      <c r="W4500" t="s">
        <v>121</v>
      </c>
      <c r="X4500" t="s">
        <v>278</v>
      </c>
      <c r="Y4500" t="s">
        <v>123</v>
      </c>
      <c r="AA4500" s="50"/>
      <c r="AB4500" t="s">
        <v>124</v>
      </c>
      <c r="AC4500" s="51">
        <v>49.933333333</v>
      </c>
    </row>
    <row r="4501" spans="1:29" x14ac:dyDescent="0.25">
      <c r="A4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1" s="4" t="str">
        <f>VLOOKUP(P4501,Lookup!$A$1:$D$19,4,0)</f>
        <v>Central Valley</v>
      </c>
      <c r="C4501" s="4" t="str">
        <f>VLOOKUP(P4501,Lookup!$A$1:$E$19,5,0)</f>
        <v>Region 5</v>
      </c>
      <c r="D4501" s="4" t="str">
        <f>VLOOKUP(P4501,Lookup!$A$1:$B$19,2,0)</f>
        <v>KE</v>
      </c>
      <c r="E4501" s="4" t="str">
        <f>IF(AND((Data[[#This Row],[Min Notif Date]]&gt;$G$3),Data[[#This Row],[Min Notif Date]]&lt;$F$3),"Last Week","No")</f>
        <v>No</v>
      </c>
      <c r="F4501" s="4" t="str">
        <f>VLOOKUP(MONTH(Data[[#This Row],[Min Notif Date]]),Lookup!$G$1:$H$12,2,0)</f>
        <v>4. Apr</v>
      </c>
      <c r="G4501" s="4" t="str">
        <f t="shared" si="70"/>
        <v/>
      </c>
      <c r="H4501" s="4" t="str">
        <f>IF(AND(Data[[#This Row],[Min Notif Time]]&gt;6,Data[[#This Row],[Min Notif Time]]&lt;17),"Business Hours","Non-Business Hours")</f>
        <v>Business Hours</v>
      </c>
      <c r="I4501" s="4" t="str" cm="1">
        <f t="array" ref="I4501">IFERROR(VLOOKUP(Data[[#This Row],[Min Notif Date]],Lookup!$N$1:$P$11,2,0),_xlfn.IFS(VLOOKUP(WEEKDAY(Data[[#This Row],[Min Notif Date]],2),Lookup!$J$1:$L$7,3,0)="Weekend","Weekend",VLOOKUP(WEEKDAY(Data[[#This Row],[Min Notif Date]],2),Lookup!$J$1:$L$7,3,0)="Weekday","Weekday"))</f>
        <v>Weekday</v>
      </c>
      <c r="J4501" s="4" t="str">
        <f>VLOOKUP(WEEKDAY(Data[[#This Row],[Min Notif Date]],2),Lookup!$J$1:$K$7,2,0)</f>
        <v>3. Wed</v>
      </c>
      <c r="K4501" s="37">
        <f>ROUNDDOWN(Data[[#This Row],[PGE Notified Time]],0)</f>
        <v>45399</v>
      </c>
      <c r="L4501" s="4">
        <f>HOUR(Data[[#This Row],[PGE Notified Time]])</f>
        <v>9</v>
      </c>
      <c r="M4501">
        <v>106640</v>
      </c>
      <c r="O4501" t="s">
        <v>117</v>
      </c>
      <c r="P4501" t="s">
        <v>290</v>
      </c>
      <c r="Q4501" s="44" t="s">
        <v>117</v>
      </c>
      <c r="R4501" t="s">
        <v>119</v>
      </c>
      <c r="S4501" s="1" t="s">
        <v>5</v>
      </c>
      <c r="T4501" s="1">
        <v>45399.382708333331</v>
      </c>
      <c r="U4501" s="1">
        <v>45399.417314814818</v>
      </c>
      <c r="V4501" t="s">
        <v>120</v>
      </c>
      <c r="W4501" t="s">
        <v>608</v>
      </c>
      <c r="X4501" t="s">
        <v>318</v>
      </c>
      <c r="Y4501" t="s">
        <v>123</v>
      </c>
      <c r="Z4501">
        <v>128557124</v>
      </c>
      <c r="AA4501" s="50">
        <v>47060488</v>
      </c>
      <c r="AB4501" t="s">
        <v>124</v>
      </c>
      <c r="AC4501" s="51">
        <v>49.833333332999999</v>
      </c>
    </row>
    <row r="4502" spans="1:29" x14ac:dyDescent="0.25">
      <c r="A4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2" s="4" t="str">
        <f>VLOOKUP(P4502,Lookup!$A$1:$D$19,4,0)</f>
        <v>Bay Area</v>
      </c>
      <c r="C4502" s="4" t="str">
        <f>VLOOKUP(P4502,Lookup!$A$1:$E$19,5,0)</f>
        <v>Region 3</v>
      </c>
      <c r="D4502" s="4" t="str">
        <f>VLOOKUP(P4502,Lookup!$A$1:$B$19,2,0)</f>
        <v>DI</v>
      </c>
      <c r="E4502" s="4" t="str">
        <f>IF(AND((Data[[#This Row],[Min Notif Date]]&gt;$G$3),Data[[#This Row],[Min Notif Date]]&lt;$F$3),"Last Week","No")</f>
        <v>No</v>
      </c>
      <c r="F4502" s="4" t="str">
        <f>VLOOKUP(MONTH(Data[[#This Row],[Min Notif Date]]),Lookup!$G$1:$H$12,2,0)</f>
        <v>3. Mar</v>
      </c>
      <c r="G4502" s="4" t="str">
        <f t="shared" si="70"/>
        <v/>
      </c>
      <c r="H4502" s="4" t="str">
        <f>IF(AND(Data[[#This Row],[Min Notif Time]]&gt;6,Data[[#This Row],[Min Notif Time]]&lt;17),"Business Hours","Non-Business Hours")</f>
        <v>Business Hours</v>
      </c>
      <c r="I4502" s="4" t="str" cm="1">
        <f t="array" ref="I4502">IFERROR(VLOOKUP(Data[[#This Row],[Min Notif Date]],Lookup!$N$1:$P$11,2,0),_xlfn.IFS(VLOOKUP(WEEKDAY(Data[[#This Row],[Min Notif Date]],2),Lookup!$J$1:$L$7,3,0)="Weekend","Weekend",VLOOKUP(WEEKDAY(Data[[#This Row],[Min Notif Date]],2),Lookup!$J$1:$L$7,3,0)="Weekday","Weekday"))</f>
        <v>Weekday</v>
      </c>
      <c r="J4502" s="4" t="str">
        <f>VLOOKUP(WEEKDAY(Data[[#This Row],[Min Notif Date]],2),Lookup!$J$1:$K$7,2,0)</f>
        <v>2. Tue</v>
      </c>
      <c r="K4502" s="37">
        <f>ROUNDDOWN(Data[[#This Row],[PGE Notified Time]],0)</f>
        <v>45377</v>
      </c>
      <c r="L4502" s="4">
        <f>HOUR(Data[[#This Row],[PGE Notified Time]])</f>
        <v>10</v>
      </c>
      <c r="M4502">
        <v>105768</v>
      </c>
      <c r="O4502" t="s">
        <v>117</v>
      </c>
      <c r="P4502" t="s">
        <v>141</v>
      </c>
      <c r="Q4502" s="44" t="s">
        <v>117</v>
      </c>
      <c r="R4502" t="s">
        <v>147</v>
      </c>
      <c r="S4502" s="1" t="s">
        <v>5</v>
      </c>
      <c r="T4502" s="1">
        <v>45377.434710648151</v>
      </c>
      <c r="U4502" s="1">
        <v>45377.469305555554</v>
      </c>
      <c r="V4502" t="s">
        <v>120</v>
      </c>
      <c r="W4502" t="s">
        <v>608</v>
      </c>
      <c r="X4502" t="s">
        <v>194</v>
      </c>
      <c r="Y4502" t="s">
        <v>123</v>
      </c>
      <c r="Z4502">
        <v>128369249</v>
      </c>
      <c r="AA4502" s="50">
        <v>47043673</v>
      </c>
      <c r="AB4502" t="s">
        <v>124</v>
      </c>
      <c r="AC4502" s="51">
        <v>49.816666667</v>
      </c>
    </row>
    <row r="4503" spans="1:29" x14ac:dyDescent="0.25">
      <c r="A4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3" s="4" t="str">
        <f>VLOOKUP(P4503,Lookup!$A$1:$D$19,4,0)</f>
        <v>South Bay</v>
      </c>
      <c r="C4503" s="4" t="str">
        <f>VLOOKUP(P4503,Lookup!$A$1:$E$19,5,0)</f>
        <v>Region 4</v>
      </c>
      <c r="D4503" s="4" t="str">
        <f>VLOOKUP(P4503,Lookup!$A$1:$B$19,2,0)</f>
        <v>SJ</v>
      </c>
      <c r="E4503" s="4" t="str">
        <f>IF(AND((Data[[#This Row],[Min Notif Date]]&gt;$G$3),Data[[#This Row],[Min Notif Date]]&lt;$F$3),"Last Week","No")</f>
        <v>No</v>
      </c>
      <c r="F4503" s="4" t="str">
        <f>VLOOKUP(MONTH(Data[[#This Row],[Min Notif Date]]),Lookup!$G$1:$H$12,2,0)</f>
        <v>10. Oct</v>
      </c>
      <c r="G4503" s="4" t="str">
        <f t="shared" si="70"/>
        <v/>
      </c>
      <c r="H4503" s="4" t="str">
        <f>IF(AND(Data[[#This Row],[Min Notif Time]]&gt;6,Data[[#This Row],[Min Notif Time]]&lt;17),"Business Hours","Non-Business Hours")</f>
        <v>Business Hours</v>
      </c>
      <c r="I4503" s="4" t="str" cm="1">
        <f t="array" ref="I4503">IFERROR(VLOOKUP(Data[[#This Row],[Min Notif Date]],Lookup!$N$1:$P$11,2,0),_xlfn.IFS(VLOOKUP(WEEKDAY(Data[[#This Row],[Min Notif Date]],2),Lookup!$J$1:$L$7,3,0)="Weekend","Weekend",VLOOKUP(WEEKDAY(Data[[#This Row],[Min Notif Date]],2),Lookup!$J$1:$L$7,3,0)="Weekday","Weekday"))</f>
        <v>Weekday</v>
      </c>
      <c r="J4503" s="4" t="str">
        <f>VLOOKUP(WEEKDAY(Data[[#This Row],[Min Notif Date]],2),Lookup!$J$1:$K$7,2,0)</f>
        <v>3. Wed</v>
      </c>
      <c r="K4503" s="37">
        <f>ROUNDDOWN(Data[[#This Row],[PGE Notified Time]],0)</f>
        <v>45588</v>
      </c>
      <c r="L4503" s="4">
        <f>HOUR(Data[[#This Row],[PGE Notified Time]])</f>
        <v>11</v>
      </c>
      <c r="M4503">
        <v>113986</v>
      </c>
      <c r="O4503" t="s">
        <v>117</v>
      </c>
      <c r="P4503" t="s">
        <v>145</v>
      </c>
      <c r="Q4503" s="44" t="s">
        <v>117</v>
      </c>
      <c r="R4503" t="s">
        <v>119</v>
      </c>
      <c r="S4503" s="1" t="s">
        <v>5</v>
      </c>
      <c r="T4503" s="1">
        <v>45588.496678240743</v>
      </c>
      <c r="U4503" s="1">
        <v>45588.53125</v>
      </c>
      <c r="V4503" t="s">
        <v>120</v>
      </c>
      <c r="W4503" t="s">
        <v>608</v>
      </c>
      <c r="X4503" t="s">
        <v>146</v>
      </c>
      <c r="Y4503" t="s">
        <v>123</v>
      </c>
      <c r="Z4503">
        <v>129720809</v>
      </c>
      <c r="AA4503" s="50">
        <v>47161625</v>
      </c>
      <c r="AB4503" t="s">
        <v>124</v>
      </c>
      <c r="AC4503" s="51">
        <v>49.783333333000002</v>
      </c>
    </row>
    <row r="4504" spans="1:29" x14ac:dyDescent="0.25">
      <c r="A4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4" s="4" t="str">
        <f>VLOOKUP(P4504,Lookup!$A$1:$D$19,4,0)</f>
        <v>Bay Area</v>
      </c>
      <c r="C4504" s="4" t="str">
        <f>VLOOKUP(P4504,Lookup!$A$1:$E$19,5,0)</f>
        <v>Region 3</v>
      </c>
      <c r="D4504" s="4" t="str">
        <f>VLOOKUP(P4504,Lookup!$A$1:$B$19,2,0)</f>
        <v>EB</v>
      </c>
      <c r="E4504" s="4" t="str">
        <f>IF(AND((Data[[#This Row],[Min Notif Date]]&gt;$G$3),Data[[#This Row],[Min Notif Date]]&lt;$F$3),"Last Week","No")</f>
        <v>No</v>
      </c>
      <c r="F4504" s="4" t="str">
        <f>VLOOKUP(MONTH(Data[[#This Row],[Min Notif Date]]),Lookup!$G$1:$H$12,2,0)</f>
        <v>2. Feb</v>
      </c>
      <c r="G4504" s="4" t="str">
        <f t="shared" si="70"/>
        <v/>
      </c>
      <c r="H4504" s="4" t="str">
        <f>IF(AND(Data[[#This Row],[Min Notif Time]]&gt;6,Data[[#This Row],[Min Notif Time]]&lt;17),"Business Hours","Non-Business Hours")</f>
        <v>Business Hours</v>
      </c>
      <c r="I4504" s="4" t="str" cm="1">
        <f t="array" ref="I4504">IFERROR(VLOOKUP(Data[[#This Row],[Min Notif Date]],Lookup!$N$1:$P$11,2,0),_xlfn.IFS(VLOOKUP(WEEKDAY(Data[[#This Row],[Min Notif Date]],2),Lookup!$J$1:$L$7,3,0)="Weekend","Weekend",VLOOKUP(WEEKDAY(Data[[#This Row],[Min Notif Date]],2),Lookup!$J$1:$L$7,3,0)="Weekday","Weekday"))</f>
        <v>Weekday</v>
      </c>
      <c r="J4504" s="4" t="str">
        <f>VLOOKUP(WEEKDAY(Data[[#This Row],[Min Notif Date]],2),Lookup!$J$1:$K$7,2,0)</f>
        <v>2. Tue</v>
      </c>
      <c r="K4504" s="37">
        <f>ROUNDDOWN(Data[[#This Row],[PGE Notified Time]],0)</f>
        <v>45349</v>
      </c>
      <c r="L4504" s="4">
        <f>HOUR(Data[[#This Row],[PGE Notified Time]])</f>
        <v>11</v>
      </c>
      <c r="M4504">
        <v>104641</v>
      </c>
      <c r="O4504" t="s">
        <v>117</v>
      </c>
      <c r="P4504" t="s">
        <v>118</v>
      </c>
      <c r="Q4504" s="44" t="s">
        <v>117</v>
      </c>
      <c r="R4504" t="s">
        <v>147</v>
      </c>
      <c r="S4504" s="1" t="s">
        <v>5</v>
      </c>
      <c r="T4504" s="1">
        <v>45349.486562500002</v>
      </c>
      <c r="U4504" s="1">
        <v>45349.521134259259</v>
      </c>
      <c r="V4504" t="s">
        <v>120</v>
      </c>
      <c r="W4504" t="s">
        <v>608</v>
      </c>
      <c r="X4504" t="s">
        <v>188</v>
      </c>
      <c r="Y4504" t="s">
        <v>123</v>
      </c>
      <c r="Z4504">
        <v>128217661</v>
      </c>
      <c r="AA4504" s="50">
        <v>47032739</v>
      </c>
      <c r="AB4504" t="s">
        <v>124</v>
      </c>
      <c r="AC4504" s="51">
        <v>49.783333333000002</v>
      </c>
    </row>
    <row r="4505" spans="1:29" x14ac:dyDescent="0.25">
      <c r="A4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5" s="4" t="str">
        <f>VLOOKUP(P4505,Lookup!$A$1:$D$19,4,0)</f>
        <v>South Bay</v>
      </c>
      <c r="C4505" s="4" t="str">
        <f>VLOOKUP(P4505,Lookup!$A$1:$E$19,5,0)</f>
        <v>Region 4</v>
      </c>
      <c r="D4505" s="4" t="str">
        <f>VLOOKUP(P4505,Lookup!$A$1:$B$19,2,0)</f>
        <v>CC</v>
      </c>
      <c r="E4505" s="4" t="str">
        <f>IF(AND((Data[[#This Row],[Min Notif Date]]&gt;$G$3),Data[[#This Row],[Min Notif Date]]&lt;$F$3),"Last Week","No")</f>
        <v>No</v>
      </c>
      <c r="F4505" s="4" t="str">
        <f>VLOOKUP(MONTH(Data[[#This Row],[Min Notif Date]]),Lookup!$G$1:$H$12,2,0)</f>
        <v>9. Sep</v>
      </c>
      <c r="G4505" s="4" t="str">
        <f t="shared" si="70"/>
        <v/>
      </c>
      <c r="H4505" s="4" t="str">
        <f>IF(AND(Data[[#This Row],[Min Notif Time]]&gt;6,Data[[#This Row],[Min Notif Time]]&lt;17),"Business Hours","Non-Business Hours")</f>
        <v>Business Hours</v>
      </c>
      <c r="I4505" s="4" t="str" cm="1">
        <f t="array" ref="I4505">IFERROR(VLOOKUP(Data[[#This Row],[Min Notif Date]],Lookup!$N$1:$P$11,2,0),_xlfn.IFS(VLOOKUP(WEEKDAY(Data[[#This Row],[Min Notif Date]],2),Lookup!$J$1:$L$7,3,0)="Weekend","Weekend",VLOOKUP(WEEKDAY(Data[[#This Row],[Min Notif Date]],2),Lookup!$J$1:$L$7,3,0)="Weekday","Weekday"))</f>
        <v>Weekday</v>
      </c>
      <c r="J4505" s="4" t="str">
        <f>VLOOKUP(WEEKDAY(Data[[#This Row],[Min Notif Date]],2),Lookup!$J$1:$K$7,2,0)</f>
        <v>2. Tue</v>
      </c>
      <c r="K4505" s="37">
        <f>ROUNDDOWN(Data[[#This Row],[PGE Notified Time]],0)</f>
        <v>45559</v>
      </c>
      <c r="L4505" s="4">
        <f>HOUR(Data[[#This Row],[PGE Notified Time]])</f>
        <v>11</v>
      </c>
      <c r="M4505">
        <v>112906</v>
      </c>
      <c r="N4505">
        <v>8803973167</v>
      </c>
      <c r="O4505" t="s">
        <v>57</v>
      </c>
      <c r="P4505" t="s">
        <v>134</v>
      </c>
      <c r="Q4505" s="44" t="s">
        <v>259</v>
      </c>
      <c r="R4505" t="s">
        <v>119</v>
      </c>
      <c r="S4505" s="1">
        <v>45559.479328703703</v>
      </c>
      <c r="T4505" s="1">
        <v>45559.48165509259</v>
      </c>
      <c r="U4505" s="1">
        <v>45559.513888888891</v>
      </c>
      <c r="V4505" t="s">
        <v>120</v>
      </c>
      <c r="W4505" t="s">
        <v>121</v>
      </c>
      <c r="X4505" t="s">
        <v>827</v>
      </c>
      <c r="Y4505" t="s">
        <v>123</v>
      </c>
      <c r="Z4505">
        <v>129579457</v>
      </c>
      <c r="AA4505" s="50">
        <v>47143644</v>
      </c>
      <c r="AB4505" t="s">
        <v>124</v>
      </c>
      <c r="AC4505" s="51">
        <v>49.766666667000003</v>
      </c>
    </row>
    <row r="4506" spans="1:29" x14ac:dyDescent="0.25">
      <c r="A4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6" s="4" t="str">
        <f>VLOOKUP(P4506,Lookup!$A$1:$D$19,4,0)</f>
        <v>Bay Area</v>
      </c>
      <c r="C4506" s="4" t="str">
        <f>VLOOKUP(P4506,Lookup!$A$1:$E$19,5,0)</f>
        <v>Region 3</v>
      </c>
      <c r="D4506" s="4" t="str">
        <f>VLOOKUP(P4506,Lookup!$A$1:$B$19,2,0)</f>
        <v>PN</v>
      </c>
      <c r="E4506" s="4" t="str">
        <f>IF(AND((Data[[#This Row],[Min Notif Date]]&gt;$G$3),Data[[#This Row],[Min Notif Date]]&lt;$F$3),"Last Week","No")</f>
        <v>No</v>
      </c>
      <c r="F4506" s="4" t="str">
        <f>VLOOKUP(MONTH(Data[[#This Row],[Min Notif Date]]),Lookup!$G$1:$H$12,2,0)</f>
        <v>2. Feb</v>
      </c>
      <c r="G4506" s="4" t="str">
        <f t="shared" si="70"/>
        <v/>
      </c>
      <c r="H4506" s="4" t="str">
        <f>IF(AND(Data[[#This Row],[Min Notif Time]]&gt;6,Data[[#This Row],[Min Notif Time]]&lt;17),"Business Hours","Non-Business Hours")</f>
        <v>Business Hours</v>
      </c>
      <c r="I4506" s="4" t="str" cm="1">
        <f t="array" ref="I4506">IFERROR(VLOOKUP(Data[[#This Row],[Min Notif Date]],Lookup!$N$1:$P$11,2,0),_xlfn.IFS(VLOOKUP(WEEKDAY(Data[[#This Row],[Min Notif Date]],2),Lookup!$J$1:$L$7,3,0)="Weekend","Weekend",VLOOKUP(WEEKDAY(Data[[#This Row],[Min Notif Date]],2),Lookup!$J$1:$L$7,3,0)="Weekday","Weekday"))</f>
        <v>Weekend</v>
      </c>
      <c r="J4506" s="4" t="str">
        <f>VLOOKUP(WEEKDAY(Data[[#This Row],[Min Notif Date]],2),Lookup!$J$1:$K$7,2,0)</f>
        <v>6. Sat</v>
      </c>
      <c r="K4506" s="37">
        <f>ROUNDDOWN(Data[[#This Row],[PGE Notified Time]],0)</f>
        <v>45325</v>
      </c>
      <c r="L4506" s="4">
        <f>HOUR(Data[[#This Row],[PGE Notified Time]])</f>
        <v>16</v>
      </c>
      <c r="M4506">
        <v>103656</v>
      </c>
      <c r="O4506" t="s">
        <v>117</v>
      </c>
      <c r="P4506" t="s">
        <v>165</v>
      </c>
      <c r="Q4506" s="44" t="s">
        <v>117</v>
      </c>
      <c r="R4506" t="s">
        <v>147</v>
      </c>
      <c r="S4506" s="1" t="s">
        <v>5</v>
      </c>
      <c r="T4506" s="1">
        <v>45325.705682870372</v>
      </c>
      <c r="U4506" s="1">
        <v>45325.740243055552</v>
      </c>
      <c r="V4506" t="s">
        <v>120</v>
      </c>
      <c r="W4506" t="s">
        <v>608</v>
      </c>
      <c r="X4506" t="s">
        <v>388</v>
      </c>
      <c r="Y4506" t="s">
        <v>123</v>
      </c>
      <c r="Z4506">
        <v>128127622</v>
      </c>
      <c r="AA4506" s="50">
        <v>46178495</v>
      </c>
      <c r="AB4506" t="s">
        <v>124</v>
      </c>
      <c r="AC4506" s="51">
        <v>49.766666667000003</v>
      </c>
    </row>
    <row r="4507" spans="1:29" x14ac:dyDescent="0.25">
      <c r="A4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7" s="4" t="str">
        <f>VLOOKUP(P4507,Lookup!$A$1:$D$19,4,0)</f>
        <v>South Bay</v>
      </c>
      <c r="C4507" s="4" t="str">
        <f>VLOOKUP(P4507,Lookup!$A$1:$E$19,5,0)</f>
        <v>Region 4</v>
      </c>
      <c r="D4507" s="4" t="str">
        <f>VLOOKUP(P4507,Lookup!$A$1:$B$19,2,0)</f>
        <v>SJ</v>
      </c>
      <c r="E4507" s="4" t="str">
        <f>IF(AND((Data[[#This Row],[Min Notif Date]]&gt;$G$3),Data[[#This Row],[Min Notif Date]]&lt;$F$3),"Last Week","No")</f>
        <v>No</v>
      </c>
      <c r="F4507" s="4" t="str">
        <f>VLOOKUP(MONTH(Data[[#This Row],[Min Notif Date]]),Lookup!$G$1:$H$12,2,0)</f>
        <v>3. Mar</v>
      </c>
      <c r="G4507" s="4" t="str">
        <f t="shared" si="70"/>
        <v/>
      </c>
      <c r="H4507" s="4" t="str">
        <f>IF(AND(Data[[#This Row],[Min Notif Time]]&gt;6,Data[[#This Row],[Min Notif Time]]&lt;17),"Business Hours","Non-Business Hours")</f>
        <v>Business Hours</v>
      </c>
      <c r="I4507" s="4" t="str" cm="1">
        <f t="array" ref="I4507">IFERROR(VLOOKUP(Data[[#This Row],[Min Notif Date]],Lookup!$N$1:$P$11,2,0),_xlfn.IFS(VLOOKUP(WEEKDAY(Data[[#This Row],[Min Notif Date]],2),Lookup!$J$1:$L$7,3,0)="Weekend","Weekend",VLOOKUP(WEEKDAY(Data[[#This Row],[Min Notif Date]],2),Lookup!$J$1:$L$7,3,0)="Weekday","Weekday"))</f>
        <v>Weekday</v>
      </c>
      <c r="J4507" s="4" t="str">
        <f>VLOOKUP(WEEKDAY(Data[[#This Row],[Min Notif Date]],2),Lookup!$J$1:$K$7,2,0)</f>
        <v>3. Wed</v>
      </c>
      <c r="K4507" s="37">
        <f>ROUNDDOWN(Data[[#This Row],[PGE Notified Time]],0)</f>
        <v>45378</v>
      </c>
      <c r="L4507" s="4">
        <f>HOUR(Data[[#This Row],[PGE Notified Time]])</f>
        <v>11</v>
      </c>
      <c r="M4507">
        <v>105837</v>
      </c>
      <c r="O4507" t="s">
        <v>117</v>
      </c>
      <c r="P4507" t="s">
        <v>145</v>
      </c>
      <c r="Q4507" s="44" t="s">
        <v>117</v>
      </c>
      <c r="R4507" t="s">
        <v>147</v>
      </c>
      <c r="S4507" s="1" t="s">
        <v>5</v>
      </c>
      <c r="T4507" s="1">
        <v>45378.475949074076</v>
      </c>
      <c r="U4507" s="1">
        <v>45378.51048611111</v>
      </c>
      <c r="V4507" t="s">
        <v>120</v>
      </c>
      <c r="W4507" t="s">
        <v>608</v>
      </c>
      <c r="X4507" t="s">
        <v>146</v>
      </c>
      <c r="Y4507" t="s">
        <v>123</v>
      </c>
      <c r="Z4507">
        <v>128376500</v>
      </c>
      <c r="AA4507" s="50">
        <v>47044000</v>
      </c>
      <c r="AB4507" t="s">
        <v>124</v>
      </c>
      <c r="AC4507" s="51">
        <v>49.733333332999997</v>
      </c>
    </row>
    <row r="4508" spans="1:29" x14ac:dyDescent="0.25">
      <c r="A4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8" s="4" t="str">
        <f>VLOOKUP(P4508,Lookup!$A$1:$D$19,4,0)</f>
        <v>North Valley</v>
      </c>
      <c r="C4508" s="4" t="str">
        <f>VLOOKUP(P4508,Lookup!$A$1:$E$19,5,0)</f>
        <v>Region 2</v>
      </c>
      <c r="D4508" s="4" t="str">
        <f>VLOOKUP(P4508,Lookup!$A$1:$B$19,2,0)</f>
        <v>SI</v>
      </c>
      <c r="E4508" s="4" t="str">
        <f>IF(AND((Data[[#This Row],[Min Notif Date]]&gt;$G$3),Data[[#This Row],[Min Notif Date]]&lt;$F$3),"Last Week","No")</f>
        <v>No</v>
      </c>
      <c r="F4508" s="4" t="str">
        <f>VLOOKUP(MONTH(Data[[#This Row],[Min Notif Date]]),Lookup!$G$1:$H$12,2,0)</f>
        <v>3. Mar</v>
      </c>
      <c r="G4508" s="4" t="str">
        <f t="shared" si="70"/>
        <v/>
      </c>
      <c r="H4508" s="4" t="str">
        <f>IF(AND(Data[[#This Row],[Min Notif Time]]&gt;6,Data[[#This Row],[Min Notif Time]]&lt;17),"Business Hours","Non-Business Hours")</f>
        <v>Business Hours</v>
      </c>
      <c r="I4508" s="4" t="str" cm="1">
        <f t="array" ref="I4508">IFERROR(VLOOKUP(Data[[#This Row],[Min Notif Date]],Lookup!$N$1:$P$11,2,0),_xlfn.IFS(VLOOKUP(WEEKDAY(Data[[#This Row],[Min Notif Date]],2),Lookup!$J$1:$L$7,3,0)="Weekend","Weekend",VLOOKUP(WEEKDAY(Data[[#This Row],[Min Notif Date]],2),Lookup!$J$1:$L$7,3,0)="Weekday","Weekday"))</f>
        <v>Weekday</v>
      </c>
      <c r="J4508" s="4" t="str">
        <f>VLOOKUP(WEEKDAY(Data[[#This Row],[Min Notif Date]],2),Lookup!$J$1:$K$7,2,0)</f>
        <v>2. Tue</v>
      </c>
      <c r="K4508" s="37">
        <f>ROUNDDOWN(Data[[#This Row],[PGE Notified Time]],0)</f>
        <v>45377</v>
      </c>
      <c r="L4508" s="4">
        <f>HOUR(Data[[#This Row],[PGE Notified Time]])</f>
        <v>11</v>
      </c>
      <c r="M4508">
        <v>105780</v>
      </c>
      <c r="N4508">
        <v>1452955021</v>
      </c>
      <c r="O4508" t="s">
        <v>57</v>
      </c>
      <c r="P4508" t="s">
        <v>172</v>
      </c>
      <c r="Q4508" s="44" t="s">
        <v>259</v>
      </c>
      <c r="R4508" t="s">
        <v>119</v>
      </c>
      <c r="S4508" s="1">
        <v>45377.485532407409</v>
      </c>
      <c r="T4508" s="1">
        <v>45377.487719907411</v>
      </c>
      <c r="U4508" s="1">
        <v>45377.520069444443</v>
      </c>
      <c r="V4508" t="s">
        <v>120</v>
      </c>
      <c r="W4508" t="s">
        <v>121</v>
      </c>
      <c r="X4508" t="s">
        <v>187</v>
      </c>
      <c r="Y4508" t="s">
        <v>123</v>
      </c>
      <c r="Z4508">
        <v>128370837</v>
      </c>
      <c r="AA4508" s="50">
        <v>47042916</v>
      </c>
      <c r="AB4508" t="s">
        <v>124</v>
      </c>
      <c r="AC4508" s="51">
        <v>49.733333332999997</v>
      </c>
    </row>
    <row r="4509" spans="1:29" x14ac:dyDescent="0.25">
      <c r="A4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9" s="4" t="str">
        <f>VLOOKUP(P4509,Lookup!$A$1:$D$19,4,0)</f>
        <v>Bay Area</v>
      </c>
      <c r="C4509" s="4" t="str">
        <f>VLOOKUP(P4509,Lookup!$A$1:$E$19,5,0)</f>
        <v>Region 3</v>
      </c>
      <c r="D4509" s="4" t="str">
        <f>VLOOKUP(P4509,Lookup!$A$1:$B$19,2,0)</f>
        <v>DI</v>
      </c>
      <c r="E4509" s="4" t="str">
        <f>IF(AND((Data[[#This Row],[Min Notif Date]]&gt;$G$3),Data[[#This Row],[Min Notif Date]]&lt;$F$3),"Last Week","No")</f>
        <v>No</v>
      </c>
      <c r="F4509" s="4" t="str">
        <f>VLOOKUP(MONTH(Data[[#This Row],[Min Notif Date]]),Lookup!$G$1:$H$12,2,0)</f>
        <v>7. Jul</v>
      </c>
      <c r="G4509" s="4" t="str">
        <f t="shared" si="70"/>
        <v/>
      </c>
      <c r="H4509" s="4" t="str">
        <f>IF(AND(Data[[#This Row],[Min Notif Time]]&gt;6,Data[[#This Row],[Min Notif Time]]&lt;17),"Business Hours","Non-Business Hours")</f>
        <v>Business Hours</v>
      </c>
      <c r="I4509" s="4" t="str" cm="1">
        <f t="array" ref="I4509">IFERROR(VLOOKUP(Data[[#This Row],[Min Notif Date]],Lookup!$N$1:$P$11,2,0),_xlfn.IFS(VLOOKUP(WEEKDAY(Data[[#This Row],[Min Notif Date]],2),Lookup!$J$1:$L$7,3,0)="Weekend","Weekend",VLOOKUP(WEEKDAY(Data[[#This Row],[Min Notif Date]],2),Lookup!$J$1:$L$7,3,0)="Weekday","Weekday"))</f>
        <v>Weekday</v>
      </c>
      <c r="J4509" s="4" t="str">
        <f>VLOOKUP(WEEKDAY(Data[[#This Row],[Min Notif Date]],2),Lookup!$J$1:$K$7,2,0)</f>
        <v>4. Thu</v>
      </c>
      <c r="K4509" s="37">
        <f>ROUNDDOWN(Data[[#This Row],[PGE Notified Time]],0)</f>
        <v>45498</v>
      </c>
      <c r="L4509" s="4">
        <f>HOUR(Data[[#This Row],[PGE Notified Time]])</f>
        <v>13</v>
      </c>
      <c r="M4509">
        <v>110599</v>
      </c>
      <c r="N4509">
        <v>1729465015</v>
      </c>
      <c r="O4509" t="s">
        <v>57</v>
      </c>
      <c r="P4509" t="s">
        <v>141</v>
      </c>
      <c r="Q4509" s="44" t="s">
        <v>259</v>
      </c>
      <c r="R4509" t="s">
        <v>119</v>
      </c>
      <c r="S4509" s="1">
        <v>45498.557175925926</v>
      </c>
      <c r="T4509" s="1">
        <v>45498.558067129627</v>
      </c>
      <c r="U4509" s="1">
        <v>45498.591666666667</v>
      </c>
      <c r="V4509" t="s">
        <v>120</v>
      </c>
      <c r="W4509" t="s">
        <v>121</v>
      </c>
      <c r="X4509" t="s">
        <v>206</v>
      </c>
      <c r="Y4509" t="s">
        <v>123</v>
      </c>
      <c r="Z4509" t="s">
        <v>1038</v>
      </c>
      <c r="AA4509" s="50" t="s">
        <v>1039</v>
      </c>
      <c r="AB4509" t="s">
        <v>124</v>
      </c>
      <c r="AC4509" s="51">
        <v>49.666666667000001</v>
      </c>
    </row>
    <row r="4510" spans="1:29" x14ac:dyDescent="0.25">
      <c r="A4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0" s="4" t="str">
        <f>VLOOKUP(P4510,Lookup!$A$1:$D$19,4,0)</f>
        <v>Bay Area</v>
      </c>
      <c r="C4510" s="4" t="str">
        <f>VLOOKUP(P4510,Lookup!$A$1:$E$19,5,0)</f>
        <v>Region 3</v>
      </c>
      <c r="D4510" s="4" t="str">
        <f>VLOOKUP(P4510,Lookup!$A$1:$B$19,2,0)</f>
        <v>DI</v>
      </c>
      <c r="E4510" s="4" t="str">
        <f>IF(AND((Data[[#This Row],[Min Notif Date]]&gt;$G$3),Data[[#This Row],[Min Notif Date]]&lt;$F$3),"Last Week","No")</f>
        <v>No</v>
      </c>
      <c r="F4510" s="4" t="str">
        <f>VLOOKUP(MONTH(Data[[#This Row],[Min Notif Date]]),Lookup!$G$1:$H$12,2,0)</f>
        <v>3. Mar</v>
      </c>
      <c r="G4510" s="4" t="str">
        <f t="shared" si="70"/>
        <v/>
      </c>
      <c r="H4510" s="4" t="str">
        <f>IF(AND(Data[[#This Row],[Min Notif Time]]&gt;6,Data[[#This Row],[Min Notif Time]]&lt;17),"Business Hours","Non-Business Hours")</f>
        <v>Business Hours</v>
      </c>
      <c r="I4510" s="4" t="str" cm="1">
        <f t="array" ref="I4510">IFERROR(VLOOKUP(Data[[#This Row],[Min Notif Date]],Lookup!$N$1:$P$11,2,0),_xlfn.IFS(VLOOKUP(WEEKDAY(Data[[#This Row],[Min Notif Date]],2),Lookup!$J$1:$L$7,3,0)="Weekend","Weekend",VLOOKUP(WEEKDAY(Data[[#This Row],[Min Notif Date]],2),Lookup!$J$1:$L$7,3,0)="Weekday","Weekday"))</f>
        <v>Weekday</v>
      </c>
      <c r="J4510" s="4" t="str">
        <f>VLOOKUP(WEEKDAY(Data[[#This Row],[Min Notif Date]],2),Lookup!$J$1:$K$7,2,0)</f>
        <v>1. Mon</v>
      </c>
      <c r="K4510" s="37">
        <f>ROUNDDOWN(Data[[#This Row],[PGE Notified Time]],0)</f>
        <v>45376</v>
      </c>
      <c r="L4510" s="4">
        <f>HOUR(Data[[#This Row],[PGE Notified Time]])</f>
        <v>11</v>
      </c>
      <c r="M4510">
        <v>105717</v>
      </c>
      <c r="O4510" t="s">
        <v>117</v>
      </c>
      <c r="P4510" t="s">
        <v>141</v>
      </c>
      <c r="Q4510" s="44" t="s">
        <v>117</v>
      </c>
      <c r="R4510" t="s">
        <v>147</v>
      </c>
      <c r="S4510" s="1" t="s">
        <v>5</v>
      </c>
      <c r="T4510" s="1">
        <v>45376.461689814816</v>
      </c>
      <c r="U4510" s="1">
        <v>45376.496180555558</v>
      </c>
      <c r="V4510" t="s">
        <v>120</v>
      </c>
      <c r="W4510" t="s">
        <v>608</v>
      </c>
      <c r="X4510" t="s">
        <v>356</v>
      </c>
      <c r="Y4510" t="s">
        <v>123</v>
      </c>
      <c r="Z4510">
        <v>128358194</v>
      </c>
      <c r="AA4510" s="50">
        <v>47042338</v>
      </c>
      <c r="AB4510" t="s">
        <v>124</v>
      </c>
      <c r="AC4510" s="51">
        <v>49.666666667000001</v>
      </c>
    </row>
    <row r="4511" spans="1:29" x14ac:dyDescent="0.25">
      <c r="A4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1" s="4" t="str">
        <f>VLOOKUP(P4511,Lookup!$A$1:$D$19,4,0)</f>
        <v>Bay Area</v>
      </c>
      <c r="C4511" s="4" t="str">
        <f>VLOOKUP(P4511,Lookup!$A$1:$E$19,5,0)</f>
        <v>Region 3</v>
      </c>
      <c r="D4511" s="4" t="str">
        <f>VLOOKUP(P4511,Lookup!$A$1:$B$19,2,0)</f>
        <v>PN</v>
      </c>
      <c r="E4511" s="4" t="str">
        <f>IF(AND((Data[[#This Row],[Min Notif Date]]&gt;$G$3),Data[[#This Row],[Min Notif Date]]&lt;$F$3),"Last Week","No")</f>
        <v>No</v>
      </c>
      <c r="F4511" s="4" t="str">
        <f>VLOOKUP(MONTH(Data[[#This Row],[Min Notif Date]]),Lookup!$G$1:$H$12,2,0)</f>
        <v>6. Jun</v>
      </c>
      <c r="G4511" s="4" t="str">
        <f t="shared" si="70"/>
        <v/>
      </c>
      <c r="H4511" s="4" t="str">
        <f>IF(AND(Data[[#This Row],[Min Notif Time]]&gt;6,Data[[#This Row],[Min Notif Time]]&lt;17),"Business Hours","Non-Business Hours")</f>
        <v>Business Hours</v>
      </c>
      <c r="I4511" s="4" t="str" cm="1">
        <f t="array" ref="I4511">IFERROR(VLOOKUP(Data[[#This Row],[Min Notif Date]],Lookup!$N$1:$P$11,2,0),_xlfn.IFS(VLOOKUP(WEEKDAY(Data[[#This Row],[Min Notif Date]],2),Lookup!$J$1:$L$7,3,0)="Weekend","Weekend",VLOOKUP(WEEKDAY(Data[[#This Row],[Min Notif Date]],2),Lookup!$J$1:$L$7,3,0)="Weekday","Weekday"))</f>
        <v>Weekday</v>
      </c>
      <c r="J4511" s="4" t="str">
        <f>VLOOKUP(WEEKDAY(Data[[#This Row],[Min Notif Date]],2),Lookup!$J$1:$K$7,2,0)</f>
        <v>3. Wed</v>
      </c>
      <c r="K4511" s="37">
        <f>ROUNDDOWN(Data[[#This Row],[PGE Notified Time]],0)</f>
        <v>45448</v>
      </c>
      <c r="L4511" s="4">
        <f>HOUR(Data[[#This Row],[PGE Notified Time]])</f>
        <v>12</v>
      </c>
      <c r="M4511">
        <v>108532</v>
      </c>
      <c r="O4511" t="s">
        <v>117</v>
      </c>
      <c r="P4511" t="s">
        <v>165</v>
      </c>
      <c r="Q4511" s="44" t="s">
        <v>117</v>
      </c>
      <c r="R4511" t="s">
        <v>147</v>
      </c>
      <c r="S4511" s="1" t="s">
        <v>5</v>
      </c>
      <c r="T4511" s="1">
        <v>45448.517696759256</v>
      </c>
      <c r="U4511" s="1">
        <v>45448.552152777775</v>
      </c>
      <c r="V4511" t="s">
        <v>120</v>
      </c>
      <c r="W4511" t="s">
        <v>608</v>
      </c>
      <c r="X4511" t="s">
        <v>192</v>
      </c>
      <c r="Y4511" t="s">
        <v>123</v>
      </c>
      <c r="Z4511">
        <v>129024491</v>
      </c>
      <c r="AA4511" s="50">
        <v>47088157</v>
      </c>
      <c r="AB4511" t="s">
        <v>124</v>
      </c>
      <c r="AC4511" s="51">
        <v>49.616666666999997</v>
      </c>
    </row>
    <row r="4512" spans="1:29" x14ac:dyDescent="0.25">
      <c r="A4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2" s="4" t="str">
        <f>VLOOKUP(P4512,Lookup!$A$1:$D$19,4,0)</f>
        <v>Bay Area</v>
      </c>
      <c r="C4512" s="4" t="str">
        <f>VLOOKUP(P4512,Lookup!$A$1:$E$19,5,0)</f>
        <v>Region 3</v>
      </c>
      <c r="D4512" s="4" t="str">
        <f>VLOOKUP(P4512,Lookup!$A$1:$B$19,2,0)</f>
        <v>DI</v>
      </c>
      <c r="E4512" s="4" t="str">
        <f>IF(AND((Data[[#This Row],[Min Notif Date]]&gt;$G$3),Data[[#This Row],[Min Notif Date]]&lt;$F$3),"Last Week","No")</f>
        <v>No</v>
      </c>
      <c r="F4512" s="4" t="str">
        <f>VLOOKUP(MONTH(Data[[#This Row],[Min Notif Date]]),Lookup!$G$1:$H$12,2,0)</f>
        <v>1. Jan</v>
      </c>
      <c r="G4512" s="4" t="str">
        <f t="shared" si="70"/>
        <v/>
      </c>
      <c r="H4512" s="4" t="str">
        <f>IF(AND(Data[[#This Row],[Min Notif Time]]&gt;6,Data[[#This Row],[Min Notif Time]]&lt;17),"Business Hours","Non-Business Hours")</f>
        <v>Business Hours</v>
      </c>
      <c r="I4512" s="4" t="str" cm="1">
        <f t="array" ref="I4512">IFERROR(VLOOKUP(Data[[#This Row],[Min Notif Date]],Lookup!$N$1:$P$11,2,0),_xlfn.IFS(VLOOKUP(WEEKDAY(Data[[#This Row],[Min Notif Date]],2),Lookup!$J$1:$L$7,3,0)="Weekend","Weekend",VLOOKUP(WEEKDAY(Data[[#This Row],[Min Notif Date]],2),Lookup!$J$1:$L$7,3,0)="Weekday","Weekday"))</f>
        <v>Weekday</v>
      </c>
      <c r="J4512" s="4" t="str">
        <f>VLOOKUP(WEEKDAY(Data[[#This Row],[Min Notif Date]],2),Lookup!$J$1:$K$7,2,0)</f>
        <v>3. Wed</v>
      </c>
      <c r="K4512" s="37">
        <f>ROUNDDOWN(Data[[#This Row],[PGE Notified Time]],0)</f>
        <v>45315</v>
      </c>
      <c r="L4512" s="4">
        <f>HOUR(Data[[#This Row],[PGE Notified Time]])</f>
        <v>10</v>
      </c>
      <c r="M4512">
        <v>103308</v>
      </c>
      <c r="O4512" t="s">
        <v>117</v>
      </c>
      <c r="P4512" t="s">
        <v>141</v>
      </c>
      <c r="Q4512" s="44" t="s">
        <v>117</v>
      </c>
      <c r="R4512" t="s">
        <v>147</v>
      </c>
      <c r="S4512" s="1" t="s">
        <v>5</v>
      </c>
      <c r="T4512" s="1">
        <v>45315.445185185185</v>
      </c>
      <c r="U4512" s="1">
        <v>45315.479641203703</v>
      </c>
      <c r="V4512" t="s">
        <v>120</v>
      </c>
      <c r="W4512" t="s">
        <v>608</v>
      </c>
      <c r="X4512" t="s">
        <v>268</v>
      </c>
      <c r="Y4512" t="s">
        <v>123</v>
      </c>
      <c r="Z4512">
        <v>128079979</v>
      </c>
      <c r="AA4512" s="50">
        <v>46171360</v>
      </c>
      <c r="AB4512" t="s">
        <v>124</v>
      </c>
      <c r="AC4512" s="51">
        <v>49.616666666999997</v>
      </c>
    </row>
    <row r="4513" spans="1:29" x14ac:dyDescent="0.25">
      <c r="A4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3" s="4" t="str">
        <f>VLOOKUP(P4513,Lookup!$A$1:$D$19,4,0)</f>
        <v>Bay Area</v>
      </c>
      <c r="C4513" s="4" t="str">
        <f>VLOOKUP(P4513,Lookup!$A$1:$E$19,5,0)</f>
        <v>Region 3</v>
      </c>
      <c r="D4513" s="4" t="str">
        <f>VLOOKUP(P4513,Lookup!$A$1:$B$19,2,0)</f>
        <v>MI</v>
      </c>
      <c r="E4513" s="4" t="str">
        <f>IF(AND((Data[[#This Row],[Min Notif Date]]&gt;$G$3),Data[[#This Row],[Min Notif Date]]&lt;$F$3),"Last Week","No")</f>
        <v>No</v>
      </c>
      <c r="F4513" s="4" t="str">
        <f>VLOOKUP(MONTH(Data[[#This Row],[Min Notif Date]]),Lookup!$G$1:$H$12,2,0)</f>
        <v>3. Mar</v>
      </c>
      <c r="G4513" s="4" t="str">
        <f t="shared" si="70"/>
        <v/>
      </c>
      <c r="H4513" s="4" t="str">
        <f>IF(AND(Data[[#This Row],[Min Notif Time]]&gt;6,Data[[#This Row],[Min Notif Time]]&lt;17),"Business Hours","Non-Business Hours")</f>
        <v>Business Hours</v>
      </c>
      <c r="I4513" s="4" t="str" cm="1">
        <f t="array" ref="I4513">IFERROR(VLOOKUP(Data[[#This Row],[Min Notif Date]],Lookup!$N$1:$P$11,2,0),_xlfn.IFS(VLOOKUP(WEEKDAY(Data[[#This Row],[Min Notif Date]],2),Lookup!$J$1:$L$7,3,0)="Weekend","Weekend",VLOOKUP(WEEKDAY(Data[[#This Row],[Min Notif Date]],2),Lookup!$J$1:$L$7,3,0)="Weekday","Weekday"))</f>
        <v>Weekday</v>
      </c>
      <c r="J4513" s="4" t="str">
        <f>VLOOKUP(WEEKDAY(Data[[#This Row],[Min Notif Date]],2),Lookup!$J$1:$K$7,2,0)</f>
        <v>4. Thu</v>
      </c>
      <c r="K4513" s="37">
        <f>ROUNDDOWN(Data[[#This Row],[PGE Notified Time]],0)</f>
        <v>45358</v>
      </c>
      <c r="L4513" s="4">
        <f>HOUR(Data[[#This Row],[PGE Notified Time]])</f>
        <v>9</v>
      </c>
      <c r="M4513">
        <v>104967</v>
      </c>
      <c r="O4513" t="s">
        <v>117</v>
      </c>
      <c r="P4513" t="s">
        <v>154</v>
      </c>
      <c r="Q4513" s="44" t="s">
        <v>117</v>
      </c>
      <c r="R4513" t="s">
        <v>147</v>
      </c>
      <c r="S4513" s="1" t="s">
        <v>5</v>
      </c>
      <c r="T4513" s="1">
        <v>45358.403611111113</v>
      </c>
      <c r="U4513" s="1">
        <v>45358.437997685185</v>
      </c>
      <c r="V4513" t="s">
        <v>120</v>
      </c>
      <c r="W4513" t="s">
        <v>608</v>
      </c>
      <c r="X4513" t="s">
        <v>155</v>
      </c>
      <c r="Y4513" t="s">
        <v>123</v>
      </c>
      <c r="Z4513">
        <v>128249787</v>
      </c>
      <c r="AA4513" s="50">
        <v>47035272</v>
      </c>
      <c r="AB4513" t="s">
        <v>124</v>
      </c>
      <c r="AC4513" s="51">
        <v>49.516666667000003</v>
      </c>
    </row>
    <row r="4514" spans="1:29" x14ac:dyDescent="0.25">
      <c r="A4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4" s="4" t="str">
        <f>VLOOKUP(P4514,Lookup!$A$1:$D$19,4,0)</f>
        <v>Bay Area</v>
      </c>
      <c r="C4514" s="4" t="str">
        <f>VLOOKUP(P4514,Lookup!$A$1:$E$19,5,0)</f>
        <v>Region 3</v>
      </c>
      <c r="D4514" s="4" t="str">
        <f>VLOOKUP(P4514,Lookup!$A$1:$B$19,2,0)</f>
        <v>PN</v>
      </c>
      <c r="E4514" s="4" t="str">
        <f>IF(AND((Data[[#This Row],[Min Notif Date]]&gt;$G$3),Data[[#This Row],[Min Notif Date]]&lt;$F$3),"Last Week","No")</f>
        <v>No</v>
      </c>
      <c r="F4514" s="4" t="str">
        <f>VLOOKUP(MONTH(Data[[#This Row],[Min Notif Date]]),Lookup!$G$1:$H$12,2,0)</f>
        <v>6. Jun</v>
      </c>
      <c r="G4514" s="4" t="str">
        <f t="shared" si="70"/>
        <v/>
      </c>
      <c r="H4514" s="4" t="str">
        <f>IF(AND(Data[[#This Row],[Min Notif Time]]&gt;6,Data[[#This Row],[Min Notif Time]]&lt;17),"Business Hours","Non-Business Hours")</f>
        <v>Business Hours</v>
      </c>
      <c r="I4514" s="4" t="str" cm="1">
        <f t="array" ref="I4514">IFERROR(VLOOKUP(Data[[#This Row],[Min Notif Date]],Lookup!$N$1:$P$11,2,0),_xlfn.IFS(VLOOKUP(WEEKDAY(Data[[#This Row],[Min Notif Date]],2),Lookup!$J$1:$L$7,3,0)="Weekend","Weekend",VLOOKUP(WEEKDAY(Data[[#This Row],[Min Notif Date]],2),Lookup!$J$1:$L$7,3,0)="Weekday","Weekday"))</f>
        <v>Weekday</v>
      </c>
      <c r="J4514" s="4" t="str">
        <f>VLOOKUP(WEEKDAY(Data[[#This Row],[Min Notif Date]],2),Lookup!$J$1:$K$7,2,0)</f>
        <v>5. Fri</v>
      </c>
      <c r="K4514" s="37">
        <f>ROUNDDOWN(Data[[#This Row],[PGE Notified Time]],0)</f>
        <v>45450</v>
      </c>
      <c r="L4514" s="4">
        <f>HOUR(Data[[#This Row],[PGE Notified Time]])</f>
        <v>10</v>
      </c>
      <c r="M4514">
        <v>108614</v>
      </c>
      <c r="O4514" t="s">
        <v>117</v>
      </c>
      <c r="P4514" t="s">
        <v>165</v>
      </c>
      <c r="Q4514" s="44" t="s">
        <v>117</v>
      </c>
      <c r="R4514" t="s">
        <v>147</v>
      </c>
      <c r="S4514" s="1" t="s">
        <v>5</v>
      </c>
      <c r="T4514" s="1">
        <v>45450.424050925925</v>
      </c>
      <c r="U4514" s="1">
        <v>45450.458402777775</v>
      </c>
      <c r="V4514" t="s">
        <v>120</v>
      </c>
      <c r="W4514" t="s">
        <v>608</v>
      </c>
      <c r="X4514" t="s">
        <v>192</v>
      </c>
      <c r="Y4514" t="s">
        <v>123</v>
      </c>
      <c r="AA4514" s="50"/>
      <c r="AB4514" t="s">
        <v>124</v>
      </c>
      <c r="AC4514" s="51">
        <v>49.466666666999998</v>
      </c>
    </row>
    <row r="4515" spans="1:29" x14ac:dyDescent="0.25">
      <c r="A4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5" s="4" t="str">
        <f>VLOOKUP(P4515,Lookup!$A$1:$D$19,4,0)</f>
        <v>Bay Area</v>
      </c>
      <c r="C4515" s="4" t="str">
        <f>VLOOKUP(P4515,Lookup!$A$1:$E$19,5,0)</f>
        <v>Region 3</v>
      </c>
      <c r="D4515" s="4" t="str">
        <f>VLOOKUP(P4515,Lookup!$A$1:$B$19,2,0)</f>
        <v>SF</v>
      </c>
      <c r="E4515" s="4" t="str">
        <f>IF(AND((Data[[#This Row],[Min Notif Date]]&gt;$G$3),Data[[#This Row],[Min Notif Date]]&lt;$F$3),"Last Week","No")</f>
        <v>No</v>
      </c>
      <c r="F4515" s="4" t="str">
        <f>VLOOKUP(MONTH(Data[[#This Row],[Min Notif Date]]),Lookup!$G$1:$H$12,2,0)</f>
        <v>3. Mar</v>
      </c>
      <c r="G4515" s="4" t="str">
        <f t="shared" si="70"/>
        <v/>
      </c>
      <c r="H4515" s="4" t="str">
        <f>IF(AND(Data[[#This Row],[Min Notif Time]]&gt;6,Data[[#This Row],[Min Notif Time]]&lt;17),"Business Hours","Non-Business Hours")</f>
        <v>Business Hours</v>
      </c>
      <c r="I4515" s="4" t="str" cm="1">
        <f t="array" ref="I4515">IFERROR(VLOOKUP(Data[[#This Row],[Min Notif Date]],Lookup!$N$1:$P$11,2,0),_xlfn.IFS(VLOOKUP(WEEKDAY(Data[[#This Row],[Min Notif Date]],2),Lookup!$J$1:$L$7,3,0)="Weekend","Weekend",VLOOKUP(WEEKDAY(Data[[#This Row],[Min Notif Date]],2),Lookup!$J$1:$L$7,3,0)="Weekday","Weekday"))</f>
        <v>Weekday</v>
      </c>
      <c r="J4515" s="4" t="str">
        <f>VLOOKUP(WEEKDAY(Data[[#This Row],[Min Notif Date]],2),Lookup!$J$1:$K$7,2,0)</f>
        <v>3. Wed</v>
      </c>
      <c r="K4515" s="37">
        <f>ROUNDDOWN(Data[[#This Row],[PGE Notified Time]],0)</f>
        <v>45364</v>
      </c>
      <c r="L4515" s="4">
        <f>HOUR(Data[[#This Row],[PGE Notified Time]])</f>
        <v>12</v>
      </c>
      <c r="M4515">
        <v>105219</v>
      </c>
      <c r="O4515" t="s">
        <v>117</v>
      </c>
      <c r="P4515" t="s">
        <v>128</v>
      </c>
      <c r="Q4515" s="44" t="s">
        <v>117</v>
      </c>
      <c r="R4515" t="s">
        <v>119</v>
      </c>
      <c r="S4515" s="1" t="s">
        <v>5</v>
      </c>
      <c r="T4515" s="1">
        <v>45364.535196759258</v>
      </c>
      <c r="U4515" s="1">
        <v>45364.569548611114</v>
      </c>
      <c r="V4515" t="s">
        <v>120</v>
      </c>
      <c r="W4515" t="s">
        <v>608</v>
      </c>
      <c r="X4515" t="s">
        <v>129</v>
      </c>
      <c r="Y4515" t="s">
        <v>123</v>
      </c>
      <c r="Z4515">
        <v>128283564</v>
      </c>
      <c r="AA4515" s="50">
        <v>47038224</v>
      </c>
      <c r="AB4515" t="s">
        <v>124</v>
      </c>
      <c r="AC4515" s="51">
        <v>49.466666666999998</v>
      </c>
    </row>
    <row r="4516" spans="1:29" x14ac:dyDescent="0.25">
      <c r="A4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6" s="4" t="str">
        <f>VLOOKUP(P4516,Lookup!$A$1:$D$19,4,0)</f>
        <v>Bay Area</v>
      </c>
      <c r="C4516" s="4" t="str">
        <f>VLOOKUP(P4516,Lookup!$A$1:$E$19,5,0)</f>
        <v>Region 3</v>
      </c>
      <c r="D4516" s="4" t="str">
        <f>VLOOKUP(P4516,Lookup!$A$1:$B$19,2,0)</f>
        <v>EB</v>
      </c>
      <c r="E4516" s="4" t="str">
        <f>IF(AND((Data[[#This Row],[Min Notif Date]]&gt;$G$3),Data[[#This Row],[Min Notif Date]]&lt;$F$3),"Last Week","No")</f>
        <v>No</v>
      </c>
      <c r="F4516" s="4" t="str">
        <f>VLOOKUP(MONTH(Data[[#This Row],[Min Notif Date]]),Lookup!$G$1:$H$12,2,0)</f>
        <v>6. Jun</v>
      </c>
      <c r="G4516" s="4" t="str">
        <f t="shared" si="70"/>
        <v/>
      </c>
      <c r="H4516" s="4" t="str">
        <f>IF(AND(Data[[#This Row],[Min Notif Time]]&gt;6,Data[[#This Row],[Min Notif Time]]&lt;17),"Business Hours","Non-Business Hours")</f>
        <v>Business Hours</v>
      </c>
      <c r="I4516" s="4" t="str" cm="1">
        <f t="array" ref="I4516">IFERROR(VLOOKUP(Data[[#This Row],[Min Notif Date]],Lookup!$N$1:$P$11,2,0),_xlfn.IFS(VLOOKUP(WEEKDAY(Data[[#This Row],[Min Notif Date]],2),Lookup!$J$1:$L$7,3,0)="Weekend","Weekend",VLOOKUP(WEEKDAY(Data[[#This Row],[Min Notif Date]],2),Lookup!$J$1:$L$7,3,0)="Weekday","Weekday"))</f>
        <v>Weekday</v>
      </c>
      <c r="J4516" s="4" t="str">
        <f>VLOOKUP(WEEKDAY(Data[[#This Row],[Min Notif Date]],2),Lookup!$J$1:$K$7,2,0)</f>
        <v>3. Wed</v>
      </c>
      <c r="K4516" s="37">
        <f>ROUNDDOWN(Data[[#This Row],[PGE Notified Time]],0)</f>
        <v>45448</v>
      </c>
      <c r="L4516" s="4">
        <f>HOUR(Data[[#This Row],[PGE Notified Time]])</f>
        <v>12</v>
      </c>
      <c r="M4516">
        <v>108529</v>
      </c>
      <c r="O4516" t="s">
        <v>117</v>
      </c>
      <c r="P4516" t="s">
        <v>118</v>
      </c>
      <c r="Q4516" s="44" t="s">
        <v>117</v>
      </c>
      <c r="R4516" t="s">
        <v>147</v>
      </c>
      <c r="S4516" s="1" t="s">
        <v>5</v>
      </c>
      <c r="T4516" s="1">
        <v>45448.510879629626</v>
      </c>
      <c r="U4516" s="1">
        <v>45448.54519675926</v>
      </c>
      <c r="V4516" t="s">
        <v>120</v>
      </c>
      <c r="W4516" t="s">
        <v>608</v>
      </c>
      <c r="X4516" t="s">
        <v>144</v>
      </c>
      <c r="Y4516" t="s">
        <v>123</v>
      </c>
      <c r="Z4516">
        <v>129024494</v>
      </c>
      <c r="AA4516" s="50">
        <v>47088158</v>
      </c>
      <c r="AB4516" t="s">
        <v>124</v>
      </c>
      <c r="AC4516" s="51">
        <v>49.416666667000001</v>
      </c>
    </row>
    <row r="4517" spans="1:29" x14ac:dyDescent="0.25">
      <c r="A4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7" s="4" t="str">
        <f>VLOOKUP(P4517,Lookup!$A$1:$D$19,4,0)</f>
        <v>Central Valley</v>
      </c>
      <c r="C4517" s="4" t="str">
        <f>VLOOKUP(P4517,Lookup!$A$1:$E$19,5,0)</f>
        <v>Region 5</v>
      </c>
      <c r="D4517" s="4" t="str">
        <f>VLOOKUP(P4517,Lookup!$A$1:$B$19,2,0)</f>
        <v>FR</v>
      </c>
      <c r="E4517" s="4" t="str">
        <f>IF(AND((Data[[#This Row],[Min Notif Date]]&gt;$G$3),Data[[#This Row],[Min Notif Date]]&lt;$F$3),"Last Week","No")</f>
        <v>No</v>
      </c>
      <c r="F4517" s="4" t="str">
        <f>VLOOKUP(MONTH(Data[[#This Row],[Min Notif Date]]),Lookup!$G$1:$H$12,2,0)</f>
        <v>4. Apr</v>
      </c>
      <c r="G4517" s="4" t="str">
        <f t="shared" si="70"/>
        <v/>
      </c>
      <c r="H4517" s="4" t="str">
        <f>IF(AND(Data[[#This Row],[Min Notif Time]]&gt;6,Data[[#This Row],[Min Notif Time]]&lt;17),"Business Hours","Non-Business Hours")</f>
        <v>Business Hours</v>
      </c>
      <c r="I4517" s="4" t="str" cm="1">
        <f t="array" ref="I4517">IFERROR(VLOOKUP(Data[[#This Row],[Min Notif Date]],Lookup!$N$1:$P$11,2,0),_xlfn.IFS(VLOOKUP(WEEKDAY(Data[[#This Row],[Min Notif Date]],2),Lookup!$J$1:$L$7,3,0)="Weekend","Weekend",VLOOKUP(WEEKDAY(Data[[#This Row],[Min Notif Date]],2),Lookup!$J$1:$L$7,3,0)="Weekday","Weekday"))</f>
        <v>Weekday</v>
      </c>
      <c r="J4517" s="4" t="str">
        <f>VLOOKUP(WEEKDAY(Data[[#This Row],[Min Notif Date]],2),Lookup!$J$1:$K$7,2,0)</f>
        <v>1. Mon</v>
      </c>
      <c r="K4517" s="37">
        <f>ROUNDDOWN(Data[[#This Row],[PGE Notified Time]],0)</f>
        <v>45383</v>
      </c>
      <c r="L4517" s="4">
        <f>HOUR(Data[[#This Row],[PGE Notified Time]])</f>
        <v>11</v>
      </c>
      <c r="M4517">
        <v>106001</v>
      </c>
      <c r="N4517" t="s">
        <v>1040</v>
      </c>
      <c r="O4517" t="s">
        <v>57</v>
      </c>
      <c r="P4517" t="s">
        <v>136</v>
      </c>
      <c r="Q4517" s="44" t="s">
        <v>259</v>
      </c>
      <c r="R4517" t="s">
        <v>119</v>
      </c>
      <c r="S4517" s="1">
        <v>45383.492083333331</v>
      </c>
      <c r="T4517" s="1">
        <v>45383.496851851851</v>
      </c>
      <c r="U4517" s="1">
        <v>45383.526388888888</v>
      </c>
      <c r="V4517" t="s">
        <v>120</v>
      </c>
      <c r="W4517" t="s">
        <v>121</v>
      </c>
      <c r="X4517" t="s">
        <v>137</v>
      </c>
      <c r="Y4517" t="s">
        <v>123</v>
      </c>
      <c r="Z4517">
        <v>128416810</v>
      </c>
      <c r="AA4517" s="50">
        <v>35543310</v>
      </c>
      <c r="AB4517" t="s">
        <v>124</v>
      </c>
      <c r="AC4517" s="51">
        <v>49.4</v>
      </c>
    </row>
    <row r="4518" spans="1:29" x14ac:dyDescent="0.25">
      <c r="A4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8" s="4" t="str">
        <f>VLOOKUP(P4518,Lookup!$A$1:$D$19,4,0)</f>
        <v>Central Valley</v>
      </c>
      <c r="C4518" s="4" t="str">
        <f>VLOOKUP(P4518,Lookup!$A$1:$E$19,5,0)</f>
        <v>Region 5</v>
      </c>
      <c r="D4518" s="4" t="str">
        <f>VLOOKUP(P4518,Lookup!$A$1:$B$19,2,0)</f>
        <v>YO</v>
      </c>
      <c r="E4518" s="4" t="str">
        <f>IF(AND((Data[[#This Row],[Min Notif Date]]&gt;$G$3),Data[[#This Row],[Min Notif Date]]&lt;$F$3),"Last Week","No")</f>
        <v>No</v>
      </c>
      <c r="F4518" s="4" t="str">
        <f>VLOOKUP(MONTH(Data[[#This Row],[Min Notif Date]]),Lookup!$G$1:$H$12,2,0)</f>
        <v>9. Sep</v>
      </c>
      <c r="G4518" s="4" t="str">
        <f t="shared" si="70"/>
        <v/>
      </c>
      <c r="H4518" s="4" t="str">
        <f>IF(AND(Data[[#This Row],[Min Notif Time]]&gt;6,Data[[#This Row],[Min Notif Time]]&lt;17),"Business Hours","Non-Business Hours")</f>
        <v>Business Hours</v>
      </c>
      <c r="I4518" s="4" t="str" cm="1">
        <f t="array" ref="I4518">IFERROR(VLOOKUP(Data[[#This Row],[Min Notif Date]],Lookup!$N$1:$P$11,2,0),_xlfn.IFS(VLOOKUP(WEEKDAY(Data[[#This Row],[Min Notif Date]],2),Lookup!$J$1:$L$7,3,0)="Weekend","Weekend",VLOOKUP(WEEKDAY(Data[[#This Row],[Min Notif Date]],2),Lookup!$J$1:$L$7,3,0)="Weekday","Weekday"))</f>
        <v>Weekday</v>
      </c>
      <c r="J4518" s="4" t="str">
        <f>VLOOKUP(WEEKDAY(Data[[#This Row],[Min Notif Date]],2),Lookup!$J$1:$K$7,2,0)</f>
        <v>1. Mon</v>
      </c>
      <c r="K4518" s="37">
        <f>ROUNDDOWN(Data[[#This Row],[PGE Notified Time]],0)</f>
        <v>45544</v>
      </c>
      <c r="L4518" s="4">
        <f>HOUR(Data[[#This Row],[PGE Notified Time]])</f>
        <v>12</v>
      </c>
      <c r="M4518">
        <v>112340</v>
      </c>
      <c r="O4518" t="s">
        <v>57</v>
      </c>
      <c r="P4518" t="s">
        <v>197</v>
      </c>
      <c r="Q4518" s="44" t="s">
        <v>259</v>
      </c>
      <c r="R4518" t="s">
        <v>119</v>
      </c>
      <c r="S4518" s="1" t="s">
        <v>5</v>
      </c>
      <c r="T4518" s="1">
        <v>45544.524039351854</v>
      </c>
      <c r="U4518" s="1">
        <v>45544.558333333334</v>
      </c>
      <c r="V4518" t="s">
        <v>120</v>
      </c>
      <c r="W4518" t="s">
        <v>121</v>
      </c>
      <c r="X4518" t="s">
        <v>198</v>
      </c>
      <c r="Y4518" t="s">
        <v>123</v>
      </c>
      <c r="AA4518" s="50"/>
      <c r="AB4518" t="s">
        <v>124</v>
      </c>
      <c r="AC4518" s="51">
        <v>49.383333333000003</v>
      </c>
    </row>
    <row r="4519" spans="1:29" x14ac:dyDescent="0.25">
      <c r="A4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9" s="4" t="str">
        <f>VLOOKUP(P4519,Lookup!$A$1:$D$19,4,0)</f>
        <v>South Bay</v>
      </c>
      <c r="C4519" s="4" t="str">
        <f>VLOOKUP(P4519,Lookup!$A$1:$E$19,5,0)</f>
        <v>Region 4</v>
      </c>
      <c r="D4519" s="4" t="str">
        <f>VLOOKUP(P4519,Lookup!$A$1:$B$19,2,0)</f>
        <v>CC</v>
      </c>
      <c r="E4519" s="4" t="str">
        <f>IF(AND((Data[[#This Row],[Min Notif Date]]&gt;$G$3),Data[[#This Row],[Min Notif Date]]&lt;$F$3),"Last Week","No")</f>
        <v>No</v>
      </c>
      <c r="F4519" s="4" t="str">
        <f>VLOOKUP(MONTH(Data[[#This Row],[Min Notif Date]]),Lookup!$G$1:$H$12,2,0)</f>
        <v>9. Sep</v>
      </c>
      <c r="G4519" s="4" t="str">
        <f t="shared" si="70"/>
        <v/>
      </c>
      <c r="H4519" s="4" t="str">
        <f>IF(AND(Data[[#This Row],[Min Notif Time]]&gt;6,Data[[#This Row],[Min Notif Time]]&lt;17),"Business Hours","Non-Business Hours")</f>
        <v>Business Hours</v>
      </c>
      <c r="I4519" s="4" t="str" cm="1">
        <f t="array" ref="I4519">IFERROR(VLOOKUP(Data[[#This Row],[Min Notif Date]],Lookup!$N$1:$P$11,2,0),_xlfn.IFS(VLOOKUP(WEEKDAY(Data[[#This Row],[Min Notif Date]],2),Lookup!$J$1:$L$7,3,0)="Weekend","Weekend",VLOOKUP(WEEKDAY(Data[[#This Row],[Min Notif Date]],2),Lookup!$J$1:$L$7,3,0)="Weekday","Weekday"))</f>
        <v>Weekend</v>
      </c>
      <c r="J4519" s="4" t="str">
        <f>VLOOKUP(WEEKDAY(Data[[#This Row],[Min Notif Date]],2),Lookup!$J$1:$K$7,2,0)</f>
        <v>7. Sun</v>
      </c>
      <c r="K4519" s="37">
        <f>ROUNDDOWN(Data[[#This Row],[PGE Notified Time]],0)</f>
        <v>45550</v>
      </c>
      <c r="L4519" s="4">
        <f>HOUR(Data[[#This Row],[PGE Notified Time]])</f>
        <v>14</v>
      </c>
      <c r="M4519">
        <v>112580</v>
      </c>
      <c r="N4519" t="s">
        <v>1041</v>
      </c>
      <c r="O4519" t="s">
        <v>57</v>
      </c>
      <c r="P4519" t="s">
        <v>134</v>
      </c>
      <c r="Q4519" s="44" t="s">
        <v>259</v>
      </c>
      <c r="R4519" t="s">
        <v>119</v>
      </c>
      <c r="S4519" s="1">
        <v>45550.597673611112</v>
      </c>
      <c r="T4519" s="1">
        <v>45550.598877314813</v>
      </c>
      <c r="U4519" s="1">
        <v>45550.631944444445</v>
      </c>
      <c r="V4519" t="s">
        <v>120</v>
      </c>
      <c r="W4519" t="s">
        <v>121</v>
      </c>
      <c r="X4519" t="s">
        <v>213</v>
      </c>
      <c r="Y4519" t="s">
        <v>123</v>
      </c>
      <c r="Z4519">
        <v>129535822</v>
      </c>
      <c r="AA4519" s="50">
        <v>47133841</v>
      </c>
      <c r="AB4519" t="s">
        <v>124</v>
      </c>
      <c r="AC4519" s="51">
        <v>49.35</v>
      </c>
    </row>
    <row r="4520" spans="1:29" x14ac:dyDescent="0.25">
      <c r="A4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0" s="4" t="str">
        <f>VLOOKUP(P4520,Lookup!$A$1:$D$19,4,0)</f>
        <v>Central Valley</v>
      </c>
      <c r="C4520" s="4" t="str">
        <f>VLOOKUP(P4520,Lookup!$A$1:$E$19,5,0)</f>
        <v>Region 5</v>
      </c>
      <c r="D4520" s="4" t="str">
        <f>VLOOKUP(P4520,Lookup!$A$1:$B$19,2,0)</f>
        <v>KE</v>
      </c>
      <c r="E4520" s="4" t="str">
        <f>IF(AND((Data[[#This Row],[Min Notif Date]]&gt;$G$3),Data[[#This Row],[Min Notif Date]]&lt;$F$3),"Last Week","No")</f>
        <v>No</v>
      </c>
      <c r="F4520" s="4" t="str">
        <f>VLOOKUP(MONTH(Data[[#This Row],[Min Notif Date]]),Lookup!$G$1:$H$12,2,0)</f>
        <v>9. Sep</v>
      </c>
      <c r="G4520" s="4" t="str">
        <f t="shared" si="70"/>
        <v/>
      </c>
      <c r="H4520" s="4" t="str">
        <f>IF(AND(Data[[#This Row],[Min Notif Time]]&gt;6,Data[[#This Row],[Min Notif Time]]&lt;17),"Business Hours","Non-Business Hours")</f>
        <v>Business Hours</v>
      </c>
      <c r="I4520" s="4" t="str" cm="1">
        <f t="array" ref="I4520">IFERROR(VLOOKUP(Data[[#This Row],[Min Notif Date]],Lookup!$N$1:$P$11,2,0),_xlfn.IFS(VLOOKUP(WEEKDAY(Data[[#This Row],[Min Notif Date]],2),Lookup!$J$1:$L$7,3,0)="Weekend","Weekend",VLOOKUP(WEEKDAY(Data[[#This Row],[Min Notif Date]],2),Lookup!$J$1:$L$7,3,0)="Weekday","Weekday"))</f>
        <v>Weekday</v>
      </c>
      <c r="J4520" s="4" t="str">
        <f>VLOOKUP(WEEKDAY(Data[[#This Row],[Min Notif Date]],2),Lookup!$J$1:$K$7,2,0)</f>
        <v>2. Tue</v>
      </c>
      <c r="K4520" s="37">
        <f>ROUNDDOWN(Data[[#This Row],[PGE Notified Time]],0)</f>
        <v>45559</v>
      </c>
      <c r="L4520" s="4">
        <f>HOUR(Data[[#This Row],[PGE Notified Time]])</f>
        <v>9</v>
      </c>
      <c r="M4520">
        <v>112895</v>
      </c>
      <c r="N4520">
        <v>7194746385</v>
      </c>
      <c r="O4520" t="s">
        <v>57</v>
      </c>
      <c r="P4520" t="s">
        <v>290</v>
      </c>
      <c r="Q4520" s="44" t="s">
        <v>259</v>
      </c>
      <c r="R4520" t="s">
        <v>119</v>
      </c>
      <c r="S4520" s="1">
        <v>45559.399768518517</v>
      </c>
      <c r="T4520" s="1">
        <v>45559.414039351854</v>
      </c>
      <c r="U4520" s="1">
        <v>45559.434027777781</v>
      </c>
      <c r="V4520" t="s">
        <v>120</v>
      </c>
      <c r="W4520" t="s">
        <v>121</v>
      </c>
      <c r="X4520" t="s">
        <v>291</v>
      </c>
      <c r="Y4520" t="s">
        <v>123</v>
      </c>
      <c r="Z4520">
        <v>129578660</v>
      </c>
      <c r="AA4520" s="50">
        <v>47143555</v>
      </c>
      <c r="AB4520" t="s">
        <v>124</v>
      </c>
      <c r="AC4520" s="51">
        <v>49.333333332999999</v>
      </c>
    </row>
    <row r="4521" spans="1:29" x14ac:dyDescent="0.25">
      <c r="A4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1" s="4" t="str">
        <f>VLOOKUP(P4521,Lookup!$A$1:$D$19,4,0)</f>
        <v>Bay Area</v>
      </c>
      <c r="C4521" s="4" t="str">
        <f>VLOOKUP(P4521,Lookup!$A$1:$E$19,5,0)</f>
        <v>Region 3</v>
      </c>
      <c r="D4521" s="4" t="str">
        <f>VLOOKUP(P4521,Lookup!$A$1:$B$19,2,0)</f>
        <v>EB</v>
      </c>
      <c r="E4521" s="4" t="str">
        <f>IF(AND((Data[[#This Row],[Min Notif Date]]&gt;$G$3),Data[[#This Row],[Min Notif Date]]&lt;$F$3),"Last Week","No")</f>
        <v>No</v>
      </c>
      <c r="F4521" s="4" t="str">
        <f>VLOOKUP(MONTH(Data[[#This Row],[Min Notif Date]]),Lookup!$G$1:$H$12,2,0)</f>
        <v>4. Apr</v>
      </c>
      <c r="G4521" s="4" t="str">
        <f t="shared" si="70"/>
        <v/>
      </c>
      <c r="H4521" s="4" t="str">
        <f>IF(AND(Data[[#This Row],[Min Notif Time]]&gt;6,Data[[#This Row],[Min Notif Time]]&lt;17),"Business Hours","Non-Business Hours")</f>
        <v>Business Hours</v>
      </c>
      <c r="I4521" s="4" t="str" cm="1">
        <f t="array" ref="I4521">IFERROR(VLOOKUP(Data[[#This Row],[Min Notif Date]],Lookup!$N$1:$P$11,2,0),_xlfn.IFS(VLOOKUP(WEEKDAY(Data[[#This Row],[Min Notif Date]],2),Lookup!$J$1:$L$7,3,0)="Weekend","Weekend",VLOOKUP(WEEKDAY(Data[[#This Row],[Min Notif Date]],2),Lookup!$J$1:$L$7,3,0)="Weekday","Weekday"))</f>
        <v>Weekend</v>
      </c>
      <c r="J4521" s="4" t="str">
        <f>VLOOKUP(WEEKDAY(Data[[#This Row],[Min Notif Date]],2),Lookup!$J$1:$K$7,2,0)</f>
        <v>6. Sat</v>
      </c>
      <c r="K4521" s="37">
        <f>ROUNDDOWN(Data[[#This Row],[PGE Notified Time]],0)</f>
        <v>45388</v>
      </c>
      <c r="L4521" s="4">
        <f>HOUR(Data[[#This Row],[PGE Notified Time]])</f>
        <v>16</v>
      </c>
      <c r="M4521">
        <v>106214</v>
      </c>
      <c r="N4521">
        <v>2923820047</v>
      </c>
      <c r="O4521" t="s">
        <v>57</v>
      </c>
      <c r="P4521" t="s">
        <v>118</v>
      </c>
      <c r="Q4521" s="44" t="s">
        <v>259</v>
      </c>
      <c r="R4521" t="s">
        <v>119</v>
      </c>
      <c r="S4521" s="1">
        <v>45388.687997685185</v>
      </c>
      <c r="T4521" s="1">
        <v>45388.688680555555</v>
      </c>
      <c r="U4521" s="1">
        <v>45388.722222222219</v>
      </c>
      <c r="V4521" t="s">
        <v>120</v>
      </c>
      <c r="W4521" t="s">
        <v>121</v>
      </c>
      <c r="X4521" t="s">
        <v>122</v>
      </c>
      <c r="Y4521" t="s">
        <v>123</v>
      </c>
      <c r="Z4521">
        <v>128469828</v>
      </c>
      <c r="AA4521" s="50">
        <v>47048574</v>
      </c>
      <c r="AB4521" t="s">
        <v>124</v>
      </c>
      <c r="AC4521" s="51">
        <v>49.283333333000002</v>
      </c>
    </row>
    <row r="4522" spans="1:29" x14ac:dyDescent="0.25">
      <c r="A4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2" s="4" t="str">
        <f>VLOOKUP(P4522,Lookup!$A$1:$D$19,4,0)</f>
        <v>Bay Area</v>
      </c>
      <c r="C4522" s="4" t="str">
        <f>VLOOKUP(P4522,Lookup!$A$1:$E$19,5,0)</f>
        <v>Region 3</v>
      </c>
      <c r="D4522" s="4" t="str">
        <f>VLOOKUP(P4522,Lookup!$A$1:$B$19,2,0)</f>
        <v>SF</v>
      </c>
      <c r="E4522" s="4" t="str">
        <f>IF(AND((Data[[#This Row],[Min Notif Date]]&gt;$G$3),Data[[#This Row],[Min Notif Date]]&lt;$F$3),"Last Week","No")</f>
        <v>No</v>
      </c>
      <c r="F4522" s="4" t="str">
        <f>VLOOKUP(MONTH(Data[[#This Row],[Min Notif Date]]),Lookup!$G$1:$H$12,2,0)</f>
        <v>10. Oct</v>
      </c>
      <c r="G4522" s="4" t="str">
        <f t="shared" si="70"/>
        <v/>
      </c>
      <c r="H4522" s="4" t="str">
        <f>IF(AND(Data[[#This Row],[Min Notif Time]]&gt;6,Data[[#This Row],[Min Notif Time]]&lt;17),"Business Hours","Non-Business Hours")</f>
        <v>Business Hours</v>
      </c>
      <c r="I4522" s="4" t="str" cm="1">
        <f t="array" ref="I4522">IFERROR(VLOOKUP(Data[[#This Row],[Min Notif Date]],Lookup!$N$1:$P$11,2,0),_xlfn.IFS(VLOOKUP(WEEKDAY(Data[[#This Row],[Min Notif Date]],2),Lookup!$J$1:$L$7,3,0)="Weekend","Weekend",VLOOKUP(WEEKDAY(Data[[#This Row],[Min Notif Date]],2),Lookup!$J$1:$L$7,3,0)="Weekday","Weekday"))</f>
        <v>Weekday</v>
      </c>
      <c r="J4522" s="4" t="str">
        <f>VLOOKUP(WEEKDAY(Data[[#This Row],[Min Notif Date]],2),Lookup!$J$1:$K$7,2,0)</f>
        <v>1. Mon</v>
      </c>
      <c r="K4522" s="37">
        <f>ROUNDDOWN(Data[[#This Row],[PGE Notified Time]],0)</f>
        <v>45579</v>
      </c>
      <c r="L4522" s="4">
        <f>HOUR(Data[[#This Row],[PGE Notified Time]])</f>
        <v>15</v>
      </c>
      <c r="M4522">
        <v>113654</v>
      </c>
      <c r="O4522" t="s">
        <v>117</v>
      </c>
      <c r="P4522" t="s">
        <v>128</v>
      </c>
      <c r="Q4522" s="44" t="s">
        <v>117</v>
      </c>
      <c r="R4522" t="s">
        <v>147</v>
      </c>
      <c r="S4522" s="1" t="s">
        <v>5</v>
      </c>
      <c r="T4522" s="1">
        <v>45579.632777777777</v>
      </c>
      <c r="U4522" s="1">
        <v>45579.666979166665</v>
      </c>
      <c r="V4522" t="s">
        <v>120</v>
      </c>
      <c r="W4522" t="s">
        <v>608</v>
      </c>
      <c r="X4522" t="s">
        <v>129</v>
      </c>
      <c r="Y4522" t="s">
        <v>123</v>
      </c>
      <c r="Z4522">
        <v>129686852</v>
      </c>
      <c r="AA4522" s="50">
        <v>47159496</v>
      </c>
      <c r="AB4522" t="s">
        <v>124</v>
      </c>
      <c r="AC4522" s="51">
        <v>49.25</v>
      </c>
    </row>
    <row r="4523" spans="1:29" x14ac:dyDescent="0.25">
      <c r="A4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3" s="4" t="str">
        <f>VLOOKUP(P4523,Lookup!$A$1:$D$19,4,0)</f>
        <v>Bay Area</v>
      </c>
      <c r="C4523" s="4" t="str">
        <f>VLOOKUP(P4523,Lookup!$A$1:$E$19,5,0)</f>
        <v>Region 3</v>
      </c>
      <c r="D4523" s="4" t="str">
        <f>VLOOKUP(P4523,Lookup!$A$1:$B$19,2,0)</f>
        <v>MI</v>
      </c>
      <c r="E4523" s="4" t="str">
        <f>IF(AND((Data[[#This Row],[Min Notif Date]]&gt;$G$3),Data[[#This Row],[Min Notif Date]]&lt;$F$3),"Last Week","No")</f>
        <v>No</v>
      </c>
      <c r="F4523" s="4" t="str">
        <f>VLOOKUP(MONTH(Data[[#This Row],[Min Notif Date]]),Lookup!$G$1:$H$12,2,0)</f>
        <v>8. Aug</v>
      </c>
      <c r="G4523" s="4" t="str">
        <f t="shared" si="70"/>
        <v/>
      </c>
      <c r="H4523" s="4" t="str">
        <f>IF(AND(Data[[#This Row],[Min Notif Time]]&gt;6,Data[[#This Row],[Min Notif Time]]&lt;17),"Business Hours","Non-Business Hours")</f>
        <v>Business Hours</v>
      </c>
      <c r="I4523" s="4" t="str" cm="1">
        <f t="array" ref="I4523">IFERROR(VLOOKUP(Data[[#This Row],[Min Notif Date]],Lookup!$N$1:$P$11,2,0),_xlfn.IFS(VLOOKUP(WEEKDAY(Data[[#This Row],[Min Notif Date]],2),Lookup!$J$1:$L$7,3,0)="Weekend","Weekend",VLOOKUP(WEEKDAY(Data[[#This Row],[Min Notif Date]],2),Lookup!$J$1:$L$7,3,0)="Weekday","Weekday"))</f>
        <v>Weekday</v>
      </c>
      <c r="J4523" s="4" t="str">
        <f>VLOOKUP(WEEKDAY(Data[[#This Row],[Min Notif Date]],2),Lookup!$J$1:$K$7,2,0)</f>
        <v>5. Fri</v>
      </c>
      <c r="K4523" s="37">
        <f>ROUNDDOWN(Data[[#This Row],[PGE Notified Time]],0)</f>
        <v>45520</v>
      </c>
      <c r="L4523" s="4">
        <f>HOUR(Data[[#This Row],[PGE Notified Time]])</f>
        <v>11</v>
      </c>
      <c r="M4523">
        <v>111436</v>
      </c>
      <c r="O4523" t="s">
        <v>117</v>
      </c>
      <c r="P4523" t="s">
        <v>154</v>
      </c>
      <c r="Q4523" s="44" t="s">
        <v>117</v>
      </c>
      <c r="R4523" t="s">
        <v>147</v>
      </c>
      <c r="S4523" s="1" t="s">
        <v>5</v>
      </c>
      <c r="T4523" s="1">
        <v>45520.465810185182</v>
      </c>
      <c r="U4523" s="1">
        <v>45520.5</v>
      </c>
      <c r="V4523" t="s">
        <v>120</v>
      </c>
      <c r="W4523" t="s">
        <v>608</v>
      </c>
      <c r="X4523" t="s">
        <v>229</v>
      </c>
      <c r="Y4523" t="s">
        <v>123</v>
      </c>
      <c r="Z4523">
        <v>129398119</v>
      </c>
      <c r="AA4523" s="50">
        <v>47124634</v>
      </c>
      <c r="AB4523" t="s">
        <v>124</v>
      </c>
      <c r="AC4523" s="51">
        <v>49.233333332999997</v>
      </c>
    </row>
    <row r="4524" spans="1:29" x14ac:dyDescent="0.25">
      <c r="A4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24" s="4" t="str">
        <f>VLOOKUP(P4524,Lookup!$A$1:$D$19,4,0)</f>
        <v>Central Valley</v>
      </c>
      <c r="C4524" s="4" t="str">
        <f>VLOOKUP(P4524,Lookup!$A$1:$E$19,5,0)</f>
        <v>Region 5</v>
      </c>
      <c r="D4524" s="4" t="str">
        <f>VLOOKUP(P4524,Lookup!$A$1:$B$19,2,0)</f>
        <v>FR</v>
      </c>
      <c r="E4524" s="4" t="str">
        <f>IF(AND((Data[[#This Row],[Min Notif Date]]&gt;$G$3),Data[[#This Row],[Min Notif Date]]&lt;$F$3),"Last Week","No")</f>
        <v>No</v>
      </c>
      <c r="F4524" s="4" t="str">
        <f>VLOOKUP(MONTH(Data[[#This Row],[Min Notif Date]]),Lookup!$G$1:$H$12,2,0)</f>
        <v>8. Aug</v>
      </c>
      <c r="G4524" s="4" t="str">
        <f t="shared" si="70"/>
        <v/>
      </c>
      <c r="H4524" s="4" t="str">
        <f>IF(AND(Data[[#This Row],[Min Notif Time]]&gt;6,Data[[#This Row],[Min Notif Time]]&lt;17),"Business Hours","Non-Business Hours")</f>
        <v>Business Hours</v>
      </c>
      <c r="I4524" s="4" t="str" cm="1">
        <f t="array" ref="I4524">IFERROR(VLOOKUP(Data[[#This Row],[Min Notif Date]],Lookup!$N$1:$P$11,2,0),_xlfn.IFS(VLOOKUP(WEEKDAY(Data[[#This Row],[Min Notif Date]],2),Lookup!$J$1:$L$7,3,0)="Weekend","Weekend",VLOOKUP(WEEKDAY(Data[[#This Row],[Min Notif Date]],2),Lookup!$J$1:$L$7,3,0)="Weekday","Weekday"))</f>
        <v>Weekday</v>
      </c>
      <c r="J4524" s="4" t="str">
        <f>VLOOKUP(WEEKDAY(Data[[#This Row],[Min Notif Date]],2),Lookup!$J$1:$K$7,2,0)</f>
        <v>4. Thu</v>
      </c>
      <c r="K4524" s="37">
        <f>ROUNDDOWN(Data[[#This Row],[PGE Notified Time]],0)</f>
        <v>45512</v>
      </c>
      <c r="L4524" s="4">
        <f>HOUR(Data[[#This Row],[PGE Notified Time]])</f>
        <v>10</v>
      </c>
      <c r="M4524">
        <v>111135</v>
      </c>
      <c r="N4524" t="s">
        <v>1042</v>
      </c>
      <c r="O4524" t="s">
        <v>52</v>
      </c>
      <c r="P4524" t="s">
        <v>136</v>
      </c>
      <c r="Q4524" s="44" t="s">
        <v>259</v>
      </c>
      <c r="R4524" t="s">
        <v>125</v>
      </c>
      <c r="S4524" s="1">
        <v>45512.424155092594</v>
      </c>
      <c r="T4524" s="1">
        <v>45512.429976851854</v>
      </c>
      <c r="U4524" s="1">
        <v>45512.458333333336</v>
      </c>
      <c r="V4524" t="s">
        <v>120</v>
      </c>
      <c r="W4524" t="s">
        <v>608</v>
      </c>
      <c r="X4524" t="s">
        <v>137</v>
      </c>
      <c r="Y4524" t="s">
        <v>123</v>
      </c>
      <c r="Z4524">
        <v>129353801</v>
      </c>
      <c r="AA4524" s="50">
        <v>35572260</v>
      </c>
      <c r="AB4524" t="s">
        <v>124</v>
      </c>
      <c r="AC4524" s="51">
        <v>49.216666666999998</v>
      </c>
    </row>
    <row r="4525" spans="1:29" x14ac:dyDescent="0.25">
      <c r="A4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5" s="4" t="str">
        <f>VLOOKUP(P4525,Lookup!$A$1:$D$19,4,0)</f>
        <v>Bay Area</v>
      </c>
      <c r="C4525" s="4" t="str">
        <f>VLOOKUP(P4525,Lookup!$A$1:$E$19,5,0)</f>
        <v>Region 3</v>
      </c>
      <c r="D4525" s="4" t="str">
        <f>VLOOKUP(P4525,Lookup!$A$1:$B$19,2,0)</f>
        <v>MI</v>
      </c>
      <c r="E4525" s="4" t="str">
        <f>IF(AND((Data[[#This Row],[Min Notif Date]]&gt;$G$3),Data[[#This Row],[Min Notif Date]]&lt;$F$3),"Last Week","No")</f>
        <v>No</v>
      </c>
      <c r="F4525" s="4" t="str">
        <f>VLOOKUP(MONTH(Data[[#This Row],[Min Notif Date]]),Lookup!$G$1:$H$12,2,0)</f>
        <v>4. Apr</v>
      </c>
      <c r="G4525" s="4" t="str">
        <f t="shared" si="70"/>
        <v/>
      </c>
      <c r="H4525" s="4" t="str">
        <f>IF(AND(Data[[#This Row],[Min Notif Time]]&gt;6,Data[[#This Row],[Min Notif Time]]&lt;17),"Business Hours","Non-Business Hours")</f>
        <v>Business Hours</v>
      </c>
      <c r="I4525" s="4" t="str" cm="1">
        <f t="array" ref="I4525">IFERROR(VLOOKUP(Data[[#This Row],[Min Notif Date]],Lookup!$N$1:$P$11,2,0),_xlfn.IFS(VLOOKUP(WEEKDAY(Data[[#This Row],[Min Notif Date]],2),Lookup!$J$1:$L$7,3,0)="Weekend","Weekend",VLOOKUP(WEEKDAY(Data[[#This Row],[Min Notif Date]],2),Lookup!$J$1:$L$7,3,0)="Weekday","Weekday"))</f>
        <v>Weekday</v>
      </c>
      <c r="J4525" s="4" t="str">
        <f>VLOOKUP(WEEKDAY(Data[[#This Row],[Min Notif Date]],2),Lookup!$J$1:$K$7,2,0)</f>
        <v>2. Tue</v>
      </c>
      <c r="K4525" s="37">
        <f>ROUNDDOWN(Data[[#This Row],[PGE Notified Time]],0)</f>
        <v>45398</v>
      </c>
      <c r="L4525" s="4">
        <f>HOUR(Data[[#This Row],[PGE Notified Time]])</f>
        <v>10</v>
      </c>
      <c r="M4525">
        <v>106585</v>
      </c>
      <c r="O4525" t="s">
        <v>117</v>
      </c>
      <c r="P4525" t="s">
        <v>154</v>
      </c>
      <c r="Q4525" s="44" t="s">
        <v>117</v>
      </c>
      <c r="R4525" t="s">
        <v>147</v>
      </c>
      <c r="S4525" s="1" t="s">
        <v>5</v>
      </c>
      <c r="T4525" s="1">
        <v>45398.421249999999</v>
      </c>
      <c r="U4525" s="1">
        <v>45398.455428240741</v>
      </c>
      <c r="V4525" t="s">
        <v>120</v>
      </c>
      <c r="W4525" t="s">
        <v>608</v>
      </c>
      <c r="X4525" t="s">
        <v>300</v>
      </c>
      <c r="Y4525" t="s">
        <v>123</v>
      </c>
      <c r="Z4525">
        <v>128550709</v>
      </c>
      <c r="AA4525" s="50">
        <v>47059896</v>
      </c>
      <c r="AB4525" t="s">
        <v>124</v>
      </c>
      <c r="AC4525" s="51">
        <v>49.216666666999998</v>
      </c>
    </row>
    <row r="4526" spans="1:29" x14ac:dyDescent="0.25">
      <c r="A4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6" s="4" t="str">
        <f>VLOOKUP(P4526,Lookup!$A$1:$D$19,4,0)</f>
        <v>Bay Area</v>
      </c>
      <c r="C4526" s="4" t="str">
        <f>VLOOKUP(P4526,Lookup!$A$1:$E$19,5,0)</f>
        <v>Region 3</v>
      </c>
      <c r="D4526" s="4" t="str">
        <f>VLOOKUP(P4526,Lookup!$A$1:$B$19,2,0)</f>
        <v>DI</v>
      </c>
      <c r="E4526" s="4" t="str">
        <f>IF(AND((Data[[#This Row],[Min Notif Date]]&gt;$G$3),Data[[#This Row],[Min Notif Date]]&lt;$F$3),"Last Week","No")</f>
        <v>No</v>
      </c>
      <c r="F4526" s="4" t="str">
        <f>VLOOKUP(MONTH(Data[[#This Row],[Min Notif Date]]),Lookup!$G$1:$H$12,2,0)</f>
        <v>4. Apr</v>
      </c>
      <c r="G4526" s="4" t="str">
        <f t="shared" si="70"/>
        <v/>
      </c>
      <c r="H4526" s="4" t="str">
        <f>IF(AND(Data[[#This Row],[Min Notif Time]]&gt;6,Data[[#This Row],[Min Notif Time]]&lt;17),"Business Hours","Non-Business Hours")</f>
        <v>Business Hours</v>
      </c>
      <c r="I4526" s="4" t="str" cm="1">
        <f t="array" ref="I4526">IFERROR(VLOOKUP(Data[[#This Row],[Min Notif Date]],Lookup!$N$1:$P$11,2,0),_xlfn.IFS(VLOOKUP(WEEKDAY(Data[[#This Row],[Min Notif Date]],2),Lookup!$J$1:$L$7,3,0)="Weekend","Weekend",VLOOKUP(WEEKDAY(Data[[#This Row],[Min Notif Date]],2),Lookup!$J$1:$L$7,3,0)="Weekday","Weekday"))</f>
        <v>Weekend</v>
      </c>
      <c r="J4526" s="4" t="str">
        <f>VLOOKUP(WEEKDAY(Data[[#This Row],[Min Notif Date]],2),Lookup!$J$1:$K$7,2,0)</f>
        <v>6. Sat</v>
      </c>
      <c r="K4526" s="37">
        <f>ROUNDDOWN(Data[[#This Row],[PGE Notified Time]],0)</f>
        <v>45409</v>
      </c>
      <c r="L4526" s="4">
        <f>HOUR(Data[[#This Row],[PGE Notified Time]])</f>
        <v>11</v>
      </c>
      <c r="M4526">
        <v>107053</v>
      </c>
      <c r="N4526" t="s">
        <v>1043</v>
      </c>
      <c r="O4526" t="s">
        <v>57</v>
      </c>
      <c r="P4526" t="s">
        <v>141</v>
      </c>
      <c r="Q4526" s="44" t="s">
        <v>259</v>
      </c>
      <c r="R4526" t="s">
        <v>119</v>
      </c>
      <c r="S4526" s="1">
        <v>45409.491539351853</v>
      </c>
      <c r="T4526" s="1">
        <v>45409.492222222223</v>
      </c>
      <c r="U4526" s="1">
        <v>45409.525694444441</v>
      </c>
      <c r="V4526" t="s">
        <v>120</v>
      </c>
      <c r="W4526" t="s">
        <v>121</v>
      </c>
      <c r="X4526" t="s">
        <v>342</v>
      </c>
      <c r="Y4526" t="s">
        <v>123</v>
      </c>
      <c r="Z4526">
        <v>128665310</v>
      </c>
      <c r="AA4526" s="50">
        <v>47063320</v>
      </c>
      <c r="AB4526" t="s">
        <v>124</v>
      </c>
      <c r="AC4526" s="51">
        <v>49.183333333</v>
      </c>
    </row>
    <row r="4527" spans="1:29" x14ac:dyDescent="0.25">
      <c r="A4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7" s="4" t="str">
        <f>VLOOKUP(P4527,Lookup!$A$1:$D$19,4,0)</f>
        <v>Bay Area</v>
      </c>
      <c r="C4527" s="4" t="str">
        <f>VLOOKUP(P4527,Lookup!$A$1:$E$19,5,0)</f>
        <v>Region 3</v>
      </c>
      <c r="D4527" s="4" t="str">
        <f>VLOOKUP(P4527,Lookup!$A$1:$B$19,2,0)</f>
        <v>DI</v>
      </c>
      <c r="E4527" s="4" t="str">
        <f>IF(AND((Data[[#This Row],[Min Notif Date]]&gt;$G$3),Data[[#This Row],[Min Notif Date]]&lt;$F$3),"Last Week","No")</f>
        <v>No</v>
      </c>
      <c r="F4527" s="4" t="str">
        <f>VLOOKUP(MONTH(Data[[#This Row],[Min Notif Date]]),Lookup!$G$1:$H$12,2,0)</f>
        <v>8. Aug</v>
      </c>
      <c r="G4527" s="4" t="str">
        <f t="shared" si="70"/>
        <v/>
      </c>
      <c r="H4527" s="4" t="str">
        <f>IF(AND(Data[[#This Row],[Min Notif Time]]&gt;6,Data[[#This Row],[Min Notif Time]]&lt;17),"Business Hours","Non-Business Hours")</f>
        <v>Business Hours</v>
      </c>
      <c r="I4527" s="4" t="str" cm="1">
        <f t="array" ref="I4527">IFERROR(VLOOKUP(Data[[#This Row],[Min Notif Date]],Lookup!$N$1:$P$11,2,0),_xlfn.IFS(VLOOKUP(WEEKDAY(Data[[#This Row],[Min Notif Date]],2),Lookup!$J$1:$L$7,3,0)="Weekend","Weekend",VLOOKUP(WEEKDAY(Data[[#This Row],[Min Notif Date]],2),Lookup!$J$1:$L$7,3,0)="Weekday","Weekday"))</f>
        <v>Weekday</v>
      </c>
      <c r="J4527" s="4" t="str">
        <f>VLOOKUP(WEEKDAY(Data[[#This Row],[Min Notif Date]],2),Lookup!$J$1:$K$7,2,0)</f>
        <v>1. Mon</v>
      </c>
      <c r="K4527" s="37">
        <f>ROUNDDOWN(Data[[#This Row],[PGE Notified Time]],0)</f>
        <v>45530</v>
      </c>
      <c r="L4527" s="4">
        <f>HOUR(Data[[#This Row],[PGE Notified Time]])</f>
        <v>14</v>
      </c>
      <c r="M4527">
        <v>111804</v>
      </c>
      <c r="N4527">
        <v>1891952753</v>
      </c>
      <c r="O4527" t="s">
        <v>57</v>
      </c>
      <c r="P4527" t="s">
        <v>141</v>
      </c>
      <c r="Q4527" s="44" t="s">
        <v>259</v>
      </c>
      <c r="R4527" t="s">
        <v>119</v>
      </c>
      <c r="S4527" s="1">
        <v>45530.604745370372</v>
      </c>
      <c r="T4527" s="1">
        <v>45530.605810185189</v>
      </c>
      <c r="U4527" s="1">
        <v>45530.638888888891</v>
      </c>
      <c r="V4527" t="s">
        <v>120</v>
      </c>
      <c r="W4527" t="s">
        <v>121</v>
      </c>
      <c r="X4527" t="s">
        <v>235</v>
      </c>
      <c r="Y4527" t="s">
        <v>123</v>
      </c>
      <c r="Z4527">
        <v>129437320</v>
      </c>
      <c r="AA4527" s="50">
        <v>47127142</v>
      </c>
      <c r="AB4527" t="s">
        <v>124</v>
      </c>
      <c r="AC4527" s="51">
        <v>49.166666667000001</v>
      </c>
    </row>
    <row r="4528" spans="1:29" x14ac:dyDescent="0.25">
      <c r="A4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8" s="4" t="str">
        <f>VLOOKUP(P4528,Lookup!$A$1:$D$19,4,0)</f>
        <v>Bay Area</v>
      </c>
      <c r="C4528" s="4" t="str">
        <f>VLOOKUP(P4528,Lookup!$A$1:$E$19,5,0)</f>
        <v>Region 3</v>
      </c>
      <c r="D4528" s="4" t="str">
        <f>VLOOKUP(P4528,Lookup!$A$1:$B$19,2,0)</f>
        <v>PN</v>
      </c>
      <c r="E4528" s="4" t="str">
        <f>IF(AND((Data[[#This Row],[Min Notif Date]]&gt;$G$3),Data[[#This Row],[Min Notif Date]]&lt;$F$3),"Last Week","No")</f>
        <v>No</v>
      </c>
      <c r="F4528" s="4" t="str">
        <f>VLOOKUP(MONTH(Data[[#This Row],[Min Notif Date]]),Lookup!$G$1:$H$12,2,0)</f>
        <v>2. Feb</v>
      </c>
      <c r="G4528" s="4" t="str">
        <f t="shared" si="70"/>
        <v/>
      </c>
      <c r="H4528" s="4" t="str">
        <f>IF(AND(Data[[#This Row],[Min Notif Time]]&gt;6,Data[[#This Row],[Min Notif Time]]&lt;17),"Business Hours","Non-Business Hours")</f>
        <v>Business Hours</v>
      </c>
      <c r="I4528" s="4" t="str" cm="1">
        <f t="array" ref="I4528">IFERROR(VLOOKUP(Data[[#This Row],[Min Notif Date]],Lookup!$N$1:$P$11,2,0),_xlfn.IFS(VLOOKUP(WEEKDAY(Data[[#This Row],[Min Notif Date]],2),Lookup!$J$1:$L$7,3,0)="Weekend","Weekend",VLOOKUP(WEEKDAY(Data[[#This Row],[Min Notif Date]],2),Lookup!$J$1:$L$7,3,0)="Weekday","Weekday"))</f>
        <v>Weekday</v>
      </c>
      <c r="J4528" s="4" t="str">
        <f>VLOOKUP(WEEKDAY(Data[[#This Row],[Min Notif Date]],2),Lookup!$J$1:$K$7,2,0)</f>
        <v>2. Tue</v>
      </c>
      <c r="K4528" s="37">
        <f>ROUNDDOWN(Data[[#This Row],[PGE Notified Time]],0)</f>
        <v>45349</v>
      </c>
      <c r="L4528" s="4">
        <f>HOUR(Data[[#This Row],[PGE Notified Time]])</f>
        <v>10</v>
      </c>
      <c r="M4528">
        <v>104629</v>
      </c>
      <c r="O4528" t="s">
        <v>117</v>
      </c>
      <c r="P4528" t="s">
        <v>165</v>
      </c>
      <c r="Q4528" s="44" t="s">
        <v>117</v>
      </c>
      <c r="R4528" t="s">
        <v>147</v>
      </c>
      <c r="S4528" s="1" t="s">
        <v>5</v>
      </c>
      <c r="T4528" s="1">
        <v>45349.435219907406</v>
      </c>
      <c r="U4528" s="1">
        <v>45349.469328703701</v>
      </c>
      <c r="V4528" t="s">
        <v>120</v>
      </c>
      <c r="W4528" t="s">
        <v>608</v>
      </c>
      <c r="X4528" t="s">
        <v>208</v>
      </c>
      <c r="Y4528" t="s">
        <v>123</v>
      </c>
      <c r="Z4528">
        <v>128217192</v>
      </c>
      <c r="AA4528" s="50">
        <v>47032617</v>
      </c>
      <c r="AB4528" t="s">
        <v>124</v>
      </c>
      <c r="AC4528" s="51">
        <v>49.116666666999997</v>
      </c>
    </row>
    <row r="4529" spans="1:29" x14ac:dyDescent="0.25">
      <c r="A4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9" s="4" t="str">
        <f>VLOOKUP(P4529,Lookup!$A$1:$D$19,4,0)</f>
        <v>Bay Area</v>
      </c>
      <c r="C4529" s="4" t="str">
        <f>VLOOKUP(P4529,Lookup!$A$1:$E$19,5,0)</f>
        <v>Region 3</v>
      </c>
      <c r="D4529" s="4" t="str">
        <f>VLOOKUP(P4529,Lookup!$A$1:$B$19,2,0)</f>
        <v>SF</v>
      </c>
      <c r="E4529" s="4" t="str">
        <f>IF(AND((Data[[#This Row],[Min Notif Date]]&gt;$G$3),Data[[#This Row],[Min Notif Date]]&lt;$F$3),"Last Week","No")</f>
        <v>No</v>
      </c>
      <c r="F4529" s="4" t="str">
        <f>VLOOKUP(MONTH(Data[[#This Row],[Min Notif Date]]),Lookup!$G$1:$H$12,2,0)</f>
        <v>8. Aug</v>
      </c>
      <c r="G4529" s="4" t="str">
        <f t="shared" si="70"/>
        <v/>
      </c>
      <c r="H4529" s="4" t="str">
        <f>IF(AND(Data[[#This Row],[Min Notif Time]]&gt;6,Data[[#This Row],[Min Notif Time]]&lt;17),"Business Hours","Non-Business Hours")</f>
        <v>Business Hours</v>
      </c>
      <c r="I4529" s="4" t="str" cm="1">
        <f t="array" ref="I4529">IFERROR(VLOOKUP(Data[[#This Row],[Min Notif Date]],Lookup!$N$1:$P$11,2,0),_xlfn.IFS(VLOOKUP(WEEKDAY(Data[[#This Row],[Min Notif Date]],2),Lookup!$J$1:$L$7,3,0)="Weekend","Weekend",VLOOKUP(WEEKDAY(Data[[#This Row],[Min Notif Date]],2),Lookup!$J$1:$L$7,3,0)="Weekday","Weekday"))</f>
        <v>Weekday</v>
      </c>
      <c r="J4529" s="4" t="str">
        <f>VLOOKUP(WEEKDAY(Data[[#This Row],[Min Notif Date]],2),Lookup!$J$1:$K$7,2,0)</f>
        <v>4. Thu</v>
      </c>
      <c r="K4529" s="37">
        <f>ROUNDDOWN(Data[[#This Row],[PGE Notified Time]],0)</f>
        <v>45512</v>
      </c>
      <c r="L4529" s="4">
        <f>HOUR(Data[[#This Row],[PGE Notified Time]])</f>
        <v>11</v>
      </c>
      <c r="M4529">
        <v>111141</v>
      </c>
      <c r="O4529" t="s">
        <v>117</v>
      </c>
      <c r="P4529" t="s">
        <v>128</v>
      </c>
      <c r="Q4529" s="44" t="s">
        <v>117</v>
      </c>
      <c r="R4529" t="s">
        <v>119</v>
      </c>
      <c r="S4529" s="1" t="s">
        <v>5</v>
      </c>
      <c r="T4529" s="1">
        <v>45512.497152777774</v>
      </c>
      <c r="U4529" s="1">
        <v>45512.53125</v>
      </c>
      <c r="V4529" t="s">
        <v>120</v>
      </c>
      <c r="W4529" t="s">
        <v>608</v>
      </c>
      <c r="X4529" t="s">
        <v>129</v>
      </c>
      <c r="Y4529" t="s">
        <v>123</v>
      </c>
      <c r="Z4529">
        <v>129351921</v>
      </c>
      <c r="AA4529" s="50">
        <v>47122461</v>
      </c>
      <c r="AB4529" t="s">
        <v>124</v>
      </c>
      <c r="AC4529" s="51">
        <v>49.1</v>
      </c>
    </row>
    <row r="4530" spans="1:29" x14ac:dyDescent="0.25">
      <c r="A4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30" s="4" t="str">
        <f>VLOOKUP(P4530,Lookup!$A$1:$D$19,4,0)</f>
        <v>Central Valley</v>
      </c>
      <c r="C4530" s="4" t="str">
        <f>VLOOKUP(P4530,Lookup!$A$1:$E$19,5,0)</f>
        <v>Region 5</v>
      </c>
      <c r="D4530" s="4" t="str">
        <f>VLOOKUP(P4530,Lookup!$A$1:$B$19,2,0)</f>
        <v>KE</v>
      </c>
      <c r="E4530" s="4" t="str">
        <f>IF(AND((Data[[#This Row],[Min Notif Date]]&gt;$G$3),Data[[#This Row],[Min Notif Date]]&lt;$F$3),"Last Week","No")</f>
        <v>No</v>
      </c>
      <c r="F4530" s="4" t="str">
        <f>VLOOKUP(MONTH(Data[[#This Row],[Min Notif Date]]),Lookup!$G$1:$H$12,2,0)</f>
        <v>4. Apr</v>
      </c>
      <c r="G4530" s="4" t="str">
        <f t="shared" si="70"/>
        <v/>
      </c>
      <c r="H4530" s="4" t="str">
        <f>IF(AND(Data[[#This Row],[Min Notif Time]]&gt;6,Data[[#This Row],[Min Notif Time]]&lt;17),"Business Hours","Non-Business Hours")</f>
        <v>Business Hours</v>
      </c>
      <c r="I4530" s="4" t="str" cm="1">
        <f t="array" ref="I4530">IFERROR(VLOOKUP(Data[[#This Row],[Min Notif Date]],Lookup!$N$1:$P$11,2,0),_xlfn.IFS(VLOOKUP(WEEKDAY(Data[[#This Row],[Min Notif Date]],2),Lookup!$J$1:$L$7,3,0)="Weekend","Weekend",VLOOKUP(WEEKDAY(Data[[#This Row],[Min Notif Date]],2),Lookup!$J$1:$L$7,3,0)="Weekday","Weekday"))</f>
        <v>Weekend</v>
      </c>
      <c r="J4530" s="4" t="str">
        <f>VLOOKUP(WEEKDAY(Data[[#This Row],[Min Notif Date]],2),Lookup!$J$1:$K$7,2,0)</f>
        <v>6. Sat</v>
      </c>
      <c r="K4530" s="37">
        <f>ROUNDDOWN(Data[[#This Row],[PGE Notified Time]],0)</f>
        <v>45409</v>
      </c>
      <c r="L4530" s="4">
        <f>HOUR(Data[[#This Row],[PGE Notified Time]])</f>
        <v>11</v>
      </c>
      <c r="M4530">
        <v>107052</v>
      </c>
      <c r="N4530">
        <v>6838755226</v>
      </c>
      <c r="O4530" t="s">
        <v>57</v>
      </c>
      <c r="P4530" t="s">
        <v>290</v>
      </c>
      <c r="Q4530" s="44" t="s">
        <v>259</v>
      </c>
      <c r="R4530" t="s">
        <v>119</v>
      </c>
      <c r="S4530" s="1">
        <v>45409.487881944442</v>
      </c>
      <c r="T4530" s="1">
        <v>45409.491620370369</v>
      </c>
      <c r="U4530" s="1">
        <v>45409.521956018521</v>
      </c>
      <c r="V4530" t="s">
        <v>120</v>
      </c>
      <c r="W4530" t="s">
        <v>121</v>
      </c>
      <c r="X4530" t="s">
        <v>318</v>
      </c>
      <c r="Y4530" t="s">
        <v>123</v>
      </c>
      <c r="Z4530">
        <v>128665352</v>
      </c>
      <c r="AA4530" s="50">
        <v>47063231</v>
      </c>
      <c r="AB4530" t="s">
        <v>124</v>
      </c>
      <c r="AC4530" s="51">
        <v>49.066666667</v>
      </c>
    </row>
    <row r="4531" spans="1:29" x14ac:dyDescent="0.25">
      <c r="A4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1" s="4" t="str">
        <f>VLOOKUP(P4531,Lookup!$A$1:$D$19,4,0)</f>
        <v>Central Valley</v>
      </c>
      <c r="C4531" s="4" t="str">
        <f>VLOOKUP(P4531,Lookup!$A$1:$E$19,5,0)</f>
        <v>Region 5</v>
      </c>
      <c r="D4531" s="4" t="str">
        <f>VLOOKUP(P4531,Lookup!$A$1:$B$19,2,0)</f>
        <v>KE</v>
      </c>
      <c r="E4531" s="4" t="str">
        <f>IF(AND((Data[[#This Row],[Min Notif Date]]&gt;$G$3),Data[[#This Row],[Min Notif Date]]&lt;$F$3),"Last Week","No")</f>
        <v>No</v>
      </c>
      <c r="F4531" s="4" t="str">
        <f>VLOOKUP(MONTH(Data[[#This Row],[Min Notif Date]]),Lookup!$G$1:$H$12,2,0)</f>
        <v>2. Feb</v>
      </c>
      <c r="G4531" s="4" t="str">
        <f t="shared" si="70"/>
        <v/>
      </c>
      <c r="H4531" s="4" t="str">
        <f>IF(AND(Data[[#This Row],[Min Notif Time]]&gt;6,Data[[#This Row],[Min Notif Time]]&lt;17),"Business Hours","Non-Business Hours")</f>
        <v>Business Hours</v>
      </c>
      <c r="I4531" s="4" t="str" cm="1">
        <f t="array" ref="I4531">IFERROR(VLOOKUP(Data[[#This Row],[Min Notif Date]],Lookup!$N$1:$P$11,2,0),_xlfn.IFS(VLOOKUP(WEEKDAY(Data[[#This Row],[Min Notif Date]],2),Lookup!$J$1:$L$7,3,0)="Weekend","Weekend",VLOOKUP(WEEKDAY(Data[[#This Row],[Min Notif Date]],2),Lookup!$J$1:$L$7,3,0)="Weekday","Weekday"))</f>
        <v>Weekday</v>
      </c>
      <c r="J4531" s="4" t="str">
        <f>VLOOKUP(WEEKDAY(Data[[#This Row],[Min Notif Date]],2),Lookup!$J$1:$K$7,2,0)</f>
        <v>2. Tue</v>
      </c>
      <c r="K4531" s="37">
        <f>ROUNDDOWN(Data[[#This Row],[PGE Notified Time]],0)</f>
        <v>45335</v>
      </c>
      <c r="L4531" s="4">
        <f>HOUR(Data[[#This Row],[PGE Notified Time]])</f>
        <v>14</v>
      </c>
      <c r="M4531">
        <v>104127</v>
      </c>
      <c r="O4531" t="s">
        <v>117</v>
      </c>
      <c r="P4531" t="s">
        <v>290</v>
      </c>
      <c r="Q4531" s="44" t="s">
        <v>117</v>
      </c>
      <c r="R4531" t="s">
        <v>147</v>
      </c>
      <c r="S4531" s="1" t="s">
        <v>5</v>
      </c>
      <c r="T4531" s="1">
        <v>45335.604826388888</v>
      </c>
      <c r="U4531" s="1">
        <v>45335.638888888891</v>
      </c>
      <c r="V4531" t="s">
        <v>120</v>
      </c>
      <c r="W4531" t="s">
        <v>608</v>
      </c>
      <c r="X4531" t="s">
        <v>318</v>
      </c>
      <c r="Y4531" t="s">
        <v>123</v>
      </c>
      <c r="Z4531" t="s">
        <v>1044</v>
      </c>
      <c r="AA4531" s="50" t="s">
        <v>1045</v>
      </c>
      <c r="AB4531" t="s">
        <v>124</v>
      </c>
      <c r="AC4531" s="51">
        <v>49.05</v>
      </c>
    </row>
    <row r="4532" spans="1:29" x14ac:dyDescent="0.25">
      <c r="A4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2" s="4" t="str">
        <f>VLOOKUP(P4532,Lookup!$A$1:$D$19,4,0)</f>
        <v>South Bay</v>
      </c>
      <c r="C4532" s="4" t="str">
        <f>VLOOKUP(P4532,Lookup!$A$1:$E$19,5,0)</f>
        <v>Region 4</v>
      </c>
      <c r="D4532" s="4" t="str">
        <f>VLOOKUP(P4532,Lookup!$A$1:$B$19,2,0)</f>
        <v>CC</v>
      </c>
      <c r="E4532" s="4" t="str">
        <f>IF(AND((Data[[#This Row],[Min Notif Date]]&gt;$G$3),Data[[#This Row],[Min Notif Date]]&lt;$F$3),"Last Week","No")</f>
        <v>No</v>
      </c>
      <c r="F4532" s="4" t="str">
        <f>VLOOKUP(MONTH(Data[[#This Row],[Min Notif Date]]),Lookup!$G$1:$H$12,2,0)</f>
        <v>5. May</v>
      </c>
      <c r="G4532" s="4" t="str">
        <f t="shared" si="70"/>
        <v/>
      </c>
      <c r="H4532" s="4" t="str">
        <f>IF(AND(Data[[#This Row],[Min Notif Time]]&gt;6,Data[[#This Row],[Min Notif Time]]&lt;17),"Business Hours","Non-Business Hours")</f>
        <v>Business Hours</v>
      </c>
      <c r="I4532" s="4" t="str" cm="1">
        <f t="array" ref="I4532">IFERROR(VLOOKUP(Data[[#This Row],[Min Notif Date]],Lookup!$N$1:$P$11,2,0),_xlfn.IFS(VLOOKUP(WEEKDAY(Data[[#This Row],[Min Notif Date]],2),Lookup!$J$1:$L$7,3,0)="Weekend","Weekend",VLOOKUP(WEEKDAY(Data[[#This Row],[Min Notif Date]],2),Lookup!$J$1:$L$7,3,0)="Weekday","Weekday"))</f>
        <v>Weekday</v>
      </c>
      <c r="J4532" s="4" t="str">
        <f>VLOOKUP(WEEKDAY(Data[[#This Row],[Min Notif Date]],2),Lookup!$J$1:$K$7,2,0)</f>
        <v>2. Tue</v>
      </c>
      <c r="K4532" s="37">
        <f>ROUNDDOWN(Data[[#This Row],[PGE Notified Time]],0)</f>
        <v>45433</v>
      </c>
      <c r="L4532" s="4">
        <f>HOUR(Data[[#This Row],[PGE Notified Time]])</f>
        <v>14</v>
      </c>
      <c r="M4532">
        <v>107935</v>
      </c>
      <c r="O4532" t="s">
        <v>117</v>
      </c>
      <c r="P4532" t="s">
        <v>134</v>
      </c>
      <c r="Q4532" s="44" t="s">
        <v>117</v>
      </c>
      <c r="R4532" t="s">
        <v>119</v>
      </c>
      <c r="S4532" s="1" t="s">
        <v>5</v>
      </c>
      <c r="T4532" s="1">
        <v>45433.604861111111</v>
      </c>
      <c r="U4532" s="1">
        <v>45433.638888888891</v>
      </c>
      <c r="V4532" t="s">
        <v>120</v>
      </c>
      <c r="W4532" t="s">
        <v>608</v>
      </c>
      <c r="X4532" t="s">
        <v>592</v>
      </c>
      <c r="Y4532" t="s">
        <v>123</v>
      </c>
      <c r="Z4532">
        <v>128835578</v>
      </c>
      <c r="AA4532" s="50">
        <v>47077875</v>
      </c>
      <c r="AB4532" t="s">
        <v>124</v>
      </c>
      <c r="AC4532" s="51">
        <v>49</v>
      </c>
    </row>
    <row r="4533" spans="1:29" x14ac:dyDescent="0.25">
      <c r="A4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3" s="4" t="str">
        <f>VLOOKUP(P4533,Lookup!$A$1:$D$19,4,0)</f>
        <v>Bay Area</v>
      </c>
      <c r="C4533" s="4" t="str">
        <f>VLOOKUP(P4533,Lookup!$A$1:$E$19,5,0)</f>
        <v>Region 3</v>
      </c>
      <c r="D4533" s="4" t="str">
        <f>VLOOKUP(P4533,Lookup!$A$1:$B$19,2,0)</f>
        <v>SF</v>
      </c>
      <c r="E4533" s="4" t="str">
        <f>IF(AND((Data[[#This Row],[Min Notif Date]]&gt;$G$3),Data[[#This Row],[Min Notif Date]]&lt;$F$3),"Last Week","No")</f>
        <v>No</v>
      </c>
      <c r="F4533" s="4" t="str">
        <f>VLOOKUP(MONTH(Data[[#This Row],[Min Notif Date]]),Lookup!$G$1:$H$12,2,0)</f>
        <v>4. Apr</v>
      </c>
      <c r="G4533" s="4" t="str">
        <f t="shared" si="70"/>
        <v/>
      </c>
      <c r="H4533" s="4" t="str">
        <f>IF(AND(Data[[#This Row],[Min Notif Time]]&gt;6,Data[[#This Row],[Min Notif Time]]&lt;17),"Business Hours","Non-Business Hours")</f>
        <v>Business Hours</v>
      </c>
      <c r="I4533" s="4" t="str" cm="1">
        <f t="array" ref="I4533">IFERROR(VLOOKUP(Data[[#This Row],[Min Notif Date]],Lookup!$N$1:$P$11,2,0),_xlfn.IFS(VLOOKUP(WEEKDAY(Data[[#This Row],[Min Notif Date]],2),Lookup!$J$1:$L$7,3,0)="Weekend","Weekend",VLOOKUP(WEEKDAY(Data[[#This Row],[Min Notif Date]],2),Lookup!$J$1:$L$7,3,0)="Weekday","Weekday"))</f>
        <v>Weekday</v>
      </c>
      <c r="J4533" s="4" t="str">
        <f>VLOOKUP(WEEKDAY(Data[[#This Row],[Min Notif Date]],2),Lookup!$J$1:$K$7,2,0)</f>
        <v>3. Wed</v>
      </c>
      <c r="K4533" s="37">
        <f>ROUNDDOWN(Data[[#This Row],[PGE Notified Time]],0)</f>
        <v>45399</v>
      </c>
      <c r="L4533" s="4">
        <f>HOUR(Data[[#This Row],[PGE Notified Time]])</f>
        <v>13</v>
      </c>
      <c r="M4533">
        <v>106671</v>
      </c>
      <c r="O4533" t="s">
        <v>117</v>
      </c>
      <c r="P4533" t="s">
        <v>128</v>
      </c>
      <c r="Q4533" s="44" t="s">
        <v>117</v>
      </c>
      <c r="R4533" t="s">
        <v>119</v>
      </c>
      <c r="S4533" s="1" t="s">
        <v>5</v>
      </c>
      <c r="T4533" s="1">
        <v>45399.556875000002</v>
      </c>
      <c r="U4533" s="1">
        <v>45399.590891203705</v>
      </c>
      <c r="V4533" t="s">
        <v>120</v>
      </c>
      <c r="W4533" t="s">
        <v>608</v>
      </c>
      <c r="X4533" t="s">
        <v>129</v>
      </c>
      <c r="Y4533" t="s">
        <v>123</v>
      </c>
      <c r="Z4533">
        <v>128563968</v>
      </c>
      <c r="AA4533" s="50">
        <v>47060628</v>
      </c>
      <c r="AB4533" t="s">
        <v>124</v>
      </c>
      <c r="AC4533" s="51">
        <v>48.983333332999997</v>
      </c>
    </row>
    <row r="4534" spans="1:29" x14ac:dyDescent="0.25">
      <c r="A4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34" s="4" t="str">
        <f>VLOOKUP(P4534,Lookup!$A$1:$D$19,4,0)</f>
        <v>South Bay</v>
      </c>
      <c r="C4534" s="4" t="str">
        <f>VLOOKUP(P4534,Lookup!$A$1:$E$19,5,0)</f>
        <v>Region 4</v>
      </c>
      <c r="D4534" s="4" t="str">
        <f>VLOOKUP(P4534,Lookup!$A$1:$B$19,2,0)</f>
        <v>CC</v>
      </c>
      <c r="E4534" s="4" t="str">
        <f>IF(AND((Data[[#This Row],[Min Notif Date]]&gt;$G$3),Data[[#This Row],[Min Notif Date]]&lt;$F$3),"Last Week","No")</f>
        <v>No</v>
      </c>
      <c r="F4534" s="4" t="str">
        <f>VLOOKUP(MONTH(Data[[#This Row],[Min Notif Date]]),Lookup!$G$1:$H$12,2,0)</f>
        <v>2. Feb</v>
      </c>
      <c r="G4534" s="4" t="str">
        <f t="shared" si="70"/>
        <v/>
      </c>
      <c r="H4534" s="4" t="str">
        <f>IF(AND(Data[[#This Row],[Min Notif Time]]&gt;6,Data[[#This Row],[Min Notif Time]]&lt;17),"Business Hours","Non-Business Hours")</f>
        <v>Non-Business Hours</v>
      </c>
      <c r="I4534" s="4" t="str" cm="1">
        <f t="array" ref="I4534">IFERROR(VLOOKUP(Data[[#This Row],[Min Notif Date]],Lookup!$N$1:$P$11,2,0),_xlfn.IFS(VLOOKUP(WEEKDAY(Data[[#This Row],[Min Notif Date]],2),Lookup!$J$1:$L$7,3,0)="Weekend","Weekend",VLOOKUP(WEEKDAY(Data[[#This Row],[Min Notif Date]],2),Lookup!$J$1:$L$7,3,0)="Weekday","Weekday"))</f>
        <v>Weekday</v>
      </c>
      <c r="J4534" s="4" t="str">
        <f>VLOOKUP(WEEKDAY(Data[[#This Row],[Min Notif Date]],2),Lookup!$J$1:$K$7,2,0)</f>
        <v>3. Wed</v>
      </c>
      <c r="K4534" s="37">
        <f>ROUNDDOWN(Data[[#This Row],[PGE Notified Time]],0)</f>
        <v>45336</v>
      </c>
      <c r="L4534" s="4">
        <f>HOUR(Data[[#This Row],[PGE Notified Time]])</f>
        <v>19</v>
      </c>
      <c r="M4534">
        <v>104181</v>
      </c>
      <c r="N4534" t="s">
        <v>1046</v>
      </c>
      <c r="O4534" t="s">
        <v>57</v>
      </c>
      <c r="P4534" t="s">
        <v>134</v>
      </c>
      <c r="Q4534" s="44" t="s">
        <v>259</v>
      </c>
      <c r="R4534" t="s">
        <v>119</v>
      </c>
      <c r="S4534" s="1">
        <v>45336.807685185187</v>
      </c>
      <c r="T4534" s="1">
        <v>45336.817372685182</v>
      </c>
      <c r="U4534" s="1">
        <v>45336.841666666667</v>
      </c>
      <c r="V4534" t="s">
        <v>120</v>
      </c>
      <c r="W4534" t="s">
        <v>121</v>
      </c>
      <c r="X4534" t="s">
        <v>213</v>
      </c>
      <c r="Y4534" t="s">
        <v>123</v>
      </c>
      <c r="Z4534">
        <v>128184472</v>
      </c>
      <c r="AA4534" s="50">
        <v>47031025</v>
      </c>
      <c r="AB4534" t="s">
        <v>124</v>
      </c>
      <c r="AC4534" s="51">
        <v>48.933333333</v>
      </c>
    </row>
    <row r="4535" spans="1:29" x14ac:dyDescent="0.25">
      <c r="A4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5" s="4" t="str">
        <f>VLOOKUP(P4535,Lookup!$A$1:$D$19,4,0)</f>
        <v>Bay Area</v>
      </c>
      <c r="C4535" s="4" t="str">
        <f>VLOOKUP(P4535,Lookup!$A$1:$E$19,5,0)</f>
        <v>Region 3</v>
      </c>
      <c r="D4535" s="4" t="str">
        <f>VLOOKUP(P4535,Lookup!$A$1:$B$19,2,0)</f>
        <v>EB</v>
      </c>
      <c r="E4535" s="4" t="str">
        <f>IF(AND((Data[[#This Row],[Min Notif Date]]&gt;$G$3),Data[[#This Row],[Min Notif Date]]&lt;$F$3),"Last Week","No")</f>
        <v>No</v>
      </c>
      <c r="F4535" s="4" t="str">
        <f>VLOOKUP(MONTH(Data[[#This Row],[Min Notif Date]]),Lookup!$G$1:$H$12,2,0)</f>
        <v>9. Sep</v>
      </c>
      <c r="G4535" s="4" t="str">
        <f t="shared" si="70"/>
        <v/>
      </c>
      <c r="H4535" s="4" t="str">
        <f>IF(AND(Data[[#This Row],[Min Notif Time]]&gt;6,Data[[#This Row],[Min Notif Time]]&lt;17),"Business Hours","Non-Business Hours")</f>
        <v>Business Hours</v>
      </c>
      <c r="I4535" s="4" t="str" cm="1">
        <f t="array" ref="I4535">IFERROR(VLOOKUP(Data[[#This Row],[Min Notif Date]],Lookup!$N$1:$P$11,2,0),_xlfn.IFS(VLOOKUP(WEEKDAY(Data[[#This Row],[Min Notif Date]],2),Lookup!$J$1:$L$7,3,0)="Weekend","Weekend",VLOOKUP(WEEKDAY(Data[[#This Row],[Min Notif Date]],2),Lookup!$J$1:$L$7,3,0)="Weekday","Weekday"))</f>
        <v>Weekday</v>
      </c>
      <c r="J4535" s="4" t="str">
        <f>VLOOKUP(WEEKDAY(Data[[#This Row],[Min Notif Date]],2),Lookup!$J$1:$K$7,2,0)</f>
        <v>2. Tue</v>
      </c>
      <c r="K4535" s="37">
        <f>ROUNDDOWN(Data[[#This Row],[PGE Notified Time]],0)</f>
        <v>45552</v>
      </c>
      <c r="L4535" s="4">
        <f>HOUR(Data[[#This Row],[PGE Notified Time]])</f>
        <v>10</v>
      </c>
      <c r="M4535">
        <v>112665</v>
      </c>
      <c r="O4535" t="s">
        <v>117</v>
      </c>
      <c r="P4535" t="s">
        <v>118</v>
      </c>
      <c r="Q4535" s="44" t="s">
        <v>117</v>
      </c>
      <c r="R4535" t="s">
        <v>119</v>
      </c>
      <c r="S4535" s="1" t="s">
        <v>5</v>
      </c>
      <c r="T4535" s="1">
        <v>45552.455868055556</v>
      </c>
      <c r="U4535" s="1">
        <v>45552.48982638889</v>
      </c>
      <c r="V4535" t="s">
        <v>120</v>
      </c>
      <c r="W4535" t="s">
        <v>608</v>
      </c>
      <c r="X4535" t="s">
        <v>234</v>
      </c>
      <c r="Y4535" t="s">
        <v>123</v>
      </c>
      <c r="Z4535">
        <v>129570293</v>
      </c>
      <c r="AA4535" s="50">
        <v>47141242</v>
      </c>
      <c r="AB4535" t="s">
        <v>124</v>
      </c>
      <c r="AC4535" s="51">
        <v>48.9</v>
      </c>
    </row>
    <row r="4536" spans="1:29" x14ac:dyDescent="0.25">
      <c r="A4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6" s="4" t="str">
        <f>VLOOKUP(P4536,Lookup!$A$1:$D$19,4,0)</f>
        <v>Bay Area</v>
      </c>
      <c r="C4536" s="4" t="str">
        <f>VLOOKUP(P4536,Lookup!$A$1:$E$19,5,0)</f>
        <v>Region 3</v>
      </c>
      <c r="D4536" s="4" t="str">
        <f>VLOOKUP(P4536,Lookup!$A$1:$B$19,2,0)</f>
        <v>PN</v>
      </c>
      <c r="E4536" s="4" t="str">
        <f>IF(AND((Data[[#This Row],[Min Notif Date]]&gt;$G$3),Data[[#This Row],[Min Notif Date]]&lt;$F$3),"Last Week","No")</f>
        <v>No</v>
      </c>
      <c r="F4536" s="4" t="str">
        <f>VLOOKUP(MONTH(Data[[#This Row],[Min Notif Date]]),Lookup!$G$1:$H$12,2,0)</f>
        <v>7. Jul</v>
      </c>
      <c r="G4536" s="4" t="str">
        <f t="shared" si="70"/>
        <v/>
      </c>
      <c r="H4536" s="4" t="str">
        <f>IF(AND(Data[[#This Row],[Min Notif Time]]&gt;6,Data[[#This Row],[Min Notif Time]]&lt;17),"Business Hours","Non-Business Hours")</f>
        <v>Business Hours</v>
      </c>
      <c r="I4536" s="4" t="str" cm="1">
        <f t="array" ref="I4536">IFERROR(VLOOKUP(Data[[#This Row],[Min Notif Date]],Lookup!$N$1:$P$11,2,0),_xlfn.IFS(VLOOKUP(WEEKDAY(Data[[#This Row],[Min Notif Date]],2),Lookup!$J$1:$L$7,3,0)="Weekend","Weekend",VLOOKUP(WEEKDAY(Data[[#This Row],[Min Notif Date]],2),Lookup!$J$1:$L$7,3,0)="Weekday","Weekday"))</f>
        <v>Weekday</v>
      </c>
      <c r="J4536" s="4" t="str">
        <f>VLOOKUP(WEEKDAY(Data[[#This Row],[Min Notif Date]],2),Lookup!$J$1:$K$7,2,0)</f>
        <v>3. Wed</v>
      </c>
      <c r="K4536" s="37">
        <f>ROUNDDOWN(Data[[#This Row],[PGE Notified Time]],0)</f>
        <v>45490</v>
      </c>
      <c r="L4536" s="4">
        <f>HOUR(Data[[#This Row],[PGE Notified Time]])</f>
        <v>8</v>
      </c>
      <c r="M4536">
        <v>110265</v>
      </c>
      <c r="O4536" t="s">
        <v>117</v>
      </c>
      <c r="P4536" t="s">
        <v>165</v>
      </c>
      <c r="Q4536" s="44" t="s">
        <v>117</v>
      </c>
      <c r="R4536" t="s">
        <v>147</v>
      </c>
      <c r="S4536" s="1" t="s">
        <v>5</v>
      </c>
      <c r="T4536" s="1">
        <v>45490.369270833333</v>
      </c>
      <c r="U4536" s="1">
        <v>45490.403229166666</v>
      </c>
      <c r="V4536" t="s">
        <v>120</v>
      </c>
      <c r="W4536" t="s">
        <v>608</v>
      </c>
      <c r="X4536" t="s">
        <v>388</v>
      </c>
      <c r="Y4536" t="s">
        <v>123</v>
      </c>
      <c r="Z4536">
        <v>129231684</v>
      </c>
      <c r="AA4536" s="50">
        <v>47115609</v>
      </c>
      <c r="AB4536" t="s">
        <v>124</v>
      </c>
      <c r="AC4536" s="51">
        <v>48.9</v>
      </c>
    </row>
    <row r="4537" spans="1:29" x14ac:dyDescent="0.25">
      <c r="A4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7" s="4" t="str">
        <f>VLOOKUP(P4537,Lookup!$A$1:$D$19,4,0)</f>
        <v>North Valley</v>
      </c>
      <c r="C4537" s="4" t="str">
        <f>VLOOKUP(P4537,Lookup!$A$1:$E$19,5,0)</f>
        <v>Region 2</v>
      </c>
      <c r="D4537" s="4" t="str">
        <f>VLOOKUP(P4537,Lookup!$A$1:$B$19,2,0)</f>
        <v>SA</v>
      </c>
      <c r="E4537" s="4" t="str">
        <f>IF(AND((Data[[#This Row],[Min Notif Date]]&gt;$G$3),Data[[#This Row],[Min Notif Date]]&lt;$F$3),"Last Week","No")</f>
        <v>No</v>
      </c>
      <c r="F4537" s="4" t="str">
        <f>VLOOKUP(MONTH(Data[[#This Row],[Min Notif Date]]),Lookup!$G$1:$H$12,2,0)</f>
        <v>4. Apr</v>
      </c>
      <c r="G4537" s="4" t="str">
        <f t="shared" si="70"/>
        <v/>
      </c>
      <c r="H4537" s="4" t="str">
        <f>IF(AND(Data[[#This Row],[Min Notif Time]]&gt;6,Data[[#This Row],[Min Notif Time]]&lt;17),"Business Hours","Non-Business Hours")</f>
        <v>Business Hours</v>
      </c>
      <c r="I4537" s="4" t="str" cm="1">
        <f t="array" ref="I4537">IFERROR(VLOOKUP(Data[[#This Row],[Min Notif Date]],Lookup!$N$1:$P$11,2,0),_xlfn.IFS(VLOOKUP(WEEKDAY(Data[[#This Row],[Min Notif Date]],2),Lookup!$J$1:$L$7,3,0)="Weekend","Weekend",VLOOKUP(WEEKDAY(Data[[#This Row],[Min Notif Date]],2),Lookup!$J$1:$L$7,3,0)="Weekday","Weekday"))</f>
        <v>Weekday</v>
      </c>
      <c r="J4537" s="4" t="str">
        <f>VLOOKUP(WEEKDAY(Data[[#This Row],[Min Notif Date]],2),Lookup!$J$1:$K$7,2,0)</f>
        <v>2. Tue</v>
      </c>
      <c r="K4537" s="37">
        <f>ROUNDDOWN(Data[[#This Row],[PGE Notified Time]],0)</f>
        <v>45384</v>
      </c>
      <c r="L4537" s="4">
        <f>HOUR(Data[[#This Row],[PGE Notified Time]])</f>
        <v>10</v>
      </c>
      <c r="M4537">
        <v>106042</v>
      </c>
      <c r="N4537">
        <v>3510507965</v>
      </c>
      <c r="O4537" t="s">
        <v>117</v>
      </c>
      <c r="P4537" t="s">
        <v>175</v>
      </c>
      <c r="Q4537" s="44" t="s">
        <v>117</v>
      </c>
      <c r="R4537" t="s">
        <v>147</v>
      </c>
      <c r="S4537" s="1">
        <v>45384.424421296295</v>
      </c>
      <c r="T4537" s="1">
        <v>45384.447881944441</v>
      </c>
      <c r="U4537" s="1">
        <v>45384.458333333336</v>
      </c>
      <c r="V4537" t="s">
        <v>120</v>
      </c>
      <c r="W4537" t="s">
        <v>608</v>
      </c>
      <c r="X4537" t="s">
        <v>586</v>
      </c>
      <c r="Y4537" t="s">
        <v>123</v>
      </c>
      <c r="Z4537">
        <v>128419946</v>
      </c>
      <c r="AA4537" s="50">
        <v>47047345</v>
      </c>
      <c r="AB4537" t="s">
        <v>124</v>
      </c>
      <c r="AC4537" s="51">
        <v>48.833333332999999</v>
      </c>
    </row>
    <row r="4538" spans="1:29" x14ac:dyDescent="0.25">
      <c r="A4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8" s="4" t="str">
        <f>VLOOKUP(P4538,Lookup!$A$1:$D$19,4,0)</f>
        <v>Bay Area</v>
      </c>
      <c r="C4538" s="4" t="str">
        <f>VLOOKUP(P4538,Lookup!$A$1:$E$19,5,0)</f>
        <v>Region 3</v>
      </c>
      <c r="D4538" s="4" t="str">
        <f>VLOOKUP(P4538,Lookup!$A$1:$B$19,2,0)</f>
        <v>EB</v>
      </c>
      <c r="E4538" s="4" t="str">
        <f>IF(AND((Data[[#This Row],[Min Notif Date]]&gt;$G$3),Data[[#This Row],[Min Notif Date]]&lt;$F$3),"Last Week","No")</f>
        <v>No</v>
      </c>
      <c r="F4538" s="4" t="str">
        <f>VLOOKUP(MONTH(Data[[#This Row],[Min Notif Date]]),Lookup!$G$1:$H$12,2,0)</f>
        <v>3. Mar</v>
      </c>
      <c r="G4538" s="4" t="str">
        <f t="shared" si="70"/>
        <v/>
      </c>
      <c r="H4538" s="4" t="str">
        <f>IF(AND(Data[[#This Row],[Min Notif Time]]&gt;6,Data[[#This Row],[Min Notif Time]]&lt;17),"Business Hours","Non-Business Hours")</f>
        <v>Business Hours</v>
      </c>
      <c r="I4538" s="4" t="str" cm="1">
        <f t="array" ref="I4538">IFERROR(VLOOKUP(Data[[#This Row],[Min Notif Date]],Lookup!$N$1:$P$11,2,0),_xlfn.IFS(VLOOKUP(WEEKDAY(Data[[#This Row],[Min Notif Date]],2),Lookup!$J$1:$L$7,3,0)="Weekend","Weekend",VLOOKUP(WEEKDAY(Data[[#This Row],[Min Notif Date]],2),Lookup!$J$1:$L$7,3,0)="Weekday","Weekday"))</f>
        <v>Weekday</v>
      </c>
      <c r="J4538" s="4" t="str">
        <f>VLOOKUP(WEEKDAY(Data[[#This Row],[Min Notif Date]],2),Lookup!$J$1:$K$7,2,0)</f>
        <v>3. Wed</v>
      </c>
      <c r="K4538" s="37">
        <f>ROUNDDOWN(Data[[#This Row],[PGE Notified Time]],0)</f>
        <v>45378</v>
      </c>
      <c r="L4538" s="4">
        <f>HOUR(Data[[#This Row],[PGE Notified Time]])</f>
        <v>12</v>
      </c>
      <c r="M4538">
        <v>105847</v>
      </c>
      <c r="O4538" t="s">
        <v>117</v>
      </c>
      <c r="P4538" t="s">
        <v>118</v>
      </c>
      <c r="Q4538" s="44" t="s">
        <v>117</v>
      </c>
      <c r="R4538" t="s">
        <v>125</v>
      </c>
      <c r="S4538" s="1" t="s">
        <v>5</v>
      </c>
      <c r="T4538" s="1">
        <v>45378.535543981481</v>
      </c>
      <c r="U4538" s="1">
        <v>45378.569456018522</v>
      </c>
      <c r="V4538" t="s">
        <v>120</v>
      </c>
      <c r="W4538" t="s">
        <v>608</v>
      </c>
      <c r="X4538" t="s">
        <v>122</v>
      </c>
      <c r="Y4538" t="s">
        <v>123</v>
      </c>
      <c r="AA4538" s="50"/>
      <c r="AB4538" t="s">
        <v>124</v>
      </c>
      <c r="AC4538" s="51">
        <v>48.833333332999999</v>
      </c>
    </row>
    <row r="4539" spans="1:29" x14ac:dyDescent="0.25">
      <c r="A4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9" s="4" t="str">
        <f>VLOOKUP(P4539,Lookup!$A$1:$D$19,4,0)</f>
        <v>North Valley</v>
      </c>
      <c r="C4539" s="4" t="str">
        <f>VLOOKUP(P4539,Lookup!$A$1:$E$19,5,0)</f>
        <v>Region 2</v>
      </c>
      <c r="D4539" s="4" t="str">
        <f>VLOOKUP(P4539,Lookup!$A$1:$B$19,2,0)</f>
        <v>NV</v>
      </c>
      <c r="E4539" s="4" t="str">
        <f>IF(AND((Data[[#This Row],[Min Notif Date]]&gt;$G$3),Data[[#This Row],[Min Notif Date]]&lt;$F$3),"Last Week","No")</f>
        <v>No</v>
      </c>
      <c r="F4539" s="4" t="str">
        <f>VLOOKUP(MONTH(Data[[#This Row],[Min Notif Date]]),Lookup!$G$1:$H$12,2,0)</f>
        <v>2. Feb</v>
      </c>
      <c r="G4539" s="4" t="str">
        <f t="shared" si="70"/>
        <v/>
      </c>
      <c r="H4539" s="4" t="str">
        <f>IF(AND(Data[[#This Row],[Min Notif Time]]&gt;6,Data[[#This Row],[Min Notif Time]]&lt;17),"Business Hours","Non-Business Hours")</f>
        <v>Business Hours</v>
      </c>
      <c r="I4539" s="4" t="str" cm="1">
        <f t="array" ref="I4539">IFERROR(VLOOKUP(Data[[#This Row],[Min Notif Date]],Lookup!$N$1:$P$11,2,0),_xlfn.IFS(VLOOKUP(WEEKDAY(Data[[#This Row],[Min Notif Date]],2),Lookup!$J$1:$L$7,3,0)="Weekend","Weekend",VLOOKUP(WEEKDAY(Data[[#This Row],[Min Notif Date]],2),Lookup!$J$1:$L$7,3,0)="Weekday","Weekday"))</f>
        <v>Weekday</v>
      </c>
      <c r="J4539" s="4" t="str">
        <f>VLOOKUP(WEEKDAY(Data[[#This Row],[Min Notif Date]],2),Lookup!$J$1:$K$7,2,0)</f>
        <v>3. Wed</v>
      </c>
      <c r="K4539" s="37">
        <f>ROUNDDOWN(Data[[#This Row],[PGE Notified Time]],0)</f>
        <v>45350</v>
      </c>
      <c r="L4539" s="4">
        <f>HOUR(Data[[#This Row],[PGE Notified Time]])</f>
        <v>15</v>
      </c>
      <c r="M4539">
        <v>104720</v>
      </c>
      <c r="O4539" t="s">
        <v>117</v>
      </c>
      <c r="P4539" t="s">
        <v>265</v>
      </c>
      <c r="Q4539" s="44" t="s">
        <v>117</v>
      </c>
      <c r="R4539" t="s">
        <v>119</v>
      </c>
      <c r="S4539" s="1" t="s">
        <v>5</v>
      </c>
      <c r="T4539" s="1">
        <v>45350.64335648148</v>
      </c>
      <c r="U4539" s="1">
        <v>45350.677256944444</v>
      </c>
      <c r="V4539" t="s">
        <v>120</v>
      </c>
      <c r="W4539" t="s">
        <v>608</v>
      </c>
      <c r="X4539" t="s">
        <v>853</v>
      </c>
      <c r="Y4539" t="s">
        <v>123</v>
      </c>
      <c r="Z4539">
        <v>128224924</v>
      </c>
      <c r="AA4539" s="50">
        <v>47033080</v>
      </c>
      <c r="AB4539" t="s">
        <v>124</v>
      </c>
      <c r="AC4539" s="51">
        <v>48.816666667</v>
      </c>
    </row>
    <row r="4540" spans="1:29" x14ac:dyDescent="0.25">
      <c r="A4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0" s="4" t="str">
        <f>VLOOKUP(P4540,Lookup!$A$1:$D$19,4,0)</f>
        <v>Bay Area</v>
      </c>
      <c r="C4540" s="4" t="str">
        <f>VLOOKUP(P4540,Lookup!$A$1:$E$19,5,0)</f>
        <v>Region 3</v>
      </c>
      <c r="D4540" s="4" t="str">
        <f>VLOOKUP(P4540,Lookup!$A$1:$B$19,2,0)</f>
        <v>SF</v>
      </c>
      <c r="E4540" s="4" t="str">
        <f>IF(AND((Data[[#This Row],[Min Notif Date]]&gt;$G$3),Data[[#This Row],[Min Notif Date]]&lt;$F$3),"Last Week","No")</f>
        <v>No</v>
      </c>
      <c r="F4540" s="4" t="str">
        <f>VLOOKUP(MONTH(Data[[#This Row],[Min Notif Date]]),Lookup!$G$1:$H$12,2,0)</f>
        <v>9. Sep</v>
      </c>
      <c r="G4540" s="4" t="str">
        <f t="shared" si="70"/>
        <v/>
      </c>
      <c r="H4540" s="4" t="str">
        <f>IF(AND(Data[[#This Row],[Min Notif Time]]&gt;6,Data[[#This Row],[Min Notif Time]]&lt;17),"Business Hours","Non-Business Hours")</f>
        <v>Business Hours</v>
      </c>
      <c r="I4540" s="4" t="str" cm="1">
        <f t="array" ref="I4540">IFERROR(VLOOKUP(Data[[#This Row],[Min Notif Date]],Lookup!$N$1:$P$11,2,0),_xlfn.IFS(VLOOKUP(WEEKDAY(Data[[#This Row],[Min Notif Date]],2),Lookup!$J$1:$L$7,3,0)="Weekend","Weekend",VLOOKUP(WEEKDAY(Data[[#This Row],[Min Notif Date]],2),Lookup!$J$1:$L$7,3,0)="Weekday","Weekday"))</f>
        <v>Weekday</v>
      </c>
      <c r="J4540" s="4" t="str">
        <f>VLOOKUP(WEEKDAY(Data[[#This Row],[Min Notif Date]],2),Lookup!$J$1:$K$7,2,0)</f>
        <v>3. Wed</v>
      </c>
      <c r="K4540" s="37">
        <f>ROUNDDOWN(Data[[#This Row],[PGE Notified Time]],0)</f>
        <v>45560</v>
      </c>
      <c r="L4540" s="4">
        <f>HOUR(Data[[#This Row],[PGE Notified Time]])</f>
        <v>10</v>
      </c>
      <c r="M4540">
        <v>112938</v>
      </c>
      <c r="O4540" t="s">
        <v>117</v>
      </c>
      <c r="P4540" t="s">
        <v>128</v>
      </c>
      <c r="Q4540" s="44" t="s">
        <v>117</v>
      </c>
      <c r="R4540" t="s">
        <v>119</v>
      </c>
      <c r="S4540" s="1" t="s">
        <v>5</v>
      </c>
      <c r="T4540" s="1">
        <v>45560.431828703702</v>
      </c>
      <c r="U4540" s="1">
        <v>45560.465717592589</v>
      </c>
      <c r="V4540" t="s">
        <v>120</v>
      </c>
      <c r="W4540" t="s">
        <v>608</v>
      </c>
      <c r="X4540" t="s">
        <v>129</v>
      </c>
      <c r="Y4540" t="s">
        <v>123</v>
      </c>
      <c r="Z4540">
        <v>129588412</v>
      </c>
      <c r="AA4540" s="50">
        <v>35583791</v>
      </c>
      <c r="AB4540" t="s">
        <v>124</v>
      </c>
      <c r="AC4540" s="51">
        <v>48.8</v>
      </c>
    </row>
    <row r="4541" spans="1:29" x14ac:dyDescent="0.25">
      <c r="A4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1" s="4" t="str">
        <f>VLOOKUP(P4541,Lookup!$A$1:$D$19,4,0)</f>
        <v>North Valley</v>
      </c>
      <c r="C4541" s="4" t="str">
        <f>VLOOKUP(P4541,Lookup!$A$1:$E$19,5,0)</f>
        <v>Region 2</v>
      </c>
      <c r="D4541" s="4" t="str">
        <f>VLOOKUP(P4541,Lookup!$A$1:$B$19,2,0)</f>
        <v>SA</v>
      </c>
      <c r="E4541" s="4" t="str">
        <f>IF(AND((Data[[#This Row],[Min Notif Date]]&gt;$G$3),Data[[#This Row],[Min Notif Date]]&lt;$F$3),"Last Week","No")</f>
        <v>No</v>
      </c>
      <c r="F4541" s="4" t="str">
        <f>VLOOKUP(MONTH(Data[[#This Row],[Min Notif Date]]),Lookup!$G$1:$H$12,2,0)</f>
        <v>4. Apr</v>
      </c>
      <c r="G4541" s="4" t="str">
        <f t="shared" si="70"/>
        <v/>
      </c>
      <c r="H4541" s="4" t="str">
        <f>IF(AND(Data[[#This Row],[Min Notif Time]]&gt;6,Data[[#This Row],[Min Notif Time]]&lt;17),"Business Hours","Non-Business Hours")</f>
        <v>Business Hours</v>
      </c>
      <c r="I4541" s="4" t="str" cm="1">
        <f t="array" ref="I4541">IFERROR(VLOOKUP(Data[[#This Row],[Min Notif Date]],Lookup!$N$1:$P$11,2,0),_xlfn.IFS(VLOOKUP(WEEKDAY(Data[[#This Row],[Min Notif Date]],2),Lookup!$J$1:$L$7,3,0)="Weekend","Weekend",VLOOKUP(WEEKDAY(Data[[#This Row],[Min Notif Date]],2),Lookup!$J$1:$L$7,3,0)="Weekday","Weekday"))</f>
        <v>Weekday</v>
      </c>
      <c r="J4541" s="4" t="str">
        <f>VLOOKUP(WEEKDAY(Data[[#This Row],[Min Notif Date]],2),Lookup!$J$1:$K$7,2,0)</f>
        <v>5. Fri</v>
      </c>
      <c r="K4541" s="37">
        <f>ROUNDDOWN(Data[[#This Row],[PGE Notified Time]],0)</f>
        <v>45387</v>
      </c>
      <c r="L4541" s="4">
        <f>HOUR(Data[[#This Row],[PGE Notified Time]])</f>
        <v>13</v>
      </c>
      <c r="M4541">
        <v>106187</v>
      </c>
      <c r="N4541">
        <v>5477652522</v>
      </c>
      <c r="O4541" t="s">
        <v>57</v>
      </c>
      <c r="P4541" t="s">
        <v>175</v>
      </c>
      <c r="Q4541" s="44" t="s">
        <v>259</v>
      </c>
      <c r="R4541" t="s">
        <v>119</v>
      </c>
      <c r="S4541" s="1">
        <v>45387.561249999999</v>
      </c>
      <c r="T4541" s="1">
        <v>45387.561944444446</v>
      </c>
      <c r="U4541" s="1">
        <v>45387.595138888886</v>
      </c>
      <c r="V4541" t="s">
        <v>120</v>
      </c>
      <c r="W4541" t="s">
        <v>121</v>
      </c>
      <c r="X4541" t="s">
        <v>439</v>
      </c>
      <c r="Y4541" t="s">
        <v>123</v>
      </c>
      <c r="Z4541">
        <v>128465666</v>
      </c>
      <c r="AA4541" s="50">
        <v>47048572</v>
      </c>
      <c r="AB4541" t="s">
        <v>124</v>
      </c>
      <c r="AC4541" s="51">
        <v>48.8</v>
      </c>
    </row>
    <row r="4542" spans="1:29" x14ac:dyDescent="0.25">
      <c r="A4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2" s="4" t="str">
        <f>VLOOKUP(P4542,Lookup!$A$1:$D$19,4,0)</f>
        <v>Central Valley</v>
      </c>
      <c r="C4542" s="4" t="str">
        <f>VLOOKUP(P4542,Lookup!$A$1:$E$19,5,0)</f>
        <v>Region 5</v>
      </c>
      <c r="D4542" s="4" t="str">
        <f>VLOOKUP(P4542,Lookup!$A$1:$B$19,2,0)</f>
        <v>KE</v>
      </c>
      <c r="E4542" s="4" t="str">
        <f>IF(AND((Data[[#This Row],[Min Notif Date]]&gt;$G$3),Data[[#This Row],[Min Notif Date]]&lt;$F$3),"Last Week","No")</f>
        <v>No</v>
      </c>
      <c r="F4542" s="4" t="str">
        <f>VLOOKUP(MONTH(Data[[#This Row],[Min Notif Date]]),Lookup!$G$1:$H$12,2,0)</f>
        <v>3. Mar</v>
      </c>
      <c r="G4542" s="4" t="str">
        <f t="shared" si="70"/>
        <v/>
      </c>
      <c r="H4542" s="4" t="str">
        <f>IF(AND(Data[[#This Row],[Min Notif Time]]&gt;6,Data[[#This Row],[Min Notif Time]]&lt;17),"Business Hours","Non-Business Hours")</f>
        <v>Business Hours</v>
      </c>
      <c r="I4542" s="4" t="str" cm="1">
        <f t="array" ref="I4542">IFERROR(VLOOKUP(Data[[#This Row],[Min Notif Date]],Lookup!$N$1:$P$11,2,0),_xlfn.IFS(VLOOKUP(WEEKDAY(Data[[#This Row],[Min Notif Date]],2),Lookup!$J$1:$L$7,3,0)="Weekend","Weekend",VLOOKUP(WEEKDAY(Data[[#This Row],[Min Notif Date]],2),Lookup!$J$1:$L$7,3,0)="Weekday","Weekday"))</f>
        <v>Weekday</v>
      </c>
      <c r="J4542" s="4" t="str">
        <f>VLOOKUP(WEEKDAY(Data[[#This Row],[Min Notif Date]],2),Lookup!$J$1:$K$7,2,0)</f>
        <v>3. Wed</v>
      </c>
      <c r="K4542" s="37">
        <f>ROUNDDOWN(Data[[#This Row],[PGE Notified Time]],0)</f>
        <v>45364</v>
      </c>
      <c r="L4542" s="4">
        <f>HOUR(Data[[#This Row],[PGE Notified Time]])</f>
        <v>10</v>
      </c>
      <c r="M4542">
        <v>105210</v>
      </c>
      <c r="O4542" t="s">
        <v>117</v>
      </c>
      <c r="P4542" t="s">
        <v>290</v>
      </c>
      <c r="Q4542" s="44" t="s">
        <v>117</v>
      </c>
      <c r="R4542" t="s">
        <v>119</v>
      </c>
      <c r="S4542" s="1" t="s">
        <v>5</v>
      </c>
      <c r="T4542" s="1">
        <v>45364.457037037035</v>
      </c>
      <c r="U4542" s="1">
        <v>45364.490868055553</v>
      </c>
      <c r="V4542" t="s">
        <v>120</v>
      </c>
      <c r="W4542" t="s">
        <v>608</v>
      </c>
      <c r="X4542" t="s">
        <v>318</v>
      </c>
      <c r="Y4542" t="s">
        <v>123</v>
      </c>
      <c r="Z4542">
        <v>128282446</v>
      </c>
      <c r="AA4542" s="50">
        <v>47037977</v>
      </c>
      <c r="AB4542" t="s">
        <v>124</v>
      </c>
      <c r="AC4542" s="51">
        <v>48.716666666999998</v>
      </c>
    </row>
    <row r="4543" spans="1:29" x14ac:dyDescent="0.25">
      <c r="A4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3" s="4" t="str">
        <f>VLOOKUP(P4543,Lookup!$A$1:$D$19,4,0)</f>
        <v>Bay Area</v>
      </c>
      <c r="C4543" s="4" t="str">
        <f>VLOOKUP(P4543,Lookup!$A$1:$E$19,5,0)</f>
        <v>Region 3</v>
      </c>
      <c r="D4543" s="4" t="str">
        <f>VLOOKUP(P4543,Lookup!$A$1:$B$19,2,0)</f>
        <v>DI</v>
      </c>
      <c r="E4543" s="4" t="str">
        <f>IF(AND((Data[[#This Row],[Min Notif Date]]&gt;$G$3),Data[[#This Row],[Min Notif Date]]&lt;$F$3),"Last Week","No")</f>
        <v>No</v>
      </c>
      <c r="F4543" s="4" t="str">
        <f>VLOOKUP(MONTH(Data[[#This Row],[Min Notif Date]]),Lookup!$G$1:$H$12,2,0)</f>
        <v>8. Aug</v>
      </c>
      <c r="G4543" s="4" t="str">
        <f t="shared" si="70"/>
        <v/>
      </c>
      <c r="H4543" s="4" t="str">
        <f>IF(AND(Data[[#This Row],[Min Notif Time]]&gt;6,Data[[#This Row],[Min Notif Time]]&lt;17),"Business Hours","Non-Business Hours")</f>
        <v>Business Hours</v>
      </c>
      <c r="I4543" s="4" t="str" cm="1">
        <f t="array" ref="I4543">IFERROR(VLOOKUP(Data[[#This Row],[Min Notif Date]],Lookup!$N$1:$P$11,2,0),_xlfn.IFS(VLOOKUP(WEEKDAY(Data[[#This Row],[Min Notif Date]],2),Lookup!$J$1:$L$7,3,0)="Weekend","Weekend",VLOOKUP(WEEKDAY(Data[[#This Row],[Min Notif Date]],2),Lookup!$J$1:$L$7,3,0)="Weekday","Weekday"))</f>
        <v>Weekday</v>
      </c>
      <c r="J4543" s="4" t="str">
        <f>VLOOKUP(WEEKDAY(Data[[#This Row],[Min Notif Date]],2),Lookup!$J$1:$K$7,2,0)</f>
        <v>2. Tue</v>
      </c>
      <c r="K4543" s="37">
        <f>ROUNDDOWN(Data[[#This Row],[PGE Notified Time]],0)</f>
        <v>45517</v>
      </c>
      <c r="L4543" s="4">
        <f>HOUR(Data[[#This Row],[PGE Notified Time]])</f>
        <v>11</v>
      </c>
      <c r="M4543">
        <v>111308</v>
      </c>
      <c r="O4543" t="s">
        <v>117</v>
      </c>
      <c r="P4543" t="s">
        <v>141</v>
      </c>
      <c r="Q4543" s="44" t="s">
        <v>117</v>
      </c>
      <c r="R4543" t="s">
        <v>147</v>
      </c>
      <c r="S4543" s="1" t="s">
        <v>5</v>
      </c>
      <c r="T4543" s="1">
        <v>45517.487164351849</v>
      </c>
      <c r="U4543" s="1">
        <v>45517.520972222221</v>
      </c>
      <c r="V4543" t="s">
        <v>120</v>
      </c>
      <c r="W4543" t="s">
        <v>608</v>
      </c>
      <c r="X4543" t="s">
        <v>194</v>
      </c>
      <c r="Y4543" t="s">
        <v>123</v>
      </c>
      <c r="Z4543">
        <v>129380094</v>
      </c>
      <c r="AA4543" s="50">
        <v>47123845</v>
      </c>
      <c r="AB4543" t="s">
        <v>124</v>
      </c>
      <c r="AC4543" s="51">
        <v>48.683333333</v>
      </c>
    </row>
    <row r="4544" spans="1:29" x14ac:dyDescent="0.25">
      <c r="A4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4" s="4" t="str">
        <f>VLOOKUP(P4544,Lookup!$A$1:$D$19,4,0)</f>
        <v>South Bay</v>
      </c>
      <c r="C4544" s="4" t="str">
        <f>VLOOKUP(P4544,Lookup!$A$1:$E$19,5,0)</f>
        <v>Region 4</v>
      </c>
      <c r="D4544" s="4" t="str">
        <f>VLOOKUP(P4544,Lookup!$A$1:$B$19,2,0)</f>
        <v>CC</v>
      </c>
      <c r="E4544" s="4" t="str">
        <f>IF(AND((Data[[#This Row],[Min Notif Date]]&gt;$G$3),Data[[#This Row],[Min Notif Date]]&lt;$F$3),"Last Week","No")</f>
        <v>No</v>
      </c>
      <c r="F4544" s="4" t="str">
        <f>VLOOKUP(MONTH(Data[[#This Row],[Min Notif Date]]),Lookup!$G$1:$H$12,2,0)</f>
        <v>7. Jul</v>
      </c>
      <c r="G4544" s="4" t="str">
        <f t="shared" si="70"/>
        <v/>
      </c>
      <c r="H4544" s="4" t="str">
        <f>IF(AND(Data[[#This Row],[Min Notif Time]]&gt;6,Data[[#This Row],[Min Notif Time]]&lt;17),"Business Hours","Non-Business Hours")</f>
        <v>Business Hours</v>
      </c>
      <c r="I4544" s="4" t="str" cm="1">
        <f t="array" ref="I4544">IFERROR(VLOOKUP(Data[[#This Row],[Min Notif Date]],Lookup!$N$1:$P$11,2,0),_xlfn.IFS(VLOOKUP(WEEKDAY(Data[[#This Row],[Min Notif Date]],2),Lookup!$J$1:$L$7,3,0)="Weekend","Weekend",VLOOKUP(WEEKDAY(Data[[#This Row],[Min Notif Date]],2),Lookup!$J$1:$L$7,3,0)="Weekday","Weekday"))</f>
        <v>Weekday</v>
      </c>
      <c r="J4544" s="4" t="str">
        <f>VLOOKUP(WEEKDAY(Data[[#This Row],[Min Notif Date]],2),Lookup!$J$1:$K$7,2,0)</f>
        <v>4. Thu</v>
      </c>
      <c r="K4544" s="37">
        <f>ROUNDDOWN(Data[[#This Row],[PGE Notified Time]],0)</f>
        <v>45491</v>
      </c>
      <c r="L4544" s="4">
        <f>HOUR(Data[[#This Row],[PGE Notified Time]])</f>
        <v>14</v>
      </c>
      <c r="M4544">
        <v>110319</v>
      </c>
      <c r="N4544" t="s">
        <v>1047</v>
      </c>
      <c r="O4544" t="s">
        <v>57</v>
      </c>
      <c r="P4544" t="s">
        <v>134</v>
      </c>
      <c r="Q4544" s="44" t="s">
        <v>259</v>
      </c>
      <c r="R4544" t="s">
        <v>119</v>
      </c>
      <c r="S4544" s="1">
        <v>45491.605798611112</v>
      </c>
      <c r="T4544" s="1">
        <v>45491.610636574071</v>
      </c>
      <c r="U4544" s="1">
        <v>45491.63958333333</v>
      </c>
      <c r="V4544" t="s">
        <v>120</v>
      </c>
      <c r="W4544" t="s">
        <v>121</v>
      </c>
      <c r="X4544" t="s">
        <v>213</v>
      </c>
      <c r="Y4544" t="s">
        <v>123</v>
      </c>
      <c r="Z4544">
        <v>129243563</v>
      </c>
      <c r="AA4544" s="50">
        <v>47116333</v>
      </c>
      <c r="AB4544" t="s">
        <v>124</v>
      </c>
      <c r="AC4544" s="51">
        <v>48.65</v>
      </c>
    </row>
    <row r="4545" spans="1:29" x14ac:dyDescent="0.25">
      <c r="A4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5" s="4" t="str">
        <f>VLOOKUP(P4545,Lookup!$A$1:$D$19,4,0)</f>
        <v>South Bay</v>
      </c>
      <c r="C4545" s="4" t="str">
        <f>VLOOKUP(P4545,Lookup!$A$1:$E$19,5,0)</f>
        <v>Region 4</v>
      </c>
      <c r="D4545" s="4" t="str">
        <f>VLOOKUP(P4545,Lookup!$A$1:$B$19,2,0)</f>
        <v>SJ</v>
      </c>
      <c r="E4545" s="4" t="str">
        <f>IF(AND((Data[[#This Row],[Min Notif Date]]&gt;$G$3),Data[[#This Row],[Min Notif Date]]&lt;$F$3),"Last Week","No")</f>
        <v>No</v>
      </c>
      <c r="F4545" s="4" t="str">
        <f>VLOOKUP(MONTH(Data[[#This Row],[Min Notif Date]]),Lookup!$G$1:$H$12,2,0)</f>
        <v>3. Mar</v>
      </c>
      <c r="G4545" s="4" t="str">
        <f t="shared" si="70"/>
        <v/>
      </c>
      <c r="H4545" s="4" t="str">
        <f>IF(AND(Data[[#This Row],[Min Notif Time]]&gt;6,Data[[#This Row],[Min Notif Time]]&lt;17),"Business Hours","Non-Business Hours")</f>
        <v>Business Hours</v>
      </c>
      <c r="I4545" s="4" t="str" cm="1">
        <f t="array" ref="I4545">IFERROR(VLOOKUP(Data[[#This Row],[Min Notif Date]],Lookup!$N$1:$P$11,2,0),_xlfn.IFS(VLOOKUP(WEEKDAY(Data[[#This Row],[Min Notif Date]],2),Lookup!$J$1:$L$7,3,0)="Weekend","Weekend",VLOOKUP(WEEKDAY(Data[[#This Row],[Min Notif Date]],2),Lookup!$J$1:$L$7,3,0)="Weekday","Weekday"))</f>
        <v>Weekday</v>
      </c>
      <c r="J4545" s="4" t="str">
        <f>VLOOKUP(WEEKDAY(Data[[#This Row],[Min Notif Date]],2),Lookup!$J$1:$K$7,2,0)</f>
        <v>4. Thu</v>
      </c>
      <c r="K4545" s="37">
        <f>ROUNDDOWN(Data[[#This Row],[PGE Notified Time]],0)</f>
        <v>45358</v>
      </c>
      <c r="L4545" s="4">
        <f>HOUR(Data[[#This Row],[PGE Notified Time]])</f>
        <v>12</v>
      </c>
      <c r="M4545">
        <v>105002</v>
      </c>
      <c r="O4545" t="s">
        <v>117</v>
      </c>
      <c r="P4545" t="s">
        <v>145</v>
      </c>
      <c r="Q4545" s="44" t="s">
        <v>117</v>
      </c>
      <c r="R4545" t="s">
        <v>215</v>
      </c>
      <c r="S4545" s="1" t="s">
        <v>5</v>
      </c>
      <c r="T4545" s="1">
        <v>45358.528032407405</v>
      </c>
      <c r="U4545" s="1">
        <v>45358.561782407407</v>
      </c>
      <c r="V4545" t="s">
        <v>120</v>
      </c>
      <c r="W4545" t="s">
        <v>608</v>
      </c>
      <c r="X4545" t="s">
        <v>146</v>
      </c>
      <c r="Y4545" t="s">
        <v>123</v>
      </c>
      <c r="Z4545" t="s">
        <v>1048</v>
      </c>
      <c r="AA4545" s="50" t="s">
        <v>1049</v>
      </c>
      <c r="AB4545" t="s">
        <v>124</v>
      </c>
      <c r="AC4545" s="51">
        <v>48.6</v>
      </c>
    </row>
    <row r="4546" spans="1:29" x14ac:dyDescent="0.25">
      <c r="A4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6" s="4" t="str">
        <f>VLOOKUP(P4546,Lookup!$A$1:$D$19,4,0)</f>
        <v>North Coast</v>
      </c>
      <c r="C4546" s="4" t="str">
        <f>VLOOKUP(P4546,Lookup!$A$1:$E$19,5,0)</f>
        <v>Region 1</v>
      </c>
      <c r="D4546" s="4" t="str">
        <f>VLOOKUP(P4546,Lookup!$A$1:$B$19,2,0)</f>
        <v>NB</v>
      </c>
      <c r="E4546" s="4" t="str">
        <f>IF(AND((Data[[#This Row],[Min Notif Date]]&gt;$G$3),Data[[#This Row],[Min Notif Date]]&lt;$F$3),"Last Week","No")</f>
        <v>No</v>
      </c>
      <c r="F4546" s="4" t="str">
        <f>VLOOKUP(MONTH(Data[[#This Row],[Min Notif Date]]),Lookup!$G$1:$H$12,2,0)</f>
        <v>7. Jul</v>
      </c>
      <c r="G4546" s="4" t="str">
        <f t="shared" si="70"/>
        <v/>
      </c>
      <c r="H4546" s="4" t="str">
        <f>IF(AND(Data[[#This Row],[Min Notif Time]]&gt;6,Data[[#This Row],[Min Notif Time]]&lt;17),"Business Hours","Non-Business Hours")</f>
        <v>Business Hours</v>
      </c>
      <c r="I4546" s="4" t="str" cm="1">
        <f t="array" ref="I4546">IFERROR(VLOOKUP(Data[[#This Row],[Min Notif Date]],Lookup!$N$1:$P$11,2,0),_xlfn.IFS(VLOOKUP(WEEKDAY(Data[[#This Row],[Min Notif Date]],2),Lookup!$J$1:$L$7,3,0)="Weekend","Weekend",VLOOKUP(WEEKDAY(Data[[#This Row],[Min Notif Date]],2),Lookup!$J$1:$L$7,3,0)="Weekday","Weekday"))</f>
        <v>Weekday</v>
      </c>
      <c r="J4546" s="4" t="str">
        <f>VLOOKUP(WEEKDAY(Data[[#This Row],[Min Notif Date]],2),Lookup!$J$1:$K$7,2,0)</f>
        <v>2. Tue</v>
      </c>
      <c r="K4546" s="37">
        <f>ROUNDDOWN(Data[[#This Row],[PGE Notified Time]],0)</f>
        <v>45503</v>
      </c>
      <c r="L4546" s="4">
        <f>HOUR(Data[[#This Row],[PGE Notified Time]])</f>
        <v>11</v>
      </c>
      <c r="M4546">
        <v>110781</v>
      </c>
      <c r="O4546" t="s">
        <v>117</v>
      </c>
      <c r="P4546" t="s">
        <v>126</v>
      </c>
      <c r="Q4546" s="44" t="s">
        <v>117</v>
      </c>
      <c r="R4546" t="s">
        <v>119</v>
      </c>
      <c r="S4546" s="1" t="s">
        <v>5</v>
      </c>
      <c r="T4546" s="1">
        <v>45503.463171296295</v>
      </c>
      <c r="U4546" s="1">
        <v>45503.496840277781</v>
      </c>
      <c r="V4546" t="s">
        <v>120</v>
      </c>
      <c r="W4546" t="s">
        <v>608</v>
      </c>
      <c r="X4546" t="s">
        <v>151</v>
      </c>
      <c r="Y4546" t="s">
        <v>123</v>
      </c>
      <c r="Z4546">
        <v>129308929</v>
      </c>
      <c r="AA4546" s="50">
        <v>47119204</v>
      </c>
      <c r="AB4546" t="s">
        <v>124</v>
      </c>
      <c r="AC4546" s="51">
        <v>48.483333332999997</v>
      </c>
    </row>
    <row r="4547" spans="1:29" x14ac:dyDescent="0.25">
      <c r="A4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7" s="4" t="str">
        <f>VLOOKUP(P4547,Lookup!$A$1:$D$19,4,0)</f>
        <v>South Bay</v>
      </c>
      <c r="C4547" s="4" t="str">
        <f>VLOOKUP(P4547,Lookup!$A$1:$E$19,5,0)</f>
        <v>Region 4</v>
      </c>
      <c r="D4547" s="4" t="str">
        <f>VLOOKUP(P4547,Lookup!$A$1:$B$19,2,0)</f>
        <v>CC</v>
      </c>
      <c r="E4547" s="4" t="str">
        <f>IF(AND((Data[[#This Row],[Min Notif Date]]&gt;$G$3),Data[[#This Row],[Min Notif Date]]&lt;$F$3),"Last Week","No")</f>
        <v>No</v>
      </c>
      <c r="F4547" s="4" t="str">
        <f>VLOOKUP(MONTH(Data[[#This Row],[Min Notif Date]]),Lookup!$G$1:$H$12,2,0)</f>
        <v>5. May</v>
      </c>
      <c r="G4547" s="4" t="str">
        <f t="shared" si="70"/>
        <v/>
      </c>
      <c r="H4547" s="4" t="str">
        <f>IF(AND(Data[[#This Row],[Min Notif Time]]&gt;6,Data[[#This Row],[Min Notif Time]]&lt;17),"Business Hours","Non-Business Hours")</f>
        <v>Business Hours</v>
      </c>
      <c r="I4547" s="4" t="str" cm="1">
        <f t="array" ref="I4547">IFERROR(VLOOKUP(Data[[#This Row],[Min Notif Date]],Lookup!$N$1:$P$11,2,0),_xlfn.IFS(VLOOKUP(WEEKDAY(Data[[#This Row],[Min Notif Date]],2),Lookup!$J$1:$L$7,3,0)="Weekend","Weekend",VLOOKUP(WEEKDAY(Data[[#This Row],[Min Notif Date]],2),Lookup!$J$1:$L$7,3,0)="Weekday","Weekday"))</f>
        <v>Weekday</v>
      </c>
      <c r="J4547" s="4" t="str">
        <f>VLOOKUP(WEEKDAY(Data[[#This Row],[Min Notif Date]],2),Lookup!$J$1:$K$7,2,0)</f>
        <v>3. Wed</v>
      </c>
      <c r="K4547" s="37">
        <f>ROUNDDOWN(Data[[#This Row],[PGE Notified Time]],0)</f>
        <v>45427</v>
      </c>
      <c r="L4547" s="4">
        <f>HOUR(Data[[#This Row],[PGE Notified Time]])</f>
        <v>8</v>
      </c>
      <c r="M4547">
        <v>107691</v>
      </c>
      <c r="O4547" t="s">
        <v>117</v>
      </c>
      <c r="P4547" t="s">
        <v>134</v>
      </c>
      <c r="Q4547" s="44" t="s">
        <v>117</v>
      </c>
      <c r="R4547" t="s">
        <v>147</v>
      </c>
      <c r="S4547" s="1" t="s">
        <v>5</v>
      </c>
      <c r="T4547" s="1">
        <v>45427.341331018521</v>
      </c>
      <c r="U4547" s="1">
        <v>45427.375</v>
      </c>
      <c r="V4547" t="s">
        <v>120</v>
      </c>
      <c r="W4547" t="s">
        <v>608</v>
      </c>
      <c r="X4547" t="s">
        <v>720</v>
      </c>
      <c r="Y4547" t="s">
        <v>123</v>
      </c>
      <c r="Z4547">
        <v>128775415</v>
      </c>
      <c r="AA4547" s="50">
        <v>47074320</v>
      </c>
      <c r="AB4547" t="s">
        <v>124</v>
      </c>
      <c r="AC4547" s="51">
        <v>48.483333332999997</v>
      </c>
    </row>
    <row r="4548" spans="1:29" x14ac:dyDescent="0.25">
      <c r="A4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8" s="4" t="str">
        <f>VLOOKUP(P4548,Lookup!$A$1:$D$19,4,0)</f>
        <v>Central Valley</v>
      </c>
      <c r="C4548" s="4" t="str">
        <f>VLOOKUP(P4548,Lookup!$A$1:$E$19,5,0)</f>
        <v>Region 5</v>
      </c>
      <c r="D4548" s="4" t="str">
        <f>VLOOKUP(P4548,Lookup!$A$1:$B$19,2,0)</f>
        <v>YO</v>
      </c>
      <c r="E4548" s="4" t="str">
        <f>IF(AND((Data[[#This Row],[Min Notif Date]]&gt;$G$3),Data[[#This Row],[Min Notif Date]]&lt;$F$3),"Last Week","No")</f>
        <v>No</v>
      </c>
      <c r="F4548" s="4" t="str">
        <f>VLOOKUP(MONTH(Data[[#This Row],[Min Notif Date]]),Lookup!$G$1:$H$12,2,0)</f>
        <v>5. May</v>
      </c>
      <c r="G4548" s="4" t="str">
        <f t="shared" si="70"/>
        <v/>
      </c>
      <c r="H4548" s="4" t="str">
        <f>IF(AND(Data[[#This Row],[Min Notif Time]]&gt;6,Data[[#This Row],[Min Notif Time]]&lt;17),"Business Hours","Non-Business Hours")</f>
        <v>Business Hours</v>
      </c>
      <c r="I4548" s="4" t="str" cm="1">
        <f t="array" ref="I4548">IFERROR(VLOOKUP(Data[[#This Row],[Min Notif Date]],Lookup!$N$1:$P$11,2,0),_xlfn.IFS(VLOOKUP(WEEKDAY(Data[[#This Row],[Min Notif Date]],2),Lookup!$J$1:$L$7,3,0)="Weekend","Weekend",VLOOKUP(WEEKDAY(Data[[#This Row],[Min Notif Date]],2),Lookup!$J$1:$L$7,3,0)="Weekday","Weekday"))</f>
        <v>Weekday</v>
      </c>
      <c r="J4548" s="4" t="str">
        <f>VLOOKUP(WEEKDAY(Data[[#This Row],[Min Notif Date]],2),Lookup!$J$1:$K$7,2,0)</f>
        <v>1. Mon</v>
      </c>
      <c r="K4548" s="37">
        <f>ROUNDDOWN(Data[[#This Row],[PGE Notified Time]],0)</f>
        <v>45425</v>
      </c>
      <c r="L4548" s="4">
        <f>HOUR(Data[[#This Row],[PGE Notified Time]])</f>
        <v>14</v>
      </c>
      <c r="M4548">
        <v>107630</v>
      </c>
      <c r="N4548" t="s">
        <v>1050</v>
      </c>
      <c r="O4548" t="s">
        <v>57</v>
      </c>
      <c r="P4548" t="s">
        <v>197</v>
      </c>
      <c r="Q4548" s="44" t="s">
        <v>259</v>
      </c>
      <c r="R4548" t="s">
        <v>119</v>
      </c>
      <c r="S4548" s="1">
        <v>45425.619814814818</v>
      </c>
      <c r="T4548" s="1">
        <v>45425.621747685182</v>
      </c>
      <c r="U4548" s="1">
        <v>45425.65347222222</v>
      </c>
      <c r="V4548" t="s">
        <v>120</v>
      </c>
      <c r="W4548" t="s">
        <v>121</v>
      </c>
      <c r="X4548" t="s">
        <v>260</v>
      </c>
      <c r="Y4548" t="s">
        <v>123</v>
      </c>
      <c r="Z4548">
        <v>128769004</v>
      </c>
      <c r="AA4548" s="50">
        <v>35552919</v>
      </c>
      <c r="AB4548" t="s">
        <v>124</v>
      </c>
      <c r="AC4548" s="51">
        <v>48.466666666999998</v>
      </c>
    </row>
    <row r="4549" spans="1:29" x14ac:dyDescent="0.25">
      <c r="A4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9" s="4" t="str">
        <f>VLOOKUP(P4549,Lookup!$A$1:$D$19,4,0)</f>
        <v>South Bay</v>
      </c>
      <c r="C4549" s="4" t="str">
        <f>VLOOKUP(P4549,Lookup!$A$1:$E$19,5,0)</f>
        <v>Region 4</v>
      </c>
      <c r="D4549" s="4" t="str">
        <f>VLOOKUP(P4549,Lookup!$A$1:$B$19,2,0)</f>
        <v>CC</v>
      </c>
      <c r="E4549" s="4" t="str">
        <f>IF(AND((Data[[#This Row],[Min Notif Date]]&gt;$G$3),Data[[#This Row],[Min Notif Date]]&lt;$F$3),"Last Week","No")</f>
        <v>No</v>
      </c>
      <c r="F4549" s="4" t="str">
        <f>VLOOKUP(MONTH(Data[[#This Row],[Min Notif Date]]),Lookup!$G$1:$H$12,2,0)</f>
        <v>4. Apr</v>
      </c>
      <c r="G4549" s="4" t="str">
        <f t="shared" ref="G4549:G4612" si="71">IF(AC4549&lt;0,"Negative","")</f>
        <v/>
      </c>
      <c r="H4549" s="4" t="str">
        <f>IF(AND(Data[[#This Row],[Min Notif Time]]&gt;6,Data[[#This Row],[Min Notif Time]]&lt;17),"Business Hours","Non-Business Hours")</f>
        <v>Business Hours</v>
      </c>
      <c r="I4549" s="4" t="str" cm="1">
        <f t="array" ref="I4549">IFERROR(VLOOKUP(Data[[#This Row],[Min Notif Date]],Lookup!$N$1:$P$11,2,0),_xlfn.IFS(VLOOKUP(WEEKDAY(Data[[#This Row],[Min Notif Date]],2),Lookup!$J$1:$L$7,3,0)="Weekend","Weekend",VLOOKUP(WEEKDAY(Data[[#This Row],[Min Notif Date]],2),Lookup!$J$1:$L$7,3,0)="Weekday","Weekday"))</f>
        <v>Weekday</v>
      </c>
      <c r="J4549" s="4" t="str">
        <f>VLOOKUP(WEEKDAY(Data[[#This Row],[Min Notif Date]],2),Lookup!$J$1:$K$7,2,0)</f>
        <v>1. Mon</v>
      </c>
      <c r="K4549" s="37">
        <f>ROUNDDOWN(Data[[#This Row],[PGE Notified Time]],0)</f>
        <v>45411</v>
      </c>
      <c r="L4549" s="4">
        <f>HOUR(Data[[#This Row],[PGE Notified Time]])</f>
        <v>12</v>
      </c>
      <c r="M4549">
        <v>107108</v>
      </c>
      <c r="O4549" t="s">
        <v>117</v>
      </c>
      <c r="P4549" t="s">
        <v>134</v>
      </c>
      <c r="Q4549" s="44" t="s">
        <v>117</v>
      </c>
      <c r="R4549" t="s">
        <v>147</v>
      </c>
      <c r="S4549" s="1" t="s">
        <v>5</v>
      </c>
      <c r="T4549" s="1">
        <v>45411.529189814813</v>
      </c>
      <c r="U4549" s="1">
        <v>45411.562847222223</v>
      </c>
      <c r="V4549" t="s">
        <v>120</v>
      </c>
      <c r="W4549" t="s">
        <v>608</v>
      </c>
      <c r="X4549" t="s">
        <v>689</v>
      </c>
      <c r="Y4549" t="s">
        <v>123</v>
      </c>
      <c r="AA4549" s="50"/>
      <c r="AB4549" t="s">
        <v>124</v>
      </c>
      <c r="AC4549" s="51">
        <v>48.466666666999998</v>
      </c>
    </row>
    <row r="4550" spans="1:29" x14ac:dyDescent="0.25">
      <c r="A4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0" s="4" t="str">
        <f>VLOOKUP(P4550,Lookup!$A$1:$D$19,4,0)</f>
        <v>Bay Area</v>
      </c>
      <c r="C4550" s="4" t="str">
        <f>VLOOKUP(P4550,Lookup!$A$1:$E$19,5,0)</f>
        <v>Region 3</v>
      </c>
      <c r="D4550" s="4" t="str">
        <f>VLOOKUP(P4550,Lookup!$A$1:$B$19,2,0)</f>
        <v>EB</v>
      </c>
      <c r="E4550" s="4" t="str">
        <f>IF(AND((Data[[#This Row],[Min Notif Date]]&gt;$G$3),Data[[#This Row],[Min Notif Date]]&lt;$F$3),"Last Week","No")</f>
        <v>No</v>
      </c>
      <c r="F4550" s="4" t="str">
        <f>VLOOKUP(MONTH(Data[[#This Row],[Min Notif Date]]),Lookup!$G$1:$H$12,2,0)</f>
        <v>7. Jul</v>
      </c>
      <c r="G4550" s="4" t="str">
        <f t="shared" si="71"/>
        <v/>
      </c>
      <c r="H4550" s="4" t="str">
        <f>IF(AND(Data[[#This Row],[Min Notif Time]]&gt;6,Data[[#This Row],[Min Notif Time]]&lt;17),"Business Hours","Non-Business Hours")</f>
        <v>Business Hours</v>
      </c>
      <c r="I4550" s="4" t="str" cm="1">
        <f t="array" ref="I4550">IFERROR(VLOOKUP(Data[[#This Row],[Min Notif Date]],Lookup!$N$1:$P$11,2,0),_xlfn.IFS(VLOOKUP(WEEKDAY(Data[[#This Row],[Min Notif Date]],2),Lookup!$J$1:$L$7,3,0)="Weekend","Weekend",VLOOKUP(WEEKDAY(Data[[#This Row],[Min Notif Date]],2),Lookup!$J$1:$L$7,3,0)="Weekday","Weekday"))</f>
        <v>Weekday</v>
      </c>
      <c r="J4550" s="4" t="str">
        <f>VLOOKUP(WEEKDAY(Data[[#This Row],[Min Notif Date]],2),Lookup!$J$1:$K$7,2,0)</f>
        <v>1. Mon</v>
      </c>
      <c r="K4550" s="37">
        <f>ROUNDDOWN(Data[[#This Row],[PGE Notified Time]],0)</f>
        <v>45502</v>
      </c>
      <c r="L4550" s="4">
        <f>HOUR(Data[[#This Row],[PGE Notified Time]])</f>
        <v>12</v>
      </c>
      <c r="M4550">
        <v>110739</v>
      </c>
      <c r="O4550" t="s">
        <v>117</v>
      </c>
      <c r="P4550" t="s">
        <v>118</v>
      </c>
      <c r="Q4550" s="44" t="s">
        <v>117</v>
      </c>
      <c r="R4550" t="s">
        <v>125</v>
      </c>
      <c r="S4550" s="1" t="s">
        <v>5</v>
      </c>
      <c r="T4550" s="1">
        <v>45502.519050925926</v>
      </c>
      <c r="U4550" s="1">
        <v>45502.55269675926</v>
      </c>
      <c r="V4550" t="s">
        <v>120</v>
      </c>
      <c r="W4550" t="s">
        <v>608</v>
      </c>
      <c r="X4550" t="s">
        <v>234</v>
      </c>
      <c r="Y4550" t="s">
        <v>123</v>
      </c>
      <c r="Z4550">
        <v>129303279</v>
      </c>
      <c r="AA4550" s="50">
        <v>46003701</v>
      </c>
      <c r="AB4550" t="s">
        <v>124</v>
      </c>
      <c r="AC4550" s="51">
        <v>48.45</v>
      </c>
    </row>
    <row r="4551" spans="1:29" x14ac:dyDescent="0.25">
      <c r="A4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1" s="4" t="str">
        <f>VLOOKUP(P4551,Lookup!$A$1:$D$19,4,0)</f>
        <v>Bay Area</v>
      </c>
      <c r="C4551" s="4" t="str">
        <f>VLOOKUP(P4551,Lookup!$A$1:$E$19,5,0)</f>
        <v>Region 3</v>
      </c>
      <c r="D4551" s="4" t="str">
        <f>VLOOKUP(P4551,Lookup!$A$1:$B$19,2,0)</f>
        <v>DI</v>
      </c>
      <c r="E4551" s="4" t="str">
        <f>IF(AND((Data[[#This Row],[Min Notif Date]]&gt;$G$3),Data[[#This Row],[Min Notif Date]]&lt;$F$3),"Last Week","No")</f>
        <v>No</v>
      </c>
      <c r="F4551" s="4" t="str">
        <f>VLOOKUP(MONTH(Data[[#This Row],[Min Notif Date]]),Lookup!$G$1:$H$12,2,0)</f>
        <v>9. Sep</v>
      </c>
      <c r="G4551" s="4" t="str">
        <f t="shared" si="71"/>
        <v/>
      </c>
      <c r="H4551" s="4" t="str">
        <f>IF(AND(Data[[#This Row],[Min Notif Time]]&gt;6,Data[[#This Row],[Min Notif Time]]&lt;17),"Business Hours","Non-Business Hours")</f>
        <v>Business Hours</v>
      </c>
      <c r="I4551" s="4" t="str" cm="1">
        <f t="array" ref="I4551">IFERROR(VLOOKUP(Data[[#This Row],[Min Notif Date]],Lookup!$N$1:$P$11,2,0),_xlfn.IFS(VLOOKUP(WEEKDAY(Data[[#This Row],[Min Notif Date]],2),Lookup!$J$1:$L$7,3,0)="Weekend","Weekend",VLOOKUP(WEEKDAY(Data[[#This Row],[Min Notif Date]],2),Lookup!$J$1:$L$7,3,0)="Weekday","Weekday"))</f>
        <v>Weekday</v>
      </c>
      <c r="J4551" s="4" t="str">
        <f>VLOOKUP(WEEKDAY(Data[[#This Row],[Min Notif Date]],2),Lookup!$J$1:$K$7,2,0)</f>
        <v>4. Thu</v>
      </c>
      <c r="K4551" s="37">
        <f>ROUNDDOWN(Data[[#This Row],[PGE Notified Time]],0)</f>
        <v>45561</v>
      </c>
      <c r="L4551" s="4">
        <f>HOUR(Data[[#This Row],[PGE Notified Time]])</f>
        <v>14</v>
      </c>
      <c r="M4551">
        <v>113021</v>
      </c>
      <c r="N4551">
        <v>1960539928</v>
      </c>
      <c r="O4551" t="s">
        <v>57</v>
      </c>
      <c r="P4551" t="s">
        <v>141</v>
      </c>
      <c r="Q4551" s="44" t="s">
        <v>259</v>
      </c>
      <c r="R4551" t="s">
        <v>119</v>
      </c>
      <c r="S4551" s="1">
        <v>45561.619143518517</v>
      </c>
      <c r="T4551" s="1">
        <v>45561.620405092595</v>
      </c>
      <c r="U4551" s="1">
        <v>45561.652777777781</v>
      </c>
      <c r="V4551" t="s">
        <v>120</v>
      </c>
      <c r="W4551" t="s">
        <v>121</v>
      </c>
      <c r="X4551" t="s">
        <v>226</v>
      </c>
      <c r="Y4551" t="s">
        <v>123</v>
      </c>
      <c r="Z4551">
        <v>129594028</v>
      </c>
      <c r="AA4551" s="50">
        <v>47146515</v>
      </c>
      <c r="AB4551" t="s">
        <v>124</v>
      </c>
      <c r="AC4551" s="51">
        <v>48.433333333</v>
      </c>
    </row>
    <row r="4552" spans="1:29" x14ac:dyDescent="0.25">
      <c r="A4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2" s="4" t="str">
        <f>VLOOKUP(P4552,Lookup!$A$1:$D$19,4,0)</f>
        <v>South Bay</v>
      </c>
      <c r="C4552" s="4" t="str">
        <f>VLOOKUP(P4552,Lookup!$A$1:$E$19,5,0)</f>
        <v>Region 4</v>
      </c>
      <c r="D4552" s="4" t="str">
        <f>VLOOKUP(P4552,Lookup!$A$1:$B$19,2,0)</f>
        <v>CC</v>
      </c>
      <c r="E4552" s="4" t="str">
        <f>IF(AND((Data[[#This Row],[Min Notif Date]]&gt;$G$3),Data[[#This Row],[Min Notif Date]]&lt;$F$3),"Last Week","No")</f>
        <v>No</v>
      </c>
      <c r="F4552" s="4" t="str">
        <f>VLOOKUP(MONTH(Data[[#This Row],[Min Notif Date]]),Lookup!$G$1:$H$12,2,0)</f>
        <v>6. Jun</v>
      </c>
      <c r="G4552" s="4" t="str">
        <f t="shared" si="71"/>
        <v/>
      </c>
      <c r="H4552" s="4" t="str">
        <f>IF(AND(Data[[#This Row],[Min Notif Time]]&gt;6,Data[[#This Row],[Min Notif Time]]&lt;17),"Business Hours","Non-Business Hours")</f>
        <v>Business Hours</v>
      </c>
      <c r="I4552" s="4" t="str" cm="1">
        <f t="array" ref="I4552">IFERROR(VLOOKUP(Data[[#This Row],[Min Notif Date]],Lookup!$N$1:$P$11,2,0),_xlfn.IFS(VLOOKUP(WEEKDAY(Data[[#This Row],[Min Notif Date]],2),Lookup!$J$1:$L$7,3,0)="Weekend","Weekend",VLOOKUP(WEEKDAY(Data[[#This Row],[Min Notif Date]],2),Lookup!$J$1:$L$7,3,0)="Weekday","Weekday"))</f>
        <v>Weekday</v>
      </c>
      <c r="J4552" s="4" t="str">
        <f>VLOOKUP(WEEKDAY(Data[[#This Row],[Min Notif Date]],2),Lookup!$J$1:$K$7,2,0)</f>
        <v>1. Mon</v>
      </c>
      <c r="K4552" s="37">
        <f>ROUNDDOWN(Data[[#This Row],[PGE Notified Time]],0)</f>
        <v>45467</v>
      </c>
      <c r="L4552" s="4">
        <f>HOUR(Data[[#This Row],[PGE Notified Time]])</f>
        <v>9</v>
      </c>
      <c r="M4552">
        <v>109278</v>
      </c>
      <c r="O4552" t="s">
        <v>117</v>
      </c>
      <c r="P4552" t="s">
        <v>134</v>
      </c>
      <c r="Q4552" s="44" t="s">
        <v>117</v>
      </c>
      <c r="R4552" t="s">
        <v>147</v>
      </c>
      <c r="S4552" s="1" t="s">
        <v>5</v>
      </c>
      <c r="T4552" s="1">
        <v>45467.388645833336</v>
      </c>
      <c r="U4552" s="1">
        <v>45467.422280092593</v>
      </c>
      <c r="V4552" t="s">
        <v>120</v>
      </c>
      <c r="W4552" t="s">
        <v>608</v>
      </c>
      <c r="X4552" t="s">
        <v>242</v>
      </c>
      <c r="Y4552" t="s">
        <v>123</v>
      </c>
      <c r="Z4552">
        <v>129116814</v>
      </c>
      <c r="AA4552" s="50">
        <v>47102284</v>
      </c>
      <c r="AB4552" t="s">
        <v>124</v>
      </c>
      <c r="AC4552" s="51">
        <v>48.433333333</v>
      </c>
    </row>
    <row r="4553" spans="1:29" x14ac:dyDescent="0.25">
      <c r="A4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3" s="4" t="str">
        <f>VLOOKUP(P4553,Lookup!$A$1:$D$19,4,0)</f>
        <v>Bay Area</v>
      </c>
      <c r="C4553" s="4" t="str">
        <f>VLOOKUP(P4553,Lookup!$A$1:$E$19,5,0)</f>
        <v>Region 3</v>
      </c>
      <c r="D4553" s="4" t="str">
        <f>VLOOKUP(P4553,Lookup!$A$1:$B$19,2,0)</f>
        <v>PN</v>
      </c>
      <c r="E4553" s="4" t="str">
        <f>IF(AND((Data[[#This Row],[Min Notif Date]]&gt;$G$3),Data[[#This Row],[Min Notif Date]]&lt;$F$3),"Last Week","No")</f>
        <v>No</v>
      </c>
      <c r="F4553" s="4" t="str">
        <f>VLOOKUP(MONTH(Data[[#This Row],[Min Notif Date]]),Lookup!$G$1:$H$12,2,0)</f>
        <v>9. Sep</v>
      </c>
      <c r="G4553" s="4" t="str">
        <f t="shared" si="71"/>
        <v/>
      </c>
      <c r="H4553" s="4" t="str">
        <f>IF(AND(Data[[#This Row],[Min Notif Time]]&gt;6,Data[[#This Row],[Min Notif Time]]&lt;17),"Business Hours","Non-Business Hours")</f>
        <v>Business Hours</v>
      </c>
      <c r="I4553" s="4" t="str" cm="1">
        <f t="array" ref="I4553">IFERROR(VLOOKUP(Data[[#This Row],[Min Notif Date]],Lookup!$N$1:$P$11,2,0),_xlfn.IFS(VLOOKUP(WEEKDAY(Data[[#This Row],[Min Notif Date]],2),Lookup!$J$1:$L$7,3,0)="Weekend","Weekend",VLOOKUP(WEEKDAY(Data[[#This Row],[Min Notif Date]],2),Lookup!$J$1:$L$7,3,0)="Weekday","Weekday"))</f>
        <v>Weekday</v>
      </c>
      <c r="J4553" s="4" t="str">
        <f>VLOOKUP(WEEKDAY(Data[[#This Row],[Min Notif Date]],2),Lookup!$J$1:$K$7,2,0)</f>
        <v>1. Mon</v>
      </c>
      <c r="K4553" s="37">
        <f>ROUNDDOWN(Data[[#This Row],[PGE Notified Time]],0)</f>
        <v>45565</v>
      </c>
      <c r="L4553" s="4">
        <f>HOUR(Data[[#This Row],[PGE Notified Time]])</f>
        <v>10</v>
      </c>
      <c r="M4553">
        <v>113111</v>
      </c>
      <c r="O4553" t="s">
        <v>117</v>
      </c>
      <c r="P4553" t="s">
        <v>165</v>
      </c>
      <c r="Q4553" s="44" t="s">
        <v>117</v>
      </c>
      <c r="R4553" t="s">
        <v>119</v>
      </c>
      <c r="S4553" s="1" t="s">
        <v>5</v>
      </c>
      <c r="T4553" s="1">
        <v>45565.424780092595</v>
      </c>
      <c r="U4553" s="1">
        <v>45565.458391203705</v>
      </c>
      <c r="V4553" t="s">
        <v>120</v>
      </c>
      <c r="W4553" t="s">
        <v>608</v>
      </c>
      <c r="X4553" t="s">
        <v>388</v>
      </c>
      <c r="Y4553" t="s">
        <v>123</v>
      </c>
      <c r="Z4553">
        <v>129605114</v>
      </c>
      <c r="AA4553" s="50">
        <v>47147617</v>
      </c>
      <c r="AB4553" t="s">
        <v>124</v>
      </c>
      <c r="AC4553" s="51">
        <v>48.4</v>
      </c>
    </row>
    <row r="4554" spans="1:29" x14ac:dyDescent="0.25">
      <c r="A4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4" s="4" t="str">
        <f>VLOOKUP(P4554,Lookup!$A$1:$D$19,4,0)</f>
        <v>South Bay</v>
      </c>
      <c r="C4554" s="4" t="str">
        <f>VLOOKUP(P4554,Lookup!$A$1:$E$19,5,0)</f>
        <v>Region 4</v>
      </c>
      <c r="D4554" s="4" t="str">
        <f>VLOOKUP(P4554,Lookup!$A$1:$B$19,2,0)</f>
        <v>CC</v>
      </c>
      <c r="E4554" s="4" t="str">
        <f>IF(AND((Data[[#This Row],[Min Notif Date]]&gt;$G$3),Data[[#This Row],[Min Notif Date]]&lt;$F$3),"Last Week","No")</f>
        <v>No</v>
      </c>
      <c r="F4554" s="4" t="str">
        <f>VLOOKUP(MONTH(Data[[#This Row],[Min Notif Date]]),Lookup!$G$1:$H$12,2,0)</f>
        <v>9. Sep</v>
      </c>
      <c r="G4554" s="4" t="str">
        <f t="shared" si="71"/>
        <v/>
      </c>
      <c r="H4554" s="4" t="str">
        <f>IF(AND(Data[[#This Row],[Min Notif Time]]&gt;6,Data[[#This Row],[Min Notif Time]]&lt;17),"Business Hours","Non-Business Hours")</f>
        <v>Business Hours</v>
      </c>
      <c r="I4554" s="4" t="str" cm="1">
        <f t="array" ref="I4554">IFERROR(VLOOKUP(Data[[#This Row],[Min Notif Date]],Lookup!$N$1:$P$11,2,0),_xlfn.IFS(VLOOKUP(WEEKDAY(Data[[#This Row],[Min Notif Date]],2),Lookup!$J$1:$L$7,3,0)="Weekend","Weekend",VLOOKUP(WEEKDAY(Data[[#This Row],[Min Notif Date]],2),Lookup!$J$1:$L$7,3,0)="Weekday","Weekday"))</f>
        <v>Weekday</v>
      </c>
      <c r="J4554" s="4" t="str">
        <f>VLOOKUP(WEEKDAY(Data[[#This Row],[Min Notif Date]],2),Lookup!$J$1:$K$7,2,0)</f>
        <v>3. Wed</v>
      </c>
      <c r="K4554" s="37">
        <f>ROUNDDOWN(Data[[#This Row],[PGE Notified Time]],0)</f>
        <v>45546</v>
      </c>
      <c r="L4554" s="4">
        <f>HOUR(Data[[#This Row],[PGE Notified Time]])</f>
        <v>11</v>
      </c>
      <c r="M4554">
        <v>112439</v>
      </c>
      <c r="O4554" t="s">
        <v>117</v>
      </c>
      <c r="P4554" t="s">
        <v>134</v>
      </c>
      <c r="Q4554" s="44" t="s">
        <v>117</v>
      </c>
      <c r="R4554" t="s">
        <v>147</v>
      </c>
      <c r="S4554" s="1" t="s">
        <v>5</v>
      </c>
      <c r="T4554" s="1">
        <v>45546.497650462959</v>
      </c>
      <c r="U4554" s="1">
        <v>45546.531261574077</v>
      </c>
      <c r="V4554" t="s">
        <v>120</v>
      </c>
      <c r="W4554" t="s">
        <v>608</v>
      </c>
      <c r="X4554" t="s">
        <v>242</v>
      </c>
      <c r="Y4554" t="s">
        <v>123</v>
      </c>
      <c r="Z4554">
        <v>129516782</v>
      </c>
      <c r="AA4554" s="50">
        <v>47132671</v>
      </c>
      <c r="AB4554" t="s">
        <v>124</v>
      </c>
      <c r="AC4554" s="51">
        <v>48.4</v>
      </c>
    </row>
    <row r="4555" spans="1:29" x14ac:dyDescent="0.25">
      <c r="A4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5" s="4" t="str">
        <f>VLOOKUP(P4555,Lookup!$A$1:$D$19,4,0)</f>
        <v>South Bay</v>
      </c>
      <c r="C4555" s="4" t="str">
        <f>VLOOKUP(P4555,Lookup!$A$1:$E$19,5,0)</f>
        <v>Region 4</v>
      </c>
      <c r="D4555" s="4" t="str">
        <f>VLOOKUP(P4555,Lookup!$A$1:$B$19,2,0)</f>
        <v>CC</v>
      </c>
      <c r="E4555" s="4" t="str">
        <f>IF(AND((Data[[#This Row],[Min Notif Date]]&gt;$G$3),Data[[#This Row],[Min Notif Date]]&lt;$F$3),"Last Week","No")</f>
        <v>No</v>
      </c>
      <c r="F4555" s="4" t="str">
        <f>VLOOKUP(MONTH(Data[[#This Row],[Min Notif Date]]),Lookup!$G$1:$H$12,2,0)</f>
        <v>3. Mar</v>
      </c>
      <c r="G4555" s="4" t="str">
        <f t="shared" si="71"/>
        <v/>
      </c>
      <c r="H4555" s="4" t="str">
        <f>IF(AND(Data[[#This Row],[Min Notif Time]]&gt;6,Data[[#This Row],[Min Notif Time]]&lt;17),"Business Hours","Non-Business Hours")</f>
        <v>Business Hours</v>
      </c>
      <c r="I4555" s="4" t="str" cm="1">
        <f t="array" ref="I4555">IFERROR(VLOOKUP(Data[[#This Row],[Min Notif Date]],Lookup!$N$1:$P$11,2,0),_xlfn.IFS(VLOOKUP(WEEKDAY(Data[[#This Row],[Min Notif Date]],2),Lookup!$J$1:$L$7,3,0)="Weekend","Weekend",VLOOKUP(WEEKDAY(Data[[#This Row],[Min Notif Date]],2),Lookup!$J$1:$L$7,3,0)="Weekday","Weekday"))</f>
        <v>Weekday</v>
      </c>
      <c r="J4555" s="4" t="str">
        <f>VLOOKUP(WEEKDAY(Data[[#This Row],[Min Notif Date]],2),Lookup!$J$1:$K$7,2,0)</f>
        <v>1. Mon</v>
      </c>
      <c r="K4555" s="37">
        <f>ROUNDDOWN(Data[[#This Row],[PGE Notified Time]],0)</f>
        <v>45376</v>
      </c>
      <c r="L4555" s="4">
        <f>HOUR(Data[[#This Row],[PGE Notified Time]])</f>
        <v>14</v>
      </c>
      <c r="M4555">
        <v>105748</v>
      </c>
      <c r="O4555" t="s">
        <v>117</v>
      </c>
      <c r="P4555" t="s">
        <v>134</v>
      </c>
      <c r="Q4555" s="44" t="s">
        <v>117</v>
      </c>
      <c r="R4555" t="s">
        <v>119</v>
      </c>
      <c r="S4555" s="1" t="s">
        <v>5</v>
      </c>
      <c r="T4555" s="1">
        <v>45376.612662037034</v>
      </c>
      <c r="U4555" s="1">
        <v>45376.646249999998</v>
      </c>
      <c r="V4555" t="s">
        <v>120</v>
      </c>
      <c r="W4555" t="s">
        <v>608</v>
      </c>
      <c r="X4555" t="s">
        <v>302</v>
      </c>
      <c r="Y4555" t="s">
        <v>123</v>
      </c>
      <c r="Z4555" t="s">
        <v>1051</v>
      </c>
      <c r="AA4555" s="50" t="s">
        <v>1052</v>
      </c>
      <c r="AB4555" t="s">
        <v>124</v>
      </c>
      <c r="AC4555" s="51">
        <v>48.366666666999997</v>
      </c>
    </row>
    <row r="4556" spans="1:29" x14ac:dyDescent="0.25">
      <c r="A4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6" s="4" t="str">
        <f>VLOOKUP(P4556,Lookup!$A$1:$D$19,4,0)</f>
        <v>Bay Area</v>
      </c>
      <c r="C4556" s="4" t="str">
        <f>VLOOKUP(P4556,Lookup!$A$1:$E$19,5,0)</f>
        <v>Region 3</v>
      </c>
      <c r="D4556" s="4" t="str">
        <f>VLOOKUP(P4556,Lookup!$A$1:$B$19,2,0)</f>
        <v>EB</v>
      </c>
      <c r="E4556" s="4" t="str">
        <f>IF(AND((Data[[#This Row],[Min Notif Date]]&gt;$G$3),Data[[#This Row],[Min Notif Date]]&lt;$F$3),"Last Week","No")</f>
        <v>No</v>
      </c>
      <c r="F4556" s="4" t="str">
        <f>VLOOKUP(MONTH(Data[[#This Row],[Min Notif Date]]),Lookup!$G$1:$H$12,2,0)</f>
        <v>3. Mar</v>
      </c>
      <c r="G4556" s="4" t="str">
        <f t="shared" si="71"/>
        <v/>
      </c>
      <c r="H4556" s="4" t="str">
        <f>IF(AND(Data[[#This Row],[Min Notif Time]]&gt;6,Data[[#This Row],[Min Notif Time]]&lt;17),"Business Hours","Non-Business Hours")</f>
        <v>Business Hours</v>
      </c>
      <c r="I4556" s="4" t="str" cm="1">
        <f t="array" ref="I4556">IFERROR(VLOOKUP(Data[[#This Row],[Min Notif Date]],Lookup!$N$1:$P$11,2,0),_xlfn.IFS(VLOOKUP(WEEKDAY(Data[[#This Row],[Min Notif Date]],2),Lookup!$J$1:$L$7,3,0)="Weekend","Weekend",VLOOKUP(WEEKDAY(Data[[#This Row],[Min Notif Date]],2),Lookup!$J$1:$L$7,3,0)="Weekday","Weekday"))</f>
        <v>Weekday</v>
      </c>
      <c r="J4556" s="4" t="str">
        <f>VLOOKUP(WEEKDAY(Data[[#This Row],[Min Notif Date]],2),Lookup!$J$1:$K$7,2,0)</f>
        <v>5. Fri</v>
      </c>
      <c r="K4556" s="37">
        <f>ROUNDDOWN(Data[[#This Row],[PGE Notified Time]],0)</f>
        <v>45373</v>
      </c>
      <c r="L4556" s="4">
        <f>HOUR(Data[[#This Row],[PGE Notified Time]])</f>
        <v>12</v>
      </c>
      <c r="M4556">
        <v>105642</v>
      </c>
      <c r="O4556" t="s">
        <v>117</v>
      </c>
      <c r="P4556" t="s">
        <v>118</v>
      </c>
      <c r="Q4556" s="44" t="s">
        <v>117</v>
      </c>
      <c r="R4556" t="s">
        <v>119</v>
      </c>
      <c r="S4556" s="1" t="s">
        <v>5</v>
      </c>
      <c r="T4556" s="1">
        <v>45373.528946759259</v>
      </c>
      <c r="U4556" s="1">
        <v>45373.5625</v>
      </c>
      <c r="V4556" t="s">
        <v>120</v>
      </c>
      <c r="W4556" t="s">
        <v>608</v>
      </c>
      <c r="X4556" t="s">
        <v>122</v>
      </c>
      <c r="Y4556" t="s">
        <v>123</v>
      </c>
      <c r="Z4556">
        <v>128350899</v>
      </c>
      <c r="AA4556" s="50">
        <v>47041987</v>
      </c>
      <c r="AB4556" t="s">
        <v>124</v>
      </c>
      <c r="AC4556" s="51">
        <v>48.316666667</v>
      </c>
    </row>
    <row r="4557" spans="1:29" x14ac:dyDescent="0.25">
      <c r="A4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7" s="4" t="str">
        <f>VLOOKUP(P4557,Lookup!$A$1:$D$19,4,0)</f>
        <v>Bay Area</v>
      </c>
      <c r="C4557" s="4" t="str">
        <f>VLOOKUP(P4557,Lookup!$A$1:$E$19,5,0)</f>
        <v>Region 3</v>
      </c>
      <c r="D4557" s="4" t="str">
        <f>VLOOKUP(P4557,Lookup!$A$1:$B$19,2,0)</f>
        <v>DI</v>
      </c>
      <c r="E4557" s="4" t="str">
        <f>IF(AND((Data[[#This Row],[Min Notif Date]]&gt;$G$3),Data[[#This Row],[Min Notif Date]]&lt;$F$3),"Last Week","No")</f>
        <v>No</v>
      </c>
      <c r="F4557" s="4" t="str">
        <f>VLOOKUP(MONTH(Data[[#This Row],[Min Notif Date]]),Lookup!$G$1:$H$12,2,0)</f>
        <v>1. Jan</v>
      </c>
      <c r="G4557" s="4" t="str">
        <f t="shared" si="71"/>
        <v/>
      </c>
      <c r="H4557" s="4" t="str">
        <f>IF(AND(Data[[#This Row],[Min Notif Time]]&gt;6,Data[[#This Row],[Min Notif Time]]&lt;17),"Business Hours","Non-Business Hours")</f>
        <v>Business Hours</v>
      </c>
      <c r="I4557" s="4" t="str" cm="1">
        <f t="array" ref="I4557">IFERROR(VLOOKUP(Data[[#This Row],[Min Notif Date]],Lookup!$N$1:$P$11,2,0),_xlfn.IFS(VLOOKUP(WEEKDAY(Data[[#This Row],[Min Notif Date]],2),Lookup!$J$1:$L$7,3,0)="Weekend","Weekend",VLOOKUP(WEEKDAY(Data[[#This Row],[Min Notif Date]],2),Lookup!$J$1:$L$7,3,0)="Weekday","Weekday"))</f>
        <v>Weekday</v>
      </c>
      <c r="J4557" s="4" t="str">
        <f>VLOOKUP(WEEKDAY(Data[[#This Row],[Min Notif Date]],2),Lookup!$J$1:$K$7,2,0)</f>
        <v>4. Thu</v>
      </c>
      <c r="K4557" s="37">
        <f>ROUNDDOWN(Data[[#This Row],[PGE Notified Time]],0)</f>
        <v>45316</v>
      </c>
      <c r="L4557" s="4">
        <f>HOUR(Data[[#This Row],[PGE Notified Time]])</f>
        <v>8</v>
      </c>
      <c r="M4557">
        <v>103331</v>
      </c>
      <c r="N4557">
        <v>8484575556</v>
      </c>
      <c r="O4557" t="s">
        <v>57</v>
      </c>
      <c r="P4557" t="s">
        <v>141</v>
      </c>
      <c r="Q4557" s="44" t="s">
        <v>259</v>
      </c>
      <c r="R4557" t="s">
        <v>119</v>
      </c>
      <c r="S4557" s="1">
        <v>45316.338807870372</v>
      </c>
      <c r="T4557" s="1">
        <v>45316.33861111111</v>
      </c>
      <c r="U4557" s="1">
        <v>45316.372118055559</v>
      </c>
      <c r="V4557" t="s">
        <v>120</v>
      </c>
      <c r="W4557" t="s">
        <v>121</v>
      </c>
      <c r="X4557" t="s">
        <v>142</v>
      </c>
      <c r="Y4557" t="s">
        <v>123</v>
      </c>
      <c r="Z4557">
        <v>128089513</v>
      </c>
      <c r="AA4557" s="50">
        <v>35526975</v>
      </c>
      <c r="AB4557" t="s">
        <v>124</v>
      </c>
      <c r="AC4557" s="51">
        <v>48.25</v>
      </c>
    </row>
    <row r="4558" spans="1:29" x14ac:dyDescent="0.25">
      <c r="A4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8" s="4" t="str">
        <f>VLOOKUP(P4558,Lookup!$A$1:$D$19,4,0)</f>
        <v>South Bay</v>
      </c>
      <c r="C4558" s="4" t="str">
        <f>VLOOKUP(P4558,Lookup!$A$1:$E$19,5,0)</f>
        <v>Region 4</v>
      </c>
      <c r="D4558" s="4" t="str">
        <f>VLOOKUP(P4558,Lookup!$A$1:$B$19,2,0)</f>
        <v>CC</v>
      </c>
      <c r="E4558" s="4" t="str">
        <f>IF(AND((Data[[#This Row],[Min Notif Date]]&gt;$G$3),Data[[#This Row],[Min Notif Date]]&lt;$F$3),"Last Week","No")</f>
        <v>No</v>
      </c>
      <c r="F4558" s="4" t="str">
        <f>VLOOKUP(MONTH(Data[[#This Row],[Min Notif Date]]),Lookup!$G$1:$H$12,2,0)</f>
        <v>3. Mar</v>
      </c>
      <c r="G4558" s="4" t="str">
        <f t="shared" si="71"/>
        <v/>
      </c>
      <c r="H4558" s="4" t="str">
        <f>IF(AND(Data[[#This Row],[Min Notif Time]]&gt;6,Data[[#This Row],[Min Notif Time]]&lt;17),"Business Hours","Non-Business Hours")</f>
        <v>Business Hours</v>
      </c>
      <c r="I4558" s="4" t="str" cm="1">
        <f t="array" ref="I4558">IFERROR(VLOOKUP(Data[[#This Row],[Min Notif Date]],Lookup!$N$1:$P$11,2,0),_xlfn.IFS(VLOOKUP(WEEKDAY(Data[[#This Row],[Min Notif Date]],2),Lookup!$J$1:$L$7,3,0)="Weekend","Weekend",VLOOKUP(WEEKDAY(Data[[#This Row],[Min Notif Date]],2),Lookup!$J$1:$L$7,3,0)="Weekday","Weekday"))</f>
        <v>Weekday</v>
      </c>
      <c r="J4558" s="4" t="str">
        <f>VLOOKUP(WEEKDAY(Data[[#This Row],[Min Notif Date]],2),Lookup!$J$1:$K$7,2,0)</f>
        <v>3. Wed</v>
      </c>
      <c r="K4558" s="37">
        <f>ROUNDDOWN(Data[[#This Row],[PGE Notified Time]],0)</f>
        <v>45357</v>
      </c>
      <c r="L4558" s="4">
        <f>HOUR(Data[[#This Row],[PGE Notified Time]])</f>
        <v>11</v>
      </c>
      <c r="M4558">
        <v>104931</v>
      </c>
      <c r="O4558" t="s">
        <v>117</v>
      </c>
      <c r="P4558" t="s">
        <v>134</v>
      </c>
      <c r="Q4558" s="44" t="s">
        <v>117</v>
      </c>
      <c r="R4558" t="s">
        <v>147</v>
      </c>
      <c r="S4558" s="1" t="s">
        <v>5</v>
      </c>
      <c r="T4558" s="1">
        <v>45357.494305555556</v>
      </c>
      <c r="U4558" s="1">
        <v>45357.527800925927</v>
      </c>
      <c r="V4558" t="s">
        <v>120</v>
      </c>
      <c r="W4558" t="s">
        <v>608</v>
      </c>
      <c r="X4558" t="s">
        <v>720</v>
      </c>
      <c r="Y4558" t="s">
        <v>123</v>
      </c>
      <c r="Z4558" t="s">
        <v>1053</v>
      </c>
      <c r="AA4558" s="50" t="s">
        <v>1054</v>
      </c>
      <c r="AB4558" t="s">
        <v>124</v>
      </c>
      <c r="AC4558" s="51">
        <v>48.233333332999997</v>
      </c>
    </row>
    <row r="4559" spans="1:29" x14ac:dyDescent="0.25">
      <c r="A4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9" s="4" t="str">
        <f>VLOOKUP(P4559,Lookup!$A$1:$D$19,4,0)</f>
        <v>Central Valley</v>
      </c>
      <c r="C4559" s="4" t="str">
        <f>VLOOKUP(P4559,Lookup!$A$1:$E$19,5,0)</f>
        <v>Region 5</v>
      </c>
      <c r="D4559" s="4" t="str">
        <f>VLOOKUP(P4559,Lookup!$A$1:$B$19,2,0)</f>
        <v>YO</v>
      </c>
      <c r="E4559" s="4" t="str">
        <f>IF(AND((Data[[#This Row],[Min Notif Date]]&gt;$G$3),Data[[#This Row],[Min Notif Date]]&lt;$F$3),"Last Week","No")</f>
        <v>No</v>
      </c>
      <c r="F4559" s="4" t="str">
        <f>VLOOKUP(MONTH(Data[[#This Row],[Min Notif Date]]),Lookup!$G$1:$H$12,2,0)</f>
        <v>2. Feb</v>
      </c>
      <c r="G4559" s="4" t="str">
        <f t="shared" si="71"/>
        <v/>
      </c>
      <c r="H4559" s="4" t="str">
        <f>IF(AND(Data[[#This Row],[Min Notif Time]]&gt;6,Data[[#This Row],[Min Notif Time]]&lt;17),"Business Hours","Non-Business Hours")</f>
        <v>Business Hours</v>
      </c>
      <c r="I4559" s="4" t="str" cm="1">
        <f t="array" ref="I4559">IFERROR(VLOOKUP(Data[[#This Row],[Min Notif Date]],Lookup!$N$1:$P$11,2,0),_xlfn.IFS(VLOOKUP(WEEKDAY(Data[[#This Row],[Min Notif Date]],2),Lookup!$J$1:$L$7,3,0)="Weekend","Weekend",VLOOKUP(WEEKDAY(Data[[#This Row],[Min Notif Date]],2),Lookup!$J$1:$L$7,3,0)="Weekday","Weekday"))</f>
        <v>Weekday</v>
      </c>
      <c r="J4559" s="4" t="str">
        <f>VLOOKUP(WEEKDAY(Data[[#This Row],[Min Notif Date]],2),Lookup!$J$1:$K$7,2,0)</f>
        <v>4. Thu</v>
      </c>
      <c r="K4559" s="37">
        <f>ROUNDDOWN(Data[[#This Row],[PGE Notified Time]],0)</f>
        <v>45344</v>
      </c>
      <c r="L4559" s="4">
        <f>HOUR(Data[[#This Row],[PGE Notified Time]])</f>
        <v>8</v>
      </c>
      <c r="M4559">
        <v>104413</v>
      </c>
      <c r="N4559">
        <v>9236568274</v>
      </c>
      <c r="O4559" t="s">
        <v>57</v>
      </c>
      <c r="P4559" t="s">
        <v>197</v>
      </c>
      <c r="Q4559" s="44" t="s">
        <v>259</v>
      </c>
      <c r="R4559" t="s">
        <v>119</v>
      </c>
      <c r="S4559" s="1">
        <v>45344.3594212963</v>
      </c>
      <c r="T4559" s="1">
        <v>45344.362430555557</v>
      </c>
      <c r="U4559" s="1">
        <v>45344.392916666664</v>
      </c>
      <c r="V4559" t="s">
        <v>120</v>
      </c>
      <c r="W4559" t="s">
        <v>121</v>
      </c>
      <c r="X4559" t="s">
        <v>743</v>
      </c>
      <c r="Y4559" t="s">
        <v>123</v>
      </c>
      <c r="Z4559">
        <v>128206154</v>
      </c>
      <c r="AA4559" s="50">
        <v>35533336</v>
      </c>
      <c r="AB4559" t="s">
        <v>124</v>
      </c>
      <c r="AC4559" s="51">
        <v>48.233333332999997</v>
      </c>
    </row>
    <row r="4560" spans="1:29" x14ac:dyDescent="0.25">
      <c r="A4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0" s="4" t="str">
        <f>VLOOKUP(P4560,Lookup!$A$1:$D$19,4,0)</f>
        <v>Bay Area</v>
      </c>
      <c r="C4560" s="4" t="str">
        <f>VLOOKUP(P4560,Lookup!$A$1:$E$19,5,0)</f>
        <v>Region 3</v>
      </c>
      <c r="D4560" s="4" t="str">
        <f>VLOOKUP(P4560,Lookup!$A$1:$B$19,2,0)</f>
        <v>MI</v>
      </c>
      <c r="E4560" s="4" t="str">
        <f>IF(AND((Data[[#This Row],[Min Notif Date]]&gt;$G$3),Data[[#This Row],[Min Notif Date]]&lt;$F$3),"Last Week","No")</f>
        <v>No</v>
      </c>
      <c r="F4560" s="4" t="str">
        <f>VLOOKUP(MONTH(Data[[#This Row],[Min Notif Date]]),Lookup!$G$1:$H$12,2,0)</f>
        <v>8. Aug</v>
      </c>
      <c r="G4560" s="4" t="str">
        <f t="shared" si="71"/>
        <v/>
      </c>
      <c r="H4560" s="4" t="str">
        <f>IF(AND(Data[[#This Row],[Min Notif Time]]&gt;6,Data[[#This Row],[Min Notif Time]]&lt;17),"Business Hours","Non-Business Hours")</f>
        <v>Business Hours</v>
      </c>
      <c r="I4560" s="4" t="str" cm="1">
        <f t="array" ref="I4560">IFERROR(VLOOKUP(Data[[#This Row],[Min Notif Date]],Lookup!$N$1:$P$11,2,0),_xlfn.IFS(VLOOKUP(WEEKDAY(Data[[#This Row],[Min Notif Date]],2),Lookup!$J$1:$L$7,3,0)="Weekend","Weekend",VLOOKUP(WEEKDAY(Data[[#This Row],[Min Notif Date]],2),Lookup!$J$1:$L$7,3,0)="Weekday","Weekday"))</f>
        <v>Weekday</v>
      </c>
      <c r="J4560" s="4" t="str">
        <f>VLOOKUP(WEEKDAY(Data[[#This Row],[Min Notif Date]],2),Lookup!$J$1:$K$7,2,0)</f>
        <v>4. Thu</v>
      </c>
      <c r="K4560" s="37">
        <f>ROUNDDOWN(Data[[#This Row],[PGE Notified Time]],0)</f>
        <v>45512</v>
      </c>
      <c r="L4560" s="4">
        <f>HOUR(Data[[#This Row],[PGE Notified Time]])</f>
        <v>10</v>
      </c>
      <c r="M4560">
        <v>111137</v>
      </c>
      <c r="O4560" t="s">
        <v>117</v>
      </c>
      <c r="P4560" t="s">
        <v>154</v>
      </c>
      <c r="Q4560" s="44" t="s">
        <v>117</v>
      </c>
      <c r="R4560" t="s">
        <v>119</v>
      </c>
      <c r="S4560" s="1" t="s">
        <v>5</v>
      </c>
      <c r="T4560" s="1">
        <v>45512.449178240742</v>
      </c>
      <c r="U4560" s="1">
        <v>45512.482638888891</v>
      </c>
      <c r="V4560" t="s">
        <v>120</v>
      </c>
      <c r="W4560" t="s">
        <v>608</v>
      </c>
      <c r="X4560" t="s">
        <v>300</v>
      </c>
      <c r="Y4560" t="s">
        <v>123</v>
      </c>
      <c r="Z4560">
        <v>129350446</v>
      </c>
      <c r="AA4560" s="50">
        <v>47122308</v>
      </c>
      <c r="AB4560" t="s">
        <v>124</v>
      </c>
      <c r="AC4560" s="51">
        <v>48.183333333</v>
      </c>
    </row>
    <row r="4561" spans="1:29" x14ac:dyDescent="0.25">
      <c r="A4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1" s="4" t="str">
        <f>VLOOKUP(P4561,Lookup!$A$1:$D$19,4,0)</f>
        <v>Bay Area</v>
      </c>
      <c r="C4561" s="4" t="str">
        <f>VLOOKUP(P4561,Lookup!$A$1:$E$19,5,0)</f>
        <v>Region 3</v>
      </c>
      <c r="D4561" s="4" t="str">
        <f>VLOOKUP(P4561,Lookup!$A$1:$B$19,2,0)</f>
        <v>EB</v>
      </c>
      <c r="E4561" s="4" t="str">
        <f>IF(AND((Data[[#This Row],[Min Notif Date]]&gt;$G$3),Data[[#This Row],[Min Notif Date]]&lt;$F$3),"Last Week","No")</f>
        <v>No</v>
      </c>
      <c r="F4561" s="4" t="str">
        <f>VLOOKUP(MONTH(Data[[#This Row],[Min Notif Date]]),Lookup!$G$1:$H$12,2,0)</f>
        <v>8. Aug</v>
      </c>
      <c r="G4561" s="4" t="str">
        <f t="shared" si="71"/>
        <v/>
      </c>
      <c r="H4561" s="4" t="str">
        <f>IF(AND(Data[[#This Row],[Min Notif Time]]&gt;6,Data[[#This Row],[Min Notif Time]]&lt;17),"Business Hours","Non-Business Hours")</f>
        <v>Business Hours</v>
      </c>
      <c r="I4561" s="4" t="str" cm="1">
        <f t="array" ref="I4561">IFERROR(VLOOKUP(Data[[#This Row],[Min Notif Date]],Lookup!$N$1:$P$11,2,0),_xlfn.IFS(VLOOKUP(WEEKDAY(Data[[#This Row],[Min Notif Date]],2),Lookup!$J$1:$L$7,3,0)="Weekend","Weekend",VLOOKUP(WEEKDAY(Data[[#This Row],[Min Notif Date]],2),Lookup!$J$1:$L$7,3,0)="Weekday","Weekday"))</f>
        <v>Weekday</v>
      </c>
      <c r="J4561" s="4" t="str">
        <f>VLOOKUP(WEEKDAY(Data[[#This Row],[Min Notif Date]],2),Lookup!$J$1:$K$7,2,0)</f>
        <v>3. Wed</v>
      </c>
      <c r="K4561" s="37">
        <f>ROUNDDOWN(Data[[#This Row],[PGE Notified Time]],0)</f>
        <v>45511</v>
      </c>
      <c r="L4561" s="4">
        <f>HOUR(Data[[#This Row],[PGE Notified Time]])</f>
        <v>12</v>
      </c>
      <c r="M4561">
        <v>111097</v>
      </c>
      <c r="O4561" t="s">
        <v>117</v>
      </c>
      <c r="P4561" t="s">
        <v>118</v>
      </c>
      <c r="Q4561" s="44" t="s">
        <v>117</v>
      </c>
      <c r="R4561" t="s">
        <v>147</v>
      </c>
      <c r="S4561" s="1" t="s">
        <v>5</v>
      </c>
      <c r="T4561" s="1">
        <v>45511.509629629632</v>
      </c>
      <c r="U4561" s="1">
        <v>45511.543055555558</v>
      </c>
      <c r="V4561" t="s">
        <v>120</v>
      </c>
      <c r="W4561" t="s">
        <v>608</v>
      </c>
      <c r="X4561" t="s">
        <v>834</v>
      </c>
      <c r="Y4561" t="s">
        <v>123</v>
      </c>
      <c r="Z4561">
        <v>129344584</v>
      </c>
      <c r="AA4561" s="50">
        <v>47122003</v>
      </c>
      <c r="AB4561" t="s">
        <v>124</v>
      </c>
      <c r="AC4561" s="51">
        <v>48.133333333000003</v>
      </c>
    </row>
    <row r="4562" spans="1:29" x14ac:dyDescent="0.25">
      <c r="A4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2" s="4" t="str">
        <f>VLOOKUP(P4562,Lookup!$A$1:$D$19,4,0)</f>
        <v>South Bay</v>
      </c>
      <c r="C4562" s="4" t="str">
        <f>VLOOKUP(P4562,Lookup!$A$1:$E$19,5,0)</f>
        <v>Region 4</v>
      </c>
      <c r="D4562" s="4" t="str">
        <f>VLOOKUP(P4562,Lookup!$A$1:$B$19,2,0)</f>
        <v>DA</v>
      </c>
      <c r="E4562" s="4" t="str">
        <f>IF(AND((Data[[#This Row],[Min Notif Date]]&gt;$G$3),Data[[#This Row],[Min Notif Date]]&lt;$F$3),"Last Week","No")</f>
        <v>No</v>
      </c>
      <c r="F4562" s="4" t="str">
        <f>VLOOKUP(MONTH(Data[[#This Row],[Min Notif Date]]),Lookup!$G$1:$H$12,2,0)</f>
        <v>5. May</v>
      </c>
      <c r="G4562" s="4" t="str">
        <f t="shared" si="71"/>
        <v/>
      </c>
      <c r="H4562" s="4" t="str">
        <f>IF(AND(Data[[#This Row],[Min Notif Time]]&gt;6,Data[[#This Row],[Min Notif Time]]&lt;17),"Business Hours","Non-Business Hours")</f>
        <v>Business Hours</v>
      </c>
      <c r="I4562" s="4" t="str" cm="1">
        <f t="array" ref="I4562">IFERROR(VLOOKUP(Data[[#This Row],[Min Notif Date]],Lookup!$N$1:$P$11,2,0),_xlfn.IFS(VLOOKUP(WEEKDAY(Data[[#This Row],[Min Notif Date]],2),Lookup!$J$1:$L$7,3,0)="Weekend","Weekend",VLOOKUP(WEEKDAY(Data[[#This Row],[Min Notif Date]],2),Lookup!$J$1:$L$7,3,0)="Weekday","Weekday"))</f>
        <v>Weekday</v>
      </c>
      <c r="J4562" s="4" t="str">
        <f>VLOOKUP(WEEKDAY(Data[[#This Row],[Min Notif Date]],2),Lookup!$J$1:$K$7,2,0)</f>
        <v>1. Mon</v>
      </c>
      <c r="K4562" s="37">
        <f>ROUNDDOWN(Data[[#This Row],[PGE Notified Time]],0)</f>
        <v>45425</v>
      </c>
      <c r="L4562" s="4">
        <f>HOUR(Data[[#This Row],[PGE Notified Time]])</f>
        <v>13</v>
      </c>
      <c r="M4562">
        <v>107620</v>
      </c>
      <c r="N4562" t="s">
        <v>1055</v>
      </c>
      <c r="O4562" t="s">
        <v>57</v>
      </c>
      <c r="P4562" t="s">
        <v>163</v>
      </c>
      <c r="Q4562" s="44" t="s">
        <v>259</v>
      </c>
      <c r="R4562" t="s">
        <v>119</v>
      </c>
      <c r="S4562" s="1">
        <v>45425.540891203702</v>
      </c>
      <c r="T4562" s="1">
        <v>45425.544456018521</v>
      </c>
      <c r="U4562" s="1">
        <v>45425.574305555558</v>
      </c>
      <c r="V4562" t="s">
        <v>120</v>
      </c>
      <c r="W4562" t="s">
        <v>121</v>
      </c>
      <c r="X4562" t="s">
        <v>193</v>
      </c>
      <c r="Y4562" t="s">
        <v>123</v>
      </c>
      <c r="Z4562">
        <v>128754576</v>
      </c>
      <c r="AA4562" s="50">
        <v>47073067</v>
      </c>
      <c r="AB4562" t="s">
        <v>124</v>
      </c>
      <c r="AC4562" s="51">
        <v>48.116666666999997</v>
      </c>
    </row>
    <row r="4563" spans="1:29" x14ac:dyDescent="0.25">
      <c r="A4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3" s="4" t="str">
        <f>VLOOKUP(P4563,Lookup!$A$1:$D$19,4,0)</f>
        <v>Central Valley</v>
      </c>
      <c r="C4563" s="4" t="str">
        <f>VLOOKUP(P4563,Lookup!$A$1:$E$19,5,0)</f>
        <v>Region 5</v>
      </c>
      <c r="D4563" s="4" t="str">
        <f>VLOOKUP(P4563,Lookup!$A$1:$B$19,2,0)</f>
        <v>YO</v>
      </c>
      <c r="E4563" s="4" t="str">
        <f>IF(AND((Data[[#This Row],[Min Notif Date]]&gt;$G$3),Data[[#This Row],[Min Notif Date]]&lt;$F$3),"Last Week","No")</f>
        <v>No</v>
      </c>
      <c r="F4563" s="4" t="str">
        <f>VLOOKUP(MONTH(Data[[#This Row],[Min Notif Date]]),Lookup!$G$1:$H$12,2,0)</f>
        <v>7. Jul</v>
      </c>
      <c r="G4563" s="4" t="str">
        <f t="shared" si="71"/>
        <v/>
      </c>
      <c r="H4563" s="4" t="str">
        <f>IF(AND(Data[[#This Row],[Min Notif Time]]&gt;6,Data[[#This Row],[Min Notif Time]]&lt;17),"Business Hours","Non-Business Hours")</f>
        <v>Business Hours</v>
      </c>
      <c r="I4563" s="4" t="str" cm="1">
        <f t="array" ref="I4563">IFERROR(VLOOKUP(Data[[#This Row],[Min Notif Date]],Lookup!$N$1:$P$11,2,0),_xlfn.IFS(VLOOKUP(WEEKDAY(Data[[#This Row],[Min Notif Date]],2),Lookup!$J$1:$L$7,3,0)="Weekend","Weekend",VLOOKUP(WEEKDAY(Data[[#This Row],[Min Notif Date]],2),Lookup!$J$1:$L$7,3,0)="Weekday","Weekday"))</f>
        <v>Weekday</v>
      </c>
      <c r="J4563" s="4" t="str">
        <f>VLOOKUP(WEEKDAY(Data[[#This Row],[Min Notif Date]],2),Lookup!$J$1:$K$7,2,0)</f>
        <v>1. Mon</v>
      </c>
      <c r="K4563" s="37">
        <f>ROUNDDOWN(Data[[#This Row],[PGE Notified Time]],0)</f>
        <v>45474</v>
      </c>
      <c r="L4563" s="4">
        <f>HOUR(Data[[#This Row],[PGE Notified Time]])</f>
        <v>10</v>
      </c>
      <c r="M4563">
        <v>109559</v>
      </c>
      <c r="O4563" t="s">
        <v>117</v>
      </c>
      <c r="P4563" t="s">
        <v>197</v>
      </c>
      <c r="Q4563" s="44" t="s">
        <v>117</v>
      </c>
      <c r="R4563" t="s">
        <v>147</v>
      </c>
      <c r="S4563" s="1" t="s">
        <v>5</v>
      </c>
      <c r="T4563" s="1">
        <v>45474.437615740739</v>
      </c>
      <c r="U4563" s="1">
        <v>45474.471018518518</v>
      </c>
      <c r="V4563" t="s">
        <v>120</v>
      </c>
      <c r="W4563" t="s">
        <v>608</v>
      </c>
      <c r="X4563" t="s">
        <v>427</v>
      </c>
      <c r="Y4563" t="s">
        <v>123</v>
      </c>
      <c r="Z4563">
        <v>129151667</v>
      </c>
      <c r="AA4563" s="50">
        <v>47105656</v>
      </c>
      <c r="AB4563" t="s">
        <v>124</v>
      </c>
      <c r="AC4563" s="51">
        <v>48.1</v>
      </c>
    </row>
    <row r="4564" spans="1:29" x14ac:dyDescent="0.25">
      <c r="A4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4" s="4" t="str">
        <f>VLOOKUP(P4564,Lookup!$A$1:$D$19,4,0)</f>
        <v>Bay Area</v>
      </c>
      <c r="C4564" s="4" t="str">
        <f>VLOOKUP(P4564,Lookup!$A$1:$E$19,5,0)</f>
        <v>Region 3</v>
      </c>
      <c r="D4564" s="4" t="str">
        <f>VLOOKUP(P4564,Lookup!$A$1:$B$19,2,0)</f>
        <v>PN</v>
      </c>
      <c r="E4564" s="4" t="str">
        <f>IF(AND((Data[[#This Row],[Min Notif Date]]&gt;$G$3),Data[[#This Row],[Min Notif Date]]&lt;$F$3),"Last Week","No")</f>
        <v>No</v>
      </c>
      <c r="F4564" s="4" t="str">
        <f>VLOOKUP(MONTH(Data[[#This Row],[Min Notif Date]]),Lookup!$G$1:$H$12,2,0)</f>
        <v>3. Mar</v>
      </c>
      <c r="G4564" s="4" t="str">
        <f t="shared" si="71"/>
        <v/>
      </c>
      <c r="H4564" s="4" t="str">
        <f>IF(AND(Data[[#This Row],[Min Notif Time]]&gt;6,Data[[#This Row],[Min Notif Time]]&lt;17),"Business Hours","Non-Business Hours")</f>
        <v>Business Hours</v>
      </c>
      <c r="I4564" s="4" t="str" cm="1">
        <f t="array" ref="I4564">IFERROR(VLOOKUP(Data[[#This Row],[Min Notif Date]],Lookup!$N$1:$P$11,2,0),_xlfn.IFS(VLOOKUP(WEEKDAY(Data[[#This Row],[Min Notif Date]],2),Lookup!$J$1:$L$7,3,0)="Weekend","Weekend",VLOOKUP(WEEKDAY(Data[[#This Row],[Min Notif Date]],2),Lookup!$J$1:$L$7,3,0)="Weekday","Weekday"))</f>
        <v>Weekday</v>
      </c>
      <c r="J4564" s="4" t="str">
        <f>VLOOKUP(WEEKDAY(Data[[#This Row],[Min Notif Date]],2),Lookup!$J$1:$K$7,2,0)</f>
        <v>3. Wed</v>
      </c>
      <c r="K4564" s="37">
        <f>ROUNDDOWN(Data[[#This Row],[PGE Notified Time]],0)</f>
        <v>45378</v>
      </c>
      <c r="L4564" s="4">
        <f>HOUR(Data[[#This Row],[PGE Notified Time]])</f>
        <v>13</v>
      </c>
      <c r="M4564">
        <v>105850</v>
      </c>
      <c r="O4564" t="s">
        <v>117</v>
      </c>
      <c r="P4564" t="s">
        <v>165</v>
      </c>
      <c r="Q4564" s="44" t="s">
        <v>117</v>
      </c>
      <c r="R4564" t="s">
        <v>147</v>
      </c>
      <c r="S4564" s="1" t="s">
        <v>5</v>
      </c>
      <c r="T4564" s="1">
        <v>45378.554444444446</v>
      </c>
      <c r="U4564" s="1">
        <v>45378.587835648148</v>
      </c>
      <c r="V4564" t="s">
        <v>120</v>
      </c>
      <c r="W4564" t="s">
        <v>608</v>
      </c>
      <c r="X4564" t="s">
        <v>388</v>
      </c>
      <c r="Y4564" t="s">
        <v>123</v>
      </c>
      <c r="Z4564">
        <v>128378884</v>
      </c>
      <c r="AA4564" s="50">
        <v>47044004</v>
      </c>
      <c r="AB4564" t="s">
        <v>124</v>
      </c>
      <c r="AC4564" s="51">
        <v>48.083333332999999</v>
      </c>
    </row>
    <row r="4565" spans="1:29" x14ac:dyDescent="0.25">
      <c r="A4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5" s="4" t="str">
        <f>VLOOKUP(P4565,Lookup!$A$1:$D$19,4,0)</f>
        <v>Bay Area</v>
      </c>
      <c r="C4565" s="4" t="str">
        <f>VLOOKUP(P4565,Lookup!$A$1:$E$19,5,0)</f>
        <v>Region 3</v>
      </c>
      <c r="D4565" s="4" t="str">
        <f>VLOOKUP(P4565,Lookup!$A$1:$B$19,2,0)</f>
        <v>EB</v>
      </c>
      <c r="E4565" s="4" t="str">
        <f>IF(AND((Data[[#This Row],[Min Notif Date]]&gt;$G$3),Data[[#This Row],[Min Notif Date]]&lt;$F$3),"Last Week","No")</f>
        <v>No</v>
      </c>
      <c r="F4565" s="4" t="str">
        <f>VLOOKUP(MONTH(Data[[#This Row],[Min Notif Date]]),Lookup!$G$1:$H$12,2,0)</f>
        <v>6. Jun</v>
      </c>
      <c r="G4565" s="4" t="str">
        <f t="shared" si="71"/>
        <v/>
      </c>
      <c r="H4565" s="4" t="str">
        <f>IF(AND(Data[[#This Row],[Min Notif Time]]&gt;6,Data[[#This Row],[Min Notif Time]]&lt;17),"Business Hours","Non-Business Hours")</f>
        <v>Business Hours</v>
      </c>
      <c r="I4565" s="4" t="str" cm="1">
        <f t="array" ref="I4565">IFERROR(VLOOKUP(Data[[#This Row],[Min Notif Date]],Lookup!$N$1:$P$11,2,0),_xlfn.IFS(VLOOKUP(WEEKDAY(Data[[#This Row],[Min Notif Date]],2),Lookup!$J$1:$L$7,3,0)="Weekend","Weekend",VLOOKUP(WEEKDAY(Data[[#This Row],[Min Notif Date]],2),Lookup!$J$1:$L$7,3,0)="Weekday","Weekday"))</f>
        <v>Weekday</v>
      </c>
      <c r="J4565" s="4" t="str">
        <f>VLOOKUP(WEEKDAY(Data[[#This Row],[Min Notif Date]],2),Lookup!$J$1:$K$7,2,0)</f>
        <v>5. Fri</v>
      </c>
      <c r="K4565" s="37">
        <f>ROUNDDOWN(Data[[#This Row],[PGE Notified Time]],0)</f>
        <v>45450</v>
      </c>
      <c r="L4565" s="4">
        <f>HOUR(Data[[#This Row],[PGE Notified Time]])</f>
        <v>12</v>
      </c>
      <c r="M4565">
        <v>108625</v>
      </c>
      <c r="O4565" t="s">
        <v>117</v>
      </c>
      <c r="P4565" t="s">
        <v>118</v>
      </c>
      <c r="Q4565" s="44" t="s">
        <v>117</v>
      </c>
      <c r="R4565" t="s">
        <v>147</v>
      </c>
      <c r="S4565" s="1" t="s">
        <v>5</v>
      </c>
      <c r="T4565" s="1">
        <v>45450.508287037039</v>
      </c>
      <c r="U4565" s="1">
        <v>45450.541666666664</v>
      </c>
      <c r="V4565" t="s">
        <v>120</v>
      </c>
      <c r="W4565" t="s">
        <v>608</v>
      </c>
      <c r="X4565" t="s">
        <v>255</v>
      </c>
      <c r="Y4565" t="s">
        <v>123</v>
      </c>
      <c r="Z4565">
        <v>129036100</v>
      </c>
      <c r="AA4565" s="50">
        <v>47090280</v>
      </c>
      <c r="AB4565" t="s">
        <v>124</v>
      </c>
      <c r="AC4565" s="51">
        <v>48.066666667</v>
      </c>
    </row>
    <row r="4566" spans="1:29" x14ac:dyDescent="0.25">
      <c r="A4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6" s="4" t="str">
        <f>VLOOKUP(P4566,Lookup!$A$1:$D$19,4,0)</f>
        <v>Bay Area</v>
      </c>
      <c r="C4566" s="4" t="str">
        <f>VLOOKUP(P4566,Lookup!$A$1:$E$19,5,0)</f>
        <v>Region 3</v>
      </c>
      <c r="D4566" s="4" t="str">
        <f>VLOOKUP(P4566,Lookup!$A$1:$B$19,2,0)</f>
        <v>MI</v>
      </c>
      <c r="E4566" s="4" t="str">
        <f>IF(AND((Data[[#This Row],[Min Notif Date]]&gt;$G$3),Data[[#This Row],[Min Notif Date]]&lt;$F$3),"Last Week","No")</f>
        <v>No</v>
      </c>
      <c r="F4566" s="4" t="str">
        <f>VLOOKUP(MONTH(Data[[#This Row],[Min Notif Date]]),Lookup!$G$1:$H$12,2,0)</f>
        <v>6. Jun</v>
      </c>
      <c r="G4566" s="4" t="str">
        <f t="shared" si="71"/>
        <v/>
      </c>
      <c r="H4566" s="4" t="str">
        <f>IF(AND(Data[[#This Row],[Min Notif Time]]&gt;6,Data[[#This Row],[Min Notif Time]]&lt;17),"Business Hours","Non-Business Hours")</f>
        <v>Business Hours</v>
      </c>
      <c r="I4566" s="4" t="str" cm="1">
        <f t="array" ref="I4566">IFERROR(VLOOKUP(Data[[#This Row],[Min Notif Date]],Lookup!$N$1:$P$11,2,0),_xlfn.IFS(VLOOKUP(WEEKDAY(Data[[#This Row],[Min Notif Date]],2),Lookup!$J$1:$L$7,3,0)="Weekend","Weekend",VLOOKUP(WEEKDAY(Data[[#This Row],[Min Notif Date]],2),Lookup!$J$1:$L$7,3,0)="Weekday","Weekday"))</f>
        <v>Weekday</v>
      </c>
      <c r="J4566" s="4" t="str">
        <f>VLOOKUP(WEEKDAY(Data[[#This Row],[Min Notif Date]],2),Lookup!$J$1:$K$7,2,0)</f>
        <v>1. Mon</v>
      </c>
      <c r="K4566" s="37">
        <f>ROUNDDOWN(Data[[#This Row],[PGE Notified Time]],0)</f>
        <v>45460</v>
      </c>
      <c r="L4566" s="4">
        <f>HOUR(Data[[#This Row],[PGE Notified Time]])</f>
        <v>9</v>
      </c>
      <c r="M4566">
        <v>109033</v>
      </c>
      <c r="O4566" t="s">
        <v>117</v>
      </c>
      <c r="P4566" t="s">
        <v>154</v>
      </c>
      <c r="Q4566" s="44" t="s">
        <v>117</v>
      </c>
      <c r="R4566" t="s">
        <v>147</v>
      </c>
      <c r="S4566" s="1" t="s">
        <v>5</v>
      </c>
      <c r="T4566" s="1">
        <v>45460.404791666668</v>
      </c>
      <c r="U4566" s="1">
        <v>45460.438159722224</v>
      </c>
      <c r="V4566" t="s">
        <v>120</v>
      </c>
      <c r="W4566" t="s">
        <v>608</v>
      </c>
      <c r="X4566" t="s">
        <v>160</v>
      </c>
      <c r="Y4566" t="s">
        <v>123</v>
      </c>
      <c r="Z4566">
        <v>129083576</v>
      </c>
      <c r="AA4566" s="50">
        <v>47096784</v>
      </c>
      <c r="AB4566" t="s">
        <v>124</v>
      </c>
      <c r="AC4566" s="51">
        <v>48.05</v>
      </c>
    </row>
    <row r="4567" spans="1:29" x14ac:dyDescent="0.25">
      <c r="A4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7" s="4" t="str">
        <f>VLOOKUP(P4567,Lookup!$A$1:$D$19,4,0)</f>
        <v>Bay Area</v>
      </c>
      <c r="C4567" s="4" t="str">
        <f>VLOOKUP(P4567,Lookup!$A$1:$E$19,5,0)</f>
        <v>Region 3</v>
      </c>
      <c r="D4567" s="4" t="str">
        <f>VLOOKUP(P4567,Lookup!$A$1:$B$19,2,0)</f>
        <v>EB</v>
      </c>
      <c r="E4567" s="4" t="str">
        <f>IF(AND((Data[[#This Row],[Min Notif Date]]&gt;$G$3),Data[[#This Row],[Min Notif Date]]&lt;$F$3),"Last Week","No")</f>
        <v>No</v>
      </c>
      <c r="F4567" s="4" t="str">
        <f>VLOOKUP(MONTH(Data[[#This Row],[Min Notif Date]]),Lookup!$G$1:$H$12,2,0)</f>
        <v>10. Oct</v>
      </c>
      <c r="G4567" s="4" t="str">
        <f t="shared" si="71"/>
        <v/>
      </c>
      <c r="H4567" s="4" t="str">
        <f>IF(AND(Data[[#This Row],[Min Notif Time]]&gt;6,Data[[#This Row],[Min Notif Time]]&lt;17),"Business Hours","Non-Business Hours")</f>
        <v>Business Hours</v>
      </c>
      <c r="I4567" s="4" t="str" cm="1">
        <f t="array" ref="I4567">IFERROR(VLOOKUP(Data[[#This Row],[Min Notif Date]],Lookup!$N$1:$P$11,2,0),_xlfn.IFS(VLOOKUP(WEEKDAY(Data[[#This Row],[Min Notif Date]],2),Lookup!$J$1:$L$7,3,0)="Weekend","Weekend",VLOOKUP(WEEKDAY(Data[[#This Row],[Min Notif Date]],2),Lookup!$J$1:$L$7,3,0)="Weekday","Weekday"))</f>
        <v>Weekday</v>
      </c>
      <c r="J4567" s="4" t="str">
        <f>VLOOKUP(WEEKDAY(Data[[#This Row],[Min Notif Date]],2),Lookup!$J$1:$K$7,2,0)</f>
        <v>3. Wed</v>
      </c>
      <c r="K4567" s="37">
        <f>ROUNDDOWN(Data[[#This Row],[PGE Notified Time]],0)</f>
        <v>45595</v>
      </c>
      <c r="L4567" s="4">
        <f>HOUR(Data[[#This Row],[PGE Notified Time]])</f>
        <v>8</v>
      </c>
      <c r="M4567">
        <v>114233</v>
      </c>
      <c r="N4567">
        <v>1144656006</v>
      </c>
      <c r="O4567" t="s">
        <v>57</v>
      </c>
      <c r="P4567" t="s">
        <v>118</v>
      </c>
      <c r="Q4567" s="44" t="s">
        <v>259</v>
      </c>
      <c r="R4567" t="s">
        <v>119</v>
      </c>
      <c r="S4567" s="1">
        <v>45595.332615740743</v>
      </c>
      <c r="T4567" s="1">
        <v>45595.333969907406</v>
      </c>
      <c r="U4567" s="1">
        <v>45595.365972222222</v>
      </c>
      <c r="V4567" t="s">
        <v>120</v>
      </c>
      <c r="W4567" t="s">
        <v>121</v>
      </c>
      <c r="X4567" t="s">
        <v>122</v>
      </c>
      <c r="Y4567" t="s">
        <v>123</v>
      </c>
      <c r="Z4567">
        <v>129746574</v>
      </c>
      <c r="AA4567" s="50">
        <v>47162945</v>
      </c>
      <c r="AB4567" t="s">
        <v>124</v>
      </c>
      <c r="AC4567" s="51">
        <v>48.033333333000002</v>
      </c>
    </row>
    <row r="4568" spans="1:29" x14ac:dyDescent="0.25">
      <c r="A4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8" s="4" t="str">
        <f>VLOOKUP(P4568,Lookup!$A$1:$D$19,4,0)</f>
        <v>North Coast</v>
      </c>
      <c r="C4568" s="4" t="str">
        <f>VLOOKUP(P4568,Lookup!$A$1:$E$19,5,0)</f>
        <v>Region 1</v>
      </c>
      <c r="D4568" s="4" t="str">
        <f>VLOOKUP(P4568,Lookup!$A$1:$B$19,2,0)</f>
        <v>NB</v>
      </c>
      <c r="E4568" s="4" t="str">
        <f>IF(AND((Data[[#This Row],[Min Notif Date]]&gt;$G$3),Data[[#This Row],[Min Notif Date]]&lt;$F$3),"Last Week","No")</f>
        <v>No</v>
      </c>
      <c r="F4568" s="4" t="str">
        <f>VLOOKUP(MONTH(Data[[#This Row],[Min Notif Date]]),Lookup!$G$1:$H$12,2,0)</f>
        <v>4. Apr</v>
      </c>
      <c r="G4568" s="4" t="str">
        <f t="shared" si="71"/>
        <v/>
      </c>
      <c r="H4568" s="4" t="str">
        <f>IF(AND(Data[[#This Row],[Min Notif Time]]&gt;6,Data[[#This Row],[Min Notif Time]]&lt;17),"Business Hours","Non-Business Hours")</f>
        <v>Business Hours</v>
      </c>
      <c r="I4568" s="4" t="str" cm="1">
        <f t="array" ref="I4568">IFERROR(VLOOKUP(Data[[#This Row],[Min Notif Date]],Lookup!$N$1:$P$11,2,0),_xlfn.IFS(VLOOKUP(WEEKDAY(Data[[#This Row],[Min Notif Date]],2),Lookup!$J$1:$L$7,3,0)="Weekend","Weekend",VLOOKUP(WEEKDAY(Data[[#This Row],[Min Notif Date]],2),Lookup!$J$1:$L$7,3,0)="Weekday","Weekday"))</f>
        <v>Weekday</v>
      </c>
      <c r="J4568" s="4" t="str">
        <f>VLOOKUP(WEEKDAY(Data[[#This Row],[Min Notif Date]],2),Lookup!$J$1:$K$7,2,0)</f>
        <v>3. Wed</v>
      </c>
      <c r="K4568" s="37">
        <f>ROUNDDOWN(Data[[#This Row],[PGE Notified Time]],0)</f>
        <v>45406</v>
      </c>
      <c r="L4568" s="4">
        <f>HOUR(Data[[#This Row],[PGE Notified Time]])</f>
        <v>13</v>
      </c>
      <c r="M4568">
        <v>106951</v>
      </c>
      <c r="O4568" t="s">
        <v>117</v>
      </c>
      <c r="P4568" t="s">
        <v>126</v>
      </c>
      <c r="Q4568" s="44" t="s">
        <v>117</v>
      </c>
      <c r="R4568" t="s">
        <v>147</v>
      </c>
      <c r="S4568" s="1" t="s">
        <v>5</v>
      </c>
      <c r="T4568" s="1">
        <v>45406.574976851851</v>
      </c>
      <c r="U4568" s="1">
        <v>45406.60833333333</v>
      </c>
      <c r="V4568" t="s">
        <v>120</v>
      </c>
      <c r="W4568" t="s">
        <v>608</v>
      </c>
      <c r="X4568" t="s">
        <v>151</v>
      </c>
      <c r="Y4568" t="s">
        <v>123</v>
      </c>
      <c r="AA4568" s="50"/>
      <c r="AB4568" t="s">
        <v>124</v>
      </c>
      <c r="AC4568" s="51">
        <v>48.033333333000002</v>
      </c>
    </row>
    <row r="4569" spans="1:29" x14ac:dyDescent="0.25">
      <c r="A4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9" s="4" t="str">
        <f>VLOOKUP(P4569,Lookup!$A$1:$D$19,4,0)</f>
        <v>North Valley</v>
      </c>
      <c r="C4569" s="4" t="str">
        <f>VLOOKUP(P4569,Lookup!$A$1:$E$19,5,0)</f>
        <v>Region 2</v>
      </c>
      <c r="D4569" s="4" t="str">
        <f>VLOOKUP(P4569,Lookup!$A$1:$B$19,2,0)</f>
        <v>SI</v>
      </c>
      <c r="E4569" s="4" t="str">
        <f>IF(AND((Data[[#This Row],[Min Notif Date]]&gt;$G$3),Data[[#This Row],[Min Notif Date]]&lt;$F$3),"Last Week","No")</f>
        <v>No</v>
      </c>
      <c r="F4569" s="4" t="str">
        <f>VLOOKUP(MONTH(Data[[#This Row],[Min Notif Date]]),Lookup!$G$1:$H$12,2,0)</f>
        <v>4. Apr</v>
      </c>
      <c r="G4569" s="4" t="str">
        <f t="shared" si="71"/>
        <v/>
      </c>
      <c r="H4569" s="4" t="str">
        <f>IF(AND(Data[[#This Row],[Min Notif Time]]&gt;6,Data[[#This Row],[Min Notif Time]]&lt;17),"Business Hours","Non-Business Hours")</f>
        <v>Business Hours</v>
      </c>
      <c r="I4569" s="4" t="str" cm="1">
        <f t="array" ref="I4569">IFERROR(VLOOKUP(Data[[#This Row],[Min Notif Date]],Lookup!$N$1:$P$11,2,0),_xlfn.IFS(VLOOKUP(WEEKDAY(Data[[#This Row],[Min Notif Date]],2),Lookup!$J$1:$L$7,3,0)="Weekend","Weekend",VLOOKUP(WEEKDAY(Data[[#This Row],[Min Notif Date]],2),Lookup!$J$1:$L$7,3,0)="Weekday","Weekday"))</f>
        <v>Weekday</v>
      </c>
      <c r="J4569" s="4" t="str">
        <f>VLOOKUP(WEEKDAY(Data[[#This Row],[Min Notif Date]],2),Lookup!$J$1:$K$7,2,0)</f>
        <v>1. Mon</v>
      </c>
      <c r="K4569" s="37">
        <f>ROUNDDOWN(Data[[#This Row],[PGE Notified Time]],0)</f>
        <v>45397</v>
      </c>
      <c r="L4569" s="4">
        <f>HOUR(Data[[#This Row],[PGE Notified Time]])</f>
        <v>11</v>
      </c>
      <c r="M4569">
        <v>106556</v>
      </c>
      <c r="N4569">
        <v>1041831526</v>
      </c>
      <c r="O4569" t="s">
        <v>57</v>
      </c>
      <c r="P4569" t="s">
        <v>172</v>
      </c>
      <c r="Q4569" s="44" t="s">
        <v>259</v>
      </c>
      <c r="R4569" t="s">
        <v>119</v>
      </c>
      <c r="S4569" s="1">
        <v>45397.490983796299</v>
      </c>
      <c r="T4569" s="1">
        <v>45397.492268518516</v>
      </c>
      <c r="U4569" s="1">
        <v>45397.524305555555</v>
      </c>
      <c r="V4569" t="s">
        <v>120</v>
      </c>
      <c r="W4569" t="s">
        <v>121</v>
      </c>
      <c r="X4569" t="s">
        <v>509</v>
      </c>
      <c r="Y4569" t="s">
        <v>123</v>
      </c>
      <c r="Z4569">
        <v>128547196</v>
      </c>
      <c r="AA4569" s="50">
        <v>47059883</v>
      </c>
      <c r="AB4569" t="s">
        <v>124</v>
      </c>
      <c r="AC4569" s="51">
        <v>47.983333332999997</v>
      </c>
    </row>
    <row r="4570" spans="1:29" x14ac:dyDescent="0.25">
      <c r="A4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0" s="4" t="str">
        <f>VLOOKUP(P4570,Lookup!$A$1:$D$19,4,0)</f>
        <v>Bay Area</v>
      </c>
      <c r="C4570" s="4" t="str">
        <f>VLOOKUP(P4570,Lookup!$A$1:$E$19,5,0)</f>
        <v>Region 3</v>
      </c>
      <c r="D4570" s="4" t="str">
        <f>VLOOKUP(P4570,Lookup!$A$1:$B$19,2,0)</f>
        <v>EB</v>
      </c>
      <c r="E4570" s="4" t="str">
        <f>IF(AND((Data[[#This Row],[Min Notif Date]]&gt;$G$3),Data[[#This Row],[Min Notif Date]]&lt;$F$3),"Last Week","No")</f>
        <v>No</v>
      </c>
      <c r="F4570" s="4" t="str">
        <f>VLOOKUP(MONTH(Data[[#This Row],[Min Notif Date]]),Lookup!$G$1:$H$12,2,0)</f>
        <v>6. Jun</v>
      </c>
      <c r="G4570" s="4" t="str">
        <f t="shared" si="71"/>
        <v/>
      </c>
      <c r="H4570" s="4" t="str">
        <f>IF(AND(Data[[#This Row],[Min Notif Time]]&gt;6,Data[[#This Row],[Min Notif Time]]&lt;17),"Business Hours","Non-Business Hours")</f>
        <v>Business Hours</v>
      </c>
      <c r="I4570" s="4" t="str" cm="1">
        <f t="array" ref="I4570">IFERROR(VLOOKUP(Data[[#This Row],[Min Notif Date]],Lookup!$N$1:$P$11,2,0),_xlfn.IFS(VLOOKUP(WEEKDAY(Data[[#This Row],[Min Notif Date]],2),Lookup!$J$1:$L$7,3,0)="Weekend","Weekend",VLOOKUP(WEEKDAY(Data[[#This Row],[Min Notif Date]],2),Lookup!$J$1:$L$7,3,0)="Weekday","Weekday"))</f>
        <v>Weekday</v>
      </c>
      <c r="J4570" s="4" t="str">
        <f>VLOOKUP(WEEKDAY(Data[[#This Row],[Min Notif Date]],2),Lookup!$J$1:$K$7,2,0)</f>
        <v>2. Tue</v>
      </c>
      <c r="K4570" s="37">
        <f>ROUNDDOWN(Data[[#This Row],[PGE Notified Time]],0)</f>
        <v>45454</v>
      </c>
      <c r="L4570" s="4">
        <f>HOUR(Data[[#This Row],[PGE Notified Time]])</f>
        <v>16</v>
      </c>
      <c r="M4570">
        <v>108806</v>
      </c>
      <c r="O4570" t="s">
        <v>117</v>
      </c>
      <c r="P4570" t="s">
        <v>118</v>
      </c>
      <c r="Q4570" s="44" t="s">
        <v>117</v>
      </c>
      <c r="R4570" t="s">
        <v>119</v>
      </c>
      <c r="S4570" s="1" t="s">
        <v>5</v>
      </c>
      <c r="T4570" s="1">
        <v>45454.678530092591</v>
      </c>
      <c r="U4570" s="1">
        <v>45454.711805555555</v>
      </c>
      <c r="V4570" t="s">
        <v>120</v>
      </c>
      <c r="W4570" t="s">
        <v>608</v>
      </c>
      <c r="X4570" t="s">
        <v>255</v>
      </c>
      <c r="Y4570" t="s">
        <v>123</v>
      </c>
      <c r="AA4570" s="50"/>
      <c r="AB4570" t="s">
        <v>124</v>
      </c>
      <c r="AC4570" s="51">
        <v>47.916666667000001</v>
      </c>
    </row>
    <row r="4571" spans="1:29" x14ac:dyDescent="0.25">
      <c r="A4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1" s="4" t="str">
        <f>VLOOKUP(P4571,Lookup!$A$1:$D$19,4,0)</f>
        <v>Bay Area</v>
      </c>
      <c r="C4571" s="4" t="str">
        <f>VLOOKUP(P4571,Lookup!$A$1:$E$19,5,0)</f>
        <v>Region 3</v>
      </c>
      <c r="D4571" s="4" t="str">
        <f>VLOOKUP(P4571,Lookup!$A$1:$B$19,2,0)</f>
        <v>DI</v>
      </c>
      <c r="E4571" s="4" t="str">
        <f>IF(AND((Data[[#This Row],[Min Notif Date]]&gt;$G$3),Data[[#This Row],[Min Notif Date]]&lt;$F$3),"Last Week","No")</f>
        <v>No</v>
      </c>
      <c r="F4571" s="4" t="str">
        <f>VLOOKUP(MONTH(Data[[#This Row],[Min Notif Date]]),Lookup!$G$1:$H$12,2,0)</f>
        <v>3. Mar</v>
      </c>
      <c r="G4571" s="4" t="str">
        <f t="shared" si="71"/>
        <v/>
      </c>
      <c r="H4571" s="4" t="str">
        <f>IF(AND(Data[[#This Row],[Min Notif Time]]&gt;6,Data[[#This Row],[Min Notif Time]]&lt;17),"Business Hours","Non-Business Hours")</f>
        <v>Business Hours</v>
      </c>
      <c r="I4571" s="4" t="str" cm="1">
        <f t="array" ref="I4571">IFERROR(VLOOKUP(Data[[#This Row],[Min Notif Date]],Lookup!$N$1:$P$11,2,0),_xlfn.IFS(VLOOKUP(WEEKDAY(Data[[#This Row],[Min Notif Date]],2),Lookup!$J$1:$L$7,3,0)="Weekend","Weekend",VLOOKUP(WEEKDAY(Data[[#This Row],[Min Notif Date]],2),Lookup!$J$1:$L$7,3,0)="Weekday","Weekday"))</f>
        <v>Weekday</v>
      </c>
      <c r="J4571" s="4" t="str">
        <f>VLOOKUP(WEEKDAY(Data[[#This Row],[Min Notif Date]],2),Lookup!$J$1:$K$7,2,0)</f>
        <v>3. Wed</v>
      </c>
      <c r="K4571" s="37">
        <f>ROUNDDOWN(Data[[#This Row],[PGE Notified Time]],0)</f>
        <v>45364</v>
      </c>
      <c r="L4571" s="4">
        <f>HOUR(Data[[#This Row],[PGE Notified Time]])</f>
        <v>14</v>
      </c>
      <c r="M4571">
        <v>105225</v>
      </c>
      <c r="N4571">
        <v>1775855201</v>
      </c>
      <c r="O4571" t="s">
        <v>57</v>
      </c>
      <c r="P4571" t="s">
        <v>141</v>
      </c>
      <c r="Q4571" s="44" t="s">
        <v>259</v>
      </c>
      <c r="R4571" t="s">
        <v>119</v>
      </c>
      <c r="S4571" s="1">
        <v>45364.589317129627</v>
      </c>
      <c r="T4571" s="1">
        <v>45364.591111111113</v>
      </c>
      <c r="U4571" s="1">
        <v>45364.622569444444</v>
      </c>
      <c r="V4571" t="s">
        <v>120</v>
      </c>
      <c r="W4571" t="s">
        <v>121</v>
      </c>
      <c r="X4571" t="s">
        <v>268</v>
      </c>
      <c r="Y4571" t="s">
        <v>123</v>
      </c>
      <c r="Z4571">
        <v>128284934</v>
      </c>
      <c r="AA4571" s="50">
        <v>47038231</v>
      </c>
      <c r="AB4571" t="s">
        <v>124</v>
      </c>
      <c r="AC4571" s="51">
        <v>47.883333333000003</v>
      </c>
    </row>
    <row r="4572" spans="1:29" x14ac:dyDescent="0.25">
      <c r="A4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2" s="4" t="str">
        <f>VLOOKUP(P4572,Lookup!$A$1:$D$19,4,0)</f>
        <v>Bay Area</v>
      </c>
      <c r="C4572" s="4" t="str">
        <f>VLOOKUP(P4572,Lookup!$A$1:$E$19,5,0)</f>
        <v>Region 3</v>
      </c>
      <c r="D4572" s="4" t="str">
        <f>VLOOKUP(P4572,Lookup!$A$1:$B$19,2,0)</f>
        <v>PN</v>
      </c>
      <c r="E4572" s="4" t="str">
        <f>IF(AND((Data[[#This Row],[Min Notif Date]]&gt;$G$3),Data[[#This Row],[Min Notif Date]]&lt;$F$3),"Last Week","No")</f>
        <v>No</v>
      </c>
      <c r="F4572" s="4" t="str">
        <f>VLOOKUP(MONTH(Data[[#This Row],[Min Notif Date]]),Lookup!$G$1:$H$12,2,0)</f>
        <v>7. Jul</v>
      </c>
      <c r="G4572" s="4" t="str">
        <f t="shared" si="71"/>
        <v/>
      </c>
      <c r="H4572" s="4" t="str">
        <f>IF(AND(Data[[#This Row],[Min Notif Time]]&gt;6,Data[[#This Row],[Min Notif Time]]&lt;17),"Business Hours","Non-Business Hours")</f>
        <v>Business Hours</v>
      </c>
      <c r="I4572" s="4" t="str" cm="1">
        <f t="array" ref="I4572">IFERROR(VLOOKUP(Data[[#This Row],[Min Notif Date]],Lookup!$N$1:$P$11,2,0),_xlfn.IFS(VLOOKUP(WEEKDAY(Data[[#This Row],[Min Notif Date]],2),Lookup!$J$1:$L$7,3,0)="Weekend","Weekend",VLOOKUP(WEEKDAY(Data[[#This Row],[Min Notif Date]],2),Lookup!$J$1:$L$7,3,0)="Weekday","Weekday"))</f>
        <v>Weekday</v>
      </c>
      <c r="J4572" s="4" t="str">
        <f>VLOOKUP(WEEKDAY(Data[[#This Row],[Min Notif Date]],2),Lookup!$J$1:$K$7,2,0)</f>
        <v>1. Mon</v>
      </c>
      <c r="K4572" s="37">
        <f>ROUNDDOWN(Data[[#This Row],[PGE Notified Time]],0)</f>
        <v>45488</v>
      </c>
      <c r="L4572" s="4">
        <f>HOUR(Data[[#This Row],[PGE Notified Time]])</f>
        <v>12</v>
      </c>
      <c r="M4572">
        <v>110183</v>
      </c>
      <c r="N4572">
        <v>6350223861</v>
      </c>
      <c r="O4572" t="s">
        <v>117</v>
      </c>
      <c r="P4572" t="s">
        <v>165</v>
      </c>
      <c r="Q4572" s="44" t="s">
        <v>117</v>
      </c>
      <c r="R4572" t="s">
        <v>119</v>
      </c>
      <c r="S4572" s="1">
        <v>45488.487662037034</v>
      </c>
      <c r="T4572" s="1">
        <v>45488.524189814816</v>
      </c>
      <c r="U4572" s="1">
        <v>45488.520833333336</v>
      </c>
      <c r="V4572" t="s">
        <v>120</v>
      </c>
      <c r="W4572" t="s">
        <v>608</v>
      </c>
      <c r="X4572" t="s">
        <v>199</v>
      </c>
      <c r="Y4572" t="s">
        <v>123</v>
      </c>
      <c r="Z4572">
        <v>129222908</v>
      </c>
      <c r="AA4572" s="50">
        <v>47115163</v>
      </c>
      <c r="AB4572" t="s">
        <v>124</v>
      </c>
      <c r="AC4572" s="51">
        <v>47.766666667000003</v>
      </c>
    </row>
    <row r="4573" spans="1:29" x14ac:dyDescent="0.25">
      <c r="A4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3" s="4" t="str">
        <f>VLOOKUP(P4573,Lookup!$A$1:$D$19,4,0)</f>
        <v>North Valley</v>
      </c>
      <c r="C4573" s="4" t="str">
        <f>VLOOKUP(P4573,Lookup!$A$1:$E$19,5,0)</f>
        <v>Region 2</v>
      </c>
      <c r="D4573" s="4" t="str">
        <f>VLOOKUP(P4573,Lookup!$A$1:$B$19,2,0)</f>
        <v>SA</v>
      </c>
      <c r="E4573" s="4" t="str">
        <f>IF(AND((Data[[#This Row],[Min Notif Date]]&gt;$G$3),Data[[#This Row],[Min Notif Date]]&lt;$F$3),"Last Week","No")</f>
        <v>No</v>
      </c>
      <c r="F4573" s="4" t="str">
        <f>VLOOKUP(MONTH(Data[[#This Row],[Min Notif Date]]),Lookup!$G$1:$H$12,2,0)</f>
        <v>9. Sep</v>
      </c>
      <c r="G4573" s="4" t="str">
        <f t="shared" si="71"/>
        <v/>
      </c>
      <c r="H4573" s="4" t="str">
        <f>IF(AND(Data[[#This Row],[Min Notif Time]]&gt;6,Data[[#This Row],[Min Notif Time]]&lt;17),"Business Hours","Non-Business Hours")</f>
        <v>Business Hours</v>
      </c>
      <c r="I4573" s="4" t="str" cm="1">
        <f t="array" ref="I4573">IFERROR(VLOOKUP(Data[[#This Row],[Min Notif Date]],Lookup!$N$1:$P$11,2,0),_xlfn.IFS(VLOOKUP(WEEKDAY(Data[[#This Row],[Min Notif Date]],2),Lookup!$J$1:$L$7,3,0)="Weekend","Weekend",VLOOKUP(WEEKDAY(Data[[#This Row],[Min Notif Date]],2),Lookup!$J$1:$L$7,3,0)="Weekday","Weekday"))</f>
        <v>Weekday</v>
      </c>
      <c r="J4573" s="4" t="str">
        <f>VLOOKUP(WEEKDAY(Data[[#This Row],[Min Notif Date]],2),Lookup!$J$1:$K$7,2,0)</f>
        <v>5. Fri</v>
      </c>
      <c r="K4573" s="37">
        <f>ROUNDDOWN(Data[[#This Row],[PGE Notified Time]],0)</f>
        <v>45541</v>
      </c>
      <c r="L4573" s="4">
        <f>HOUR(Data[[#This Row],[PGE Notified Time]])</f>
        <v>7</v>
      </c>
      <c r="M4573">
        <v>112236</v>
      </c>
      <c r="N4573">
        <v>2047538563</v>
      </c>
      <c r="O4573" t="s">
        <v>57</v>
      </c>
      <c r="P4573" t="s">
        <v>175</v>
      </c>
      <c r="Q4573" s="44" t="s">
        <v>259</v>
      </c>
      <c r="R4573" t="s">
        <v>119</v>
      </c>
      <c r="S4573" s="1">
        <v>45541.327037037037</v>
      </c>
      <c r="T4573" s="1">
        <v>45541.326574074075</v>
      </c>
      <c r="U4573" s="1">
        <v>45541.359722222223</v>
      </c>
      <c r="V4573" t="s">
        <v>120</v>
      </c>
      <c r="W4573" t="s">
        <v>121</v>
      </c>
      <c r="X4573" t="s">
        <v>270</v>
      </c>
      <c r="Y4573" t="s">
        <v>123</v>
      </c>
      <c r="Z4573">
        <v>129483197</v>
      </c>
      <c r="AA4573" s="50">
        <v>47130470</v>
      </c>
      <c r="AB4573" t="s">
        <v>124</v>
      </c>
      <c r="AC4573" s="51">
        <v>47.733333332999997</v>
      </c>
    </row>
    <row r="4574" spans="1:29" x14ac:dyDescent="0.25">
      <c r="A4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4" s="4" t="str">
        <f>VLOOKUP(P4574,Lookup!$A$1:$D$19,4,0)</f>
        <v>North Valley</v>
      </c>
      <c r="C4574" s="4" t="str">
        <f>VLOOKUP(P4574,Lookup!$A$1:$E$19,5,0)</f>
        <v>Region 2</v>
      </c>
      <c r="D4574" s="4" t="str">
        <f>VLOOKUP(P4574,Lookup!$A$1:$B$19,2,0)</f>
        <v>SI</v>
      </c>
      <c r="E4574" s="4" t="str">
        <f>IF(AND((Data[[#This Row],[Min Notif Date]]&gt;$G$3),Data[[#This Row],[Min Notif Date]]&lt;$F$3),"Last Week","No")</f>
        <v>No</v>
      </c>
      <c r="F4574" s="4" t="str">
        <f>VLOOKUP(MONTH(Data[[#This Row],[Min Notif Date]]),Lookup!$G$1:$H$12,2,0)</f>
        <v>12. Dec</v>
      </c>
      <c r="G4574" s="4" t="str">
        <f t="shared" si="71"/>
        <v/>
      </c>
      <c r="H4574" s="4" t="str">
        <f>IF(AND(Data[[#This Row],[Min Notif Time]]&gt;6,Data[[#This Row],[Min Notif Time]]&lt;17),"Business Hours","Non-Business Hours")</f>
        <v>Business Hours</v>
      </c>
      <c r="I4574" s="4" t="str" cm="1">
        <f t="array" ref="I4574">IFERROR(VLOOKUP(Data[[#This Row],[Min Notif Date]],Lookup!$N$1:$P$11,2,0),_xlfn.IFS(VLOOKUP(WEEKDAY(Data[[#This Row],[Min Notif Date]],2),Lookup!$J$1:$L$7,3,0)="Weekend","Weekend",VLOOKUP(WEEKDAY(Data[[#This Row],[Min Notif Date]],2),Lookup!$J$1:$L$7,3,0)="Weekday","Weekday"))</f>
        <v>Weekday</v>
      </c>
      <c r="J4574" s="4" t="str">
        <f>VLOOKUP(WEEKDAY(Data[[#This Row],[Min Notif Date]],2),Lookup!$J$1:$K$7,2,0)</f>
        <v>3. Wed</v>
      </c>
      <c r="K4574" s="37">
        <f>ROUNDDOWN(Data[[#This Row],[PGE Notified Time]],0)</f>
        <v>45630</v>
      </c>
      <c r="L4574" s="4">
        <f>HOUR(Data[[#This Row],[PGE Notified Time]])</f>
        <v>13</v>
      </c>
      <c r="M4574">
        <v>115450</v>
      </c>
      <c r="N4574">
        <v>1013422921</v>
      </c>
      <c r="O4574" t="s">
        <v>57</v>
      </c>
      <c r="P4574" t="s">
        <v>172</v>
      </c>
      <c r="Q4574" s="44" t="s">
        <v>259</v>
      </c>
      <c r="R4574" t="s">
        <v>119</v>
      </c>
      <c r="S4574" s="1">
        <v>45630.564791666664</v>
      </c>
      <c r="T4574" s="1">
        <v>45630.565497685187</v>
      </c>
      <c r="U4574" s="1">
        <v>45630.597916666666</v>
      </c>
      <c r="V4574" t="s">
        <v>120</v>
      </c>
      <c r="W4574" t="s">
        <v>121</v>
      </c>
      <c r="X4574" t="s">
        <v>292</v>
      </c>
      <c r="Y4574" t="s">
        <v>123</v>
      </c>
      <c r="Z4574">
        <v>129894679</v>
      </c>
      <c r="AA4574" s="50">
        <v>47169686</v>
      </c>
      <c r="AB4574" t="s">
        <v>124</v>
      </c>
      <c r="AC4574" s="51">
        <v>47.7</v>
      </c>
    </row>
    <row r="4575" spans="1:29" x14ac:dyDescent="0.25">
      <c r="A4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75" s="4" t="str">
        <f>VLOOKUP(P4575,Lookup!$A$1:$D$19,4,0)</f>
        <v>South Bay</v>
      </c>
      <c r="C4575" s="4" t="str">
        <f>VLOOKUP(P4575,Lookup!$A$1:$E$19,5,0)</f>
        <v>Region 4</v>
      </c>
      <c r="D4575" s="4" t="str">
        <f>VLOOKUP(P4575,Lookup!$A$1:$B$19,2,0)</f>
        <v>CC</v>
      </c>
      <c r="E4575" s="4" t="str">
        <f>IF(AND((Data[[#This Row],[Min Notif Date]]&gt;$G$3),Data[[#This Row],[Min Notif Date]]&lt;$F$3),"Last Week","No")</f>
        <v>No</v>
      </c>
      <c r="F4575" s="4" t="str">
        <f>VLOOKUP(MONTH(Data[[#This Row],[Min Notif Date]]),Lookup!$G$1:$H$12,2,0)</f>
        <v>8. Aug</v>
      </c>
      <c r="G4575" s="4" t="str">
        <f t="shared" si="71"/>
        <v/>
      </c>
      <c r="H4575" s="4" t="str">
        <f>IF(AND(Data[[#This Row],[Min Notif Time]]&gt;6,Data[[#This Row],[Min Notif Time]]&lt;17),"Business Hours","Non-Business Hours")</f>
        <v>Business Hours</v>
      </c>
      <c r="I4575" s="4" t="str" cm="1">
        <f t="array" ref="I4575">IFERROR(VLOOKUP(Data[[#This Row],[Min Notif Date]],Lookup!$N$1:$P$11,2,0),_xlfn.IFS(VLOOKUP(WEEKDAY(Data[[#This Row],[Min Notif Date]],2),Lookup!$J$1:$L$7,3,0)="Weekend","Weekend",VLOOKUP(WEEKDAY(Data[[#This Row],[Min Notif Date]],2),Lookup!$J$1:$L$7,3,0)="Weekday","Weekday"))</f>
        <v>Weekday</v>
      </c>
      <c r="J4575" s="4" t="str">
        <f>VLOOKUP(WEEKDAY(Data[[#This Row],[Min Notif Date]],2),Lookup!$J$1:$K$7,2,0)</f>
        <v>1. Mon</v>
      </c>
      <c r="K4575" s="37">
        <f>ROUNDDOWN(Data[[#This Row],[PGE Notified Time]],0)</f>
        <v>45523</v>
      </c>
      <c r="L4575" s="4">
        <f>HOUR(Data[[#This Row],[PGE Notified Time]])</f>
        <v>9</v>
      </c>
      <c r="M4575">
        <v>111496</v>
      </c>
      <c r="N4575" t="s">
        <v>1056</v>
      </c>
      <c r="O4575" t="s">
        <v>52</v>
      </c>
      <c r="P4575" t="s">
        <v>134</v>
      </c>
      <c r="Q4575" s="44" t="s">
        <v>259</v>
      </c>
      <c r="R4575" t="s">
        <v>125</v>
      </c>
      <c r="S4575" s="1">
        <v>45523.404374999998</v>
      </c>
      <c r="T4575" s="1">
        <v>45523.405416666668</v>
      </c>
      <c r="U4575" s="1">
        <v>45523.4375</v>
      </c>
      <c r="V4575" t="s">
        <v>120</v>
      </c>
      <c r="W4575" t="s">
        <v>608</v>
      </c>
      <c r="X4575" t="s">
        <v>886</v>
      </c>
      <c r="Y4575" t="s">
        <v>123</v>
      </c>
      <c r="AA4575" s="50"/>
      <c r="AB4575" t="s">
        <v>124</v>
      </c>
      <c r="AC4575" s="51">
        <v>47.7</v>
      </c>
    </row>
    <row r="4576" spans="1:29" x14ac:dyDescent="0.25">
      <c r="A4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6" s="4" t="str">
        <f>VLOOKUP(P4576,Lookup!$A$1:$D$19,4,0)</f>
        <v>South Bay</v>
      </c>
      <c r="C4576" s="4" t="str">
        <f>VLOOKUP(P4576,Lookup!$A$1:$E$19,5,0)</f>
        <v>Region 4</v>
      </c>
      <c r="D4576" s="4" t="str">
        <f>VLOOKUP(P4576,Lookup!$A$1:$B$19,2,0)</f>
        <v>DA</v>
      </c>
      <c r="E4576" s="4" t="str">
        <f>IF(AND((Data[[#This Row],[Min Notif Date]]&gt;$G$3),Data[[#This Row],[Min Notif Date]]&lt;$F$3),"Last Week","No")</f>
        <v>No</v>
      </c>
      <c r="F4576" s="4" t="str">
        <f>VLOOKUP(MONTH(Data[[#This Row],[Min Notif Date]]),Lookup!$G$1:$H$12,2,0)</f>
        <v>6. Jun</v>
      </c>
      <c r="G4576" s="4" t="str">
        <f t="shared" si="71"/>
        <v/>
      </c>
      <c r="H4576" s="4" t="str">
        <f>IF(AND(Data[[#This Row],[Min Notif Time]]&gt;6,Data[[#This Row],[Min Notif Time]]&lt;17),"Business Hours","Non-Business Hours")</f>
        <v>Business Hours</v>
      </c>
      <c r="I4576" s="4" t="str" cm="1">
        <f t="array" ref="I4576">IFERROR(VLOOKUP(Data[[#This Row],[Min Notif Date]],Lookup!$N$1:$P$11,2,0),_xlfn.IFS(VLOOKUP(WEEKDAY(Data[[#This Row],[Min Notif Date]],2),Lookup!$J$1:$L$7,3,0)="Weekend","Weekend",VLOOKUP(WEEKDAY(Data[[#This Row],[Min Notif Date]],2),Lookup!$J$1:$L$7,3,0)="Weekday","Weekday"))</f>
        <v>Weekday</v>
      </c>
      <c r="J4576" s="4" t="str">
        <f>VLOOKUP(WEEKDAY(Data[[#This Row],[Min Notif Date]],2),Lookup!$J$1:$K$7,2,0)</f>
        <v>3. Wed</v>
      </c>
      <c r="K4576" s="37">
        <f>ROUNDDOWN(Data[[#This Row],[PGE Notified Time]],0)</f>
        <v>45469</v>
      </c>
      <c r="L4576" s="4">
        <f>HOUR(Data[[#This Row],[PGE Notified Time]])</f>
        <v>11</v>
      </c>
      <c r="M4576">
        <v>109407</v>
      </c>
      <c r="O4576" t="s">
        <v>117</v>
      </c>
      <c r="P4576" t="s">
        <v>163</v>
      </c>
      <c r="Q4576" s="44" t="s">
        <v>117</v>
      </c>
      <c r="R4576" t="s">
        <v>147</v>
      </c>
      <c r="S4576" s="1" t="s">
        <v>5</v>
      </c>
      <c r="T4576" s="1">
        <v>45469.470416666663</v>
      </c>
      <c r="U4576" s="1">
        <v>45469.503541666665</v>
      </c>
      <c r="V4576" t="s">
        <v>120</v>
      </c>
      <c r="W4576" t="s">
        <v>608</v>
      </c>
      <c r="X4576" t="s">
        <v>271</v>
      </c>
      <c r="Y4576" t="s">
        <v>123</v>
      </c>
      <c r="Z4576">
        <v>129130011</v>
      </c>
      <c r="AA4576" s="50">
        <v>47103536</v>
      </c>
      <c r="AB4576" t="s">
        <v>124</v>
      </c>
      <c r="AC4576" s="51">
        <v>47.7</v>
      </c>
    </row>
    <row r="4577" spans="1:29" x14ac:dyDescent="0.25">
      <c r="A4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7" s="4" t="str">
        <f>VLOOKUP(P4577,Lookup!$A$1:$D$19,4,0)</f>
        <v>Central Valley</v>
      </c>
      <c r="C4577" s="4" t="str">
        <f>VLOOKUP(P4577,Lookup!$A$1:$E$19,5,0)</f>
        <v>Region 5</v>
      </c>
      <c r="D4577" s="4" t="str">
        <f>VLOOKUP(P4577,Lookup!$A$1:$B$19,2,0)</f>
        <v>KE</v>
      </c>
      <c r="E4577" s="4" t="str">
        <f>IF(AND((Data[[#This Row],[Min Notif Date]]&gt;$G$3),Data[[#This Row],[Min Notif Date]]&lt;$F$3),"Last Week","No")</f>
        <v>No</v>
      </c>
      <c r="F4577" s="4" t="str">
        <f>VLOOKUP(MONTH(Data[[#This Row],[Min Notif Date]]),Lookup!$G$1:$H$12,2,0)</f>
        <v>6. Jun</v>
      </c>
      <c r="G4577" s="4" t="str">
        <f t="shared" si="71"/>
        <v/>
      </c>
      <c r="H4577" s="4" t="str">
        <f>IF(AND(Data[[#This Row],[Min Notif Time]]&gt;6,Data[[#This Row],[Min Notif Time]]&lt;17),"Business Hours","Non-Business Hours")</f>
        <v>Business Hours</v>
      </c>
      <c r="I4577" s="4" t="str" cm="1">
        <f t="array" ref="I4577">IFERROR(VLOOKUP(Data[[#This Row],[Min Notif Date]],Lookup!$N$1:$P$11,2,0),_xlfn.IFS(VLOOKUP(WEEKDAY(Data[[#This Row],[Min Notif Date]],2),Lookup!$J$1:$L$7,3,0)="Weekend","Weekend",VLOOKUP(WEEKDAY(Data[[#This Row],[Min Notif Date]],2),Lookup!$J$1:$L$7,3,0)="Weekday","Weekday"))</f>
        <v>Weekday</v>
      </c>
      <c r="J4577" s="4" t="str">
        <f>VLOOKUP(WEEKDAY(Data[[#This Row],[Min Notif Date]],2),Lookup!$J$1:$K$7,2,0)</f>
        <v>2. Tue</v>
      </c>
      <c r="K4577" s="37">
        <f>ROUNDDOWN(Data[[#This Row],[PGE Notified Time]],0)</f>
        <v>45461</v>
      </c>
      <c r="L4577" s="4">
        <f>HOUR(Data[[#This Row],[PGE Notified Time]])</f>
        <v>9</v>
      </c>
      <c r="M4577">
        <v>109089</v>
      </c>
      <c r="N4577">
        <v>6881731783</v>
      </c>
      <c r="O4577" t="s">
        <v>57</v>
      </c>
      <c r="P4577" t="s">
        <v>290</v>
      </c>
      <c r="Q4577" s="44" t="s">
        <v>259</v>
      </c>
      <c r="R4577" t="s">
        <v>119</v>
      </c>
      <c r="S4577" s="1">
        <v>45461.404386574075</v>
      </c>
      <c r="T4577" s="1">
        <v>45461.405405092592</v>
      </c>
      <c r="U4577" s="1">
        <v>45461.4375</v>
      </c>
      <c r="V4577" t="s">
        <v>120</v>
      </c>
      <c r="W4577" t="s">
        <v>121</v>
      </c>
      <c r="X4577" t="s">
        <v>318</v>
      </c>
      <c r="Y4577" t="s">
        <v>123</v>
      </c>
      <c r="Z4577">
        <v>129091468</v>
      </c>
      <c r="AA4577" s="50">
        <v>47097257</v>
      </c>
      <c r="AB4577" t="s">
        <v>124</v>
      </c>
      <c r="AC4577" s="51">
        <v>47.683333333</v>
      </c>
    </row>
    <row r="4578" spans="1:29" x14ac:dyDescent="0.25">
      <c r="A4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8" s="4" t="str">
        <f>VLOOKUP(P4578,Lookup!$A$1:$D$19,4,0)</f>
        <v>Bay Area</v>
      </c>
      <c r="C4578" s="4" t="str">
        <f>VLOOKUP(P4578,Lookup!$A$1:$E$19,5,0)</f>
        <v>Region 3</v>
      </c>
      <c r="D4578" s="4" t="str">
        <f>VLOOKUP(P4578,Lookup!$A$1:$B$19,2,0)</f>
        <v>DI</v>
      </c>
      <c r="E4578" s="4" t="str">
        <f>IF(AND((Data[[#This Row],[Min Notif Date]]&gt;$G$3),Data[[#This Row],[Min Notif Date]]&lt;$F$3),"Last Week","No")</f>
        <v>No</v>
      </c>
      <c r="F4578" s="4" t="str">
        <f>VLOOKUP(MONTH(Data[[#This Row],[Min Notif Date]]),Lookup!$G$1:$H$12,2,0)</f>
        <v>6. Jun</v>
      </c>
      <c r="G4578" s="4" t="str">
        <f t="shared" si="71"/>
        <v/>
      </c>
      <c r="H4578" s="4" t="str">
        <f>IF(AND(Data[[#This Row],[Min Notif Time]]&gt;6,Data[[#This Row],[Min Notif Time]]&lt;17),"Business Hours","Non-Business Hours")</f>
        <v>Business Hours</v>
      </c>
      <c r="I4578" s="4" t="str" cm="1">
        <f t="array" ref="I4578">IFERROR(VLOOKUP(Data[[#This Row],[Min Notif Date]],Lookup!$N$1:$P$11,2,0),_xlfn.IFS(VLOOKUP(WEEKDAY(Data[[#This Row],[Min Notif Date]],2),Lookup!$J$1:$L$7,3,0)="Weekend","Weekend",VLOOKUP(WEEKDAY(Data[[#This Row],[Min Notif Date]],2),Lookup!$J$1:$L$7,3,0)="Weekday","Weekday"))</f>
        <v>Weekday</v>
      </c>
      <c r="J4578" s="4" t="str">
        <f>VLOOKUP(WEEKDAY(Data[[#This Row],[Min Notif Date]],2),Lookup!$J$1:$K$7,2,0)</f>
        <v>3. Wed</v>
      </c>
      <c r="K4578" s="37">
        <f>ROUNDDOWN(Data[[#This Row],[PGE Notified Time]],0)</f>
        <v>45455</v>
      </c>
      <c r="L4578" s="4">
        <f>HOUR(Data[[#This Row],[PGE Notified Time]])</f>
        <v>12</v>
      </c>
      <c r="M4578">
        <v>108848</v>
      </c>
      <c r="O4578" t="s">
        <v>117</v>
      </c>
      <c r="P4578" t="s">
        <v>141</v>
      </c>
      <c r="Q4578" s="44" t="s">
        <v>117</v>
      </c>
      <c r="R4578" t="s">
        <v>119</v>
      </c>
      <c r="S4578" s="1" t="s">
        <v>5</v>
      </c>
      <c r="T4578" s="1">
        <v>45455.524039351854</v>
      </c>
      <c r="U4578" s="1">
        <v>45455.557129629633</v>
      </c>
      <c r="V4578" t="s">
        <v>120</v>
      </c>
      <c r="W4578" t="s">
        <v>608</v>
      </c>
      <c r="X4578" t="s">
        <v>194</v>
      </c>
      <c r="Y4578" t="s">
        <v>123</v>
      </c>
      <c r="Z4578">
        <v>129065384</v>
      </c>
      <c r="AA4578" s="50">
        <v>47093339</v>
      </c>
      <c r="AB4578" t="s">
        <v>124</v>
      </c>
      <c r="AC4578" s="51">
        <v>47.65</v>
      </c>
    </row>
    <row r="4579" spans="1:29" x14ac:dyDescent="0.25">
      <c r="A4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9" s="4" t="str">
        <f>VLOOKUP(P4579,Lookup!$A$1:$D$19,4,0)</f>
        <v>North Valley</v>
      </c>
      <c r="C4579" s="4" t="str">
        <f>VLOOKUP(P4579,Lookup!$A$1:$E$19,5,0)</f>
        <v>Region 2</v>
      </c>
      <c r="D4579" s="4" t="str">
        <f>VLOOKUP(P4579,Lookup!$A$1:$B$19,2,0)</f>
        <v>SA</v>
      </c>
      <c r="E4579" s="4" t="str">
        <f>IF(AND((Data[[#This Row],[Min Notif Date]]&gt;$G$3),Data[[#This Row],[Min Notif Date]]&lt;$F$3),"Last Week","No")</f>
        <v>No</v>
      </c>
      <c r="F4579" s="4" t="str">
        <f>VLOOKUP(MONTH(Data[[#This Row],[Min Notif Date]]),Lookup!$G$1:$H$12,2,0)</f>
        <v>9. Sep</v>
      </c>
      <c r="G4579" s="4" t="str">
        <f t="shared" si="71"/>
        <v/>
      </c>
      <c r="H4579" s="4" t="str">
        <f>IF(AND(Data[[#This Row],[Min Notif Time]]&gt;6,Data[[#This Row],[Min Notif Time]]&lt;17),"Business Hours","Non-Business Hours")</f>
        <v>Business Hours</v>
      </c>
      <c r="I4579" s="4" t="str" cm="1">
        <f t="array" ref="I4579">IFERROR(VLOOKUP(Data[[#This Row],[Min Notif Date]],Lookup!$N$1:$P$11,2,0),_xlfn.IFS(VLOOKUP(WEEKDAY(Data[[#This Row],[Min Notif Date]],2),Lookup!$J$1:$L$7,3,0)="Weekend","Weekend",VLOOKUP(WEEKDAY(Data[[#This Row],[Min Notif Date]],2),Lookup!$J$1:$L$7,3,0)="Weekday","Weekday"))</f>
        <v>Weekday</v>
      </c>
      <c r="J4579" s="4" t="str">
        <f>VLOOKUP(WEEKDAY(Data[[#This Row],[Min Notif Date]],2),Lookup!$J$1:$K$7,2,0)</f>
        <v>4. Thu</v>
      </c>
      <c r="K4579" s="37">
        <f>ROUNDDOWN(Data[[#This Row],[PGE Notified Time]],0)</f>
        <v>45540</v>
      </c>
      <c r="L4579" s="4">
        <f>HOUR(Data[[#This Row],[PGE Notified Time]])</f>
        <v>11</v>
      </c>
      <c r="M4579">
        <v>112205</v>
      </c>
      <c r="N4579">
        <v>4524721703</v>
      </c>
      <c r="O4579" t="s">
        <v>57</v>
      </c>
      <c r="P4579" t="s">
        <v>175</v>
      </c>
      <c r="Q4579" s="44" t="s">
        <v>259</v>
      </c>
      <c r="R4579" t="s">
        <v>119</v>
      </c>
      <c r="S4579" s="1">
        <v>45540.470393518517</v>
      </c>
      <c r="T4579" s="1">
        <v>45540.471539351849</v>
      </c>
      <c r="U4579" s="1">
        <v>45540.503472222219</v>
      </c>
      <c r="V4579" t="s">
        <v>120</v>
      </c>
      <c r="W4579" t="s">
        <v>121</v>
      </c>
      <c r="X4579" t="s">
        <v>209</v>
      </c>
      <c r="Y4579" t="s">
        <v>123</v>
      </c>
      <c r="Z4579">
        <v>129478713</v>
      </c>
      <c r="AA4579" s="50">
        <v>47130051</v>
      </c>
      <c r="AB4579" t="s">
        <v>124</v>
      </c>
      <c r="AC4579" s="51">
        <v>47.633333333000003</v>
      </c>
    </row>
    <row r="4580" spans="1:29" x14ac:dyDescent="0.25">
      <c r="A4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0" s="4" t="str">
        <f>VLOOKUP(P4580,Lookup!$A$1:$D$19,4,0)</f>
        <v>Central Valley</v>
      </c>
      <c r="C4580" s="4" t="str">
        <f>VLOOKUP(P4580,Lookup!$A$1:$E$19,5,0)</f>
        <v>Region 5</v>
      </c>
      <c r="D4580" s="4" t="str">
        <f>VLOOKUP(P4580,Lookup!$A$1:$B$19,2,0)</f>
        <v>KE</v>
      </c>
      <c r="E4580" s="4" t="str">
        <f>IF(AND((Data[[#This Row],[Min Notif Date]]&gt;$G$3),Data[[#This Row],[Min Notif Date]]&lt;$F$3),"Last Week","No")</f>
        <v>No</v>
      </c>
      <c r="F4580" s="4" t="str">
        <f>VLOOKUP(MONTH(Data[[#This Row],[Min Notif Date]]),Lookup!$G$1:$H$12,2,0)</f>
        <v>8. Aug</v>
      </c>
      <c r="G4580" s="4" t="str">
        <f t="shared" si="71"/>
        <v/>
      </c>
      <c r="H4580" s="4" t="str">
        <f>IF(AND(Data[[#This Row],[Min Notif Time]]&gt;6,Data[[#This Row],[Min Notif Time]]&lt;17),"Business Hours","Non-Business Hours")</f>
        <v>Business Hours</v>
      </c>
      <c r="I4580" s="4" t="str" cm="1">
        <f t="array" ref="I4580">IFERROR(VLOOKUP(Data[[#This Row],[Min Notif Date]],Lookup!$N$1:$P$11,2,0),_xlfn.IFS(VLOOKUP(WEEKDAY(Data[[#This Row],[Min Notif Date]],2),Lookup!$J$1:$L$7,3,0)="Weekend","Weekend",VLOOKUP(WEEKDAY(Data[[#This Row],[Min Notif Date]],2),Lookup!$J$1:$L$7,3,0)="Weekday","Weekday"))</f>
        <v>Weekday</v>
      </c>
      <c r="J4580" s="4" t="str">
        <f>VLOOKUP(WEEKDAY(Data[[#This Row],[Min Notif Date]],2),Lookup!$J$1:$K$7,2,0)</f>
        <v>4. Thu</v>
      </c>
      <c r="K4580" s="37">
        <f>ROUNDDOWN(Data[[#This Row],[PGE Notified Time]],0)</f>
        <v>45512</v>
      </c>
      <c r="L4580" s="4">
        <f>HOUR(Data[[#This Row],[PGE Notified Time]])</f>
        <v>11</v>
      </c>
      <c r="M4580">
        <v>111139</v>
      </c>
      <c r="O4580" t="s">
        <v>117</v>
      </c>
      <c r="P4580" t="s">
        <v>290</v>
      </c>
      <c r="Q4580" s="44" t="s">
        <v>117</v>
      </c>
      <c r="R4580" t="s">
        <v>119</v>
      </c>
      <c r="S4580" s="1" t="s">
        <v>5</v>
      </c>
      <c r="T4580" s="1">
        <v>45512.484467592592</v>
      </c>
      <c r="U4580" s="1">
        <v>45512.517546296294</v>
      </c>
      <c r="V4580" t="s">
        <v>120</v>
      </c>
      <c r="W4580" t="s">
        <v>608</v>
      </c>
      <c r="X4580" t="s">
        <v>291</v>
      </c>
      <c r="Y4580" t="s">
        <v>123</v>
      </c>
      <c r="Z4580">
        <v>129350983</v>
      </c>
      <c r="AA4580" s="50">
        <v>47122076</v>
      </c>
      <c r="AB4580" t="s">
        <v>124</v>
      </c>
      <c r="AC4580" s="51">
        <v>47.633333333000003</v>
      </c>
    </row>
    <row r="4581" spans="1:29" x14ac:dyDescent="0.25">
      <c r="A4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81" s="4" t="str">
        <f>VLOOKUP(P4581,Lookup!$A$1:$D$19,4,0)</f>
        <v>Central Valley</v>
      </c>
      <c r="C4581" s="4" t="str">
        <f>VLOOKUP(P4581,Lookup!$A$1:$E$19,5,0)</f>
        <v>Region 5</v>
      </c>
      <c r="D4581" s="4" t="str">
        <f>VLOOKUP(P4581,Lookup!$A$1:$B$19,2,0)</f>
        <v>ST</v>
      </c>
      <c r="E4581" s="4" t="str">
        <f>IF(AND((Data[[#This Row],[Min Notif Date]]&gt;$G$3),Data[[#This Row],[Min Notif Date]]&lt;$F$3),"Last Week","No")</f>
        <v>No</v>
      </c>
      <c r="F4581" s="4" t="str">
        <f>VLOOKUP(MONTH(Data[[#This Row],[Min Notif Date]]),Lookup!$G$1:$H$12,2,0)</f>
        <v>9. Sep</v>
      </c>
      <c r="G4581" s="4" t="str">
        <f t="shared" si="71"/>
        <v/>
      </c>
      <c r="H4581" s="4" t="str">
        <f>IF(AND(Data[[#This Row],[Min Notif Time]]&gt;6,Data[[#This Row],[Min Notif Time]]&lt;17),"Business Hours","Non-Business Hours")</f>
        <v>Business Hours</v>
      </c>
      <c r="I4581" s="4" t="str" cm="1">
        <f t="array" ref="I4581">IFERROR(VLOOKUP(Data[[#This Row],[Min Notif Date]],Lookup!$N$1:$P$11,2,0),_xlfn.IFS(VLOOKUP(WEEKDAY(Data[[#This Row],[Min Notif Date]],2),Lookup!$J$1:$L$7,3,0)="Weekend","Weekend",VLOOKUP(WEEKDAY(Data[[#This Row],[Min Notif Date]],2),Lookup!$J$1:$L$7,3,0)="Weekday","Weekday"))</f>
        <v>Weekday</v>
      </c>
      <c r="J4581" s="4" t="str">
        <f>VLOOKUP(WEEKDAY(Data[[#This Row],[Min Notif Date]],2),Lookup!$J$1:$K$7,2,0)</f>
        <v>1. Mon</v>
      </c>
      <c r="K4581" s="37">
        <f>ROUNDDOWN(Data[[#This Row],[PGE Notified Time]],0)</f>
        <v>45565</v>
      </c>
      <c r="L4581" s="4">
        <f>HOUR(Data[[#This Row],[PGE Notified Time]])</f>
        <v>15</v>
      </c>
      <c r="M4581">
        <v>113142</v>
      </c>
      <c r="N4581">
        <v>9738756174</v>
      </c>
      <c r="O4581" t="s">
        <v>57</v>
      </c>
      <c r="P4581" t="s">
        <v>152</v>
      </c>
      <c r="Q4581" s="44" t="s">
        <v>259</v>
      </c>
      <c r="R4581" t="s">
        <v>119</v>
      </c>
      <c r="S4581" s="1">
        <v>45565.636377314811</v>
      </c>
      <c r="T4581" s="1">
        <v>45565.637187499997</v>
      </c>
      <c r="U4581" s="1">
        <v>45565.669444444444</v>
      </c>
      <c r="V4581" t="s">
        <v>120</v>
      </c>
      <c r="W4581" t="s">
        <v>121</v>
      </c>
      <c r="X4581" t="s">
        <v>551</v>
      </c>
      <c r="Y4581" t="s">
        <v>123</v>
      </c>
      <c r="Z4581">
        <v>129608059</v>
      </c>
      <c r="AA4581" s="50">
        <v>47147808</v>
      </c>
      <c r="AB4581" t="s">
        <v>124</v>
      </c>
      <c r="AC4581" s="51">
        <v>47.616666666999997</v>
      </c>
    </row>
    <row r="4582" spans="1:29" x14ac:dyDescent="0.25">
      <c r="A4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82" s="4" t="str">
        <f>VLOOKUP(P4582,Lookup!$A$1:$D$19,4,0)</f>
        <v>North Coast</v>
      </c>
      <c r="C4582" s="4" t="str">
        <f>VLOOKUP(P4582,Lookup!$A$1:$E$19,5,0)</f>
        <v>Region 1</v>
      </c>
      <c r="D4582" s="4" t="str">
        <f>VLOOKUP(P4582,Lookup!$A$1:$B$19,2,0)</f>
        <v>NB</v>
      </c>
      <c r="E4582" s="4" t="str">
        <f>IF(AND((Data[[#This Row],[Min Notif Date]]&gt;$G$3),Data[[#This Row],[Min Notif Date]]&lt;$F$3),"Last Week","No")</f>
        <v>No</v>
      </c>
      <c r="F4582" s="4" t="str">
        <f>VLOOKUP(MONTH(Data[[#This Row],[Min Notif Date]]),Lookup!$G$1:$H$12,2,0)</f>
        <v>4. Apr</v>
      </c>
      <c r="G4582" s="4" t="str">
        <f t="shared" si="71"/>
        <v/>
      </c>
      <c r="H4582" s="4" t="str">
        <f>IF(AND(Data[[#This Row],[Min Notif Time]]&gt;6,Data[[#This Row],[Min Notif Time]]&lt;17),"Business Hours","Non-Business Hours")</f>
        <v>Business Hours</v>
      </c>
      <c r="I4582" s="4" t="str" cm="1">
        <f t="array" ref="I4582">IFERROR(VLOOKUP(Data[[#This Row],[Min Notif Date]],Lookup!$N$1:$P$11,2,0),_xlfn.IFS(VLOOKUP(WEEKDAY(Data[[#This Row],[Min Notif Date]],2),Lookup!$J$1:$L$7,3,0)="Weekend","Weekend",VLOOKUP(WEEKDAY(Data[[#This Row],[Min Notif Date]],2),Lookup!$J$1:$L$7,3,0)="Weekday","Weekday"))</f>
        <v>Weekday</v>
      </c>
      <c r="J4582" s="4" t="str">
        <f>VLOOKUP(WEEKDAY(Data[[#This Row],[Min Notif Date]],2),Lookup!$J$1:$K$7,2,0)</f>
        <v>3. Wed</v>
      </c>
      <c r="K4582" s="37">
        <f>ROUNDDOWN(Data[[#This Row],[PGE Notified Time]],0)</f>
        <v>45406</v>
      </c>
      <c r="L4582" s="4">
        <f>HOUR(Data[[#This Row],[PGE Notified Time]])</f>
        <v>13</v>
      </c>
      <c r="M4582">
        <v>106950</v>
      </c>
      <c r="N4582">
        <v>3640554529</v>
      </c>
      <c r="O4582" t="s">
        <v>57</v>
      </c>
      <c r="P4582" t="s">
        <v>126</v>
      </c>
      <c r="Q4582" s="44" t="s">
        <v>259</v>
      </c>
      <c r="R4582" t="s">
        <v>119</v>
      </c>
      <c r="S4582" s="1">
        <v>45406.567650462966</v>
      </c>
      <c r="T4582" s="1">
        <v>45406.570474537039</v>
      </c>
      <c r="U4582" s="1">
        <v>45406.600694444445</v>
      </c>
      <c r="V4582" t="s">
        <v>120</v>
      </c>
      <c r="W4582" t="s">
        <v>121</v>
      </c>
      <c r="X4582" t="s">
        <v>256</v>
      </c>
      <c r="Y4582" t="s">
        <v>123</v>
      </c>
      <c r="Z4582">
        <v>128650155</v>
      </c>
      <c r="AA4582" s="50">
        <v>47062547</v>
      </c>
      <c r="AB4582" t="s">
        <v>124</v>
      </c>
      <c r="AC4582" s="51">
        <v>47.583333332999999</v>
      </c>
    </row>
    <row r="4583" spans="1:29" x14ac:dyDescent="0.25">
      <c r="A4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3" s="4" t="str">
        <f>VLOOKUP(P4583,Lookup!$A$1:$D$19,4,0)</f>
        <v>Bay Area</v>
      </c>
      <c r="C4583" s="4" t="str">
        <f>VLOOKUP(P4583,Lookup!$A$1:$E$19,5,0)</f>
        <v>Region 3</v>
      </c>
      <c r="D4583" s="4" t="str">
        <f>VLOOKUP(P4583,Lookup!$A$1:$B$19,2,0)</f>
        <v>EB</v>
      </c>
      <c r="E4583" s="4" t="str">
        <f>IF(AND((Data[[#This Row],[Min Notif Date]]&gt;$G$3),Data[[#This Row],[Min Notif Date]]&lt;$F$3),"Last Week","No")</f>
        <v>No</v>
      </c>
      <c r="F4583" s="4" t="str">
        <f>VLOOKUP(MONTH(Data[[#This Row],[Min Notif Date]]),Lookup!$G$1:$H$12,2,0)</f>
        <v>4. Apr</v>
      </c>
      <c r="G4583" s="4" t="str">
        <f t="shared" si="71"/>
        <v/>
      </c>
      <c r="H4583" s="4" t="str">
        <f>IF(AND(Data[[#This Row],[Min Notif Time]]&gt;6,Data[[#This Row],[Min Notif Time]]&lt;17),"Business Hours","Non-Business Hours")</f>
        <v>Business Hours</v>
      </c>
      <c r="I4583" s="4" t="str" cm="1">
        <f t="array" ref="I4583">IFERROR(VLOOKUP(Data[[#This Row],[Min Notif Date]],Lookup!$N$1:$P$11,2,0),_xlfn.IFS(VLOOKUP(WEEKDAY(Data[[#This Row],[Min Notif Date]],2),Lookup!$J$1:$L$7,3,0)="Weekend","Weekend",VLOOKUP(WEEKDAY(Data[[#This Row],[Min Notif Date]],2),Lookup!$J$1:$L$7,3,0)="Weekday","Weekday"))</f>
        <v>Weekday</v>
      </c>
      <c r="J4583" s="4" t="str">
        <f>VLOOKUP(WEEKDAY(Data[[#This Row],[Min Notif Date]],2),Lookup!$J$1:$K$7,2,0)</f>
        <v>5. Fri</v>
      </c>
      <c r="K4583" s="37">
        <f>ROUNDDOWN(Data[[#This Row],[PGE Notified Time]],0)</f>
        <v>45387</v>
      </c>
      <c r="L4583" s="4">
        <f>HOUR(Data[[#This Row],[PGE Notified Time]])</f>
        <v>10</v>
      </c>
      <c r="M4583">
        <v>106177</v>
      </c>
      <c r="O4583" t="s">
        <v>117</v>
      </c>
      <c r="P4583" t="s">
        <v>118</v>
      </c>
      <c r="Q4583" s="44" t="s">
        <v>117</v>
      </c>
      <c r="R4583" t="s">
        <v>119</v>
      </c>
      <c r="S4583" s="1" t="s">
        <v>5</v>
      </c>
      <c r="T4583" s="1">
        <v>45387.4534375</v>
      </c>
      <c r="U4583" s="1">
        <v>45387.486481481479</v>
      </c>
      <c r="V4583" t="s">
        <v>120</v>
      </c>
      <c r="W4583" t="s">
        <v>608</v>
      </c>
      <c r="X4583" t="s">
        <v>188</v>
      </c>
      <c r="Y4583" t="s">
        <v>123</v>
      </c>
      <c r="Z4583">
        <v>128460038</v>
      </c>
      <c r="AA4583" s="50">
        <v>47048564</v>
      </c>
      <c r="AB4583" t="s">
        <v>124</v>
      </c>
      <c r="AC4583" s="51">
        <v>47.583333332999999</v>
      </c>
    </row>
    <row r="4584" spans="1:29" x14ac:dyDescent="0.25">
      <c r="A4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84" s="4" t="str">
        <f>VLOOKUP(P4584,Lookup!$A$1:$D$19,4,0)</f>
        <v>South Bay</v>
      </c>
      <c r="C4584" s="4" t="str">
        <f>VLOOKUP(P4584,Lookup!$A$1:$E$19,5,0)</f>
        <v>Region 4</v>
      </c>
      <c r="D4584" s="4" t="str">
        <f>VLOOKUP(P4584,Lookup!$A$1:$B$19,2,0)</f>
        <v>SJ</v>
      </c>
      <c r="E4584" s="4" t="str">
        <f>IF(AND((Data[[#This Row],[Min Notif Date]]&gt;$G$3),Data[[#This Row],[Min Notif Date]]&lt;$F$3),"Last Week","No")</f>
        <v>No</v>
      </c>
      <c r="F4584" s="4" t="str">
        <f>VLOOKUP(MONTH(Data[[#This Row],[Min Notif Date]]),Lookup!$G$1:$H$12,2,0)</f>
        <v>7. Jul</v>
      </c>
      <c r="G4584" s="4" t="str">
        <f t="shared" si="71"/>
        <v/>
      </c>
      <c r="H4584" s="4" t="str">
        <f>IF(AND(Data[[#This Row],[Min Notif Time]]&gt;6,Data[[#This Row],[Min Notif Time]]&lt;17),"Business Hours","Non-Business Hours")</f>
        <v>Business Hours</v>
      </c>
      <c r="I4584" s="4" t="str" cm="1">
        <f t="array" ref="I4584">IFERROR(VLOOKUP(Data[[#This Row],[Min Notif Date]],Lookup!$N$1:$P$11,2,0),_xlfn.IFS(VLOOKUP(WEEKDAY(Data[[#This Row],[Min Notif Date]],2),Lookup!$J$1:$L$7,3,0)="Weekend","Weekend",VLOOKUP(WEEKDAY(Data[[#This Row],[Min Notif Date]],2),Lookup!$J$1:$L$7,3,0)="Weekday","Weekday"))</f>
        <v>Weekday</v>
      </c>
      <c r="J4584" s="4" t="str">
        <f>VLOOKUP(WEEKDAY(Data[[#This Row],[Min Notif Date]],2),Lookup!$J$1:$K$7,2,0)</f>
        <v>2. Tue</v>
      </c>
      <c r="K4584" s="37">
        <f>ROUNDDOWN(Data[[#This Row],[PGE Notified Time]],0)</f>
        <v>45503</v>
      </c>
      <c r="L4584" s="4">
        <f>HOUR(Data[[#This Row],[PGE Notified Time]])</f>
        <v>9</v>
      </c>
      <c r="M4584">
        <v>110769</v>
      </c>
      <c r="N4584">
        <v>7967739743</v>
      </c>
      <c r="O4584" t="s">
        <v>57</v>
      </c>
      <c r="P4584" t="s">
        <v>145</v>
      </c>
      <c r="Q4584" s="44" t="s">
        <v>259</v>
      </c>
      <c r="R4584" t="s">
        <v>119</v>
      </c>
      <c r="S4584" s="1">
        <v>45503.37877314815</v>
      </c>
      <c r="T4584" s="1">
        <v>45503.382303240738</v>
      </c>
      <c r="U4584" s="1">
        <v>45503.411805555559</v>
      </c>
      <c r="V4584" t="s">
        <v>120</v>
      </c>
      <c r="W4584" t="s">
        <v>121</v>
      </c>
      <c r="X4584" t="s">
        <v>430</v>
      </c>
      <c r="Y4584" t="s">
        <v>123</v>
      </c>
      <c r="Z4584">
        <v>129308554</v>
      </c>
      <c r="AA4584" s="50">
        <v>47118938</v>
      </c>
      <c r="AB4584" t="s">
        <v>124</v>
      </c>
      <c r="AC4584" s="51">
        <v>47.566666667</v>
      </c>
    </row>
    <row r="4585" spans="1:29" x14ac:dyDescent="0.25">
      <c r="A4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85" s="4" t="str">
        <f>VLOOKUP(P4585,Lookup!$A$1:$D$19,4,0)</f>
        <v>North Valley</v>
      </c>
      <c r="C4585" s="4" t="str">
        <f>VLOOKUP(P4585,Lookup!$A$1:$E$19,5,0)</f>
        <v>Region 2</v>
      </c>
      <c r="D4585" s="4" t="str">
        <f>VLOOKUP(P4585,Lookup!$A$1:$B$19,2,0)</f>
        <v>SA</v>
      </c>
      <c r="E4585" s="4" t="str">
        <f>IF(AND((Data[[#This Row],[Min Notif Date]]&gt;$G$3),Data[[#This Row],[Min Notif Date]]&lt;$F$3),"Last Week","No")</f>
        <v>No</v>
      </c>
      <c r="F4585" s="4" t="str">
        <f>VLOOKUP(MONTH(Data[[#This Row],[Min Notif Date]]),Lookup!$G$1:$H$12,2,0)</f>
        <v>2. Feb</v>
      </c>
      <c r="G4585" s="4" t="str">
        <f t="shared" si="71"/>
        <v/>
      </c>
      <c r="H4585" s="4" t="str">
        <f>IF(AND(Data[[#This Row],[Min Notif Time]]&gt;6,Data[[#This Row],[Min Notif Time]]&lt;17),"Business Hours","Non-Business Hours")</f>
        <v>Business Hours</v>
      </c>
      <c r="I4585" s="4" t="str" cm="1">
        <f t="array" ref="I4585">IFERROR(VLOOKUP(Data[[#This Row],[Min Notif Date]],Lookup!$N$1:$P$11,2,0),_xlfn.IFS(VLOOKUP(WEEKDAY(Data[[#This Row],[Min Notif Date]],2),Lookup!$J$1:$L$7,3,0)="Weekend","Weekend",VLOOKUP(WEEKDAY(Data[[#This Row],[Min Notif Date]],2),Lookup!$J$1:$L$7,3,0)="Weekday","Weekday"))</f>
        <v>Weekday</v>
      </c>
      <c r="J4585" s="4" t="str">
        <f>VLOOKUP(WEEKDAY(Data[[#This Row],[Min Notif Date]],2),Lookup!$J$1:$K$7,2,0)</f>
        <v>3. Wed</v>
      </c>
      <c r="K4585" s="37">
        <f>ROUNDDOWN(Data[[#This Row],[PGE Notified Time]],0)</f>
        <v>45350</v>
      </c>
      <c r="L4585" s="4">
        <f>HOUR(Data[[#This Row],[PGE Notified Time]])</f>
        <v>13</v>
      </c>
      <c r="M4585">
        <v>104709</v>
      </c>
      <c r="N4585">
        <v>5179421822</v>
      </c>
      <c r="O4585" t="s">
        <v>57</v>
      </c>
      <c r="P4585" t="s">
        <v>175</v>
      </c>
      <c r="Q4585" s="44" t="s">
        <v>259</v>
      </c>
      <c r="R4585" t="s">
        <v>119</v>
      </c>
      <c r="S4585" s="1">
        <v>45350.560995370368</v>
      </c>
      <c r="T4585" s="1">
        <v>45350.5621875</v>
      </c>
      <c r="U4585" s="1">
        <v>45350.5940162037</v>
      </c>
      <c r="V4585" t="s">
        <v>120</v>
      </c>
      <c r="W4585" t="s">
        <v>121</v>
      </c>
      <c r="X4585" t="s">
        <v>301</v>
      </c>
      <c r="Y4585" t="s">
        <v>123</v>
      </c>
      <c r="Z4585">
        <v>128224831</v>
      </c>
      <c r="AA4585" s="50">
        <v>47032917</v>
      </c>
      <c r="AB4585" t="s">
        <v>124</v>
      </c>
      <c r="AC4585" s="51">
        <v>47.55</v>
      </c>
    </row>
    <row r="4586" spans="1:29" x14ac:dyDescent="0.25">
      <c r="A4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86" s="4" t="str">
        <f>VLOOKUP(P4586,Lookup!$A$1:$D$19,4,0)</f>
        <v>Bay Area</v>
      </c>
      <c r="C4586" s="4" t="str">
        <f>VLOOKUP(P4586,Lookup!$A$1:$E$19,5,0)</f>
        <v>Region 3</v>
      </c>
      <c r="D4586" s="4" t="str">
        <f>VLOOKUP(P4586,Lookup!$A$1:$B$19,2,0)</f>
        <v>EB</v>
      </c>
      <c r="E4586" s="4" t="str">
        <f>IF(AND((Data[[#This Row],[Min Notif Date]]&gt;$G$3),Data[[#This Row],[Min Notif Date]]&lt;$F$3),"Last Week","No")</f>
        <v>No</v>
      </c>
      <c r="F4586" s="4" t="str">
        <f>VLOOKUP(MONTH(Data[[#This Row],[Min Notif Date]]),Lookup!$G$1:$H$12,2,0)</f>
        <v>6. Jun</v>
      </c>
      <c r="G4586" s="4" t="str">
        <f t="shared" si="71"/>
        <v/>
      </c>
      <c r="H4586" s="4" t="str">
        <f>IF(AND(Data[[#This Row],[Min Notif Time]]&gt;6,Data[[#This Row],[Min Notif Time]]&lt;17),"Business Hours","Non-Business Hours")</f>
        <v>Business Hours</v>
      </c>
      <c r="I4586" s="4" t="str" cm="1">
        <f t="array" ref="I4586">IFERROR(VLOOKUP(Data[[#This Row],[Min Notif Date]],Lookup!$N$1:$P$11,2,0),_xlfn.IFS(VLOOKUP(WEEKDAY(Data[[#This Row],[Min Notif Date]],2),Lookup!$J$1:$L$7,3,0)="Weekend","Weekend",VLOOKUP(WEEKDAY(Data[[#This Row],[Min Notif Date]],2),Lookup!$J$1:$L$7,3,0)="Weekday","Weekday"))</f>
        <v>Weekday</v>
      </c>
      <c r="J4586" s="4" t="str">
        <f>VLOOKUP(WEEKDAY(Data[[#This Row],[Min Notif Date]],2),Lookup!$J$1:$K$7,2,0)</f>
        <v>1. Mon</v>
      </c>
      <c r="K4586" s="37">
        <f>ROUNDDOWN(Data[[#This Row],[PGE Notified Time]],0)</f>
        <v>45453</v>
      </c>
      <c r="L4586" s="4">
        <f>HOUR(Data[[#This Row],[PGE Notified Time]])</f>
        <v>9</v>
      </c>
      <c r="M4586">
        <v>108703</v>
      </c>
      <c r="N4586">
        <v>8401399748</v>
      </c>
      <c r="O4586" t="s">
        <v>57</v>
      </c>
      <c r="P4586" t="s">
        <v>118</v>
      </c>
      <c r="Q4586" s="44" t="s">
        <v>259</v>
      </c>
      <c r="R4586" t="s">
        <v>119</v>
      </c>
      <c r="S4586" s="1">
        <v>45453.373935185184</v>
      </c>
      <c r="T4586" s="1">
        <v>45453.375671296293</v>
      </c>
      <c r="U4586" s="1">
        <v>45453.406944444447</v>
      </c>
      <c r="V4586" t="s">
        <v>120</v>
      </c>
      <c r="W4586" t="s">
        <v>121</v>
      </c>
      <c r="X4586" t="s">
        <v>122</v>
      </c>
      <c r="Y4586" t="s">
        <v>123</v>
      </c>
      <c r="Z4586">
        <v>129051967</v>
      </c>
      <c r="AA4586" s="50">
        <v>47091046</v>
      </c>
      <c r="AB4586" t="s">
        <v>124</v>
      </c>
      <c r="AC4586" s="51">
        <v>47.533333333000002</v>
      </c>
    </row>
    <row r="4587" spans="1:29" x14ac:dyDescent="0.25">
      <c r="A4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7" s="4" t="str">
        <f>VLOOKUP(P4587,Lookup!$A$1:$D$19,4,0)</f>
        <v>North Valley</v>
      </c>
      <c r="C4587" s="4" t="str">
        <f>VLOOKUP(P4587,Lookup!$A$1:$E$19,5,0)</f>
        <v>Region 2</v>
      </c>
      <c r="D4587" s="4" t="str">
        <f>VLOOKUP(P4587,Lookup!$A$1:$B$19,2,0)</f>
        <v>NV</v>
      </c>
      <c r="E4587" s="4" t="str">
        <f>IF(AND((Data[[#This Row],[Min Notif Date]]&gt;$G$3),Data[[#This Row],[Min Notif Date]]&lt;$F$3),"Last Week","No")</f>
        <v>No</v>
      </c>
      <c r="F4587" s="4" t="str">
        <f>VLOOKUP(MONTH(Data[[#This Row],[Min Notif Date]]),Lookup!$G$1:$H$12,2,0)</f>
        <v>3. Mar</v>
      </c>
      <c r="G4587" s="4" t="str">
        <f t="shared" si="71"/>
        <v/>
      </c>
      <c r="H4587" s="4" t="str">
        <f>IF(AND(Data[[#This Row],[Min Notif Time]]&gt;6,Data[[#This Row],[Min Notif Time]]&lt;17),"Business Hours","Non-Business Hours")</f>
        <v>Business Hours</v>
      </c>
      <c r="I4587" s="4" t="str" cm="1">
        <f t="array" ref="I4587">IFERROR(VLOOKUP(Data[[#This Row],[Min Notif Date]],Lookup!$N$1:$P$11,2,0),_xlfn.IFS(VLOOKUP(WEEKDAY(Data[[#This Row],[Min Notif Date]],2),Lookup!$J$1:$L$7,3,0)="Weekend","Weekend",VLOOKUP(WEEKDAY(Data[[#This Row],[Min Notif Date]],2),Lookup!$J$1:$L$7,3,0)="Weekday","Weekday"))</f>
        <v>Weekday</v>
      </c>
      <c r="J4587" s="4" t="str">
        <f>VLOOKUP(WEEKDAY(Data[[#This Row],[Min Notif Date]],2),Lookup!$J$1:$K$7,2,0)</f>
        <v>4. Thu</v>
      </c>
      <c r="K4587" s="37">
        <f>ROUNDDOWN(Data[[#This Row],[PGE Notified Time]],0)</f>
        <v>45358</v>
      </c>
      <c r="L4587" s="4">
        <f>HOUR(Data[[#This Row],[PGE Notified Time]])</f>
        <v>10</v>
      </c>
      <c r="M4587">
        <v>104987</v>
      </c>
      <c r="O4587" t="s">
        <v>117</v>
      </c>
      <c r="P4587" t="s">
        <v>265</v>
      </c>
      <c r="Q4587" s="44" t="s">
        <v>117</v>
      </c>
      <c r="R4587" t="s">
        <v>119</v>
      </c>
      <c r="S4587" s="1" t="s">
        <v>5</v>
      </c>
      <c r="T4587" s="1">
        <v>45358.447916666664</v>
      </c>
      <c r="U4587" s="1">
        <v>45358.480925925927</v>
      </c>
      <c r="V4587" t="s">
        <v>120</v>
      </c>
      <c r="W4587" t="s">
        <v>608</v>
      </c>
      <c r="X4587" t="s">
        <v>321</v>
      </c>
      <c r="Y4587" t="s">
        <v>123</v>
      </c>
      <c r="AA4587" s="50"/>
      <c r="AB4587" t="s">
        <v>124</v>
      </c>
      <c r="AC4587" s="51">
        <v>47.533333333000002</v>
      </c>
    </row>
    <row r="4588" spans="1:29" x14ac:dyDescent="0.25">
      <c r="A4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88" s="4" t="str">
        <f>VLOOKUP(P4588,Lookup!$A$1:$D$19,4,0)</f>
        <v>North Coast</v>
      </c>
      <c r="C4588" s="4" t="str">
        <f>VLOOKUP(P4588,Lookup!$A$1:$E$19,5,0)</f>
        <v>Region 1</v>
      </c>
      <c r="D4588" s="4" t="str">
        <f>VLOOKUP(P4588,Lookup!$A$1:$B$19,2,0)</f>
        <v>SO</v>
      </c>
      <c r="E4588" s="4" t="str">
        <f>IF(AND((Data[[#This Row],[Min Notif Date]]&gt;$G$3),Data[[#This Row],[Min Notif Date]]&lt;$F$3),"Last Week","No")</f>
        <v>No</v>
      </c>
      <c r="F4588" s="4" t="str">
        <f>VLOOKUP(MONTH(Data[[#This Row],[Min Notif Date]]),Lookup!$G$1:$H$12,2,0)</f>
        <v>10. Oct</v>
      </c>
      <c r="G4588" s="4" t="str">
        <f t="shared" si="71"/>
        <v/>
      </c>
      <c r="H4588" s="4" t="str">
        <f>IF(AND(Data[[#This Row],[Min Notif Time]]&gt;6,Data[[#This Row],[Min Notif Time]]&lt;17),"Business Hours","Non-Business Hours")</f>
        <v>Business Hours</v>
      </c>
      <c r="I4588" s="4" t="str" cm="1">
        <f t="array" ref="I4588">IFERROR(VLOOKUP(Data[[#This Row],[Min Notif Date]],Lookup!$N$1:$P$11,2,0),_xlfn.IFS(VLOOKUP(WEEKDAY(Data[[#This Row],[Min Notif Date]],2),Lookup!$J$1:$L$7,3,0)="Weekend","Weekend",VLOOKUP(WEEKDAY(Data[[#This Row],[Min Notif Date]],2),Lookup!$J$1:$L$7,3,0)="Weekday","Weekday"))</f>
        <v>Weekday</v>
      </c>
      <c r="J4588" s="4" t="str">
        <f>VLOOKUP(WEEKDAY(Data[[#This Row],[Min Notif Date]],2),Lookup!$J$1:$K$7,2,0)</f>
        <v>2. Tue</v>
      </c>
      <c r="K4588" s="37">
        <f>ROUNDDOWN(Data[[#This Row],[PGE Notified Time]],0)</f>
        <v>45587</v>
      </c>
      <c r="L4588" s="4">
        <f>HOUR(Data[[#This Row],[PGE Notified Time]])</f>
        <v>11</v>
      </c>
      <c r="M4588">
        <v>113942</v>
      </c>
      <c r="N4588">
        <v>6497482981</v>
      </c>
      <c r="O4588" t="s">
        <v>57</v>
      </c>
      <c r="P4588" t="s">
        <v>130</v>
      </c>
      <c r="Q4588" s="44" t="s">
        <v>259</v>
      </c>
      <c r="R4588" t="s">
        <v>119</v>
      </c>
      <c r="S4588" s="1">
        <v>45587.480891203704</v>
      </c>
      <c r="T4588" s="1">
        <v>45587.496423611112</v>
      </c>
      <c r="U4588" s="1">
        <v>45587.513888888891</v>
      </c>
      <c r="V4588" t="s">
        <v>120</v>
      </c>
      <c r="W4588" t="s">
        <v>121</v>
      </c>
      <c r="X4588" t="s">
        <v>200</v>
      </c>
      <c r="Y4588" t="s">
        <v>123</v>
      </c>
      <c r="Z4588">
        <v>129716202</v>
      </c>
      <c r="AA4588" s="50">
        <v>47161368</v>
      </c>
      <c r="AB4588" t="s">
        <v>124</v>
      </c>
      <c r="AC4588" s="51">
        <v>47.516666667000003</v>
      </c>
    </row>
    <row r="4589" spans="1:29" x14ac:dyDescent="0.25">
      <c r="A4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9" s="4" t="str">
        <f>VLOOKUP(P4589,Lookup!$A$1:$D$19,4,0)</f>
        <v>South Bay</v>
      </c>
      <c r="C4589" s="4" t="str">
        <f>VLOOKUP(P4589,Lookup!$A$1:$E$19,5,0)</f>
        <v>Region 4</v>
      </c>
      <c r="D4589" s="4" t="str">
        <f>VLOOKUP(P4589,Lookup!$A$1:$B$19,2,0)</f>
        <v>DA</v>
      </c>
      <c r="E4589" s="4" t="str">
        <f>IF(AND((Data[[#This Row],[Min Notif Date]]&gt;$G$3),Data[[#This Row],[Min Notif Date]]&lt;$F$3),"Last Week","No")</f>
        <v>No</v>
      </c>
      <c r="F4589" s="4" t="str">
        <f>VLOOKUP(MONTH(Data[[#This Row],[Min Notif Date]]),Lookup!$G$1:$H$12,2,0)</f>
        <v>10. Oct</v>
      </c>
      <c r="G4589" s="4" t="str">
        <f t="shared" si="71"/>
        <v/>
      </c>
      <c r="H4589" s="4" t="str">
        <f>IF(AND(Data[[#This Row],[Min Notif Time]]&gt;6,Data[[#This Row],[Min Notif Time]]&lt;17),"Business Hours","Non-Business Hours")</f>
        <v>Business Hours</v>
      </c>
      <c r="I4589" s="4" t="str" cm="1">
        <f t="array" ref="I4589">IFERROR(VLOOKUP(Data[[#This Row],[Min Notif Date]],Lookup!$N$1:$P$11,2,0),_xlfn.IFS(VLOOKUP(WEEKDAY(Data[[#This Row],[Min Notif Date]],2),Lookup!$J$1:$L$7,3,0)="Weekend","Weekend",VLOOKUP(WEEKDAY(Data[[#This Row],[Min Notif Date]],2),Lookup!$J$1:$L$7,3,0)="Weekday","Weekday"))</f>
        <v>Weekday</v>
      </c>
      <c r="J4589" s="4" t="str">
        <f>VLOOKUP(WEEKDAY(Data[[#This Row],[Min Notif Date]],2),Lookup!$J$1:$K$7,2,0)</f>
        <v>3. Wed</v>
      </c>
      <c r="K4589" s="37">
        <f>ROUNDDOWN(Data[[#This Row],[PGE Notified Time]],0)</f>
        <v>45567</v>
      </c>
      <c r="L4589" s="4">
        <f>HOUR(Data[[#This Row],[PGE Notified Time]])</f>
        <v>12</v>
      </c>
      <c r="M4589">
        <v>113231</v>
      </c>
      <c r="O4589" t="s">
        <v>117</v>
      </c>
      <c r="P4589" t="s">
        <v>163</v>
      </c>
      <c r="Q4589" s="44" t="s">
        <v>117</v>
      </c>
      <c r="R4589" t="s">
        <v>147</v>
      </c>
      <c r="S4589" s="1" t="s">
        <v>5</v>
      </c>
      <c r="T4589" s="1">
        <v>45567.517627314817</v>
      </c>
      <c r="U4589" s="1">
        <v>45567.550613425927</v>
      </c>
      <c r="V4589" t="s">
        <v>120</v>
      </c>
      <c r="W4589" t="s">
        <v>608</v>
      </c>
      <c r="X4589" t="s">
        <v>180</v>
      </c>
      <c r="Y4589" t="s">
        <v>123</v>
      </c>
      <c r="Z4589">
        <v>129619721</v>
      </c>
      <c r="AA4589" s="50">
        <v>47150518</v>
      </c>
      <c r="AB4589" t="s">
        <v>124</v>
      </c>
      <c r="AC4589" s="51">
        <v>47.5</v>
      </c>
    </row>
    <row r="4590" spans="1:29" x14ac:dyDescent="0.25">
      <c r="A4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0" s="4" t="str">
        <f>VLOOKUP(P4590,Lookup!$A$1:$D$19,4,0)</f>
        <v>North Valley</v>
      </c>
      <c r="C4590" s="4" t="str">
        <f>VLOOKUP(P4590,Lookup!$A$1:$E$19,5,0)</f>
        <v>Region 2</v>
      </c>
      <c r="D4590" s="4" t="str">
        <f>VLOOKUP(P4590,Lookup!$A$1:$B$19,2,0)</f>
        <v>SA</v>
      </c>
      <c r="E4590" s="4" t="str">
        <f>IF(AND((Data[[#This Row],[Min Notif Date]]&gt;$G$3),Data[[#This Row],[Min Notif Date]]&lt;$F$3),"Last Week","No")</f>
        <v>No</v>
      </c>
      <c r="F4590" s="4" t="str">
        <f>VLOOKUP(MONTH(Data[[#This Row],[Min Notif Date]]),Lookup!$G$1:$H$12,2,0)</f>
        <v>5. May</v>
      </c>
      <c r="G4590" s="4" t="str">
        <f t="shared" si="71"/>
        <v/>
      </c>
      <c r="H4590" s="4" t="str">
        <f>IF(AND(Data[[#This Row],[Min Notif Time]]&gt;6,Data[[#This Row],[Min Notif Time]]&lt;17),"Business Hours","Non-Business Hours")</f>
        <v>Business Hours</v>
      </c>
      <c r="I4590" s="4" t="str" cm="1">
        <f t="array" ref="I4590">IFERROR(VLOOKUP(Data[[#This Row],[Min Notif Date]],Lookup!$N$1:$P$11,2,0),_xlfn.IFS(VLOOKUP(WEEKDAY(Data[[#This Row],[Min Notif Date]],2),Lookup!$J$1:$L$7,3,0)="Weekend","Weekend",VLOOKUP(WEEKDAY(Data[[#This Row],[Min Notif Date]],2),Lookup!$J$1:$L$7,3,0)="Weekday","Weekday"))</f>
        <v>Weekend</v>
      </c>
      <c r="J4590" s="4" t="str">
        <f>VLOOKUP(WEEKDAY(Data[[#This Row],[Min Notif Date]],2),Lookup!$J$1:$K$7,2,0)</f>
        <v>6. Sat</v>
      </c>
      <c r="K4590" s="37">
        <f>ROUNDDOWN(Data[[#This Row],[PGE Notified Time]],0)</f>
        <v>45437</v>
      </c>
      <c r="L4590" s="4">
        <f>HOUR(Data[[#This Row],[PGE Notified Time]])</f>
        <v>15</v>
      </c>
      <c r="M4590">
        <v>108101</v>
      </c>
      <c r="O4590" t="s">
        <v>117</v>
      </c>
      <c r="P4590" t="s">
        <v>175</v>
      </c>
      <c r="Q4590" s="44" t="s">
        <v>117</v>
      </c>
      <c r="R4590" t="s">
        <v>119</v>
      </c>
      <c r="S4590" s="1" t="s">
        <v>5</v>
      </c>
      <c r="T4590" s="1">
        <v>45437.648657407408</v>
      </c>
      <c r="U4590" s="1">
        <v>45437.681643518517</v>
      </c>
      <c r="V4590" t="s">
        <v>120</v>
      </c>
      <c r="W4590" t="s">
        <v>608</v>
      </c>
      <c r="X4590" t="s">
        <v>176</v>
      </c>
      <c r="Y4590" t="s">
        <v>123</v>
      </c>
      <c r="AA4590" s="50"/>
      <c r="AB4590" t="s">
        <v>124</v>
      </c>
      <c r="AC4590" s="51">
        <v>47.5</v>
      </c>
    </row>
    <row r="4591" spans="1:29" x14ac:dyDescent="0.25">
      <c r="A4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1" s="4" t="str">
        <f>VLOOKUP(P4591,Lookup!$A$1:$D$19,4,0)</f>
        <v>Bay Area</v>
      </c>
      <c r="C4591" s="4" t="str">
        <f>VLOOKUP(P4591,Lookup!$A$1:$E$19,5,0)</f>
        <v>Region 3</v>
      </c>
      <c r="D4591" s="4" t="str">
        <f>VLOOKUP(P4591,Lookup!$A$1:$B$19,2,0)</f>
        <v>PN</v>
      </c>
      <c r="E4591" s="4" t="str">
        <f>IF(AND((Data[[#This Row],[Min Notif Date]]&gt;$G$3),Data[[#This Row],[Min Notif Date]]&lt;$F$3),"Last Week","No")</f>
        <v>No</v>
      </c>
      <c r="F4591" s="4" t="str">
        <f>VLOOKUP(MONTH(Data[[#This Row],[Min Notif Date]]),Lookup!$G$1:$H$12,2,0)</f>
        <v>4. Apr</v>
      </c>
      <c r="G4591" s="4" t="str">
        <f t="shared" si="71"/>
        <v/>
      </c>
      <c r="H4591" s="4" t="str">
        <f>IF(AND(Data[[#This Row],[Min Notif Time]]&gt;6,Data[[#This Row],[Min Notif Time]]&lt;17),"Business Hours","Non-Business Hours")</f>
        <v>Business Hours</v>
      </c>
      <c r="I4591" s="4" t="str" cm="1">
        <f t="array" ref="I4591">IFERROR(VLOOKUP(Data[[#This Row],[Min Notif Date]],Lookup!$N$1:$P$11,2,0),_xlfn.IFS(VLOOKUP(WEEKDAY(Data[[#This Row],[Min Notif Date]],2),Lookup!$J$1:$L$7,3,0)="Weekend","Weekend",VLOOKUP(WEEKDAY(Data[[#This Row],[Min Notif Date]],2),Lookup!$J$1:$L$7,3,0)="Weekday","Weekday"))</f>
        <v>Weekday</v>
      </c>
      <c r="J4591" s="4" t="str">
        <f>VLOOKUP(WEEKDAY(Data[[#This Row],[Min Notif Date]],2),Lookup!$J$1:$K$7,2,0)</f>
        <v>2. Tue</v>
      </c>
      <c r="K4591" s="37">
        <f>ROUNDDOWN(Data[[#This Row],[PGE Notified Time]],0)</f>
        <v>45398</v>
      </c>
      <c r="L4591" s="4">
        <f>HOUR(Data[[#This Row],[PGE Notified Time]])</f>
        <v>11</v>
      </c>
      <c r="M4591">
        <v>106599</v>
      </c>
      <c r="N4591">
        <v>6766264414</v>
      </c>
      <c r="O4591" t="s">
        <v>57</v>
      </c>
      <c r="P4591" t="s">
        <v>165</v>
      </c>
      <c r="Q4591" s="44" t="s">
        <v>259</v>
      </c>
      <c r="R4591" t="s">
        <v>119</v>
      </c>
      <c r="S4591" s="1">
        <v>45398.484409722223</v>
      </c>
      <c r="T4591" s="1">
        <v>45398.485486111109</v>
      </c>
      <c r="U4591" s="1">
        <v>45398.517361111109</v>
      </c>
      <c r="V4591" t="s">
        <v>120</v>
      </c>
      <c r="W4591" t="s">
        <v>121</v>
      </c>
      <c r="X4591" t="s">
        <v>199</v>
      </c>
      <c r="Y4591" t="s">
        <v>123</v>
      </c>
      <c r="Z4591">
        <v>128553513</v>
      </c>
      <c r="AA4591" s="50">
        <v>47060215</v>
      </c>
      <c r="AB4591" t="s">
        <v>124</v>
      </c>
      <c r="AC4591" s="51">
        <v>47.45</v>
      </c>
    </row>
    <row r="4592" spans="1:29" x14ac:dyDescent="0.25">
      <c r="A4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2" s="4" t="str">
        <f>VLOOKUP(P4592,Lookup!$A$1:$D$19,4,0)</f>
        <v>Bay Area</v>
      </c>
      <c r="C4592" s="4" t="str">
        <f>VLOOKUP(P4592,Lookup!$A$1:$E$19,5,0)</f>
        <v>Region 3</v>
      </c>
      <c r="D4592" s="4" t="str">
        <f>VLOOKUP(P4592,Lookup!$A$1:$B$19,2,0)</f>
        <v>MI</v>
      </c>
      <c r="E4592" s="4" t="str">
        <f>IF(AND((Data[[#This Row],[Min Notif Date]]&gt;$G$3),Data[[#This Row],[Min Notif Date]]&lt;$F$3),"Last Week","No")</f>
        <v>No</v>
      </c>
      <c r="F4592" s="4" t="str">
        <f>VLOOKUP(MONTH(Data[[#This Row],[Min Notif Date]]),Lookup!$G$1:$H$12,2,0)</f>
        <v>6. Jun</v>
      </c>
      <c r="G4592" s="4" t="str">
        <f t="shared" si="71"/>
        <v/>
      </c>
      <c r="H4592" s="4" t="str">
        <f>IF(AND(Data[[#This Row],[Min Notif Time]]&gt;6,Data[[#This Row],[Min Notif Time]]&lt;17),"Business Hours","Non-Business Hours")</f>
        <v>Business Hours</v>
      </c>
      <c r="I4592" s="4" t="str" cm="1">
        <f t="array" ref="I4592">IFERROR(VLOOKUP(Data[[#This Row],[Min Notif Date]],Lookup!$N$1:$P$11,2,0),_xlfn.IFS(VLOOKUP(WEEKDAY(Data[[#This Row],[Min Notif Date]],2),Lookup!$J$1:$L$7,3,0)="Weekend","Weekend",VLOOKUP(WEEKDAY(Data[[#This Row],[Min Notif Date]],2),Lookup!$J$1:$L$7,3,0)="Weekday","Weekday"))</f>
        <v>Weekday</v>
      </c>
      <c r="J4592" s="4" t="str">
        <f>VLOOKUP(WEEKDAY(Data[[#This Row],[Min Notif Date]],2),Lookup!$J$1:$K$7,2,0)</f>
        <v>1. Mon</v>
      </c>
      <c r="K4592" s="37">
        <f>ROUNDDOWN(Data[[#This Row],[PGE Notified Time]],0)</f>
        <v>45453</v>
      </c>
      <c r="L4592" s="4">
        <f>HOUR(Data[[#This Row],[PGE Notified Time]])</f>
        <v>12</v>
      </c>
      <c r="M4592">
        <v>108726</v>
      </c>
      <c r="O4592" t="s">
        <v>117</v>
      </c>
      <c r="P4592" t="s">
        <v>154</v>
      </c>
      <c r="Q4592" s="44" t="s">
        <v>117</v>
      </c>
      <c r="R4592" t="s">
        <v>147</v>
      </c>
      <c r="S4592" s="1" t="s">
        <v>5</v>
      </c>
      <c r="T4592" s="1">
        <v>45453.509189814817</v>
      </c>
      <c r="U4592" s="1">
        <v>45453.542118055557</v>
      </c>
      <c r="V4592" t="s">
        <v>120</v>
      </c>
      <c r="W4592" t="s">
        <v>608</v>
      </c>
      <c r="X4592" t="s">
        <v>160</v>
      </c>
      <c r="Y4592" t="s">
        <v>123</v>
      </c>
      <c r="Z4592">
        <v>129052283</v>
      </c>
      <c r="AA4592" s="50">
        <v>47091048</v>
      </c>
      <c r="AB4592" t="s">
        <v>124</v>
      </c>
      <c r="AC4592" s="51">
        <v>47.416666667000001</v>
      </c>
    </row>
    <row r="4593" spans="1:29" x14ac:dyDescent="0.25">
      <c r="A4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3" s="4" t="str">
        <f>VLOOKUP(P4593,Lookup!$A$1:$D$19,4,0)</f>
        <v>Bay Area</v>
      </c>
      <c r="C4593" s="4" t="str">
        <f>VLOOKUP(P4593,Lookup!$A$1:$E$19,5,0)</f>
        <v>Region 3</v>
      </c>
      <c r="D4593" s="4" t="str">
        <f>VLOOKUP(P4593,Lookup!$A$1:$B$19,2,0)</f>
        <v>EB</v>
      </c>
      <c r="E4593" s="4" t="str">
        <f>IF(AND((Data[[#This Row],[Min Notif Date]]&gt;$G$3),Data[[#This Row],[Min Notif Date]]&lt;$F$3),"Last Week","No")</f>
        <v>No</v>
      </c>
      <c r="F4593" s="4" t="str">
        <f>VLOOKUP(MONTH(Data[[#This Row],[Min Notif Date]]),Lookup!$G$1:$H$12,2,0)</f>
        <v>3. Mar</v>
      </c>
      <c r="G4593" s="4" t="str">
        <f t="shared" si="71"/>
        <v/>
      </c>
      <c r="H4593" s="4" t="str">
        <f>IF(AND(Data[[#This Row],[Min Notif Time]]&gt;6,Data[[#This Row],[Min Notif Time]]&lt;17),"Business Hours","Non-Business Hours")</f>
        <v>Business Hours</v>
      </c>
      <c r="I4593" s="4" t="str" cm="1">
        <f t="array" ref="I4593">IFERROR(VLOOKUP(Data[[#This Row],[Min Notif Date]],Lookup!$N$1:$P$11,2,0),_xlfn.IFS(VLOOKUP(WEEKDAY(Data[[#This Row],[Min Notif Date]],2),Lookup!$J$1:$L$7,3,0)="Weekend","Weekend",VLOOKUP(WEEKDAY(Data[[#This Row],[Min Notif Date]],2),Lookup!$J$1:$L$7,3,0)="Weekday","Weekday"))</f>
        <v>Weekday</v>
      </c>
      <c r="J4593" s="4" t="str">
        <f>VLOOKUP(WEEKDAY(Data[[#This Row],[Min Notif Date]],2),Lookup!$J$1:$K$7,2,0)</f>
        <v>4. Thu</v>
      </c>
      <c r="K4593" s="37">
        <f>ROUNDDOWN(Data[[#This Row],[PGE Notified Time]],0)</f>
        <v>45372</v>
      </c>
      <c r="L4593" s="4">
        <f>HOUR(Data[[#This Row],[PGE Notified Time]])</f>
        <v>9</v>
      </c>
      <c r="M4593">
        <v>105565</v>
      </c>
      <c r="O4593" t="s">
        <v>117</v>
      </c>
      <c r="P4593" t="s">
        <v>118</v>
      </c>
      <c r="Q4593" s="44" t="s">
        <v>117</v>
      </c>
      <c r="R4593" t="s">
        <v>119</v>
      </c>
      <c r="S4593" s="1" t="s">
        <v>5</v>
      </c>
      <c r="T4593" s="1">
        <v>45372.415219907409</v>
      </c>
      <c r="U4593" s="1">
        <v>45372.448148148149</v>
      </c>
      <c r="V4593" t="s">
        <v>120</v>
      </c>
      <c r="W4593" t="s">
        <v>608</v>
      </c>
      <c r="X4593" t="s">
        <v>122</v>
      </c>
      <c r="Y4593" t="s">
        <v>123</v>
      </c>
      <c r="Z4593">
        <v>128338561</v>
      </c>
      <c r="AA4593" s="50">
        <v>47041623</v>
      </c>
      <c r="AB4593" t="s">
        <v>124</v>
      </c>
      <c r="AC4593" s="51">
        <v>47.416666667000001</v>
      </c>
    </row>
    <row r="4594" spans="1:29" x14ac:dyDescent="0.25">
      <c r="A4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4" s="4" t="str">
        <f>VLOOKUP(P4594,Lookup!$A$1:$D$19,4,0)</f>
        <v>Bay Area</v>
      </c>
      <c r="C4594" s="4" t="str">
        <f>VLOOKUP(P4594,Lookup!$A$1:$E$19,5,0)</f>
        <v>Region 3</v>
      </c>
      <c r="D4594" s="4" t="str">
        <f>VLOOKUP(P4594,Lookup!$A$1:$B$19,2,0)</f>
        <v>MI</v>
      </c>
      <c r="E4594" s="4" t="str">
        <f>IF(AND((Data[[#This Row],[Min Notif Date]]&gt;$G$3),Data[[#This Row],[Min Notif Date]]&lt;$F$3),"Last Week","No")</f>
        <v>No</v>
      </c>
      <c r="F4594" s="4" t="str">
        <f>VLOOKUP(MONTH(Data[[#This Row],[Min Notif Date]]),Lookup!$G$1:$H$12,2,0)</f>
        <v>5. May</v>
      </c>
      <c r="G4594" s="4" t="str">
        <f t="shared" si="71"/>
        <v/>
      </c>
      <c r="H4594" s="4" t="str">
        <f>IF(AND(Data[[#This Row],[Min Notif Time]]&gt;6,Data[[#This Row],[Min Notif Time]]&lt;17),"Business Hours","Non-Business Hours")</f>
        <v>Business Hours</v>
      </c>
      <c r="I4594" s="4" t="str" cm="1">
        <f t="array" ref="I4594">IFERROR(VLOOKUP(Data[[#This Row],[Min Notif Date]],Lookup!$N$1:$P$11,2,0),_xlfn.IFS(VLOOKUP(WEEKDAY(Data[[#This Row],[Min Notif Date]],2),Lookup!$J$1:$L$7,3,0)="Weekend","Weekend",VLOOKUP(WEEKDAY(Data[[#This Row],[Min Notif Date]],2),Lookup!$J$1:$L$7,3,0)="Weekday","Weekday"))</f>
        <v>Weekday</v>
      </c>
      <c r="J4594" s="4" t="str">
        <f>VLOOKUP(WEEKDAY(Data[[#This Row],[Min Notif Date]],2),Lookup!$J$1:$K$7,2,0)</f>
        <v>4. Thu</v>
      </c>
      <c r="K4594" s="37">
        <f>ROUNDDOWN(Data[[#This Row],[PGE Notified Time]],0)</f>
        <v>45435</v>
      </c>
      <c r="L4594" s="4">
        <f>HOUR(Data[[#This Row],[PGE Notified Time]])</f>
        <v>10</v>
      </c>
      <c r="M4594">
        <v>108024</v>
      </c>
      <c r="O4594" t="s">
        <v>117</v>
      </c>
      <c r="P4594" t="s">
        <v>154</v>
      </c>
      <c r="Q4594" s="44" t="s">
        <v>117</v>
      </c>
      <c r="R4594" t="s">
        <v>147</v>
      </c>
      <c r="S4594" s="1" t="s">
        <v>5</v>
      </c>
      <c r="T4594" s="1">
        <v>45435.421944444446</v>
      </c>
      <c r="U4594" s="1">
        <v>45435.454861111109</v>
      </c>
      <c r="V4594" t="s">
        <v>120</v>
      </c>
      <c r="W4594" t="s">
        <v>608</v>
      </c>
      <c r="X4594" t="s">
        <v>300</v>
      </c>
      <c r="Y4594" t="s">
        <v>123</v>
      </c>
      <c r="Z4594">
        <v>128847707</v>
      </c>
      <c r="AA4594" s="50">
        <v>47079004</v>
      </c>
      <c r="AB4594" t="s">
        <v>124</v>
      </c>
      <c r="AC4594" s="51">
        <v>47.4</v>
      </c>
    </row>
    <row r="4595" spans="1:29" x14ac:dyDescent="0.25">
      <c r="A4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5" s="4" t="str">
        <f>VLOOKUP(P4595,Lookup!$A$1:$D$19,4,0)</f>
        <v>Bay Area</v>
      </c>
      <c r="C4595" s="4" t="str">
        <f>VLOOKUP(P4595,Lookup!$A$1:$E$19,5,0)</f>
        <v>Region 3</v>
      </c>
      <c r="D4595" s="4" t="str">
        <f>VLOOKUP(P4595,Lookup!$A$1:$B$19,2,0)</f>
        <v>MI</v>
      </c>
      <c r="E4595" s="4" t="str">
        <f>IF(AND((Data[[#This Row],[Min Notif Date]]&gt;$G$3),Data[[#This Row],[Min Notif Date]]&lt;$F$3),"Last Week","No")</f>
        <v>No</v>
      </c>
      <c r="F4595" s="4" t="str">
        <f>VLOOKUP(MONTH(Data[[#This Row],[Min Notif Date]]),Lookup!$G$1:$H$12,2,0)</f>
        <v>10. Oct</v>
      </c>
      <c r="G4595" s="4" t="str">
        <f t="shared" si="71"/>
        <v/>
      </c>
      <c r="H4595" s="4" t="str">
        <f>IF(AND(Data[[#This Row],[Min Notif Time]]&gt;6,Data[[#This Row],[Min Notif Time]]&lt;17),"Business Hours","Non-Business Hours")</f>
        <v>Business Hours</v>
      </c>
      <c r="I4595" s="4" t="str" cm="1">
        <f t="array" ref="I4595">IFERROR(VLOOKUP(Data[[#This Row],[Min Notif Date]],Lookup!$N$1:$P$11,2,0),_xlfn.IFS(VLOOKUP(WEEKDAY(Data[[#This Row],[Min Notif Date]],2),Lookup!$J$1:$L$7,3,0)="Weekend","Weekend",VLOOKUP(WEEKDAY(Data[[#This Row],[Min Notif Date]],2),Lookup!$J$1:$L$7,3,0)="Weekday","Weekday"))</f>
        <v>Weekday</v>
      </c>
      <c r="J4595" s="4" t="str">
        <f>VLOOKUP(WEEKDAY(Data[[#This Row],[Min Notif Date]],2),Lookup!$J$1:$K$7,2,0)</f>
        <v>3. Wed</v>
      </c>
      <c r="K4595" s="37">
        <f>ROUNDDOWN(Data[[#This Row],[PGE Notified Time]],0)</f>
        <v>45567</v>
      </c>
      <c r="L4595" s="4">
        <f>HOUR(Data[[#This Row],[PGE Notified Time]])</f>
        <v>13</v>
      </c>
      <c r="M4595">
        <v>113237</v>
      </c>
      <c r="N4595" t="s">
        <v>1057</v>
      </c>
      <c r="O4595" t="s">
        <v>52</v>
      </c>
      <c r="P4595" t="s">
        <v>154</v>
      </c>
      <c r="Q4595" s="44" t="s">
        <v>259</v>
      </c>
      <c r="R4595" t="s">
        <v>125</v>
      </c>
      <c r="S4595" s="1">
        <v>45567.562928240739</v>
      </c>
      <c r="T4595" s="1">
        <v>45567.565983796296</v>
      </c>
      <c r="U4595" s="1">
        <v>45567.595833333333</v>
      </c>
      <c r="V4595" t="s">
        <v>120</v>
      </c>
      <c r="W4595" t="s">
        <v>608</v>
      </c>
      <c r="X4595" t="s">
        <v>156</v>
      </c>
      <c r="Y4595" t="s">
        <v>123</v>
      </c>
      <c r="Z4595">
        <v>129621152</v>
      </c>
      <c r="AA4595" s="50">
        <v>47150597</v>
      </c>
      <c r="AB4595" t="s">
        <v>124</v>
      </c>
      <c r="AC4595" s="51">
        <v>47.383333333000003</v>
      </c>
    </row>
    <row r="4596" spans="1:29" x14ac:dyDescent="0.25">
      <c r="A4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6" s="4" t="str">
        <f>VLOOKUP(P4596,Lookup!$A$1:$D$19,4,0)</f>
        <v>Central Valley</v>
      </c>
      <c r="C4596" s="4" t="str">
        <f>VLOOKUP(P4596,Lookup!$A$1:$E$19,5,0)</f>
        <v>Region 5</v>
      </c>
      <c r="D4596" s="4" t="str">
        <f>VLOOKUP(P4596,Lookup!$A$1:$B$19,2,0)</f>
        <v>YO</v>
      </c>
      <c r="E4596" s="4" t="str">
        <f>IF(AND((Data[[#This Row],[Min Notif Date]]&gt;$G$3),Data[[#This Row],[Min Notif Date]]&lt;$F$3),"Last Week","No")</f>
        <v>No</v>
      </c>
      <c r="F4596" s="4" t="str">
        <f>VLOOKUP(MONTH(Data[[#This Row],[Min Notif Date]]),Lookup!$G$1:$H$12,2,0)</f>
        <v>3. Mar</v>
      </c>
      <c r="G4596" s="4" t="str">
        <f t="shared" si="71"/>
        <v/>
      </c>
      <c r="H4596" s="4" t="str">
        <f>IF(AND(Data[[#This Row],[Min Notif Time]]&gt;6,Data[[#This Row],[Min Notif Time]]&lt;17),"Business Hours","Non-Business Hours")</f>
        <v>Business Hours</v>
      </c>
      <c r="I4596" s="4" t="str" cm="1">
        <f t="array" ref="I4596">IFERROR(VLOOKUP(Data[[#This Row],[Min Notif Date]],Lookup!$N$1:$P$11,2,0),_xlfn.IFS(VLOOKUP(WEEKDAY(Data[[#This Row],[Min Notif Date]],2),Lookup!$J$1:$L$7,3,0)="Weekend","Weekend",VLOOKUP(WEEKDAY(Data[[#This Row],[Min Notif Date]],2),Lookup!$J$1:$L$7,3,0)="Weekday","Weekday"))</f>
        <v>Weekday</v>
      </c>
      <c r="J4596" s="4" t="str">
        <f>VLOOKUP(WEEKDAY(Data[[#This Row],[Min Notif Date]],2),Lookup!$J$1:$K$7,2,0)</f>
        <v>5. Fri</v>
      </c>
      <c r="K4596" s="37">
        <f>ROUNDDOWN(Data[[#This Row],[PGE Notified Time]],0)</f>
        <v>45359</v>
      </c>
      <c r="L4596" s="4">
        <f>HOUR(Data[[#This Row],[PGE Notified Time]])</f>
        <v>10</v>
      </c>
      <c r="M4596">
        <v>105047</v>
      </c>
      <c r="N4596">
        <v>9438716044</v>
      </c>
      <c r="O4596" t="s">
        <v>117</v>
      </c>
      <c r="P4596" t="s">
        <v>197</v>
      </c>
      <c r="Q4596" s="44" t="s">
        <v>117</v>
      </c>
      <c r="R4596" t="s">
        <v>125</v>
      </c>
      <c r="S4596" s="1">
        <v>45359.439988425926</v>
      </c>
      <c r="T4596" s="1">
        <v>45359.440208333333</v>
      </c>
      <c r="U4596" s="1">
        <v>45359.472870370373</v>
      </c>
      <c r="V4596" t="s">
        <v>120</v>
      </c>
      <c r="W4596" t="s">
        <v>608</v>
      </c>
      <c r="X4596" t="s">
        <v>607</v>
      </c>
      <c r="Y4596" t="s">
        <v>123</v>
      </c>
      <c r="Z4596">
        <v>128256638</v>
      </c>
      <c r="AA4596" s="50">
        <v>47036040</v>
      </c>
      <c r="AB4596" t="s">
        <v>124</v>
      </c>
      <c r="AC4596" s="51">
        <v>47.35</v>
      </c>
    </row>
    <row r="4597" spans="1:29" x14ac:dyDescent="0.25">
      <c r="A4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7" s="4" t="str">
        <f>VLOOKUP(P4597,Lookup!$A$1:$D$19,4,0)</f>
        <v>North Coast</v>
      </c>
      <c r="C4597" s="4" t="str">
        <f>VLOOKUP(P4597,Lookup!$A$1:$E$19,5,0)</f>
        <v>Region 1</v>
      </c>
      <c r="D4597" s="4" t="str">
        <f>VLOOKUP(P4597,Lookup!$A$1:$B$19,2,0)</f>
        <v>SO</v>
      </c>
      <c r="E4597" s="4" t="str">
        <f>IF(AND((Data[[#This Row],[Min Notif Date]]&gt;$G$3),Data[[#This Row],[Min Notif Date]]&lt;$F$3),"Last Week","No")</f>
        <v>No</v>
      </c>
      <c r="F4597" s="4" t="str">
        <f>VLOOKUP(MONTH(Data[[#This Row],[Min Notif Date]]),Lookup!$G$1:$H$12,2,0)</f>
        <v>10. Oct</v>
      </c>
      <c r="G4597" s="4" t="str">
        <f t="shared" si="71"/>
        <v/>
      </c>
      <c r="H4597" s="4" t="str">
        <f>IF(AND(Data[[#This Row],[Min Notif Time]]&gt;6,Data[[#This Row],[Min Notif Time]]&lt;17),"Business Hours","Non-Business Hours")</f>
        <v>Business Hours</v>
      </c>
      <c r="I4597" s="4" t="str" cm="1">
        <f t="array" ref="I4597">IFERROR(VLOOKUP(Data[[#This Row],[Min Notif Date]],Lookup!$N$1:$P$11,2,0),_xlfn.IFS(VLOOKUP(WEEKDAY(Data[[#This Row],[Min Notif Date]],2),Lookup!$J$1:$L$7,3,0)="Weekend","Weekend",VLOOKUP(WEEKDAY(Data[[#This Row],[Min Notif Date]],2),Lookup!$J$1:$L$7,3,0)="Weekday","Weekday"))</f>
        <v>Weekday</v>
      </c>
      <c r="J4597" s="4" t="str">
        <f>VLOOKUP(WEEKDAY(Data[[#This Row],[Min Notif Date]],2),Lookup!$J$1:$K$7,2,0)</f>
        <v>5. Fri</v>
      </c>
      <c r="K4597" s="37">
        <f>ROUNDDOWN(Data[[#This Row],[PGE Notified Time]],0)</f>
        <v>45576</v>
      </c>
      <c r="L4597" s="4">
        <f>HOUR(Data[[#This Row],[PGE Notified Time]])</f>
        <v>11</v>
      </c>
      <c r="M4597">
        <v>113572</v>
      </c>
      <c r="N4597">
        <v>4117685118</v>
      </c>
      <c r="O4597" t="s">
        <v>57</v>
      </c>
      <c r="P4597" t="s">
        <v>130</v>
      </c>
      <c r="Q4597" s="44" t="s">
        <v>259</v>
      </c>
      <c r="R4597" t="s">
        <v>119</v>
      </c>
      <c r="S4597" s="1">
        <v>45576.495613425926</v>
      </c>
      <c r="T4597" s="1">
        <v>45576.496608796297</v>
      </c>
      <c r="U4597" s="1">
        <v>45576.52847222222</v>
      </c>
      <c r="V4597" t="s">
        <v>120</v>
      </c>
      <c r="W4597" t="s">
        <v>121</v>
      </c>
      <c r="X4597" t="s">
        <v>158</v>
      </c>
      <c r="Y4597" t="s">
        <v>123</v>
      </c>
      <c r="Z4597">
        <v>129677925</v>
      </c>
      <c r="AA4597" s="50">
        <v>35587520</v>
      </c>
      <c r="AB4597" t="s">
        <v>124</v>
      </c>
      <c r="AC4597" s="51">
        <v>47.316666667</v>
      </c>
    </row>
    <row r="4598" spans="1:29" x14ac:dyDescent="0.25">
      <c r="A4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8" s="4" t="str">
        <f>VLOOKUP(P4598,Lookup!$A$1:$D$19,4,0)</f>
        <v>Bay Area</v>
      </c>
      <c r="C4598" s="4" t="str">
        <f>VLOOKUP(P4598,Lookup!$A$1:$E$19,5,0)</f>
        <v>Region 3</v>
      </c>
      <c r="D4598" s="4" t="str">
        <f>VLOOKUP(P4598,Lookup!$A$1:$B$19,2,0)</f>
        <v>EB</v>
      </c>
      <c r="E4598" s="4" t="str">
        <f>IF(AND((Data[[#This Row],[Min Notif Date]]&gt;$G$3),Data[[#This Row],[Min Notif Date]]&lt;$F$3),"Last Week","No")</f>
        <v>No</v>
      </c>
      <c r="F4598" s="4" t="str">
        <f>VLOOKUP(MONTH(Data[[#This Row],[Min Notif Date]]),Lookup!$G$1:$H$12,2,0)</f>
        <v>5. May</v>
      </c>
      <c r="G4598" s="4" t="str">
        <f t="shared" si="71"/>
        <v/>
      </c>
      <c r="H4598" s="4" t="str">
        <f>IF(AND(Data[[#This Row],[Min Notif Time]]&gt;6,Data[[#This Row],[Min Notif Time]]&lt;17),"Business Hours","Non-Business Hours")</f>
        <v>Business Hours</v>
      </c>
      <c r="I4598" s="4" t="str" cm="1">
        <f t="array" ref="I4598">IFERROR(VLOOKUP(Data[[#This Row],[Min Notif Date]],Lookup!$N$1:$P$11,2,0),_xlfn.IFS(VLOOKUP(WEEKDAY(Data[[#This Row],[Min Notif Date]],2),Lookup!$J$1:$L$7,3,0)="Weekend","Weekend",VLOOKUP(WEEKDAY(Data[[#This Row],[Min Notif Date]],2),Lookup!$J$1:$L$7,3,0)="Weekday","Weekday"))</f>
        <v>Weekday</v>
      </c>
      <c r="J4598" s="4" t="str">
        <f>VLOOKUP(WEEKDAY(Data[[#This Row],[Min Notif Date]],2),Lookup!$J$1:$K$7,2,0)</f>
        <v>2. Tue</v>
      </c>
      <c r="K4598" s="37">
        <f>ROUNDDOWN(Data[[#This Row],[PGE Notified Time]],0)</f>
        <v>45433</v>
      </c>
      <c r="L4598" s="4">
        <f>HOUR(Data[[#This Row],[PGE Notified Time]])</f>
        <v>11</v>
      </c>
      <c r="M4598">
        <v>107915</v>
      </c>
      <c r="N4598">
        <v>2990731853</v>
      </c>
      <c r="O4598" t="s">
        <v>57</v>
      </c>
      <c r="P4598" t="s">
        <v>118</v>
      </c>
      <c r="Q4598" s="44" t="s">
        <v>259</v>
      </c>
      <c r="R4598" t="s">
        <v>119</v>
      </c>
      <c r="S4598" s="1">
        <v>45433.467164351852</v>
      </c>
      <c r="T4598" s="1">
        <v>45433.47215277778</v>
      </c>
      <c r="U4598" s="1">
        <v>45433.5</v>
      </c>
      <c r="V4598" t="s">
        <v>120</v>
      </c>
      <c r="W4598" t="s">
        <v>121</v>
      </c>
      <c r="X4598" t="s">
        <v>150</v>
      </c>
      <c r="Y4598" t="s">
        <v>123</v>
      </c>
      <c r="Z4598">
        <v>128834466</v>
      </c>
      <c r="AA4598" s="50">
        <v>47077814</v>
      </c>
      <c r="AB4598" t="s">
        <v>124</v>
      </c>
      <c r="AC4598" s="51">
        <v>47.283333333000002</v>
      </c>
    </row>
    <row r="4599" spans="1:29" x14ac:dyDescent="0.25">
      <c r="A4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9" s="4" t="str">
        <f>VLOOKUP(P4599,Lookup!$A$1:$D$19,4,0)</f>
        <v>South Bay</v>
      </c>
      <c r="C4599" s="4" t="str">
        <f>VLOOKUP(P4599,Lookup!$A$1:$E$19,5,0)</f>
        <v>Region 4</v>
      </c>
      <c r="D4599" s="4" t="str">
        <f>VLOOKUP(P4599,Lookup!$A$1:$B$19,2,0)</f>
        <v>DA</v>
      </c>
      <c r="E4599" s="4" t="str">
        <f>IF(AND((Data[[#This Row],[Min Notif Date]]&gt;$G$3),Data[[#This Row],[Min Notif Date]]&lt;$F$3),"Last Week","No")</f>
        <v>No</v>
      </c>
      <c r="F4599" s="4" t="str">
        <f>VLOOKUP(MONTH(Data[[#This Row],[Min Notif Date]]),Lookup!$G$1:$H$12,2,0)</f>
        <v>9. Sep</v>
      </c>
      <c r="G4599" s="4" t="str">
        <f t="shared" si="71"/>
        <v/>
      </c>
      <c r="H4599" s="4" t="str">
        <f>IF(AND(Data[[#This Row],[Min Notif Time]]&gt;6,Data[[#This Row],[Min Notif Time]]&lt;17),"Business Hours","Non-Business Hours")</f>
        <v>Business Hours</v>
      </c>
      <c r="I4599" s="4" t="str" cm="1">
        <f t="array" ref="I4599">IFERROR(VLOOKUP(Data[[#This Row],[Min Notif Date]],Lookup!$N$1:$P$11,2,0),_xlfn.IFS(VLOOKUP(WEEKDAY(Data[[#This Row],[Min Notif Date]],2),Lookup!$J$1:$L$7,3,0)="Weekend","Weekend",VLOOKUP(WEEKDAY(Data[[#This Row],[Min Notif Date]],2),Lookup!$J$1:$L$7,3,0)="Weekday","Weekday"))</f>
        <v>Weekday</v>
      </c>
      <c r="J4599" s="4" t="str">
        <f>VLOOKUP(WEEKDAY(Data[[#This Row],[Min Notif Date]],2),Lookup!$J$1:$K$7,2,0)</f>
        <v>1. Mon</v>
      </c>
      <c r="K4599" s="37">
        <f>ROUNDDOWN(Data[[#This Row],[PGE Notified Time]],0)</f>
        <v>45565</v>
      </c>
      <c r="L4599" s="4">
        <f>HOUR(Data[[#This Row],[PGE Notified Time]])</f>
        <v>11</v>
      </c>
      <c r="M4599">
        <v>113115</v>
      </c>
      <c r="N4599">
        <v>8933549390</v>
      </c>
      <c r="O4599" t="s">
        <v>57</v>
      </c>
      <c r="P4599" t="s">
        <v>163</v>
      </c>
      <c r="Q4599" s="44" t="s">
        <v>259</v>
      </c>
      <c r="R4599" t="s">
        <v>119</v>
      </c>
      <c r="S4599" s="1">
        <v>45565.468564814815</v>
      </c>
      <c r="T4599" s="1">
        <v>45565.469652777778</v>
      </c>
      <c r="U4599" s="1">
        <v>45565.501388888886</v>
      </c>
      <c r="V4599" t="s">
        <v>120</v>
      </c>
      <c r="W4599" t="s">
        <v>121</v>
      </c>
      <c r="X4599" t="s">
        <v>164</v>
      </c>
      <c r="Y4599" t="s">
        <v>123</v>
      </c>
      <c r="Z4599" t="s">
        <v>1058</v>
      </c>
      <c r="AA4599" s="50" t="s">
        <v>1059</v>
      </c>
      <c r="AB4599" t="s">
        <v>124</v>
      </c>
      <c r="AC4599" s="51">
        <v>47.266666667000003</v>
      </c>
    </row>
    <row r="4600" spans="1:29" x14ac:dyDescent="0.25">
      <c r="A4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0" s="4" t="str">
        <f>VLOOKUP(P4600,Lookup!$A$1:$D$19,4,0)</f>
        <v>North Valley</v>
      </c>
      <c r="C4600" s="4" t="str">
        <f>VLOOKUP(P4600,Lookup!$A$1:$E$19,5,0)</f>
        <v>Region 2</v>
      </c>
      <c r="D4600" s="4" t="str">
        <f>VLOOKUP(P4600,Lookup!$A$1:$B$19,2,0)</f>
        <v>SA</v>
      </c>
      <c r="E4600" s="4" t="str">
        <f>IF(AND((Data[[#This Row],[Min Notif Date]]&gt;$G$3),Data[[#This Row],[Min Notif Date]]&lt;$F$3),"Last Week","No")</f>
        <v>No</v>
      </c>
      <c r="F4600" s="4" t="str">
        <f>VLOOKUP(MONTH(Data[[#This Row],[Min Notif Date]]),Lookup!$G$1:$H$12,2,0)</f>
        <v>8. Aug</v>
      </c>
      <c r="G4600" s="4" t="str">
        <f t="shared" si="71"/>
        <v/>
      </c>
      <c r="H4600" s="4" t="str">
        <f>IF(AND(Data[[#This Row],[Min Notif Time]]&gt;6,Data[[#This Row],[Min Notif Time]]&lt;17),"Business Hours","Non-Business Hours")</f>
        <v>Business Hours</v>
      </c>
      <c r="I4600" s="4" t="str" cm="1">
        <f t="array" ref="I4600">IFERROR(VLOOKUP(Data[[#This Row],[Min Notif Date]],Lookup!$N$1:$P$11,2,0),_xlfn.IFS(VLOOKUP(WEEKDAY(Data[[#This Row],[Min Notif Date]],2),Lookup!$J$1:$L$7,3,0)="Weekend","Weekend",VLOOKUP(WEEKDAY(Data[[#This Row],[Min Notif Date]],2),Lookup!$J$1:$L$7,3,0)="Weekday","Weekday"))</f>
        <v>Weekend</v>
      </c>
      <c r="J4600" s="4" t="str">
        <f>VLOOKUP(WEEKDAY(Data[[#This Row],[Min Notif Date]],2),Lookup!$J$1:$K$7,2,0)</f>
        <v>7. Sun</v>
      </c>
      <c r="K4600" s="37">
        <f>ROUNDDOWN(Data[[#This Row],[PGE Notified Time]],0)</f>
        <v>45529</v>
      </c>
      <c r="L4600" s="4">
        <f>HOUR(Data[[#This Row],[PGE Notified Time]])</f>
        <v>11</v>
      </c>
      <c r="M4600">
        <v>111752</v>
      </c>
      <c r="N4600">
        <v>5172267397</v>
      </c>
      <c r="O4600" t="s">
        <v>57</v>
      </c>
      <c r="P4600" t="s">
        <v>175</v>
      </c>
      <c r="Q4600" s="44" t="s">
        <v>259</v>
      </c>
      <c r="R4600" t="s">
        <v>119</v>
      </c>
      <c r="S4600" s="1">
        <v>45529.483842592592</v>
      </c>
      <c r="T4600" s="1">
        <v>45529.484861111108</v>
      </c>
      <c r="U4600" s="1">
        <v>45529.51666666667</v>
      </c>
      <c r="V4600" t="s">
        <v>120</v>
      </c>
      <c r="W4600" t="s">
        <v>121</v>
      </c>
      <c r="X4600" t="s">
        <v>207</v>
      </c>
      <c r="Y4600" t="s">
        <v>123</v>
      </c>
      <c r="AA4600" s="50"/>
      <c r="AB4600" t="s">
        <v>124</v>
      </c>
      <c r="AC4600" s="51">
        <v>47.266666667000003</v>
      </c>
    </row>
    <row r="4601" spans="1:29" x14ac:dyDescent="0.25">
      <c r="A4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1" s="4" t="str">
        <f>VLOOKUP(P4601,Lookup!$A$1:$D$19,4,0)</f>
        <v>North Valley</v>
      </c>
      <c r="C4601" s="4" t="str">
        <f>VLOOKUP(P4601,Lookup!$A$1:$E$19,5,0)</f>
        <v>Region 2</v>
      </c>
      <c r="D4601" s="4" t="str">
        <f>VLOOKUP(P4601,Lookup!$A$1:$B$19,2,0)</f>
        <v>SA</v>
      </c>
      <c r="E4601" s="4" t="str">
        <f>IF(AND((Data[[#This Row],[Min Notif Date]]&gt;$G$3),Data[[#This Row],[Min Notif Date]]&lt;$F$3),"Last Week","No")</f>
        <v>No</v>
      </c>
      <c r="F4601" s="4" t="str">
        <f>VLOOKUP(MONTH(Data[[#This Row],[Min Notif Date]]),Lookup!$G$1:$H$12,2,0)</f>
        <v>7. Jul</v>
      </c>
      <c r="G4601" s="4" t="str">
        <f t="shared" si="71"/>
        <v/>
      </c>
      <c r="H4601" s="4" t="str">
        <f>IF(AND(Data[[#This Row],[Min Notif Time]]&gt;6,Data[[#This Row],[Min Notif Time]]&lt;17),"Business Hours","Non-Business Hours")</f>
        <v>Business Hours</v>
      </c>
      <c r="I4601" s="4" t="str" cm="1">
        <f t="array" ref="I4601">IFERROR(VLOOKUP(Data[[#This Row],[Min Notif Date]],Lookup!$N$1:$P$11,2,0),_xlfn.IFS(VLOOKUP(WEEKDAY(Data[[#This Row],[Min Notif Date]],2),Lookup!$J$1:$L$7,3,0)="Weekend","Weekend",VLOOKUP(WEEKDAY(Data[[#This Row],[Min Notif Date]],2),Lookup!$J$1:$L$7,3,0)="Weekday","Weekday"))</f>
        <v>Weekday</v>
      </c>
      <c r="J4601" s="4" t="str">
        <f>VLOOKUP(WEEKDAY(Data[[#This Row],[Min Notif Date]],2),Lookup!$J$1:$K$7,2,0)</f>
        <v>1. Mon</v>
      </c>
      <c r="K4601" s="37">
        <f>ROUNDDOWN(Data[[#This Row],[PGE Notified Time]],0)</f>
        <v>45495</v>
      </c>
      <c r="L4601" s="4">
        <f>HOUR(Data[[#This Row],[PGE Notified Time]])</f>
        <v>13</v>
      </c>
      <c r="M4601">
        <v>110453</v>
      </c>
      <c r="N4601">
        <v>4604048124</v>
      </c>
      <c r="O4601" t="s">
        <v>57</v>
      </c>
      <c r="P4601" t="s">
        <v>175</v>
      </c>
      <c r="Q4601" s="44" t="s">
        <v>259</v>
      </c>
      <c r="R4601" t="s">
        <v>119</v>
      </c>
      <c r="S4601" s="1">
        <v>45495.551932870374</v>
      </c>
      <c r="T4601" s="1">
        <v>45495.577245370368</v>
      </c>
      <c r="U4601" s="1">
        <v>45495.584722222222</v>
      </c>
      <c r="V4601" t="s">
        <v>120</v>
      </c>
      <c r="W4601" t="s">
        <v>121</v>
      </c>
      <c r="X4601" t="s">
        <v>177</v>
      </c>
      <c r="Y4601" t="s">
        <v>123</v>
      </c>
      <c r="Z4601">
        <v>129272962</v>
      </c>
      <c r="AA4601" s="50">
        <v>47117084</v>
      </c>
      <c r="AB4601" t="s">
        <v>124</v>
      </c>
      <c r="AC4601" s="51">
        <v>47.216666666999998</v>
      </c>
    </row>
    <row r="4602" spans="1:29" x14ac:dyDescent="0.25">
      <c r="A4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2" s="4" t="str">
        <f>VLOOKUP(P4602,Lookup!$A$1:$D$19,4,0)</f>
        <v>North Valley</v>
      </c>
      <c r="C4602" s="4" t="str">
        <f>VLOOKUP(P4602,Lookup!$A$1:$E$19,5,0)</f>
        <v>Region 2</v>
      </c>
      <c r="D4602" s="4" t="str">
        <f>VLOOKUP(P4602,Lookup!$A$1:$B$19,2,0)</f>
        <v>NV</v>
      </c>
      <c r="E4602" s="4" t="str">
        <f>IF(AND((Data[[#This Row],[Min Notif Date]]&gt;$G$3),Data[[#This Row],[Min Notif Date]]&lt;$F$3),"Last Week","No")</f>
        <v>No</v>
      </c>
      <c r="F4602" s="4" t="str">
        <f>VLOOKUP(MONTH(Data[[#This Row],[Min Notif Date]]),Lookup!$G$1:$H$12,2,0)</f>
        <v>10. Oct</v>
      </c>
      <c r="G4602" s="4" t="str">
        <f t="shared" si="71"/>
        <v/>
      </c>
      <c r="H4602" s="4" t="str">
        <f>IF(AND(Data[[#This Row],[Min Notif Time]]&gt;6,Data[[#This Row],[Min Notif Time]]&lt;17),"Business Hours","Non-Business Hours")</f>
        <v>Business Hours</v>
      </c>
      <c r="I4602" s="4" t="str" cm="1">
        <f t="array" ref="I4602">IFERROR(VLOOKUP(Data[[#This Row],[Min Notif Date]],Lookup!$N$1:$P$11,2,0),_xlfn.IFS(VLOOKUP(WEEKDAY(Data[[#This Row],[Min Notif Date]],2),Lookup!$J$1:$L$7,3,0)="Weekend","Weekend",VLOOKUP(WEEKDAY(Data[[#This Row],[Min Notif Date]],2),Lookup!$J$1:$L$7,3,0)="Weekday","Weekday"))</f>
        <v>Weekday</v>
      </c>
      <c r="J4602" s="4" t="str">
        <f>VLOOKUP(WEEKDAY(Data[[#This Row],[Min Notif Date]],2),Lookup!$J$1:$K$7,2,0)</f>
        <v>5. Fri</v>
      </c>
      <c r="K4602" s="37">
        <f>ROUNDDOWN(Data[[#This Row],[PGE Notified Time]],0)</f>
        <v>45569</v>
      </c>
      <c r="L4602" s="4">
        <f>HOUR(Data[[#This Row],[PGE Notified Time]])</f>
        <v>9</v>
      </c>
      <c r="M4602">
        <v>113306</v>
      </c>
      <c r="N4602" t="s">
        <v>1060</v>
      </c>
      <c r="O4602" t="s">
        <v>57</v>
      </c>
      <c r="P4602" t="s">
        <v>265</v>
      </c>
      <c r="Q4602" s="44" t="s">
        <v>259</v>
      </c>
      <c r="R4602" t="s">
        <v>119</v>
      </c>
      <c r="S4602" s="1">
        <v>45569.380416666667</v>
      </c>
      <c r="T4602" s="1">
        <v>45569.381504629629</v>
      </c>
      <c r="U4602" s="1">
        <v>45569.413194444445</v>
      </c>
      <c r="V4602" t="s">
        <v>120</v>
      </c>
      <c r="W4602" t="s">
        <v>121</v>
      </c>
      <c r="X4602" t="s">
        <v>367</v>
      </c>
      <c r="Y4602" t="s">
        <v>123</v>
      </c>
      <c r="Z4602">
        <v>129634267</v>
      </c>
      <c r="AA4602" s="50">
        <v>47153639</v>
      </c>
      <c r="AB4602" t="s">
        <v>124</v>
      </c>
      <c r="AC4602" s="51">
        <v>47.2</v>
      </c>
    </row>
    <row r="4603" spans="1:29" x14ac:dyDescent="0.25">
      <c r="A4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3" s="4" t="str">
        <f>VLOOKUP(P4603,Lookup!$A$1:$D$19,4,0)</f>
        <v>Central Valley</v>
      </c>
      <c r="C4603" s="4" t="str">
        <f>VLOOKUP(P4603,Lookup!$A$1:$E$19,5,0)</f>
        <v>Region 5</v>
      </c>
      <c r="D4603" s="4" t="str">
        <f>VLOOKUP(P4603,Lookup!$A$1:$B$19,2,0)</f>
        <v>KE</v>
      </c>
      <c r="E4603" s="4" t="str">
        <f>IF(AND((Data[[#This Row],[Min Notif Date]]&gt;$G$3),Data[[#This Row],[Min Notif Date]]&lt;$F$3),"Last Week","No")</f>
        <v>No</v>
      </c>
      <c r="F4603" s="4" t="str">
        <f>VLOOKUP(MONTH(Data[[#This Row],[Min Notif Date]]),Lookup!$G$1:$H$12,2,0)</f>
        <v>10. Oct</v>
      </c>
      <c r="G4603" s="4" t="str">
        <f t="shared" si="71"/>
        <v/>
      </c>
      <c r="H4603" s="4" t="str">
        <f>IF(AND(Data[[#This Row],[Min Notif Time]]&gt;6,Data[[#This Row],[Min Notif Time]]&lt;17),"Business Hours","Non-Business Hours")</f>
        <v>Business Hours</v>
      </c>
      <c r="I4603" s="4" t="str" cm="1">
        <f t="array" ref="I4603">IFERROR(VLOOKUP(Data[[#This Row],[Min Notif Date]],Lookup!$N$1:$P$11,2,0),_xlfn.IFS(VLOOKUP(WEEKDAY(Data[[#This Row],[Min Notif Date]],2),Lookup!$J$1:$L$7,3,0)="Weekend","Weekend",VLOOKUP(WEEKDAY(Data[[#This Row],[Min Notif Date]],2),Lookup!$J$1:$L$7,3,0)="Weekday","Weekday"))</f>
        <v>Weekday</v>
      </c>
      <c r="J4603" s="4" t="str">
        <f>VLOOKUP(WEEKDAY(Data[[#This Row],[Min Notif Date]],2),Lookup!$J$1:$K$7,2,0)</f>
        <v>1. Mon</v>
      </c>
      <c r="K4603" s="37">
        <f>ROUNDDOWN(Data[[#This Row],[PGE Notified Time]],0)</f>
        <v>45572</v>
      </c>
      <c r="L4603" s="4">
        <f>HOUR(Data[[#This Row],[PGE Notified Time]])</f>
        <v>8</v>
      </c>
      <c r="M4603">
        <v>113384</v>
      </c>
      <c r="O4603" t="s">
        <v>117</v>
      </c>
      <c r="P4603" t="s">
        <v>290</v>
      </c>
      <c r="Q4603" s="44" t="s">
        <v>117</v>
      </c>
      <c r="R4603" t="s">
        <v>147</v>
      </c>
      <c r="S4603" s="1" t="s">
        <v>5</v>
      </c>
      <c r="T4603" s="1">
        <v>45572.373854166668</v>
      </c>
      <c r="U4603" s="1">
        <v>45572.40662037037</v>
      </c>
      <c r="V4603" t="s">
        <v>120</v>
      </c>
      <c r="W4603" t="s">
        <v>608</v>
      </c>
      <c r="X4603" t="s">
        <v>318</v>
      </c>
      <c r="Y4603" t="s">
        <v>123</v>
      </c>
      <c r="Z4603">
        <v>129648262</v>
      </c>
      <c r="AA4603" s="50">
        <v>47156363</v>
      </c>
      <c r="AB4603" t="s">
        <v>124</v>
      </c>
      <c r="AC4603" s="51">
        <v>47.183333333</v>
      </c>
    </row>
    <row r="4604" spans="1:29" x14ac:dyDescent="0.25">
      <c r="A4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4" s="4" t="str">
        <f>VLOOKUP(P4604,Lookup!$A$1:$D$19,4,0)</f>
        <v>Bay Area</v>
      </c>
      <c r="C4604" s="4" t="str">
        <f>VLOOKUP(P4604,Lookup!$A$1:$E$19,5,0)</f>
        <v>Region 3</v>
      </c>
      <c r="D4604" s="4" t="str">
        <f>VLOOKUP(P4604,Lookup!$A$1:$B$19,2,0)</f>
        <v>MI</v>
      </c>
      <c r="E4604" s="4" t="str">
        <f>IF(AND((Data[[#This Row],[Min Notif Date]]&gt;$G$3),Data[[#This Row],[Min Notif Date]]&lt;$F$3),"Last Week","No")</f>
        <v>No</v>
      </c>
      <c r="F4604" s="4" t="str">
        <f>VLOOKUP(MONTH(Data[[#This Row],[Min Notif Date]]),Lookup!$G$1:$H$12,2,0)</f>
        <v>8. Aug</v>
      </c>
      <c r="G4604" s="4" t="str">
        <f t="shared" si="71"/>
        <v/>
      </c>
      <c r="H4604" s="4" t="str">
        <f>IF(AND(Data[[#This Row],[Min Notif Time]]&gt;6,Data[[#This Row],[Min Notif Time]]&lt;17),"Business Hours","Non-Business Hours")</f>
        <v>Business Hours</v>
      </c>
      <c r="I4604" s="4" t="str" cm="1">
        <f t="array" ref="I4604">IFERROR(VLOOKUP(Data[[#This Row],[Min Notif Date]],Lookup!$N$1:$P$11,2,0),_xlfn.IFS(VLOOKUP(WEEKDAY(Data[[#This Row],[Min Notif Date]],2),Lookup!$J$1:$L$7,3,0)="Weekend","Weekend",VLOOKUP(WEEKDAY(Data[[#This Row],[Min Notif Date]],2),Lookup!$J$1:$L$7,3,0)="Weekday","Weekday"))</f>
        <v>Weekday</v>
      </c>
      <c r="J4604" s="4" t="str">
        <f>VLOOKUP(WEEKDAY(Data[[#This Row],[Min Notif Date]],2),Lookup!$J$1:$K$7,2,0)</f>
        <v>4. Thu</v>
      </c>
      <c r="K4604" s="37">
        <f>ROUNDDOWN(Data[[#This Row],[PGE Notified Time]],0)</f>
        <v>45505</v>
      </c>
      <c r="L4604" s="4">
        <f>HOUR(Data[[#This Row],[PGE Notified Time]])</f>
        <v>8</v>
      </c>
      <c r="M4604">
        <v>110849</v>
      </c>
      <c r="N4604">
        <v>2723358811</v>
      </c>
      <c r="O4604" t="s">
        <v>57</v>
      </c>
      <c r="P4604" t="s">
        <v>154</v>
      </c>
      <c r="Q4604" s="44" t="s">
        <v>259</v>
      </c>
      <c r="R4604" t="s">
        <v>119</v>
      </c>
      <c r="S4604" s="1">
        <v>45505.366550925923</v>
      </c>
      <c r="T4604" s="1">
        <v>45505.369155092594</v>
      </c>
      <c r="U4604" s="1">
        <v>45505.399305555555</v>
      </c>
      <c r="V4604" t="s">
        <v>120</v>
      </c>
      <c r="W4604" t="s">
        <v>121</v>
      </c>
      <c r="X4604" t="s">
        <v>229</v>
      </c>
      <c r="Y4604" t="s">
        <v>123</v>
      </c>
      <c r="Z4604" t="s">
        <v>1061</v>
      </c>
      <c r="AA4604" s="50" t="s">
        <v>1062</v>
      </c>
      <c r="AB4604" t="s">
        <v>124</v>
      </c>
      <c r="AC4604" s="51">
        <v>47.166666667000001</v>
      </c>
    </row>
    <row r="4605" spans="1:29" x14ac:dyDescent="0.25">
      <c r="A4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5" s="4" t="str">
        <f>VLOOKUP(P4605,Lookup!$A$1:$D$19,4,0)</f>
        <v>South Bay</v>
      </c>
      <c r="C4605" s="4" t="str">
        <f>VLOOKUP(P4605,Lookup!$A$1:$E$19,5,0)</f>
        <v>Region 4</v>
      </c>
      <c r="D4605" s="4" t="str">
        <f>VLOOKUP(P4605,Lookup!$A$1:$B$19,2,0)</f>
        <v>CC</v>
      </c>
      <c r="E4605" s="4" t="str">
        <f>IF(AND((Data[[#This Row],[Min Notif Date]]&gt;$G$3),Data[[#This Row],[Min Notif Date]]&lt;$F$3),"Last Week","No")</f>
        <v>No</v>
      </c>
      <c r="F4605" s="4" t="str">
        <f>VLOOKUP(MONTH(Data[[#This Row],[Min Notif Date]]),Lookup!$G$1:$H$12,2,0)</f>
        <v>3. Mar</v>
      </c>
      <c r="G4605" s="4" t="str">
        <f t="shared" si="71"/>
        <v/>
      </c>
      <c r="H4605" s="4" t="str">
        <f>IF(AND(Data[[#This Row],[Min Notif Time]]&gt;6,Data[[#This Row],[Min Notif Time]]&lt;17),"Business Hours","Non-Business Hours")</f>
        <v>Business Hours</v>
      </c>
      <c r="I4605" s="4" t="str" cm="1">
        <f t="array" ref="I4605">IFERROR(VLOOKUP(Data[[#This Row],[Min Notif Date]],Lookup!$N$1:$P$11,2,0),_xlfn.IFS(VLOOKUP(WEEKDAY(Data[[#This Row],[Min Notif Date]],2),Lookup!$J$1:$L$7,3,0)="Weekend","Weekend",VLOOKUP(WEEKDAY(Data[[#This Row],[Min Notif Date]],2),Lookup!$J$1:$L$7,3,0)="Weekday","Weekday"))</f>
        <v>Weekday</v>
      </c>
      <c r="J4605" s="4" t="str">
        <f>VLOOKUP(WEEKDAY(Data[[#This Row],[Min Notif Date]],2),Lookup!$J$1:$K$7,2,0)</f>
        <v>1. Mon</v>
      </c>
      <c r="K4605" s="37">
        <f>ROUNDDOWN(Data[[#This Row],[PGE Notified Time]],0)</f>
        <v>45369</v>
      </c>
      <c r="L4605" s="4">
        <f>HOUR(Data[[#This Row],[PGE Notified Time]])</f>
        <v>10</v>
      </c>
      <c r="M4605">
        <v>105412</v>
      </c>
      <c r="N4605" t="s">
        <v>1063</v>
      </c>
      <c r="O4605" t="s">
        <v>57</v>
      </c>
      <c r="P4605" t="s">
        <v>134</v>
      </c>
      <c r="Q4605" s="44" t="s">
        <v>259</v>
      </c>
      <c r="R4605" t="s">
        <v>119</v>
      </c>
      <c r="S4605" s="1">
        <v>45369.443807870368</v>
      </c>
      <c r="T4605" s="1">
        <v>45369.445069444446</v>
      </c>
      <c r="U4605" s="1">
        <v>45369.476539351854</v>
      </c>
      <c r="V4605" t="s">
        <v>120</v>
      </c>
      <c r="W4605" t="s">
        <v>121</v>
      </c>
      <c r="X4605" t="s">
        <v>213</v>
      </c>
      <c r="Y4605" t="s">
        <v>123</v>
      </c>
      <c r="Z4605">
        <v>128304135</v>
      </c>
      <c r="AA4605" s="50">
        <v>35538408</v>
      </c>
      <c r="AB4605" t="s">
        <v>124</v>
      </c>
      <c r="AC4605" s="51">
        <v>47.133333333000003</v>
      </c>
    </row>
    <row r="4606" spans="1:29" x14ac:dyDescent="0.25">
      <c r="A4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6" s="4" t="str">
        <f>VLOOKUP(P4606,Lookup!$A$1:$D$19,4,0)</f>
        <v>North Coast</v>
      </c>
      <c r="C4606" s="4" t="str">
        <f>VLOOKUP(P4606,Lookup!$A$1:$E$19,5,0)</f>
        <v>Region 1</v>
      </c>
      <c r="D4606" s="4" t="str">
        <f>VLOOKUP(P4606,Lookup!$A$1:$B$19,2,0)</f>
        <v>SO</v>
      </c>
      <c r="E4606" s="4" t="str">
        <f>IF(AND((Data[[#This Row],[Min Notif Date]]&gt;$G$3),Data[[#This Row],[Min Notif Date]]&lt;$F$3),"Last Week","No")</f>
        <v>No</v>
      </c>
      <c r="F4606" s="4" t="str">
        <f>VLOOKUP(MONTH(Data[[#This Row],[Min Notif Date]]),Lookup!$G$1:$H$12,2,0)</f>
        <v>7. Jul</v>
      </c>
      <c r="G4606" s="4" t="str">
        <f t="shared" si="71"/>
        <v/>
      </c>
      <c r="H4606" s="4" t="str">
        <f>IF(AND(Data[[#This Row],[Min Notif Time]]&gt;6,Data[[#This Row],[Min Notif Time]]&lt;17),"Business Hours","Non-Business Hours")</f>
        <v>Business Hours</v>
      </c>
      <c r="I4606" s="4" t="str" cm="1">
        <f t="array" ref="I4606">IFERROR(VLOOKUP(Data[[#This Row],[Min Notif Date]],Lookup!$N$1:$P$11,2,0),_xlfn.IFS(VLOOKUP(WEEKDAY(Data[[#This Row],[Min Notif Date]],2),Lookup!$J$1:$L$7,3,0)="Weekend","Weekend",VLOOKUP(WEEKDAY(Data[[#This Row],[Min Notif Date]],2),Lookup!$J$1:$L$7,3,0)="Weekday","Weekday"))</f>
        <v>Weekday</v>
      </c>
      <c r="J4606" s="4" t="str">
        <f>VLOOKUP(WEEKDAY(Data[[#This Row],[Min Notif Date]],2),Lookup!$J$1:$K$7,2,0)</f>
        <v>3. Wed</v>
      </c>
      <c r="K4606" s="37">
        <f>ROUNDDOWN(Data[[#This Row],[PGE Notified Time]],0)</f>
        <v>45483</v>
      </c>
      <c r="L4606" s="4">
        <f>HOUR(Data[[#This Row],[PGE Notified Time]])</f>
        <v>9</v>
      </c>
      <c r="M4606">
        <v>109963</v>
      </c>
      <c r="O4606" t="s">
        <v>117</v>
      </c>
      <c r="P4606" t="s">
        <v>130</v>
      </c>
      <c r="Q4606" s="44" t="s">
        <v>117</v>
      </c>
      <c r="R4606" t="s">
        <v>119</v>
      </c>
      <c r="S4606" s="1" t="s">
        <v>5</v>
      </c>
      <c r="T4606" s="1">
        <v>45483.41337962963</v>
      </c>
      <c r="U4606" s="1">
        <v>45483.446099537039</v>
      </c>
      <c r="V4606" t="s">
        <v>120</v>
      </c>
      <c r="W4606" t="s">
        <v>608</v>
      </c>
      <c r="X4606" t="s">
        <v>185</v>
      </c>
      <c r="Y4606" t="s">
        <v>123</v>
      </c>
      <c r="Z4606">
        <v>129204056</v>
      </c>
      <c r="AA4606" s="50">
        <v>47113776</v>
      </c>
      <c r="AB4606" t="s">
        <v>124</v>
      </c>
      <c r="AC4606" s="51">
        <v>47.116666666999997</v>
      </c>
    </row>
    <row r="4607" spans="1:29" x14ac:dyDescent="0.25">
      <c r="A4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7" s="4" t="str">
        <f>VLOOKUP(P4607,Lookup!$A$1:$D$19,4,0)</f>
        <v>Central Valley</v>
      </c>
      <c r="C4607" s="4" t="str">
        <f>VLOOKUP(P4607,Lookup!$A$1:$E$19,5,0)</f>
        <v>Region 5</v>
      </c>
      <c r="D4607" s="4" t="str">
        <f>VLOOKUP(P4607,Lookup!$A$1:$B$19,2,0)</f>
        <v>YO</v>
      </c>
      <c r="E4607" s="4" t="str">
        <f>IF(AND((Data[[#This Row],[Min Notif Date]]&gt;$G$3),Data[[#This Row],[Min Notif Date]]&lt;$F$3),"Last Week","No")</f>
        <v>No</v>
      </c>
      <c r="F4607" s="4" t="str">
        <f>VLOOKUP(MONTH(Data[[#This Row],[Min Notif Date]]),Lookup!$G$1:$H$12,2,0)</f>
        <v>10. Oct</v>
      </c>
      <c r="G4607" s="4" t="str">
        <f t="shared" si="71"/>
        <v/>
      </c>
      <c r="H4607" s="4" t="str">
        <f>IF(AND(Data[[#This Row],[Min Notif Time]]&gt;6,Data[[#This Row],[Min Notif Time]]&lt;17),"Business Hours","Non-Business Hours")</f>
        <v>Business Hours</v>
      </c>
      <c r="I4607" s="4" t="str" cm="1">
        <f t="array" ref="I4607">IFERROR(VLOOKUP(Data[[#This Row],[Min Notif Date]],Lookup!$N$1:$P$11,2,0),_xlfn.IFS(VLOOKUP(WEEKDAY(Data[[#This Row],[Min Notif Date]],2),Lookup!$J$1:$L$7,3,0)="Weekend","Weekend",VLOOKUP(WEEKDAY(Data[[#This Row],[Min Notif Date]],2),Lookup!$J$1:$L$7,3,0)="Weekday","Weekday"))</f>
        <v>Weekday</v>
      </c>
      <c r="J4607" s="4" t="str">
        <f>VLOOKUP(WEEKDAY(Data[[#This Row],[Min Notif Date]],2),Lookup!$J$1:$K$7,2,0)</f>
        <v>4. Thu</v>
      </c>
      <c r="K4607" s="37">
        <f>ROUNDDOWN(Data[[#This Row],[PGE Notified Time]],0)</f>
        <v>45575</v>
      </c>
      <c r="L4607" s="4">
        <f>HOUR(Data[[#This Row],[PGE Notified Time]])</f>
        <v>9</v>
      </c>
      <c r="M4607">
        <v>113521</v>
      </c>
      <c r="N4607">
        <v>9339755318</v>
      </c>
      <c r="O4607" t="s">
        <v>57</v>
      </c>
      <c r="P4607" t="s">
        <v>197</v>
      </c>
      <c r="Q4607" s="44" t="s">
        <v>259</v>
      </c>
      <c r="R4607" t="s">
        <v>119</v>
      </c>
      <c r="S4607" s="1">
        <v>45575.410763888889</v>
      </c>
      <c r="T4607" s="1">
        <v>45575.39371527778</v>
      </c>
      <c r="U4607" s="1">
        <v>45575.426388888889</v>
      </c>
      <c r="V4607" t="s">
        <v>120</v>
      </c>
      <c r="W4607" t="s">
        <v>121</v>
      </c>
      <c r="X4607" t="s">
        <v>260</v>
      </c>
      <c r="Y4607" t="s">
        <v>123</v>
      </c>
      <c r="AA4607" s="50"/>
      <c r="AB4607" t="s">
        <v>124</v>
      </c>
      <c r="AC4607" s="51">
        <v>47.05</v>
      </c>
    </row>
    <row r="4608" spans="1:29" x14ac:dyDescent="0.25">
      <c r="A4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8" s="4" t="str">
        <f>VLOOKUP(P4608,Lookup!$A$1:$D$19,4,0)</f>
        <v>Central Valley</v>
      </c>
      <c r="C4608" s="4" t="str">
        <f>VLOOKUP(P4608,Lookup!$A$1:$E$19,5,0)</f>
        <v>Region 5</v>
      </c>
      <c r="D4608" s="4" t="str">
        <f>VLOOKUP(P4608,Lookup!$A$1:$B$19,2,0)</f>
        <v>ST</v>
      </c>
      <c r="E4608" s="4" t="str">
        <f>IF(AND((Data[[#This Row],[Min Notif Date]]&gt;$G$3),Data[[#This Row],[Min Notif Date]]&lt;$F$3),"Last Week","No")</f>
        <v>No</v>
      </c>
      <c r="F4608" s="4" t="str">
        <f>VLOOKUP(MONTH(Data[[#This Row],[Min Notif Date]]),Lookup!$G$1:$H$12,2,0)</f>
        <v>3. Mar</v>
      </c>
      <c r="G4608" s="4" t="str">
        <f t="shared" si="71"/>
        <v/>
      </c>
      <c r="H4608" s="4" t="str">
        <f>IF(AND(Data[[#This Row],[Min Notif Time]]&gt;6,Data[[#This Row],[Min Notif Time]]&lt;17),"Business Hours","Non-Business Hours")</f>
        <v>Business Hours</v>
      </c>
      <c r="I4608" s="4" t="str" cm="1">
        <f t="array" ref="I4608">IFERROR(VLOOKUP(Data[[#This Row],[Min Notif Date]],Lookup!$N$1:$P$11,2,0),_xlfn.IFS(VLOOKUP(WEEKDAY(Data[[#This Row],[Min Notif Date]],2),Lookup!$J$1:$L$7,3,0)="Weekend","Weekend",VLOOKUP(WEEKDAY(Data[[#This Row],[Min Notif Date]],2),Lookup!$J$1:$L$7,3,0)="Weekday","Weekday"))</f>
        <v>Weekday</v>
      </c>
      <c r="J4608" s="4" t="str">
        <f>VLOOKUP(WEEKDAY(Data[[#This Row],[Min Notif Date]],2),Lookup!$J$1:$K$7,2,0)</f>
        <v>4. Thu</v>
      </c>
      <c r="K4608" s="37">
        <f>ROUNDDOWN(Data[[#This Row],[PGE Notified Time]],0)</f>
        <v>45372</v>
      </c>
      <c r="L4608" s="4">
        <f>HOUR(Data[[#This Row],[PGE Notified Time]])</f>
        <v>11</v>
      </c>
      <c r="M4608">
        <v>105578</v>
      </c>
      <c r="N4608" t="s">
        <v>1064</v>
      </c>
      <c r="O4608" t="s">
        <v>117</v>
      </c>
      <c r="P4608" t="s">
        <v>152</v>
      </c>
      <c r="Q4608" s="44" t="s">
        <v>117</v>
      </c>
      <c r="R4608" t="s">
        <v>119</v>
      </c>
      <c r="S4608" s="1">
        <v>45372.465960648151</v>
      </c>
      <c r="T4608" s="1">
        <v>45372.490682870368</v>
      </c>
      <c r="U4608" s="1">
        <v>45372.49863425926</v>
      </c>
      <c r="V4608" t="s">
        <v>120</v>
      </c>
      <c r="W4608" t="s">
        <v>608</v>
      </c>
      <c r="X4608" t="s">
        <v>228</v>
      </c>
      <c r="Y4608" t="s">
        <v>123</v>
      </c>
      <c r="Z4608">
        <v>128342789</v>
      </c>
      <c r="AA4608" s="50">
        <v>47041668</v>
      </c>
      <c r="AB4608" t="s">
        <v>124</v>
      </c>
      <c r="AC4608" s="51">
        <v>47.05</v>
      </c>
    </row>
    <row r="4609" spans="1:29" x14ac:dyDescent="0.25">
      <c r="A4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9" s="4" t="str">
        <f>VLOOKUP(P4609,Lookup!$A$1:$D$19,4,0)</f>
        <v>North Coast</v>
      </c>
      <c r="C4609" s="4" t="str">
        <f>VLOOKUP(P4609,Lookup!$A$1:$E$19,5,0)</f>
        <v>Region 1</v>
      </c>
      <c r="D4609" s="4" t="str">
        <f>VLOOKUP(P4609,Lookup!$A$1:$B$19,2,0)</f>
        <v>NB</v>
      </c>
      <c r="E4609" s="4" t="str">
        <f>IF(AND((Data[[#This Row],[Min Notif Date]]&gt;$G$3),Data[[#This Row],[Min Notif Date]]&lt;$F$3),"Last Week","No")</f>
        <v>No</v>
      </c>
      <c r="F4609" s="4" t="str">
        <f>VLOOKUP(MONTH(Data[[#This Row],[Min Notif Date]]),Lookup!$G$1:$H$12,2,0)</f>
        <v>12. Dec</v>
      </c>
      <c r="G4609" s="4" t="str">
        <f t="shared" si="71"/>
        <v/>
      </c>
      <c r="H4609" s="4" t="str">
        <f>IF(AND(Data[[#This Row],[Min Notif Time]]&gt;6,Data[[#This Row],[Min Notif Time]]&lt;17),"Business Hours","Non-Business Hours")</f>
        <v>Business Hours</v>
      </c>
      <c r="I4609" s="4" t="str" cm="1">
        <f t="array" ref="I4609">IFERROR(VLOOKUP(Data[[#This Row],[Min Notif Date]],Lookup!$N$1:$P$11,2,0),_xlfn.IFS(VLOOKUP(WEEKDAY(Data[[#This Row],[Min Notif Date]],2),Lookup!$J$1:$L$7,3,0)="Weekend","Weekend",VLOOKUP(WEEKDAY(Data[[#This Row],[Min Notif Date]],2),Lookup!$J$1:$L$7,3,0)="Weekday","Weekday"))</f>
        <v>Weekday</v>
      </c>
      <c r="J4609" s="4" t="str">
        <f>VLOOKUP(WEEKDAY(Data[[#This Row],[Min Notif Date]],2),Lookup!$J$1:$K$7,2,0)</f>
        <v>2. Tue</v>
      </c>
      <c r="K4609" s="37">
        <f>ROUNDDOWN(Data[[#This Row],[PGE Notified Time]],0)</f>
        <v>45643</v>
      </c>
      <c r="L4609" s="4">
        <f>HOUR(Data[[#This Row],[PGE Notified Time]])</f>
        <v>8</v>
      </c>
      <c r="M4609">
        <v>115881</v>
      </c>
      <c r="N4609">
        <v>3653108357</v>
      </c>
      <c r="O4609" t="s">
        <v>57</v>
      </c>
      <c r="P4609" t="s">
        <v>126</v>
      </c>
      <c r="Q4609" s="44" t="s">
        <v>259</v>
      </c>
      <c r="R4609" t="s">
        <v>119</v>
      </c>
      <c r="S4609" s="1">
        <v>45643.35833333333</v>
      </c>
      <c r="T4609" s="1">
        <v>45643.360208333332</v>
      </c>
      <c r="U4609" s="1">
        <v>45643.390972222223</v>
      </c>
      <c r="V4609" t="s">
        <v>120</v>
      </c>
      <c r="W4609" t="s">
        <v>121</v>
      </c>
      <c r="X4609" t="s">
        <v>227</v>
      </c>
      <c r="Y4609" t="s">
        <v>123</v>
      </c>
      <c r="Z4609">
        <v>130111353</v>
      </c>
      <c r="AA4609" s="50">
        <v>47171701</v>
      </c>
      <c r="AB4609" t="s">
        <v>124</v>
      </c>
      <c r="AC4609" s="51">
        <v>47</v>
      </c>
    </row>
    <row r="4610" spans="1:29" x14ac:dyDescent="0.25">
      <c r="A4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10" s="4" t="str">
        <f>VLOOKUP(P4610,Lookup!$A$1:$D$19,4,0)</f>
        <v>South Bay</v>
      </c>
      <c r="C4610" s="4" t="str">
        <f>VLOOKUP(P4610,Lookup!$A$1:$E$19,5,0)</f>
        <v>Region 4</v>
      </c>
      <c r="D4610" s="4" t="str">
        <f>VLOOKUP(P4610,Lookup!$A$1:$B$19,2,0)</f>
        <v>SJ</v>
      </c>
      <c r="E4610" s="4" t="str">
        <f>IF(AND((Data[[#This Row],[Min Notif Date]]&gt;$G$3),Data[[#This Row],[Min Notif Date]]&lt;$F$3),"Last Week","No")</f>
        <v>No</v>
      </c>
      <c r="F4610" s="4" t="str">
        <f>VLOOKUP(MONTH(Data[[#This Row],[Min Notif Date]]),Lookup!$G$1:$H$12,2,0)</f>
        <v>11. Nov</v>
      </c>
      <c r="G4610" s="4" t="str">
        <f t="shared" si="71"/>
        <v/>
      </c>
      <c r="H4610" s="4" t="str">
        <f>IF(AND(Data[[#This Row],[Min Notif Time]]&gt;6,Data[[#This Row],[Min Notif Time]]&lt;17),"Business Hours","Non-Business Hours")</f>
        <v>Business Hours</v>
      </c>
      <c r="I4610" s="4" t="str" cm="1">
        <f t="array" ref="I4610">IFERROR(VLOOKUP(Data[[#This Row],[Min Notif Date]],Lookup!$N$1:$P$11,2,0),_xlfn.IFS(VLOOKUP(WEEKDAY(Data[[#This Row],[Min Notif Date]],2),Lookup!$J$1:$L$7,3,0)="Weekend","Weekend",VLOOKUP(WEEKDAY(Data[[#This Row],[Min Notif Date]],2),Lookup!$J$1:$L$7,3,0)="Weekday","Weekday"))</f>
        <v>Weekday</v>
      </c>
      <c r="J4610" s="4" t="str">
        <f>VLOOKUP(WEEKDAY(Data[[#This Row],[Min Notif Date]],2),Lookup!$J$1:$K$7,2,0)</f>
        <v>4. Thu</v>
      </c>
      <c r="K4610" s="37">
        <f>ROUNDDOWN(Data[[#This Row],[PGE Notified Time]],0)</f>
        <v>45603</v>
      </c>
      <c r="L4610" s="4">
        <f>HOUR(Data[[#This Row],[PGE Notified Time]])</f>
        <v>7</v>
      </c>
      <c r="M4610">
        <v>114508</v>
      </c>
      <c r="N4610" t="s">
        <v>1065</v>
      </c>
      <c r="O4610" t="s">
        <v>57</v>
      </c>
      <c r="P4610" t="s">
        <v>145</v>
      </c>
      <c r="Q4610" s="44" t="s">
        <v>422</v>
      </c>
      <c r="R4610" t="s">
        <v>147</v>
      </c>
      <c r="S4610" s="1">
        <v>45603.322951388887</v>
      </c>
      <c r="T4610" s="1">
        <v>45603.325266203705</v>
      </c>
      <c r="U4610" s="1">
        <v>45603.355555555558</v>
      </c>
      <c r="V4610" t="s">
        <v>120</v>
      </c>
      <c r="W4610" t="s">
        <v>121</v>
      </c>
      <c r="X4610" t="s">
        <v>267</v>
      </c>
      <c r="Y4610" t="s">
        <v>123</v>
      </c>
      <c r="Z4610">
        <v>129789147</v>
      </c>
      <c r="AA4610" s="50">
        <v>35596609</v>
      </c>
      <c r="AB4610" t="s">
        <v>124</v>
      </c>
      <c r="AC4610" s="51">
        <v>46.95</v>
      </c>
    </row>
    <row r="4611" spans="1:29" x14ac:dyDescent="0.25">
      <c r="A4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1" s="4" t="str">
        <f>VLOOKUP(P4611,Lookup!$A$1:$D$19,4,0)</f>
        <v>Central Valley</v>
      </c>
      <c r="C4611" s="4" t="str">
        <f>VLOOKUP(P4611,Lookup!$A$1:$E$19,5,0)</f>
        <v>Region 5</v>
      </c>
      <c r="D4611" s="4" t="str">
        <f>VLOOKUP(P4611,Lookup!$A$1:$B$19,2,0)</f>
        <v>KE</v>
      </c>
      <c r="E4611" s="4" t="str">
        <f>IF(AND((Data[[#This Row],[Min Notif Date]]&gt;$G$3),Data[[#This Row],[Min Notif Date]]&lt;$F$3),"Last Week","No")</f>
        <v>No</v>
      </c>
      <c r="F4611" s="4" t="str">
        <f>VLOOKUP(MONTH(Data[[#This Row],[Min Notif Date]]),Lookup!$G$1:$H$12,2,0)</f>
        <v>8. Aug</v>
      </c>
      <c r="G4611" s="4" t="str">
        <f t="shared" si="71"/>
        <v/>
      </c>
      <c r="H4611" s="4" t="str">
        <f>IF(AND(Data[[#This Row],[Min Notif Time]]&gt;6,Data[[#This Row],[Min Notif Time]]&lt;17),"Business Hours","Non-Business Hours")</f>
        <v>Business Hours</v>
      </c>
      <c r="I4611" s="4" t="str" cm="1">
        <f t="array" ref="I4611">IFERROR(VLOOKUP(Data[[#This Row],[Min Notif Date]],Lookup!$N$1:$P$11,2,0),_xlfn.IFS(VLOOKUP(WEEKDAY(Data[[#This Row],[Min Notif Date]],2),Lookup!$J$1:$L$7,3,0)="Weekend","Weekend",VLOOKUP(WEEKDAY(Data[[#This Row],[Min Notif Date]],2),Lookup!$J$1:$L$7,3,0)="Weekday","Weekday"))</f>
        <v>Weekday</v>
      </c>
      <c r="J4611" s="4" t="str">
        <f>VLOOKUP(WEEKDAY(Data[[#This Row],[Min Notif Date]],2),Lookup!$J$1:$K$7,2,0)</f>
        <v>5. Fri</v>
      </c>
      <c r="K4611" s="37">
        <f>ROUNDDOWN(Data[[#This Row],[PGE Notified Time]],0)</f>
        <v>45506</v>
      </c>
      <c r="L4611" s="4">
        <f>HOUR(Data[[#This Row],[PGE Notified Time]])</f>
        <v>13</v>
      </c>
      <c r="M4611">
        <v>110909</v>
      </c>
      <c r="O4611" t="s">
        <v>117</v>
      </c>
      <c r="P4611" t="s">
        <v>290</v>
      </c>
      <c r="Q4611" s="44" t="s">
        <v>117</v>
      </c>
      <c r="R4611" t="s">
        <v>119</v>
      </c>
      <c r="S4611" s="1" t="s">
        <v>5</v>
      </c>
      <c r="T4611" s="1">
        <v>45506.543854166666</v>
      </c>
      <c r="U4611" s="1">
        <v>45506.576388888891</v>
      </c>
      <c r="V4611" t="s">
        <v>120</v>
      </c>
      <c r="W4611" t="s">
        <v>608</v>
      </c>
      <c r="X4611" t="s">
        <v>318</v>
      </c>
      <c r="Y4611" t="s">
        <v>123</v>
      </c>
      <c r="Z4611">
        <v>129325975</v>
      </c>
      <c r="AA4611" s="50">
        <v>47120269</v>
      </c>
      <c r="AB4611" t="s">
        <v>124</v>
      </c>
      <c r="AC4611" s="51">
        <v>46.85</v>
      </c>
    </row>
    <row r="4612" spans="1:29" x14ac:dyDescent="0.25">
      <c r="A4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12" s="4" t="str">
        <f>VLOOKUP(P4612,Lookup!$A$1:$D$19,4,0)</f>
        <v>North Valley</v>
      </c>
      <c r="C4612" s="4" t="str">
        <f>VLOOKUP(P4612,Lookup!$A$1:$E$19,5,0)</f>
        <v>Region 2</v>
      </c>
      <c r="D4612" s="4" t="str">
        <f>VLOOKUP(P4612,Lookup!$A$1:$B$19,2,0)</f>
        <v>SA</v>
      </c>
      <c r="E4612" s="4" t="str">
        <f>IF(AND((Data[[#This Row],[Min Notif Date]]&gt;$G$3),Data[[#This Row],[Min Notif Date]]&lt;$F$3),"Last Week","No")</f>
        <v>No</v>
      </c>
      <c r="F4612" s="4" t="str">
        <f>VLOOKUP(MONTH(Data[[#This Row],[Min Notif Date]]),Lookup!$G$1:$H$12,2,0)</f>
        <v>6. Jun</v>
      </c>
      <c r="G4612" s="4" t="str">
        <f t="shared" si="71"/>
        <v/>
      </c>
      <c r="H4612" s="4" t="str">
        <f>IF(AND(Data[[#This Row],[Min Notif Time]]&gt;6,Data[[#This Row],[Min Notif Time]]&lt;17),"Business Hours","Non-Business Hours")</f>
        <v>Business Hours</v>
      </c>
      <c r="I4612" s="4" t="str" cm="1">
        <f t="array" ref="I4612">IFERROR(VLOOKUP(Data[[#This Row],[Min Notif Date]],Lookup!$N$1:$P$11,2,0),_xlfn.IFS(VLOOKUP(WEEKDAY(Data[[#This Row],[Min Notif Date]],2),Lookup!$J$1:$L$7,3,0)="Weekend","Weekend",VLOOKUP(WEEKDAY(Data[[#This Row],[Min Notif Date]],2),Lookup!$J$1:$L$7,3,0)="Weekday","Weekday"))</f>
        <v>Weekday</v>
      </c>
      <c r="J4612" s="4" t="str">
        <f>VLOOKUP(WEEKDAY(Data[[#This Row],[Min Notif Date]],2),Lookup!$J$1:$K$7,2,0)</f>
        <v>5. Fri</v>
      </c>
      <c r="K4612" s="37">
        <f>ROUNDDOWN(Data[[#This Row],[PGE Notified Time]],0)</f>
        <v>45471</v>
      </c>
      <c r="L4612" s="4">
        <f>HOUR(Data[[#This Row],[PGE Notified Time]])</f>
        <v>14</v>
      </c>
      <c r="M4612">
        <v>109500</v>
      </c>
      <c r="N4612">
        <v>4925761466</v>
      </c>
      <c r="O4612" t="s">
        <v>57</v>
      </c>
      <c r="P4612" t="s">
        <v>175</v>
      </c>
      <c r="Q4612" s="44" t="s">
        <v>259</v>
      </c>
      <c r="R4612" t="s">
        <v>119</v>
      </c>
      <c r="S4612" s="1">
        <v>45471.595254629632</v>
      </c>
      <c r="T4612" s="1">
        <v>45471.597430555557</v>
      </c>
      <c r="U4612" s="1">
        <v>45471.62777777778</v>
      </c>
      <c r="V4612" t="s">
        <v>120</v>
      </c>
      <c r="W4612" t="s">
        <v>121</v>
      </c>
      <c r="X4612" t="s">
        <v>181</v>
      </c>
      <c r="Y4612" t="s">
        <v>123</v>
      </c>
      <c r="AA4612" s="50"/>
      <c r="AB4612" t="s">
        <v>124</v>
      </c>
      <c r="AC4612" s="51">
        <v>46.833333332999999</v>
      </c>
    </row>
    <row r="4613" spans="1:29" x14ac:dyDescent="0.25">
      <c r="A4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13" s="4" t="str">
        <f>VLOOKUP(P4613,Lookup!$A$1:$D$19,4,0)</f>
        <v>Bay Area</v>
      </c>
      <c r="C4613" s="4" t="str">
        <f>VLOOKUP(P4613,Lookup!$A$1:$E$19,5,0)</f>
        <v>Region 3</v>
      </c>
      <c r="D4613" s="4" t="str">
        <f>VLOOKUP(P4613,Lookup!$A$1:$B$19,2,0)</f>
        <v>MI</v>
      </c>
      <c r="E4613" s="4" t="str">
        <f>IF(AND((Data[[#This Row],[Min Notif Date]]&gt;$G$3),Data[[#This Row],[Min Notif Date]]&lt;$F$3),"Last Week","No")</f>
        <v>No</v>
      </c>
      <c r="F4613" s="4" t="str">
        <f>VLOOKUP(MONTH(Data[[#This Row],[Min Notif Date]]),Lookup!$G$1:$H$12,2,0)</f>
        <v>10. Oct</v>
      </c>
      <c r="G4613" s="4" t="str">
        <f t="shared" ref="G4613:G4676" si="72">IF(AC4613&lt;0,"Negative","")</f>
        <v/>
      </c>
      <c r="H4613" s="4" t="str">
        <f>IF(AND(Data[[#This Row],[Min Notif Time]]&gt;6,Data[[#This Row],[Min Notif Time]]&lt;17),"Business Hours","Non-Business Hours")</f>
        <v>Business Hours</v>
      </c>
      <c r="I4613" s="4" t="str" cm="1">
        <f t="array" ref="I4613">IFERROR(VLOOKUP(Data[[#This Row],[Min Notif Date]],Lookup!$N$1:$P$11,2,0),_xlfn.IFS(VLOOKUP(WEEKDAY(Data[[#This Row],[Min Notif Date]],2),Lookup!$J$1:$L$7,3,0)="Weekend","Weekend",VLOOKUP(WEEKDAY(Data[[#This Row],[Min Notif Date]],2),Lookup!$J$1:$L$7,3,0)="Weekday","Weekday"))</f>
        <v>Weekday</v>
      </c>
      <c r="J4613" s="4" t="str">
        <f>VLOOKUP(WEEKDAY(Data[[#This Row],[Min Notif Date]],2),Lookup!$J$1:$K$7,2,0)</f>
        <v>3. Wed</v>
      </c>
      <c r="K4613" s="37">
        <f>ROUNDDOWN(Data[[#This Row],[PGE Notified Time]],0)</f>
        <v>45588</v>
      </c>
      <c r="L4613" s="4">
        <f>HOUR(Data[[#This Row],[PGE Notified Time]])</f>
        <v>16</v>
      </c>
      <c r="M4613">
        <v>114002</v>
      </c>
      <c r="N4613">
        <v>6162580255</v>
      </c>
      <c r="O4613" t="s">
        <v>57</v>
      </c>
      <c r="P4613" t="s">
        <v>154</v>
      </c>
      <c r="Q4613" s="44" t="s">
        <v>259</v>
      </c>
      <c r="R4613" t="s">
        <v>119</v>
      </c>
      <c r="S4613" s="1">
        <v>45588.673773148148</v>
      </c>
      <c r="T4613" s="1">
        <v>45588.675520833334</v>
      </c>
      <c r="U4613" s="1">
        <v>45588.706250000003</v>
      </c>
      <c r="V4613" t="s">
        <v>120</v>
      </c>
      <c r="W4613" t="s">
        <v>121</v>
      </c>
      <c r="X4613" t="s">
        <v>160</v>
      </c>
      <c r="Y4613" t="s">
        <v>123</v>
      </c>
      <c r="Z4613">
        <v>129722652</v>
      </c>
      <c r="AA4613" s="50">
        <v>47161656</v>
      </c>
      <c r="AB4613" t="s">
        <v>124</v>
      </c>
      <c r="AC4613" s="51">
        <v>46.766666667000003</v>
      </c>
    </row>
    <row r="4614" spans="1:29" x14ac:dyDescent="0.25">
      <c r="A4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4" s="4" t="str">
        <f>VLOOKUP(P4614,Lookup!$A$1:$D$19,4,0)</f>
        <v>North Valley</v>
      </c>
      <c r="C4614" s="4" t="str">
        <f>VLOOKUP(P4614,Lookup!$A$1:$E$19,5,0)</f>
        <v>Region 2</v>
      </c>
      <c r="D4614" s="4" t="str">
        <f>VLOOKUP(P4614,Lookup!$A$1:$B$19,2,0)</f>
        <v>SI</v>
      </c>
      <c r="E4614" s="4" t="str">
        <f>IF(AND((Data[[#This Row],[Min Notif Date]]&gt;$G$3),Data[[#This Row],[Min Notif Date]]&lt;$F$3),"Last Week","No")</f>
        <v>No</v>
      </c>
      <c r="F4614" s="4" t="str">
        <f>VLOOKUP(MONTH(Data[[#This Row],[Min Notif Date]]),Lookup!$G$1:$H$12,2,0)</f>
        <v>10. Oct</v>
      </c>
      <c r="G4614" s="4" t="str">
        <f t="shared" si="72"/>
        <v/>
      </c>
      <c r="H4614" s="4" t="str">
        <f>IF(AND(Data[[#This Row],[Min Notif Time]]&gt;6,Data[[#This Row],[Min Notif Time]]&lt;17),"Business Hours","Non-Business Hours")</f>
        <v>Business Hours</v>
      </c>
      <c r="I4614" s="4" t="str" cm="1">
        <f t="array" ref="I4614">IFERROR(VLOOKUP(Data[[#This Row],[Min Notif Date]],Lookup!$N$1:$P$11,2,0),_xlfn.IFS(VLOOKUP(WEEKDAY(Data[[#This Row],[Min Notif Date]],2),Lookup!$J$1:$L$7,3,0)="Weekend","Weekend",VLOOKUP(WEEKDAY(Data[[#This Row],[Min Notif Date]],2),Lookup!$J$1:$L$7,3,0)="Weekday","Weekday"))</f>
        <v>Weekday</v>
      </c>
      <c r="J4614" s="4" t="str">
        <f>VLOOKUP(WEEKDAY(Data[[#This Row],[Min Notif Date]],2),Lookup!$J$1:$K$7,2,0)</f>
        <v>2. Tue</v>
      </c>
      <c r="K4614" s="37">
        <f>ROUNDDOWN(Data[[#This Row],[PGE Notified Time]],0)</f>
        <v>45580</v>
      </c>
      <c r="L4614" s="4">
        <f>HOUR(Data[[#This Row],[PGE Notified Time]])</f>
        <v>10</v>
      </c>
      <c r="M4614">
        <v>113671</v>
      </c>
      <c r="O4614" t="s">
        <v>117</v>
      </c>
      <c r="P4614" t="s">
        <v>172</v>
      </c>
      <c r="Q4614" s="44" t="s">
        <v>117</v>
      </c>
      <c r="R4614" t="s">
        <v>119</v>
      </c>
      <c r="S4614" s="1" t="s">
        <v>5</v>
      </c>
      <c r="T4614" s="1">
        <v>45580.426412037035</v>
      </c>
      <c r="U4614" s="1">
        <v>45580.45888888889</v>
      </c>
      <c r="V4614" t="s">
        <v>120</v>
      </c>
      <c r="W4614" t="s">
        <v>608</v>
      </c>
      <c r="X4614" t="s">
        <v>328</v>
      </c>
      <c r="Y4614" t="s">
        <v>123</v>
      </c>
      <c r="Z4614">
        <v>129689082</v>
      </c>
      <c r="AA4614" s="50">
        <v>47159859</v>
      </c>
      <c r="AB4614" t="s">
        <v>124</v>
      </c>
      <c r="AC4614" s="51">
        <v>46.766666667000003</v>
      </c>
    </row>
    <row r="4615" spans="1:29" x14ac:dyDescent="0.25">
      <c r="A4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15" s="4" t="str">
        <f>VLOOKUP(P4615,Lookup!$A$1:$D$19,4,0)</f>
        <v>Central Valley</v>
      </c>
      <c r="C4615" s="4" t="str">
        <f>VLOOKUP(P4615,Lookup!$A$1:$E$19,5,0)</f>
        <v>Region 5</v>
      </c>
      <c r="D4615" s="4" t="str">
        <f>VLOOKUP(P4615,Lookup!$A$1:$B$19,2,0)</f>
        <v>ST</v>
      </c>
      <c r="E4615" s="4" t="str">
        <f>IF(AND((Data[[#This Row],[Min Notif Date]]&gt;$G$3),Data[[#This Row],[Min Notif Date]]&lt;$F$3),"Last Week","No")</f>
        <v>No</v>
      </c>
      <c r="F4615" s="4" t="str">
        <f>VLOOKUP(MONTH(Data[[#This Row],[Min Notif Date]]),Lookup!$G$1:$H$12,2,0)</f>
        <v>7. Jul</v>
      </c>
      <c r="G4615" s="4" t="str">
        <f t="shared" si="72"/>
        <v/>
      </c>
      <c r="H4615" s="4" t="str">
        <f>IF(AND(Data[[#This Row],[Min Notif Time]]&gt;6,Data[[#This Row],[Min Notif Time]]&lt;17),"Business Hours","Non-Business Hours")</f>
        <v>Business Hours</v>
      </c>
      <c r="I4615" s="4" t="str" cm="1">
        <f t="array" ref="I4615">IFERROR(VLOOKUP(Data[[#This Row],[Min Notif Date]],Lookup!$N$1:$P$11,2,0),_xlfn.IFS(VLOOKUP(WEEKDAY(Data[[#This Row],[Min Notif Date]],2),Lookup!$J$1:$L$7,3,0)="Weekend","Weekend",VLOOKUP(WEEKDAY(Data[[#This Row],[Min Notif Date]],2),Lookup!$J$1:$L$7,3,0)="Weekday","Weekday"))</f>
        <v>Weekday</v>
      </c>
      <c r="J4615" s="4" t="str">
        <f>VLOOKUP(WEEKDAY(Data[[#This Row],[Min Notif Date]],2),Lookup!$J$1:$K$7,2,0)</f>
        <v>2. Tue</v>
      </c>
      <c r="K4615" s="37">
        <f>ROUNDDOWN(Data[[#This Row],[PGE Notified Time]],0)</f>
        <v>45496</v>
      </c>
      <c r="L4615" s="4">
        <f>HOUR(Data[[#This Row],[PGE Notified Time]])</f>
        <v>7</v>
      </c>
      <c r="M4615">
        <v>110477</v>
      </c>
      <c r="N4615" t="s">
        <v>1066</v>
      </c>
      <c r="O4615" t="s">
        <v>57</v>
      </c>
      <c r="P4615" t="s">
        <v>152</v>
      </c>
      <c r="Q4615" s="44" t="s">
        <v>259</v>
      </c>
      <c r="R4615" t="s">
        <v>119</v>
      </c>
      <c r="S4615" s="1">
        <v>45496.321689814817</v>
      </c>
      <c r="T4615" s="1">
        <v>45496.327986111108</v>
      </c>
      <c r="U4615" s="1">
        <v>45496.354166666664</v>
      </c>
      <c r="V4615" t="s">
        <v>120</v>
      </c>
      <c r="W4615" t="s">
        <v>121</v>
      </c>
      <c r="X4615" t="s">
        <v>190</v>
      </c>
      <c r="Y4615" t="s">
        <v>123</v>
      </c>
      <c r="Z4615">
        <v>129280617</v>
      </c>
      <c r="AA4615" s="50">
        <v>47117333</v>
      </c>
      <c r="AB4615" t="s">
        <v>124</v>
      </c>
      <c r="AC4615" s="51">
        <v>46.766666667000003</v>
      </c>
    </row>
    <row r="4616" spans="1:29" x14ac:dyDescent="0.25">
      <c r="A4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6" s="4" t="str">
        <f>VLOOKUP(P4616,Lookup!$A$1:$D$19,4,0)</f>
        <v>North Coast</v>
      </c>
      <c r="C4616" s="4" t="str">
        <f>VLOOKUP(P4616,Lookup!$A$1:$E$19,5,0)</f>
        <v>Region 1</v>
      </c>
      <c r="D4616" s="4" t="str">
        <f>VLOOKUP(P4616,Lookup!$A$1:$B$19,2,0)</f>
        <v>NB</v>
      </c>
      <c r="E4616" s="4" t="str">
        <f>IF(AND((Data[[#This Row],[Min Notif Date]]&gt;$G$3),Data[[#This Row],[Min Notif Date]]&lt;$F$3),"Last Week","No")</f>
        <v>No</v>
      </c>
      <c r="F4616" s="4" t="str">
        <f>VLOOKUP(MONTH(Data[[#This Row],[Min Notif Date]]),Lookup!$G$1:$H$12,2,0)</f>
        <v>10. Oct</v>
      </c>
      <c r="G4616" s="4" t="str">
        <f t="shared" si="72"/>
        <v/>
      </c>
      <c r="H4616" s="4" t="str">
        <f>IF(AND(Data[[#This Row],[Min Notif Time]]&gt;6,Data[[#This Row],[Min Notif Time]]&lt;17),"Business Hours","Non-Business Hours")</f>
        <v>Business Hours</v>
      </c>
      <c r="I4616" s="4" t="str" cm="1">
        <f t="array" ref="I4616">IFERROR(VLOOKUP(Data[[#This Row],[Min Notif Date]],Lookup!$N$1:$P$11,2,0),_xlfn.IFS(VLOOKUP(WEEKDAY(Data[[#This Row],[Min Notif Date]],2),Lookup!$J$1:$L$7,3,0)="Weekend","Weekend",VLOOKUP(WEEKDAY(Data[[#This Row],[Min Notif Date]],2),Lookup!$J$1:$L$7,3,0)="Weekday","Weekday"))</f>
        <v>Weekday</v>
      </c>
      <c r="J4616" s="4" t="str">
        <f>VLOOKUP(WEEKDAY(Data[[#This Row],[Min Notif Date]],2),Lookup!$J$1:$K$7,2,0)</f>
        <v>2. Tue</v>
      </c>
      <c r="K4616" s="37">
        <f>ROUNDDOWN(Data[[#This Row],[PGE Notified Time]],0)</f>
        <v>45587</v>
      </c>
      <c r="L4616" s="4">
        <f>HOUR(Data[[#This Row],[PGE Notified Time]])</f>
        <v>9</v>
      </c>
      <c r="M4616">
        <v>113931</v>
      </c>
      <c r="O4616" t="s">
        <v>117</v>
      </c>
      <c r="P4616" t="s">
        <v>126</v>
      </c>
      <c r="Q4616" s="44" t="s">
        <v>117</v>
      </c>
      <c r="R4616" t="s">
        <v>119</v>
      </c>
      <c r="S4616" s="1" t="s">
        <v>5</v>
      </c>
      <c r="T4616" s="1">
        <v>45587.415520833332</v>
      </c>
      <c r="U4616" s="1">
        <v>45587.447916666664</v>
      </c>
      <c r="V4616" t="s">
        <v>120</v>
      </c>
      <c r="W4616" t="s">
        <v>608</v>
      </c>
      <c r="X4616" t="s">
        <v>227</v>
      </c>
      <c r="Y4616" t="s">
        <v>123</v>
      </c>
      <c r="AA4616" s="50"/>
      <c r="AB4616" t="s">
        <v>124</v>
      </c>
      <c r="AC4616" s="51">
        <v>46.65</v>
      </c>
    </row>
    <row r="4617" spans="1:29" x14ac:dyDescent="0.25">
      <c r="A4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7" s="4" t="str">
        <f>VLOOKUP(P4617,Lookup!$A$1:$D$19,4,0)</f>
        <v>Bay Area</v>
      </c>
      <c r="C4617" s="4" t="str">
        <f>VLOOKUP(P4617,Lookup!$A$1:$E$19,5,0)</f>
        <v>Region 3</v>
      </c>
      <c r="D4617" s="4" t="str">
        <f>VLOOKUP(P4617,Lookup!$A$1:$B$19,2,0)</f>
        <v>SF</v>
      </c>
      <c r="E4617" s="4" t="str">
        <f>IF(AND((Data[[#This Row],[Min Notif Date]]&gt;$G$3),Data[[#This Row],[Min Notif Date]]&lt;$F$3),"Last Week","No")</f>
        <v>No</v>
      </c>
      <c r="F4617" s="4" t="str">
        <f>VLOOKUP(MONTH(Data[[#This Row],[Min Notif Date]]),Lookup!$G$1:$H$12,2,0)</f>
        <v>4. Apr</v>
      </c>
      <c r="G4617" s="4" t="str">
        <f t="shared" si="72"/>
        <v/>
      </c>
      <c r="H4617" s="4" t="str">
        <f>IF(AND(Data[[#This Row],[Min Notif Time]]&gt;6,Data[[#This Row],[Min Notif Time]]&lt;17),"Business Hours","Non-Business Hours")</f>
        <v>Business Hours</v>
      </c>
      <c r="I4617" s="4" t="str" cm="1">
        <f t="array" ref="I4617">IFERROR(VLOOKUP(Data[[#This Row],[Min Notif Date]],Lookup!$N$1:$P$11,2,0),_xlfn.IFS(VLOOKUP(WEEKDAY(Data[[#This Row],[Min Notif Date]],2),Lookup!$J$1:$L$7,3,0)="Weekend","Weekend",VLOOKUP(WEEKDAY(Data[[#This Row],[Min Notif Date]],2),Lookup!$J$1:$L$7,3,0)="Weekday","Weekday"))</f>
        <v>Weekday</v>
      </c>
      <c r="J4617" s="4" t="str">
        <f>VLOOKUP(WEEKDAY(Data[[#This Row],[Min Notif Date]],2),Lookup!$J$1:$K$7,2,0)</f>
        <v>5. Fri</v>
      </c>
      <c r="K4617" s="37">
        <f>ROUNDDOWN(Data[[#This Row],[PGE Notified Time]],0)</f>
        <v>45394</v>
      </c>
      <c r="L4617" s="4">
        <f>HOUR(Data[[#This Row],[PGE Notified Time]])</f>
        <v>8</v>
      </c>
      <c r="M4617">
        <v>106455</v>
      </c>
      <c r="O4617" t="s">
        <v>117</v>
      </c>
      <c r="P4617" t="s">
        <v>128</v>
      </c>
      <c r="Q4617" s="44" t="s">
        <v>117</v>
      </c>
      <c r="R4617" t="s">
        <v>147</v>
      </c>
      <c r="S4617" s="1" t="s">
        <v>5</v>
      </c>
      <c r="T4617" s="1">
        <v>45394.373865740738</v>
      </c>
      <c r="U4617" s="1">
        <v>45394.40625</v>
      </c>
      <c r="V4617" t="s">
        <v>120</v>
      </c>
      <c r="W4617" t="s">
        <v>608</v>
      </c>
      <c r="X4617" t="s">
        <v>129</v>
      </c>
      <c r="Y4617" t="s">
        <v>123</v>
      </c>
      <c r="Z4617">
        <v>128537793</v>
      </c>
      <c r="AA4617" s="50">
        <v>47058977</v>
      </c>
      <c r="AB4617" t="s">
        <v>124</v>
      </c>
      <c r="AC4617" s="51">
        <v>46.633333333000003</v>
      </c>
    </row>
    <row r="4618" spans="1:29" x14ac:dyDescent="0.25">
      <c r="A4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8" s="4" t="str">
        <f>VLOOKUP(P4618,Lookup!$A$1:$D$19,4,0)</f>
        <v>Central Valley</v>
      </c>
      <c r="C4618" s="4" t="str">
        <f>VLOOKUP(P4618,Lookup!$A$1:$E$19,5,0)</f>
        <v>Region 5</v>
      </c>
      <c r="D4618" s="4" t="str">
        <f>VLOOKUP(P4618,Lookup!$A$1:$B$19,2,0)</f>
        <v>KE</v>
      </c>
      <c r="E4618" s="4" t="str">
        <f>IF(AND((Data[[#This Row],[Min Notif Date]]&gt;$G$3),Data[[#This Row],[Min Notif Date]]&lt;$F$3),"Last Week","No")</f>
        <v>No</v>
      </c>
      <c r="F4618" s="4" t="str">
        <f>VLOOKUP(MONTH(Data[[#This Row],[Min Notif Date]]),Lookup!$G$1:$H$12,2,0)</f>
        <v>10. Oct</v>
      </c>
      <c r="G4618" s="4" t="str">
        <f t="shared" si="72"/>
        <v/>
      </c>
      <c r="H4618" s="4" t="str">
        <f>IF(AND(Data[[#This Row],[Min Notif Time]]&gt;6,Data[[#This Row],[Min Notif Time]]&lt;17),"Business Hours","Non-Business Hours")</f>
        <v>Business Hours</v>
      </c>
      <c r="I4618" s="4" t="str" cm="1">
        <f t="array" ref="I4618">IFERROR(VLOOKUP(Data[[#This Row],[Min Notif Date]],Lookup!$N$1:$P$11,2,0),_xlfn.IFS(VLOOKUP(WEEKDAY(Data[[#This Row],[Min Notif Date]],2),Lookup!$J$1:$L$7,3,0)="Weekend","Weekend",VLOOKUP(WEEKDAY(Data[[#This Row],[Min Notif Date]],2),Lookup!$J$1:$L$7,3,0)="Weekday","Weekday"))</f>
        <v>Weekday</v>
      </c>
      <c r="J4618" s="4" t="str">
        <f>VLOOKUP(WEEKDAY(Data[[#This Row],[Min Notif Date]],2),Lookup!$J$1:$K$7,2,0)</f>
        <v>2. Tue</v>
      </c>
      <c r="K4618" s="37">
        <f>ROUNDDOWN(Data[[#This Row],[PGE Notified Time]],0)</f>
        <v>45573</v>
      </c>
      <c r="L4618" s="4">
        <f>HOUR(Data[[#This Row],[PGE Notified Time]])</f>
        <v>8</v>
      </c>
      <c r="M4618">
        <v>113429</v>
      </c>
      <c r="O4618" t="s">
        <v>117</v>
      </c>
      <c r="P4618" t="s">
        <v>290</v>
      </c>
      <c r="Q4618" s="44" t="s">
        <v>117</v>
      </c>
      <c r="R4618" t="s">
        <v>147</v>
      </c>
      <c r="S4618" s="1" t="s">
        <v>5</v>
      </c>
      <c r="T4618" s="1">
        <v>45573.335821759261</v>
      </c>
      <c r="U4618" s="1">
        <v>45573.368125000001</v>
      </c>
      <c r="V4618" t="s">
        <v>120</v>
      </c>
      <c r="W4618" t="s">
        <v>608</v>
      </c>
      <c r="X4618" t="s">
        <v>318</v>
      </c>
      <c r="Y4618" t="s">
        <v>123</v>
      </c>
      <c r="Z4618">
        <v>129652991</v>
      </c>
      <c r="AA4618" s="50">
        <v>47158081</v>
      </c>
      <c r="AB4618" t="s">
        <v>124</v>
      </c>
      <c r="AC4618" s="51">
        <v>46.516666667000003</v>
      </c>
    </row>
    <row r="4619" spans="1:29" x14ac:dyDescent="0.25">
      <c r="A4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9" s="4" t="str">
        <f>VLOOKUP(P4619,Lookup!$A$1:$D$19,4,0)</f>
        <v>Bay Area</v>
      </c>
      <c r="C4619" s="4" t="str">
        <f>VLOOKUP(P4619,Lookup!$A$1:$E$19,5,0)</f>
        <v>Region 3</v>
      </c>
      <c r="D4619" s="4" t="str">
        <f>VLOOKUP(P4619,Lookup!$A$1:$B$19,2,0)</f>
        <v>EB</v>
      </c>
      <c r="E4619" s="4" t="str">
        <f>IF(AND((Data[[#This Row],[Min Notif Date]]&gt;$G$3),Data[[#This Row],[Min Notif Date]]&lt;$F$3),"Last Week","No")</f>
        <v>No</v>
      </c>
      <c r="F4619" s="4" t="str">
        <f>VLOOKUP(MONTH(Data[[#This Row],[Min Notif Date]]),Lookup!$G$1:$H$12,2,0)</f>
        <v>6. Jun</v>
      </c>
      <c r="G4619" s="4" t="str">
        <f t="shared" si="72"/>
        <v/>
      </c>
      <c r="H4619" s="4" t="str">
        <f>IF(AND(Data[[#This Row],[Min Notif Time]]&gt;6,Data[[#This Row],[Min Notif Time]]&lt;17),"Business Hours","Non-Business Hours")</f>
        <v>Business Hours</v>
      </c>
      <c r="I4619" s="4" t="str" cm="1">
        <f t="array" ref="I4619">IFERROR(VLOOKUP(Data[[#This Row],[Min Notif Date]],Lookup!$N$1:$P$11,2,0),_xlfn.IFS(VLOOKUP(WEEKDAY(Data[[#This Row],[Min Notif Date]],2),Lookup!$J$1:$L$7,3,0)="Weekend","Weekend",VLOOKUP(WEEKDAY(Data[[#This Row],[Min Notif Date]],2),Lookup!$J$1:$L$7,3,0)="Weekday","Weekday"))</f>
        <v>Weekday</v>
      </c>
      <c r="J4619" s="4" t="str">
        <f>VLOOKUP(WEEKDAY(Data[[#This Row],[Min Notif Date]],2),Lookup!$J$1:$K$7,2,0)</f>
        <v>4. Thu</v>
      </c>
      <c r="K4619" s="37">
        <f>ROUNDDOWN(Data[[#This Row],[PGE Notified Time]],0)</f>
        <v>45456</v>
      </c>
      <c r="L4619" s="4">
        <f>HOUR(Data[[#This Row],[PGE Notified Time]])</f>
        <v>9</v>
      </c>
      <c r="M4619">
        <v>108889</v>
      </c>
      <c r="O4619" t="s">
        <v>117</v>
      </c>
      <c r="P4619" t="s">
        <v>118</v>
      </c>
      <c r="Q4619" s="44" t="s">
        <v>117</v>
      </c>
      <c r="R4619" t="s">
        <v>147</v>
      </c>
      <c r="S4619" s="1" t="s">
        <v>5</v>
      </c>
      <c r="T4619" s="1">
        <v>45456.401898148149</v>
      </c>
      <c r="U4619" s="1">
        <v>45456.434178240743</v>
      </c>
      <c r="V4619" t="s">
        <v>120</v>
      </c>
      <c r="W4619" t="s">
        <v>608</v>
      </c>
      <c r="X4619" t="s">
        <v>188</v>
      </c>
      <c r="Y4619" t="s">
        <v>123</v>
      </c>
      <c r="Z4619">
        <v>129070576</v>
      </c>
      <c r="AA4619" s="50">
        <v>47094248</v>
      </c>
      <c r="AB4619" t="s">
        <v>124</v>
      </c>
      <c r="AC4619" s="51">
        <v>46.483333332999997</v>
      </c>
    </row>
    <row r="4620" spans="1:29" x14ac:dyDescent="0.25">
      <c r="A4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0" s="4" t="str">
        <f>VLOOKUP(P4620,Lookup!$A$1:$D$19,4,0)</f>
        <v>South Bay</v>
      </c>
      <c r="C4620" s="4" t="str">
        <f>VLOOKUP(P4620,Lookup!$A$1:$E$19,5,0)</f>
        <v>Region 4</v>
      </c>
      <c r="D4620" s="4" t="str">
        <f>VLOOKUP(P4620,Lookup!$A$1:$B$19,2,0)</f>
        <v>SJ</v>
      </c>
      <c r="E4620" s="4" t="str">
        <f>IF(AND((Data[[#This Row],[Min Notif Date]]&gt;$G$3),Data[[#This Row],[Min Notif Date]]&lt;$F$3),"Last Week","No")</f>
        <v>No</v>
      </c>
      <c r="F4620" s="4" t="str">
        <f>VLOOKUP(MONTH(Data[[#This Row],[Min Notif Date]]),Lookup!$G$1:$H$12,2,0)</f>
        <v>1. Jan</v>
      </c>
      <c r="G4620" s="4" t="str">
        <f t="shared" si="72"/>
        <v/>
      </c>
      <c r="H4620" s="4" t="str">
        <f>IF(AND(Data[[#This Row],[Min Notif Time]]&gt;6,Data[[#This Row],[Min Notif Time]]&lt;17),"Business Hours","Non-Business Hours")</f>
        <v>Business Hours</v>
      </c>
      <c r="I4620" s="4" t="str" cm="1">
        <f t="array" ref="I4620">IFERROR(VLOOKUP(Data[[#This Row],[Min Notif Date]],Lookup!$N$1:$P$11,2,0),_xlfn.IFS(VLOOKUP(WEEKDAY(Data[[#This Row],[Min Notif Date]],2),Lookup!$J$1:$L$7,3,0)="Weekend","Weekend",VLOOKUP(WEEKDAY(Data[[#This Row],[Min Notif Date]],2),Lookup!$J$1:$L$7,3,0)="Weekday","Weekday"))</f>
        <v>Weekday</v>
      </c>
      <c r="J4620" s="4" t="str">
        <f>VLOOKUP(WEEKDAY(Data[[#This Row],[Min Notif Date]],2),Lookup!$J$1:$K$7,2,0)</f>
        <v>3. Wed</v>
      </c>
      <c r="K4620" s="37">
        <f>ROUNDDOWN(Data[[#This Row],[PGE Notified Time]],0)</f>
        <v>45294</v>
      </c>
      <c r="L4620" s="4">
        <f>HOUR(Data[[#This Row],[PGE Notified Time]])</f>
        <v>11</v>
      </c>
      <c r="M4620">
        <v>102586</v>
      </c>
      <c r="O4620" t="s">
        <v>117</v>
      </c>
      <c r="P4620" t="s">
        <v>145</v>
      </c>
      <c r="Q4620" s="44" t="s">
        <v>117</v>
      </c>
      <c r="R4620" t="s">
        <v>147</v>
      </c>
      <c r="S4620" s="1" t="s">
        <v>5</v>
      </c>
      <c r="T4620" s="1">
        <v>45294.488645833335</v>
      </c>
      <c r="U4620" s="1">
        <v>45294.520833333336</v>
      </c>
      <c r="V4620" t="s">
        <v>120</v>
      </c>
      <c r="W4620" t="s">
        <v>608</v>
      </c>
      <c r="X4620" t="s">
        <v>146</v>
      </c>
      <c r="Y4620" t="s">
        <v>123</v>
      </c>
      <c r="AA4620" s="50"/>
      <c r="AB4620" t="s">
        <v>124</v>
      </c>
      <c r="AC4620" s="51">
        <v>46.35</v>
      </c>
    </row>
    <row r="4621" spans="1:29" x14ac:dyDescent="0.25">
      <c r="A4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1" s="4" t="str">
        <f>VLOOKUP(P4621,Lookup!$A$1:$D$19,4,0)</f>
        <v>Bay Area</v>
      </c>
      <c r="C4621" s="4" t="str">
        <f>VLOOKUP(P4621,Lookup!$A$1:$E$19,5,0)</f>
        <v>Region 3</v>
      </c>
      <c r="D4621" s="4" t="str">
        <f>VLOOKUP(P4621,Lookup!$A$1:$B$19,2,0)</f>
        <v>MI</v>
      </c>
      <c r="E4621" s="4" t="str">
        <f>IF(AND((Data[[#This Row],[Min Notif Date]]&gt;$G$3),Data[[#This Row],[Min Notif Date]]&lt;$F$3),"Last Week","No")</f>
        <v>No</v>
      </c>
      <c r="F4621" s="4" t="str">
        <f>VLOOKUP(MONTH(Data[[#This Row],[Min Notif Date]]),Lookup!$G$1:$H$12,2,0)</f>
        <v>11. Nov</v>
      </c>
      <c r="G4621" s="4" t="str">
        <f t="shared" si="72"/>
        <v/>
      </c>
      <c r="H4621" s="4" t="str">
        <f>IF(AND(Data[[#This Row],[Min Notif Time]]&gt;6,Data[[#This Row],[Min Notif Time]]&lt;17),"Business Hours","Non-Business Hours")</f>
        <v>Business Hours</v>
      </c>
      <c r="I4621" s="4" t="str" cm="1">
        <f t="array" ref="I4621">IFERROR(VLOOKUP(Data[[#This Row],[Min Notif Date]],Lookup!$N$1:$P$11,2,0),_xlfn.IFS(VLOOKUP(WEEKDAY(Data[[#This Row],[Min Notif Date]],2),Lookup!$J$1:$L$7,3,0)="Weekend","Weekend",VLOOKUP(WEEKDAY(Data[[#This Row],[Min Notif Date]],2),Lookup!$J$1:$L$7,3,0)="Weekday","Weekday"))</f>
        <v>Weekend</v>
      </c>
      <c r="J4621" s="4" t="str">
        <f>VLOOKUP(WEEKDAY(Data[[#This Row],[Min Notif Date]],2),Lookup!$J$1:$K$7,2,0)</f>
        <v>6. Sat</v>
      </c>
      <c r="K4621" s="37">
        <f>ROUNDDOWN(Data[[#This Row],[PGE Notified Time]],0)</f>
        <v>45626</v>
      </c>
      <c r="L4621" s="4">
        <f>HOUR(Data[[#This Row],[PGE Notified Time]])</f>
        <v>15</v>
      </c>
      <c r="M4621">
        <v>115305</v>
      </c>
      <c r="N4621">
        <v>2211293648</v>
      </c>
      <c r="O4621" t="s">
        <v>57</v>
      </c>
      <c r="P4621" t="s">
        <v>154</v>
      </c>
      <c r="Q4621" s="44" t="s">
        <v>259</v>
      </c>
      <c r="R4621" t="s">
        <v>119</v>
      </c>
      <c r="S4621" s="1">
        <v>45626.619212962964</v>
      </c>
      <c r="T4621" s="1">
        <v>45626.650266203702</v>
      </c>
      <c r="U4621" s="1">
        <v>45626.651388888888</v>
      </c>
      <c r="V4621" t="s">
        <v>120</v>
      </c>
      <c r="W4621" t="s">
        <v>121</v>
      </c>
      <c r="X4621" t="s">
        <v>300</v>
      </c>
      <c r="Y4621" t="s">
        <v>123</v>
      </c>
      <c r="Z4621">
        <v>129884205</v>
      </c>
      <c r="AA4621" s="50">
        <v>47168802</v>
      </c>
      <c r="AB4621" t="s">
        <v>124</v>
      </c>
      <c r="AC4621" s="51">
        <v>46.333333332999999</v>
      </c>
    </row>
    <row r="4622" spans="1:29" x14ac:dyDescent="0.25">
      <c r="A4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2" s="4" t="str">
        <f>VLOOKUP(P4622,Lookup!$A$1:$D$19,4,0)</f>
        <v>Bay Area</v>
      </c>
      <c r="C4622" s="4" t="str">
        <f>VLOOKUP(P4622,Lookup!$A$1:$E$19,5,0)</f>
        <v>Region 3</v>
      </c>
      <c r="D4622" s="4" t="str">
        <f>VLOOKUP(P4622,Lookup!$A$1:$B$19,2,0)</f>
        <v>SF</v>
      </c>
      <c r="E4622" s="4" t="str">
        <f>IF(AND((Data[[#This Row],[Min Notif Date]]&gt;$G$3),Data[[#This Row],[Min Notif Date]]&lt;$F$3),"Last Week","No")</f>
        <v>No</v>
      </c>
      <c r="F4622" s="4" t="str">
        <f>VLOOKUP(MONTH(Data[[#This Row],[Min Notif Date]]),Lookup!$G$1:$H$12,2,0)</f>
        <v>8. Aug</v>
      </c>
      <c r="G4622" s="4" t="str">
        <f t="shared" si="72"/>
        <v/>
      </c>
      <c r="H4622" s="4" t="str">
        <f>IF(AND(Data[[#This Row],[Min Notif Time]]&gt;6,Data[[#This Row],[Min Notif Time]]&lt;17),"Business Hours","Non-Business Hours")</f>
        <v>Business Hours</v>
      </c>
      <c r="I4622" s="4" t="str" cm="1">
        <f t="array" ref="I4622">IFERROR(VLOOKUP(Data[[#This Row],[Min Notif Date]],Lookup!$N$1:$P$11,2,0),_xlfn.IFS(VLOOKUP(WEEKDAY(Data[[#This Row],[Min Notif Date]],2),Lookup!$J$1:$L$7,3,0)="Weekend","Weekend",VLOOKUP(WEEKDAY(Data[[#This Row],[Min Notif Date]],2),Lookup!$J$1:$L$7,3,0)="Weekday","Weekday"))</f>
        <v>Weekday</v>
      </c>
      <c r="J4622" s="4" t="str">
        <f>VLOOKUP(WEEKDAY(Data[[#This Row],[Min Notif Date]],2),Lookup!$J$1:$K$7,2,0)</f>
        <v>3. Wed</v>
      </c>
      <c r="K4622" s="37">
        <f>ROUNDDOWN(Data[[#This Row],[PGE Notified Time]],0)</f>
        <v>45518</v>
      </c>
      <c r="L4622" s="4">
        <f>HOUR(Data[[#This Row],[PGE Notified Time]])</f>
        <v>8</v>
      </c>
      <c r="M4622">
        <v>111353</v>
      </c>
      <c r="O4622" t="s">
        <v>117</v>
      </c>
      <c r="P4622" t="s">
        <v>128</v>
      </c>
      <c r="Q4622" s="44" t="s">
        <v>117</v>
      </c>
      <c r="R4622" t="s">
        <v>119</v>
      </c>
      <c r="S4622" s="1" t="s">
        <v>5</v>
      </c>
      <c r="T4622" s="1">
        <v>45518.374282407407</v>
      </c>
      <c r="U4622" s="1">
        <v>45518.406458333331</v>
      </c>
      <c r="V4622" t="s">
        <v>120</v>
      </c>
      <c r="W4622" t="s">
        <v>608</v>
      </c>
      <c r="X4622" t="s">
        <v>129</v>
      </c>
      <c r="Y4622" t="s">
        <v>123</v>
      </c>
      <c r="Z4622">
        <v>129383816</v>
      </c>
      <c r="AA4622" s="50">
        <v>47124152</v>
      </c>
      <c r="AB4622" t="s">
        <v>124</v>
      </c>
      <c r="AC4622" s="51">
        <v>46.333333332999999</v>
      </c>
    </row>
    <row r="4623" spans="1:29" x14ac:dyDescent="0.25">
      <c r="A4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3" s="4" t="str">
        <f>VLOOKUP(P4623,Lookup!$A$1:$D$19,4,0)</f>
        <v>South Bay</v>
      </c>
      <c r="C4623" s="4" t="str">
        <f>VLOOKUP(P4623,Lookup!$A$1:$E$19,5,0)</f>
        <v>Region 4</v>
      </c>
      <c r="D4623" s="4" t="str">
        <f>VLOOKUP(P4623,Lookup!$A$1:$B$19,2,0)</f>
        <v>SJ</v>
      </c>
      <c r="E4623" s="4" t="str">
        <f>IF(AND((Data[[#This Row],[Min Notif Date]]&gt;$G$3),Data[[#This Row],[Min Notif Date]]&lt;$F$3),"Last Week","No")</f>
        <v>No</v>
      </c>
      <c r="F4623" s="4" t="str">
        <f>VLOOKUP(MONTH(Data[[#This Row],[Min Notif Date]]),Lookup!$G$1:$H$12,2,0)</f>
        <v>6. Jun</v>
      </c>
      <c r="G4623" s="4" t="str">
        <f t="shared" si="72"/>
        <v/>
      </c>
      <c r="H4623" s="4" t="str">
        <f>IF(AND(Data[[#This Row],[Min Notif Time]]&gt;6,Data[[#This Row],[Min Notif Time]]&lt;17),"Business Hours","Non-Business Hours")</f>
        <v>Business Hours</v>
      </c>
      <c r="I4623" s="4" t="str" cm="1">
        <f t="array" ref="I4623">IFERROR(VLOOKUP(Data[[#This Row],[Min Notif Date]],Lookup!$N$1:$P$11,2,0),_xlfn.IFS(VLOOKUP(WEEKDAY(Data[[#This Row],[Min Notif Date]],2),Lookup!$J$1:$L$7,3,0)="Weekend","Weekend",VLOOKUP(WEEKDAY(Data[[#This Row],[Min Notif Date]],2),Lookup!$J$1:$L$7,3,0)="Weekday","Weekday"))</f>
        <v>Weekday</v>
      </c>
      <c r="J4623" s="4" t="str">
        <f>VLOOKUP(WEEKDAY(Data[[#This Row],[Min Notif Date]],2),Lookup!$J$1:$K$7,2,0)</f>
        <v>4. Thu</v>
      </c>
      <c r="K4623" s="37">
        <f>ROUNDDOWN(Data[[#This Row],[PGE Notified Time]],0)</f>
        <v>45456</v>
      </c>
      <c r="L4623" s="4">
        <f>HOUR(Data[[#This Row],[PGE Notified Time]])</f>
        <v>11</v>
      </c>
      <c r="M4623">
        <v>108898</v>
      </c>
      <c r="O4623" t="s">
        <v>117</v>
      </c>
      <c r="P4623" t="s">
        <v>145</v>
      </c>
      <c r="Q4623" s="44" t="s">
        <v>117</v>
      </c>
      <c r="R4623" t="s">
        <v>119</v>
      </c>
      <c r="S4623" s="1" t="s">
        <v>5</v>
      </c>
      <c r="T4623" s="1">
        <v>45456.468506944446</v>
      </c>
      <c r="U4623" s="1">
        <v>45456.50068287037</v>
      </c>
      <c r="V4623" t="s">
        <v>120</v>
      </c>
      <c r="W4623" t="s">
        <v>608</v>
      </c>
      <c r="X4623" t="s">
        <v>146</v>
      </c>
      <c r="Y4623" t="s">
        <v>123</v>
      </c>
      <c r="Z4623">
        <v>129071450</v>
      </c>
      <c r="AA4623" s="50">
        <v>47094289</v>
      </c>
      <c r="AB4623" t="s">
        <v>124</v>
      </c>
      <c r="AC4623" s="51">
        <v>46.333333332999999</v>
      </c>
    </row>
    <row r="4624" spans="1:29" x14ac:dyDescent="0.25">
      <c r="A4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4" s="4" t="str">
        <f>VLOOKUP(P4624,Lookup!$A$1:$D$19,4,0)</f>
        <v>Central Valley</v>
      </c>
      <c r="C4624" s="4" t="str">
        <f>VLOOKUP(P4624,Lookup!$A$1:$E$19,5,0)</f>
        <v>Region 5</v>
      </c>
      <c r="D4624" s="4" t="str">
        <f>VLOOKUP(P4624,Lookup!$A$1:$B$19,2,0)</f>
        <v>YO</v>
      </c>
      <c r="E4624" s="4" t="str">
        <f>IF(AND((Data[[#This Row],[Min Notif Date]]&gt;$G$3),Data[[#This Row],[Min Notif Date]]&lt;$F$3),"Last Week","No")</f>
        <v>No</v>
      </c>
      <c r="F4624" s="4" t="str">
        <f>VLOOKUP(MONTH(Data[[#This Row],[Min Notif Date]]),Lookup!$G$1:$H$12,2,0)</f>
        <v>8. Aug</v>
      </c>
      <c r="G4624" s="4" t="str">
        <f t="shared" si="72"/>
        <v/>
      </c>
      <c r="H4624" s="4" t="str">
        <f>IF(AND(Data[[#This Row],[Min Notif Time]]&gt;6,Data[[#This Row],[Min Notif Time]]&lt;17),"Business Hours","Non-Business Hours")</f>
        <v>Business Hours</v>
      </c>
      <c r="I4624" s="4" t="str" cm="1">
        <f t="array" ref="I4624">IFERROR(VLOOKUP(Data[[#This Row],[Min Notif Date]],Lookup!$N$1:$P$11,2,0),_xlfn.IFS(VLOOKUP(WEEKDAY(Data[[#This Row],[Min Notif Date]],2),Lookup!$J$1:$L$7,3,0)="Weekend","Weekend",VLOOKUP(WEEKDAY(Data[[#This Row],[Min Notif Date]],2),Lookup!$J$1:$L$7,3,0)="Weekday","Weekday"))</f>
        <v>Weekday</v>
      </c>
      <c r="J4624" s="4" t="str">
        <f>VLOOKUP(WEEKDAY(Data[[#This Row],[Min Notif Date]],2),Lookup!$J$1:$K$7,2,0)</f>
        <v>2. Tue</v>
      </c>
      <c r="K4624" s="37">
        <f>ROUNDDOWN(Data[[#This Row],[PGE Notified Time]],0)</f>
        <v>45524</v>
      </c>
      <c r="L4624" s="4">
        <f>HOUR(Data[[#This Row],[PGE Notified Time]])</f>
        <v>14</v>
      </c>
      <c r="M4624">
        <v>111581</v>
      </c>
      <c r="O4624" t="s">
        <v>117</v>
      </c>
      <c r="P4624" t="s">
        <v>197</v>
      </c>
      <c r="Q4624" s="44" t="s">
        <v>117</v>
      </c>
      <c r="R4624" t="s">
        <v>147</v>
      </c>
      <c r="S4624" s="1" t="s">
        <v>5</v>
      </c>
      <c r="T4624" s="1">
        <v>45524.621122685188</v>
      </c>
      <c r="U4624" s="1">
        <v>45524.653240740743</v>
      </c>
      <c r="V4624" t="s">
        <v>120</v>
      </c>
      <c r="W4624" t="s">
        <v>608</v>
      </c>
      <c r="X4624" t="s">
        <v>260</v>
      </c>
      <c r="Y4624" t="s">
        <v>123</v>
      </c>
      <c r="Z4624">
        <v>129413266</v>
      </c>
      <c r="AA4624" s="50">
        <v>47125588</v>
      </c>
      <c r="AB4624" t="s">
        <v>124</v>
      </c>
      <c r="AC4624" s="51">
        <v>46.25</v>
      </c>
    </row>
    <row r="4625" spans="1:29" x14ac:dyDescent="0.25">
      <c r="A4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5" s="4" t="str">
        <f>VLOOKUP(P4625,Lookup!$A$1:$D$19,4,0)</f>
        <v>South Bay</v>
      </c>
      <c r="C4625" s="4" t="str">
        <f>VLOOKUP(P4625,Lookup!$A$1:$E$19,5,0)</f>
        <v>Region 4</v>
      </c>
      <c r="D4625" s="4" t="str">
        <f>VLOOKUP(P4625,Lookup!$A$1:$B$19,2,0)</f>
        <v>SJ</v>
      </c>
      <c r="E4625" s="4" t="str">
        <f>IF(AND((Data[[#This Row],[Min Notif Date]]&gt;$G$3),Data[[#This Row],[Min Notif Date]]&lt;$F$3),"Last Week","No")</f>
        <v>No</v>
      </c>
      <c r="F4625" s="4" t="str">
        <f>VLOOKUP(MONTH(Data[[#This Row],[Min Notif Date]]),Lookup!$G$1:$H$12,2,0)</f>
        <v>6. Jun</v>
      </c>
      <c r="G4625" s="4" t="str">
        <f t="shared" si="72"/>
        <v/>
      </c>
      <c r="H4625" s="4" t="str">
        <f>IF(AND(Data[[#This Row],[Min Notif Time]]&gt;6,Data[[#This Row],[Min Notif Time]]&lt;17),"Business Hours","Non-Business Hours")</f>
        <v>Business Hours</v>
      </c>
      <c r="I4625" s="4" t="str" cm="1">
        <f t="array" ref="I4625">IFERROR(VLOOKUP(Data[[#This Row],[Min Notif Date]],Lookup!$N$1:$P$11,2,0),_xlfn.IFS(VLOOKUP(WEEKDAY(Data[[#This Row],[Min Notif Date]],2),Lookup!$J$1:$L$7,3,0)="Weekend","Weekend",VLOOKUP(WEEKDAY(Data[[#This Row],[Min Notif Date]],2),Lookup!$J$1:$L$7,3,0)="Weekday","Weekday"))</f>
        <v>Weekday</v>
      </c>
      <c r="J4625" s="4" t="str">
        <f>VLOOKUP(WEEKDAY(Data[[#This Row],[Min Notif Date]],2),Lookup!$J$1:$K$7,2,0)</f>
        <v>4. Thu</v>
      </c>
      <c r="K4625" s="37">
        <f>ROUNDDOWN(Data[[#This Row],[PGE Notified Time]],0)</f>
        <v>45470</v>
      </c>
      <c r="L4625" s="4">
        <f>HOUR(Data[[#This Row],[PGE Notified Time]])</f>
        <v>9</v>
      </c>
      <c r="M4625">
        <v>109442</v>
      </c>
      <c r="O4625" t="s">
        <v>117</v>
      </c>
      <c r="P4625" t="s">
        <v>145</v>
      </c>
      <c r="Q4625" s="44" t="s">
        <v>117</v>
      </c>
      <c r="R4625" t="s">
        <v>147</v>
      </c>
      <c r="S4625" s="1" t="s">
        <v>5</v>
      </c>
      <c r="T4625" s="1">
        <v>45470.395405092589</v>
      </c>
      <c r="U4625" s="1">
        <v>45470.427488425928</v>
      </c>
      <c r="V4625" t="s">
        <v>120</v>
      </c>
      <c r="W4625" t="s">
        <v>608</v>
      </c>
      <c r="X4625" t="s">
        <v>146</v>
      </c>
      <c r="Y4625" t="s">
        <v>123</v>
      </c>
      <c r="Z4625">
        <v>129136783</v>
      </c>
      <c r="AA4625" s="50">
        <v>47103688</v>
      </c>
      <c r="AB4625" t="s">
        <v>124</v>
      </c>
      <c r="AC4625" s="51">
        <v>46.2</v>
      </c>
    </row>
    <row r="4626" spans="1:29" x14ac:dyDescent="0.25">
      <c r="A4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6" s="4" t="str">
        <f>VLOOKUP(P4626,Lookup!$A$1:$D$19,4,0)</f>
        <v>South Bay</v>
      </c>
      <c r="C4626" s="4" t="str">
        <f>VLOOKUP(P4626,Lookup!$A$1:$E$19,5,0)</f>
        <v>Region 4</v>
      </c>
      <c r="D4626" s="4" t="str">
        <f>VLOOKUP(P4626,Lookup!$A$1:$B$19,2,0)</f>
        <v>SJ</v>
      </c>
      <c r="E4626" s="4" t="str">
        <f>IF(AND((Data[[#This Row],[Min Notif Date]]&gt;$G$3),Data[[#This Row],[Min Notif Date]]&lt;$F$3),"Last Week","No")</f>
        <v>No</v>
      </c>
      <c r="F4626" s="4" t="str">
        <f>VLOOKUP(MONTH(Data[[#This Row],[Min Notif Date]]),Lookup!$G$1:$H$12,2,0)</f>
        <v>6. Jun</v>
      </c>
      <c r="G4626" s="4" t="str">
        <f t="shared" si="72"/>
        <v/>
      </c>
      <c r="H4626" s="4" t="str">
        <f>IF(AND(Data[[#This Row],[Min Notif Time]]&gt;6,Data[[#This Row],[Min Notif Time]]&lt;17),"Business Hours","Non-Business Hours")</f>
        <v>Business Hours</v>
      </c>
      <c r="I4626" s="4" t="str" cm="1">
        <f t="array" ref="I4626">IFERROR(VLOOKUP(Data[[#This Row],[Min Notif Date]],Lookup!$N$1:$P$11,2,0),_xlfn.IFS(VLOOKUP(WEEKDAY(Data[[#This Row],[Min Notif Date]],2),Lookup!$J$1:$L$7,3,0)="Weekend","Weekend",VLOOKUP(WEEKDAY(Data[[#This Row],[Min Notif Date]],2),Lookup!$J$1:$L$7,3,0)="Weekday","Weekday"))</f>
        <v>Weekday</v>
      </c>
      <c r="J4626" s="4" t="str">
        <f>VLOOKUP(WEEKDAY(Data[[#This Row],[Min Notif Date]],2),Lookup!$J$1:$K$7,2,0)</f>
        <v>4. Thu</v>
      </c>
      <c r="K4626" s="37">
        <f>ROUNDDOWN(Data[[#This Row],[PGE Notified Time]],0)</f>
        <v>45456</v>
      </c>
      <c r="L4626" s="4">
        <f>HOUR(Data[[#This Row],[PGE Notified Time]])</f>
        <v>9</v>
      </c>
      <c r="M4626">
        <v>108884</v>
      </c>
      <c r="O4626" t="s">
        <v>117</v>
      </c>
      <c r="P4626" t="s">
        <v>145</v>
      </c>
      <c r="Q4626" s="44" t="s">
        <v>117</v>
      </c>
      <c r="R4626" t="s">
        <v>119</v>
      </c>
      <c r="S4626" s="1" t="s">
        <v>5</v>
      </c>
      <c r="T4626" s="1">
        <v>45456.384594907409</v>
      </c>
      <c r="U4626" s="1">
        <v>45456.416666666664</v>
      </c>
      <c r="V4626" t="s">
        <v>120</v>
      </c>
      <c r="W4626" t="s">
        <v>608</v>
      </c>
      <c r="X4626" t="s">
        <v>146</v>
      </c>
      <c r="Y4626" t="s">
        <v>123</v>
      </c>
      <c r="Z4626">
        <v>129071127</v>
      </c>
      <c r="AA4626" s="50">
        <v>47094361</v>
      </c>
      <c r="AB4626" t="s">
        <v>124</v>
      </c>
      <c r="AC4626" s="51">
        <v>46.183333333</v>
      </c>
    </row>
    <row r="4627" spans="1:29" x14ac:dyDescent="0.25">
      <c r="A4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7" s="4" t="str">
        <f>VLOOKUP(P4627,Lookup!$A$1:$D$19,4,0)</f>
        <v>North Coast</v>
      </c>
      <c r="C4627" s="4" t="str">
        <f>VLOOKUP(P4627,Lookup!$A$1:$E$19,5,0)</f>
        <v>Region 1</v>
      </c>
      <c r="D4627" s="4" t="str">
        <f>VLOOKUP(P4627,Lookup!$A$1:$B$19,2,0)</f>
        <v>SO</v>
      </c>
      <c r="E4627" s="4" t="str">
        <f>IF(AND((Data[[#This Row],[Min Notif Date]]&gt;$G$3),Data[[#This Row],[Min Notif Date]]&lt;$F$3),"Last Week","No")</f>
        <v>No</v>
      </c>
      <c r="F4627" s="4" t="str">
        <f>VLOOKUP(MONTH(Data[[#This Row],[Min Notif Date]]),Lookup!$G$1:$H$12,2,0)</f>
        <v>2. Feb</v>
      </c>
      <c r="G4627" s="4" t="str">
        <f t="shared" si="72"/>
        <v/>
      </c>
      <c r="H4627" s="4" t="str">
        <f>IF(AND(Data[[#This Row],[Min Notif Time]]&gt;6,Data[[#This Row],[Min Notif Time]]&lt;17),"Business Hours","Non-Business Hours")</f>
        <v>Business Hours</v>
      </c>
      <c r="I4627" s="4" t="str" cm="1">
        <f t="array" ref="I4627">IFERROR(VLOOKUP(Data[[#This Row],[Min Notif Date]],Lookup!$N$1:$P$11,2,0),_xlfn.IFS(VLOOKUP(WEEKDAY(Data[[#This Row],[Min Notif Date]],2),Lookup!$J$1:$L$7,3,0)="Weekend","Weekend",VLOOKUP(WEEKDAY(Data[[#This Row],[Min Notif Date]],2),Lookup!$J$1:$L$7,3,0)="Weekday","Weekday"))</f>
        <v>Weekday</v>
      </c>
      <c r="J4627" s="4" t="str">
        <f>VLOOKUP(WEEKDAY(Data[[#This Row],[Min Notif Date]],2),Lookup!$J$1:$K$7,2,0)</f>
        <v>5. Fri</v>
      </c>
      <c r="K4627" s="37">
        <f>ROUNDDOWN(Data[[#This Row],[PGE Notified Time]],0)</f>
        <v>45338</v>
      </c>
      <c r="L4627" s="4">
        <f>HOUR(Data[[#This Row],[PGE Notified Time]])</f>
        <v>8</v>
      </c>
      <c r="M4627">
        <v>104235</v>
      </c>
      <c r="N4627">
        <v>3508264718</v>
      </c>
      <c r="O4627" t="s">
        <v>57</v>
      </c>
      <c r="P4627" t="s">
        <v>130</v>
      </c>
      <c r="Q4627" s="44" t="s">
        <v>259</v>
      </c>
      <c r="R4627" t="s">
        <v>119</v>
      </c>
      <c r="S4627" s="1">
        <v>45338.363240740742</v>
      </c>
      <c r="T4627" s="1">
        <v>45338.363842592589</v>
      </c>
      <c r="U4627" s="1">
        <v>45338.395300925928</v>
      </c>
      <c r="V4627" t="s">
        <v>120</v>
      </c>
      <c r="W4627" t="s">
        <v>121</v>
      </c>
      <c r="X4627" t="s">
        <v>436</v>
      </c>
      <c r="Y4627" t="s">
        <v>123</v>
      </c>
      <c r="Z4627">
        <v>128189114</v>
      </c>
      <c r="AA4627" s="50">
        <v>47031324</v>
      </c>
      <c r="AB4627" t="s">
        <v>124</v>
      </c>
      <c r="AC4627" s="51">
        <v>46.166666667000001</v>
      </c>
    </row>
    <row r="4628" spans="1:29" x14ac:dyDescent="0.25">
      <c r="A4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8" s="4" t="str">
        <f>VLOOKUP(P4628,Lookup!$A$1:$D$19,4,0)</f>
        <v>Bay Area</v>
      </c>
      <c r="C4628" s="4" t="str">
        <f>VLOOKUP(P4628,Lookup!$A$1:$E$19,5,0)</f>
        <v>Region 3</v>
      </c>
      <c r="D4628" s="4" t="str">
        <f>VLOOKUP(P4628,Lookup!$A$1:$B$19,2,0)</f>
        <v>DI</v>
      </c>
      <c r="E4628" s="4" t="str">
        <f>IF(AND((Data[[#This Row],[Min Notif Date]]&gt;$G$3),Data[[#This Row],[Min Notif Date]]&lt;$F$3),"Last Week","No")</f>
        <v>No</v>
      </c>
      <c r="F4628" s="4" t="str">
        <f>VLOOKUP(MONTH(Data[[#This Row],[Min Notif Date]]),Lookup!$G$1:$H$12,2,0)</f>
        <v>12. Dec</v>
      </c>
      <c r="G4628" s="4" t="str">
        <f t="shared" si="72"/>
        <v/>
      </c>
      <c r="H4628" s="4" t="str">
        <f>IF(AND(Data[[#This Row],[Min Notif Time]]&gt;6,Data[[#This Row],[Min Notif Time]]&lt;17),"Business Hours","Non-Business Hours")</f>
        <v>Business Hours</v>
      </c>
      <c r="I4628" s="4" t="str" cm="1">
        <f t="array" ref="I4628">IFERROR(VLOOKUP(Data[[#This Row],[Min Notif Date]],Lookup!$N$1:$P$11,2,0),_xlfn.IFS(VLOOKUP(WEEKDAY(Data[[#This Row],[Min Notif Date]],2),Lookup!$J$1:$L$7,3,0)="Weekend","Weekend",VLOOKUP(WEEKDAY(Data[[#This Row],[Min Notif Date]],2),Lookup!$J$1:$L$7,3,0)="Weekday","Weekday"))</f>
        <v>Weekday</v>
      </c>
      <c r="J4628" s="4" t="str">
        <f>VLOOKUP(WEEKDAY(Data[[#This Row],[Min Notif Date]],2),Lookup!$J$1:$K$7,2,0)</f>
        <v>5. Fri</v>
      </c>
      <c r="K4628" s="37">
        <f>ROUNDDOWN(Data[[#This Row],[PGE Notified Time]],0)</f>
        <v>45639</v>
      </c>
      <c r="L4628" s="4">
        <f>HOUR(Data[[#This Row],[PGE Notified Time]])</f>
        <v>7</v>
      </c>
      <c r="M4628">
        <v>115763</v>
      </c>
      <c r="N4628">
        <v>1428250203</v>
      </c>
      <c r="O4628" t="s">
        <v>57</v>
      </c>
      <c r="P4628" t="s">
        <v>141</v>
      </c>
      <c r="Q4628" s="44" t="s">
        <v>259</v>
      </c>
      <c r="R4628" t="s">
        <v>119</v>
      </c>
      <c r="S4628" s="1">
        <v>45639.306157407409</v>
      </c>
      <c r="T4628" s="1">
        <v>45639.310150462959</v>
      </c>
      <c r="U4628" s="1">
        <v>45639.338194444441</v>
      </c>
      <c r="V4628" t="s">
        <v>120</v>
      </c>
      <c r="W4628" t="s">
        <v>121</v>
      </c>
      <c r="X4628" t="s">
        <v>232</v>
      </c>
      <c r="Y4628" t="s">
        <v>123</v>
      </c>
      <c r="Z4628">
        <v>129971086</v>
      </c>
      <c r="AA4628" s="50">
        <v>47171364</v>
      </c>
      <c r="AB4628" t="s">
        <v>124</v>
      </c>
      <c r="AC4628" s="51">
        <v>46.133333333000003</v>
      </c>
    </row>
    <row r="4629" spans="1:29" x14ac:dyDescent="0.25">
      <c r="A4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9" s="4" t="str">
        <f>VLOOKUP(P4629,Lookup!$A$1:$D$19,4,0)</f>
        <v>Bay Area</v>
      </c>
      <c r="C4629" s="4" t="str">
        <f>VLOOKUP(P4629,Lookup!$A$1:$E$19,5,0)</f>
        <v>Region 3</v>
      </c>
      <c r="D4629" s="4" t="str">
        <f>VLOOKUP(P4629,Lookup!$A$1:$B$19,2,0)</f>
        <v>PN</v>
      </c>
      <c r="E4629" s="4" t="str">
        <f>IF(AND((Data[[#This Row],[Min Notif Date]]&gt;$G$3),Data[[#This Row],[Min Notif Date]]&lt;$F$3),"Last Week","No")</f>
        <v>No</v>
      </c>
      <c r="F4629" s="4" t="str">
        <f>VLOOKUP(MONTH(Data[[#This Row],[Min Notif Date]]),Lookup!$G$1:$H$12,2,0)</f>
        <v>12. Dec</v>
      </c>
      <c r="G4629" s="4" t="str">
        <f t="shared" si="72"/>
        <v/>
      </c>
      <c r="H4629" s="4" t="str">
        <f>IF(AND(Data[[#This Row],[Min Notif Time]]&gt;6,Data[[#This Row],[Min Notif Time]]&lt;17),"Business Hours","Non-Business Hours")</f>
        <v>Business Hours</v>
      </c>
      <c r="I4629" s="4" t="str" cm="1">
        <f t="array" ref="I4629">IFERROR(VLOOKUP(Data[[#This Row],[Min Notif Date]],Lookup!$N$1:$P$11,2,0),_xlfn.IFS(VLOOKUP(WEEKDAY(Data[[#This Row],[Min Notif Date]],2),Lookup!$J$1:$L$7,3,0)="Weekend","Weekend",VLOOKUP(WEEKDAY(Data[[#This Row],[Min Notif Date]],2),Lookup!$J$1:$L$7,3,0)="Weekday","Weekday"))</f>
        <v>Weekday</v>
      </c>
      <c r="J4629" s="4" t="str">
        <f>VLOOKUP(WEEKDAY(Data[[#This Row],[Min Notif Date]],2),Lookup!$J$1:$K$7,2,0)</f>
        <v>4. Thu</v>
      </c>
      <c r="K4629" s="37">
        <f>ROUNDDOWN(Data[[#This Row],[PGE Notified Time]],0)</f>
        <v>45638</v>
      </c>
      <c r="L4629" s="4">
        <f>HOUR(Data[[#This Row],[PGE Notified Time]])</f>
        <v>9</v>
      </c>
      <c r="M4629">
        <v>115737</v>
      </c>
      <c r="N4629">
        <v>6539458662</v>
      </c>
      <c r="O4629" t="s">
        <v>57</v>
      </c>
      <c r="P4629" t="s">
        <v>165</v>
      </c>
      <c r="Q4629" s="44" t="s">
        <v>259</v>
      </c>
      <c r="R4629" t="s">
        <v>119</v>
      </c>
      <c r="S4629" s="1">
        <v>45638.370740740742</v>
      </c>
      <c r="T4629" s="1">
        <v>45638.382291666669</v>
      </c>
      <c r="U4629" s="1">
        <v>45638.402777777781</v>
      </c>
      <c r="V4629" t="s">
        <v>120</v>
      </c>
      <c r="W4629" t="s">
        <v>121</v>
      </c>
      <c r="X4629" t="s">
        <v>233</v>
      </c>
      <c r="Y4629" t="s">
        <v>123</v>
      </c>
      <c r="Z4629">
        <v>129930499</v>
      </c>
      <c r="AA4629" s="50">
        <v>47171204</v>
      </c>
      <c r="AB4629" t="s">
        <v>124</v>
      </c>
      <c r="AC4629" s="51">
        <v>46.133333333000003</v>
      </c>
    </row>
    <row r="4630" spans="1:29" x14ac:dyDescent="0.25">
      <c r="A4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30" s="4" t="str">
        <f>VLOOKUP(P4630,Lookup!$A$1:$D$19,4,0)</f>
        <v>Bay Area</v>
      </c>
      <c r="C4630" s="4" t="str">
        <f>VLOOKUP(P4630,Lookup!$A$1:$E$19,5,0)</f>
        <v>Region 3</v>
      </c>
      <c r="D4630" s="4" t="str">
        <f>VLOOKUP(P4630,Lookup!$A$1:$B$19,2,0)</f>
        <v>SF</v>
      </c>
      <c r="E4630" s="4" t="str">
        <f>IF(AND((Data[[#This Row],[Min Notif Date]]&gt;$G$3),Data[[#This Row],[Min Notif Date]]&lt;$F$3),"Last Week","No")</f>
        <v>No</v>
      </c>
      <c r="F4630" s="4" t="str">
        <f>VLOOKUP(MONTH(Data[[#This Row],[Min Notif Date]]),Lookup!$G$1:$H$12,2,0)</f>
        <v>8. Aug</v>
      </c>
      <c r="G4630" s="4" t="str">
        <f t="shared" si="72"/>
        <v/>
      </c>
      <c r="H4630" s="4" t="str">
        <f>IF(AND(Data[[#This Row],[Min Notif Time]]&gt;6,Data[[#This Row],[Min Notif Time]]&lt;17),"Business Hours","Non-Business Hours")</f>
        <v>Business Hours</v>
      </c>
      <c r="I4630" s="4" t="str" cm="1">
        <f t="array" ref="I4630">IFERROR(VLOOKUP(Data[[#This Row],[Min Notif Date]],Lookup!$N$1:$P$11,2,0),_xlfn.IFS(VLOOKUP(WEEKDAY(Data[[#This Row],[Min Notif Date]],2),Lookup!$J$1:$L$7,3,0)="Weekend","Weekend",VLOOKUP(WEEKDAY(Data[[#This Row],[Min Notif Date]],2),Lookup!$J$1:$L$7,3,0)="Weekday","Weekday"))</f>
        <v>Weekday</v>
      </c>
      <c r="J4630" s="4" t="str">
        <f>VLOOKUP(WEEKDAY(Data[[#This Row],[Min Notif Date]],2),Lookup!$J$1:$K$7,2,0)</f>
        <v>5. Fri</v>
      </c>
      <c r="K4630" s="37">
        <f>ROUNDDOWN(Data[[#This Row],[PGE Notified Time]],0)</f>
        <v>45513</v>
      </c>
      <c r="L4630" s="4">
        <f>HOUR(Data[[#This Row],[PGE Notified Time]])</f>
        <v>9</v>
      </c>
      <c r="M4630">
        <v>111167</v>
      </c>
      <c r="N4630">
        <v>6193489542</v>
      </c>
      <c r="O4630" t="s">
        <v>57</v>
      </c>
      <c r="P4630" t="s">
        <v>128</v>
      </c>
      <c r="Q4630" s="44" t="s">
        <v>259</v>
      </c>
      <c r="R4630" t="s">
        <v>119</v>
      </c>
      <c r="S4630" s="1">
        <v>45513.398425925923</v>
      </c>
      <c r="T4630" s="1">
        <v>45513.400312500002</v>
      </c>
      <c r="U4630" s="1">
        <v>45513.43041666667</v>
      </c>
      <c r="V4630" t="s">
        <v>120</v>
      </c>
      <c r="W4630" t="s">
        <v>121</v>
      </c>
      <c r="X4630" t="s">
        <v>129</v>
      </c>
      <c r="Y4630" t="s">
        <v>123</v>
      </c>
      <c r="Z4630">
        <v>129357978</v>
      </c>
      <c r="AA4630" s="50">
        <v>47122475</v>
      </c>
      <c r="AB4630" t="s">
        <v>124</v>
      </c>
      <c r="AC4630" s="51">
        <v>46.066666667</v>
      </c>
    </row>
    <row r="4631" spans="1:29" x14ac:dyDescent="0.25">
      <c r="A4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1" s="4" t="str">
        <f>VLOOKUP(P4631,Lookup!$A$1:$D$19,4,0)</f>
        <v>Bay Area</v>
      </c>
      <c r="C4631" s="4" t="str">
        <f>VLOOKUP(P4631,Lookup!$A$1:$E$19,5,0)</f>
        <v>Region 3</v>
      </c>
      <c r="D4631" s="4" t="str">
        <f>VLOOKUP(P4631,Lookup!$A$1:$B$19,2,0)</f>
        <v>PN</v>
      </c>
      <c r="E4631" s="4" t="str">
        <f>IF(AND((Data[[#This Row],[Min Notif Date]]&gt;$G$3),Data[[#This Row],[Min Notif Date]]&lt;$F$3),"Last Week","No")</f>
        <v>No</v>
      </c>
      <c r="F4631" s="4" t="str">
        <f>VLOOKUP(MONTH(Data[[#This Row],[Min Notif Date]]),Lookup!$G$1:$H$12,2,0)</f>
        <v>5. May</v>
      </c>
      <c r="G4631" s="4" t="str">
        <f t="shared" si="72"/>
        <v/>
      </c>
      <c r="H4631" s="4" t="str">
        <f>IF(AND(Data[[#This Row],[Min Notif Time]]&gt;6,Data[[#This Row],[Min Notif Time]]&lt;17),"Business Hours","Non-Business Hours")</f>
        <v>Business Hours</v>
      </c>
      <c r="I4631" s="4" t="str" cm="1">
        <f t="array" ref="I4631">IFERROR(VLOOKUP(Data[[#This Row],[Min Notif Date]],Lookup!$N$1:$P$11,2,0),_xlfn.IFS(VLOOKUP(WEEKDAY(Data[[#This Row],[Min Notif Date]],2),Lookup!$J$1:$L$7,3,0)="Weekend","Weekend",VLOOKUP(WEEKDAY(Data[[#This Row],[Min Notif Date]],2),Lookup!$J$1:$L$7,3,0)="Weekday","Weekday"))</f>
        <v>Weekday</v>
      </c>
      <c r="J4631" s="4" t="str">
        <f>VLOOKUP(WEEKDAY(Data[[#This Row],[Min Notif Date]],2),Lookup!$J$1:$K$7,2,0)</f>
        <v>2. Tue</v>
      </c>
      <c r="K4631" s="37">
        <f>ROUNDDOWN(Data[[#This Row],[PGE Notified Time]],0)</f>
        <v>45433</v>
      </c>
      <c r="L4631" s="4">
        <f>HOUR(Data[[#This Row],[PGE Notified Time]])</f>
        <v>9</v>
      </c>
      <c r="M4631">
        <v>107902</v>
      </c>
      <c r="O4631" t="s">
        <v>117</v>
      </c>
      <c r="P4631" t="s">
        <v>165</v>
      </c>
      <c r="Q4631" s="44" t="s">
        <v>117</v>
      </c>
      <c r="R4631" t="s">
        <v>147</v>
      </c>
      <c r="S4631" s="1" t="s">
        <v>5</v>
      </c>
      <c r="T4631" s="1">
        <v>45433.392222222225</v>
      </c>
      <c r="U4631" s="1">
        <v>45433.424178240741</v>
      </c>
      <c r="V4631" t="s">
        <v>120</v>
      </c>
      <c r="W4631" t="s">
        <v>608</v>
      </c>
      <c r="X4631" t="s">
        <v>388</v>
      </c>
      <c r="Y4631" t="s">
        <v>123</v>
      </c>
      <c r="Z4631">
        <v>128824814</v>
      </c>
      <c r="AA4631" s="50">
        <v>47077825</v>
      </c>
      <c r="AB4631" t="s">
        <v>124</v>
      </c>
      <c r="AC4631" s="51">
        <v>46.016666667000003</v>
      </c>
    </row>
    <row r="4632" spans="1:29" x14ac:dyDescent="0.25">
      <c r="A4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32" s="4" t="str">
        <f>VLOOKUP(P4632,Lookup!$A$1:$D$19,4,0)</f>
        <v>Bay Area</v>
      </c>
      <c r="C4632" s="4" t="str">
        <f>VLOOKUP(P4632,Lookup!$A$1:$E$19,5,0)</f>
        <v>Region 3</v>
      </c>
      <c r="D4632" s="4" t="str">
        <f>VLOOKUP(P4632,Lookup!$A$1:$B$19,2,0)</f>
        <v>EB</v>
      </c>
      <c r="E4632" s="4" t="str">
        <f>IF(AND((Data[[#This Row],[Min Notif Date]]&gt;$G$3),Data[[#This Row],[Min Notif Date]]&lt;$F$3),"Last Week","No")</f>
        <v>No</v>
      </c>
      <c r="F4632" s="4" t="str">
        <f>VLOOKUP(MONTH(Data[[#This Row],[Min Notif Date]]),Lookup!$G$1:$H$12,2,0)</f>
        <v>8. Aug</v>
      </c>
      <c r="G4632" s="4" t="str">
        <f t="shared" si="72"/>
        <v/>
      </c>
      <c r="H4632" s="4" t="str">
        <f>IF(AND(Data[[#This Row],[Min Notif Time]]&gt;6,Data[[#This Row],[Min Notif Time]]&lt;17),"Business Hours","Non-Business Hours")</f>
        <v>Business Hours</v>
      </c>
      <c r="I4632" s="4" t="str" cm="1">
        <f t="array" ref="I4632">IFERROR(VLOOKUP(Data[[#This Row],[Min Notif Date]],Lookup!$N$1:$P$11,2,0),_xlfn.IFS(VLOOKUP(WEEKDAY(Data[[#This Row],[Min Notif Date]],2),Lookup!$J$1:$L$7,3,0)="Weekend","Weekend",VLOOKUP(WEEKDAY(Data[[#This Row],[Min Notif Date]],2),Lookup!$J$1:$L$7,3,0)="Weekday","Weekday"))</f>
        <v>Weekday</v>
      </c>
      <c r="J4632" s="4" t="str">
        <f>VLOOKUP(WEEKDAY(Data[[#This Row],[Min Notif Date]],2),Lookup!$J$1:$K$7,2,0)</f>
        <v>3. Wed</v>
      </c>
      <c r="K4632" s="37">
        <f>ROUNDDOWN(Data[[#This Row],[PGE Notified Time]],0)</f>
        <v>45511</v>
      </c>
      <c r="L4632" s="4">
        <f>HOUR(Data[[#This Row],[PGE Notified Time]])</f>
        <v>9</v>
      </c>
      <c r="M4632">
        <v>111077</v>
      </c>
      <c r="N4632">
        <v>3625110069</v>
      </c>
      <c r="O4632" t="s">
        <v>57</v>
      </c>
      <c r="P4632" t="s">
        <v>118</v>
      </c>
      <c r="Q4632" s="44" t="s">
        <v>259</v>
      </c>
      <c r="R4632" t="s">
        <v>119</v>
      </c>
      <c r="S4632" s="1">
        <v>45511.416307870371</v>
      </c>
      <c r="T4632" s="1">
        <v>45511.381261574075</v>
      </c>
      <c r="U4632" s="1">
        <v>45511.413194444445</v>
      </c>
      <c r="V4632" t="s">
        <v>120</v>
      </c>
      <c r="W4632" t="s">
        <v>121</v>
      </c>
      <c r="X4632" t="s">
        <v>214</v>
      </c>
      <c r="Y4632" t="s">
        <v>123</v>
      </c>
      <c r="Z4632">
        <v>129343372</v>
      </c>
      <c r="AA4632" s="50">
        <v>47121947</v>
      </c>
      <c r="AB4632" t="s">
        <v>124</v>
      </c>
      <c r="AC4632" s="51">
        <v>45.983333332999997</v>
      </c>
    </row>
    <row r="4633" spans="1:29" x14ac:dyDescent="0.25">
      <c r="A4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3" s="4" t="str">
        <f>VLOOKUP(P4633,Lookup!$A$1:$D$19,4,0)</f>
        <v>Bay Area</v>
      </c>
      <c r="C4633" s="4" t="str">
        <f>VLOOKUP(P4633,Lookup!$A$1:$E$19,5,0)</f>
        <v>Region 3</v>
      </c>
      <c r="D4633" s="4" t="str">
        <f>VLOOKUP(P4633,Lookup!$A$1:$B$19,2,0)</f>
        <v>EB</v>
      </c>
      <c r="E4633" s="4" t="str">
        <f>IF(AND((Data[[#This Row],[Min Notif Date]]&gt;$G$3),Data[[#This Row],[Min Notif Date]]&lt;$F$3),"Last Week","No")</f>
        <v>No</v>
      </c>
      <c r="F4633" s="4" t="str">
        <f>VLOOKUP(MONTH(Data[[#This Row],[Min Notif Date]]),Lookup!$G$1:$H$12,2,0)</f>
        <v>1. Jan</v>
      </c>
      <c r="G4633" s="4" t="str">
        <f t="shared" si="72"/>
        <v/>
      </c>
      <c r="H4633" s="4" t="str">
        <f>IF(AND(Data[[#This Row],[Min Notif Time]]&gt;6,Data[[#This Row],[Min Notif Time]]&lt;17),"Business Hours","Non-Business Hours")</f>
        <v>Business Hours</v>
      </c>
      <c r="I4633" s="4" t="str" cm="1">
        <f t="array" ref="I4633">IFERROR(VLOOKUP(Data[[#This Row],[Min Notif Date]],Lookup!$N$1:$P$11,2,0),_xlfn.IFS(VLOOKUP(WEEKDAY(Data[[#This Row],[Min Notif Date]],2),Lookup!$J$1:$L$7,3,0)="Weekend","Weekend",VLOOKUP(WEEKDAY(Data[[#This Row],[Min Notif Date]],2),Lookup!$J$1:$L$7,3,0)="Weekday","Weekday"))</f>
        <v>Weekday</v>
      </c>
      <c r="J4633" s="4" t="str">
        <f>VLOOKUP(WEEKDAY(Data[[#This Row],[Min Notif Date]],2),Lookup!$J$1:$K$7,2,0)</f>
        <v>4. Thu</v>
      </c>
      <c r="K4633" s="37">
        <f>ROUNDDOWN(Data[[#This Row],[PGE Notified Time]],0)</f>
        <v>45309</v>
      </c>
      <c r="L4633" s="4">
        <f>HOUR(Data[[#This Row],[PGE Notified Time]])</f>
        <v>12</v>
      </c>
      <c r="M4633">
        <v>103122</v>
      </c>
      <c r="N4633">
        <v>3020529212</v>
      </c>
      <c r="O4633" t="s">
        <v>117</v>
      </c>
      <c r="P4633" t="s">
        <v>118</v>
      </c>
      <c r="Q4633" s="44" t="s">
        <v>117</v>
      </c>
      <c r="R4633" t="s">
        <v>125</v>
      </c>
      <c r="S4633" s="1">
        <v>45309.475034722222</v>
      </c>
      <c r="T4633" s="1">
        <v>45309.521655092591</v>
      </c>
      <c r="U4633" s="1">
        <v>45309.506944444445</v>
      </c>
      <c r="V4633" t="s">
        <v>120</v>
      </c>
      <c r="W4633" t="s">
        <v>608</v>
      </c>
      <c r="X4633" t="s">
        <v>433</v>
      </c>
      <c r="Y4633" t="s">
        <v>123</v>
      </c>
      <c r="Z4633">
        <v>128066748</v>
      </c>
      <c r="AA4633" s="50">
        <v>35525462</v>
      </c>
      <c r="AB4633" t="s">
        <v>124</v>
      </c>
      <c r="AC4633" s="51">
        <v>45.95</v>
      </c>
    </row>
    <row r="4634" spans="1:29" x14ac:dyDescent="0.25">
      <c r="A4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4" s="4" t="str">
        <f>VLOOKUP(P4634,Lookup!$A$1:$D$19,4,0)</f>
        <v>Bay Area</v>
      </c>
      <c r="C4634" s="4" t="str">
        <f>VLOOKUP(P4634,Lookup!$A$1:$E$19,5,0)</f>
        <v>Region 3</v>
      </c>
      <c r="D4634" s="4" t="str">
        <f>VLOOKUP(P4634,Lookup!$A$1:$B$19,2,0)</f>
        <v>MI</v>
      </c>
      <c r="E4634" s="4" t="str">
        <f>IF(AND((Data[[#This Row],[Min Notif Date]]&gt;$G$3),Data[[#This Row],[Min Notif Date]]&lt;$F$3),"Last Week","No")</f>
        <v>No</v>
      </c>
      <c r="F4634" s="4" t="str">
        <f>VLOOKUP(MONTH(Data[[#This Row],[Min Notif Date]]),Lookup!$G$1:$H$12,2,0)</f>
        <v>9. Sep</v>
      </c>
      <c r="G4634" s="4" t="str">
        <f t="shared" si="72"/>
        <v/>
      </c>
      <c r="H4634" s="4" t="str">
        <f>IF(AND(Data[[#This Row],[Min Notif Time]]&gt;6,Data[[#This Row],[Min Notif Time]]&lt;17),"Business Hours","Non-Business Hours")</f>
        <v>Business Hours</v>
      </c>
      <c r="I4634" s="4" t="str" cm="1">
        <f t="array" ref="I4634">IFERROR(VLOOKUP(Data[[#This Row],[Min Notif Date]],Lookup!$N$1:$P$11,2,0),_xlfn.IFS(VLOOKUP(WEEKDAY(Data[[#This Row],[Min Notif Date]],2),Lookup!$J$1:$L$7,3,0)="Weekend","Weekend",VLOOKUP(WEEKDAY(Data[[#This Row],[Min Notif Date]],2),Lookup!$J$1:$L$7,3,0)="Weekday","Weekday"))</f>
        <v>Weekday</v>
      </c>
      <c r="J4634" s="4" t="str">
        <f>VLOOKUP(WEEKDAY(Data[[#This Row],[Min Notif Date]],2),Lookup!$J$1:$K$7,2,0)</f>
        <v>2. Tue</v>
      </c>
      <c r="K4634" s="37">
        <f>ROUNDDOWN(Data[[#This Row],[PGE Notified Time]],0)</f>
        <v>45552</v>
      </c>
      <c r="L4634" s="4">
        <f>HOUR(Data[[#This Row],[PGE Notified Time]])</f>
        <v>9</v>
      </c>
      <c r="M4634">
        <v>112650</v>
      </c>
      <c r="O4634" t="s">
        <v>117</v>
      </c>
      <c r="P4634" t="s">
        <v>154</v>
      </c>
      <c r="Q4634" s="44" t="s">
        <v>117</v>
      </c>
      <c r="R4634" t="s">
        <v>147</v>
      </c>
      <c r="S4634" s="1" t="s">
        <v>5</v>
      </c>
      <c r="T4634" s="1">
        <v>45552.405601851853</v>
      </c>
      <c r="U4634" s="1">
        <v>45552.4375</v>
      </c>
      <c r="V4634" t="s">
        <v>120</v>
      </c>
      <c r="W4634" t="s">
        <v>608</v>
      </c>
      <c r="X4634" t="s">
        <v>174</v>
      </c>
      <c r="Y4634" t="s">
        <v>123</v>
      </c>
      <c r="Z4634">
        <v>129542916</v>
      </c>
      <c r="AA4634" s="50">
        <v>47133897</v>
      </c>
      <c r="AB4634" t="s">
        <v>124</v>
      </c>
      <c r="AC4634" s="51">
        <v>45.933333333</v>
      </c>
    </row>
    <row r="4635" spans="1:29" x14ac:dyDescent="0.25">
      <c r="A4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35" s="4" t="str">
        <f>VLOOKUP(P4635,Lookup!$A$1:$D$19,4,0)</f>
        <v>North Valley</v>
      </c>
      <c r="C4635" s="4" t="str">
        <f>VLOOKUP(P4635,Lookup!$A$1:$E$19,5,0)</f>
        <v>Region 2</v>
      </c>
      <c r="D4635" s="4" t="str">
        <f>VLOOKUP(P4635,Lookup!$A$1:$B$19,2,0)</f>
        <v>SA</v>
      </c>
      <c r="E4635" s="4" t="str">
        <f>IF(AND((Data[[#This Row],[Min Notif Date]]&gt;$G$3),Data[[#This Row],[Min Notif Date]]&lt;$F$3),"Last Week","No")</f>
        <v>No</v>
      </c>
      <c r="F4635" s="4" t="str">
        <f>VLOOKUP(MONTH(Data[[#This Row],[Min Notif Date]]),Lookup!$G$1:$H$12,2,0)</f>
        <v>9. Sep</v>
      </c>
      <c r="G4635" s="4" t="str">
        <f t="shared" si="72"/>
        <v/>
      </c>
      <c r="H4635" s="4" t="str">
        <f>IF(AND(Data[[#This Row],[Min Notif Time]]&gt;6,Data[[#This Row],[Min Notif Time]]&lt;17),"Business Hours","Non-Business Hours")</f>
        <v>Business Hours</v>
      </c>
      <c r="I4635" s="4" t="str" cm="1">
        <f t="array" ref="I4635">IFERROR(VLOOKUP(Data[[#This Row],[Min Notif Date]],Lookup!$N$1:$P$11,2,0),_xlfn.IFS(VLOOKUP(WEEKDAY(Data[[#This Row],[Min Notif Date]],2),Lookup!$J$1:$L$7,3,0)="Weekend","Weekend",VLOOKUP(WEEKDAY(Data[[#This Row],[Min Notif Date]],2),Lookup!$J$1:$L$7,3,0)="Weekday","Weekday"))</f>
        <v>Weekend</v>
      </c>
      <c r="J4635" s="4" t="str">
        <f>VLOOKUP(WEEKDAY(Data[[#This Row],[Min Notif Date]],2),Lookup!$J$1:$K$7,2,0)</f>
        <v>6. Sat</v>
      </c>
      <c r="K4635" s="37">
        <f>ROUNDDOWN(Data[[#This Row],[PGE Notified Time]],0)</f>
        <v>45563</v>
      </c>
      <c r="L4635" s="4">
        <f>HOUR(Data[[#This Row],[PGE Notified Time]])</f>
        <v>15</v>
      </c>
      <c r="M4635">
        <v>113070</v>
      </c>
      <c r="N4635">
        <v>4423567004</v>
      </c>
      <c r="O4635" t="s">
        <v>57</v>
      </c>
      <c r="P4635" t="s">
        <v>175</v>
      </c>
      <c r="Q4635" s="44" t="s">
        <v>422</v>
      </c>
      <c r="R4635" t="s">
        <v>119</v>
      </c>
      <c r="S4635" s="1">
        <v>45563.623715277776</v>
      </c>
      <c r="T4635" s="1">
        <v>45563.645231481481</v>
      </c>
      <c r="U4635" s="1">
        <v>45563.655555555553</v>
      </c>
      <c r="V4635" t="s">
        <v>120</v>
      </c>
      <c r="W4635" t="s">
        <v>121</v>
      </c>
      <c r="X4635" t="s">
        <v>586</v>
      </c>
      <c r="Y4635" t="s">
        <v>123</v>
      </c>
      <c r="Z4635">
        <v>129603142</v>
      </c>
      <c r="AA4635" s="50">
        <v>47147466</v>
      </c>
      <c r="AB4635" t="s">
        <v>124</v>
      </c>
      <c r="AC4635" s="51">
        <v>45.85</v>
      </c>
    </row>
    <row r="4636" spans="1:29" x14ac:dyDescent="0.25">
      <c r="A4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6" s="4" t="str">
        <f>VLOOKUP(P4636,Lookup!$A$1:$D$19,4,0)</f>
        <v>North Coast</v>
      </c>
      <c r="C4636" s="4" t="str">
        <f>VLOOKUP(P4636,Lookup!$A$1:$E$19,5,0)</f>
        <v>Region 1</v>
      </c>
      <c r="D4636" s="4" t="str">
        <f>VLOOKUP(P4636,Lookup!$A$1:$B$19,2,0)</f>
        <v>NB</v>
      </c>
      <c r="E4636" s="4" t="str">
        <f>IF(AND((Data[[#This Row],[Min Notif Date]]&gt;$G$3),Data[[#This Row],[Min Notif Date]]&lt;$F$3),"Last Week","No")</f>
        <v>No</v>
      </c>
      <c r="F4636" s="4" t="str">
        <f>VLOOKUP(MONTH(Data[[#This Row],[Min Notif Date]]),Lookup!$G$1:$H$12,2,0)</f>
        <v>9. Sep</v>
      </c>
      <c r="G4636" s="4" t="str">
        <f t="shared" si="72"/>
        <v/>
      </c>
      <c r="H4636" s="4" t="str">
        <f>IF(AND(Data[[#This Row],[Min Notif Time]]&gt;6,Data[[#This Row],[Min Notif Time]]&lt;17),"Business Hours","Non-Business Hours")</f>
        <v>Business Hours</v>
      </c>
      <c r="I4636" s="4" t="str" cm="1">
        <f t="array" ref="I4636">IFERROR(VLOOKUP(Data[[#This Row],[Min Notif Date]],Lookup!$N$1:$P$11,2,0),_xlfn.IFS(VLOOKUP(WEEKDAY(Data[[#This Row],[Min Notif Date]],2),Lookup!$J$1:$L$7,3,0)="Weekend","Weekend",VLOOKUP(WEEKDAY(Data[[#This Row],[Min Notif Date]],2),Lookup!$J$1:$L$7,3,0)="Weekday","Weekday"))</f>
        <v>Weekday</v>
      </c>
      <c r="J4636" s="4" t="str">
        <f>VLOOKUP(WEEKDAY(Data[[#This Row],[Min Notif Date]],2),Lookup!$J$1:$K$7,2,0)</f>
        <v>2. Tue</v>
      </c>
      <c r="K4636" s="37">
        <f>ROUNDDOWN(Data[[#This Row],[PGE Notified Time]],0)</f>
        <v>45538</v>
      </c>
      <c r="L4636" s="4">
        <f>HOUR(Data[[#This Row],[PGE Notified Time]])</f>
        <v>12</v>
      </c>
      <c r="M4636">
        <v>112119</v>
      </c>
      <c r="O4636" t="s">
        <v>117</v>
      </c>
      <c r="P4636" t="s">
        <v>126</v>
      </c>
      <c r="Q4636" s="44" t="s">
        <v>117</v>
      </c>
      <c r="R4636" t="s">
        <v>147</v>
      </c>
      <c r="S4636" s="1" t="s">
        <v>5</v>
      </c>
      <c r="T4636" s="1">
        <v>45538.509837962964</v>
      </c>
      <c r="U4636" s="1">
        <v>45538.541666666664</v>
      </c>
      <c r="V4636" t="s">
        <v>120</v>
      </c>
      <c r="W4636" t="s">
        <v>608</v>
      </c>
      <c r="X4636" t="s">
        <v>151</v>
      </c>
      <c r="Y4636" t="s">
        <v>123</v>
      </c>
      <c r="Z4636">
        <v>129467893</v>
      </c>
      <c r="AA4636" s="50">
        <v>47129160</v>
      </c>
      <c r="AB4636" t="s">
        <v>124</v>
      </c>
      <c r="AC4636" s="51">
        <v>45.833333332999999</v>
      </c>
    </row>
    <row r="4637" spans="1:29" x14ac:dyDescent="0.25">
      <c r="A4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37" s="4" t="str">
        <f>VLOOKUP(P4637,Lookup!$A$1:$D$19,4,0)</f>
        <v>Bay Area</v>
      </c>
      <c r="C4637" s="4" t="str">
        <f>VLOOKUP(P4637,Lookup!$A$1:$E$19,5,0)</f>
        <v>Region 3</v>
      </c>
      <c r="D4637" s="4" t="str">
        <f>VLOOKUP(P4637,Lookup!$A$1:$B$19,2,0)</f>
        <v>PN</v>
      </c>
      <c r="E4637" s="4" t="str">
        <f>IF(AND((Data[[#This Row],[Min Notif Date]]&gt;$G$3),Data[[#This Row],[Min Notif Date]]&lt;$F$3),"Last Week","No")</f>
        <v>No</v>
      </c>
      <c r="F4637" s="4" t="str">
        <f>VLOOKUP(MONTH(Data[[#This Row],[Min Notif Date]]),Lookup!$G$1:$H$12,2,0)</f>
        <v>12. Dec</v>
      </c>
      <c r="G4637" s="4" t="str">
        <f t="shared" si="72"/>
        <v/>
      </c>
      <c r="H4637" s="4" t="str">
        <f>IF(AND(Data[[#This Row],[Min Notif Time]]&gt;6,Data[[#This Row],[Min Notif Time]]&lt;17),"Business Hours","Non-Business Hours")</f>
        <v>Business Hours</v>
      </c>
      <c r="I4637" s="4" t="str" cm="1">
        <f t="array" ref="I4637">IFERROR(VLOOKUP(Data[[#This Row],[Min Notif Date]],Lookup!$N$1:$P$11,2,0),_xlfn.IFS(VLOOKUP(WEEKDAY(Data[[#This Row],[Min Notif Date]],2),Lookup!$J$1:$L$7,3,0)="Weekend","Weekend",VLOOKUP(WEEKDAY(Data[[#This Row],[Min Notif Date]],2),Lookup!$J$1:$L$7,3,0)="Weekday","Weekday"))</f>
        <v>Weekday</v>
      </c>
      <c r="J4637" s="4" t="str">
        <f>VLOOKUP(WEEKDAY(Data[[#This Row],[Min Notif Date]],2),Lookup!$J$1:$K$7,2,0)</f>
        <v>3. Wed</v>
      </c>
      <c r="K4637" s="37">
        <f>ROUNDDOWN(Data[[#This Row],[PGE Notified Time]],0)</f>
        <v>45644</v>
      </c>
      <c r="L4637" s="4">
        <f>HOUR(Data[[#This Row],[PGE Notified Time]])</f>
        <v>9</v>
      </c>
      <c r="M4637">
        <v>115927</v>
      </c>
      <c r="N4637">
        <v>6332222834</v>
      </c>
      <c r="O4637" t="s">
        <v>57</v>
      </c>
      <c r="P4637" t="s">
        <v>165</v>
      </c>
      <c r="Q4637" s="44" t="s">
        <v>259</v>
      </c>
      <c r="R4637" t="s">
        <v>119</v>
      </c>
      <c r="S4637" s="1">
        <v>45644.394583333335</v>
      </c>
      <c r="T4637" s="1">
        <v>45644.396412037036</v>
      </c>
      <c r="U4637" s="1">
        <v>45644.426388888889</v>
      </c>
      <c r="V4637" t="s">
        <v>120</v>
      </c>
      <c r="W4637" t="s">
        <v>121</v>
      </c>
      <c r="X4637" t="s">
        <v>184</v>
      </c>
      <c r="Y4637" t="s">
        <v>123</v>
      </c>
      <c r="Z4637">
        <v>130114115</v>
      </c>
      <c r="AA4637" s="50">
        <v>47171940</v>
      </c>
      <c r="AB4637" t="s">
        <v>124</v>
      </c>
      <c r="AC4637" s="51">
        <v>45.8</v>
      </c>
    </row>
    <row r="4638" spans="1:29" x14ac:dyDescent="0.25">
      <c r="A4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8" s="4" t="str">
        <f>VLOOKUP(P4638,Lookup!$A$1:$D$19,4,0)</f>
        <v>Bay Area</v>
      </c>
      <c r="C4638" s="4" t="str">
        <f>VLOOKUP(P4638,Lookup!$A$1:$E$19,5,0)</f>
        <v>Region 3</v>
      </c>
      <c r="D4638" s="4" t="str">
        <f>VLOOKUP(P4638,Lookup!$A$1:$B$19,2,0)</f>
        <v>EB</v>
      </c>
      <c r="E4638" s="4" t="str">
        <f>IF(AND((Data[[#This Row],[Min Notif Date]]&gt;$G$3),Data[[#This Row],[Min Notif Date]]&lt;$F$3),"Last Week","No")</f>
        <v>No</v>
      </c>
      <c r="F4638" s="4" t="str">
        <f>VLOOKUP(MONTH(Data[[#This Row],[Min Notif Date]]),Lookup!$G$1:$H$12,2,0)</f>
        <v>7. Jul</v>
      </c>
      <c r="G4638" s="4" t="str">
        <f t="shared" si="72"/>
        <v/>
      </c>
      <c r="H4638" s="4" t="str">
        <f>IF(AND(Data[[#This Row],[Min Notif Time]]&gt;6,Data[[#This Row],[Min Notif Time]]&lt;17),"Business Hours","Non-Business Hours")</f>
        <v>Business Hours</v>
      </c>
      <c r="I4638" s="4" t="str" cm="1">
        <f t="array" ref="I4638">IFERROR(VLOOKUP(Data[[#This Row],[Min Notif Date]],Lookup!$N$1:$P$11,2,0),_xlfn.IFS(VLOOKUP(WEEKDAY(Data[[#This Row],[Min Notif Date]],2),Lookup!$J$1:$L$7,3,0)="Weekend","Weekend",VLOOKUP(WEEKDAY(Data[[#This Row],[Min Notif Date]],2),Lookup!$J$1:$L$7,3,0)="Weekday","Weekday"))</f>
        <v>Weekday</v>
      </c>
      <c r="J4638" s="4" t="str">
        <f>VLOOKUP(WEEKDAY(Data[[#This Row],[Min Notif Date]],2),Lookup!$J$1:$K$7,2,0)</f>
        <v>5. Fri</v>
      </c>
      <c r="K4638" s="37">
        <f>ROUNDDOWN(Data[[#This Row],[PGE Notified Time]],0)</f>
        <v>45499</v>
      </c>
      <c r="L4638" s="4">
        <f>HOUR(Data[[#This Row],[PGE Notified Time]])</f>
        <v>11</v>
      </c>
      <c r="M4638">
        <v>110647</v>
      </c>
      <c r="O4638" t="s">
        <v>117</v>
      </c>
      <c r="P4638" t="s">
        <v>118</v>
      </c>
      <c r="Q4638" s="44" t="s">
        <v>117</v>
      </c>
      <c r="R4638" t="s">
        <v>147</v>
      </c>
      <c r="S4638" s="1" t="s">
        <v>5</v>
      </c>
      <c r="T4638" s="1">
        <v>45499.497789351852</v>
      </c>
      <c r="U4638" s="1">
        <v>45499.529537037037</v>
      </c>
      <c r="V4638" t="s">
        <v>120</v>
      </c>
      <c r="W4638" t="s">
        <v>608</v>
      </c>
      <c r="X4638" t="s">
        <v>122</v>
      </c>
      <c r="Y4638" t="s">
        <v>123</v>
      </c>
      <c r="Z4638">
        <v>129296154</v>
      </c>
      <c r="AA4638" s="50">
        <v>47118197</v>
      </c>
      <c r="AB4638" t="s">
        <v>124</v>
      </c>
      <c r="AC4638" s="51">
        <v>45.716666666999998</v>
      </c>
    </row>
    <row r="4639" spans="1:29" x14ac:dyDescent="0.25">
      <c r="A4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39" s="4" t="str">
        <f>VLOOKUP(P4639,Lookup!$A$1:$D$19,4,0)</f>
        <v>Bay Area</v>
      </c>
      <c r="C4639" s="4" t="str">
        <f>VLOOKUP(P4639,Lookup!$A$1:$E$19,5,0)</f>
        <v>Region 3</v>
      </c>
      <c r="D4639" s="4" t="str">
        <f>VLOOKUP(P4639,Lookup!$A$1:$B$19,2,0)</f>
        <v>PN</v>
      </c>
      <c r="E4639" s="4" t="str">
        <f>IF(AND((Data[[#This Row],[Min Notif Date]]&gt;$G$3),Data[[#This Row],[Min Notif Date]]&lt;$F$3),"Last Week","No")</f>
        <v>No</v>
      </c>
      <c r="F4639" s="4" t="str">
        <f>VLOOKUP(MONTH(Data[[#This Row],[Min Notif Date]]),Lookup!$G$1:$H$12,2,0)</f>
        <v>4. Apr</v>
      </c>
      <c r="G4639" s="4" t="str">
        <f t="shared" si="72"/>
        <v/>
      </c>
      <c r="H4639" s="4" t="str">
        <f>IF(AND(Data[[#This Row],[Min Notif Time]]&gt;6,Data[[#This Row],[Min Notif Time]]&lt;17),"Business Hours","Non-Business Hours")</f>
        <v>Business Hours</v>
      </c>
      <c r="I4639" s="4" t="str" cm="1">
        <f t="array" ref="I4639">IFERROR(VLOOKUP(Data[[#This Row],[Min Notif Date]],Lookup!$N$1:$P$11,2,0),_xlfn.IFS(VLOOKUP(WEEKDAY(Data[[#This Row],[Min Notif Date]],2),Lookup!$J$1:$L$7,3,0)="Weekend","Weekend",VLOOKUP(WEEKDAY(Data[[#This Row],[Min Notif Date]],2),Lookup!$J$1:$L$7,3,0)="Weekday","Weekday"))</f>
        <v>Weekday</v>
      </c>
      <c r="J4639" s="4" t="str">
        <f>VLOOKUP(WEEKDAY(Data[[#This Row],[Min Notif Date]],2),Lookup!$J$1:$K$7,2,0)</f>
        <v>2. Tue</v>
      </c>
      <c r="K4639" s="37">
        <f>ROUNDDOWN(Data[[#This Row],[PGE Notified Time]],0)</f>
        <v>45412</v>
      </c>
      <c r="L4639" s="4">
        <f>HOUR(Data[[#This Row],[PGE Notified Time]])</f>
        <v>10</v>
      </c>
      <c r="M4639">
        <v>107144</v>
      </c>
      <c r="N4639">
        <v>7637843465</v>
      </c>
      <c r="O4639" t="s">
        <v>57</v>
      </c>
      <c r="P4639" t="s">
        <v>165</v>
      </c>
      <c r="Q4639" s="44" t="s">
        <v>259</v>
      </c>
      <c r="R4639" t="s">
        <v>119</v>
      </c>
      <c r="S4639" s="1">
        <v>45412.447418981479</v>
      </c>
      <c r="T4639" s="1">
        <v>45412.449976851851</v>
      </c>
      <c r="U4639" s="1">
        <v>45412.479166666664</v>
      </c>
      <c r="V4639" t="s">
        <v>120</v>
      </c>
      <c r="W4639" t="s">
        <v>121</v>
      </c>
      <c r="X4639" t="s">
        <v>236</v>
      </c>
      <c r="Y4639" t="s">
        <v>123</v>
      </c>
      <c r="Z4639">
        <v>128684376</v>
      </c>
      <c r="AA4639" s="50">
        <v>47064187</v>
      </c>
      <c r="AB4639" t="s">
        <v>124</v>
      </c>
      <c r="AC4639" s="51">
        <v>45.716666666999998</v>
      </c>
    </row>
    <row r="4640" spans="1:29" x14ac:dyDescent="0.25">
      <c r="A4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0" s="4" t="str">
        <f>VLOOKUP(P4640,Lookup!$A$1:$D$19,4,0)</f>
        <v>Bay Area</v>
      </c>
      <c r="C4640" s="4" t="str">
        <f>VLOOKUP(P4640,Lookup!$A$1:$E$19,5,0)</f>
        <v>Region 3</v>
      </c>
      <c r="D4640" s="4" t="str">
        <f>VLOOKUP(P4640,Lookup!$A$1:$B$19,2,0)</f>
        <v>SF</v>
      </c>
      <c r="E4640" s="4" t="str">
        <f>IF(AND((Data[[#This Row],[Min Notif Date]]&gt;$G$3),Data[[#This Row],[Min Notif Date]]&lt;$F$3),"Last Week","No")</f>
        <v>No</v>
      </c>
      <c r="F4640" s="4" t="str">
        <f>VLOOKUP(MONTH(Data[[#This Row],[Min Notif Date]]),Lookup!$G$1:$H$12,2,0)</f>
        <v>3. Mar</v>
      </c>
      <c r="G4640" s="4" t="str">
        <f t="shared" si="72"/>
        <v/>
      </c>
      <c r="H4640" s="4" t="str">
        <f>IF(AND(Data[[#This Row],[Min Notif Time]]&gt;6,Data[[#This Row],[Min Notif Time]]&lt;17),"Business Hours","Non-Business Hours")</f>
        <v>Business Hours</v>
      </c>
      <c r="I4640" s="4" t="str" cm="1">
        <f t="array" ref="I4640">IFERROR(VLOOKUP(Data[[#This Row],[Min Notif Date]],Lookup!$N$1:$P$11,2,0),_xlfn.IFS(VLOOKUP(WEEKDAY(Data[[#This Row],[Min Notif Date]],2),Lookup!$J$1:$L$7,3,0)="Weekend","Weekend",VLOOKUP(WEEKDAY(Data[[#This Row],[Min Notif Date]],2),Lookup!$J$1:$L$7,3,0)="Weekday","Weekday"))</f>
        <v>Weekday</v>
      </c>
      <c r="J4640" s="4" t="str">
        <f>VLOOKUP(WEEKDAY(Data[[#This Row],[Min Notif Date]],2),Lookup!$J$1:$K$7,2,0)</f>
        <v>3. Wed</v>
      </c>
      <c r="K4640" s="37">
        <f>ROUNDDOWN(Data[[#This Row],[PGE Notified Time]],0)</f>
        <v>45378</v>
      </c>
      <c r="L4640" s="4">
        <f>HOUR(Data[[#This Row],[PGE Notified Time]])</f>
        <v>8</v>
      </c>
      <c r="M4640">
        <v>105812</v>
      </c>
      <c r="O4640" t="s">
        <v>117</v>
      </c>
      <c r="P4640" t="s">
        <v>128</v>
      </c>
      <c r="Q4640" s="44" t="s">
        <v>117</v>
      </c>
      <c r="R4640" t="s">
        <v>119</v>
      </c>
      <c r="S4640" s="1" t="s">
        <v>5</v>
      </c>
      <c r="T4640" s="1">
        <v>45378.350208333337</v>
      </c>
      <c r="U4640" s="1">
        <v>45378.381956018522</v>
      </c>
      <c r="V4640" t="s">
        <v>120</v>
      </c>
      <c r="W4640" t="s">
        <v>608</v>
      </c>
      <c r="X4640" t="s">
        <v>129</v>
      </c>
      <c r="Y4640" t="s">
        <v>123</v>
      </c>
      <c r="Z4640" t="s">
        <v>1067</v>
      </c>
      <c r="AA4640" s="50" t="s">
        <v>1068</v>
      </c>
      <c r="AB4640" t="s">
        <v>124</v>
      </c>
      <c r="AC4640" s="51">
        <v>45.716666666999998</v>
      </c>
    </row>
    <row r="4641" spans="1:29" x14ac:dyDescent="0.25">
      <c r="A4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41" s="4" t="str">
        <f>VLOOKUP(P4641,Lookup!$A$1:$D$19,4,0)</f>
        <v>North Valley</v>
      </c>
      <c r="C4641" s="4" t="str">
        <f>VLOOKUP(P4641,Lookup!$A$1:$E$19,5,0)</f>
        <v>Region 2</v>
      </c>
      <c r="D4641" s="4" t="str">
        <f>VLOOKUP(P4641,Lookup!$A$1:$B$19,2,0)</f>
        <v>SA</v>
      </c>
      <c r="E4641" s="4" t="str">
        <f>IF(AND((Data[[#This Row],[Min Notif Date]]&gt;$G$3),Data[[#This Row],[Min Notif Date]]&lt;$F$3),"Last Week","No")</f>
        <v>No</v>
      </c>
      <c r="F4641" s="4" t="str">
        <f>VLOOKUP(MONTH(Data[[#This Row],[Min Notif Date]]),Lookup!$G$1:$H$12,2,0)</f>
        <v>3. Mar</v>
      </c>
      <c r="G4641" s="4" t="str">
        <f t="shared" si="72"/>
        <v/>
      </c>
      <c r="H4641" s="4" t="str">
        <f>IF(AND(Data[[#This Row],[Min Notif Time]]&gt;6,Data[[#This Row],[Min Notif Time]]&lt;17),"Business Hours","Non-Business Hours")</f>
        <v>Business Hours</v>
      </c>
      <c r="I4641" s="4" t="str" cm="1">
        <f t="array" ref="I4641">IFERROR(VLOOKUP(Data[[#This Row],[Min Notif Date]],Lookup!$N$1:$P$11,2,0),_xlfn.IFS(VLOOKUP(WEEKDAY(Data[[#This Row],[Min Notif Date]],2),Lookup!$J$1:$L$7,3,0)="Weekend","Weekend",VLOOKUP(WEEKDAY(Data[[#This Row],[Min Notif Date]],2),Lookup!$J$1:$L$7,3,0)="Weekday","Weekday"))</f>
        <v>Weekend</v>
      </c>
      <c r="J4641" s="4" t="str">
        <f>VLOOKUP(WEEKDAY(Data[[#This Row],[Min Notif Date]],2),Lookup!$J$1:$K$7,2,0)</f>
        <v>6. Sat</v>
      </c>
      <c r="K4641" s="37">
        <f>ROUNDDOWN(Data[[#This Row],[PGE Notified Time]],0)</f>
        <v>45360</v>
      </c>
      <c r="L4641" s="4">
        <f>HOUR(Data[[#This Row],[PGE Notified Time]])</f>
        <v>11</v>
      </c>
      <c r="M4641">
        <v>105077</v>
      </c>
      <c r="N4641">
        <v>5343983888</v>
      </c>
      <c r="O4641" t="s">
        <v>57</v>
      </c>
      <c r="P4641" t="s">
        <v>175</v>
      </c>
      <c r="Q4641" s="44" t="s">
        <v>259</v>
      </c>
      <c r="R4641" t="s">
        <v>119</v>
      </c>
      <c r="S4641" s="1">
        <v>45360.480034722219</v>
      </c>
      <c r="T4641" s="1">
        <v>45360.480023148149</v>
      </c>
      <c r="U4641" s="1">
        <v>45360.511770833335</v>
      </c>
      <c r="V4641" t="s">
        <v>120</v>
      </c>
      <c r="W4641" t="s">
        <v>121</v>
      </c>
      <c r="X4641" t="s">
        <v>177</v>
      </c>
      <c r="Y4641" t="s">
        <v>123</v>
      </c>
      <c r="Z4641">
        <v>128258866</v>
      </c>
      <c r="AA4641" s="50">
        <v>47036341</v>
      </c>
      <c r="AB4641" t="s">
        <v>124</v>
      </c>
      <c r="AC4641" s="51">
        <v>45.716666666999998</v>
      </c>
    </row>
    <row r="4642" spans="1:29" x14ac:dyDescent="0.25">
      <c r="A4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2" s="4" t="str">
        <f>VLOOKUP(P4642,Lookup!$A$1:$D$19,4,0)</f>
        <v>Bay Area</v>
      </c>
      <c r="C4642" s="4" t="str">
        <f>VLOOKUP(P4642,Lookup!$A$1:$E$19,5,0)</f>
        <v>Region 3</v>
      </c>
      <c r="D4642" s="4" t="str">
        <f>VLOOKUP(P4642,Lookup!$A$1:$B$19,2,0)</f>
        <v>EB</v>
      </c>
      <c r="E4642" s="4" t="str">
        <f>IF(AND((Data[[#This Row],[Min Notif Date]]&gt;$G$3),Data[[#This Row],[Min Notif Date]]&lt;$F$3),"Last Week","No")</f>
        <v>No</v>
      </c>
      <c r="F4642" s="4" t="str">
        <f>VLOOKUP(MONTH(Data[[#This Row],[Min Notif Date]]),Lookup!$G$1:$H$12,2,0)</f>
        <v>12. Dec</v>
      </c>
      <c r="G4642" s="4" t="str">
        <f t="shared" si="72"/>
        <v/>
      </c>
      <c r="H4642" s="4" t="str">
        <f>IF(AND(Data[[#This Row],[Min Notif Time]]&gt;6,Data[[#This Row],[Min Notif Time]]&lt;17),"Business Hours","Non-Business Hours")</f>
        <v>Business Hours</v>
      </c>
      <c r="I4642" s="4" t="str" cm="1">
        <f t="array" ref="I4642">IFERROR(VLOOKUP(Data[[#This Row],[Min Notif Date]],Lookup!$N$1:$P$11,2,0),_xlfn.IFS(VLOOKUP(WEEKDAY(Data[[#This Row],[Min Notif Date]],2),Lookup!$J$1:$L$7,3,0)="Weekend","Weekend",VLOOKUP(WEEKDAY(Data[[#This Row],[Min Notif Date]],2),Lookup!$J$1:$L$7,3,0)="Weekday","Weekday"))</f>
        <v>Weekday</v>
      </c>
      <c r="J4642" s="4" t="str">
        <f>VLOOKUP(WEEKDAY(Data[[#This Row],[Min Notif Date]],2),Lookup!$J$1:$K$7,2,0)</f>
        <v>4. Thu</v>
      </c>
      <c r="K4642" s="37">
        <f>ROUNDDOWN(Data[[#This Row],[PGE Notified Time]],0)</f>
        <v>45645</v>
      </c>
      <c r="L4642" s="4">
        <f>HOUR(Data[[#This Row],[PGE Notified Time]])</f>
        <v>10</v>
      </c>
      <c r="M4642">
        <v>115971</v>
      </c>
      <c r="O4642" t="s">
        <v>117</v>
      </c>
      <c r="P4642" t="s">
        <v>118</v>
      </c>
      <c r="Q4642" s="44" t="s">
        <v>117</v>
      </c>
      <c r="R4642" t="s">
        <v>147</v>
      </c>
      <c r="S4642" s="1" t="s">
        <v>5</v>
      </c>
      <c r="T4642" s="1">
        <v>45645.430150462962</v>
      </c>
      <c r="U4642" s="1">
        <v>45645.461886574078</v>
      </c>
      <c r="V4642" t="s">
        <v>120</v>
      </c>
      <c r="W4642" t="s">
        <v>608</v>
      </c>
      <c r="X4642" t="s">
        <v>834</v>
      </c>
      <c r="Y4642" t="s">
        <v>123</v>
      </c>
      <c r="Z4642">
        <v>130117639</v>
      </c>
      <c r="AA4642" s="50">
        <v>47172051</v>
      </c>
      <c r="AB4642" t="s">
        <v>124</v>
      </c>
      <c r="AC4642" s="51">
        <v>45.7</v>
      </c>
    </row>
    <row r="4643" spans="1:29" x14ac:dyDescent="0.25">
      <c r="A4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3" s="4" t="str">
        <f>VLOOKUP(P4643,Lookup!$A$1:$D$19,4,0)</f>
        <v>Bay Area</v>
      </c>
      <c r="C4643" s="4" t="str">
        <f>VLOOKUP(P4643,Lookup!$A$1:$E$19,5,0)</f>
        <v>Region 3</v>
      </c>
      <c r="D4643" s="4" t="str">
        <f>VLOOKUP(P4643,Lookup!$A$1:$B$19,2,0)</f>
        <v>MI</v>
      </c>
      <c r="E4643" s="4" t="str">
        <f>IF(AND((Data[[#This Row],[Min Notif Date]]&gt;$G$3),Data[[#This Row],[Min Notif Date]]&lt;$F$3),"Last Week","No")</f>
        <v>No</v>
      </c>
      <c r="F4643" s="4" t="str">
        <f>VLOOKUP(MONTH(Data[[#This Row],[Min Notif Date]]),Lookup!$G$1:$H$12,2,0)</f>
        <v>7. Jul</v>
      </c>
      <c r="G4643" s="4" t="str">
        <f t="shared" si="72"/>
        <v/>
      </c>
      <c r="H4643" s="4" t="str">
        <f>IF(AND(Data[[#This Row],[Min Notif Time]]&gt;6,Data[[#This Row],[Min Notif Time]]&lt;17),"Business Hours","Non-Business Hours")</f>
        <v>Business Hours</v>
      </c>
      <c r="I4643" s="4" t="str" cm="1">
        <f t="array" ref="I4643">IFERROR(VLOOKUP(Data[[#This Row],[Min Notif Date]],Lookup!$N$1:$P$11,2,0),_xlfn.IFS(VLOOKUP(WEEKDAY(Data[[#This Row],[Min Notif Date]],2),Lookup!$J$1:$L$7,3,0)="Weekend","Weekend",VLOOKUP(WEEKDAY(Data[[#This Row],[Min Notif Date]],2),Lookup!$J$1:$L$7,3,0)="Weekday","Weekday"))</f>
        <v>Weekday</v>
      </c>
      <c r="J4643" s="4" t="str">
        <f>VLOOKUP(WEEKDAY(Data[[#This Row],[Min Notif Date]],2),Lookup!$J$1:$K$7,2,0)</f>
        <v>3. Wed</v>
      </c>
      <c r="K4643" s="37">
        <f>ROUNDDOWN(Data[[#This Row],[PGE Notified Time]],0)</f>
        <v>45476</v>
      </c>
      <c r="L4643" s="4">
        <f>HOUR(Data[[#This Row],[PGE Notified Time]])</f>
        <v>10</v>
      </c>
      <c r="M4643">
        <v>109671</v>
      </c>
      <c r="O4643" t="s">
        <v>117</v>
      </c>
      <c r="P4643" t="s">
        <v>154</v>
      </c>
      <c r="Q4643" s="44" t="s">
        <v>117</v>
      </c>
      <c r="R4643" t="s">
        <v>147</v>
      </c>
      <c r="S4643" s="1" t="s">
        <v>5</v>
      </c>
      <c r="T4643" s="1">
        <v>45476.454872685186</v>
      </c>
      <c r="U4643" s="1">
        <v>45476.486608796295</v>
      </c>
      <c r="V4643" t="s">
        <v>120</v>
      </c>
      <c r="W4643" t="s">
        <v>608</v>
      </c>
      <c r="X4643" t="s">
        <v>325</v>
      </c>
      <c r="Y4643" t="s">
        <v>123</v>
      </c>
      <c r="Z4643">
        <v>129163702</v>
      </c>
      <c r="AA4643" s="50">
        <v>47108321</v>
      </c>
      <c r="AB4643" t="s">
        <v>124</v>
      </c>
      <c r="AC4643" s="51">
        <v>45.7</v>
      </c>
    </row>
    <row r="4644" spans="1:29" x14ac:dyDescent="0.25">
      <c r="A4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4" s="4" t="str">
        <f>VLOOKUP(P4644,Lookup!$A$1:$D$19,4,0)</f>
        <v>Bay Area</v>
      </c>
      <c r="C4644" s="4" t="str">
        <f>VLOOKUP(P4644,Lookup!$A$1:$E$19,5,0)</f>
        <v>Region 3</v>
      </c>
      <c r="D4644" s="4" t="str">
        <f>VLOOKUP(P4644,Lookup!$A$1:$B$19,2,0)</f>
        <v>PN</v>
      </c>
      <c r="E4644" s="4" t="str">
        <f>IF(AND((Data[[#This Row],[Min Notif Date]]&gt;$G$3),Data[[#This Row],[Min Notif Date]]&lt;$F$3),"Last Week","No")</f>
        <v>No</v>
      </c>
      <c r="F4644" s="4" t="str">
        <f>VLOOKUP(MONTH(Data[[#This Row],[Min Notif Date]]),Lookup!$G$1:$H$12,2,0)</f>
        <v>10. Oct</v>
      </c>
      <c r="G4644" s="4" t="str">
        <f t="shared" si="72"/>
        <v/>
      </c>
      <c r="H4644" s="4" t="str">
        <f>IF(AND(Data[[#This Row],[Min Notif Time]]&gt;6,Data[[#This Row],[Min Notif Time]]&lt;17),"Business Hours","Non-Business Hours")</f>
        <v>Business Hours</v>
      </c>
      <c r="I4644" s="4" t="str" cm="1">
        <f t="array" ref="I4644">IFERROR(VLOOKUP(Data[[#This Row],[Min Notif Date]],Lookup!$N$1:$P$11,2,0),_xlfn.IFS(VLOOKUP(WEEKDAY(Data[[#This Row],[Min Notif Date]],2),Lookup!$J$1:$L$7,3,0)="Weekend","Weekend",VLOOKUP(WEEKDAY(Data[[#This Row],[Min Notif Date]],2),Lookup!$J$1:$L$7,3,0)="Weekday","Weekday"))</f>
        <v>Weekday</v>
      </c>
      <c r="J4644" s="4" t="str">
        <f>VLOOKUP(WEEKDAY(Data[[#This Row],[Min Notif Date]],2),Lookup!$J$1:$K$7,2,0)</f>
        <v>2. Tue</v>
      </c>
      <c r="K4644" s="37">
        <f>ROUNDDOWN(Data[[#This Row],[PGE Notified Time]],0)</f>
        <v>45587</v>
      </c>
      <c r="L4644" s="4">
        <f>HOUR(Data[[#This Row],[PGE Notified Time]])</f>
        <v>7</v>
      </c>
      <c r="M4644">
        <v>113926</v>
      </c>
      <c r="O4644" t="s">
        <v>117</v>
      </c>
      <c r="P4644" t="s">
        <v>165</v>
      </c>
      <c r="Q4644" s="44" t="s">
        <v>117</v>
      </c>
      <c r="R4644" t="s">
        <v>119</v>
      </c>
      <c r="S4644" s="1" t="s">
        <v>5</v>
      </c>
      <c r="T4644" s="1">
        <v>45587.322974537034</v>
      </c>
      <c r="U4644" s="1">
        <v>45587.35465277778</v>
      </c>
      <c r="V4644" t="s">
        <v>120</v>
      </c>
      <c r="W4644" t="s">
        <v>608</v>
      </c>
      <c r="X4644" t="s">
        <v>208</v>
      </c>
      <c r="Y4644" t="s">
        <v>123</v>
      </c>
      <c r="Z4644">
        <v>129713817</v>
      </c>
      <c r="AA4644" s="50">
        <v>47161198</v>
      </c>
      <c r="AB4644" t="s">
        <v>124</v>
      </c>
      <c r="AC4644" s="51">
        <v>45.616666666999997</v>
      </c>
    </row>
    <row r="4645" spans="1:29" x14ac:dyDescent="0.25">
      <c r="A4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45" s="4" t="str">
        <f>VLOOKUP(P4645,Lookup!$A$1:$D$19,4,0)</f>
        <v>North Valley</v>
      </c>
      <c r="C4645" s="4" t="str">
        <f>VLOOKUP(P4645,Lookup!$A$1:$E$19,5,0)</f>
        <v>Region 2</v>
      </c>
      <c r="D4645" s="4" t="str">
        <f>VLOOKUP(P4645,Lookup!$A$1:$B$19,2,0)</f>
        <v>SA</v>
      </c>
      <c r="E4645" s="4" t="str">
        <f>IF(AND((Data[[#This Row],[Min Notif Date]]&gt;$G$3),Data[[#This Row],[Min Notif Date]]&lt;$F$3),"Last Week","No")</f>
        <v>No</v>
      </c>
      <c r="F4645" s="4" t="str">
        <f>VLOOKUP(MONTH(Data[[#This Row],[Min Notif Date]]),Lookup!$G$1:$H$12,2,0)</f>
        <v>9. Sep</v>
      </c>
      <c r="G4645" s="4" t="str">
        <f t="shared" si="72"/>
        <v/>
      </c>
      <c r="H4645" s="4" t="str">
        <f>IF(AND(Data[[#This Row],[Min Notif Time]]&gt;6,Data[[#This Row],[Min Notif Time]]&lt;17),"Business Hours","Non-Business Hours")</f>
        <v>Business Hours</v>
      </c>
      <c r="I4645" s="4" t="str" cm="1">
        <f t="array" ref="I4645">IFERROR(VLOOKUP(Data[[#This Row],[Min Notif Date]],Lookup!$N$1:$P$11,2,0),_xlfn.IFS(VLOOKUP(WEEKDAY(Data[[#This Row],[Min Notif Date]],2),Lookup!$J$1:$L$7,3,0)="Weekend","Weekend",VLOOKUP(WEEKDAY(Data[[#This Row],[Min Notif Date]],2),Lookup!$J$1:$L$7,3,0)="Weekday","Weekday"))</f>
        <v>Weekday</v>
      </c>
      <c r="J4645" s="4" t="str">
        <f>VLOOKUP(WEEKDAY(Data[[#This Row],[Min Notif Date]],2),Lookup!$J$1:$K$7,2,0)</f>
        <v>3. Wed</v>
      </c>
      <c r="K4645" s="37">
        <f>ROUNDDOWN(Data[[#This Row],[PGE Notified Time]],0)</f>
        <v>45539</v>
      </c>
      <c r="L4645" s="4">
        <f>HOUR(Data[[#This Row],[PGE Notified Time]])</f>
        <v>12</v>
      </c>
      <c r="M4645">
        <v>112163</v>
      </c>
      <c r="N4645">
        <v>4613871767</v>
      </c>
      <c r="O4645" t="s">
        <v>57</v>
      </c>
      <c r="P4645" t="s">
        <v>175</v>
      </c>
      <c r="Q4645" s="44" t="s">
        <v>259</v>
      </c>
      <c r="R4645" t="s">
        <v>119</v>
      </c>
      <c r="S4645" s="1">
        <v>45539.513472222221</v>
      </c>
      <c r="T4645" s="1">
        <v>45539.51458333333</v>
      </c>
      <c r="U4645" s="1">
        <v>45539.545138888891</v>
      </c>
      <c r="V4645" t="s">
        <v>120</v>
      </c>
      <c r="W4645" t="s">
        <v>121</v>
      </c>
      <c r="X4645" t="s">
        <v>177</v>
      </c>
      <c r="Y4645" t="s">
        <v>123</v>
      </c>
      <c r="Z4645">
        <v>129473578</v>
      </c>
      <c r="AA4645" s="50">
        <v>47129677</v>
      </c>
      <c r="AB4645" t="s">
        <v>124</v>
      </c>
      <c r="AC4645" s="51">
        <v>45.6</v>
      </c>
    </row>
    <row r="4646" spans="1:29" x14ac:dyDescent="0.25">
      <c r="A4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6" s="4" t="str">
        <f>VLOOKUP(P4646,Lookup!$A$1:$D$19,4,0)</f>
        <v>Bay Area</v>
      </c>
      <c r="C4646" s="4" t="str">
        <f>VLOOKUP(P4646,Lookup!$A$1:$E$19,5,0)</f>
        <v>Region 3</v>
      </c>
      <c r="D4646" s="4" t="str">
        <f>VLOOKUP(P4646,Lookup!$A$1:$B$19,2,0)</f>
        <v>DI</v>
      </c>
      <c r="E4646" s="4" t="str">
        <f>IF(AND((Data[[#This Row],[Min Notif Date]]&gt;$G$3),Data[[#This Row],[Min Notif Date]]&lt;$F$3),"Last Week","No")</f>
        <v>No</v>
      </c>
      <c r="F4646" s="4" t="str">
        <f>VLOOKUP(MONTH(Data[[#This Row],[Min Notif Date]]),Lookup!$G$1:$H$12,2,0)</f>
        <v>7. Jul</v>
      </c>
      <c r="G4646" s="4" t="str">
        <f t="shared" si="72"/>
        <v/>
      </c>
      <c r="H4646" s="4" t="str">
        <f>IF(AND(Data[[#This Row],[Min Notif Time]]&gt;6,Data[[#This Row],[Min Notif Time]]&lt;17),"Business Hours","Non-Business Hours")</f>
        <v>Business Hours</v>
      </c>
      <c r="I4646" s="4" t="str" cm="1">
        <f t="array" ref="I4646">IFERROR(VLOOKUP(Data[[#This Row],[Min Notif Date]],Lookup!$N$1:$P$11,2,0),_xlfn.IFS(VLOOKUP(WEEKDAY(Data[[#This Row],[Min Notif Date]],2),Lookup!$J$1:$L$7,3,0)="Weekend","Weekend",VLOOKUP(WEEKDAY(Data[[#This Row],[Min Notif Date]],2),Lookup!$J$1:$L$7,3,0)="Weekday","Weekday"))</f>
        <v>Weekday</v>
      </c>
      <c r="J4646" s="4" t="str">
        <f>VLOOKUP(WEEKDAY(Data[[#This Row],[Min Notif Date]],2),Lookup!$J$1:$K$7,2,0)</f>
        <v>1. Mon</v>
      </c>
      <c r="K4646" s="37">
        <f>ROUNDDOWN(Data[[#This Row],[PGE Notified Time]],0)</f>
        <v>45495</v>
      </c>
      <c r="L4646" s="4">
        <f>HOUR(Data[[#This Row],[PGE Notified Time]])</f>
        <v>16</v>
      </c>
      <c r="M4646">
        <v>110464</v>
      </c>
      <c r="O4646" t="s">
        <v>117</v>
      </c>
      <c r="P4646" t="s">
        <v>141</v>
      </c>
      <c r="Q4646" s="44" t="s">
        <v>117</v>
      </c>
      <c r="R4646" t="s">
        <v>147</v>
      </c>
      <c r="S4646" s="1" t="s">
        <v>5</v>
      </c>
      <c r="T4646" s="1">
        <v>45495.687615740739</v>
      </c>
      <c r="U4646" s="1">
        <v>45495.719270833331</v>
      </c>
      <c r="V4646" t="s">
        <v>120</v>
      </c>
      <c r="W4646" t="s">
        <v>608</v>
      </c>
      <c r="X4646" t="s">
        <v>232</v>
      </c>
      <c r="Y4646" t="s">
        <v>123</v>
      </c>
      <c r="Z4646">
        <v>129274537</v>
      </c>
      <c r="AA4646" s="50">
        <v>47117087</v>
      </c>
      <c r="AB4646" t="s">
        <v>124</v>
      </c>
      <c r="AC4646" s="51">
        <v>45.583333332999999</v>
      </c>
    </row>
    <row r="4647" spans="1:29" x14ac:dyDescent="0.25">
      <c r="A4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47" s="4" t="str">
        <f>VLOOKUP(P4647,Lookup!$A$1:$D$19,4,0)</f>
        <v>South Bay</v>
      </c>
      <c r="C4647" s="4" t="str">
        <f>VLOOKUP(P4647,Lookup!$A$1:$E$19,5,0)</f>
        <v>Region 4</v>
      </c>
      <c r="D4647" s="4" t="str">
        <f>VLOOKUP(P4647,Lookup!$A$1:$B$19,2,0)</f>
        <v>DA</v>
      </c>
      <c r="E4647" s="4" t="str">
        <f>IF(AND((Data[[#This Row],[Min Notif Date]]&gt;$G$3),Data[[#This Row],[Min Notif Date]]&lt;$F$3),"Last Week","No")</f>
        <v>No</v>
      </c>
      <c r="F4647" s="4" t="str">
        <f>VLOOKUP(MONTH(Data[[#This Row],[Min Notif Date]]),Lookup!$G$1:$H$12,2,0)</f>
        <v>7. Jul</v>
      </c>
      <c r="G4647" s="4" t="str">
        <f t="shared" si="72"/>
        <v/>
      </c>
      <c r="H4647" s="4" t="str">
        <f>IF(AND(Data[[#This Row],[Min Notif Time]]&gt;6,Data[[#This Row],[Min Notif Time]]&lt;17),"Business Hours","Non-Business Hours")</f>
        <v>Business Hours</v>
      </c>
      <c r="I4647" s="4" t="str" cm="1">
        <f t="array" ref="I4647">IFERROR(VLOOKUP(Data[[#This Row],[Min Notif Date]],Lookup!$N$1:$P$11,2,0),_xlfn.IFS(VLOOKUP(WEEKDAY(Data[[#This Row],[Min Notif Date]],2),Lookup!$J$1:$L$7,3,0)="Weekend","Weekend",VLOOKUP(WEEKDAY(Data[[#This Row],[Min Notif Date]],2),Lookup!$J$1:$L$7,3,0)="Weekday","Weekday"))</f>
        <v>Holiday</v>
      </c>
      <c r="J4647" s="4" t="str">
        <f>VLOOKUP(WEEKDAY(Data[[#This Row],[Min Notif Date]],2),Lookup!$J$1:$K$7,2,0)</f>
        <v>4. Thu</v>
      </c>
      <c r="K4647" s="37">
        <f>ROUNDDOWN(Data[[#This Row],[PGE Notified Time]],0)</f>
        <v>45477</v>
      </c>
      <c r="L4647" s="4">
        <f>HOUR(Data[[#This Row],[PGE Notified Time]])</f>
        <v>10</v>
      </c>
      <c r="M4647">
        <v>109712</v>
      </c>
      <c r="N4647">
        <v>8986861661</v>
      </c>
      <c r="O4647" t="s">
        <v>57</v>
      </c>
      <c r="P4647" t="s">
        <v>163</v>
      </c>
      <c r="Q4647" s="44" t="s">
        <v>259</v>
      </c>
      <c r="R4647" t="s">
        <v>147</v>
      </c>
      <c r="S4647" s="1">
        <v>45477.448217592595</v>
      </c>
      <c r="T4647" s="1">
        <v>45477.449212962965</v>
      </c>
      <c r="U4647" s="1">
        <v>45477.479861111111</v>
      </c>
      <c r="V4647" t="s">
        <v>120</v>
      </c>
      <c r="W4647" t="s">
        <v>121</v>
      </c>
      <c r="X4647" t="s">
        <v>180</v>
      </c>
      <c r="Y4647" t="s">
        <v>123</v>
      </c>
      <c r="Z4647">
        <v>129170141</v>
      </c>
      <c r="AA4647" s="50">
        <v>47109189</v>
      </c>
      <c r="AB4647" t="s">
        <v>124</v>
      </c>
      <c r="AC4647" s="51">
        <v>45.566666667</v>
      </c>
    </row>
    <row r="4648" spans="1:29" x14ac:dyDescent="0.25">
      <c r="A4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8" s="4" t="str">
        <f>VLOOKUP(P4648,Lookup!$A$1:$D$19,4,0)</f>
        <v>Bay Area</v>
      </c>
      <c r="C4648" s="4" t="str">
        <f>VLOOKUP(P4648,Lookup!$A$1:$E$19,5,0)</f>
        <v>Region 3</v>
      </c>
      <c r="D4648" s="4" t="str">
        <f>VLOOKUP(P4648,Lookup!$A$1:$B$19,2,0)</f>
        <v>MI</v>
      </c>
      <c r="E4648" s="4" t="str">
        <f>IF(AND((Data[[#This Row],[Min Notif Date]]&gt;$G$3),Data[[#This Row],[Min Notif Date]]&lt;$F$3),"Last Week","No")</f>
        <v>No</v>
      </c>
      <c r="F4648" s="4" t="str">
        <f>VLOOKUP(MONTH(Data[[#This Row],[Min Notif Date]]),Lookup!$G$1:$H$12,2,0)</f>
        <v>3. Mar</v>
      </c>
      <c r="G4648" s="4" t="str">
        <f t="shared" si="72"/>
        <v/>
      </c>
      <c r="H4648" s="4" t="str">
        <f>IF(AND(Data[[#This Row],[Min Notif Time]]&gt;6,Data[[#This Row],[Min Notif Time]]&lt;17),"Business Hours","Non-Business Hours")</f>
        <v>Business Hours</v>
      </c>
      <c r="I4648" s="4" t="str" cm="1">
        <f t="array" ref="I4648">IFERROR(VLOOKUP(Data[[#This Row],[Min Notif Date]],Lookup!$N$1:$P$11,2,0),_xlfn.IFS(VLOOKUP(WEEKDAY(Data[[#This Row],[Min Notif Date]],2),Lookup!$J$1:$L$7,3,0)="Weekend","Weekend",VLOOKUP(WEEKDAY(Data[[#This Row],[Min Notif Date]],2),Lookup!$J$1:$L$7,3,0)="Weekday","Weekday"))</f>
        <v>Weekday</v>
      </c>
      <c r="J4648" s="4" t="str">
        <f>VLOOKUP(WEEKDAY(Data[[#This Row],[Min Notif Date]],2),Lookup!$J$1:$K$7,2,0)</f>
        <v>3. Wed</v>
      </c>
      <c r="K4648" s="37">
        <f>ROUNDDOWN(Data[[#This Row],[PGE Notified Time]],0)</f>
        <v>45378</v>
      </c>
      <c r="L4648" s="4">
        <f>HOUR(Data[[#This Row],[PGE Notified Time]])</f>
        <v>10</v>
      </c>
      <c r="M4648">
        <v>105824</v>
      </c>
      <c r="O4648" t="s">
        <v>117</v>
      </c>
      <c r="P4648" t="s">
        <v>154</v>
      </c>
      <c r="Q4648" s="44" t="s">
        <v>117</v>
      </c>
      <c r="R4648" t="s">
        <v>147</v>
      </c>
      <c r="S4648" s="1" t="s">
        <v>5</v>
      </c>
      <c r="T4648" s="1">
        <v>45378.426863425928</v>
      </c>
      <c r="U4648" s="1">
        <v>45378.458506944444</v>
      </c>
      <c r="V4648" t="s">
        <v>120</v>
      </c>
      <c r="W4648" t="s">
        <v>608</v>
      </c>
      <c r="X4648" t="s">
        <v>300</v>
      </c>
      <c r="Y4648" t="s">
        <v>123</v>
      </c>
      <c r="Z4648">
        <v>128375459</v>
      </c>
      <c r="AA4648" s="50">
        <v>47043731</v>
      </c>
      <c r="AB4648" t="s">
        <v>124</v>
      </c>
      <c r="AC4648" s="51">
        <v>45.566666667</v>
      </c>
    </row>
    <row r="4649" spans="1:29" x14ac:dyDescent="0.25">
      <c r="A4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9" s="4" t="str">
        <f>VLOOKUP(P4649,Lookup!$A$1:$D$19,4,0)</f>
        <v>Bay Area</v>
      </c>
      <c r="C4649" s="4" t="str">
        <f>VLOOKUP(P4649,Lookup!$A$1:$E$19,5,0)</f>
        <v>Region 3</v>
      </c>
      <c r="D4649" s="4" t="str">
        <f>VLOOKUP(P4649,Lookup!$A$1:$B$19,2,0)</f>
        <v>EB</v>
      </c>
      <c r="E4649" s="4" t="str">
        <f>IF(AND((Data[[#This Row],[Min Notif Date]]&gt;$G$3),Data[[#This Row],[Min Notif Date]]&lt;$F$3),"Last Week","No")</f>
        <v>No</v>
      </c>
      <c r="F4649" s="4" t="str">
        <f>VLOOKUP(MONTH(Data[[#This Row],[Min Notif Date]]),Lookup!$G$1:$H$12,2,0)</f>
        <v>2. Feb</v>
      </c>
      <c r="G4649" s="4" t="str">
        <f t="shared" si="72"/>
        <v/>
      </c>
      <c r="H4649" s="4" t="str">
        <f>IF(AND(Data[[#This Row],[Min Notif Time]]&gt;6,Data[[#This Row],[Min Notif Time]]&lt;17),"Business Hours","Non-Business Hours")</f>
        <v>Business Hours</v>
      </c>
      <c r="I4649" s="4" t="str" cm="1">
        <f t="array" ref="I4649">IFERROR(VLOOKUP(Data[[#This Row],[Min Notif Date]],Lookup!$N$1:$P$11,2,0),_xlfn.IFS(VLOOKUP(WEEKDAY(Data[[#This Row],[Min Notif Date]],2),Lookup!$J$1:$L$7,3,0)="Weekend","Weekend",VLOOKUP(WEEKDAY(Data[[#This Row],[Min Notif Date]],2),Lookup!$J$1:$L$7,3,0)="Weekday","Weekday"))</f>
        <v>Weekday</v>
      </c>
      <c r="J4649" s="4" t="str">
        <f>VLOOKUP(WEEKDAY(Data[[#This Row],[Min Notif Date]],2),Lookup!$J$1:$K$7,2,0)</f>
        <v>3. Wed</v>
      </c>
      <c r="K4649" s="37">
        <f>ROUNDDOWN(Data[[#This Row],[PGE Notified Time]],0)</f>
        <v>45336</v>
      </c>
      <c r="L4649" s="4">
        <f>HOUR(Data[[#This Row],[PGE Notified Time]])</f>
        <v>9</v>
      </c>
      <c r="M4649">
        <v>104145</v>
      </c>
      <c r="O4649" t="s">
        <v>117</v>
      </c>
      <c r="P4649" t="s">
        <v>118</v>
      </c>
      <c r="Q4649" s="44" t="s">
        <v>117</v>
      </c>
      <c r="R4649" t="s">
        <v>147</v>
      </c>
      <c r="S4649" s="1" t="s">
        <v>5</v>
      </c>
      <c r="T4649" s="1">
        <v>45336.405856481484</v>
      </c>
      <c r="U4649" s="1">
        <v>45336.4375</v>
      </c>
      <c r="V4649" t="s">
        <v>120</v>
      </c>
      <c r="W4649" t="s">
        <v>608</v>
      </c>
      <c r="X4649" t="s">
        <v>188</v>
      </c>
      <c r="Y4649" t="s">
        <v>123</v>
      </c>
      <c r="AA4649" s="50"/>
      <c r="AB4649" t="s">
        <v>124</v>
      </c>
      <c r="AC4649" s="51">
        <v>45.566666667</v>
      </c>
    </row>
    <row r="4650" spans="1:29" x14ac:dyDescent="0.25">
      <c r="A4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0" s="4" t="str">
        <f>VLOOKUP(P4650,Lookup!$A$1:$D$19,4,0)</f>
        <v>South Bay</v>
      </c>
      <c r="C4650" s="4" t="str">
        <f>VLOOKUP(P4650,Lookup!$A$1:$E$19,5,0)</f>
        <v>Region 4</v>
      </c>
      <c r="D4650" s="4" t="str">
        <f>VLOOKUP(P4650,Lookup!$A$1:$B$19,2,0)</f>
        <v>CC</v>
      </c>
      <c r="E4650" s="4" t="str">
        <f>IF(AND((Data[[#This Row],[Min Notif Date]]&gt;$G$3),Data[[#This Row],[Min Notif Date]]&lt;$F$3),"Last Week","No")</f>
        <v>No</v>
      </c>
      <c r="F4650" s="4" t="str">
        <f>VLOOKUP(MONTH(Data[[#This Row],[Min Notif Date]]),Lookup!$G$1:$H$12,2,0)</f>
        <v>11. Nov</v>
      </c>
      <c r="G4650" s="4" t="str">
        <f t="shared" si="72"/>
        <v/>
      </c>
      <c r="H4650" s="4" t="str">
        <f>IF(AND(Data[[#This Row],[Min Notif Time]]&gt;6,Data[[#This Row],[Min Notif Time]]&lt;17),"Business Hours","Non-Business Hours")</f>
        <v>Business Hours</v>
      </c>
      <c r="I4650" s="4" t="str" cm="1">
        <f t="array" ref="I4650">IFERROR(VLOOKUP(Data[[#This Row],[Min Notif Date]],Lookup!$N$1:$P$11,2,0),_xlfn.IFS(VLOOKUP(WEEKDAY(Data[[#This Row],[Min Notif Date]],2),Lookup!$J$1:$L$7,3,0)="Weekend","Weekend",VLOOKUP(WEEKDAY(Data[[#This Row],[Min Notif Date]],2),Lookup!$J$1:$L$7,3,0)="Weekday","Weekday"))</f>
        <v>Weekday</v>
      </c>
      <c r="J4650" s="4" t="str">
        <f>VLOOKUP(WEEKDAY(Data[[#This Row],[Min Notif Date]],2),Lookup!$J$1:$K$7,2,0)</f>
        <v>5. Fri</v>
      </c>
      <c r="K4650" s="37">
        <f>ROUNDDOWN(Data[[#This Row],[PGE Notified Time]],0)</f>
        <v>45597</v>
      </c>
      <c r="L4650" s="4">
        <f>HOUR(Data[[#This Row],[PGE Notified Time]])</f>
        <v>12</v>
      </c>
      <c r="M4650">
        <v>114325</v>
      </c>
      <c r="O4650" t="s">
        <v>117</v>
      </c>
      <c r="P4650" t="s">
        <v>134</v>
      </c>
      <c r="Q4650" s="44" t="s">
        <v>117</v>
      </c>
      <c r="R4650" t="s">
        <v>119</v>
      </c>
      <c r="S4650" s="1" t="s">
        <v>5</v>
      </c>
      <c r="T4650" s="1">
        <v>45597.510034722225</v>
      </c>
      <c r="U4650" s="1">
        <v>45597.541666666664</v>
      </c>
      <c r="V4650" t="s">
        <v>120</v>
      </c>
      <c r="W4650" t="s">
        <v>608</v>
      </c>
      <c r="X4650" t="s">
        <v>225</v>
      </c>
      <c r="Y4650" t="s">
        <v>123</v>
      </c>
      <c r="Z4650">
        <v>129762146</v>
      </c>
      <c r="AA4650" s="50">
        <v>47164009</v>
      </c>
      <c r="AB4650" t="s">
        <v>124</v>
      </c>
      <c r="AC4650" s="51">
        <v>45.55</v>
      </c>
    </row>
    <row r="4651" spans="1:29" x14ac:dyDescent="0.25">
      <c r="A4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1" s="4" t="str">
        <f>VLOOKUP(P4651,Lookup!$A$1:$D$19,4,0)</f>
        <v>North Coast</v>
      </c>
      <c r="C4651" s="4" t="str">
        <f>VLOOKUP(P4651,Lookup!$A$1:$E$19,5,0)</f>
        <v>Region 1</v>
      </c>
      <c r="D4651" s="4" t="str">
        <f>VLOOKUP(P4651,Lookup!$A$1:$B$19,2,0)</f>
        <v>NB</v>
      </c>
      <c r="E4651" s="4" t="str">
        <f>IF(AND((Data[[#This Row],[Min Notif Date]]&gt;$G$3),Data[[#This Row],[Min Notif Date]]&lt;$F$3),"Last Week","No")</f>
        <v>No</v>
      </c>
      <c r="F4651" s="4" t="str">
        <f>VLOOKUP(MONTH(Data[[#This Row],[Min Notif Date]]),Lookup!$G$1:$H$12,2,0)</f>
        <v>8. Aug</v>
      </c>
      <c r="G4651" s="4" t="str">
        <f t="shared" si="72"/>
        <v/>
      </c>
      <c r="H4651" s="4" t="str">
        <f>IF(AND(Data[[#This Row],[Min Notif Time]]&gt;6,Data[[#This Row],[Min Notif Time]]&lt;17),"Business Hours","Non-Business Hours")</f>
        <v>Business Hours</v>
      </c>
      <c r="I4651" s="4" t="str" cm="1">
        <f t="array" ref="I4651">IFERROR(VLOOKUP(Data[[#This Row],[Min Notif Date]],Lookup!$N$1:$P$11,2,0),_xlfn.IFS(VLOOKUP(WEEKDAY(Data[[#This Row],[Min Notif Date]],2),Lookup!$J$1:$L$7,3,0)="Weekend","Weekend",VLOOKUP(WEEKDAY(Data[[#This Row],[Min Notif Date]],2),Lookup!$J$1:$L$7,3,0)="Weekday","Weekday"))</f>
        <v>Weekday</v>
      </c>
      <c r="J4651" s="4" t="str">
        <f>VLOOKUP(WEEKDAY(Data[[#This Row],[Min Notif Date]],2),Lookup!$J$1:$K$7,2,0)</f>
        <v>4. Thu</v>
      </c>
      <c r="K4651" s="37">
        <f>ROUNDDOWN(Data[[#This Row],[PGE Notified Time]],0)</f>
        <v>45519</v>
      </c>
      <c r="L4651" s="4">
        <f>HOUR(Data[[#This Row],[PGE Notified Time]])</f>
        <v>11</v>
      </c>
      <c r="M4651">
        <v>111401</v>
      </c>
      <c r="N4651">
        <v>3822370930</v>
      </c>
      <c r="O4651" t="s">
        <v>57</v>
      </c>
      <c r="P4651" t="s">
        <v>126</v>
      </c>
      <c r="Q4651" s="44" t="s">
        <v>259</v>
      </c>
      <c r="R4651" t="s">
        <v>119</v>
      </c>
      <c r="S4651" s="1">
        <v>45519.475312499999</v>
      </c>
      <c r="T4651" s="1">
        <v>45519.476203703707</v>
      </c>
      <c r="U4651" s="1">
        <v>45519.506944444445</v>
      </c>
      <c r="V4651" t="s">
        <v>120</v>
      </c>
      <c r="W4651" t="s">
        <v>121</v>
      </c>
      <c r="X4651" t="s">
        <v>127</v>
      </c>
      <c r="Y4651" t="s">
        <v>123</v>
      </c>
      <c r="Z4651">
        <v>129390874</v>
      </c>
      <c r="AA4651" s="50">
        <v>47124469</v>
      </c>
      <c r="AB4651" t="s">
        <v>124</v>
      </c>
      <c r="AC4651" s="51">
        <v>45.55</v>
      </c>
    </row>
    <row r="4652" spans="1:29" x14ac:dyDescent="0.25">
      <c r="A4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2" s="4" t="str">
        <f>VLOOKUP(P4652,Lookup!$A$1:$D$19,4,0)</f>
        <v>Bay Area</v>
      </c>
      <c r="C4652" s="4" t="str">
        <f>VLOOKUP(P4652,Lookup!$A$1:$E$19,5,0)</f>
        <v>Region 3</v>
      </c>
      <c r="D4652" s="4" t="str">
        <f>VLOOKUP(P4652,Lookup!$A$1:$B$19,2,0)</f>
        <v>MI</v>
      </c>
      <c r="E4652" s="4" t="str">
        <f>IF(AND((Data[[#This Row],[Min Notif Date]]&gt;$G$3),Data[[#This Row],[Min Notif Date]]&lt;$F$3),"Last Week","No")</f>
        <v>No</v>
      </c>
      <c r="F4652" s="4" t="str">
        <f>VLOOKUP(MONTH(Data[[#This Row],[Min Notif Date]]),Lookup!$G$1:$H$12,2,0)</f>
        <v>2. Feb</v>
      </c>
      <c r="G4652" s="4" t="str">
        <f t="shared" si="72"/>
        <v/>
      </c>
      <c r="H4652" s="4" t="str">
        <f>IF(AND(Data[[#This Row],[Min Notif Time]]&gt;6,Data[[#This Row],[Min Notif Time]]&lt;17),"Business Hours","Non-Business Hours")</f>
        <v>Business Hours</v>
      </c>
      <c r="I4652" s="4" t="str" cm="1">
        <f t="array" ref="I4652">IFERROR(VLOOKUP(Data[[#This Row],[Min Notif Date]],Lookup!$N$1:$P$11,2,0),_xlfn.IFS(VLOOKUP(WEEKDAY(Data[[#This Row],[Min Notif Date]],2),Lookup!$J$1:$L$7,3,0)="Weekend","Weekend",VLOOKUP(WEEKDAY(Data[[#This Row],[Min Notif Date]],2),Lookup!$J$1:$L$7,3,0)="Weekday","Weekday"))</f>
        <v>Weekday</v>
      </c>
      <c r="J4652" s="4" t="str">
        <f>VLOOKUP(WEEKDAY(Data[[#This Row],[Min Notif Date]],2),Lookup!$J$1:$K$7,2,0)</f>
        <v>5. Fri</v>
      </c>
      <c r="K4652" s="37">
        <f>ROUNDDOWN(Data[[#This Row],[PGE Notified Time]],0)</f>
        <v>45338</v>
      </c>
      <c r="L4652" s="4">
        <f>HOUR(Data[[#This Row],[PGE Notified Time]])</f>
        <v>9</v>
      </c>
      <c r="M4652">
        <v>104241</v>
      </c>
      <c r="O4652" t="s">
        <v>117</v>
      </c>
      <c r="P4652" t="s">
        <v>154</v>
      </c>
      <c r="Q4652" s="44" t="s">
        <v>117</v>
      </c>
      <c r="R4652" t="s">
        <v>147</v>
      </c>
      <c r="S4652" s="1" t="s">
        <v>5</v>
      </c>
      <c r="T4652" s="1">
        <v>45338.416284722225</v>
      </c>
      <c r="U4652" s="1">
        <v>45338.447916666664</v>
      </c>
      <c r="V4652" t="s">
        <v>120</v>
      </c>
      <c r="W4652" t="s">
        <v>608</v>
      </c>
      <c r="X4652" t="s">
        <v>155</v>
      </c>
      <c r="Y4652" t="s">
        <v>123</v>
      </c>
      <c r="Z4652">
        <v>128189337</v>
      </c>
      <c r="AA4652" s="50">
        <v>47031326</v>
      </c>
      <c r="AB4652" t="s">
        <v>124</v>
      </c>
      <c r="AC4652" s="51">
        <v>45.55</v>
      </c>
    </row>
    <row r="4653" spans="1:29" x14ac:dyDescent="0.25">
      <c r="A4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3" s="4" t="str">
        <f>VLOOKUP(P4653,Lookup!$A$1:$D$19,4,0)</f>
        <v>North Valley</v>
      </c>
      <c r="C4653" s="4" t="str">
        <f>VLOOKUP(P4653,Lookup!$A$1:$E$19,5,0)</f>
        <v>Region 2</v>
      </c>
      <c r="D4653" s="4" t="str">
        <f>VLOOKUP(P4653,Lookup!$A$1:$B$19,2,0)</f>
        <v>NV</v>
      </c>
      <c r="E4653" s="4" t="str">
        <f>IF(AND((Data[[#This Row],[Min Notif Date]]&gt;$G$3),Data[[#This Row],[Min Notif Date]]&lt;$F$3),"Last Week","No")</f>
        <v>No</v>
      </c>
      <c r="F4653" s="4" t="str">
        <f>VLOOKUP(MONTH(Data[[#This Row],[Min Notif Date]]),Lookup!$G$1:$H$12,2,0)</f>
        <v>8. Aug</v>
      </c>
      <c r="G4653" s="4" t="str">
        <f t="shared" si="72"/>
        <v/>
      </c>
      <c r="H4653" s="4" t="str">
        <f>IF(AND(Data[[#This Row],[Min Notif Time]]&gt;6,Data[[#This Row],[Min Notif Time]]&lt;17),"Business Hours","Non-Business Hours")</f>
        <v>Business Hours</v>
      </c>
      <c r="I4653" s="4" t="str" cm="1">
        <f t="array" ref="I4653">IFERROR(VLOOKUP(Data[[#This Row],[Min Notif Date]],Lookup!$N$1:$P$11,2,0),_xlfn.IFS(VLOOKUP(WEEKDAY(Data[[#This Row],[Min Notif Date]],2),Lookup!$J$1:$L$7,3,0)="Weekend","Weekend",VLOOKUP(WEEKDAY(Data[[#This Row],[Min Notif Date]],2),Lookup!$J$1:$L$7,3,0)="Weekday","Weekday"))</f>
        <v>Weekday</v>
      </c>
      <c r="J4653" s="4" t="str">
        <f>VLOOKUP(WEEKDAY(Data[[#This Row],[Min Notif Date]],2),Lookup!$J$1:$K$7,2,0)</f>
        <v>3. Wed</v>
      </c>
      <c r="K4653" s="37">
        <f>ROUNDDOWN(Data[[#This Row],[PGE Notified Time]],0)</f>
        <v>45532</v>
      </c>
      <c r="L4653" s="4">
        <f>HOUR(Data[[#This Row],[PGE Notified Time]])</f>
        <v>7</v>
      </c>
      <c r="M4653">
        <v>111868</v>
      </c>
      <c r="O4653" t="s">
        <v>117</v>
      </c>
      <c r="P4653" t="s">
        <v>265</v>
      </c>
      <c r="Q4653" s="44" t="s">
        <v>117</v>
      </c>
      <c r="R4653" t="s">
        <v>119</v>
      </c>
      <c r="S4653" s="1" t="s">
        <v>5</v>
      </c>
      <c r="T4653" s="1">
        <v>45532.302187499998</v>
      </c>
      <c r="U4653" s="1">
        <v>45532.333807870367</v>
      </c>
      <c r="V4653" t="s">
        <v>120</v>
      </c>
      <c r="W4653" t="s">
        <v>608</v>
      </c>
      <c r="X4653" t="s">
        <v>321</v>
      </c>
      <c r="Y4653" t="s">
        <v>123</v>
      </c>
      <c r="Z4653">
        <v>129445712</v>
      </c>
      <c r="AA4653" s="50">
        <v>47127455</v>
      </c>
      <c r="AB4653" t="s">
        <v>124</v>
      </c>
      <c r="AC4653" s="51">
        <v>45.533333333000002</v>
      </c>
    </row>
    <row r="4654" spans="1:29" x14ac:dyDescent="0.25">
      <c r="A4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4" s="4" t="str">
        <f>VLOOKUP(P4654,Lookup!$A$1:$D$19,4,0)</f>
        <v>North Valley</v>
      </c>
      <c r="C4654" s="4" t="str">
        <f>VLOOKUP(P4654,Lookup!$A$1:$E$19,5,0)</f>
        <v>Region 2</v>
      </c>
      <c r="D4654" s="4" t="str">
        <f>VLOOKUP(P4654,Lookup!$A$1:$B$19,2,0)</f>
        <v>SA</v>
      </c>
      <c r="E4654" s="4" t="str">
        <f>IF(AND((Data[[#This Row],[Min Notif Date]]&gt;$G$3),Data[[#This Row],[Min Notif Date]]&lt;$F$3),"Last Week","No")</f>
        <v>No</v>
      </c>
      <c r="F4654" s="4" t="str">
        <f>VLOOKUP(MONTH(Data[[#This Row],[Min Notif Date]]),Lookup!$G$1:$H$12,2,0)</f>
        <v>3. Mar</v>
      </c>
      <c r="G4654" s="4" t="str">
        <f t="shared" si="72"/>
        <v/>
      </c>
      <c r="H4654" s="4" t="str">
        <f>IF(AND(Data[[#This Row],[Min Notif Time]]&gt;6,Data[[#This Row],[Min Notif Time]]&lt;17),"Business Hours","Non-Business Hours")</f>
        <v>Business Hours</v>
      </c>
      <c r="I4654" s="4" t="str" cm="1">
        <f t="array" ref="I4654">IFERROR(VLOOKUP(Data[[#This Row],[Min Notif Date]],Lookup!$N$1:$P$11,2,0),_xlfn.IFS(VLOOKUP(WEEKDAY(Data[[#This Row],[Min Notif Date]],2),Lookup!$J$1:$L$7,3,0)="Weekend","Weekend",VLOOKUP(WEEKDAY(Data[[#This Row],[Min Notif Date]],2),Lookup!$J$1:$L$7,3,0)="Weekday","Weekday"))</f>
        <v>Weekend</v>
      </c>
      <c r="J4654" s="4" t="str">
        <f>VLOOKUP(WEEKDAY(Data[[#This Row],[Min Notif Date]],2),Lookup!$J$1:$K$7,2,0)</f>
        <v>7. Sun</v>
      </c>
      <c r="K4654" s="37">
        <f>ROUNDDOWN(Data[[#This Row],[PGE Notified Time]],0)</f>
        <v>45368</v>
      </c>
      <c r="L4654" s="4">
        <f>HOUR(Data[[#This Row],[PGE Notified Time]])</f>
        <v>14</v>
      </c>
      <c r="M4654">
        <v>105388</v>
      </c>
      <c r="N4654">
        <v>5348355516</v>
      </c>
      <c r="O4654" t="s">
        <v>57</v>
      </c>
      <c r="P4654" t="s">
        <v>175</v>
      </c>
      <c r="Q4654" s="44" t="s">
        <v>259</v>
      </c>
      <c r="R4654" t="s">
        <v>119</v>
      </c>
      <c r="S4654" s="1">
        <v>45368.558692129627</v>
      </c>
      <c r="T4654" s="1">
        <v>45368.599594907406</v>
      </c>
      <c r="U4654" s="1">
        <v>45368.590277777781</v>
      </c>
      <c r="V4654" t="s">
        <v>120</v>
      </c>
      <c r="W4654" t="s">
        <v>121</v>
      </c>
      <c r="X4654" t="s">
        <v>177</v>
      </c>
      <c r="Y4654" t="s">
        <v>123</v>
      </c>
      <c r="AA4654" s="50"/>
      <c r="AB4654" t="s">
        <v>124</v>
      </c>
      <c r="AC4654" s="51">
        <v>45.483333332999997</v>
      </c>
    </row>
    <row r="4655" spans="1:29" x14ac:dyDescent="0.25">
      <c r="A4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5" s="4" t="str">
        <f>VLOOKUP(P4655,Lookup!$A$1:$D$19,4,0)</f>
        <v>Central Valley</v>
      </c>
      <c r="C4655" s="4" t="str">
        <f>VLOOKUP(P4655,Lookup!$A$1:$E$19,5,0)</f>
        <v>Region 5</v>
      </c>
      <c r="D4655" s="4" t="str">
        <f>VLOOKUP(P4655,Lookup!$A$1:$B$19,2,0)</f>
        <v>YO</v>
      </c>
      <c r="E4655" s="4" t="str">
        <f>IF(AND((Data[[#This Row],[Min Notif Date]]&gt;$G$3),Data[[#This Row],[Min Notif Date]]&lt;$F$3),"Last Week","No")</f>
        <v>No</v>
      </c>
      <c r="F4655" s="4" t="str">
        <f>VLOOKUP(MONTH(Data[[#This Row],[Min Notif Date]]),Lookup!$G$1:$H$12,2,0)</f>
        <v>1. Jan</v>
      </c>
      <c r="G4655" s="4" t="str">
        <f t="shared" si="72"/>
        <v/>
      </c>
      <c r="H4655" s="4" t="str">
        <f>IF(AND(Data[[#This Row],[Min Notif Time]]&gt;6,Data[[#This Row],[Min Notif Time]]&lt;17),"Business Hours","Non-Business Hours")</f>
        <v>Business Hours</v>
      </c>
      <c r="I4655" s="4" t="str" cm="1">
        <f t="array" ref="I4655">IFERROR(VLOOKUP(Data[[#This Row],[Min Notif Date]],Lookup!$N$1:$P$11,2,0),_xlfn.IFS(VLOOKUP(WEEKDAY(Data[[#This Row],[Min Notif Date]],2),Lookup!$J$1:$L$7,3,0)="Weekend","Weekend",VLOOKUP(WEEKDAY(Data[[#This Row],[Min Notif Date]],2),Lookup!$J$1:$L$7,3,0)="Weekday","Weekday"))</f>
        <v>Weekend</v>
      </c>
      <c r="J4655" s="4" t="str">
        <f>VLOOKUP(WEEKDAY(Data[[#This Row],[Min Notif Date]],2),Lookup!$J$1:$K$7,2,0)</f>
        <v>6. Sat</v>
      </c>
      <c r="K4655" s="37">
        <f>ROUNDDOWN(Data[[#This Row],[PGE Notified Time]],0)</f>
        <v>45318</v>
      </c>
      <c r="L4655" s="4">
        <f>HOUR(Data[[#This Row],[PGE Notified Time]])</f>
        <v>10</v>
      </c>
      <c r="M4655">
        <v>103433</v>
      </c>
      <c r="N4655">
        <v>9188556602</v>
      </c>
      <c r="O4655" t="s">
        <v>57</v>
      </c>
      <c r="P4655" t="s">
        <v>197</v>
      </c>
      <c r="Q4655" s="44" t="s">
        <v>259</v>
      </c>
      <c r="R4655" t="s">
        <v>119</v>
      </c>
      <c r="S4655" s="1">
        <v>45318.434305555558</v>
      </c>
      <c r="T4655" s="1">
        <v>45318.434293981481</v>
      </c>
      <c r="U4655" s="1">
        <v>45318.465856481482</v>
      </c>
      <c r="V4655" t="s">
        <v>120</v>
      </c>
      <c r="W4655" t="s">
        <v>121</v>
      </c>
      <c r="X4655" t="s">
        <v>260</v>
      </c>
      <c r="Y4655" t="s">
        <v>123</v>
      </c>
      <c r="Z4655">
        <v>128089217</v>
      </c>
      <c r="AA4655" s="50">
        <v>46173379</v>
      </c>
      <c r="AB4655" t="s">
        <v>124</v>
      </c>
      <c r="AC4655" s="51">
        <v>45.45</v>
      </c>
    </row>
    <row r="4656" spans="1:29" x14ac:dyDescent="0.25">
      <c r="A4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6" s="4" t="str">
        <f>VLOOKUP(P4656,Lookup!$A$1:$D$19,4,0)</f>
        <v>North Coast</v>
      </c>
      <c r="C4656" s="4" t="str">
        <f>VLOOKUP(P4656,Lookup!$A$1:$E$19,5,0)</f>
        <v>Region 1</v>
      </c>
      <c r="D4656" s="4" t="str">
        <f>VLOOKUP(P4656,Lookup!$A$1:$B$19,2,0)</f>
        <v>NB</v>
      </c>
      <c r="E4656" s="4" t="str">
        <f>IF(AND((Data[[#This Row],[Min Notif Date]]&gt;$G$3),Data[[#This Row],[Min Notif Date]]&lt;$F$3),"Last Week","No")</f>
        <v>No</v>
      </c>
      <c r="F4656" s="4" t="str">
        <f>VLOOKUP(MONTH(Data[[#This Row],[Min Notif Date]]),Lookup!$G$1:$H$12,2,0)</f>
        <v>7. Jul</v>
      </c>
      <c r="G4656" s="4" t="str">
        <f t="shared" si="72"/>
        <v/>
      </c>
      <c r="H4656" s="4" t="str">
        <f>IF(AND(Data[[#This Row],[Min Notif Time]]&gt;6,Data[[#This Row],[Min Notif Time]]&lt;17),"Business Hours","Non-Business Hours")</f>
        <v>Business Hours</v>
      </c>
      <c r="I4656" s="4" t="str" cm="1">
        <f t="array" ref="I4656">IFERROR(VLOOKUP(Data[[#This Row],[Min Notif Date]],Lookup!$N$1:$P$11,2,0),_xlfn.IFS(VLOOKUP(WEEKDAY(Data[[#This Row],[Min Notif Date]],2),Lookup!$J$1:$L$7,3,0)="Weekend","Weekend",VLOOKUP(WEEKDAY(Data[[#This Row],[Min Notif Date]],2),Lookup!$J$1:$L$7,3,0)="Weekday","Weekday"))</f>
        <v>Weekday</v>
      </c>
      <c r="J4656" s="4" t="str">
        <f>VLOOKUP(WEEKDAY(Data[[#This Row],[Min Notif Date]],2),Lookup!$J$1:$K$7,2,0)</f>
        <v>2. Tue</v>
      </c>
      <c r="K4656" s="37">
        <f>ROUNDDOWN(Data[[#This Row],[PGE Notified Time]],0)</f>
        <v>45475</v>
      </c>
      <c r="L4656" s="4">
        <f>HOUR(Data[[#This Row],[PGE Notified Time]])</f>
        <v>10</v>
      </c>
      <c r="M4656">
        <v>109617</v>
      </c>
      <c r="N4656" t="s">
        <v>1069</v>
      </c>
      <c r="O4656" t="s">
        <v>117</v>
      </c>
      <c r="P4656" t="s">
        <v>126</v>
      </c>
      <c r="Q4656" s="44" t="s">
        <v>117</v>
      </c>
      <c r="R4656" t="s">
        <v>147</v>
      </c>
      <c r="S4656" s="1">
        <v>45475.476701388892</v>
      </c>
      <c r="T4656" s="1">
        <v>45475.444166666668</v>
      </c>
      <c r="U4656" s="1">
        <v>45475.475694444445</v>
      </c>
      <c r="V4656" t="s">
        <v>120</v>
      </c>
      <c r="W4656" t="s">
        <v>608</v>
      </c>
      <c r="X4656" t="s">
        <v>151</v>
      </c>
      <c r="Y4656" t="s">
        <v>123</v>
      </c>
      <c r="Z4656">
        <v>129157277</v>
      </c>
      <c r="AA4656" s="50">
        <v>47107001</v>
      </c>
      <c r="AB4656" t="s">
        <v>124</v>
      </c>
      <c r="AC4656" s="51">
        <v>45.4</v>
      </c>
    </row>
    <row r="4657" spans="1:29" x14ac:dyDescent="0.25">
      <c r="A4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7" s="4" t="str">
        <f>VLOOKUP(P4657,Lookup!$A$1:$D$19,4,0)</f>
        <v>Central Valley</v>
      </c>
      <c r="C4657" s="4" t="str">
        <f>VLOOKUP(P4657,Lookup!$A$1:$E$19,5,0)</f>
        <v>Region 5</v>
      </c>
      <c r="D4657" s="4" t="str">
        <f>VLOOKUP(P4657,Lookup!$A$1:$B$19,2,0)</f>
        <v>ST</v>
      </c>
      <c r="E4657" s="4" t="str">
        <f>IF(AND((Data[[#This Row],[Min Notif Date]]&gt;$G$3),Data[[#This Row],[Min Notif Date]]&lt;$F$3),"Last Week","No")</f>
        <v>No</v>
      </c>
      <c r="F4657" s="4" t="str">
        <f>VLOOKUP(MONTH(Data[[#This Row],[Min Notif Date]]),Lookup!$G$1:$H$12,2,0)</f>
        <v>2. Feb</v>
      </c>
      <c r="G4657" s="4" t="str">
        <f t="shared" si="72"/>
        <v/>
      </c>
      <c r="H4657" s="4" t="str">
        <f>IF(AND(Data[[#This Row],[Min Notif Time]]&gt;6,Data[[#This Row],[Min Notif Time]]&lt;17),"Business Hours","Non-Business Hours")</f>
        <v>Business Hours</v>
      </c>
      <c r="I4657" s="4" t="str" cm="1">
        <f t="array" ref="I4657">IFERROR(VLOOKUP(Data[[#This Row],[Min Notif Date]],Lookup!$N$1:$P$11,2,0),_xlfn.IFS(VLOOKUP(WEEKDAY(Data[[#This Row],[Min Notif Date]],2),Lookup!$J$1:$L$7,3,0)="Weekend","Weekend",VLOOKUP(WEEKDAY(Data[[#This Row],[Min Notif Date]],2),Lookup!$J$1:$L$7,3,0)="Weekday","Weekday"))</f>
        <v>Weekday</v>
      </c>
      <c r="J4657" s="4" t="str">
        <f>VLOOKUP(WEEKDAY(Data[[#This Row],[Min Notif Date]],2),Lookup!$J$1:$K$7,2,0)</f>
        <v>5. Fri</v>
      </c>
      <c r="K4657" s="37">
        <f>ROUNDDOWN(Data[[#This Row],[PGE Notified Time]],0)</f>
        <v>45345</v>
      </c>
      <c r="L4657" s="4">
        <f>HOUR(Data[[#This Row],[PGE Notified Time]])</f>
        <v>12</v>
      </c>
      <c r="M4657">
        <v>104480</v>
      </c>
      <c r="O4657" t="s">
        <v>117</v>
      </c>
      <c r="P4657" t="s">
        <v>152</v>
      </c>
      <c r="Q4657" s="44" t="s">
        <v>117</v>
      </c>
      <c r="R4657" t="s">
        <v>119</v>
      </c>
      <c r="S4657" s="1" t="s">
        <v>5</v>
      </c>
      <c r="T4657" s="1">
        <v>45345.512499999997</v>
      </c>
      <c r="U4657" s="1">
        <v>45345.544027777774</v>
      </c>
      <c r="V4657" t="s">
        <v>120</v>
      </c>
      <c r="W4657" t="s">
        <v>608</v>
      </c>
      <c r="X4657" t="s">
        <v>228</v>
      </c>
      <c r="Y4657" t="s">
        <v>123</v>
      </c>
      <c r="Z4657">
        <v>128209635</v>
      </c>
      <c r="AA4657" s="50">
        <v>47032286</v>
      </c>
      <c r="AB4657" t="s">
        <v>124</v>
      </c>
      <c r="AC4657" s="51">
        <v>45.4</v>
      </c>
    </row>
    <row r="4658" spans="1:29" x14ac:dyDescent="0.25">
      <c r="A4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8" s="4" t="str">
        <f>VLOOKUP(P4658,Lookup!$A$1:$D$19,4,0)</f>
        <v>Bay Area</v>
      </c>
      <c r="C4658" s="4" t="str">
        <f>VLOOKUP(P4658,Lookup!$A$1:$E$19,5,0)</f>
        <v>Region 3</v>
      </c>
      <c r="D4658" s="4" t="str">
        <f>VLOOKUP(P4658,Lookup!$A$1:$B$19,2,0)</f>
        <v>DI</v>
      </c>
      <c r="E4658" s="4" t="str">
        <f>IF(AND((Data[[#This Row],[Min Notif Date]]&gt;$G$3),Data[[#This Row],[Min Notif Date]]&lt;$F$3),"Last Week","No")</f>
        <v>No</v>
      </c>
      <c r="F4658" s="4" t="str">
        <f>VLOOKUP(MONTH(Data[[#This Row],[Min Notif Date]]),Lookup!$G$1:$H$12,2,0)</f>
        <v>9. Sep</v>
      </c>
      <c r="G4658" s="4" t="str">
        <f t="shared" si="72"/>
        <v/>
      </c>
      <c r="H4658" s="4" t="str">
        <f>IF(AND(Data[[#This Row],[Min Notif Time]]&gt;6,Data[[#This Row],[Min Notif Time]]&lt;17),"Business Hours","Non-Business Hours")</f>
        <v>Business Hours</v>
      </c>
      <c r="I4658" s="4" t="str" cm="1">
        <f t="array" ref="I4658">IFERROR(VLOOKUP(Data[[#This Row],[Min Notif Date]],Lookup!$N$1:$P$11,2,0),_xlfn.IFS(VLOOKUP(WEEKDAY(Data[[#This Row],[Min Notif Date]],2),Lookup!$J$1:$L$7,3,0)="Weekend","Weekend",VLOOKUP(WEEKDAY(Data[[#This Row],[Min Notif Date]],2),Lookup!$J$1:$L$7,3,0)="Weekday","Weekday"))</f>
        <v>Weekday</v>
      </c>
      <c r="J4658" s="4" t="str">
        <f>VLOOKUP(WEEKDAY(Data[[#This Row],[Min Notif Date]],2),Lookup!$J$1:$K$7,2,0)</f>
        <v>2. Tue</v>
      </c>
      <c r="K4658" s="37">
        <f>ROUNDDOWN(Data[[#This Row],[PGE Notified Time]],0)</f>
        <v>45538</v>
      </c>
      <c r="L4658" s="4">
        <f>HOUR(Data[[#This Row],[PGE Notified Time]])</f>
        <v>14</v>
      </c>
      <c r="M4658">
        <v>112131</v>
      </c>
      <c r="O4658" t="s">
        <v>117</v>
      </c>
      <c r="P4658" t="s">
        <v>141</v>
      </c>
      <c r="Q4658" s="44" t="s">
        <v>117</v>
      </c>
      <c r="R4658" t="s">
        <v>119</v>
      </c>
      <c r="S4658" s="1" t="s">
        <v>5</v>
      </c>
      <c r="T4658" s="1">
        <v>45538.616643518515</v>
      </c>
      <c r="U4658" s="1">
        <v>45538.648159722223</v>
      </c>
      <c r="V4658" t="s">
        <v>120</v>
      </c>
      <c r="W4658" t="s">
        <v>608</v>
      </c>
      <c r="X4658" t="s">
        <v>194</v>
      </c>
      <c r="Y4658" t="s">
        <v>123</v>
      </c>
      <c r="AA4658" s="50"/>
      <c r="AB4658" t="s">
        <v>124</v>
      </c>
      <c r="AC4658" s="51">
        <v>45.383333333000003</v>
      </c>
    </row>
    <row r="4659" spans="1:29" x14ac:dyDescent="0.25">
      <c r="A4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9" s="4" t="str">
        <f>VLOOKUP(P4659,Lookup!$A$1:$D$19,4,0)</f>
        <v>South Bay</v>
      </c>
      <c r="C4659" s="4" t="str">
        <f>VLOOKUP(P4659,Lookup!$A$1:$E$19,5,0)</f>
        <v>Region 4</v>
      </c>
      <c r="D4659" s="4" t="str">
        <f>VLOOKUP(P4659,Lookup!$A$1:$B$19,2,0)</f>
        <v>CC</v>
      </c>
      <c r="E4659" s="4" t="str">
        <f>IF(AND((Data[[#This Row],[Min Notif Date]]&gt;$G$3),Data[[#This Row],[Min Notif Date]]&lt;$F$3),"Last Week","No")</f>
        <v>No</v>
      </c>
      <c r="F4659" s="4" t="str">
        <f>VLOOKUP(MONTH(Data[[#This Row],[Min Notif Date]]),Lookup!$G$1:$H$12,2,0)</f>
        <v>8. Aug</v>
      </c>
      <c r="G4659" s="4" t="str">
        <f t="shared" si="72"/>
        <v/>
      </c>
      <c r="H4659" s="4" t="str">
        <f>IF(AND(Data[[#This Row],[Min Notif Time]]&gt;6,Data[[#This Row],[Min Notif Time]]&lt;17),"Business Hours","Non-Business Hours")</f>
        <v>Business Hours</v>
      </c>
      <c r="I4659" s="4" t="str" cm="1">
        <f t="array" ref="I4659">IFERROR(VLOOKUP(Data[[#This Row],[Min Notif Date]],Lookup!$N$1:$P$11,2,0),_xlfn.IFS(VLOOKUP(WEEKDAY(Data[[#This Row],[Min Notif Date]],2),Lookup!$J$1:$L$7,3,0)="Weekend","Weekend",VLOOKUP(WEEKDAY(Data[[#This Row],[Min Notif Date]],2),Lookup!$J$1:$L$7,3,0)="Weekday","Weekday"))</f>
        <v>Weekday</v>
      </c>
      <c r="J4659" s="4" t="str">
        <f>VLOOKUP(WEEKDAY(Data[[#This Row],[Min Notif Date]],2),Lookup!$J$1:$K$7,2,0)</f>
        <v>5. Fri</v>
      </c>
      <c r="K4659" s="37">
        <f>ROUNDDOWN(Data[[#This Row],[PGE Notified Time]],0)</f>
        <v>45506</v>
      </c>
      <c r="L4659" s="4">
        <f>HOUR(Data[[#This Row],[PGE Notified Time]])</f>
        <v>9</v>
      </c>
      <c r="M4659">
        <v>110894</v>
      </c>
      <c r="O4659" t="s">
        <v>117</v>
      </c>
      <c r="P4659" t="s">
        <v>134</v>
      </c>
      <c r="Q4659" s="44" t="s">
        <v>117</v>
      </c>
      <c r="R4659" t="s">
        <v>147</v>
      </c>
      <c r="S4659" s="1" t="s">
        <v>5</v>
      </c>
      <c r="T4659" s="1">
        <v>45506.375219907408</v>
      </c>
      <c r="U4659" s="1">
        <v>45506.406736111108</v>
      </c>
      <c r="V4659" t="s">
        <v>120</v>
      </c>
      <c r="W4659" t="s">
        <v>608</v>
      </c>
      <c r="X4659" t="s">
        <v>225</v>
      </c>
      <c r="Y4659" t="s">
        <v>123</v>
      </c>
      <c r="Z4659">
        <v>129324422</v>
      </c>
      <c r="AA4659" s="50">
        <v>47120261</v>
      </c>
      <c r="AB4659" t="s">
        <v>124</v>
      </c>
      <c r="AC4659" s="51">
        <v>45.383333333000003</v>
      </c>
    </row>
    <row r="4660" spans="1:29" x14ac:dyDescent="0.25">
      <c r="A4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0" s="4" t="str">
        <f>VLOOKUP(P4660,Lookup!$A$1:$D$19,4,0)</f>
        <v>Bay Area</v>
      </c>
      <c r="C4660" s="4" t="str">
        <f>VLOOKUP(P4660,Lookup!$A$1:$E$19,5,0)</f>
        <v>Region 3</v>
      </c>
      <c r="D4660" s="4" t="str">
        <f>VLOOKUP(P4660,Lookup!$A$1:$B$19,2,0)</f>
        <v>PN</v>
      </c>
      <c r="E4660" s="4" t="str">
        <f>IF(AND((Data[[#This Row],[Min Notif Date]]&gt;$G$3),Data[[#This Row],[Min Notif Date]]&lt;$F$3),"Last Week","No")</f>
        <v>No</v>
      </c>
      <c r="F4660" s="4" t="str">
        <f>VLOOKUP(MONTH(Data[[#This Row],[Min Notif Date]]),Lookup!$G$1:$H$12,2,0)</f>
        <v>10. Oct</v>
      </c>
      <c r="G4660" s="4" t="str">
        <f t="shared" si="72"/>
        <v/>
      </c>
      <c r="H4660" s="4" t="str">
        <f>IF(AND(Data[[#This Row],[Min Notif Time]]&gt;6,Data[[#This Row],[Min Notif Time]]&lt;17),"Business Hours","Non-Business Hours")</f>
        <v>Business Hours</v>
      </c>
      <c r="I4660" s="4" t="str" cm="1">
        <f t="array" ref="I4660">IFERROR(VLOOKUP(Data[[#This Row],[Min Notif Date]],Lookup!$N$1:$P$11,2,0),_xlfn.IFS(VLOOKUP(WEEKDAY(Data[[#This Row],[Min Notif Date]],2),Lookup!$J$1:$L$7,3,0)="Weekend","Weekend",VLOOKUP(WEEKDAY(Data[[#This Row],[Min Notif Date]],2),Lookup!$J$1:$L$7,3,0)="Weekday","Weekday"))</f>
        <v>Weekday</v>
      </c>
      <c r="J4660" s="4" t="str">
        <f>VLOOKUP(WEEKDAY(Data[[#This Row],[Min Notif Date]],2),Lookup!$J$1:$K$7,2,0)</f>
        <v>3. Wed</v>
      </c>
      <c r="K4660" s="37">
        <f>ROUNDDOWN(Data[[#This Row],[PGE Notified Time]],0)</f>
        <v>45567</v>
      </c>
      <c r="L4660" s="4">
        <f>HOUR(Data[[#This Row],[PGE Notified Time]])</f>
        <v>9</v>
      </c>
      <c r="M4660">
        <v>113214</v>
      </c>
      <c r="O4660" t="s">
        <v>117</v>
      </c>
      <c r="P4660" t="s">
        <v>165</v>
      </c>
      <c r="Q4660" s="44" t="s">
        <v>117</v>
      </c>
      <c r="R4660" t="s">
        <v>147</v>
      </c>
      <c r="S4660" s="1" t="s">
        <v>5</v>
      </c>
      <c r="T4660" s="1">
        <v>45567.399270833332</v>
      </c>
      <c r="U4660" s="1">
        <v>45567.430752314816</v>
      </c>
      <c r="V4660" t="s">
        <v>120</v>
      </c>
      <c r="W4660" t="s">
        <v>608</v>
      </c>
      <c r="X4660" t="s">
        <v>192</v>
      </c>
      <c r="Y4660" t="s">
        <v>123</v>
      </c>
      <c r="Z4660">
        <v>129617370</v>
      </c>
      <c r="AA4660" s="50">
        <v>47149194</v>
      </c>
      <c r="AB4660" t="s">
        <v>124</v>
      </c>
      <c r="AC4660" s="51">
        <v>45.333333332999999</v>
      </c>
    </row>
    <row r="4661" spans="1:29" x14ac:dyDescent="0.25">
      <c r="A4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61" s="4" t="str">
        <f>VLOOKUP(P4661,Lookup!$A$1:$D$19,4,0)</f>
        <v>North Valley</v>
      </c>
      <c r="C4661" s="4" t="str">
        <f>VLOOKUP(P4661,Lookup!$A$1:$E$19,5,0)</f>
        <v>Region 2</v>
      </c>
      <c r="D4661" s="4" t="str">
        <f>VLOOKUP(P4661,Lookup!$A$1:$B$19,2,0)</f>
        <v>NV</v>
      </c>
      <c r="E4661" s="4" t="str">
        <f>IF(AND((Data[[#This Row],[Min Notif Date]]&gt;$G$3),Data[[#This Row],[Min Notif Date]]&lt;$F$3),"Last Week","No")</f>
        <v>No</v>
      </c>
      <c r="F4661" s="4" t="str">
        <f>VLOOKUP(MONTH(Data[[#This Row],[Min Notif Date]]),Lookup!$G$1:$H$12,2,0)</f>
        <v>6. Jun</v>
      </c>
      <c r="G4661" s="4" t="str">
        <f t="shared" si="72"/>
        <v/>
      </c>
      <c r="H4661" s="4" t="str">
        <f>IF(AND(Data[[#This Row],[Min Notif Time]]&gt;6,Data[[#This Row],[Min Notif Time]]&lt;17),"Business Hours","Non-Business Hours")</f>
        <v>Business Hours</v>
      </c>
      <c r="I4661" s="4" t="str" cm="1">
        <f t="array" ref="I4661">IFERROR(VLOOKUP(Data[[#This Row],[Min Notif Date]],Lookup!$N$1:$P$11,2,0),_xlfn.IFS(VLOOKUP(WEEKDAY(Data[[#This Row],[Min Notif Date]],2),Lookup!$J$1:$L$7,3,0)="Weekend","Weekend",VLOOKUP(WEEKDAY(Data[[#This Row],[Min Notif Date]],2),Lookup!$J$1:$L$7,3,0)="Weekday","Weekday"))</f>
        <v>Weekday</v>
      </c>
      <c r="J4661" s="4" t="str">
        <f>VLOOKUP(WEEKDAY(Data[[#This Row],[Min Notif Date]],2),Lookup!$J$1:$K$7,2,0)</f>
        <v>4. Thu</v>
      </c>
      <c r="K4661" s="37">
        <f>ROUNDDOWN(Data[[#This Row],[PGE Notified Time]],0)</f>
        <v>45449</v>
      </c>
      <c r="L4661" s="4">
        <f>HOUR(Data[[#This Row],[PGE Notified Time]])</f>
        <v>8</v>
      </c>
      <c r="M4661">
        <v>108560</v>
      </c>
      <c r="N4661" t="s">
        <v>1070</v>
      </c>
      <c r="O4661" t="s">
        <v>57</v>
      </c>
      <c r="P4661" t="s">
        <v>265</v>
      </c>
      <c r="Q4661" s="44" t="s">
        <v>259</v>
      </c>
      <c r="R4661" t="s">
        <v>119</v>
      </c>
      <c r="S4661" s="1">
        <v>45449.357407407406</v>
      </c>
      <c r="T4661" s="1">
        <v>45449.358541666668</v>
      </c>
      <c r="U4661" s="1">
        <v>45449.388888888891</v>
      </c>
      <c r="V4661" t="s">
        <v>120</v>
      </c>
      <c r="W4661" t="s">
        <v>121</v>
      </c>
      <c r="X4661" t="s">
        <v>1071</v>
      </c>
      <c r="Y4661" t="s">
        <v>123</v>
      </c>
      <c r="Z4661">
        <v>129036843</v>
      </c>
      <c r="AA4661" s="50">
        <v>35559596</v>
      </c>
      <c r="AB4661" t="s">
        <v>124</v>
      </c>
      <c r="AC4661" s="51">
        <v>45.333333332999999</v>
      </c>
    </row>
    <row r="4662" spans="1:29" x14ac:dyDescent="0.25">
      <c r="A4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62" s="4" t="str">
        <f>VLOOKUP(P4662,Lookup!$A$1:$D$19,4,0)</f>
        <v>North Valley</v>
      </c>
      <c r="C4662" s="4" t="str">
        <f>VLOOKUP(P4662,Lookup!$A$1:$E$19,5,0)</f>
        <v>Region 2</v>
      </c>
      <c r="D4662" s="4" t="str">
        <f>VLOOKUP(P4662,Lookup!$A$1:$B$19,2,0)</f>
        <v>SA</v>
      </c>
      <c r="E4662" s="4" t="str">
        <f>IF(AND((Data[[#This Row],[Min Notif Date]]&gt;$G$3),Data[[#This Row],[Min Notif Date]]&lt;$F$3),"Last Week","No")</f>
        <v>No</v>
      </c>
      <c r="F4662" s="4" t="str">
        <f>VLOOKUP(MONTH(Data[[#This Row],[Min Notif Date]]),Lookup!$G$1:$H$12,2,0)</f>
        <v>9. Sep</v>
      </c>
      <c r="G4662" s="4" t="str">
        <f t="shared" si="72"/>
        <v/>
      </c>
      <c r="H4662" s="4" t="str">
        <f>IF(AND(Data[[#This Row],[Min Notif Time]]&gt;6,Data[[#This Row],[Min Notif Time]]&lt;17),"Business Hours","Non-Business Hours")</f>
        <v>Business Hours</v>
      </c>
      <c r="I4662" s="4" t="str" cm="1">
        <f t="array" ref="I4662">IFERROR(VLOOKUP(Data[[#This Row],[Min Notif Date]],Lookup!$N$1:$P$11,2,0),_xlfn.IFS(VLOOKUP(WEEKDAY(Data[[#This Row],[Min Notif Date]],2),Lookup!$J$1:$L$7,3,0)="Weekend","Weekend",VLOOKUP(WEEKDAY(Data[[#This Row],[Min Notif Date]],2),Lookup!$J$1:$L$7,3,0)="Weekday","Weekday"))</f>
        <v>Weekend</v>
      </c>
      <c r="J4662" s="4" t="str">
        <f>VLOOKUP(WEEKDAY(Data[[#This Row],[Min Notif Date]],2),Lookup!$J$1:$K$7,2,0)</f>
        <v>6. Sat</v>
      </c>
      <c r="K4662" s="37">
        <f>ROUNDDOWN(Data[[#This Row],[PGE Notified Time]],0)</f>
        <v>45563</v>
      </c>
      <c r="L4662" s="4">
        <f>HOUR(Data[[#This Row],[PGE Notified Time]])</f>
        <v>12</v>
      </c>
      <c r="M4662">
        <v>113065</v>
      </c>
      <c r="N4662">
        <v>4739636447</v>
      </c>
      <c r="O4662" t="s">
        <v>57</v>
      </c>
      <c r="P4662" t="s">
        <v>175</v>
      </c>
      <c r="Q4662" s="44" t="s">
        <v>259</v>
      </c>
      <c r="R4662" t="s">
        <v>119</v>
      </c>
      <c r="S4662" s="1">
        <v>45563.506724537037</v>
      </c>
      <c r="T4662" s="1">
        <v>45563.507048611114</v>
      </c>
      <c r="U4662" s="1">
        <v>45563.538194444445</v>
      </c>
      <c r="V4662" t="s">
        <v>120</v>
      </c>
      <c r="W4662" t="s">
        <v>121</v>
      </c>
      <c r="X4662" t="s">
        <v>177</v>
      </c>
      <c r="Y4662" t="s">
        <v>123</v>
      </c>
      <c r="Z4662">
        <v>129602833</v>
      </c>
      <c r="AA4662" s="50">
        <v>47147390</v>
      </c>
      <c r="AB4662" t="s">
        <v>124</v>
      </c>
      <c r="AC4662" s="51">
        <v>45.316666667</v>
      </c>
    </row>
    <row r="4663" spans="1:29" x14ac:dyDescent="0.25">
      <c r="A4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3" s="4" t="str">
        <f>VLOOKUP(P4663,Lookup!$A$1:$D$19,4,0)</f>
        <v>Bay Area</v>
      </c>
      <c r="C4663" s="4" t="str">
        <f>VLOOKUP(P4663,Lookup!$A$1:$E$19,5,0)</f>
        <v>Region 3</v>
      </c>
      <c r="D4663" s="4" t="str">
        <f>VLOOKUP(P4663,Lookup!$A$1:$B$19,2,0)</f>
        <v>PN</v>
      </c>
      <c r="E4663" s="4" t="str">
        <f>IF(AND((Data[[#This Row],[Min Notif Date]]&gt;$G$3),Data[[#This Row],[Min Notif Date]]&lt;$F$3),"Last Week","No")</f>
        <v>No</v>
      </c>
      <c r="F4663" s="4" t="str">
        <f>VLOOKUP(MONTH(Data[[#This Row],[Min Notif Date]]),Lookup!$G$1:$H$12,2,0)</f>
        <v>9. Sep</v>
      </c>
      <c r="G4663" s="4" t="str">
        <f t="shared" si="72"/>
        <v/>
      </c>
      <c r="H4663" s="4" t="str">
        <f>IF(AND(Data[[#This Row],[Min Notif Time]]&gt;6,Data[[#This Row],[Min Notif Time]]&lt;17),"Business Hours","Non-Business Hours")</f>
        <v>Business Hours</v>
      </c>
      <c r="I4663" s="4" t="str" cm="1">
        <f t="array" ref="I4663">IFERROR(VLOOKUP(Data[[#This Row],[Min Notif Date]],Lookup!$N$1:$P$11,2,0),_xlfn.IFS(VLOOKUP(WEEKDAY(Data[[#This Row],[Min Notif Date]],2),Lookup!$J$1:$L$7,3,0)="Weekend","Weekend",VLOOKUP(WEEKDAY(Data[[#This Row],[Min Notif Date]],2),Lookup!$J$1:$L$7,3,0)="Weekday","Weekday"))</f>
        <v>Weekday</v>
      </c>
      <c r="J4663" s="4" t="str">
        <f>VLOOKUP(WEEKDAY(Data[[#This Row],[Min Notif Date]],2),Lookup!$J$1:$K$7,2,0)</f>
        <v>1. Mon</v>
      </c>
      <c r="K4663" s="37">
        <f>ROUNDDOWN(Data[[#This Row],[PGE Notified Time]],0)</f>
        <v>45551</v>
      </c>
      <c r="L4663" s="4">
        <f>HOUR(Data[[#This Row],[PGE Notified Time]])</f>
        <v>12</v>
      </c>
      <c r="M4663">
        <v>112610</v>
      </c>
      <c r="O4663" t="s">
        <v>117</v>
      </c>
      <c r="P4663" t="s">
        <v>165</v>
      </c>
      <c r="Q4663" s="44" t="s">
        <v>117</v>
      </c>
      <c r="R4663" t="s">
        <v>147</v>
      </c>
      <c r="S4663" s="1" t="s">
        <v>5</v>
      </c>
      <c r="T4663" s="1">
        <v>45551.500451388885</v>
      </c>
      <c r="U4663" s="1">
        <v>45551.531921296293</v>
      </c>
      <c r="V4663" t="s">
        <v>120</v>
      </c>
      <c r="W4663" t="s">
        <v>608</v>
      </c>
      <c r="X4663" t="s">
        <v>388</v>
      </c>
      <c r="Y4663" t="s">
        <v>123</v>
      </c>
      <c r="Z4663">
        <v>129538447</v>
      </c>
      <c r="AA4663" s="50">
        <v>47133917</v>
      </c>
      <c r="AB4663" t="s">
        <v>124</v>
      </c>
      <c r="AC4663" s="51">
        <v>45.316666667</v>
      </c>
    </row>
    <row r="4664" spans="1:29" x14ac:dyDescent="0.25">
      <c r="A4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4" s="4" t="str">
        <f>VLOOKUP(P4664,Lookup!$A$1:$D$19,4,0)</f>
        <v>South Bay</v>
      </c>
      <c r="C4664" s="4" t="str">
        <f>VLOOKUP(P4664,Lookup!$A$1:$E$19,5,0)</f>
        <v>Region 4</v>
      </c>
      <c r="D4664" s="4" t="str">
        <f>VLOOKUP(P4664,Lookup!$A$1:$B$19,2,0)</f>
        <v>DA</v>
      </c>
      <c r="E4664" s="4" t="str">
        <f>IF(AND((Data[[#This Row],[Min Notif Date]]&gt;$G$3),Data[[#This Row],[Min Notif Date]]&lt;$F$3),"Last Week","No")</f>
        <v>No</v>
      </c>
      <c r="F4664" s="4" t="str">
        <f>VLOOKUP(MONTH(Data[[#This Row],[Min Notif Date]]),Lookup!$G$1:$H$12,2,0)</f>
        <v>10. Oct</v>
      </c>
      <c r="G4664" s="4" t="str">
        <f t="shared" si="72"/>
        <v/>
      </c>
      <c r="H4664" s="4" t="str">
        <f>IF(AND(Data[[#This Row],[Min Notif Time]]&gt;6,Data[[#This Row],[Min Notif Time]]&lt;17),"Business Hours","Non-Business Hours")</f>
        <v>Business Hours</v>
      </c>
      <c r="I4664" s="4" t="str" cm="1">
        <f t="array" ref="I4664">IFERROR(VLOOKUP(Data[[#This Row],[Min Notif Date]],Lookup!$N$1:$P$11,2,0),_xlfn.IFS(VLOOKUP(WEEKDAY(Data[[#This Row],[Min Notif Date]],2),Lookup!$J$1:$L$7,3,0)="Weekend","Weekend",VLOOKUP(WEEKDAY(Data[[#This Row],[Min Notif Date]],2),Lookup!$J$1:$L$7,3,0)="Weekday","Weekday"))</f>
        <v>Weekday</v>
      </c>
      <c r="J4664" s="4" t="str">
        <f>VLOOKUP(WEEKDAY(Data[[#This Row],[Min Notif Date]],2),Lookup!$J$1:$K$7,2,0)</f>
        <v>2. Tue</v>
      </c>
      <c r="K4664" s="37">
        <f>ROUNDDOWN(Data[[#This Row],[PGE Notified Time]],0)</f>
        <v>45580</v>
      </c>
      <c r="L4664" s="4">
        <f>HOUR(Data[[#This Row],[PGE Notified Time]])</f>
        <v>10</v>
      </c>
      <c r="M4664">
        <v>113672</v>
      </c>
      <c r="O4664" t="s">
        <v>117</v>
      </c>
      <c r="P4664" t="s">
        <v>163</v>
      </c>
      <c r="Q4664" s="44" t="s">
        <v>117</v>
      </c>
      <c r="R4664" t="s">
        <v>147</v>
      </c>
      <c r="S4664" s="1" t="s">
        <v>5</v>
      </c>
      <c r="T4664" s="1">
        <v>45580.420243055552</v>
      </c>
      <c r="U4664" s="1">
        <v>45580.451701388891</v>
      </c>
      <c r="V4664" t="s">
        <v>120</v>
      </c>
      <c r="W4664" t="s">
        <v>608</v>
      </c>
      <c r="X4664" t="s">
        <v>146</v>
      </c>
      <c r="Y4664" t="s">
        <v>123</v>
      </c>
      <c r="Z4664">
        <v>129689061</v>
      </c>
      <c r="AA4664" s="50">
        <v>47159752</v>
      </c>
      <c r="AB4664" t="s">
        <v>124</v>
      </c>
      <c r="AC4664" s="51">
        <v>45.3</v>
      </c>
    </row>
    <row r="4665" spans="1:29" x14ac:dyDescent="0.25">
      <c r="A4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5" s="4" t="str">
        <f>VLOOKUP(P4665,Lookup!$A$1:$D$19,4,0)</f>
        <v>Bay Area</v>
      </c>
      <c r="C4665" s="4" t="str">
        <f>VLOOKUP(P4665,Lookup!$A$1:$E$19,5,0)</f>
        <v>Region 3</v>
      </c>
      <c r="D4665" s="4" t="str">
        <f>VLOOKUP(P4665,Lookup!$A$1:$B$19,2,0)</f>
        <v>MI</v>
      </c>
      <c r="E4665" s="4" t="str">
        <f>IF(AND((Data[[#This Row],[Min Notif Date]]&gt;$G$3),Data[[#This Row],[Min Notif Date]]&lt;$F$3),"Last Week","No")</f>
        <v>No</v>
      </c>
      <c r="F4665" s="4" t="str">
        <f>VLOOKUP(MONTH(Data[[#This Row],[Min Notif Date]]),Lookup!$G$1:$H$12,2,0)</f>
        <v>4. Apr</v>
      </c>
      <c r="G4665" s="4" t="str">
        <f t="shared" si="72"/>
        <v/>
      </c>
      <c r="H4665" s="4" t="str">
        <f>IF(AND(Data[[#This Row],[Min Notif Time]]&gt;6,Data[[#This Row],[Min Notif Time]]&lt;17),"Business Hours","Non-Business Hours")</f>
        <v>Business Hours</v>
      </c>
      <c r="I4665" s="4" t="str" cm="1">
        <f t="array" ref="I4665">IFERROR(VLOOKUP(Data[[#This Row],[Min Notif Date]],Lookup!$N$1:$P$11,2,0),_xlfn.IFS(VLOOKUP(WEEKDAY(Data[[#This Row],[Min Notif Date]],2),Lookup!$J$1:$L$7,3,0)="Weekend","Weekend",VLOOKUP(WEEKDAY(Data[[#This Row],[Min Notif Date]],2),Lookup!$J$1:$L$7,3,0)="Weekday","Weekday"))</f>
        <v>Weekday</v>
      </c>
      <c r="J4665" s="4" t="str">
        <f>VLOOKUP(WEEKDAY(Data[[#This Row],[Min Notif Date]],2),Lookup!$J$1:$K$7,2,0)</f>
        <v>2. Tue</v>
      </c>
      <c r="K4665" s="37">
        <f>ROUNDDOWN(Data[[#This Row],[PGE Notified Time]],0)</f>
        <v>45384</v>
      </c>
      <c r="L4665" s="4">
        <f>HOUR(Data[[#This Row],[PGE Notified Time]])</f>
        <v>11</v>
      </c>
      <c r="M4665">
        <v>106053</v>
      </c>
      <c r="O4665" t="s">
        <v>117</v>
      </c>
      <c r="P4665" t="s">
        <v>154</v>
      </c>
      <c r="Q4665" s="44" t="s">
        <v>117</v>
      </c>
      <c r="R4665" t="s">
        <v>147</v>
      </c>
      <c r="S4665" s="1" t="s">
        <v>5</v>
      </c>
      <c r="T4665" s="1">
        <v>45384.489664351851</v>
      </c>
      <c r="U4665" s="1">
        <v>45384.52107638889</v>
      </c>
      <c r="V4665" t="s">
        <v>120</v>
      </c>
      <c r="W4665" t="s">
        <v>608</v>
      </c>
      <c r="X4665" t="s">
        <v>174</v>
      </c>
      <c r="Y4665" t="s">
        <v>123</v>
      </c>
      <c r="Z4665">
        <v>128419733</v>
      </c>
      <c r="AA4665" s="50">
        <v>47047343</v>
      </c>
      <c r="AB4665" t="s">
        <v>124</v>
      </c>
      <c r="AC4665" s="51">
        <v>45.233333332999997</v>
      </c>
    </row>
    <row r="4666" spans="1:29" x14ac:dyDescent="0.25">
      <c r="A4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66" s="4" t="str">
        <f>VLOOKUP(P4666,Lookup!$A$1:$D$19,4,0)</f>
        <v>North Coast</v>
      </c>
      <c r="C4666" s="4" t="str">
        <f>VLOOKUP(P4666,Lookup!$A$1:$E$19,5,0)</f>
        <v>Region 1</v>
      </c>
      <c r="D4666" s="4" t="str">
        <f>VLOOKUP(P4666,Lookup!$A$1:$B$19,2,0)</f>
        <v>NB</v>
      </c>
      <c r="E4666" s="4" t="str">
        <f>IF(AND((Data[[#This Row],[Min Notif Date]]&gt;$G$3),Data[[#This Row],[Min Notif Date]]&lt;$F$3),"Last Week","No")</f>
        <v>No</v>
      </c>
      <c r="F4666" s="4" t="str">
        <f>VLOOKUP(MONTH(Data[[#This Row],[Min Notif Date]]),Lookup!$G$1:$H$12,2,0)</f>
        <v>9. Sep</v>
      </c>
      <c r="G4666" s="4" t="str">
        <f t="shared" si="72"/>
        <v/>
      </c>
      <c r="H4666" s="4" t="str">
        <f>IF(AND(Data[[#This Row],[Min Notif Time]]&gt;6,Data[[#This Row],[Min Notif Time]]&lt;17),"Business Hours","Non-Business Hours")</f>
        <v>Business Hours</v>
      </c>
      <c r="I4666" s="4" t="str" cm="1">
        <f t="array" ref="I4666">IFERROR(VLOOKUP(Data[[#This Row],[Min Notif Date]],Lookup!$N$1:$P$11,2,0),_xlfn.IFS(VLOOKUP(WEEKDAY(Data[[#This Row],[Min Notif Date]],2),Lookup!$J$1:$L$7,3,0)="Weekend","Weekend",VLOOKUP(WEEKDAY(Data[[#This Row],[Min Notif Date]],2),Lookup!$J$1:$L$7,3,0)="Weekday","Weekday"))</f>
        <v>Weekday</v>
      </c>
      <c r="J4666" s="4" t="str">
        <f>VLOOKUP(WEEKDAY(Data[[#This Row],[Min Notif Date]],2),Lookup!$J$1:$K$7,2,0)</f>
        <v>4. Thu</v>
      </c>
      <c r="K4666" s="37">
        <f>ROUNDDOWN(Data[[#This Row],[PGE Notified Time]],0)</f>
        <v>45561</v>
      </c>
      <c r="L4666" s="4">
        <f>HOUR(Data[[#This Row],[PGE Notified Time]])</f>
        <v>12</v>
      </c>
      <c r="M4666">
        <v>113007</v>
      </c>
      <c r="N4666">
        <v>4439671496</v>
      </c>
      <c r="O4666" t="s">
        <v>57</v>
      </c>
      <c r="P4666" t="s">
        <v>126</v>
      </c>
      <c r="Q4666" s="44" t="s">
        <v>259</v>
      </c>
      <c r="R4666" t="s">
        <v>119</v>
      </c>
      <c r="S4666" s="1">
        <v>45561.507511574076</v>
      </c>
      <c r="T4666" s="1">
        <v>45561.509560185186</v>
      </c>
      <c r="U4666" s="1">
        <v>45561.538888888892</v>
      </c>
      <c r="V4666" t="s">
        <v>120</v>
      </c>
      <c r="W4666" t="s">
        <v>121</v>
      </c>
      <c r="X4666" t="s">
        <v>700</v>
      </c>
      <c r="Y4666" t="s">
        <v>123</v>
      </c>
      <c r="Z4666">
        <v>129593886</v>
      </c>
      <c r="AA4666" s="50">
        <v>35584124</v>
      </c>
      <c r="AB4666" t="s">
        <v>124</v>
      </c>
      <c r="AC4666" s="51">
        <v>45.183333333</v>
      </c>
    </row>
    <row r="4667" spans="1:29" x14ac:dyDescent="0.25">
      <c r="A4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7" s="4" t="str">
        <f>VLOOKUP(P4667,Lookup!$A$1:$D$19,4,0)</f>
        <v>South Bay</v>
      </c>
      <c r="C4667" s="4" t="str">
        <f>VLOOKUP(P4667,Lookup!$A$1:$E$19,5,0)</f>
        <v>Region 4</v>
      </c>
      <c r="D4667" s="4" t="str">
        <f>VLOOKUP(P4667,Lookup!$A$1:$B$19,2,0)</f>
        <v>SJ</v>
      </c>
      <c r="E4667" s="4" t="str">
        <f>IF(AND((Data[[#This Row],[Min Notif Date]]&gt;$G$3),Data[[#This Row],[Min Notif Date]]&lt;$F$3),"Last Week","No")</f>
        <v>No</v>
      </c>
      <c r="F4667" s="4" t="str">
        <f>VLOOKUP(MONTH(Data[[#This Row],[Min Notif Date]]),Lookup!$G$1:$H$12,2,0)</f>
        <v>9. Sep</v>
      </c>
      <c r="G4667" s="4" t="str">
        <f t="shared" si="72"/>
        <v/>
      </c>
      <c r="H4667" s="4" t="str">
        <f>IF(AND(Data[[#This Row],[Min Notif Time]]&gt;6,Data[[#This Row],[Min Notif Time]]&lt;17),"Business Hours","Non-Business Hours")</f>
        <v>Business Hours</v>
      </c>
      <c r="I4667" s="4" t="str" cm="1">
        <f t="array" ref="I4667">IFERROR(VLOOKUP(Data[[#This Row],[Min Notif Date]],Lookup!$N$1:$P$11,2,0),_xlfn.IFS(VLOOKUP(WEEKDAY(Data[[#This Row],[Min Notif Date]],2),Lookup!$J$1:$L$7,3,0)="Weekend","Weekend",VLOOKUP(WEEKDAY(Data[[#This Row],[Min Notif Date]],2),Lookup!$J$1:$L$7,3,0)="Weekday","Weekday"))</f>
        <v>Weekday</v>
      </c>
      <c r="J4667" s="4" t="str">
        <f>VLOOKUP(WEEKDAY(Data[[#This Row],[Min Notif Date]],2),Lookup!$J$1:$K$7,2,0)</f>
        <v>2. Tue</v>
      </c>
      <c r="K4667" s="37">
        <f>ROUNDDOWN(Data[[#This Row],[PGE Notified Time]],0)</f>
        <v>45545</v>
      </c>
      <c r="L4667" s="4">
        <f>HOUR(Data[[#This Row],[PGE Notified Time]])</f>
        <v>12</v>
      </c>
      <c r="M4667">
        <v>112390</v>
      </c>
      <c r="O4667" t="s">
        <v>117</v>
      </c>
      <c r="P4667" t="s">
        <v>145</v>
      </c>
      <c r="Q4667" s="44" t="s">
        <v>117</v>
      </c>
      <c r="R4667" t="s">
        <v>147</v>
      </c>
      <c r="S4667" s="1" t="s">
        <v>5</v>
      </c>
      <c r="T4667" s="1">
        <v>45545.510937500003</v>
      </c>
      <c r="U4667" s="1">
        <v>45545.542268518519</v>
      </c>
      <c r="V4667" t="s">
        <v>120</v>
      </c>
      <c r="W4667" t="s">
        <v>608</v>
      </c>
      <c r="X4667" t="s">
        <v>146</v>
      </c>
      <c r="Y4667" t="s">
        <v>123</v>
      </c>
      <c r="Z4667">
        <v>129508597</v>
      </c>
      <c r="AA4667" s="50">
        <v>47131599</v>
      </c>
      <c r="AB4667" t="s">
        <v>124</v>
      </c>
      <c r="AC4667" s="51">
        <v>45.116666666999997</v>
      </c>
    </row>
    <row r="4668" spans="1:29" x14ac:dyDescent="0.25">
      <c r="A4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68" s="4" t="str">
        <f>VLOOKUP(P4668,Lookup!$A$1:$D$19,4,0)</f>
        <v>South Bay</v>
      </c>
      <c r="C4668" s="4" t="str">
        <f>VLOOKUP(P4668,Lookup!$A$1:$E$19,5,0)</f>
        <v>Region 4</v>
      </c>
      <c r="D4668" s="4" t="str">
        <f>VLOOKUP(P4668,Lookup!$A$1:$B$19,2,0)</f>
        <v>DA</v>
      </c>
      <c r="E4668" s="4" t="str">
        <f>IF(AND((Data[[#This Row],[Min Notif Date]]&gt;$G$3),Data[[#This Row],[Min Notif Date]]&lt;$F$3),"Last Week","No")</f>
        <v>No</v>
      </c>
      <c r="F4668" s="4" t="str">
        <f>VLOOKUP(MONTH(Data[[#This Row],[Min Notif Date]]),Lookup!$G$1:$H$12,2,0)</f>
        <v>11. Nov</v>
      </c>
      <c r="G4668" s="4" t="str">
        <f t="shared" si="72"/>
        <v/>
      </c>
      <c r="H4668" s="4" t="str">
        <f>IF(AND(Data[[#This Row],[Min Notif Time]]&gt;6,Data[[#This Row],[Min Notif Time]]&lt;17),"Business Hours","Non-Business Hours")</f>
        <v>Business Hours</v>
      </c>
      <c r="I4668" s="4" t="str" cm="1">
        <f t="array" ref="I4668">IFERROR(VLOOKUP(Data[[#This Row],[Min Notif Date]],Lookup!$N$1:$P$11,2,0),_xlfn.IFS(VLOOKUP(WEEKDAY(Data[[#This Row],[Min Notif Date]],2),Lookup!$J$1:$L$7,3,0)="Weekend","Weekend",VLOOKUP(WEEKDAY(Data[[#This Row],[Min Notif Date]],2),Lookup!$J$1:$L$7,3,0)="Weekday","Weekday"))</f>
        <v>Weekday</v>
      </c>
      <c r="J4668" s="4" t="str">
        <f>VLOOKUP(WEEKDAY(Data[[#This Row],[Min Notif Date]],2),Lookup!$J$1:$K$7,2,0)</f>
        <v>2. Tue</v>
      </c>
      <c r="K4668" s="37">
        <f>ROUNDDOWN(Data[[#This Row],[PGE Notified Time]],0)</f>
        <v>45622</v>
      </c>
      <c r="L4668" s="4">
        <f>HOUR(Data[[#This Row],[PGE Notified Time]])</f>
        <v>9</v>
      </c>
      <c r="M4668">
        <v>115164</v>
      </c>
      <c r="N4668">
        <v>9028511789</v>
      </c>
      <c r="O4668" t="s">
        <v>57</v>
      </c>
      <c r="P4668" t="s">
        <v>163</v>
      </c>
      <c r="Q4668" s="44" t="s">
        <v>259</v>
      </c>
      <c r="R4668" t="s">
        <v>119</v>
      </c>
      <c r="S4668" s="1">
        <v>45622.405509259261</v>
      </c>
      <c r="T4668" s="1">
        <v>45622.406446759262</v>
      </c>
      <c r="U4668" s="1">
        <v>45622.436805555553</v>
      </c>
      <c r="V4668" t="s">
        <v>120</v>
      </c>
      <c r="W4668" t="s">
        <v>121</v>
      </c>
      <c r="X4668" t="s">
        <v>146</v>
      </c>
      <c r="Y4668" t="s">
        <v>123</v>
      </c>
      <c r="Z4668">
        <v>129863888</v>
      </c>
      <c r="AA4668" s="50">
        <v>47168192</v>
      </c>
      <c r="AB4668" t="s">
        <v>124</v>
      </c>
      <c r="AC4668" s="51">
        <v>45.066666667</v>
      </c>
    </row>
    <row r="4669" spans="1:29" x14ac:dyDescent="0.25">
      <c r="A4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9" s="4" t="str">
        <f>VLOOKUP(P4669,Lookup!$A$1:$D$19,4,0)</f>
        <v>Bay Area</v>
      </c>
      <c r="C4669" s="4" t="str">
        <f>VLOOKUP(P4669,Lookup!$A$1:$E$19,5,0)</f>
        <v>Region 3</v>
      </c>
      <c r="D4669" s="4" t="str">
        <f>VLOOKUP(P4669,Lookup!$A$1:$B$19,2,0)</f>
        <v>PN</v>
      </c>
      <c r="E4669" s="4" t="str">
        <f>IF(AND((Data[[#This Row],[Min Notif Date]]&gt;$G$3),Data[[#This Row],[Min Notif Date]]&lt;$F$3),"Last Week","No")</f>
        <v>No</v>
      </c>
      <c r="F4669" s="4" t="str">
        <f>VLOOKUP(MONTH(Data[[#This Row],[Min Notif Date]]),Lookup!$G$1:$H$12,2,0)</f>
        <v>4. Apr</v>
      </c>
      <c r="G4669" s="4" t="str">
        <f t="shared" si="72"/>
        <v/>
      </c>
      <c r="H4669" s="4" t="str">
        <f>IF(AND(Data[[#This Row],[Min Notif Time]]&gt;6,Data[[#This Row],[Min Notif Time]]&lt;17),"Business Hours","Non-Business Hours")</f>
        <v>Business Hours</v>
      </c>
      <c r="I4669" s="4" t="str" cm="1">
        <f t="array" ref="I4669">IFERROR(VLOOKUP(Data[[#This Row],[Min Notif Date]],Lookup!$N$1:$P$11,2,0),_xlfn.IFS(VLOOKUP(WEEKDAY(Data[[#This Row],[Min Notif Date]],2),Lookup!$J$1:$L$7,3,0)="Weekend","Weekend",VLOOKUP(WEEKDAY(Data[[#This Row],[Min Notif Date]],2),Lookup!$J$1:$L$7,3,0)="Weekday","Weekday"))</f>
        <v>Weekday</v>
      </c>
      <c r="J4669" s="4" t="str">
        <f>VLOOKUP(WEEKDAY(Data[[#This Row],[Min Notif Date]],2),Lookup!$J$1:$K$7,2,0)</f>
        <v>2. Tue</v>
      </c>
      <c r="K4669" s="37">
        <f>ROUNDDOWN(Data[[#This Row],[PGE Notified Time]],0)</f>
        <v>45398</v>
      </c>
      <c r="L4669" s="4">
        <f>HOUR(Data[[#This Row],[PGE Notified Time]])</f>
        <v>9</v>
      </c>
      <c r="M4669">
        <v>106577</v>
      </c>
      <c r="O4669" t="s">
        <v>117</v>
      </c>
      <c r="P4669" t="s">
        <v>165</v>
      </c>
      <c r="Q4669" s="44" t="s">
        <v>117</v>
      </c>
      <c r="R4669" t="s">
        <v>147</v>
      </c>
      <c r="S4669" s="1" t="s">
        <v>5</v>
      </c>
      <c r="T4669" s="1">
        <v>45398.378912037035</v>
      </c>
      <c r="U4669" s="1">
        <v>45398.410208333335</v>
      </c>
      <c r="V4669" t="s">
        <v>120</v>
      </c>
      <c r="W4669" t="s">
        <v>608</v>
      </c>
      <c r="X4669" t="s">
        <v>285</v>
      </c>
      <c r="Y4669" t="s">
        <v>123</v>
      </c>
      <c r="Z4669">
        <v>128550255</v>
      </c>
      <c r="AA4669" s="50">
        <v>47060163</v>
      </c>
      <c r="AB4669" t="s">
        <v>124</v>
      </c>
      <c r="AC4669" s="51">
        <v>45.066666667</v>
      </c>
    </row>
    <row r="4670" spans="1:29" x14ac:dyDescent="0.25">
      <c r="A4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70" s="4" t="str">
        <f>VLOOKUP(P4670,Lookup!$A$1:$D$19,4,0)</f>
        <v>Bay Area</v>
      </c>
      <c r="C4670" s="4" t="str">
        <f>VLOOKUP(P4670,Lookup!$A$1:$E$19,5,0)</f>
        <v>Region 3</v>
      </c>
      <c r="D4670" s="4" t="str">
        <f>VLOOKUP(P4670,Lookup!$A$1:$B$19,2,0)</f>
        <v>DI</v>
      </c>
      <c r="E4670" s="4" t="str">
        <f>IF(AND((Data[[#This Row],[Min Notif Date]]&gt;$G$3),Data[[#This Row],[Min Notif Date]]&lt;$F$3),"Last Week","No")</f>
        <v>No</v>
      </c>
      <c r="F4670" s="4" t="str">
        <f>VLOOKUP(MONTH(Data[[#This Row],[Min Notif Date]]),Lookup!$G$1:$H$12,2,0)</f>
        <v>9. Sep</v>
      </c>
      <c r="G4670" s="4" t="str">
        <f t="shared" si="72"/>
        <v/>
      </c>
      <c r="H4670" s="4" t="str">
        <f>IF(AND(Data[[#This Row],[Min Notif Time]]&gt;6,Data[[#This Row],[Min Notif Time]]&lt;17),"Business Hours","Non-Business Hours")</f>
        <v>Business Hours</v>
      </c>
      <c r="I4670" s="4" t="str" cm="1">
        <f t="array" ref="I4670">IFERROR(VLOOKUP(Data[[#This Row],[Min Notif Date]],Lookup!$N$1:$P$11,2,0),_xlfn.IFS(VLOOKUP(WEEKDAY(Data[[#This Row],[Min Notif Date]],2),Lookup!$J$1:$L$7,3,0)="Weekend","Weekend",VLOOKUP(WEEKDAY(Data[[#This Row],[Min Notif Date]],2),Lookup!$J$1:$L$7,3,0)="Weekday","Weekday"))</f>
        <v>Weekday</v>
      </c>
      <c r="J4670" s="4" t="str">
        <f>VLOOKUP(WEEKDAY(Data[[#This Row],[Min Notif Date]],2),Lookup!$J$1:$K$7,2,0)</f>
        <v>1. Mon</v>
      </c>
      <c r="K4670" s="37">
        <f>ROUNDDOWN(Data[[#This Row],[PGE Notified Time]],0)</f>
        <v>45544</v>
      </c>
      <c r="L4670" s="4">
        <f>HOUR(Data[[#This Row],[PGE Notified Time]])</f>
        <v>16</v>
      </c>
      <c r="M4670">
        <v>112355</v>
      </c>
      <c r="N4670">
        <v>1955860749</v>
      </c>
      <c r="O4670" t="s">
        <v>57</v>
      </c>
      <c r="P4670" t="s">
        <v>141</v>
      </c>
      <c r="Q4670" s="44" t="s">
        <v>259</v>
      </c>
      <c r="R4670" t="s">
        <v>119</v>
      </c>
      <c r="S4670" s="1">
        <v>45544.649282407408</v>
      </c>
      <c r="T4670" s="1">
        <v>45544.672303240739</v>
      </c>
      <c r="U4670" s="1">
        <v>45544.680555555555</v>
      </c>
      <c r="V4670" t="s">
        <v>120</v>
      </c>
      <c r="W4670" t="s">
        <v>121</v>
      </c>
      <c r="X4670" t="s">
        <v>342</v>
      </c>
      <c r="Y4670" t="s">
        <v>123</v>
      </c>
      <c r="Z4670">
        <v>129494156</v>
      </c>
      <c r="AA4670" s="50">
        <v>47131168</v>
      </c>
      <c r="AB4670" t="s">
        <v>124</v>
      </c>
      <c r="AC4670" s="51">
        <v>45.033333333000002</v>
      </c>
    </row>
    <row r="4671" spans="1:29" x14ac:dyDescent="0.25">
      <c r="A4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71" s="4" t="str">
        <f>VLOOKUP(P4671,Lookup!$A$1:$D$19,4,0)</f>
        <v>Bay Area</v>
      </c>
      <c r="C4671" s="4" t="str">
        <f>VLOOKUP(P4671,Lookup!$A$1:$E$19,5,0)</f>
        <v>Region 3</v>
      </c>
      <c r="D4671" s="4" t="str">
        <f>VLOOKUP(P4671,Lookup!$A$1:$B$19,2,0)</f>
        <v>MI</v>
      </c>
      <c r="E4671" s="4" t="str">
        <f>IF(AND((Data[[#This Row],[Min Notif Date]]&gt;$G$3),Data[[#This Row],[Min Notif Date]]&lt;$F$3),"Last Week","No")</f>
        <v>No</v>
      </c>
      <c r="F4671" s="4" t="str">
        <f>VLOOKUP(MONTH(Data[[#This Row],[Min Notif Date]]),Lookup!$G$1:$H$12,2,0)</f>
        <v>5. May</v>
      </c>
      <c r="G4671" s="4" t="str">
        <f t="shared" si="72"/>
        <v/>
      </c>
      <c r="H4671" s="4" t="str">
        <f>IF(AND(Data[[#This Row],[Min Notif Time]]&gt;6,Data[[#This Row],[Min Notif Time]]&lt;17),"Business Hours","Non-Business Hours")</f>
        <v>Business Hours</v>
      </c>
      <c r="I4671" s="4" t="str" cm="1">
        <f t="array" ref="I4671">IFERROR(VLOOKUP(Data[[#This Row],[Min Notif Date]],Lookup!$N$1:$P$11,2,0),_xlfn.IFS(VLOOKUP(WEEKDAY(Data[[#This Row],[Min Notif Date]],2),Lookup!$J$1:$L$7,3,0)="Weekend","Weekend",VLOOKUP(WEEKDAY(Data[[#This Row],[Min Notif Date]],2),Lookup!$J$1:$L$7,3,0)="Weekday","Weekday"))</f>
        <v>Weekday</v>
      </c>
      <c r="J4671" s="4" t="str">
        <f>VLOOKUP(WEEKDAY(Data[[#This Row],[Min Notif Date]],2),Lookup!$J$1:$K$7,2,0)</f>
        <v>1. Mon</v>
      </c>
      <c r="K4671" s="37">
        <f>ROUNDDOWN(Data[[#This Row],[PGE Notified Time]],0)</f>
        <v>45432</v>
      </c>
      <c r="L4671" s="4">
        <f>HOUR(Data[[#This Row],[PGE Notified Time]])</f>
        <v>14</v>
      </c>
      <c r="M4671">
        <v>107882</v>
      </c>
      <c r="N4671" t="s">
        <v>1072</v>
      </c>
      <c r="O4671" t="s">
        <v>57</v>
      </c>
      <c r="P4671" t="s">
        <v>154</v>
      </c>
      <c r="Q4671" s="44" t="s">
        <v>259</v>
      </c>
      <c r="R4671" t="s">
        <v>119</v>
      </c>
      <c r="S4671" s="1">
        <v>45432.618738425925</v>
      </c>
      <c r="T4671" s="1">
        <v>45432.619826388887</v>
      </c>
      <c r="U4671" s="1">
        <v>45432.65</v>
      </c>
      <c r="V4671" t="s">
        <v>120</v>
      </c>
      <c r="W4671" t="s">
        <v>121</v>
      </c>
      <c r="X4671" t="s">
        <v>155</v>
      </c>
      <c r="Y4671" t="s">
        <v>123</v>
      </c>
      <c r="Z4671">
        <v>128822321</v>
      </c>
      <c r="AA4671" s="50">
        <v>47077355</v>
      </c>
      <c r="AB4671" t="s">
        <v>124</v>
      </c>
      <c r="AC4671" s="51">
        <v>45.016666667000003</v>
      </c>
    </row>
    <row r="4672" spans="1:29" x14ac:dyDescent="0.25">
      <c r="A4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72" s="4" t="str">
        <f>VLOOKUP(P4672,Lookup!$A$1:$D$19,4,0)</f>
        <v>South Bay</v>
      </c>
      <c r="C4672" s="4" t="str">
        <f>VLOOKUP(P4672,Lookup!$A$1:$E$19,5,0)</f>
        <v>Region 4</v>
      </c>
      <c r="D4672" s="4" t="str">
        <f>VLOOKUP(P4672,Lookup!$A$1:$B$19,2,0)</f>
        <v>CC</v>
      </c>
      <c r="E4672" s="4" t="str">
        <f>IF(AND((Data[[#This Row],[Min Notif Date]]&gt;$G$3),Data[[#This Row],[Min Notif Date]]&lt;$F$3),"Last Week","No")</f>
        <v>No</v>
      </c>
      <c r="F4672" s="4" t="str">
        <f>VLOOKUP(MONTH(Data[[#This Row],[Min Notif Date]]),Lookup!$G$1:$H$12,2,0)</f>
        <v>7. Jul</v>
      </c>
      <c r="G4672" s="4" t="str">
        <f t="shared" si="72"/>
        <v/>
      </c>
      <c r="H4672" s="4" t="str">
        <f>IF(AND(Data[[#This Row],[Min Notif Time]]&gt;6,Data[[#This Row],[Min Notif Time]]&lt;17),"Business Hours","Non-Business Hours")</f>
        <v>Business Hours</v>
      </c>
      <c r="I4672" s="4" t="str" cm="1">
        <f t="array" ref="I4672">IFERROR(VLOOKUP(Data[[#This Row],[Min Notif Date]],Lookup!$N$1:$P$11,2,0),_xlfn.IFS(VLOOKUP(WEEKDAY(Data[[#This Row],[Min Notif Date]],2),Lookup!$J$1:$L$7,3,0)="Weekend","Weekend",VLOOKUP(WEEKDAY(Data[[#This Row],[Min Notif Date]],2),Lookup!$J$1:$L$7,3,0)="Weekday","Weekday"))</f>
        <v>Weekday</v>
      </c>
      <c r="J4672" s="4" t="str">
        <f>VLOOKUP(WEEKDAY(Data[[#This Row],[Min Notif Date]],2),Lookup!$J$1:$K$7,2,0)</f>
        <v>1. Mon</v>
      </c>
      <c r="K4672" s="37">
        <f>ROUNDDOWN(Data[[#This Row],[PGE Notified Time]],0)</f>
        <v>45502</v>
      </c>
      <c r="L4672" s="4">
        <f>HOUR(Data[[#This Row],[PGE Notified Time]])</f>
        <v>11</v>
      </c>
      <c r="M4672">
        <v>110723</v>
      </c>
      <c r="N4672" t="s">
        <v>1073</v>
      </c>
      <c r="O4672" t="s">
        <v>57</v>
      </c>
      <c r="P4672" t="s">
        <v>134</v>
      </c>
      <c r="Q4672" s="44" t="s">
        <v>259</v>
      </c>
      <c r="R4672" t="s">
        <v>119</v>
      </c>
      <c r="S4672" s="1">
        <v>45502.458344907405</v>
      </c>
      <c r="T4672" s="1">
        <v>45502.461354166669</v>
      </c>
      <c r="U4672" s="1">
        <v>45502.489583333336</v>
      </c>
      <c r="V4672" t="s">
        <v>120</v>
      </c>
      <c r="W4672" t="s">
        <v>121</v>
      </c>
      <c r="X4672" t="s">
        <v>366</v>
      </c>
      <c r="Y4672" t="s">
        <v>123</v>
      </c>
      <c r="Z4672">
        <v>129307544</v>
      </c>
      <c r="AA4672" s="50">
        <v>47119149</v>
      </c>
      <c r="AB4672" t="s">
        <v>124</v>
      </c>
      <c r="AC4672" s="51">
        <v>44.983333332999997</v>
      </c>
    </row>
    <row r="4673" spans="1:29" x14ac:dyDescent="0.25">
      <c r="A4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73" s="4" t="str">
        <f>VLOOKUP(P4673,Lookup!$A$1:$D$19,4,0)</f>
        <v>Bay Area</v>
      </c>
      <c r="C4673" s="4" t="str">
        <f>VLOOKUP(P4673,Lookup!$A$1:$E$19,5,0)</f>
        <v>Region 3</v>
      </c>
      <c r="D4673" s="4" t="str">
        <f>VLOOKUP(P4673,Lookup!$A$1:$B$19,2,0)</f>
        <v>PN</v>
      </c>
      <c r="E4673" s="4" t="str">
        <f>IF(AND((Data[[#This Row],[Min Notif Date]]&gt;$G$3),Data[[#This Row],[Min Notif Date]]&lt;$F$3),"Last Week","No")</f>
        <v>No</v>
      </c>
      <c r="F4673" s="4" t="str">
        <f>VLOOKUP(MONTH(Data[[#This Row],[Min Notif Date]]),Lookup!$G$1:$H$12,2,0)</f>
        <v>6. Jun</v>
      </c>
      <c r="G4673" s="4" t="str">
        <f t="shared" si="72"/>
        <v/>
      </c>
      <c r="H4673" s="4" t="str">
        <f>IF(AND(Data[[#This Row],[Min Notif Time]]&gt;6,Data[[#This Row],[Min Notif Time]]&lt;17),"Business Hours","Non-Business Hours")</f>
        <v>Business Hours</v>
      </c>
      <c r="I4673" s="4" t="str" cm="1">
        <f t="array" ref="I4673">IFERROR(VLOOKUP(Data[[#This Row],[Min Notif Date]],Lookup!$N$1:$P$11,2,0),_xlfn.IFS(VLOOKUP(WEEKDAY(Data[[#This Row],[Min Notif Date]],2),Lookup!$J$1:$L$7,3,0)="Weekend","Weekend",VLOOKUP(WEEKDAY(Data[[#This Row],[Min Notif Date]],2),Lookup!$J$1:$L$7,3,0)="Weekday","Weekday"))</f>
        <v>Holiday</v>
      </c>
      <c r="J4673" s="4" t="str">
        <f>VLOOKUP(WEEKDAY(Data[[#This Row],[Min Notif Date]],2),Lookup!$J$1:$K$7,2,0)</f>
        <v>3. Wed</v>
      </c>
      <c r="K4673" s="37">
        <f>ROUNDDOWN(Data[[#This Row],[PGE Notified Time]],0)</f>
        <v>45462</v>
      </c>
      <c r="L4673" s="4">
        <f>HOUR(Data[[#This Row],[PGE Notified Time]])</f>
        <v>13</v>
      </c>
      <c r="M4673">
        <v>109143</v>
      </c>
      <c r="N4673" t="s">
        <v>1074</v>
      </c>
      <c r="O4673" t="s">
        <v>57</v>
      </c>
      <c r="P4673" t="s">
        <v>165</v>
      </c>
      <c r="Q4673" s="44" t="s">
        <v>259</v>
      </c>
      <c r="R4673" t="s">
        <v>119</v>
      </c>
      <c r="S4673" s="1">
        <v>45462.559050925927</v>
      </c>
      <c r="T4673" s="1">
        <v>45462.560243055559</v>
      </c>
      <c r="U4673" s="1">
        <v>45462.590277777781</v>
      </c>
      <c r="V4673" t="s">
        <v>120</v>
      </c>
      <c r="W4673" t="s">
        <v>121</v>
      </c>
      <c r="X4673" t="s">
        <v>184</v>
      </c>
      <c r="Y4673" t="s">
        <v>123</v>
      </c>
      <c r="Z4673">
        <v>129099208</v>
      </c>
      <c r="AA4673" s="50">
        <v>47099501</v>
      </c>
      <c r="AB4673" t="s">
        <v>124</v>
      </c>
      <c r="AC4673" s="51">
        <v>44.966666666999998</v>
      </c>
    </row>
    <row r="4674" spans="1:29" x14ac:dyDescent="0.25">
      <c r="A4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4" s="4" t="str">
        <f>VLOOKUP(P4674,Lookup!$A$1:$D$19,4,0)</f>
        <v>South Bay</v>
      </c>
      <c r="C4674" s="4" t="str">
        <f>VLOOKUP(P4674,Lookup!$A$1:$E$19,5,0)</f>
        <v>Region 4</v>
      </c>
      <c r="D4674" s="4" t="str">
        <f>VLOOKUP(P4674,Lookup!$A$1:$B$19,2,0)</f>
        <v>SJ</v>
      </c>
      <c r="E4674" s="4" t="str">
        <f>IF(AND((Data[[#This Row],[Min Notif Date]]&gt;$G$3),Data[[#This Row],[Min Notif Date]]&lt;$F$3),"Last Week","No")</f>
        <v>No</v>
      </c>
      <c r="F4674" s="4" t="str">
        <f>VLOOKUP(MONTH(Data[[#This Row],[Min Notif Date]]),Lookup!$G$1:$H$12,2,0)</f>
        <v>5. May</v>
      </c>
      <c r="G4674" s="4" t="str">
        <f t="shared" si="72"/>
        <v/>
      </c>
      <c r="H4674" s="4" t="str">
        <f>IF(AND(Data[[#This Row],[Min Notif Time]]&gt;6,Data[[#This Row],[Min Notif Time]]&lt;17),"Business Hours","Non-Business Hours")</f>
        <v>Business Hours</v>
      </c>
      <c r="I4674" s="4" t="str" cm="1">
        <f t="array" ref="I4674">IFERROR(VLOOKUP(Data[[#This Row],[Min Notif Date]],Lookup!$N$1:$P$11,2,0),_xlfn.IFS(VLOOKUP(WEEKDAY(Data[[#This Row],[Min Notif Date]],2),Lookup!$J$1:$L$7,3,0)="Weekend","Weekend",VLOOKUP(WEEKDAY(Data[[#This Row],[Min Notif Date]],2),Lookup!$J$1:$L$7,3,0)="Weekday","Weekday"))</f>
        <v>Weekday</v>
      </c>
      <c r="J4674" s="4" t="str">
        <f>VLOOKUP(WEEKDAY(Data[[#This Row],[Min Notif Date]],2),Lookup!$J$1:$K$7,2,0)</f>
        <v>5. Fri</v>
      </c>
      <c r="K4674" s="37">
        <f>ROUNDDOWN(Data[[#This Row],[PGE Notified Time]],0)</f>
        <v>45415</v>
      </c>
      <c r="L4674" s="4">
        <f>HOUR(Data[[#This Row],[PGE Notified Time]])</f>
        <v>9</v>
      </c>
      <c r="M4674">
        <v>107287</v>
      </c>
      <c r="O4674" t="s">
        <v>117</v>
      </c>
      <c r="P4674" t="s">
        <v>145</v>
      </c>
      <c r="Q4674" s="44" t="s">
        <v>117</v>
      </c>
      <c r="R4674" t="s">
        <v>119</v>
      </c>
      <c r="S4674" s="1" t="s">
        <v>5</v>
      </c>
      <c r="T4674" s="1">
        <v>45415.385451388887</v>
      </c>
      <c r="U4674" s="1">
        <v>45415.416666666664</v>
      </c>
      <c r="V4674" t="s">
        <v>120</v>
      </c>
      <c r="W4674" t="s">
        <v>608</v>
      </c>
      <c r="X4674" t="s">
        <v>146</v>
      </c>
      <c r="Y4674" t="s">
        <v>123</v>
      </c>
      <c r="Z4674">
        <v>128707393</v>
      </c>
      <c r="AA4674" s="50">
        <v>47067014</v>
      </c>
      <c r="AB4674" t="s">
        <v>124</v>
      </c>
      <c r="AC4674" s="51">
        <v>44.95</v>
      </c>
    </row>
    <row r="4675" spans="1:29" x14ac:dyDescent="0.25">
      <c r="A4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5" s="4" t="str">
        <f>VLOOKUP(P4675,Lookup!$A$1:$D$19,4,0)</f>
        <v>Central Valley</v>
      </c>
      <c r="C4675" s="4" t="str">
        <f>VLOOKUP(P4675,Lookup!$A$1:$E$19,5,0)</f>
        <v>Region 5</v>
      </c>
      <c r="D4675" s="4" t="str">
        <f>VLOOKUP(P4675,Lookup!$A$1:$B$19,2,0)</f>
        <v>KE</v>
      </c>
      <c r="E4675" s="4" t="str">
        <f>IF(AND((Data[[#This Row],[Min Notif Date]]&gt;$G$3),Data[[#This Row],[Min Notif Date]]&lt;$F$3),"Last Week","No")</f>
        <v>No</v>
      </c>
      <c r="F4675" s="4" t="str">
        <f>VLOOKUP(MONTH(Data[[#This Row],[Min Notif Date]]),Lookup!$G$1:$H$12,2,0)</f>
        <v>10. Oct</v>
      </c>
      <c r="G4675" s="4" t="str">
        <f t="shared" si="72"/>
        <v/>
      </c>
      <c r="H4675" s="4" t="str">
        <f>IF(AND(Data[[#This Row],[Min Notif Time]]&gt;6,Data[[#This Row],[Min Notif Time]]&lt;17),"Business Hours","Non-Business Hours")</f>
        <v>Business Hours</v>
      </c>
      <c r="I4675" s="4" t="str" cm="1">
        <f t="array" ref="I4675">IFERROR(VLOOKUP(Data[[#This Row],[Min Notif Date]],Lookup!$N$1:$P$11,2,0),_xlfn.IFS(VLOOKUP(WEEKDAY(Data[[#This Row],[Min Notif Date]],2),Lookup!$J$1:$L$7,3,0)="Weekend","Weekend",VLOOKUP(WEEKDAY(Data[[#This Row],[Min Notif Date]],2),Lookup!$J$1:$L$7,3,0)="Weekday","Weekday"))</f>
        <v>Weekday</v>
      </c>
      <c r="J4675" s="4" t="str">
        <f>VLOOKUP(WEEKDAY(Data[[#This Row],[Min Notif Date]],2),Lookup!$J$1:$K$7,2,0)</f>
        <v>3. Wed</v>
      </c>
      <c r="K4675" s="37">
        <f>ROUNDDOWN(Data[[#This Row],[PGE Notified Time]],0)</f>
        <v>45581</v>
      </c>
      <c r="L4675" s="4">
        <f>HOUR(Data[[#This Row],[PGE Notified Time]])</f>
        <v>13</v>
      </c>
      <c r="M4675">
        <v>113729</v>
      </c>
      <c r="O4675" t="s">
        <v>117</v>
      </c>
      <c r="P4675" t="s">
        <v>290</v>
      </c>
      <c r="Q4675" s="44" t="s">
        <v>117</v>
      </c>
      <c r="R4675" t="s">
        <v>119</v>
      </c>
      <c r="S4675" s="1" t="s">
        <v>5</v>
      </c>
      <c r="T4675" s="1">
        <v>45581.552430555559</v>
      </c>
      <c r="U4675" s="1">
        <v>45581.583587962959</v>
      </c>
      <c r="V4675" t="s">
        <v>120</v>
      </c>
      <c r="W4675" t="s">
        <v>608</v>
      </c>
      <c r="X4675" t="s">
        <v>318</v>
      </c>
      <c r="Y4675" t="s">
        <v>123</v>
      </c>
      <c r="Z4675">
        <v>129695696</v>
      </c>
      <c r="AA4675" s="50">
        <v>47160222</v>
      </c>
      <c r="AB4675" t="s">
        <v>124</v>
      </c>
      <c r="AC4675" s="51">
        <v>44.866666666999997</v>
      </c>
    </row>
    <row r="4676" spans="1:29" x14ac:dyDescent="0.25">
      <c r="A4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76" s="4" t="str">
        <f>VLOOKUP(P4676,Lookup!$A$1:$D$19,4,0)</f>
        <v>North Valley</v>
      </c>
      <c r="C4676" s="4" t="str">
        <f>VLOOKUP(P4676,Lookup!$A$1:$E$19,5,0)</f>
        <v>Region 2</v>
      </c>
      <c r="D4676" s="4" t="str">
        <f>VLOOKUP(P4676,Lookup!$A$1:$B$19,2,0)</f>
        <v>NV</v>
      </c>
      <c r="E4676" s="4" t="str">
        <f>IF(AND((Data[[#This Row],[Min Notif Date]]&gt;$G$3),Data[[#This Row],[Min Notif Date]]&lt;$F$3),"Last Week","No")</f>
        <v>No</v>
      </c>
      <c r="F4676" s="4" t="str">
        <f>VLOOKUP(MONTH(Data[[#This Row],[Min Notif Date]]),Lookup!$G$1:$H$12,2,0)</f>
        <v>9. Sep</v>
      </c>
      <c r="G4676" s="4" t="str">
        <f t="shared" si="72"/>
        <v/>
      </c>
      <c r="H4676" s="4" t="str">
        <f>IF(AND(Data[[#This Row],[Min Notif Time]]&gt;6,Data[[#This Row],[Min Notif Time]]&lt;17),"Business Hours","Non-Business Hours")</f>
        <v>Business Hours</v>
      </c>
      <c r="I4676" s="4" t="str" cm="1">
        <f t="array" ref="I4676">IFERROR(VLOOKUP(Data[[#This Row],[Min Notif Date]],Lookup!$N$1:$P$11,2,0),_xlfn.IFS(VLOOKUP(WEEKDAY(Data[[#This Row],[Min Notif Date]],2),Lookup!$J$1:$L$7,3,0)="Weekend","Weekend",VLOOKUP(WEEKDAY(Data[[#This Row],[Min Notif Date]],2),Lookup!$J$1:$L$7,3,0)="Weekday","Weekday"))</f>
        <v>Weekday</v>
      </c>
      <c r="J4676" s="4" t="str">
        <f>VLOOKUP(WEEKDAY(Data[[#This Row],[Min Notif Date]],2),Lookup!$J$1:$K$7,2,0)</f>
        <v>2. Tue</v>
      </c>
      <c r="K4676" s="37">
        <f>ROUNDDOWN(Data[[#This Row],[PGE Notified Time]],0)</f>
        <v>45545</v>
      </c>
      <c r="L4676" s="4">
        <f>HOUR(Data[[#This Row],[PGE Notified Time]])</f>
        <v>13</v>
      </c>
      <c r="M4676">
        <v>112398</v>
      </c>
      <c r="N4676" t="s">
        <v>1075</v>
      </c>
      <c r="O4676" t="s">
        <v>57</v>
      </c>
      <c r="P4676" t="s">
        <v>265</v>
      </c>
      <c r="Q4676" s="44" t="s">
        <v>422</v>
      </c>
      <c r="R4676" t="s">
        <v>147</v>
      </c>
      <c r="S4676" s="1">
        <v>45545.564710648148</v>
      </c>
      <c r="T4676" s="1">
        <v>45545.565578703703</v>
      </c>
      <c r="U4676" s="1">
        <v>45545.595833333333</v>
      </c>
      <c r="V4676" t="s">
        <v>120</v>
      </c>
      <c r="W4676" t="s">
        <v>121</v>
      </c>
      <c r="X4676" t="s">
        <v>349</v>
      </c>
      <c r="Y4676" t="s">
        <v>123</v>
      </c>
      <c r="Z4676">
        <v>129509898</v>
      </c>
      <c r="AA4676" s="50">
        <v>47131632</v>
      </c>
      <c r="AB4676" t="s">
        <v>124</v>
      </c>
      <c r="AC4676" s="51">
        <v>44.816666667</v>
      </c>
    </row>
    <row r="4677" spans="1:29" x14ac:dyDescent="0.25">
      <c r="A4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7" s="4" t="str">
        <f>VLOOKUP(P4677,Lookup!$A$1:$D$19,4,0)</f>
        <v>Bay Area</v>
      </c>
      <c r="C4677" s="4" t="str">
        <f>VLOOKUP(P4677,Lookup!$A$1:$E$19,5,0)</f>
        <v>Region 3</v>
      </c>
      <c r="D4677" s="4" t="str">
        <f>VLOOKUP(P4677,Lookup!$A$1:$B$19,2,0)</f>
        <v>EB</v>
      </c>
      <c r="E4677" s="4" t="str">
        <f>IF(AND((Data[[#This Row],[Min Notif Date]]&gt;$G$3),Data[[#This Row],[Min Notif Date]]&lt;$F$3),"Last Week","No")</f>
        <v>No</v>
      </c>
      <c r="F4677" s="4" t="str">
        <f>VLOOKUP(MONTH(Data[[#This Row],[Min Notif Date]]),Lookup!$G$1:$H$12,2,0)</f>
        <v>6. Jun</v>
      </c>
      <c r="G4677" s="4" t="str">
        <f t="shared" ref="G4677:G4740" si="73">IF(AC4677&lt;0,"Negative","")</f>
        <v/>
      </c>
      <c r="H4677" s="4" t="str">
        <f>IF(AND(Data[[#This Row],[Min Notif Time]]&gt;6,Data[[#This Row],[Min Notif Time]]&lt;17),"Business Hours","Non-Business Hours")</f>
        <v>Business Hours</v>
      </c>
      <c r="I4677" s="4" t="str" cm="1">
        <f t="array" ref="I4677">IFERROR(VLOOKUP(Data[[#This Row],[Min Notif Date]],Lookup!$N$1:$P$11,2,0),_xlfn.IFS(VLOOKUP(WEEKDAY(Data[[#This Row],[Min Notif Date]],2),Lookup!$J$1:$L$7,3,0)="Weekend","Weekend",VLOOKUP(WEEKDAY(Data[[#This Row],[Min Notif Date]],2),Lookup!$J$1:$L$7,3,0)="Weekday","Weekday"))</f>
        <v>Weekday</v>
      </c>
      <c r="J4677" s="4" t="str">
        <f>VLOOKUP(WEEKDAY(Data[[#This Row],[Min Notif Date]],2),Lookup!$J$1:$K$7,2,0)</f>
        <v>4. Thu</v>
      </c>
      <c r="K4677" s="37">
        <f>ROUNDDOWN(Data[[#This Row],[PGE Notified Time]],0)</f>
        <v>45463</v>
      </c>
      <c r="L4677" s="4">
        <f>HOUR(Data[[#This Row],[PGE Notified Time]])</f>
        <v>9</v>
      </c>
      <c r="M4677">
        <v>109158</v>
      </c>
      <c r="O4677" t="s">
        <v>117</v>
      </c>
      <c r="P4677" t="s">
        <v>118</v>
      </c>
      <c r="Q4677" s="44" t="s">
        <v>117</v>
      </c>
      <c r="R4677" t="s">
        <v>119</v>
      </c>
      <c r="S4677" s="1" t="s">
        <v>5</v>
      </c>
      <c r="T4677" s="1">
        <v>45463.407060185185</v>
      </c>
      <c r="U4677" s="1">
        <v>45463.43818287037</v>
      </c>
      <c r="V4677" t="s">
        <v>120</v>
      </c>
      <c r="W4677" t="s">
        <v>608</v>
      </c>
      <c r="X4677" t="s">
        <v>188</v>
      </c>
      <c r="Y4677" t="s">
        <v>123</v>
      </c>
      <c r="Z4677">
        <v>129101085</v>
      </c>
      <c r="AA4677" s="50">
        <v>47098478</v>
      </c>
      <c r="AB4677" t="s">
        <v>124</v>
      </c>
      <c r="AC4677" s="51">
        <v>44.816666667</v>
      </c>
    </row>
    <row r="4678" spans="1:29" x14ac:dyDescent="0.25">
      <c r="A4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78" s="4" t="str">
        <f>VLOOKUP(P4678,Lookup!$A$1:$D$19,4,0)</f>
        <v>Bay Area</v>
      </c>
      <c r="C4678" s="4" t="str">
        <f>VLOOKUP(P4678,Lookup!$A$1:$E$19,5,0)</f>
        <v>Region 3</v>
      </c>
      <c r="D4678" s="4" t="str">
        <f>VLOOKUP(P4678,Lookup!$A$1:$B$19,2,0)</f>
        <v>EB</v>
      </c>
      <c r="E4678" s="4" t="str">
        <f>IF(AND((Data[[#This Row],[Min Notif Date]]&gt;$G$3),Data[[#This Row],[Min Notif Date]]&lt;$F$3),"Last Week","No")</f>
        <v>No</v>
      </c>
      <c r="F4678" s="4" t="str">
        <f>VLOOKUP(MONTH(Data[[#This Row],[Min Notif Date]]),Lookup!$G$1:$H$12,2,0)</f>
        <v>6. Jun</v>
      </c>
      <c r="G4678" s="4" t="str">
        <f t="shared" si="73"/>
        <v/>
      </c>
      <c r="H4678" s="4" t="str">
        <f>IF(AND(Data[[#This Row],[Min Notif Time]]&gt;6,Data[[#This Row],[Min Notif Time]]&lt;17),"Business Hours","Non-Business Hours")</f>
        <v>Business Hours</v>
      </c>
      <c r="I4678" s="4" t="str" cm="1">
        <f t="array" ref="I4678">IFERROR(VLOOKUP(Data[[#This Row],[Min Notif Date]],Lookup!$N$1:$P$11,2,0),_xlfn.IFS(VLOOKUP(WEEKDAY(Data[[#This Row],[Min Notif Date]],2),Lookup!$J$1:$L$7,3,0)="Weekend","Weekend",VLOOKUP(WEEKDAY(Data[[#This Row],[Min Notif Date]],2),Lookup!$J$1:$L$7,3,0)="Weekday","Weekday"))</f>
        <v>Weekday</v>
      </c>
      <c r="J4678" s="4" t="str">
        <f>VLOOKUP(WEEKDAY(Data[[#This Row],[Min Notif Date]],2),Lookup!$J$1:$K$7,2,0)</f>
        <v>2. Tue</v>
      </c>
      <c r="K4678" s="37">
        <f>ROUNDDOWN(Data[[#This Row],[PGE Notified Time]],0)</f>
        <v>45468</v>
      </c>
      <c r="L4678" s="4">
        <f>HOUR(Data[[#This Row],[PGE Notified Time]])</f>
        <v>13</v>
      </c>
      <c r="M4678">
        <v>109361</v>
      </c>
      <c r="N4678">
        <v>2495728288</v>
      </c>
      <c r="O4678" t="s">
        <v>57</v>
      </c>
      <c r="P4678" t="s">
        <v>118</v>
      </c>
      <c r="Q4678" s="44" t="s">
        <v>259</v>
      </c>
      <c r="R4678" t="s">
        <v>119</v>
      </c>
      <c r="S4678" s="1">
        <v>45468.515439814815</v>
      </c>
      <c r="T4678" s="1">
        <v>45468.546747685185</v>
      </c>
      <c r="U4678" s="1">
        <v>45468.546527777777</v>
      </c>
      <c r="V4678" t="s">
        <v>120</v>
      </c>
      <c r="W4678" t="s">
        <v>121</v>
      </c>
      <c r="X4678" t="s">
        <v>122</v>
      </c>
      <c r="Y4678" t="s">
        <v>123</v>
      </c>
      <c r="Z4678">
        <v>129125572</v>
      </c>
      <c r="AA4678" s="50">
        <v>47103357</v>
      </c>
      <c r="AB4678" t="s">
        <v>124</v>
      </c>
      <c r="AC4678" s="51">
        <v>44.766666667000003</v>
      </c>
    </row>
    <row r="4679" spans="1:29" x14ac:dyDescent="0.25">
      <c r="A4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9" s="4" t="str">
        <f>VLOOKUP(P4679,Lookup!$A$1:$D$19,4,0)</f>
        <v>Central Valley</v>
      </c>
      <c r="C4679" s="4" t="str">
        <f>VLOOKUP(P4679,Lookup!$A$1:$E$19,5,0)</f>
        <v>Region 5</v>
      </c>
      <c r="D4679" s="4" t="str">
        <f>VLOOKUP(P4679,Lookup!$A$1:$B$19,2,0)</f>
        <v>FR</v>
      </c>
      <c r="E4679" s="4" t="str">
        <f>IF(AND((Data[[#This Row],[Min Notif Date]]&gt;$G$3),Data[[#This Row],[Min Notif Date]]&lt;$F$3),"Last Week","No")</f>
        <v>No</v>
      </c>
      <c r="F4679" s="4" t="str">
        <f>VLOOKUP(MONTH(Data[[#This Row],[Min Notif Date]]),Lookup!$G$1:$H$12,2,0)</f>
        <v>6. Jun</v>
      </c>
      <c r="G4679" s="4" t="str">
        <f t="shared" si="73"/>
        <v/>
      </c>
      <c r="H4679" s="4" t="str">
        <f>IF(AND(Data[[#This Row],[Min Notif Time]]&gt;6,Data[[#This Row],[Min Notif Time]]&lt;17),"Business Hours","Non-Business Hours")</f>
        <v>Business Hours</v>
      </c>
      <c r="I4679" s="4" t="str" cm="1">
        <f t="array" ref="I4679">IFERROR(VLOOKUP(Data[[#This Row],[Min Notif Date]],Lookup!$N$1:$P$11,2,0),_xlfn.IFS(VLOOKUP(WEEKDAY(Data[[#This Row],[Min Notif Date]],2),Lookup!$J$1:$L$7,3,0)="Weekend","Weekend",VLOOKUP(WEEKDAY(Data[[#This Row],[Min Notif Date]],2),Lookup!$J$1:$L$7,3,0)="Weekday","Weekday"))</f>
        <v>Weekday</v>
      </c>
      <c r="J4679" s="4" t="str">
        <f>VLOOKUP(WEEKDAY(Data[[#This Row],[Min Notif Date]],2),Lookup!$J$1:$K$7,2,0)</f>
        <v>3. Wed</v>
      </c>
      <c r="K4679" s="37">
        <f>ROUNDDOWN(Data[[#This Row],[PGE Notified Time]],0)</f>
        <v>45448</v>
      </c>
      <c r="L4679" s="4">
        <f>HOUR(Data[[#This Row],[PGE Notified Time]])</f>
        <v>11</v>
      </c>
      <c r="M4679">
        <v>108523</v>
      </c>
      <c r="O4679" t="s">
        <v>117</v>
      </c>
      <c r="P4679" t="s">
        <v>136</v>
      </c>
      <c r="Q4679" s="44" t="s">
        <v>117</v>
      </c>
      <c r="R4679" t="s">
        <v>147</v>
      </c>
      <c r="S4679" s="1" t="s">
        <v>5</v>
      </c>
      <c r="T4679" s="1">
        <v>45448.463379629633</v>
      </c>
      <c r="U4679" s="1">
        <v>45448.494444444441</v>
      </c>
      <c r="V4679" t="s">
        <v>120</v>
      </c>
      <c r="W4679" t="s">
        <v>608</v>
      </c>
      <c r="X4679" t="s">
        <v>137</v>
      </c>
      <c r="Y4679" t="s">
        <v>123</v>
      </c>
      <c r="Z4679">
        <v>129024124</v>
      </c>
      <c r="AA4679" s="50">
        <v>47088241</v>
      </c>
      <c r="AB4679" t="s">
        <v>124</v>
      </c>
      <c r="AC4679" s="51">
        <v>44.733333332999997</v>
      </c>
    </row>
    <row r="4680" spans="1:29" x14ac:dyDescent="0.25">
      <c r="A4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0" s="4" t="str">
        <f>VLOOKUP(P4680,Lookup!$A$1:$D$19,4,0)</f>
        <v>Bay Area</v>
      </c>
      <c r="C4680" s="4" t="str">
        <f>VLOOKUP(P4680,Lookup!$A$1:$E$19,5,0)</f>
        <v>Region 3</v>
      </c>
      <c r="D4680" s="4" t="str">
        <f>VLOOKUP(P4680,Lookup!$A$1:$B$19,2,0)</f>
        <v>PN</v>
      </c>
      <c r="E4680" s="4" t="str">
        <f>IF(AND((Data[[#This Row],[Min Notif Date]]&gt;$G$3),Data[[#This Row],[Min Notif Date]]&lt;$F$3),"Last Week","No")</f>
        <v>No</v>
      </c>
      <c r="F4680" s="4" t="str">
        <f>VLOOKUP(MONTH(Data[[#This Row],[Min Notif Date]]),Lookup!$G$1:$H$12,2,0)</f>
        <v>3. Mar</v>
      </c>
      <c r="G4680" s="4" t="str">
        <f t="shared" si="73"/>
        <v/>
      </c>
      <c r="H4680" s="4" t="str">
        <f>IF(AND(Data[[#This Row],[Min Notif Time]]&gt;6,Data[[#This Row],[Min Notif Time]]&lt;17),"Business Hours","Non-Business Hours")</f>
        <v>Business Hours</v>
      </c>
      <c r="I4680" s="4" t="str" cm="1">
        <f t="array" ref="I4680">IFERROR(VLOOKUP(Data[[#This Row],[Min Notif Date]],Lookup!$N$1:$P$11,2,0),_xlfn.IFS(VLOOKUP(WEEKDAY(Data[[#This Row],[Min Notif Date]],2),Lookup!$J$1:$L$7,3,0)="Weekend","Weekend",VLOOKUP(WEEKDAY(Data[[#This Row],[Min Notif Date]],2),Lookup!$J$1:$L$7,3,0)="Weekday","Weekday"))</f>
        <v>Weekday</v>
      </c>
      <c r="J4680" s="4" t="str">
        <f>VLOOKUP(WEEKDAY(Data[[#This Row],[Min Notif Date]],2),Lookup!$J$1:$K$7,2,0)</f>
        <v>2. Tue</v>
      </c>
      <c r="K4680" s="37">
        <f>ROUNDDOWN(Data[[#This Row],[PGE Notified Time]],0)</f>
        <v>45356</v>
      </c>
      <c r="L4680" s="4">
        <f>HOUR(Data[[#This Row],[PGE Notified Time]])</f>
        <v>10</v>
      </c>
      <c r="M4680">
        <v>104868</v>
      </c>
      <c r="N4680">
        <v>5009834406</v>
      </c>
      <c r="O4680" t="s">
        <v>57</v>
      </c>
      <c r="P4680" t="s">
        <v>165</v>
      </c>
      <c r="Q4680" s="44" t="s">
        <v>422</v>
      </c>
      <c r="R4680" t="s">
        <v>147</v>
      </c>
      <c r="S4680" s="1">
        <v>45356.418240740742</v>
      </c>
      <c r="T4680" s="1">
        <v>45356.420208333337</v>
      </c>
      <c r="U4680" s="1">
        <v>45356.449305555558</v>
      </c>
      <c r="V4680" t="s">
        <v>120</v>
      </c>
      <c r="W4680" t="s">
        <v>121</v>
      </c>
      <c r="X4680" t="s">
        <v>305</v>
      </c>
      <c r="Y4680" t="s">
        <v>123</v>
      </c>
      <c r="Z4680">
        <v>128241278</v>
      </c>
      <c r="AA4680" s="50">
        <v>47033763</v>
      </c>
      <c r="AB4680" t="s">
        <v>124</v>
      </c>
      <c r="AC4680" s="51">
        <v>44.733333332999997</v>
      </c>
    </row>
    <row r="4681" spans="1:29" x14ac:dyDescent="0.25">
      <c r="A4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1" s="4" t="str">
        <f>VLOOKUP(P4681,Lookup!$A$1:$D$19,4,0)</f>
        <v>Bay Area</v>
      </c>
      <c r="C4681" s="4" t="str">
        <f>VLOOKUP(P4681,Lookup!$A$1:$E$19,5,0)</f>
        <v>Region 3</v>
      </c>
      <c r="D4681" s="4" t="str">
        <f>VLOOKUP(P4681,Lookup!$A$1:$B$19,2,0)</f>
        <v>PN</v>
      </c>
      <c r="E4681" s="4" t="str">
        <f>IF(AND((Data[[#This Row],[Min Notif Date]]&gt;$G$3),Data[[#This Row],[Min Notif Date]]&lt;$F$3),"Last Week","No")</f>
        <v>No</v>
      </c>
      <c r="F4681" s="4" t="str">
        <f>VLOOKUP(MONTH(Data[[#This Row],[Min Notif Date]]),Lookup!$G$1:$H$12,2,0)</f>
        <v>1. Jan</v>
      </c>
      <c r="G4681" s="4" t="str">
        <f t="shared" si="73"/>
        <v/>
      </c>
      <c r="H4681" s="4" t="str">
        <f>IF(AND(Data[[#This Row],[Min Notif Time]]&gt;6,Data[[#This Row],[Min Notif Time]]&lt;17),"Business Hours","Non-Business Hours")</f>
        <v>Business Hours</v>
      </c>
      <c r="I4681" s="4" t="str" cm="1">
        <f t="array" ref="I4681">IFERROR(VLOOKUP(Data[[#This Row],[Min Notif Date]],Lookup!$N$1:$P$11,2,0),_xlfn.IFS(VLOOKUP(WEEKDAY(Data[[#This Row],[Min Notif Date]],2),Lookup!$J$1:$L$7,3,0)="Weekend","Weekend",VLOOKUP(WEEKDAY(Data[[#This Row],[Min Notif Date]],2),Lookup!$J$1:$L$7,3,0)="Weekday","Weekday"))</f>
        <v>Weekday</v>
      </c>
      <c r="J4681" s="4" t="str">
        <f>VLOOKUP(WEEKDAY(Data[[#This Row],[Min Notif Date]],2),Lookup!$J$1:$K$7,2,0)</f>
        <v>4. Thu</v>
      </c>
      <c r="K4681" s="37">
        <f>ROUNDDOWN(Data[[#This Row],[PGE Notified Time]],0)</f>
        <v>45316</v>
      </c>
      <c r="L4681" s="4">
        <f>HOUR(Data[[#This Row],[PGE Notified Time]])</f>
        <v>11</v>
      </c>
      <c r="M4681">
        <v>103346</v>
      </c>
      <c r="O4681" t="s">
        <v>117</v>
      </c>
      <c r="P4681" t="s">
        <v>165</v>
      </c>
      <c r="Q4681" s="44" t="s">
        <v>117</v>
      </c>
      <c r="R4681" t="s">
        <v>125</v>
      </c>
      <c r="S4681" s="1" t="s">
        <v>5</v>
      </c>
      <c r="T4681" s="1">
        <v>45316.468935185185</v>
      </c>
      <c r="U4681" s="1">
        <v>45316.5</v>
      </c>
      <c r="V4681" t="s">
        <v>120</v>
      </c>
      <c r="W4681" t="s">
        <v>608</v>
      </c>
      <c r="X4681" t="s">
        <v>208</v>
      </c>
      <c r="Y4681" t="s">
        <v>123</v>
      </c>
      <c r="Z4681">
        <v>128083786</v>
      </c>
      <c r="AA4681" s="50">
        <v>46171963</v>
      </c>
      <c r="AB4681" t="s">
        <v>124</v>
      </c>
      <c r="AC4681" s="51">
        <v>44.733333332999997</v>
      </c>
    </row>
    <row r="4682" spans="1:29" x14ac:dyDescent="0.25">
      <c r="A4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2" s="4" t="str">
        <f>VLOOKUP(P4682,Lookup!$A$1:$D$19,4,0)</f>
        <v>North Coast</v>
      </c>
      <c r="C4682" s="4" t="str">
        <f>VLOOKUP(P4682,Lookup!$A$1:$E$19,5,0)</f>
        <v>Region 1</v>
      </c>
      <c r="D4682" s="4" t="str">
        <f>VLOOKUP(P4682,Lookup!$A$1:$B$19,2,0)</f>
        <v>SO</v>
      </c>
      <c r="E4682" s="4" t="str">
        <f>IF(AND((Data[[#This Row],[Min Notif Date]]&gt;$G$3),Data[[#This Row],[Min Notif Date]]&lt;$F$3),"Last Week","No")</f>
        <v>No</v>
      </c>
      <c r="F4682" s="4" t="str">
        <f>VLOOKUP(MONTH(Data[[#This Row],[Min Notif Date]]),Lookup!$G$1:$H$12,2,0)</f>
        <v>5. May</v>
      </c>
      <c r="G4682" s="4" t="str">
        <f t="shared" si="73"/>
        <v/>
      </c>
      <c r="H4682" s="4" t="str">
        <f>IF(AND(Data[[#This Row],[Min Notif Time]]&gt;6,Data[[#This Row],[Min Notif Time]]&lt;17),"Business Hours","Non-Business Hours")</f>
        <v>Business Hours</v>
      </c>
      <c r="I4682" s="4" t="str" cm="1">
        <f t="array" ref="I4682">IFERROR(VLOOKUP(Data[[#This Row],[Min Notif Date]],Lookup!$N$1:$P$11,2,0),_xlfn.IFS(VLOOKUP(WEEKDAY(Data[[#This Row],[Min Notif Date]],2),Lookup!$J$1:$L$7,3,0)="Weekend","Weekend",VLOOKUP(WEEKDAY(Data[[#This Row],[Min Notif Date]],2),Lookup!$J$1:$L$7,3,0)="Weekday","Weekday"))</f>
        <v>Weekday</v>
      </c>
      <c r="J4682" s="4" t="str">
        <f>VLOOKUP(WEEKDAY(Data[[#This Row],[Min Notif Date]],2),Lookup!$J$1:$K$7,2,0)</f>
        <v>1. Mon</v>
      </c>
      <c r="K4682" s="37">
        <f>ROUNDDOWN(Data[[#This Row],[PGE Notified Time]],0)</f>
        <v>45418</v>
      </c>
      <c r="L4682" s="4">
        <f>HOUR(Data[[#This Row],[PGE Notified Time]])</f>
        <v>10</v>
      </c>
      <c r="M4682">
        <v>107365</v>
      </c>
      <c r="N4682">
        <v>3810063839</v>
      </c>
      <c r="O4682" t="s">
        <v>57</v>
      </c>
      <c r="P4682" t="s">
        <v>130</v>
      </c>
      <c r="Q4682" s="44" t="s">
        <v>259</v>
      </c>
      <c r="R4682" t="s">
        <v>119</v>
      </c>
      <c r="S4682" s="1">
        <v>45418.441168981481</v>
      </c>
      <c r="T4682" s="1">
        <v>45418.442453703705</v>
      </c>
      <c r="U4682" s="1">
        <v>45418.472222222219</v>
      </c>
      <c r="V4682" t="s">
        <v>120</v>
      </c>
      <c r="W4682" t="s">
        <v>121</v>
      </c>
      <c r="X4682" t="s">
        <v>185</v>
      </c>
      <c r="Y4682" t="s">
        <v>123</v>
      </c>
      <c r="Z4682">
        <v>128714412</v>
      </c>
      <c r="AA4682" s="50">
        <v>47068008</v>
      </c>
      <c r="AB4682" t="s">
        <v>124</v>
      </c>
      <c r="AC4682" s="51">
        <v>44.716666666999998</v>
      </c>
    </row>
    <row r="4683" spans="1:29" x14ac:dyDescent="0.25">
      <c r="A4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3" s="4" t="str">
        <f>VLOOKUP(P4683,Lookup!$A$1:$D$19,4,0)</f>
        <v>Bay Area</v>
      </c>
      <c r="C4683" s="4" t="str">
        <f>VLOOKUP(P4683,Lookup!$A$1:$E$19,5,0)</f>
        <v>Region 3</v>
      </c>
      <c r="D4683" s="4" t="str">
        <f>VLOOKUP(P4683,Lookup!$A$1:$B$19,2,0)</f>
        <v>SF</v>
      </c>
      <c r="E4683" s="4" t="str">
        <f>IF(AND((Data[[#This Row],[Min Notif Date]]&gt;$G$3),Data[[#This Row],[Min Notif Date]]&lt;$F$3),"Last Week","No")</f>
        <v>No</v>
      </c>
      <c r="F4683" s="4" t="str">
        <f>VLOOKUP(MONTH(Data[[#This Row],[Min Notif Date]]),Lookup!$G$1:$H$12,2,0)</f>
        <v>3. Mar</v>
      </c>
      <c r="G4683" s="4" t="str">
        <f t="shared" si="73"/>
        <v/>
      </c>
      <c r="H4683" s="4" t="str">
        <f>IF(AND(Data[[#This Row],[Min Notif Time]]&gt;6,Data[[#This Row],[Min Notif Time]]&lt;17),"Business Hours","Non-Business Hours")</f>
        <v>Business Hours</v>
      </c>
      <c r="I4683" s="4" t="str" cm="1">
        <f t="array" ref="I4683">IFERROR(VLOOKUP(Data[[#This Row],[Min Notif Date]],Lookup!$N$1:$P$11,2,0),_xlfn.IFS(VLOOKUP(WEEKDAY(Data[[#This Row],[Min Notif Date]],2),Lookup!$J$1:$L$7,3,0)="Weekend","Weekend",VLOOKUP(WEEKDAY(Data[[#This Row],[Min Notif Date]],2),Lookup!$J$1:$L$7,3,0)="Weekday","Weekday"))</f>
        <v>Weekday</v>
      </c>
      <c r="J4683" s="4" t="str">
        <f>VLOOKUP(WEEKDAY(Data[[#This Row],[Min Notif Date]],2),Lookup!$J$1:$K$7,2,0)</f>
        <v>2. Tue</v>
      </c>
      <c r="K4683" s="37">
        <f>ROUNDDOWN(Data[[#This Row],[PGE Notified Time]],0)</f>
        <v>45377</v>
      </c>
      <c r="L4683" s="4">
        <f>HOUR(Data[[#This Row],[PGE Notified Time]])</f>
        <v>12</v>
      </c>
      <c r="M4683">
        <v>105792</v>
      </c>
      <c r="O4683" t="s">
        <v>117</v>
      </c>
      <c r="P4683" t="s">
        <v>128</v>
      </c>
      <c r="Q4683" s="44" t="s">
        <v>117</v>
      </c>
      <c r="R4683" t="s">
        <v>147</v>
      </c>
      <c r="S4683" s="1" t="s">
        <v>5</v>
      </c>
      <c r="T4683" s="1">
        <v>45377.531921296293</v>
      </c>
      <c r="U4683" s="1">
        <v>45377.562974537039</v>
      </c>
      <c r="V4683" t="s">
        <v>120</v>
      </c>
      <c r="W4683" t="s">
        <v>608</v>
      </c>
      <c r="X4683" t="s">
        <v>129</v>
      </c>
      <c r="Y4683" t="s">
        <v>123</v>
      </c>
      <c r="Z4683">
        <v>128371015</v>
      </c>
      <c r="AA4683" s="50">
        <v>47043706</v>
      </c>
      <c r="AB4683" t="s">
        <v>124</v>
      </c>
      <c r="AC4683" s="51">
        <v>44.716666666999998</v>
      </c>
    </row>
    <row r="4684" spans="1:29" x14ac:dyDescent="0.25">
      <c r="A4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4" s="4" t="str">
        <f>VLOOKUP(P4684,Lookup!$A$1:$D$19,4,0)</f>
        <v>South Bay</v>
      </c>
      <c r="C4684" s="4" t="str">
        <f>VLOOKUP(P4684,Lookup!$A$1:$E$19,5,0)</f>
        <v>Region 4</v>
      </c>
      <c r="D4684" s="4" t="str">
        <f>VLOOKUP(P4684,Lookup!$A$1:$B$19,2,0)</f>
        <v>CC</v>
      </c>
      <c r="E4684" s="4" t="str">
        <f>IF(AND((Data[[#This Row],[Min Notif Date]]&gt;$G$3),Data[[#This Row],[Min Notif Date]]&lt;$F$3),"Last Week","No")</f>
        <v>No</v>
      </c>
      <c r="F4684" s="4" t="str">
        <f>VLOOKUP(MONTH(Data[[#This Row],[Min Notif Date]]),Lookup!$G$1:$H$12,2,0)</f>
        <v>1. Jan</v>
      </c>
      <c r="G4684" s="4" t="str">
        <f t="shared" si="73"/>
        <v/>
      </c>
      <c r="H4684" s="4" t="str">
        <f>IF(AND(Data[[#This Row],[Min Notif Time]]&gt;6,Data[[#This Row],[Min Notif Time]]&lt;17),"Business Hours","Non-Business Hours")</f>
        <v>Business Hours</v>
      </c>
      <c r="I4684" s="4" t="str" cm="1">
        <f t="array" ref="I4684">IFERROR(VLOOKUP(Data[[#This Row],[Min Notif Date]],Lookup!$N$1:$P$11,2,0),_xlfn.IFS(VLOOKUP(WEEKDAY(Data[[#This Row],[Min Notif Date]],2),Lookup!$J$1:$L$7,3,0)="Weekend","Weekend",VLOOKUP(WEEKDAY(Data[[#This Row],[Min Notif Date]],2),Lookup!$J$1:$L$7,3,0)="Weekday","Weekday"))</f>
        <v>Weekday</v>
      </c>
      <c r="J4684" s="4" t="str">
        <f>VLOOKUP(WEEKDAY(Data[[#This Row],[Min Notif Date]],2),Lookup!$J$1:$K$7,2,0)</f>
        <v>4. Thu</v>
      </c>
      <c r="K4684" s="37">
        <f>ROUNDDOWN(Data[[#This Row],[PGE Notified Time]],0)</f>
        <v>45295</v>
      </c>
      <c r="L4684" s="4">
        <f>HOUR(Data[[#This Row],[PGE Notified Time]])</f>
        <v>11</v>
      </c>
      <c r="M4684">
        <v>102625</v>
      </c>
      <c r="O4684" t="s">
        <v>117</v>
      </c>
      <c r="P4684" t="s">
        <v>134</v>
      </c>
      <c r="Q4684" s="44" t="s">
        <v>117</v>
      </c>
      <c r="R4684" t="s">
        <v>119</v>
      </c>
      <c r="S4684" s="1" t="s">
        <v>5</v>
      </c>
      <c r="T4684" s="1">
        <v>45295.48642361111</v>
      </c>
      <c r="U4684" s="1">
        <v>45295.517476851855</v>
      </c>
      <c r="V4684" t="s">
        <v>120</v>
      </c>
      <c r="W4684" t="s">
        <v>608</v>
      </c>
      <c r="X4684" t="s">
        <v>242</v>
      </c>
      <c r="Y4684" t="s">
        <v>123</v>
      </c>
      <c r="AA4684" s="50"/>
      <c r="AB4684" t="s">
        <v>124</v>
      </c>
      <c r="AC4684" s="51">
        <v>44.716666666999998</v>
      </c>
    </row>
    <row r="4685" spans="1:29" x14ac:dyDescent="0.25">
      <c r="A4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685" s="4" t="str">
        <f>VLOOKUP(P4685,Lookup!$A$1:$D$19,4,0)</f>
        <v>North Coast</v>
      </c>
      <c r="C4685" s="4" t="str">
        <f>VLOOKUP(P4685,Lookup!$A$1:$E$19,5,0)</f>
        <v>Region 1</v>
      </c>
      <c r="D4685" s="4" t="str">
        <f>VLOOKUP(P4685,Lookup!$A$1:$B$19,2,0)</f>
        <v>NB</v>
      </c>
      <c r="E4685" s="4" t="str">
        <f>IF(AND((Data[[#This Row],[Min Notif Date]]&gt;$G$3),Data[[#This Row],[Min Notif Date]]&lt;$F$3),"Last Week","No")</f>
        <v>No</v>
      </c>
      <c r="F4685" s="4" t="str">
        <f>VLOOKUP(MONTH(Data[[#This Row],[Min Notif Date]]),Lookup!$G$1:$H$12,2,0)</f>
        <v>6. Jun</v>
      </c>
      <c r="G4685" s="4" t="str">
        <f t="shared" si="73"/>
        <v/>
      </c>
      <c r="H4685" s="4" t="str">
        <f>IF(AND(Data[[#This Row],[Min Notif Time]]&gt;6,Data[[#This Row],[Min Notif Time]]&lt;17),"Business Hours","Non-Business Hours")</f>
        <v>Business Hours</v>
      </c>
      <c r="I4685" s="4" t="str" cm="1">
        <f t="array" ref="I4685">IFERROR(VLOOKUP(Data[[#This Row],[Min Notif Date]],Lookup!$N$1:$P$11,2,0),_xlfn.IFS(VLOOKUP(WEEKDAY(Data[[#This Row],[Min Notif Date]],2),Lookup!$J$1:$L$7,3,0)="Weekend","Weekend",VLOOKUP(WEEKDAY(Data[[#This Row],[Min Notif Date]],2),Lookup!$J$1:$L$7,3,0)="Weekday","Weekday"))</f>
        <v>Weekday</v>
      </c>
      <c r="J4685" s="4" t="str">
        <f>VLOOKUP(WEEKDAY(Data[[#This Row],[Min Notif Date]],2),Lookup!$J$1:$K$7,2,0)</f>
        <v>1. Mon</v>
      </c>
      <c r="K4685" s="37">
        <f>ROUNDDOWN(Data[[#This Row],[PGE Notified Time]],0)</f>
        <v>45467</v>
      </c>
      <c r="L4685" s="4">
        <f>HOUR(Data[[#This Row],[PGE Notified Time]])</f>
        <v>9</v>
      </c>
      <c r="M4685">
        <v>109281</v>
      </c>
      <c r="N4685" t="s">
        <v>1076</v>
      </c>
      <c r="O4685" t="s">
        <v>52</v>
      </c>
      <c r="P4685" t="s">
        <v>126</v>
      </c>
      <c r="Q4685" s="44" t="s">
        <v>259</v>
      </c>
      <c r="R4685" t="s">
        <v>125</v>
      </c>
      <c r="S4685" s="1">
        <v>45467.389131944445</v>
      </c>
      <c r="T4685" s="1">
        <v>45467.390844907408</v>
      </c>
      <c r="U4685" s="1">
        <v>45467.420138888891</v>
      </c>
      <c r="V4685" t="s">
        <v>120</v>
      </c>
      <c r="W4685" t="s">
        <v>608</v>
      </c>
      <c r="X4685" t="s">
        <v>227</v>
      </c>
      <c r="Y4685" t="s">
        <v>123</v>
      </c>
      <c r="Z4685">
        <v>129118264</v>
      </c>
      <c r="AA4685" s="50">
        <v>35563650</v>
      </c>
      <c r="AB4685" t="s">
        <v>124</v>
      </c>
      <c r="AC4685" s="51">
        <v>44.65</v>
      </c>
    </row>
    <row r="4686" spans="1:29" x14ac:dyDescent="0.25">
      <c r="A4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6" s="4" t="str">
        <f>VLOOKUP(P4686,Lookup!$A$1:$D$19,4,0)</f>
        <v>South Bay</v>
      </c>
      <c r="C4686" s="4" t="str">
        <f>VLOOKUP(P4686,Lookup!$A$1:$E$19,5,0)</f>
        <v>Region 4</v>
      </c>
      <c r="D4686" s="4" t="str">
        <f>VLOOKUP(P4686,Lookup!$A$1:$B$19,2,0)</f>
        <v>SJ</v>
      </c>
      <c r="E4686" s="4" t="str">
        <f>IF(AND((Data[[#This Row],[Min Notif Date]]&gt;$G$3),Data[[#This Row],[Min Notif Date]]&lt;$F$3),"Last Week","No")</f>
        <v>No</v>
      </c>
      <c r="F4686" s="4" t="str">
        <f>VLOOKUP(MONTH(Data[[#This Row],[Min Notif Date]]),Lookup!$G$1:$H$12,2,0)</f>
        <v>5. May</v>
      </c>
      <c r="G4686" s="4" t="str">
        <f t="shared" si="73"/>
        <v/>
      </c>
      <c r="H4686" s="4" t="str">
        <f>IF(AND(Data[[#This Row],[Min Notif Time]]&gt;6,Data[[#This Row],[Min Notif Time]]&lt;17),"Business Hours","Non-Business Hours")</f>
        <v>Business Hours</v>
      </c>
      <c r="I4686" s="4" t="str" cm="1">
        <f t="array" ref="I4686">IFERROR(VLOOKUP(Data[[#This Row],[Min Notif Date]],Lookup!$N$1:$P$11,2,0),_xlfn.IFS(VLOOKUP(WEEKDAY(Data[[#This Row],[Min Notif Date]],2),Lookup!$J$1:$L$7,3,0)="Weekend","Weekend",VLOOKUP(WEEKDAY(Data[[#This Row],[Min Notif Date]],2),Lookup!$J$1:$L$7,3,0)="Weekday","Weekday"))</f>
        <v>Weekday</v>
      </c>
      <c r="J4686" s="4" t="str">
        <f>VLOOKUP(WEEKDAY(Data[[#This Row],[Min Notif Date]],2),Lookup!$J$1:$K$7,2,0)</f>
        <v>5. Fri</v>
      </c>
      <c r="K4686" s="37">
        <f>ROUNDDOWN(Data[[#This Row],[PGE Notified Time]],0)</f>
        <v>45422</v>
      </c>
      <c r="L4686" s="4">
        <f>HOUR(Data[[#This Row],[PGE Notified Time]])</f>
        <v>14</v>
      </c>
      <c r="M4686">
        <v>107555</v>
      </c>
      <c r="N4686">
        <v>8026128557</v>
      </c>
      <c r="O4686" t="s">
        <v>57</v>
      </c>
      <c r="P4686" t="s">
        <v>145</v>
      </c>
      <c r="Q4686" s="44" t="s">
        <v>259</v>
      </c>
      <c r="R4686" t="s">
        <v>119</v>
      </c>
      <c r="S4686" s="1">
        <v>45422.61136574074</v>
      </c>
      <c r="T4686" s="1">
        <v>45422.613564814812</v>
      </c>
      <c r="U4686" s="1">
        <v>45422.642361111109</v>
      </c>
      <c r="V4686" t="s">
        <v>120</v>
      </c>
      <c r="W4686" t="s">
        <v>121</v>
      </c>
      <c r="X4686" t="s">
        <v>146</v>
      </c>
      <c r="Y4686" t="s">
        <v>123</v>
      </c>
      <c r="Z4686">
        <v>128746978</v>
      </c>
      <c r="AA4686" s="50">
        <v>47071431</v>
      </c>
      <c r="AB4686" t="s">
        <v>124</v>
      </c>
      <c r="AC4686" s="51">
        <v>44.633333333000003</v>
      </c>
    </row>
    <row r="4687" spans="1:29" x14ac:dyDescent="0.25">
      <c r="A4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7" s="4" t="str">
        <f>VLOOKUP(P4687,Lookup!$A$1:$D$19,4,0)</f>
        <v>North Valley</v>
      </c>
      <c r="C4687" s="4" t="str">
        <f>VLOOKUP(P4687,Lookup!$A$1:$E$19,5,0)</f>
        <v>Region 2</v>
      </c>
      <c r="D4687" s="4" t="str">
        <f>VLOOKUP(P4687,Lookup!$A$1:$B$19,2,0)</f>
        <v>SI</v>
      </c>
      <c r="E4687" s="4" t="str">
        <f>IF(AND((Data[[#This Row],[Min Notif Date]]&gt;$G$3),Data[[#This Row],[Min Notif Date]]&lt;$F$3),"Last Week","No")</f>
        <v>No</v>
      </c>
      <c r="F4687" s="4" t="str">
        <f>VLOOKUP(MONTH(Data[[#This Row],[Min Notif Date]]),Lookup!$G$1:$H$12,2,0)</f>
        <v>7. Jul</v>
      </c>
      <c r="G4687" s="4" t="str">
        <f t="shared" si="73"/>
        <v/>
      </c>
      <c r="H4687" s="4" t="str">
        <f>IF(AND(Data[[#This Row],[Min Notif Time]]&gt;6,Data[[#This Row],[Min Notif Time]]&lt;17),"Business Hours","Non-Business Hours")</f>
        <v>Business Hours</v>
      </c>
      <c r="I4687" s="4" t="str" cm="1">
        <f t="array" ref="I4687">IFERROR(VLOOKUP(Data[[#This Row],[Min Notif Date]],Lookup!$N$1:$P$11,2,0),_xlfn.IFS(VLOOKUP(WEEKDAY(Data[[#This Row],[Min Notif Date]],2),Lookup!$J$1:$L$7,3,0)="Weekend","Weekend",VLOOKUP(WEEKDAY(Data[[#This Row],[Min Notif Date]],2),Lookup!$J$1:$L$7,3,0)="Weekday","Weekday"))</f>
        <v>Weekday</v>
      </c>
      <c r="J4687" s="4" t="str">
        <f>VLOOKUP(WEEKDAY(Data[[#This Row],[Min Notif Date]],2),Lookup!$J$1:$K$7,2,0)</f>
        <v>5. Fri</v>
      </c>
      <c r="K4687" s="37">
        <f>ROUNDDOWN(Data[[#This Row],[PGE Notified Time]],0)</f>
        <v>45478</v>
      </c>
      <c r="L4687" s="4">
        <f>HOUR(Data[[#This Row],[PGE Notified Time]])</f>
        <v>10</v>
      </c>
      <c r="M4687">
        <v>109774</v>
      </c>
      <c r="O4687" t="s">
        <v>117</v>
      </c>
      <c r="P4687" t="s">
        <v>172</v>
      </c>
      <c r="Q4687" s="44" t="s">
        <v>117</v>
      </c>
      <c r="R4687" t="s">
        <v>147</v>
      </c>
      <c r="S4687" s="1" t="s">
        <v>5</v>
      </c>
      <c r="T4687" s="1">
        <v>45478.417280092595</v>
      </c>
      <c r="U4687" s="1">
        <v>45478.448229166665</v>
      </c>
      <c r="V4687" t="s">
        <v>120</v>
      </c>
      <c r="W4687" t="s">
        <v>608</v>
      </c>
      <c r="X4687" t="s">
        <v>278</v>
      </c>
      <c r="Y4687" t="s">
        <v>123</v>
      </c>
      <c r="Z4687">
        <v>129173264</v>
      </c>
      <c r="AA4687" s="50">
        <v>47108478</v>
      </c>
      <c r="AB4687" t="s">
        <v>124</v>
      </c>
      <c r="AC4687" s="51">
        <v>44.566666667</v>
      </c>
    </row>
    <row r="4688" spans="1:29" x14ac:dyDescent="0.25">
      <c r="A4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8" s="4" t="str">
        <f>VLOOKUP(P4688,Lookup!$A$1:$D$19,4,0)</f>
        <v>South Bay</v>
      </c>
      <c r="C4688" s="4" t="str">
        <f>VLOOKUP(P4688,Lookup!$A$1:$E$19,5,0)</f>
        <v>Region 4</v>
      </c>
      <c r="D4688" s="4" t="str">
        <f>VLOOKUP(P4688,Lookup!$A$1:$B$19,2,0)</f>
        <v>CC</v>
      </c>
      <c r="E4688" s="4" t="str">
        <f>IF(AND((Data[[#This Row],[Min Notif Date]]&gt;$G$3),Data[[#This Row],[Min Notif Date]]&lt;$F$3),"Last Week","No")</f>
        <v>No</v>
      </c>
      <c r="F4688" s="4" t="str">
        <f>VLOOKUP(MONTH(Data[[#This Row],[Min Notif Date]]),Lookup!$G$1:$H$12,2,0)</f>
        <v>12. Dec</v>
      </c>
      <c r="G4688" s="4" t="str">
        <f t="shared" si="73"/>
        <v/>
      </c>
      <c r="H4688" s="4" t="str">
        <f>IF(AND(Data[[#This Row],[Min Notif Time]]&gt;6,Data[[#This Row],[Min Notif Time]]&lt;17),"Business Hours","Non-Business Hours")</f>
        <v>Business Hours</v>
      </c>
      <c r="I4688" s="4" t="str" cm="1">
        <f t="array" ref="I4688">IFERROR(VLOOKUP(Data[[#This Row],[Min Notif Date]],Lookup!$N$1:$P$11,2,0),_xlfn.IFS(VLOOKUP(WEEKDAY(Data[[#This Row],[Min Notif Date]],2),Lookup!$J$1:$L$7,3,0)="Weekend","Weekend",VLOOKUP(WEEKDAY(Data[[#This Row],[Min Notif Date]],2),Lookup!$J$1:$L$7,3,0)="Weekday","Weekday"))</f>
        <v>Weekday</v>
      </c>
      <c r="J4688" s="4" t="str">
        <f>VLOOKUP(WEEKDAY(Data[[#This Row],[Min Notif Date]],2),Lookup!$J$1:$K$7,2,0)</f>
        <v>2. Tue</v>
      </c>
      <c r="K4688" s="37">
        <f>ROUNDDOWN(Data[[#This Row],[PGE Notified Time]],0)</f>
        <v>45636</v>
      </c>
      <c r="L4688" s="4">
        <f>HOUR(Data[[#This Row],[PGE Notified Time]])</f>
        <v>11</v>
      </c>
      <c r="M4688">
        <v>115666</v>
      </c>
      <c r="N4688" t="s">
        <v>1077</v>
      </c>
      <c r="O4688" t="s">
        <v>57</v>
      </c>
      <c r="P4688" t="s">
        <v>134</v>
      </c>
      <c r="Q4688" s="44" t="s">
        <v>259</v>
      </c>
      <c r="R4688" t="s">
        <v>119</v>
      </c>
      <c r="S4688" s="1">
        <v>45636.487141203703</v>
      </c>
      <c r="T4688" s="1">
        <v>45636.490844907406</v>
      </c>
      <c r="U4688" s="1">
        <v>45636.518055555556</v>
      </c>
      <c r="V4688" t="s">
        <v>120</v>
      </c>
      <c r="W4688" t="s">
        <v>121</v>
      </c>
      <c r="X4688" t="s">
        <v>225</v>
      </c>
      <c r="Y4688" t="s">
        <v>123</v>
      </c>
      <c r="Z4688">
        <v>129922280</v>
      </c>
      <c r="AA4688" s="50">
        <v>47170757</v>
      </c>
      <c r="AB4688" t="s">
        <v>124</v>
      </c>
      <c r="AC4688" s="51">
        <v>44.516666667000003</v>
      </c>
    </row>
    <row r="4689" spans="1:29" x14ac:dyDescent="0.25">
      <c r="A4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9" s="4" t="str">
        <f>VLOOKUP(P4689,Lookup!$A$1:$D$19,4,0)</f>
        <v>Central Valley</v>
      </c>
      <c r="C4689" s="4" t="str">
        <f>VLOOKUP(P4689,Lookup!$A$1:$E$19,5,0)</f>
        <v>Region 5</v>
      </c>
      <c r="D4689" s="4" t="str">
        <f>VLOOKUP(P4689,Lookup!$A$1:$B$19,2,0)</f>
        <v>FR</v>
      </c>
      <c r="E4689" s="4" t="str">
        <f>IF(AND((Data[[#This Row],[Min Notif Date]]&gt;$G$3),Data[[#This Row],[Min Notif Date]]&lt;$F$3),"Last Week","No")</f>
        <v>No</v>
      </c>
      <c r="F4689" s="4" t="str">
        <f>VLOOKUP(MONTH(Data[[#This Row],[Min Notif Date]]),Lookup!$G$1:$H$12,2,0)</f>
        <v>1. Jan</v>
      </c>
      <c r="G4689" s="4" t="str">
        <f t="shared" si="73"/>
        <v/>
      </c>
      <c r="H4689" s="4" t="str">
        <f>IF(AND(Data[[#This Row],[Min Notif Time]]&gt;6,Data[[#This Row],[Min Notif Time]]&lt;17),"Business Hours","Non-Business Hours")</f>
        <v>Business Hours</v>
      </c>
      <c r="I4689" s="4" t="str" cm="1">
        <f t="array" ref="I4689">IFERROR(VLOOKUP(Data[[#This Row],[Min Notif Date]],Lookup!$N$1:$P$11,2,0),_xlfn.IFS(VLOOKUP(WEEKDAY(Data[[#This Row],[Min Notif Date]],2),Lookup!$J$1:$L$7,3,0)="Weekend","Weekend",VLOOKUP(WEEKDAY(Data[[#This Row],[Min Notif Date]],2),Lookup!$J$1:$L$7,3,0)="Weekday","Weekday"))</f>
        <v>Weekday</v>
      </c>
      <c r="J4689" s="4" t="str">
        <f>VLOOKUP(WEEKDAY(Data[[#This Row],[Min Notif Date]],2),Lookup!$J$1:$K$7,2,0)</f>
        <v>5. Fri</v>
      </c>
      <c r="K4689" s="37">
        <f>ROUNDDOWN(Data[[#This Row],[PGE Notified Time]],0)</f>
        <v>45303</v>
      </c>
      <c r="L4689" s="4">
        <f>HOUR(Data[[#This Row],[PGE Notified Time]])</f>
        <v>8</v>
      </c>
      <c r="M4689">
        <v>102886</v>
      </c>
      <c r="N4689">
        <v>7567065506</v>
      </c>
      <c r="O4689" t="s">
        <v>57</v>
      </c>
      <c r="P4689" t="s">
        <v>136</v>
      </c>
      <c r="Q4689" s="44" t="s">
        <v>259</v>
      </c>
      <c r="R4689" t="s">
        <v>119</v>
      </c>
      <c r="S4689" s="1">
        <v>45303.353101851855</v>
      </c>
      <c r="T4689" s="1">
        <v>45303.353622685187</v>
      </c>
      <c r="U4689" s="1">
        <v>45303.384016203701</v>
      </c>
      <c r="V4689" t="s">
        <v>120</v>
      </c>
      <c r="W4689" t="s">
        <v>121</v>
      </c>
      <c r="X4689" t="s">
        <v>137</v>
      </c>
      <c r="Y4689" t="s">
        <v>123</v>
      </c>
      <c r="Z4689">
        <v>128035815</v>
      </c>
      <c r="AA4689" s="50">
        <v>46149531</v>
      </c>
      <c r="AB4689" t="s">
        <v>124</v>
      </c>
      <c r="AC4689" s="51">
        <v>44.516666667000003</v>
      </c>
    </row>
    <row r="4690" spans="1:29" x14ac:dyDescent="0.25">
      <c r="A4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0" s="4" t="str">
        <f>VLOOKUP(P4690,Lookup!$A$1:$D$19,4,0)</f>
        <v>North Valley</v>
      </c>
      <c r="C4690" s="4" t="str">
        <f>VLOOKUP(P4690,Lookup!$A$1:$E$19,5,0)</f>
        <v>Region 2</v>
      </c>
      <c r="D4690" s="4" t="str">
        <f>VLOOKUP(P4690,Lookup!$A$1:$B$19,2,0)</f>
        <v>SA</v>
      </c>
      <c r="E4690" s="4" t="str">
        <f>IF(AND((Data[[#This Row],[Min Notif Date]]&gt;$G$3),Data[[#This Row],[Min Notif Date]]&lt;$F$3),"Last Week","No")</f>
        <v>No</v>
      </c>
      <c r="F4690" s="4" t="str">
        <f>VLOOKUP(MONTH(Data[[#This Row],[Min Notif Date]]),Lookup!$G$1:$H$12,2,0)</f>
        <v>2. Feb</v>
      </c>
      <c r="G4690" s="4" t="str">
        <f t="shared" si="73"/>
        <v/>
      </c>
      <c r="H4690" s="4" t="str">
        <f>IF(AND(Data[[#This Row],[Min Notif Time]]&gt;6,Data[[#This Row],[Min Notif Time]]&lt;17),"Business Hours","Non-Business Hours")</f>
        <v>Business Hours</v>
      </c>
      <c r="I4690" s="4" t="str" cm="1">
        <f t="array" ref="I4690">IFERROR(VLOOKUP(Data[[#This Row],[Min Notif Date]],Lookup!$N$1:$P$11,2,0),_xlfn.IFS(VLOOKUP(WEEKDAY(Data[[#This Row],[Min Notif Date]],2),Lookup!$J$1:$L$7,3,0)="Weekend","Weekend",VLOOKUP(WEEKDAY(Data[[#This Row],[Min Notif Date]],2),Lookup!$J$1:$L$7,3,0)="Weekday","Weekday"))</f>
        <v>Weekday</v>
      </c>
      <c r="J4690" s="4" t="str">
        <f>VLOOKUP(WEEKDAY(Data[[#This Row],[Min Notif Date]],2),Lookup!$J$1:$K$7,2,0)</f>
        <v>1. Mon</v>
      </c>
      <c r="K4690" s="37">
        <f>ROUNDDOWN(Data[[#This Row],[PGE Notified Time]],0)</f>
        <v>45348</v>
      </c>
      <c r="L4690" s="4">
        <f>HOUR(Data[[#This Row],[PGE Notified Time]])</f>
        <v>15</v>
      </c>
      <c r="M4690">
        <v>104602</v>
      </c>
      <c r="N4690">
        <v>5011404784</v>
      </c>
      <c r="O4690" t="s">
        <v>57</v>
      </c>
      <c r="P4690" t="s">
        <v>175</v>
      </c>
      <c r="Q4690" s="44" t="s">
        <v>259</v>
      </c>
      <c r="R4690" t="s">
        <v>119</v>
      </c>
      <c r="S4690" s="1">
        <v>45348.631053240744</v>
      </c>
      <c r="T4690" s="1">
        <v>45348.631562499999</v>
      </c>
      <c r="U4690" s="1">
        <v>45348.661944444444</v>
      </c>
      <c r="V4690" t="s">
        <v>120</v>
      </c>
      <c r="W4690" t="s">
        <v>121</v>
      </c>
      <c r="X4690" t="s">
        <v>275</v>
      </c>
      <c r="Y4690" t="s">
        <v>123</v>
      </c>
      <c r="Z4690">
        <v>128214720</v>
      </c>
      <c r="AA4690" s="50">
        <v>47032439</v>
      </c>
      <c r="AB4690" t="s">
        <v>124</v>
      </c>
      <c r="AC4690" s="51">
        <v>44.483333332999997</v>
      </c>
    </row>
    <row r="4691" spans="1:29" x14ac:dyDescent="0.25">
      <c r="A4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1" s="4" t="str">
        <f>VLOOKUP(P4691,Lookup!$A$1:$D$19,4,0)</f>
        <v>Bay Area</v>
      </c>
      <c r="C4691" s="4" t="str">
        <f>VLOOKUP(P4691,Lookup!$A$1:$E$19,5,0)</f>
        <v>Region 3</v>
      </c>
      <c r="D4691" s="4" t="str">
        <f>VLOOKUP(P4691,Lookup!$A$1:$B$19,2,0)</f>
        <v>MI</v>
      </c>
      <c r="E4691" s="4" t="str">
        <f>IF(AND((Data[[#This Row],[Min Notif Date]]&gt;$G$3),Data[[#This Row],[Min Notif Date]]&lt;$F$3),"Last Week","No")</f>
        <v>No</v>
      </c>
      <c r="F4691" s="4" t="str">
        <f>VLOOKUP(MONTH(Data[[#This Row],[Min Notif Date]]),Lookup!$G$1:$H$12,2,0)</f>
        <v>3. Mar</v>
      </c>
      <c r="G4691" s="4" t="str">
        <f t="shared" si="73"/>
        <v/>
      </c>
      <c r="H4691" s="4" t="str">
        <f>IF(AND(Data[[#This Row],[Min Notif Time]]&gt;6,Data[[#This Row],[Min Notif Time]]&lt;17),"Business Hours","Non-Business Hours")</f>
        <v>Business Hours</v>
      </c>
      <c r="I4691" s="4" t="str" cm="1">
        <f t="array" ref="I4691">IFERROR(VLOOKUP(Data[[#This Row],[Min Notif Date]],Lookup!$N$1:$P$11,2,0),_xlfn.IFS(VLOOKUP(WEEKDAY(Data[[#This Row],[Min Notif Date]],2),Lookup!$J$1:$L$7,3,0)="Weekend","Weekend",VLOOKUP(WEEKDAY(Data[[#This Row],[Min Notif Date]],2),Lookup!$J$1:$L$7,3,0)="Weekday","Weekday"))</f>
        <v>Weekday</v>
      </c>
      <c r="J4691" s="4" t="str">
        <f>VLOOKUP(WEEKDAY(Data[[#This Row],[Min Notif Date]],2),Lookup!$J$1:$K$7,2,0)</f>
        <v>3. Wed</v>
      </c>
      <c r="K4691" s="37">
        <f>ROUNDDOWN(Data[[#This Row],[PGE Notified Time]],0)</f>
        <v>45357</v>
      </c>
      <c r="L4691" s="4">
        <f>HOUR(Data[[#This Row],[PGE Notified Time]])</f>
        <v>9</v>
      </c>
      <c r="M4691">
        <v>104917</v>
      </c>
      <c r="O4691" t="s">
        <v>117</v>
      </c>
      <c r="P4691" t="s">
        <v>154</v>
      </c>
      <c r="Q4691" s="44" t="s">
        <v>117</v>
      </c>
      <c r="R4691" t="s">
        <v>147</v>
      </c>
      <c r="S4691" s="1" t="s">
        <v>5</v>
      </c>
      <c r="T4691" s="1">
        <v>45357.386458333334</v>
      </c>
      <c r="U4691" s="1">
        <v>45357.417337962965</v>
      </c>
      <c r="V4691" t="s">
        <v>120</v>
      </c>
      <c r="W4691" t="s">
        <v>608</v>
      </c>
      <c r="X4691" t="s">
        <v>155</v>
      </c>
      <c r="Y4691" t="s">
        <v>123</v>
      </c>
      <c r="Z4691">
        <v>128245087</v>
      </c>
      <c r="AA4691" s="50">
        <v>47034581</v>
      </c>
      <c r="AB4691" t="s">
        <v>124</v>
      </c>
      <c r="AC4691" s="51">
        <v>44.466666666999998</v>
      </c>
    </row>
    <row r="4692" spans="1:29" x14ac:dyDescent="0.25">
      <c r="A4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2" s="4" t="str">
        <f>VLOOKUP(P4692,Lookup!$A$1:$D$19,4,0)</f>
        <v>North Coast</v>
      </c>
      <c r="C4692" s="4" t="str">
        <f>VLOOKUP(P4692,Lookup!$A$1:$E$19,5,0)</f>
        <v>Region 1</v>
      </c>
      <c r="D4692" s="4" t="str">
        <f>VLOOKUP(P4692,Lookup!$A$1:$B$19,2,0)</f>
        <v>SO</v>
      </c>
      <c r="E4692" s="4" t="str">
        <f>IF(AND((Data[[#This Row],[Min Notif Date]]&gt;$G$3),Data[[#This Row],[Min Notif Date]]&lt;$F$3),"Last Week","No")</f>
        <v>No</v>
      </c>
      <c r="F4692" s="4" t="str">
        <f>VLOOKUP(MONTH(Data[[#This Row],[Min Notif Date]]),Lookup!$G$1:$H$12,2,0)</f>
        <v>2. Feb</v>
      </c>
      <c r="G4692" s="4" t="str">
        <f t="shared" si="73"/>
        <v/>
      </c>
      <c r="H4692" s="4" t="str">
        <f>IF(AND(Data[[#This Row],[Min Notif Time]]&gt;6,Data[[#This Row],[Min Notif Time]]&lt;17),"Business Hours","Non-Business Hours")</f>
        <v>Business Hours</v>
      </c>
      <c r="I4692" s="4" t="str" cm="1">
        <f t="array" ref="I4692">IFERROR(VLOOKUP(Data[[#This Row],[Min Notif Date]],Lookup!$N$1:$P$11,2,0),_xlfn.IFS(VLOOKUP(WEEKDAY(Data[[#This Row],[Min Notif Date]],2),Lookup!$J$1:$L$7,3,0)="Weekend","Weekend",VLOOKUP(WEEKDAY(Data[[#This Row],[Min Notif Date]],2),Lookup!$J$1:$L$7,3,0)="Weekday","Weekday"))</f>
        <v>Weekday</v>
      </c>
      <c r="J4692" s="4" t="str">
        <f>VLOOKUP(WEEKDAY(Data[[#This Row],[Min Notif Date]],2),Lookup!$J$1:$K$7,2,0)</f>
        <v>4. Thu</v>
      </c>
      <c r="K4692" s="37">
        <f>ROUNDDOWN(Data[[#This Row],[PGE Notified Time]],0)</f>
        <v>45330</v>
      </c>
      <c r="L4692" s="4">
        <f>HOUR(Data[[#This Row],[PGE Notified Time]])</f>
        <v>10</v>
      </c>
      <c r="M4692">
        <v>103858</v>
      </c>
      <c r="O4692" t="s">
        <v>117</v>
      </c>
      <c r="P4692" t="s">
        <v>130</v>
      </c>
      <c r="Q4692" s="44" t="s">
        <v>117</v>
      </c>
      <c r="R4692" t="s">
        <v>147</v>
      </c>
      <c r="S4692" s="1" t="s">
        <v>5</v>
      </c>
      <c r="T4692" s="1">
        <v>45330.427465277775</v>
      </c>
      <c r="U4692" s="1">
        <v>45330.458333333336</v>
      </c>
      <c r="V4692" t="s">
        <v>120</v>
      </c>
      <c r="W4692" t="s">
        <v>608</v>
      </c>
      <c r="X4692" t="s">
        <v>185</v>
      </c>
      <c r="Y4692" t="s">
        <v>123</v>
      </c>
      <c r="Z4692">
        <v>128144991</v>
      </c>
      <c r="AA4692" s="50">
        <v>46183528</v>
      </c>
      <c r="AB4692" t="s">
        <v>124</v>
      </c>
      <c r="AC4692" s="51">
        <v>44.45</v>
      </c>
    </row>
    <row r="4693" spans="1:29" x14ac:dyDescent="0.25">
      <c r="A4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3" s="4" t="str">
        <f>VLOOKUP(P4693,Lookup!$A$1:$D$19,4,0)</f>
        <v>Central Valley</v>
      </c>
      <c r="C4693" s="4" t="str">
        <f>VLOOKUP(P4693,Lookup!$A$1:$E$19,5,0)</f>
        <v>Region 5</v>
      </c>
      <c r="D4693" s="4" t="str">
        <f>VLOOKUP(P4693,Lookup!$A$1:$B$19,2,0)</f>
        <v>KE</v>
      </c>
      <c r="E4693" s="4" t="str">
        <f>IF(AND((Data[[#This Row],[Min Notif Date]]&gt;$G$3),Data[[#This Row],[Min Notif Date]]&lt;$F$3),"Last Week","No")</f>
        <v>Last Week</v>
      </c>
      <c r="F4693" s="4" t="str">
        <f>VLOOKUP(MONTH(Data[[#This Row],[Min Notif Date]]),Lookup!$G$1:$H$12,2,0)</f>
        <v>12. Dec</v>
      </c>
      <c r="G4693" s="4" t="str">
        <f t="shared" si="73"/>
        <v/>
      </c>
      <c r="H4693" s="4" t="str">
        <f>IF(AND(Data[[#This Row],[Min Notif Time]]&gt;6,Data[[#This Row],[Min Notif Time]]&lt;17),"Business Hours","Non-Business Hours")</f>
        <v>Business Hours</v>
      </c>
      <c r="I4693" s="4" t="str" cm="1">
        <f t="array" ref="I4693">IFERROR(VLOOKUP(Data[[#This Row],[Min Notif Date]],Lookup!$N$1:$P$11,2,0),_xlfn.IFS(VLOOKUP(WEEKDAY(Data[[#This Row],[Min Notif Date]],2),Lookup!$J$1:$L$7,3,0)="Weekend","Weekend",VLOOKUP(WEEKDAY(Data[[#This Row],[Min Notif Date]],2),Lookup!$J$1:$L$7,3,0)="Weekday","Weekday"))</f>
        <v>Weekday</v>
      </c>
      <c r="J4693" s="4" t="str">
        <f>VLOOKUP(WEEKDAY(Data[[#This Row],[Min Notif Date]],2),Lookup!$J$1:$K$7,2,0)</f>
        <v>1. Mon</v>
      </c>
      <c r="K4693" s="37">
        <f>ROUNDDOWN(Data[[#This Row],[PGE Notified Time]],0)</f>
        <v>45656</v>
      </c>
      <c r="L4693" s="4">
        <f>HOUR(Data[[#This Row],[PGE Notified Time]])</f>
        <v>11</v>
      </c>
      <c r="M4693">
        <v>116240</v>
      </c>
      <c r="N4693" t="s">
        <v>1078</v>
      </c>
      <c r="O4693" t="s">
        <v>117</v>
      </c>
      <c r="P4693" t="s">
        <v>290</v>
      </c>
      <c r="Q4693" s="44" t="s">
        <v>117</v>
      </c>
      <c r="R4693" t="s">
        <v>147</v>
      </c>
      <c r="S4693" s="1">
        <v>45656.475081018521</v>
      </c>
      <c r="T4693" s="1">
        <v>45656.474097222221</v>
      </c>
      <c r="U4693" s="1">
        <v>45656.504953703705</v>
      </c>
      <c r="V4693" t="s">
        <v>120</v>
      </c>
      <c r="W4693" t="s">
        <v>608</v>
      </c>
      <c r="X4693" t="s">
        <v>318</v>
      </c>
      <c r="Y4693" t="s">
        <v>123</v>
      </c>
      <c r="Z4693">
        <v>130570689</v>
      </c>
      <c r="AA4693" s="50">
        <v>47176231</v>
      </c>
      <c r="AB4693" t="s">
        <v>124</v>
      </c>
      <c r="AC4693" s="51">
        <v>44.433333333</v>
      </c>
    </row>
    <row r="4694" spans="1:29" x14ac:dyDescent="0.25">
      <c r="A4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4" s="4" t="str">
        <f>VLOOKUP(P4694,Lookup!$A$1:$D$19,4,0)</f>
        <v>Central Valley</v>
      </c>
      <c r="C4694" s="4" t="str">
        <f>VLOOKUP(P4694,Lookup!$A$1:$E$19,5,0)</f>
        <v>Region 5</v>
      </c>
      <c r="D4694" s="4" t="str">
        <f>VLOOKUP(P4694,Lookup!$A$1:$B$19,2,0)</f>
        <v>YO</v>
      </c>
      <c r="E4694" s="4" t="str">
        <f>IF(AND((Data[[#This Row],[Min Notif Date]]&gt;$G$3),Data[[#This Row],[Min Notif Date]]&lt;$F$3),"Last Week","No")</f>
        <v>No</v>
      </c>
      <c r="F4694" s="4" t="str">
        <f>VLOOKUP(MONTH(Data[[#This Row],[Min Notif Date]]),Lookup!$G$1:$H$12,2,0)</f>
        <v>5. May</v>
      </c>
      <c r="G4694" s="4" t="str">
        <f t="shared" si="73"/>
        <v/>
      </c>
      <c r="H4694" s="4" t="str">
        <f>IF(AND(Data[[#This Row],[Min Notif Time]]&gt;6,Data[[#This Row],[Min Notif Time]]&lt;17),"Business Hours","Non-Business Hours")</f>
        <v>Business Hours</v>
      </c>
      <c r="I4694" s="4" t="str" cm="1">
        <f t="array" ref="I4694">IFERROR(VLOOKUP(Data[[#This Row],[Min Notif Date]],Lookup!$N$1:$P$11,2,0),_xlfn.IFS(VLOOKUP(WEEKDAY(Data[[#This Row],[Min Notif Date]],2),Lookup!$J$1:$L$7,3,0)="Weekend","Weekend",VLOOKUP(WEEKDAY(Data[[#This Row],[Min Notif Date]],2),Lookup!$J$1:$L$7,3,0)="Weekday","Weekday"))</f>
        <v>Weekday</v>
      </c>
      <c r="J4694" s="4" t="str">
        <f>VLOOKUP(WEEKDAY(Data[[#This Row],[Min Notif Date]],2),Lookup!$J$1:$K$7,2,0)</f>
        <v>1. Mon</v>
      </c>
      <c r="K4694" s="37">
        <f>ROUNDDOWN(Data[[#This Row],[PGE Notified Time]],0)</f>
        <v>45432</v>
      </c>
      <c r="L4694" s="4">
        <f>HOUR(Data[[#This Row],[PGE Notified Time]])</f>
        <v>11</v>
      </c>
      <c r="M4694">
        <v>107865</v>
      </c>
      <c r="O4694" t="s">
        <v>117</v>
      </c>
      <c r="P4694" t="s">
        <v>197</v>
      </c>
      <c r="Q4694" s="44" t="s">
        <v>117</v>
      </c>
      <c r="R4694" t="s">
        <v>215</v>
      </c>
      <c r="S4694" s="1" t="s">
        <v>5</v>
      </c>
      <c r="T4694" s="1">
        <v>45432.47996527778</v>
      </c>
      <c r="U4694" s="1">
        <v>45432.510821759257</v>
      </c>
      <c r="V4694" t="s">
        <v>120</v>
      </c>
      <c r="W4694" t="s">
        <v>608</v>
      </c>
      <c r="X4694" t="s">
        <v>427</v>
      </c>
      <c r="Y4694" t="s">
        <v>123</v>
      </c>
      <c r="Z4694">
        <v>128807178</v>
      </c>
      <c r="AA4694" s="50">
        <v>47077297</v>
      </c>
      <c r="AB4694" t="s">
        <v>124</v>
      </c>
      <c r="AC4694" s="51">
        <v>44.433333333</v>
      </c>
    </row>
    <row r="4695" spans="1:29" x14ac:dyDescent="0.25">
      <c r="A4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5" s="4" t="str">
        <f>VLOOKUP(P4695,Lookup!$A$1:$D$19,4,0)</f>
        <v>North Valley</v>
      </c>
      <c r="C4695" s="4" t="str">
        <f>VLOOKUP(P4695,Lookup!$A$1:$E$19,5,0)</f>
        <v>Region 2</v>
      </c>
      <c r="D4695" s="4" t="str">
        <f>VLOOKUP(P4695,Lookup!$A$1:$B$19,2,0)</f>
        <v>SA</v>
      </c>
      <c r="E4695" s="4" t="str">
        <f>IF(AND((Data[[#This Row],[Min Notif Date]]&gt;$G$3),Data[[#This Row],[Min Notif Date]]&lt;$F$3),"Last Week","No")</f>
        <v>No</v>
      </c>
      <c r="F4695" s="4" t="str">
        <f>VLOOKUP(MONTH(Data[[#This Row],[Min Notif Date]]),Lookup!$G$1:$H$12,2,0)</f>
        <v>7. Jul</v>
      </c>
      <c r="G4695" s="4" t="str">
        <f t="shared" si="73"/>
        <v/>
      </c>
      <c r="H4695" s="4" t="str">
        <f>IF(AND(Data[[#This Row],[Min Notif Time]]&gt;6,Data[[#This Row],[Min Notif Time]]&lt;17),"Business Hours","Non-Business Hours")</f>
        <v>Business Hours</v>
      </c>
      <c r="I4695" s="4" t="str" cm="1">
        <f t="array" ref="I4695">IFERROR(VLOOKUP(Data[[#This Row],[Min Notif Date]],Lookup!$N$1:$P$11,2,0),_xlfn.IFS(VLOOKUP(WEEKDAY(Data[[#This Row],[Min Notif Date]],2),Lookup!$J$1:$L$7,3,0)="Weekend","Weekend",VLOOKUP(WEEKDAY(Data[[#This Row],[Min Notif Date]],2),Lookup!$J$1:$L$7,3,0)="Weekday","Weekday"))</f>
        <v>Weekday</v>
      </c>
      <c r="J4695" s="4" t="str">
        <f>VLOOKUP(WEEKDAY(Data[[#This Row],[Min Notif Date]],2),Lookup!$J$1:$K$7,2,0)</f>
        <v>3. Wed</v>
      </c>
      <c r="K4695" s="37">
        <f>ROUNDDOWN(Data[[#This Row],[PGE Notified Time]],0)</f>
        <v>45504</v>
      </c>
      <c r="L4695" s="4">
        <f>HOUR(Data[[#This Row],[PGE Notified Time]])</f>
        <v>9</v>
      </c>
      <c r="M4695">
        <v>110817</v>
      </c>
      <c r="N4695">
        <v>4256439587</v>
      </c>
      <c r="O4695" t="s">
        <v>57</v>
      </c>
      <c r="P4695" t="s">
        <v>175</v>
      </c>
      <c r="Q4695" s="44" t="s">
        <v>259</v>
      </c>
      <c r="R4695" t="s">
        <v>119</v>
      </c>
      <c r="S4695" s="1">
        <v>45504.396284722221</v>
      </c>
      <c r="T4695" s="1">
        <v>45504.398877314816</v>
      </c>
      <c r="U4695" s="1">
        <v>45504.427083333336</v>
      </c>
      <c r="V4695" t="s">
        <v>120</v>
      </c>
      <c r="W4695" t="s">
        <v>121</v>
      </c>
      <c r="X4695" t="s">
        <v>277</v>
      </c>
      <c r="Y4695" t="s">
        <v>123</v>
      </c>
      <c r="Z4695">
        <v>129314234</v>
      </c>
      <c r="AA4695" s="50">
        <v>47119623</v>
      </c>
      <c r="AB4695" t="s">
        <v>124</v>
      </c>
      <c r="AC4695" s="51">
        <v>44.35</v>
      </c>
    </row>
    <row r="4696" spans="1:29" x14ac:dyDescent="0.25">
      <c r="A4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6" s="4" t="str">
        <f>VLOOKUP(P4696,Lookup!$A$1:$D$19,4,0)</f>
        <v>Bay Area</v>
      </c>
      <c r="C4696" s="4" t="str">
        <f>VLOOKUP(P4696,Lookup!$A$1:$E$19,5,0)</f>
        <v>Region 3</v>
      </c>
      <c r="D4696" s="4" t="str">
        <f>VLOOKUP(P4696,Lookup!$A$1:$B$19,2,0)</f>
        <v>PN</v>
      </c>
      <c r="E4696" s="4" t="str">
        <f>IF(AND((Data[[#This Row],[Min Notif Date]]&gt;$G$3),Data[[#This Row],[Min Notif Date]]&lt;$F$3),"Last Week","No")</f>
        <v>No</v>
      </c>
      <c r="F4696" s="4" t="str">
        <f>VLOOKUP(MONTH(Data[[#This Row],[Min Notif Date]]),Lookup!$G$1:$H$12,2,0)</f>
        <v>2. Feb</v>
      </c>
      <c r="G4696" s="4" t="str">
        <f t="shared" si="73"/>
        <v/>
      </c>
      <c r="H4696" s="4" t="str">
        <f>IF(AND(Data[[#This Row],[Min Notif Time]]&gt;6,Data[[#This Row],[Min Notif Time]]&lt;17),"Business Hours","Non-Business Hours")</f>
        <v>Business Hours</v>
      </c>
      <c r="I4696" s="4" t="str" cm="1">
        <f t="array" ref="I4696">IFERROR(VLOOKUP(Data[[#This Row],[Min Notif Date]],Lookup!$N$1:$P$11,2,0),_xlfn.IFS(VLOOKUP(WEEKDAY(Data[[#This Row],[Min Notif Date]],2),Lookup!$J$1:$L$7,3,0)="Weekend","Weekend",VLOOKUP(WEEKDAY(Data[[#This Row],[Min Notif Date]],2),Lookup!$J$1:$L$7,3,0)="Weekday","Weekday"))</f>
        <v>Weekday</v>
      </c>
      <c r="J4696" s="4" t="str">
        <f>VLOOKUP(WEEKDAY(Data[[#This Row],[Min Notif Date]],2),Lookup!$J$1:$K$7,2,0)</f>
        <v>1. Mon</v>
      </c>
      <c r="K4696" s="37">
        <f>ROUNDDOWN(Data[[#This Row],[PGE Notified Time]],0)</f>
        <v>45327</v>
      </c>
      <c r="L4696" s="4">
        <f>HOUR(Data[[#This Row],[PGE Notified Time]])</f>
        <v>12</v>
      </c>
      <c r="M4696">
        <v>103753</v>
      </c>
      <c r="N4696">
        <v>6251801399</v>
      </c>
      <c r="O4696" t="s">
        <v>57</v>
      </c>
      <c r="P4696" t="s">
        <v>165</v>
      </c>
      <c r="Q4696" s="44" t="s">
        <v>259</v>
      </c>
      <c r="R4696" t="s">
        <v>119</v>
      </c>
      <c r="S4696" s="1">
        <v>45327.508796296293</v>
      </c>
      <c r="T4696" s="1">
        <v>45327.511307870373</v>
      </c>
      <c r="U4696" s="1">
        <v>45327.539583333331</v>
      </c>
      <c r="V4696" t="s">
        <v>120</v>
      </c>
      <c r="W4696" t="s">
        <v>121</v>
      </c>
      <c r="X4696" t="s">
        <v>305</v>
      </c>
      <c r="Y4696" t="s">
        <v>123</v>
      </c>
      <c r="Z4696">
        <v>128131732</v>
      </c>
      <c r="AA4696" s="50">
        <v>46179567</v>
      </c>
      <c r="AB4696" t="s">
        <v>124</v>
      </c>
      <c r="AC4696" s="51">
        <v>44.333333332999999</v>
      </c>
    </row>
    <row r="4697" spans="1:29" x14ac:dyDescent="0.25">
      <c r="A4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7" s="4" t="str">
        <f>VLOOKUP(P4697,Lookup!$A$1:$D$19,4,0)</f>
        <v>North Valley</v>
      </c>
      <c r="C4697" s="4" t="str">
        <f>VLOOKUP(P4697,Lookup!$A$1:$E$19,5,0)</f>
        <v>Region 2</v>
      </c>
      <c r="D4697" s="4" t="str">
        <f>VLOOKUP(P4697,Lookup!$A$1:$B$19,2,0)</f>
        <v>SI</v>
      </c>
      <c r="E4697" s="4" t="str">
        <f>IF(AND((Data[[#This Row],[Min Notif Date]]&gt;$G$3),Data[[#This Row],[Min Notif Date]]&lt;$F$3),"Last Week","No")</f>
        <v>No</v>
      </c>
      <c r="F4697" s="4" t="str">
        <f>VLOOKUP(MONTH(Data[[#This Row],[Min Notif Date]]),Lookup!$G$1:$H$12,2,0)</f>
        <v>12. Dec</v>
      </c>
      <c r="G4697" s="4" t="str">
        <f t="shared" si="73"/>
        <v/>
      </c>
      <c r="H4697" s="4" t="str">
        <f>IF(AND(Data[[#This Row],[Min Notif Time]]&gt;6,Data[[#This Row],[Min Notif Time]]&lt;17),"Business Hours","Non-Business Hours")</f>
        <v>Business Hours</v>
      </c>
      <c r="I4697" s="4" t="str" cm="1">
        <f t="array" ref="I4697">IFERROR(VLOOKUP(Data[[#This Row],[Min Notif Date]],Lookup!$N$1:$P$11,2,0),_xlfn.IFS(VLOOKUP(WEEKDAY(Data[[#This Row],[Min Notif Date]],2),Lookup!$J$1:$L$7,3,0)="Weekend","Weekend",VLOOKUP(WEEKDAY(Data[[#This Row],[Min Notif Date]],2),Lookup!$J$1:$L$7,3,0)="Weekday","Weekday"))</f>
        <v>Weekend</v>
      </c>
      <c r="J4697" s="4" t="str">
        <f>VLOOKUP(WEEKDAY(Data[[#This Row],[Min Notif Date]],2),Lookup!$J$1:$K$7,2,0)</f>
        <v>6. Sat</v>
      </c>
      <c r="K4697" s="37">
        <f>ROUNDDOWN(Data[[#This Row],[PGE Notified Time]],0)</f>
        <v>45640</v>
      </c>
      <c r="L4697" s="4">
        <f>HOUR(Data[[#This Row],[PGE Notified Time]])</f>
        <v>9</v>
      </c>
      <c r="M4697">
        <v>115785</v>
      </c>
      <c r="N4697">
        <v>3667577811</v>
      </c>
      <c r="O4697" t="s">
        <v>57</v>
      </c>
      <c r="P4697" t="s">
        <v>172</v>
      </c>
      <c r="Q4697" s="44" t="s">
        <v>259</v>
      </c>
      <c r="R4697" t="s">
        <v>119</v>
      </c>
      <c r="S4697" s="1">
        <v>45640.380381944444</v>
      </c>
      <c r="T4697" s="1">
        <v>45640.380335648151</v>
      </c>
      <c r="U4697" s="1">
        <v>45640.411111111112</v>
      </c>
      <c r="V4697" t="s">
        <v>120</v>
      </c>
      <c r="W4697" t="s">
        <v>121</v>
      </c>
      <c r="X4697" t="s">
        <v>470</v>
      </c>
      <c r="Y4697" t="s">
        <v>123</v>
      </c>
      <c r="Z4697">
        <v>130064073</v>
      </c>
      <c r="AA4697" s="50">
        <v>47171449</v>
      </c>
      <c r="AB4697" t="s">
        <v>124</v>
      </c>
      <c r="AC4697" s="51">
        <v>44.316666667</v>
      </c>
    </row>
    <row r="4698" spans="1:29" x14ac:dyDescent="0.25">
      <c r="A4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8" s="4" t="str">
        <f>VLOOKUP(P4698,Lookup!$A$1:$D$19,4,0)</f>
        <v>North Valley</v>
      </c>
      <c r="C4698" s="4" t="str">
        <f>VLOOKUP(P4698,Lookup!$A$1:$E$19,5,0)</f>
        <v>Region 2</v>
      </c>
      <c r="D4698" s="4" t="str">
        <f>VLOOKUP(P4698,Lookup!$A$1:$B$19,2,0)</f>
        <v>SA</v>
      </c>
      <c r="E4698" s="4" t="str">
        <f>IF(AND((Data[[#This Row],[Min Notif Date]]&gt;$G$3),Data[[#This Row],[Min Notif Date]]&lt;$F$3),"Last Week","No")</f>
        <v>No</v>
      </c>
      <c r="F4698" s="4" t="str">
        <f>VLOOKUP(MONTH(Data[[#This Row],[Min Notif Date]]),Lookup!$G$1:$H$12,2,0)</f>
        <v>8. Aug</v>
      </c>
      <c r="G4698" s="4" t="str">
        <f t="shared" si="73"/>
        <v/>
      </c>
      <c r="H4698" s="4" t="str">
        <f>IF(AND(Data[[#This Row],[Min Notif Time]]&gt;6,Data[[#This Row],[Min Notif Time]]&lt;17),"Business Hours","Non-Business Hours")</f>
        <v>Business Hours</v>
      </c>
      <c r="I4698" s="4" t="str" cm="1">
        <f t="array" ref="I4698">IFERROR(VLOOKUP(Data[[#This Row],[Min Notif Date]],Lookup!$N$1:$P$11,2,0),_xlfn.IFS(VLOOKUP(WEEKDAY(Data[[#This Row],[Min Notif Date]],2),Lookup!$J$1:$L$7,3,0)="Weekend","Weekend",VLOOKUP(WEEKDAY(Data[[#This Row],[Min Notif Date]],2),Lookup!$J$1:$L$7,3,0)="Weekday","Weekday"))</f>
        <v>Weekday</v>
      </c>
      <c r="J4698" s="4" t="str">
        <f>VLOOKUP(WEEKDAY(Data[[#This Row],[Min Notif Date]],2),Lookup!$J$1:$K$7,2,0)</f>
        <v>4. Thu</v>
      </c>
      <c r="K4698" s="37">
        <f>ROUNDDOWN(Data[[#This Row],[PGE Notified Time]],0)</f>
        <v>45526</v>
      </c>
      <c r="L4698" s="4">
        <f>HOUR(Data[[#This Row],[PGE Notified Time]])</f>
        <v>13</v>
      </c>
      <c r="M4698">
        <v>111672</v>
      </c>
      <c r="N4698">
        <v>4656023363</v>
      </c>
      <c r="O4698" t="s">
        <v>57</v>
      </c>
      <c r="P4698" t="s">
        <v>175</v>
      </c>
      <c r="Q4698" s="44" t="s">
        <v>259</v>
      </c>
      <c r="R4698" t="s">
        <v>119</v>
      </c>
      <c r="S4698" s="1">
        <v>45526.573391203703</v>
      </c>
      <c r="T4698" s="1">
        <v>45526.57503472222</v>
      </c>
      <c r="U4698" s="1">
        <v>45526.604166666664</v>
      </c>
      <c r="V4698" t="s">
        <v>120</v>
      </c>
      <c r="W4698" t="s">
        <v>121</v>
      </c>
      <c r="X4698" t="s">
        <v>201</v>
      </c>
      <c r="Y4698" t="s">
        <v>123</v>
      </c>
      <c r="Z4698">
        <v>129424747</v>
      </c>
      <c r="AA4698" s="50">
        <v>47126353</v>
      </c>
      <c r="AB4698" t="s">
        <v>124</v>
      </c>
      <c r="AC4698" s="51">
        <v>44.316666667</v>
      </c>
    </row>
    <row r="4699" spans="1:29" x14ac:dyDescent="0.25">
      <c r="A4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9" s="4" t="str">
        <f>VLOOKUP(P4699,Lookup!$A$1:$D$19,4,0)</f>
        <v>Central Valley</v>
      </c>
      <c r="C4699" s="4" t="str">
        <f>VLOOKUP(P4699,Lookup!$A$1:$E$19,5,0)</f>
        <v>Region 5</v>
      </c>
      <c r="D4699" s="4" t="str">
        <f>VLOOKUP(P4699,Lookup!$A$1:$B$19,2,0)</f>
        <v>YO</v>
      </c>
      <c r="E4699" s="4" t="str">
        <f>IF(AND((Data[[#This Row],[Min Notif Date]]&gt;$G$3),Data[[#This Row],[Min Notif Date]]&lt;$F$3),"Last Week","No")</f>
        <v>No</v>
      </c>
      <c r="F4699" s="4" t="str">
        <f>VLOOKUP(MONTH(Data[[#This Row],[Min Notif Date]]),Lookup!$G$1:$H$12,2,0)</f>
        <v>5. May</v>
      </c>
      <c r="G4699" s="4" t="str">
        <f t="shared" si="73"/>
        <v/>
      </c>
      <c r="H4699" s="4" t="str">
        <f>IF(AND(Data[[#This Row],[Min Notif Time]]&gt;6,Data[[#This Row],[Min Notif Time]]&lt;17),"Business Hours","Non-Business Hours")</f>
        <v>Business Hours</v>
      </c>
      <c r="I4699" s="4" t="str" cm="1">
        <f t="array" ref="I4699">IFERROR(VLOOKUP(Data[[#This Row],[Min Notif Date]],Lookup!$N$1:$P$11,2,0),_xlfn.IFS(VLOOKUP(WEEKDAY(Data[[#This Row],[Min Notif Date]],2),Lookup!$J$1:$L$7,3,0)="Weekend","Weekend",VLOOKUP(WEEKDAY(Data[[#This Row],[Min Notif Date]],2),Lookup!$J$1:$L$7,3,0)="Weekday","Weekday"))</f>
        <v>Weekday</v>
      </c>
      <c r="J4699" s="4" t="str">
        <f>VLOOKUP(WEEKDAY(Data[[#This Row],[Min Notif Date]],2),Lookup!$J$1:$K$7,2,0)</f>
        <v>1. Mon</v>
      </c>
      <c r="K4699" s="37">
        <f>ROUNDDOWN(Data[[#This Row],[PGE Notified Time]],0)</f>
        <v>45432</v>
      </c>
      <c r="L4699" s="4">
        <f>HOUR(Data[[#This Row],[PGE Notified Time]])</f>
        <v>12</v>
      </c>
      <c r="M4699">
        <v>107867</v>
      </c>
      <c r="O4699" t="s">
        <v>117</v>
      </c>
      <c r="P4699" t="s">
        <v>197</v>
      </c>
      <c r="Q4699" s="44" t="s">
        <v>117</v>
      </c>
      <c r="R4699" t="s">
        <v>147</v>
      </c>
      <c r="S4699" s="1" t="s">
        <v>5</v>
      </c>
      <c r="T4699" s="1">
        <v>45432.50986111111</v>
      </c>
      <c r="U4699" s="1">
        <v>45432.540636574071</v>
      </c>
      <c r="V4699" t="s">
        <v>120</v>
      </c>
      <c r="W4699" t="s">
        <v>608</v>
      </c>
      <c r="X4699" t="s">
        <v>427</v>
      </c>
      <c r="Y4699" t="s">
        <v>123</v>
      </c>
      <c r="Z4699">
        <v>128810821</v>
      </c>
      <c r="AA4699" s="50">
        <v>47077500</v>
      </c>
      <c r="AB4699" t="s">
        <v>124</v>
      </c>
      <c r="AC4699" s="51">
        <v>44.316666667</v>
      </c>
    </row>
    <row r="4700" spans="1:29" x14ac:dyDescent="0.25">
      <c r="A4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0" s="4" t="str">
        <f>VLOOKUP(P4700,Lookup!$A$1:$D$19,4,0)</f>
        <v>North Valley</v>
      </c>
      <c r="C4700" s="4" t="str">
        <f>VLOOKUP(P4700,Lookup!$A$1:$E$19,5,0)</f>
        <v>Region 2</v>
      </c>
      <c r="D4700" s="4" t="str">
        <f>VLOOKUP(P4700,Lookup!$A$1:$B$19,2,0)</f>
        <v>SA</v>
      </c>
      <c r="E4700" s="4" t="str">
        <f>IF(AND((Data[[#This Row],[Min Notif Date]]&gt;$G$3),Data[[#This Row],[Min Notif Date]]&lt;$F$3),"Last Week","No")</f>
        <v>No</v>
      </c>
      <c r="F4700" s="4" t="str">
        <f>VLOOKUP(MONTH(Data[[#This Row],[Min Notif Date]]),Lookup!$G$1:$H$12,2,0)</f>
        <v>4. Apr</v>
      </c>
      <c r="G4700" s="4" t="str">
        <f t="shared" si="73"/>
        <v/>
      </c>
      <c r="H4700" s="4" t="str">
        <f>IF(AND(Data[[#This Row],[Min Notif Time]]&gt;6,Data[[#This Row],[Min Notif Time]]&lt;17),"Business Hours","Non-Business Hours")</f>
        <v>Business Hours</v>
      </c>
      <c r="I4700" s="4" t="str" cm="1">
        <f t="array" ref="I4700">IFERROR(VLOOKUP(Data[[#This Row],[Min Notif Date]],Lookup!$N$1:$P$11,2,0),_xlfn.IFS(VLOOKUP(WEEKDAY(Data[[#This Row],[Min Notif Date]],2),Lookup!$J$1:$L$7,3,0)="Weekend","Weekend",VLOOKUP(WEEKDAY(Data[[#This Row],[Min Notif Date]],2),Lookup!$J$1:$L$7,3,0)="Weekday","Weekday"))</f>
        <v>Weekday</v>
      </c>
      <c r="J4700" s="4" t="str">
        <f>VLOOKUP(WEEKDAY(Data[[#This Row],[Min Notif Date]],2),Lookup!$J$1:$K$7,2,0)</f>
        <v>2. Tue</v>
      </c>
      <c r="K4700" s="37">
        <f>ROUNDDOWN(Data[[#This Row],[PGE Notified Time]],0)</f>
        <v>45412</v>
      </c>
      <c r="L4700" s="4">
        <f>HOUR(Data[[#This Row],[PGE Notified Time]])</f>
        <v>12</v>
      </c>
      <c r="M4700">
        <v>107158</v>
      </c>
      <c r="N4700">
        <v>5483557740</v>
      </c>
      <c r="O4700" t="s">
        <v>57</v>
      </c>
      <c r="P4700" t="s">
        <v>175</v>
      </c>
      <c r="Q4700" s="44" t="s">
        <v>259</v>
      </c>
      <c r="R4700" t="s">
        <v>119</v>
      </c>
      <c r="S4700" s="1">
        <v>45412.513009259259</v>
      </c>
      <c r="T4700" s="1">
        <v>45412.516747685186</v>
      </c>
      <c r="U4700" s="1">
        <v>45412.543749999997</v>
      </c>
      <c r="V4700" t="s">
        <v>120</v>
      </c>
      <c r="W4700" t="s">
        <v>121</v>
      </c>
      <c r="X4700" t="s">
        <v>177</v>
      </c>
      <c r="Y4700" t="s">
        <v>123</v>
      </c>
      <c r="Z4700">
        <v>128685009</v>
      </c>
      <c r="AA4700" s="50">
        <v>47064336</v>
      </c>
      <c r="AB4700" t="s">
        <v>124</v>
      </c>
      <c r="AC4700" s="51">
        <v>44.266666667000003</v>
      </c>
    </row>
    <row r="4701" spans="1:29" x14ac:dyDescent="0.25">
      <c r="A4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1" s="4" t="str">
        <f>VLOOKUP(P4701,Lookup!$A$1:$D$19,4,0)</f>
        <v>North Coast</v>
      </c>
      <c r="C4701" s="4" t="str">
        <f>VLOOKUP(P4701,Lookup!$A$1:$E$19,5,0)</f>
        <v>Region 1</v>
      </c>
      <c r="D4701" s="4" t="str">
        <f>VLOOKUP(P4701,Lookup!$A$1:$B$19,2,0)</f>
        <v>NB</v>
      </c>
      <c r="E4701" s="4" t="str">
        <f>IF(AND((Data[[#This Row],[Min Notif Date]]&gt;$G$3),Data[[#This Row],[Min Notif Date]]&lt;$F$3),"Last Week","No")</f>
        <v>No</v>
      </c>
      <c r="F4701" s="4" t="str">
        <f>VLOOKUP(MONTH(Data[[#This Row],[Min Notif Date]]),Lookup!$G$1:$H$12,2,0)</f>
        <v>1. Jan</v>
      </c>
      <c r="G4701" s="4" t="str">
        <f t="shared" si="73"/>
        <v/>
      </c>
      <c r="H4701" s="4" t="str">
        <f>IF(AND(Data[[#This Row],[Min Notif Time]]&gt;6,Data[[#This Row],[Min Notif Time]]&lt;17),"Business Hours","Non-Business Hours")</f>
        <v>Business Hours</v>
      </c>
      <c r="I4701" s="4" t="str" cm="1">
        <f t="array" ref="I4701">IFERROR(VLOOKUP(Data[[#This Row],[Min Notif Date]],Lookup!$N$1:$P$11,2,0),_xlfn.IFS(VLOOKUP(WEEKDAY(Data[[#This Row],[Min Notif Date]],2),Lookup!$J$1:$L$7,3,0)="Weekend","Weekend",VLOOKUP(WEEKDAY(Data[[#This Row],[Min Notif Date]],2),Lookup!$J$1:$L$7,3,0)="Weekday","Weekday"))</f>
        <v>Holiday</v>
      </c>
      <c r="J4701" s="4" t="str">
        <f>VLOOKUP(WEEKDAY(Data[[#This Row],[Min Notif Date]],2),Lookup!$J$1:$K$7,2,0)</f>
        <v>1. Mon</v>
      </c>
      <c r="K4701" s="37">
        <f>ROUNDDOWN(Data[[#This Row],[PGE Notified Time]],0)</f>
        <v>45306</v>
      </c>
      <c r="L4701" s="4">
        <f>HOUR(Data[[#This Row],[PGE Notified Time]])</f>
        <v>8</v>
      </c>
      <c r="M4701">
        <v>102978</v>
      </c>
      <c r="N4701">
        <v>4215211098</v>
      </c>
      <c r="O4701" t="s">
        <v>57</v>
      </c>
      <c r="P4701" t="s">
        <v>126</v>
      </c>
      <c r="Q4701" s="44" t="s">
        <v>259</v>
      </c>
      <c r="R4701" t="s">
        <v>119</v>
      </c>
      <c r="S4701" s="1">
        <v>45306.372557870367</v>
      </c>
      <c r="T4701" s="1">
        <v>45306.373472222222</v>
      </c>
      <c r="U4701" s="1">
        <v>45306.403298611112</v>
      </c>
      <c r="V4701" t="s">
        <v>120</v>
      </c>
      <c r="W4701" t="s">
        <v>121</v>
      </c>
      <c r="X4701" t="s">
        <v>179</v>
      </c>
      <c r="Y4701" t="s">
        <v>123</v>
      </c>
      <c r="AA4701" s="50"/>
      <c r="AB4701" t="s">
        <v>124</v>
      </c>
      <c r="AC4701" s="51">
        <v>44.266666667000003</v>
      </c>
    </row>
    <row r="4702" spans="1:29" x14ac:dyDescent="0.25">
      <c r="A4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2" s="4" t="str">
        <f>VLOOKUP(P4702,Lookup!$A$1:$D$19,4,0)</f>
        <v>Bay Area</v>
      </c>
      <c r="C4702" s="4" t="str">
        <f>VLOOKUP(P4702,Lookup!$A$1:$E$19,5,0)</f>
        <v>Region 3</v>
      </c>
      <c r="D4702" s="4" t="str">
        <f>VLOOKUP(P4702,Lookup!$A$1:$B$19,2,0)</f>
        <v>MI</v>
      </c>
      <c r="E4702" s="4" t="str">
        <f>IF(AND((Data[[#This Row],[Min Notif Date]]&gt;$G$3),Data[[#This Row],[Min Notif Date]]&lt;$F$3),"Last Week","No")</f>
        <v>No</v>
      </c>
      <c r="F4702" s="4" t="str">
        <f>VLOOKUP(MONTH(Data[[#This Row],[Min Notif Date]]),Lookup!$G$1:$H$12,2,0)</f>
        <v>8. Aug</v>
      </c>
      <c r="G4702" s="4" t="str">
        <f t="shared" si="73"/>
        <v/>
      </c>
      <c r="H4702" s="4" t="str">
        <f>IF(AND(Data[[#This Row],[Min Notif Time]]&gt;6,Data[[#This Row],[Min Notif Time]]&lt;17),"Business Hours","Non-Business Hours")</f>
        <v>Business Hours</v>
      </c>
      <c r="I4702" s="4" t="str" cm="1">
        <f t="array" ref="I4702">IFERROR(VLOOKUP(Data[[#This Row],[Min Notif Date]],Lookup!$N$1:$P$11,2,0),_xlfn.IFS(VLOOKUP(WEEKDAY(Data[[#This Row],[Min Notif Date]],2),Lookup!$J$1:$L$7,3,0)="Weekend","Weekend",VLOOKUP(WEEKDAY(Data[[#This Row],[Min Notif Date]],2),Lookup!$J$1:$L$7,3,0)="Weekday","Weekday"))</f>
        <v>Weekday</v>
      </c>
      <c r="J4702" s="4" t="str">
        <f>VLOOKUP(WEEKDAY(Data[[#This Row],[Min Notif Date]],2),Lookup!$J$1:$K$7,2,0)</f>
        <v>2. Tue</v>
      </c>
      <c r="K4702" s="37">
        <f>ROUNDDOWN(Data[[#This Row],[PGE Notified Time]],0)</f>
        <v>45510</v>
      </c>
      <c r="L4702" s="4">
        <f>HOUR(Data[[#This Row],[PGE Notified Time]])</f>
        <v>8</v>
      </c>
      <c r="M4702">
        <v>111015</v>
      </c>
      <c r="N4702" t="s">
        <v>1079</v>
      </c>
      <c r="O4702" t="s">
        <v>57</v>
      </c>
      <c r="P4702" t="s">
        <v>154</v>
      </c>
      <c r="Q4702" s="44" t="s">
        <v>259</v>
      </c>
      <c r="R4702" t="s">
        <v>119</v>
      </c>
      <c r="S4702" s="1">
        <v>45510.33525462963</v>
      </c>
      <c r="T4702" s="1">
        <v>45510.336087962962</v>
      </c>
      <c r="U4702" s="1">
        <v>45510.365972222222</v>
      </c>
      <c r="V4702" t="s">
        <v>120</v>
      </c>
      <c r="W4702" t="s">
        <v>121</v>
      </c>
      <c r="X4702" t="s">
        <v>156</v>
      </c>
      <c r="Y4702" t="s">
        <v>123</v>
      </c>
      <c r="Z4702">
        <v>129335769</v>
      </c>
      <c r="AA4702" s="50">
        <v>47121124</v>
      </c>
      <c r="AB4702" t="s">
        <v>124</v>
      </c>
      <c r="AC4702" s="51">
        <v>44.233333332999997</v>
      </c>
    </row>
    <row r="4703" spans="1:29" x14ac:dyDescent="0.25">
      <c r="A4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3" s="4" t="str">
        <f>VLOOKUP(P4703,Lookup!$A$1:$D$19,4,0)</f>
        <v>North Valley</v>
      </c>
      <c r="C4703" s="4" t="str">
        <f>VLOOKUP(P4703,Lookup!$A$1:$E$19,5,0)</f>
        <v>Region 2</v>
      </c>
      <c r="D4703" s="4" t="str">
        <f>VLOOKUP(P4703,Lookup!$A$1:$B$19,2,0)</f>
        <v>NV</v>
      </c>
      <c r="E4703" s="4" t="str">
        <f>IF(AND((Data[[#This Row],[Min Notif Date]]&gt;$G$3),Data[[#This Row],[Min Notif Date]]&lt;$F$3),"Last Week","No")</f>
        <v>No</v>
      </c>
      <c r="F4703" s="4" t="str">
        <f>VLOOKUP(MONTH(Data[[#This Row],[Min Notif Date]]),Lookup!$G$1:$H$12,2,0)</f>
        <v>5. May</v>
      </c>
      <c r="G4703" s="4" t="str">
        <f t="shared" si="73"/>
        <v/>
      </c>
      <c r="H4703" s="4" t="str">
        <f>IF(AND(Data[[#This Row],[Min Notif Time]]&gt;6,Data[[#This Row],[Min Notif Time]]&lt;17),"Business Hours","Non-Business Hours")</f>
        <v>Business Hours</v>
      </c>
      <c r="I4703" s="4" t="str" cm="1">
        <f t="array" ref="I4703">IFERROR(VLOOKUP(Data[[#This Row],[Min Notif Date]],Lookup!$N$1:$P$11,2,0),_xlfn.IFS(VLOOKUP(WEEKDAY(Data[[#This Row],[Min Notif Date]],2),Lookup!$J$1:$L$7,3,0)="Weekend","Weekend",VLOOKUP(WEEKDAY(Data[[#This Row],[Min Notif Date]],2),Lookup!$J$1:$L$7,3,0)="Weekday","Weekday"))</f>
        <v>Weekday</v>
      </c>
      <c r="J4703" s="4" t="str">
        <f>VLOOKUP(WEEKDAY(Data[[#This Row],[Min Notif Date]],2),Lookup!$J$1:$K$7,2,0)</f>
        <v>2. Tue</v>
      </c>
      <c r="K4703" s="37">
        <f>ROUNDDOWN(Data[[#This Row],[PGE Notified Time]],0)</f>
        <v>45419</v>
      </c>
      <c r="L4703" s="4">
        <f>HOUR(Data[[#This Row],[PGE Notified Time]])</f>
        <v>10</v>
      </c>
      <c r="M4703">
        <v>107412</v>
      </c>
      <c r="O4703" t="s">
        <v>117</v>
      </c>
      <c r="P4703" t="s">
        <v>265</v>
      </c>
      <c r="Q4703" s="44" t="s">
        <v>117</v>
      </c>
      <c r="R4703" t="s">
        <v>119</v>
      </c>
      <c r="S4703" s="1" t="s">
        <v>5</v>
      </c>
      <c r="T4703" s="1">
        <v>45419.419641203705</v>
      </c>
      <c r="U4703" s="1">
        <v>45419.45034722222</v>
      </c>
      <c r="V4703" t="s">
        <v>120</v>
      </c>
      <c r="W4703" t="s">
        <v>608</v>
      </c>
      <c r="X4703" t="s">
        <v>321</v>
      </c>
      <c r="Y4703" t="s">
        <v>123</v>
      </c>
      <c r="Z4703">
        <v>128719802</v>
      </c>
      <c r="AA4703" s="50">
        <v>47069233</v>
      </c>
      <c r="AB4703" t="s">
        <v>124</v>
      </c>
      <c r="AC4703" s="51">
        <v>44.216666666999998</v>
      </c>
    </row>
    <row r="4704" spans="1:29" x14ac:dyDescent="0.25">
      <c r="A4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4" s="4" t="str">
        <f>VLOOKUP(P4704,Lookup!$A$1:$D$19,4,0)</f>
        <v>North Valley</v>
      </c>
      <c r="C4704" s="4" t="str">
        <f>VLOOKUP(P4704,Lookup!$A$1:$E$19,5,0)</f>
        <v>Region 2</v>
      </c>
      <c r="D4704" s="4" t="str">
        <f>VLOOKUP(P4704,Lookup!$A$1:$B$19,2,0)</f>
        <v>SA</v>
      </c>
      <c r="E4704" s="4" t="str">
        <f>IF(AND((Data[[#This Row],[Min Notif Date]]&gt;$G$3),Data[[#This Row],[Min Notif Date]]&lt;$F$3),"Last Week","No")</f>
        <v>No</v>
      </c>
      <c r="F4704" s="4" t="str">
        <f>VLOOKUP(MONTH(Data[[#This Row],[Min Notif Date]]),Lookup!$G$1:$H$12,2,0)</f>
        <v>3. Mar</v>
      </c>
      <c r="G4704" s="4" t="str">
        <f t="shared" si="73"/>
        <v/>
      </c>
      <c r="H4704" s="4" t="str">
        <f>IF(AND(Data[[#This Row],[Min Notif Time]]&gt;6,Data[[#This Row],[Min Notif Time]]&lt;17),"Business Hours","Non-Business Hours")</f>
        <v>Non-Business Hours</v>
      </c>
      <c r="I4704" s="4" t="str" cm="1">
        <f t="array" ref="I4704">IFERROR(VLOOKUP(Data[[#This Row],[Min Notif Date]],Lookup!$N$1:$P$11,2,0),_xlfn.IFS(VLOOKUP(WEEKDAY(Data[[#This Row],[Min Notif Date]],2),Lookup!$J$1:$L$7,3,0)="Weekend","Weekend",VLOOKUP(WEEKDAY(Data[[#This Row],[Min Notif Date]],2),Lookup!$J$1:$L$7,3,0)="Weekday","Weekday"))</f>
        <v>Weekend</v>
      </c>
      <c r="J4704" s="4" t="str">
        <f>VLOOKUP(WEEKDAY(Data[[#This Row],[Min Notif Date]],2),Lookup!$J$1:$K$7,2,0)</f>
        <v>7. Sun</v>
      </c>
      <c r="K4704" s="37">
        <f>ROUNDDOWN(Data[[#This Row],[PGE Notified Time]],0)</f>
        <v>45375</v>
      </c>
      <c r="L4704" s="4">
        <f>HOUR(Data[[#This Row],[PGE Notified Time]])</f>
        <v>17</v>
      </c>
      <c r="M4704">
        <v>105690</v>
      </c>
      <c r="N4704">
        <v>4665735693</v>
      </c>
      <c r="O4704" t="s">
        <v>57</v>
      </c>
      <c r="P4704" t="s">
        <v>175</v>
      </c>
      <c r="Q4704" s="44" t="s">
        <v>259</v>
      </c>
      <c r="R4704" t="s">
        <v>119</v>
      </c>
      <c r="S4704" s="1">
        <v>45375.719328703701</v>
      </c>
      <c r="T4704" s="1">
        <v>45375.723738425928</v>
      </c>
      <c r="U4704" s="1">
        <v>45375.75</v>
      </c>
      <c r="V4704" t="s">
        <v>120</v>
      </c>
      <c r="W4704" t="s">
        <v>121</v>
      </c>
      <c r="X4704" t="s">
        <v>177</v>
      </c>
      <c r="Y4704" t="s">
        <v>123</v>
      </c>
      <c r="Z4704">
        <v>128356277</v>
      </c>
      <c r="AA4704" s="50">
        <v>47042228</v>
      </c>
      <c r="AB4704" t="s">
        <v>124</v>
      </c>
      <c r="AC4704" s="51">
        <v>44.166666667000001</v>
      </c>
    </row>
    <row r="4705" spans="1:29" x14ac:dyDescent="0.25">
      <c r="A4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5" s="4" t="str">
        <f>VLOOKUP(P4705,Lookup!$A$1:$D$19,4,0)</f>
        <v>North Valley</v>
      </c>
      <c r="C4705" s="4" t="str">
        <f>VLOOKUP(P4705,Lookup!$A$1:$E$19,5,0)</f>
        <v>Region 2</v>
      </c>
      <c r="D4705" s="4" t="str">
        <f>VLOOKUP(P4705,Lookup!$A$1:$B$19,2,0)</f>
        <v>NV</v>
      </c>
      <c r="E4705" s="4" t="str">
        <f>IF(AND((Data[[#This Row],[Min Notif Date]]&gt;$G$3),Data[[#This Row],[Min Notif Date]]&lt;$F$3),"Last Week","No")</f>
        <v>No</v>
      </c>
      <c r="F4705" s="4" t="str">
        <f>VLOOKUP(MONTH(Data[[#This Row],[Min Notif Date]]),Lookup!$G$1:$H$12,2,0)</f>
        <v>6. Jun</v>
      </c>
      <c r="G4705" s="4" t="str">
        <f t="shared" si="73"/>
        <v/>
      </c>
      <c r="H4705" s="4" t="str">
        <f>IF(AND(Data[[#This Row],[Min Notif Time]]&gt;6,Data[[#This Row],[Min Notif Time]]&lt;17),"Business Hours","Non-Business Hours")</f>
        <v>Business Hours</v>
      </c>
      <c r="I4705" s="4" t="str" cm="1">
        <f t="array" ref="I4705">IFERROR(VLOOKUP(Data[[#This Row],[Min Notif Date]],Lookup!$N$1:$P$11,2,0),_xlfn.IFS(VLOOKUP(WEEKDAY(Data[[#This Row],[Min Notif Date]],2),Lookup!$J$1:$L$7,3,0)="Weekend","Weekend",VLOOKUP(WEEKDAY(Data[[#This Row],[Min Notif Date]],2),Lookup!$J$1:$L$7,3,0)="Weekday","Weekday"))</f>
        <v>Weekday</v>
      </c>
      <c r="J4705" s="4" t="str">
        <f>VLOOKUP(WEEKDAY(Data[[#This Row],[Min Notif Date]],2),Lookup!$J$1:$K$7,2,0)</f>
        <v>1. Mon</v>
      </c>
      <c r="K4705" s="37">
        <f>ROUNDDOWN(Data[[#This Row],[PGE Notified Time]],0)</f>
        <v>45460</v>
      </c>
      <c r="L4705" s="4">
        <f>HOUR(Data[[#This Row],[PGE Notified Time]])</f>
        <v>11</v>
      </c>
      <c r="M4705">
        <v>109050</v>
      </c>
      <c r="O4705" t="s">
        <v>117</v>
      </c>
      <c r="P4705" t="s">
        <v>265</v>
      </c>
      <c r="Q4705" s="44" t="s">
        <v>117</v>
      </c>
      <c r="R4705" t="s">
        <v>147</v>
      </c>
      <c r="S4705" s="1" t="s">
        <v>5</v>
      </c>
      <c r="T4705" s="1">
        <v>45460.490682870368</v>
      </c>
      <c r="U4705" s="1">
        <v>45460.521331018521</v>
      </c>
      <c r="V4705" t="s">
        <v>120</v>
      </c>
      <c r="W4705" t="s">
        <v>608</v>
      </c>
      <c r="X4705" t="s">
        <v>321</v>
      </c>
      <c r="Y4705" t="s">
        <v>123</v>
      </c>
      <c r="Z4705">
        <v>129084818</v>
      </c>
      <c r="AA4705" s="50">
        <v>47096037</v>
      </c>
      <c r="AB4705" t="s">
        <v>124</v>
      </c>
      <c r="AC4705" s="51">
        <v>44.133333333000003</v>
      </c>
    </row>
    <row r="4706" spans="1:29" x14ac:dyDescent="0.25">
      <c r="A4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6" s="4" t="str">
        <f>VLOOKUP(P4706,Lookup!$A$1:$D$19,4,0)</f>
        <v>Bay Area</v>
      </c>
      <c r="C4706" s="4" t="str">
        <f>VLOOKUP(P4706,Lookup!$A$1:$E$19,5,0)</f>
        <v>Region 3</v>
      </c>
      <c r="D4706" s="4" t="str">
        <f>VLOOKUP(P4706,Lookup!$A$1:$B$19,2,0)</f>
        <v>DI</v>
      </c>
      <c r="E4706" s="4" t="str">
        <f>IF(AND((Data[[#This Row],[Min Notif Date]]&gt;$G$3),Data[[#This Row],[Min Notif Date]]&lt;$F$3),"Last Week","No")</f>
        <v>No</v>
      </c>
      <c r="F4706" s="4" t="str">
        <f>VLOOKUP(MONTH(Data[[#This Row],[Min Notif Date]]),Lookup!$G$1:$H$12,2,0)</f>
        <v>10. Oct</v>
      </c>
      <c r="G4706" s="4" t="str">
        <f t="shared" si="73"/>
        <v/>
      </c>
      <c r="H4706" s="4" t="str">
        <f>IF(AND(Data[[#This Row],[Min Notif Time]]&gt;6,Data[[#This Row],[Min Notif Time]]&lt;17),"Business Hours","Non-Business Hours")</f>
        <v>Business Hours</v>
      </c>
      <c r="I4706" s="4" t="str" cm="1">
        <f t="array" ref="I4706">IFERROR(VLOOKUP(Data[[#This Row],[Min Notif Date]],Lookup!$N$1:$P$11,2,0),_xlfn.IFS(VLOOKUP(WEEKDAY(Data[[#This Row],[Min Notif Date]],2),Lookup!$J$1:$L$7,3,0)="Weekend","Weekend",VLOOKUP(WEEKDAY(Data[[#This Row],[Min Notif Date]],2),Lookup!$J$1:$L$7,3,0)="Weekday","Weekday"))</f>
        <v>Weekday</v>
      </c>
      <c r="J4706" s="4" t="str">
        <f>VLOOKUP(WEEKDAY(Data[[#This Row],[Min Notif Date]],2),Lookup!$J$1:$K$7,2,0)</f>
        <v>3. Wed</v>
      </c>
      <c r="K4706" s="37">
        <f>ROUNDDOWN(Data[[#This Row],[PGE Notified Time]],0)</f>
        <v>45567</v>
      </c>
      <c r="L4706" s="4">
        <f>HOUR(Data[[#This Row],[PGE Notified Time]])</f>
        <v>12</v>
      </c>
      <c r="M4706">
        <v>113230</v>
      </c>
      <c r="O4706" t="s">
        <v>117</v>
      </c>
      <c r="P4706" t="s">
        <v>141</v>
      </c>
      <c r="Q4706" s="44" t="s">
        <v>117</v>
      </c>
      <c r="R4706" t="s">
        <v>119</v>
      </c>
      <c r="S4706" s="1" t="s">
        <v>5</v>
      </c>
      <c r="T4706" s="1">
        <v>45567.516053240739</v>
      </c>
      <c r="U4706" s="1">
        <v>45567.546643518515</v>
      </c>
      <c r="V4706" t="s">
        <v>120</v>
      </c>
      <c r="W4706" t="s">
        <v>608</v>
      </c>
      <c r="X4706" t="s">
        <v>182</v>
      </c>
      <c r="Y4706" t="s">
        <v>123</v>
      </c>
      <c r="Z4706">
        <v>129619677</v>
      </c>
      <c r="AA4706" s="50">
        <v>47150536</v>
      </c>
      <c r="AB4706" t="s">
        <v>124</v>
      </c>
      <c r="AC4706" s="51">
        <v>44.05</v>
      </c>
    </row>
    <row r="4707" spans="1:29" x14ac:dyDescent="0.25">
      <c r="A4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7" s="4" t="str">
        <f>VLOOKUP(P4707,Lookup!$A$1:$D$19,4,0)</f>
        <v>South Bay</v>
      </c>
      <c r="C4707" s="4" t="str">
        <f>VLOOKUP(P4707,Lookup!$A$1:$E$19,5,0)</f>
        <v>Region 4</v>
      </c>
      <c r="D4707" s="4" t="str">
        <f>VLOOKUP(P4707,Lookup!$A$1:$B$19,2,0)</f>
        <v>CC</v>
      </c>
      <c r="E4707" s="4" t="str">
        <f>IF(AND((Data[[#This Row],[Min Notif Date]]&gt;$G$3),Data[[#This Row],[Min Notif Date]]&lt;$F$3),"Last Week","No")</f>
        <v>No</v>
      </c>
      <c r="F4707" s="4" t="str">
        <f>VLOOKUP(MONTH(Data[[#This Row],[Min Notif Date]]),Lookup!$G$1:$H$12,2,0)</f>
        <v>9. Sep</v>
      </c>
      <c r="G4707" s="4" t="str">
        <f t="shared" si="73"/>
        <v/>
      </c>
      <c r="H4707" s="4" t="str">
        <f>IF(AND(Data[[#This Row],[Min Notif Time]]&gt;6,Data[[#This Row],[Min Notif Time]]&lt;17),"Business Hours","Non-Business Hours")</f>
        <v>Business Hours</v>
      </c>
      <c r="I4707" s="4" t="str" cm="1">
        <f t="array" ref="I4707">IFERROR(VLOOKUP(Data[[#This Row],[Min Notif Date]],Lookup!$N$1:$P$11,2,0),_xlfn.IFS(VLOOKUP(WEEKDAY(Data[[#This Row],[Min Notif Date]],2),Lookup!$J$1:$L$7,3,0)="Weekend","Weekend",VLOOKUP(WEEKDAY(Data[[#This Row],[Min Notif Date]],2),Lookup!$J$1:$L$7,3,0)="Weekday","Weekday"))</f>
        <v>Weekday</v>
      </c>
      <c r="J4707" s="4" t="str">
        <f>VLOOKUP(WEEKDAY(Data[[#This Row],[Min Notif Date]],2),Lookup!$J$1:$K$7,2,0)</f>
        <v>2. Tue</v>
      </c>
      <c r="K4707" s="37">
        <f>ROUNDDOWN(Data[[#This Row],[PGE Notified Time]],0)</f>
        <v>45552</v>
      </c>
      <c r="L4707" s="4">
        <f>HOUR(Data[[#This Row],[PGE Notified Time]])</f>
        <v>13</v>
      </c>
      <c r="M4707">
        <v>112679</v>
      </c>
      <c r="O4707" t="s">
        <v>117</v>
      </c>
      <c r="P4707" t="s">
        <v>134</v>
      </c>
      <c r="Q4707" s="44" t="s">
        <v>117</v>
      </c>
      <c r="R4707" t="s">
        <v>147</v>
      </c>
      <c r="S4707" s="1" t="s">
        <v>5</v>
      </c>
      <c r="T4707" s="1">
        <v>45552.577523148146</v>
      </c>
      <c r="U4707" s="1">
        <v>45552.608113425929</v>
      </c>
      <c r="V4707" t="s">
        <v>120</v>
      </c>
      <c r="W4707" t="s">
        <v>608</v>
      </c>
      <c r="X4707" t="s">
        <v>213</v>
      </c>
      <c r="Y4707" t="s">
        <v>123</v>
      </c>
      <c r="AA4707" s="50"/>
      <c r="AB4707" t="s">
        <v>124</v>
      </c>
      <c r="AC4707" s="51">
        <v>44.05</v>
      </c>
    </row>
    <row r="4708" spans="1:29" x14ac:dyDescent="0.25">
      <c r="A4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8" s="4" t="str">
        <f>VLOOKUP(P4708,Lookup!$A$1:$D$19,4,0)</f>
        <v>Bay Area</v>
      </c>
      <c r="C4708" s="4" t="str">
        <f>VLOOKUP(P4708,Lookup!$A$1:$E$19,5,0)</f>
        <v>Region 3</v>
      </c>
      <c r="D4708" s="4" t="str">
        <f>VLOOKUP(P4708,Lookup!$A$1:$B$19,2,0)</f>
        <v>MI</v>
      </c>
      <c r="E4708" s="4" t="str">
        <f>IF(AND((Data[[#This Row],[Min Notif Date]]&gt;$G$3),Data[[#This Row],[Min Notif Date]]&lt;$F$3),"Last Week","No")</f>
        <v>No</v>
      </c>
      <c r="F4708" s="4" t="str">
        <f>VLOOKUP(MONTH(Data[[#This Row],[Min Notif Date]]),Lookup!$G$1:$H$12,2,0)</f>
        <v>7. Jul</v>
      </c>
      <c r="G4708" s="4" t="str">
        <f t="shared" si="73"/>
        <v/>
      </c>
      <c r="H4708" s="4" t="str">
        <f>IF(AND(Data[[#This Row],[Min Notif Time]]&gt;6,Data[[#This Row],[Min Notif Time]]&lt;17),"Business Hours","Non-Business Hours")</f>
        <v>Business Hours</v>
      </c>
      <c r="I4708" s="4" t="str" cm="1">
        <f t="array" ref="I4708">IFERROR(VLOOKUP(Data[[#This Row],[Min Notif Date]],Lookup!$N$1:$P$11,2,0),_xlfn.IFS(VLOOKUP(WEEKDAY(Data[[#This Row],[Min Notif Date]],2),Lookup!$J$1:$L$7,3,0)="Weekend","Weekend",VLOOKUP(WEEKDAY(Data[[#This Row],[Min Notif Date]],2),Lookup!$J$1:$L$7,3,0)="Weekday","Weekday"))</f>
        <v>Weekday</v>
      </c>
      <c r="J4708" s="4" t="str">
        <f>VLOOKUP(WEEKDAY(Data[[#This Row],[Min Notif Date]],2),Lookup!$J$1:$K$7,2,0)</f>
        <v>3. Wed</v>
      </c>
      <c r="K4708" s="37">
        <f>ROUNDDOWN(Data[[#This Row],[PGE Notified Time]],0)</f>
        <v>45497</v>
      </c>
      <c r="L4708" s="4">
        <f>HOUR(Data[[#This Row],[PGE Notified Time]])</f>
        <v>9</v>
      </c>
      <c r="M4708">
        <v>110527</v>
      </c>
      <c r="O4708" t="s">
        <v>117</v>
      </c>
      <c r="P4708" t="s">
        <v>154</v>
      </c>
      <c r="Q4708" s="44" t="s">
        <v>117</v>
      </c>
      <c r="R4708" t="s">
        <v>147</v>
      </c>
      <c r="S4708" s="1" t="s">
        <v>5</v>
      </c>
      <c r="T4708" s="1">
        <v>45497.379131944443</v>
      </c>
      <c r="U4708" s="1">
        <v>45497.409722222219</v>
      </c>
      <c r="V4708" t="s">
        <v>120</v>
      </c>
      <c r="W4708" t="s">
        <v>608</v>
      </c>
      <c r="X4708" t="s">
        <v>160</v>
      </c>
      <c r="Y4708" t="s">
        <v>123</v>
      </c>
      <c r="Z4708">
        <v>129281761</v>
      </c>
      <c r="AA4708" s="50">
        <v>47117339</v>
      </c>
      <c r="AB4708" t="s">
        <v>124</v>
      </c>
      <c r="AC4708" s="51">
        <v>44.05</v>
      </c>
    </row>
    <row r="4709" spans="1:29" x14ac:dyDescent="0.25">
      <c r="A4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9" s="4" t="str">
        <f>VLOOKUP(P4709,Lookup!$A$1:$D$19,4,0)</f>
        <v>North Valley</v>
      </c>
      <c r="C4709" s="4" t="str">
        <f>VLOOKUP(P4709,Lookup!$A$1:$E$19,5,0)</f>
        <v>Region 2</v>
      </c>
      <c r="D4709" s="4" t="str">
        <f>VLOOKUP(P4709,Lookup!$A$1:$B$19,2,0)</f>
        <v>SI</v>
      </c>
      <c r="E4709" s="4" t="str">
        <f>IF(AND((Data[[#This Row],[Min Notif Date]]&gt;$G$3),Data[[#This Row],[Min Notif Date]]&lt;$F$3),"Last Week","No")</f>
        <v>No</v>
      </c>
      <c r="F4709" s="4" t="str">
        <f>VLOOKUP(MONTH(Data[[#This Row],[Min Notif Date]]),Lookup!$G$1:$H$12,2,0)</f>
        <v>7. Jul</v>
      </c>
      <c r="G4709" s="4" t="str">
        <f t="shared" si="73"/>
        <v/>
      </c>
      <c r="H4709" s="4" t="str">
        <f>IF(AND(Data[[#This Row],[Min Notif Time]]&gt;6,Data[[#This Row],[Min Notif Time]]&lt;17),"Business Hours","Non-Business Hours")</f>
        <v>Business Hours</v>
      </c>
      <c r="I4709" s="4" t="str" cm="1">
        <f t="array" ref="I4709">IFERROR(VLOOKUP(Data[[#This Row],[Min Notif Date]],Lookup!$N$1:$P$11,2,0),_xlfn.IFS(VLOOKUP(WEEKDAY(Data[[#This Row],[Min Notif Date]],2),Lookup!$J$1:$L$7,3,0)="Weekend","Weekend",VLOOKUP(WEEKDAY(Data[[#This Row],[Min Notif Date]],2),Lookup!$J$1:$L$7,3,0)="Weekday","Weekday"))</f>
        <v>Weekday</v>
      </c>
      <c r="J4709" s="4" t="str">
        <f>VLOOKUP(WEEKDAY(Data[[#This Row],[Min Notif Date]],2),Lookup!$J$1:$K$7,2,0)</f>
        <v>1. Mon</v>
      </c>
      <c r="K4709" s="37">
        <f>ROUNDDOWN(Data[[#This Row],[PGE Notified Time]],0)</f>
        <v>45495</v>
      </c>
      <c r="L4709" s="4">
        <f>HOUR(Data[[#This Row],[PGE Notified Time]])</f>
        <v>10</v>
      </c>
      <c r="M4709">
        <v>110430</v>
      </c>
      <c r="O4709" t="s">
        <v>117</v>
      </c>
      <c r="P4709" t="s">
        <v>172</v>
      </c>
      <c r="Q4709" s="44" t="s">
        <v>117</v>
      </c>
      <c r="R4709" t="s">
        <v>119</v>
      </c>
      <c r="S4709" s="1" t="s">
        <v>5</v>
      </c>
      <c r="T4709" s="1">
        <v>45495.428356481483</v>
      </c>
      <c r="U4709" s="1">
        <v>45495.45894675926</v>
      </c>
      <c r="V4709" t="s">
        <v>120</v>
      </c>
      <c r="W4709" t="s">
        <v>608</v>
      </c>
      <c r="X4709" t="s">
        <v>278</v>
      </c>
      <c r="Y4709" t="s">
        <v>123</v>
      </c>
      <c r="Z4709">
        <v>129265275</v>
      </c>
      <c r="AA4709" s="50">
        <v>47117001</v>
      </c>
      <c r="AB4709" t="s">
        <v>124</v>
      </c>
      <c r="AC4709" s="51">
        <v>44.05</v>
      </c>
    </row>
    <row r="4710" spans="1:29" x14ac:dyDescent="0.25">
      <c r="A4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0" s="4" t="str">
        <f>VLOOKUP(P4710,Lookup!$A$1:$D$19,4,0)</f>
        <v>North Valley</v>
      </c>
      <c r="C4710" s="4" t="str">
        <f>VLOOKUP(P4710,Lookup!$A$1:$E$19,5,0)</f>
        <v>Region 2</v>
      </c>
      <c r="D4710" s="4" t="str">
        <f>VLOOKUP(P4710,Lookup!$A$1:$B$19,2,0)</f>
        <v>SA</v>
      </c>
      <c r="E4710" s="4" t="str">
        <f>IF(AND((Data[[#This Row],[Min Notif Date]]&gt;$G$3),Data[[#This Row],[Min Notif Date]]&lt;$F$3),"Last Week","No")</f>
        <v>No</v>
      </c>
      <c r="F4710" s="4" t="str">
        <f>VLOOKUP(MONTH(Data[[#This Row],[Min Notif Date]]),Lookup!$G$1:$H$12,2,0)</f>
        <v>7. Jul</v>
      </c>
      <c r="G4710" s="4" t="str">
        <f t="shared" si="73"/>
        <v/>
      </c>
      <c r="H4710" s="4" t="str">
        <f>IF(AND(Data[[#This Row],[Min Notif Time]]&gt;6,Data[[#This Row],[Min Notif Time]]&lt;17),"Business Hours","Non-Business Hours")</f>
        <v>Business Hours</v>
      </c>
      <c r="I4710" s="4" t="str" cm="1">
        <f t="array" ref="I4710">IFERROR(VLOOKUP(Data[[#This Row],[Min Notif Date]],Lookup!$N$1:$P$11,2,0),_xlfn.IFS(VLOOKUP(WEEKDAY(Data[[#This Row],[Min Notif Date]],2),Lookup!$J$1:$L$7,3,0)="Weekend","Weekend",VLOOKUP(WEEKDAY(Data[[#This Row],[Min Notif Date]],2),Lookup!$J$1:$L$7,3,0)="Weekday","Weekday"))</f>
        <v>Weekday</v>
      </c>
      <c r="J4710" s="4" t="str">
        <f>VLOOKUP(WEEKDAY(Data[[#This Row],[Min Notif Date]],2),Lookup!$J$1:$K$7,2,0)</f>
        <v>4. Thu</v>
      </c>
      <c r="K4710" s="37">
        <f>ROUNDDOWN(Data[[#This Row],[PGE Notified Time]],0)</f>
        <v>45491</v>
      </c>
      <c r="L4710" s="4">
        <f>HOUR(Data[[#This Row],[PGE Notified Time]])</f>
        <v>14</v>
      </c>
      <c r="M4710">
        <v>110318</v>
      </c>
      <c r="N4710">
        <v>4503110525</v>
      </c>
      <c r="O4710" t="s">
        <v>57</v>
      </c>
      <c r="P4710" t="s">
        <v>175</v>
      </c>
      <c r="Q4710" s="44" t="s">
        <v>259</v>
      </c>
      <c r="R4710" t="s">
        <v>119</v>
      </c>
      <c r="S4710" s="1">
        <v>45491.584004629629</v>
      </c>
      <c r="T4710" s="1">
        <v>45491.588055555556</v>
      </c>
      <c r="U4710" s="1">
        <v>45491.614583333336</v>
      </c>
      <c r="V4710" t="s">
        <v>120</v>
      </c>
      <c r="W4710" t="s">
        <v>121</v>
      </c>
      <c r="X4710" t="s">
        <v>277</v>
      </c>
      <c r="Y4710" t="s">
        <v>123</v>
      </c>
      <c r="Z4710">
        <v>129243182</v>
      </c>
      <c r="AA4710" s="50">
        <v>47115994</v>
      </c>
      <c r="AB4710" t="s">
        <v>124</v>
      </c>
      <c r="AC4710" s="51">
        <v>44.033333333000002</v>
      </c>
    </row>
    <row r="4711" spans="1:29" x14ac:dyDescent="0.25">
      <c r="A4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1" s="4" t="str">
        <f>VLOOKUP(P4711,Lookup!$A$1:$D$19,4,0)</f>
        <v>Bay Area</v>
      </c>
      <c r="C4711" s="4" t="str">
        <f>VLOOKUP(P4711,Lookup!$A$1:$E$19,5,0)</f>
        <v>Region 3</v>
      </c>
      <c r="D4711" s="4" t="str">
        <f>VLOOKUP(P4711,Lookup!$A$1:$B$19,2,0)</f>
        <v>PN</v>
      </c>
      <c r="E4711" s="4" t="str">
        <f>IF(AND((Data[[#This Row],[Min Notif Date]]&gt;$G$3),Data[[#This Row],[Min Notif Date]]&lt;$F$3),"Last Week","No")</f>
        <v>No</v>
      </c>
      <c r="F4711" s="4" t="str">
        <f>VLOOKUP(MONTH(Data[[#This Row],[Min Notif Date]]),Lookup!$G$1:$H$12,2,0)</f>
        <v>3. Mar</v>
      </c>
      <c r="G4711" s="4" t="str">
        <f t="shared" si="73"/>
        <v/>
      </c>
      <c r="H4711" s="4" t="str">
        <f>IF(AND(Data[[#This Row],[Min Notif Time]]&gt;6,Data[[#This Row],[Min Notif Time]]&lt;17),"Business Hours","Non-Business Hours")</f>
        <v>Business Hours</v>
      </c>
      <c r="I4711" s="4" t="str" cm="1">
        <f t="array" ref="I4711">IFERROR(VLOOKUP(Data[[#This Row],[Min Notif Date]],Lookup!$N$1:$P$11,2,0),_xlfn.IFS(VLOOKUP(WEEKDAY(Data[[#This Row],[Min Notif Date]],2),Lookup!$J$1:$L$7,3,0)="Weekend","Weekend",VLOOKUP(WEEKDAY(Data[[#This Row],[Min Notif Date]],2),Lookup!$J$1:$L$7,3,0)="Weekday","Weekday"))</f>
        <v>Weekday</v>
      </c>
      <c r="J4711" s="4" t="str">
        <f>VLOOKUP(WEEKDAY(Data[[#This Row],[Min Notif Date]],2),Lookup!$J$1:$K$7,2,0)</f>
        <v>1. Mon</v>
      </c>
      <c r="K4711" s="37">
        <f>ROUNDDOWN(Data[[#This Row],[PGE Notified Time]],0)</f>
        <v>45376</v>
      </c>
      <c r="L4711" s="4">
        <f>HOUR(Data[[#This Row],[PGE Notified Time]])</f>
        <v>11</v>
      </c>
      <c r="M4711">
        <v>105719</v>
      </c>
      <c r="O4711" t="s">
        <v>117</v>
      </c>
      <c r="P4711" t="s">
        <v>165</v>
      </c>
      <c r="Q4711" s="44" t="s">
        <v>117</v>
      </c>
      <c r="R4711" t="s">
        <v>147</v>
      </c>
      <c r="S4711" s="1" t="s">
        <v>5</v>
      </c>
      <c r="T4711" s="1">
        <v>45376.469444444447</v>
      </c>
      <c r="U4711" s="1">
        <v>45376.500011574077</v>
      </c>
      <c r="V4711" t="s">
        <v>120</v>
      </c>
      <c r="W4711" t="s">
        <v>608</v>
      </c>
      <c r="X4711" t="s">
        <v>388</v>
      </c>
      <c r="Y4711" t="s">
        <v>123</v>
      </c>
      <c r="Z4711">
        <v>128358266</v>
      </c>
      <c r="AA4711" s="50">
        <v>47042350</v>
      </c>
      <c r="AB4711" t="s">
        <v>124</v>
      </c>
      <c r="AC4711" s="51">
        <v>44.016666667000003</v>
      </c>
    </row>
    <row r="4712" spans="1:29" x14ac:dyDescent="0.25">
      <c r="A4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2" s="4" t="str">
        <f>VLOOKUP(P4712,Lookup!$A$1:$D$19,4,0)</f>
        <v>North Coast</v>
      </c>
      <c r="C4712" s="4" t="str">
        <f>VLOOKUP(P4712,Lookup!$A$1:$E$19,5,0)</f>
        <v>Region 1</v>
      </c>
      <c r="D4712" s="4" t="str">
        <f>VLOOKUP(P4712,Lookup!$A$1:$B$19,2,0)</f>
        <v>HB</v>
      </c>
      <c r="E4712" s="4" t="str">
        <f>IF(AND((Data[[#This Row],[Min Notif Date]]&gt;$G$3),Data[[#This Row],[Min Notif Date]]&lt;$F$3),"Last Week","No")</f>
        <v>No</v>
      </c>
      <c r="F4712" s="4" t="str">
        <f>VLOOKUP(MONTH(Data[[#This Row],[Min Notif Date]]),Lookup!$G$1:$H$12,2,0)</f>
        <v>9. Sep</v>
      </c>
      <c r="G4712" s="4" t="str">
        <f t="shared" si="73"/>
        <v/>
      </c>
      <c r="H4712" s="4" t="str">
        <f>IF(AND(Data[[#This Row],[Min Notif Time]]&gt;6,Data[[#This Row],[Min Notif Time]]&lt;17),"Business Hours","Non-Business Hours")</f>
        <v>Business Hours</v>
      </c>
      <c r="I4712" s="4" t="str" cm="1">
        <f t="array" ref="I4712">IFERROR(VLOOKUP(Data[[#This Row],[Min Notif Date]],Lookup!$N$1:$P$11,2,0),_xlfn.IFS(VLOOKUP(WEEKDAY(Data[[#This Row],[Min Notif Date]],2),Lookup!$J$1:$L$7,3,0)="Weekend","Weekend",VLOOKUP(WEEKDAY(Data[[#This Row],[Min Notif Date]],2),Lookup!$J$1:$L$7,3,0)="Weekday","Weekday"))</f>
        <v>Weekday</v>
      </c>
      <c r="J4712" s="4" t="str">
        <f>VLOOKUP(WEEKDAY(Data[[#This Row],[Min Notif Date]],2),Lookup!$J$1:$K$7,2,0)</f>
        <v>2. Tue</v>
      </c>
      <c r="K4712" s="37">
        <f>ROUNDDOWN(Data[[#This Row],[PGE Notified Time]],0)</f>
        <v>45552</v>
      </c>
      <c r="L4712" s="4">
        <f>HOUR(Data[[#This Row],[PGE Notified Time]])</f>
        <v>14</v>
      </c>
      <c r="M4712">
        <v>112680</v>
      </c>
      <c r="N4712" t="s">
        <v>1080</v>
      </c>
      <c r="O4712" t="s">
        <v>117</v>
      </c>
      <c r="P4712" t="s">
        <v>148</v>
      </c>
      <c r="Q4712" s="44" t="s">
        <v>117</v>
      </c>
      <c r="R4712" t="s">
        <v>147</v>
      </c>
      <c r="S4712" s="1">
        <v>45552.605393518519</v>
      </c>
      <c r="T4712" s="1">
        <v>45552.606944444444</v>
      </c>
      <c r="U4712" s="1">
        <v>45552.635949074072</v>
      </c>
      <c r="V4712" t="s">
        <v>120</v>
      </c>
      <c r="W4712" t="s">
        <v>608</v>
      </c>
      <c r="X4712" t="s">
        <v>195</v>
      </c>
      <c r="Y4712" t="s">
        <v>123</v>
      </c>
      <c r="Z4712">
        <v>129545506</v>
      </c>
      <c r="AA4712" s="50">
        <v>47134198</v>
      </c>
      <c r="AB4712" t="s">
        <v>124</v>
      </c>
      <c r="AC4712" s="51">
        <v>44</v>
      </c>
    </row>
    <row r="4713" spans="1:29" x14ac:dyDescent="0.25">
      <c r="A4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3" s="4" t="str">
        <f>VLOOKUP(P4713,Lookup!$A$1:$D$19,4,0)</f>
        <v>Bay Area</v>
      </c>
      <c r="C4713" s="4" t="str">
        <f>VLOOKUP(P4713,Lookup!$A$1:$E$19,5,0)</f>
        <v>Region 3</v>
      </c>
      <c r="D4713" s="4" t="str">
        <f>VLOOKUP(P4713,Lookup!$A$1:$B$19,2,0)</f>
        <v>DI</v>
      </c>
      <c r="E4713" s="4" t="str">
        <f>IF(AND((Data[[#This Row],[Min Notif Date]]&gt;$G$3),Data[[#This Row],[Min Notif Date]]&lt;$F$3),"Last Week","No")</f>
        <v>No</v>
      </c>
      <c r="F4713" s="4" t="str">
        <f>VLOOKUP(MONTH(Data[[#This Row],[Min Notif Date]]),Lookup!$G$1:$H$12,2,0)</f>
        <v>3. Mar</v>
      </c>
      <c r="G4713" s="4" t="str">
        <f t="shared" si="73"/>
        <v/>
      </c>
      <c r="H4713" s="4" t="str">
        <f>IF(AND(Data[[#This Row],[Min Notif Time]]&gt;6,Data[[#This Row],[Min Notif Time]]&lt;17),"Business Hours","Non-Business Hours")</f>
        <v>Business Hours</v>
      </c>
      <c r="I4713" s="4" t="str" cm="1">
        <f t="array" ref="I4713">IFERROR(VLOOKUP(Data[[#This Row],[Min Notif Date]],Lookup!$N$1:$P$11,2,0),_xlfn.IFS(VLOOKUP(WEEKDAY(Data[[#This Row],[Min Notif Date]],2),Lookup!$J$1:$L$7,3,0)="Weekend","Weekend",VLOOKUP(WEEKDAY(Data[[#This Row],[Min Notif Date]],2),Lookup!$J$1:$L$7,3,0)="Weekday","Weekday"))</f>
        <v>Weekday</v>
      </c>
      <c r="J4713" s="4" t="str">
        <f>VLOOKUP(WEEKDAY(Data[[#This Row],[Min Notif Date]],2),Lookup!$J$1:$K$7,2,0)</f>
        <v>2. Tue</v>
      </c>
      <c r="K4713" s="37">
        <f>ROUNDDOWN(Data[[#This Row],[PGE Notified Time]],0)</f>
        <v>45377</v>
      </c>
      <c r="L4713" s="4">
        <f>HOUR(Data[[#This Row],[PGE Notified Time]])</f>
        <v>11</v>
      </c>
      <c r="M4713">
        <v>105776</v>
      </c>
      <c r="O4713" t="s">
        <v>117</v>
      </c>
      <c r="P4713" t="s">
        <v>141</v>
      </c>
      <c r="Q4713" s="44" t="s">
        <v>117</v>
      </c>
      <c r="R4713" t="s">
        <v>147</v>
      </c>
      <c r="S4713" s="1" t="s">
        <v>5</v>
      </c>
      <c r="T4713" s="1">
        <v>45377.469930555555</v>
      </c>
      <c r="U4713" s="1">
        <v>45377.500486111108</v>
      </c>
      <c r="V4713" t="s">
        <v>120</v>
      </c>
      <c r="W4713" t="s">
        <v>608</v>
      </c>
      <c r="X4713" t="s">
        <v>226</v>
      </c>
      <c r="Y4713" t="s">
        <v>123</v>
      </c>
      <c r="Z4713">
        <v>128369498</v>
      </c>
      <c r="AA4713" s="50">
        <v>47043531</v>
      </c>
      <c r="AB4713" t="s">
        <v>124</v>
      </c>
      <c r="AC4713" s="51">
        <v>44</v>
      </c>
    </row>
    <row r="4714" spans="1:29" x14ac:dyDescent="0.25">
      <c r="A4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4" s="4" t="str">
        <f>VLOOKUP(P4714,Lookup!$A$1:$D$19,4,0)</f>
        <v>Central Valley</v>
      </c>
      <c r="C4714" s="4" t="str">
        <f>VLOOKUP(P4714,Lookup!$A$1:$E$19,5,0)</f>
        <v>Region 5</v>
      </c>
      <c r="D4714" s="4" t="str">
        <f>VLOOKUP(P4714,Lookup!$A$1:$B$19,2,0)</f>
        <v>KE</v>
      </c>
      <c r="E4714" s="4" t="str">
        <f>IF(AND((Data[[#This Row],[Min Notif Date]]&gt;$G$3),Data[[#This Row],[Min Notif Date]]&lt;$F$3),"Last Week","No")</f>
        <v>No</v>
      </c>
      <c r="F4714" s="4" t="str">
        <f>VLOOKUP(MONTH(Data[[#This Row],[Min Notif Date]]),Lookup!$G$1:$H$12,2,0)</f>
        <v>2. Feb</v>
      </c>
      <c r="G4714" s="4" t="str">
        <f t="shared" si="73"/>
        <v/>
      </c>
      <c r="H4714" s="4" t="str">
        <f>IF(AND(Data[[#This Row],[Min Notif Time]]&gt;6,Data[[#This Row],[Min Notif Time]]&lt;17),"Business Hours","Non-Business Hours")</f>
        <v>Business Hours</v>
      </c>
      <c r="I4714" s="4" t="str" cm="1">
        <f t="array" ref="I4714">IFERROR(VLOOKUP(Data[[#This Row],[Min Notif Date]],Lookup!$N$1:$P$11,2,0),_xlfn.IFS(VLOOKUP(WEEKDAY(Data[[#This Row],[Min Notif Date]],2),Lookup!$J$1:$L$7,3,0)="Weekend","Weekend",VLOOKUP(WEEKDAY(Data[[#This Row],[Min Notif Date]],2),Lookup!$J$1:$L$7,3,0)="Weekday","Weekday"))</f>
        <v>Weekday</v>
      </c>
      <c r="J4714" s="4" t="str">
        <f>VLOOKUP(WEEKDAY(Data[[#This Row],[Min Notif Date]],2),Lookup!$J$1:$K$7,2,0)</f>
        <v>1. Mon</v>
      </c>
      <c r="K4714" s="37">
        <f>ROUNDDOWN(Data[[#This Row],[PGE Notified Time]],0)</f>
        <v>45327</v>
      </c>
      <c r="L4714" s="4">
        <f>HOUR(Data[[#This Row],[PGE Notified Time]])</f>
        <v>15</v>
      </c>
      <c r="M4714">
        <v>103763</v>
      </c>
      <c r="O4714" t="s">
        <v>117</v>
      </c>
      <c r="P4714" t="s">
        <v>290</v>
      </c>
      <c r="Q4714" s="44" t="s">
        <v>117</v>
      </c>
      <c r="R4714" t="s">
        <v>215</v>
      </c>
      <c r="S4714" s="1" t="s">
        <v>5</v>
      </c>
      <c r="T4714" s="1">
        <v>45327.636180555557</v>
      </c>
      <c r="U4714" s="1">
        <v>45327.66673611111</v>
      </c>
      <c r="V4714" t="s">
        <v>120</v>
      </c>
      <c r="W4714" t="s">
        <v>608</v>
      </c>
      <c r="X4714" t="s">
        <v>291</v>
      </c>
      <c r="Y4714" t="s">
        <v>123</v>
      </c>
      <c r="Z4714">
        <v>128132880</v>
      </c>
      <c r="AA4714" s="50">
        <v>46179803</v>
      </c>
      <c r="AB4714" t="s">
        <v>124</v>
      </c>
      <c r="AC4714" s="51">
        <v>44</v>
      </c>
    </row>
    <row r="4715" spans="1:29" x14ac:dyDescent="0.25">
      <c r="A4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5" s="4" t="str">
        <f>VLOOKUP(P4715,Lookup!$A$1:$D$19,4,0)</f>
        <v>South Bay</v>
      </c>
      <c r="C4715" s="4" t="str">
        <f>VLOOKUP(P4715,Lookup!$A$1:$E$19,5,0)</f>
        <v>Region 4</v>
      </c>
      <c r="D4715" s="4" t="str">
        <f>VLOOKUP(P4715,Lookup!$A$1:$B$19,2,0)</f>
        <v>CC</v>
      </c>
      <c r="E4715" s="4" t="str">
        <f>IF(AND((Data[[#This Row],[Min Notif Date]]&gt;$G$3),Data[[#This Row],[Min Notif Date]]&lt;$F$3),"Last Week","No")</f>
        <v>No</v>
      </c>
      <c r="F4715" s="4" t="str">
        <f>VLOOKUP(MONTH(Data[[#This Row],[Min Notif Date]]),Lookup!$G$1:$H$12,2,0)</f>
        <v>6. Jun</v>
      </c>
      <c r="G4715" s="4" t="str">
        <f t="shared" si="73"/>
        <v/>
      </c>
      <c r="H4715" s="4" t="str">
        <f>IF(AND(Data[[#This Row],[Min Notif Time]]&gt;6,Data[[#This Row],[Min Notif Time]]&lt;17),"Business Hours","Non-Business Hours")</f>
        <v>Business Hours</v>
      </c>
      <c r="I4715" s="4" t="str" cm="1">
        <f t="array" ref="I4715">IFERROR(VLOOKUP(Data[[#This Row],[Min Notif Date]],Lookup!$N$1:$P$11,2,0),_xlfn.IFS(VLOOKUP(WEEKDAY(Data[[#This Row],[Min Notif Date]],2),Lookup!$J$1:$L$7,3,0)="Weekend","Weekend",VLOOKUP(WEEKDAY(Data[[#This Row],[Min Notif Date]],2),Lookup!$J$1:$L$7,3,0)="Weekday","Weekday"))</f>
        <v>Weekday</v>
      </c>
      <c r="J4715" s="4" t="str">
        <f>VLOOKUP(WEEKDAY(Data[[#This Row],[Min Notif Date]],2),Lookup!$J$1:$K$7,2,0)</f>
        <v>1. Mon</v>
      </c>
      <c r="K4715" s="37">
        <f>ROUNDDOWN(Data[[#This Row],[PGE Notified Time]],0)</f>
        <v>45467</v>
      </c>
      <c r="L4715" s="4">
        <f>HOUR(Data[[#This Row],[PGE Notified Time]])</f>
        <v>13</v>
      </c>
      <c r="M4715">
        <v>109300</v>
      </c>
      <c r="O4715" t="s">
        <v>117</v>
      </c>
      <c r="P4715" t="s">
        <v>134</v>
      </c>
      <c r="Q4715" s="44" t="s">
        <v>117</v>
      </c>
      <c r="R4715" t="s">
        <v>147</v>
      </c>
      <c r="S4715" s="1" t="s">
        <v>5</v>
      </c>
      <c r="T4715" s="1">
        <v>45467.549305555556</v>
      </c>
      <c r="U4715" s="1">
        <v>45467.579826388886</v>
      </c>
      <c r="V4715" t="s">
        <v>120</v>
      </c>
      <c r="W4715" t="s">
        <v>608</v>
      </c>
      <c r="X4715" t="s">
        <v>242</v>
      </c>
      <c r="Y4715" t="s">
        <v>123</v>
      </c>
      <c r="Z4715">
        <v>129118967</v>
      </c>
      <c r="AA4715" s="50">
        <v>47102804</v>
      </c>
      <c r="AB4715" t="s">
        <v>124</v>
      </c>
      <c r="AC4715" s="51">
        <v>43.95</v>
      </c>
    </row>
    <row r="4716" spans="1:29" x14ac:dyDescent="0.25">
      <c r="A4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6" s="4" t="str">
        <f>VLOOKUP(P4716,Lookup!$A$1:$D$19,4,0)</f>
        <v>North Coast</v>
      </c>
      <c r="C4716" s="4" t="str">
        <f>VLOOKUP(P4716,Lookup!$A$1:$E$19,5,0)</f>
        <v>Region 1</v>
      </c>
      <c r="D4716" s="4" t="str">
        <f>VLOOKUP(P4716,Lookup!$A$1:$B$19,2,0)</f>
        <v>SO</v>
      </c>
      <c r="E4716" s="4" t="str">
        <f>IF(AND((Data[[#This Row],[Min Notif Date]]&gt;$G$3),Data[[#This Row],[Min Notif Date]]&lt;$F$3),"Last Week","No")</f>
        <v>No</v>
      </c>
      <c r="F4716" s="4" t="str">
        <f>VLOOKUP(MONTH(Data[[#This Row],[Min Notif Date]]),Lookup!$G$1:$H$12,2,0)</f>
        <v>9. Sep</v>
      </c>
      <c r="G4716" s="4" t="str">
        <f t="shared" si="73"/>
        <v/>
      </c>
      <c r="H4716" s="4" t="str">
        <f>IF(AND(Data[[#This Row],[Min Notif Time]]&gt;6,Data[[#This Row],[Min Notif Time]]&lt;17),"Business Hours","Non-Business Hours")</f>
        <v>Non-Business Hours</v>
      </c>
      <c r="I4716" s="4" t="str" cm="1">
        <f t="array" ref="I4716">IFERROR(VLOOKUP(Data[[#This Row],[Min Notif Date]],Lookup!$N$1:$P$11,2,0),_xlfn.IFS(VLOOKUP(WEEKDAY(Data[[#This Row],[Min Notif Date]],2),Lookup!$J$1:$L$7,3,0)="Weekend","Weekend",VLOOKUP(WEEKDAY(Data[[#This Row],[Min Notif Date]],2),Lookup!$J$1:$L$7,3,0)="Weekday","Weekday"))</f>
        <v>Weekday</v>
      </c>
      <c r="J4716" s="4" t="str">
        <f>VLOOKUP(WEEKDAY(Data[[#This Row],[Min Notif Date]],2),Lookup!$J$1:$K$7,2,0)</f>
        <v>2. Tue</v>
      </c>
      <c r="K4716" s="37">
        <f>ROUNDDOWN(Data[[#This Row],[PGE Notified Time]],0)</f>
        <v>45552</v>
      </c>
      <c r="L4716" s="4">
        <f>HOUR(Data[[#This Row],[PGE Notified Time]])</f>
        <v>17</v>
      </c>
      <c r="M4716">
        <v>112689</v>
      </c>
      <c r="N4716">
        <v>4085813716</v>
      </c>
      <c r="O4716" t="s">
        <v>57</v>
      </c>
      <c r="P4716" t="s">
        <v>130</v>
      </c>
      <c r="Q4716" s="44" t="s">
        <v>259</v>
      </c>
      <c r="R4716" t="s">
        <v>119</v>
      </c>
      <c r="S4716" s="1">
        <v>45552.733460648145</v>
      </c>
      <c r="T4716" s="1">
        <v>45552.738993055558</v>
      </c>
      <c r="U4716" s="1">
        <v>45552.763888888891</v>
      </c>
      <c r="V4716" t="s">
        <v>120</v>
      </c>
      <c r="W4716" t="s">
        <v>121</v>
      </c>
      <c r="X4716" t="s">
        <v>1081</v>
      </c>
      <c r="Y4716" t="s">
        <v>123</v>
      </c>
      <c r="Z4716">
        <v>129546819</v>
      </c>
      <c r="AA4716" s="50">
        <v>47134351</v>
      </c>
      <c r="AB4716" t="s">
        <v>124</v>
      </c>
      <c r="AC4716" s="51">
        <v>43.816666667</v>
      </c>
    </row>
    <row r="4717" spans="1:29" x14ac:dyDescent="0.25">
      <c r="A4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7" s="4" t="str">
        <f>VLOOKUP(P4717,Lookup!$A$1:$D$19,4,0)</f>
        <v>South Bay</v>
      </c>
      <c r="C4717" s="4" t="str">
        <f>VLOOKUP(P4717,Lookup!$A$1:$E$19,5,0)</f>
        <v>Region 4</v>
      </c>
      <c r="D4717" s="4" t="str">
        <f>VLOOKUP(P4717,Lookup!$A$1:$B$19,2,0)</f>
        <v>DA</v>
      </c>
      <c r="E4717" s="4" t="str">
        <f>IF(AND((Data[[#This Row],[Min Notif Date]]&gt;$G$3),Data[[#This Row],[Min Notif Date]]&lt;$F$3),"Last Week","No")</f>
        <v>No</v>
      </c>
      <c r="F4717" s="4" t="str">
        <f>VLOOKUP(MONTH(Data[[#This Row],[Min Notif Date]]),Lookup!$G$1:$H$12,2,0)</f>
        <v>2. Feb</v>
      </c>
      <c r="G4717" s="4" t="str">
        <f t="shared" si="73"/>
        <v/>
      </c>
      <c r="H4717" s="4" t="str">
        <f>IF(AND(Data[[#This Row],[Min Notif Time]]&gt;6,Data[[#This Row],[Min Notif Time]]&lt;17),"Business Hours","Non-Business Hours")</f>
        <v>Business Hours</v>
      </c>
      <c r="I4717" s="4" t="str" cm="1">
        <f t="array" ref="I4717">IFERROR(VLOOKUP(Data[[#This Row],[Min Notif Date]],Lookup!$N$1:$P$11,2,0),_xlfn.IFS(VLOOKUP(WEEKDAY(Data[[#This Row],[Min Notif Date]],2),Lookup!$J$1:$L$7,3,0)="Weekend","Weekend",VLOOKUP(WEEKDAY(Data[[#This Row],[Min Notif Date]],2),Lookup!$J$1:$L$7,3,0)="Weekday","Weekday"))</f>
        <v>Weekday</v>
      </c>
      <c r="J4717" s="4" t="str">
        <f>VLOOKUP(WEEKDAY(Data[[#This Row],[Min Notif Date]],2),Lookup!$J$1:$K$7,2,0)</f>
        <v>4. Thu</v>
      </c>
      <c r="K4717" s="37">
        <f>ROUNDDOWN(Data[[#This Row],[PGE Notified Time]],0)</f>
        <v>45351</v>
      </c>
      <c r="L4717" s="4">
        <f>HOUR(Data[[#This Row],[PGE Notified Time]])</f>
        <v>14</v>
      </c>
      <c r="M4717">
        <v>104739</v>
      </c>
      <c r="O4717" t="s">
        <v>117</v>
      </c>
      <c r="P4717" t="s">
        <v>163</v>
      </c>
      <c r="Q4717" s="44" t="s">
        <v>117</v>
      </c>
      <c r="R4717" t="s">
        <v>119</v>
      </c>
      <c r="S4717" s="1" t="s">
        <v>5</v>
      </c>
      <c r="T4717" s="1">
        <v>45351.584247685183</v>
      </c>
      <c r="U4717" s="1">
        <v>45351.614664351851</v>
      </c>
      <c r="V4717" t="s">
        <v>120</v>
      </c>
      <c r="W4717" t="s">
        <v>608</v>
      </c>
      <c r="X4717" t="s">
        <v>164</v>
      </c>
      <c r="Y4717" t="s">
        <v>123</v>
      </c>
      <c r="Z4717">
        <v>128228430</v>
      </c>
      <c r="AA4717" s="50">
        <v>47033281</v>
      </c>
      <c r="AB4717" t="s">
        <v>124</v>
      </c>
      <c r="AC4717" s="51">
        <v>43.8</v>
      </c>
    </row>
    <row r="4718" spans="1:29" x14ac:dyDescent="0.25">
      <c r="A4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8" s="4" t="str">
        <f>VLOOKUP(P4718,Lookup!$A$1:$D$19,4,0)</f>
        <v>North Coast</v>
      </c>
      <c r="C4718" s="4" t="str">
        <f>VLOOKUP(P4718,Lookup!$A$1:$E$19,5,0)</f>
        <v>Region 1</v>
      </c>
      <c r="D4718" s="4" t="str">
        <f>VLOOKUP(P4718,Lookup!$A$1:$B$19,2,0)</f>
        <v>SO</v>
      </c>
      <c r="E4718" s="4" t="str">
        <f>IF(AND((Data[[#This Row],[Min Notif Date]]&gt;$G$3),Data[[#This Row],[Min Notif Date]]&lt;$F$3),"Last Week","No")</f>
        <v>No</v>
      </c>
      <c r="F4718" s="4" t="str">
        <f>VLOOKUP(MONTH(Data[[#This Row],[Min Notif Date]]),Lookup!$G$1:$H$12,2,0)</f>
        <v>1. Jan</v>
      </c>
      <c r="G4718" s="4" t="str">
        <f t="shared" si="73"/>
        <v/>
      </c>
      <c r="H4718" s="4" t="str">
        <f>IF(AND(Data[[#This Row],[Min Notif Time]]&gt;6,Data[[#This Row],[Min Notif Time]]&lt;17),"Business Hours","Non-Business Hours")</f>
        <v>Business Hours</v>
      </c>
      <c r="I4718" s="4" t="str" cm="1">
        <f t="array" ref="I4718">IFERROR(VLOOKUP(Data[[#This Row],[Min Notif Date]],Lookup!$N$1:$P$11,2,0),_xlfn.IFS(VLOOKUP(WEEKDAY(Data[[#This Row],[Min Notif Date]],2),Lookup!$J$1:$L$7,3,0)="Weekend","Weekend",VLOOKUP(WEEKDAY(Data[[#This Row],[Min Notif Date]],2),Lookup!$J$1:$L$7,3,0)="Weekday","Weekday"))</f>
        <v>Weekday</v>
      </c>
      <c r="J4718" s="4" t="str">
        <f>VLOOKUP(WEEKDAY(Data[[#This Row],[Min Notif Date]],2),Lookup!$J$1:$K$7,2,0)</f>
        <v>1. Mon</v>
      </c>
      <c r="K4718" s="37">
        <f>ROUNDDOWN(Data[[#This Row],[PGE Notified Time]],0)</f>
        <v>45320</v>
      </c>
      <c r="L4718" s="4">
        <f>HOUR(Data[[#This Row],[PGE Notified Time]])</f>
        <v>12</v>
      </c>
      <c r="M4718">
        <v>103485</v>
      </c>
      <c r="O4718" t="s">
        <v>117</v>
      </c>
      <c r="P4718" t="s">
        <v>130</v>
      </c>
      <c r="Q4718" s="44" t="s">
        <v>117</v>
      </c>
      <c r="R4718" t="s">
        <v>147</v>
      </c>
      <c r="S4718" s="1" t="s">
        <v>5</v>
      </c>
      <c r="T4718" s="1">
        <v>45320.532453703701</v>
      </c>
      <c r="U4718" s="1">
        <v>45320.56287037037</v>
      </c>
      <c r="V4718" t="s">
        <v>120</v>
      </c>
      <c r="W4718" t="s">
        <v>608</v>
      </c>
      <c r="X4718" t="s">
        <v>185</v>
      </c>
      <c r="Y4718" t="s">
        <v>123</v>
      </c>
      <c r="Z4718">
        <v>128097417</v>
      </c>
      <c r="AA4718" s="50">
        <v>46174144</v>
      </c>
      <c r="AB4718" t="s">
        <v>124</v>
      </c>
      <c r="AC4718" s="51">
        <v>43.8</v>
      </c>
    </row>
    <row r="4719" spans="1:29" x14ac:dyDescent="0.25">
      <c r="A4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9" s="4" t="str">
        <f>VLOOKUP(P4719,Lookup!$A$1:$D$19,4,0)</f>
        <v>South Bay</v>
      </c>
      <c r="C4719" s="4" t="str">
        <f>VLOOKUP(P4719,Lookup!$A$1:$E$19,5,0)</f>
        <v>Region 4</v>
      </c>
      <c r="D4719" s="4" t="str">
        <f>VLOOKUP(P4719,Lookup!$A$1:$B$19,2,0)</f>
        <v>SJ</v>
      </c>
      <c r="E4719" s="4" t="str">
        <f>IF(AND((Data[[#This Row],[Min Notif Date]]&gt;$G$3),Data[[#This Row],[Min Notif Date]]&lt;$F$3),"Last Week","No")</f>
        <v>No</v>
      </c>
      <c r="F4719" s="4" t="str">
        <f>VLOOKUP(MONTH(Data[[#This Row],[Min Notif Date]]),Lookup!$G$1:$H$12,2,0)</f>
        <v>3. Mar</v>
      </c>
      <c r="G4719" s="4" t="str">
        <f t="shared" si="73"/>
        <v/>
      </c>
      <c r="H4719" s="4" t="str">
        <f>IF(AND(Data[[#This Row],[Min Notif Time]]&gt;6,Data[[#This Row],[Min Notif Time]]&lt;17),"Business Hours","Non-Business Hours")</f>
        <v>Business Hours</v>
      </c>
      <c r="I4719" s="4" t="str" cm="1">
        <f t="array" ref="I4719">IFERROR(VLOOKUP(Data[[#This Row],[Min Notif Date]],Lookup!$N$1:$P$11,2,0),_xlfn.IFS(VLOOKUP(WEEKDAY(Data[[#This Row],[Min Notif Date]],2),Lookup!$J$1:$L$7,3,0)="Weekend","Weekend",VLOOKUP(WEEKDAY(Data[[#This Row],[Min Notif Date]],2),Lookup!$J$1:$L$7,3,0)="Weekday","Weekday"))</f>
        <v>Weekday</v>
      </c>
      <c r="J4719" s="4" t="str">
        <f>VLOOKUP(WEEKDAY(Data[[#This Row],[Min Notif Date]],2),Lookup!$J$1:$K$7,2,0)</f>
        <v>1. Mon</v>
      </c>
      <c r="K4719" s="37">
        <f>ROUNDDOWN(Data[[#This Row],[PGE Notified Time]],0)</f>
        <v>45362</v>
      </c>
      <c r="L4719" s="4">
        <f>HOUR(Data[[#This Row],[PGE Notified Time]])</f>
        <v>12</v>
      </c>
      <c r="M4719">
        <v>105138</v>
      </c>
      <c r="O4719" t="s">
        <v>117</v>
      </c>
      <c r="P4719" t="s">
        <v>145</v>
      </c>
      <c r="Q4719" s="44" t="s">
        <v>117</v>
      </c>
      <c r="R4719" t="s">
        <v>119</v>
      </c>
      <c r="S4719" s="1" t="s">
        <v>5</v>
      </c>
      <c r="T4719" s="1">
        <v>45362.532372685186</v>
      </c>
      <c r="U4719" s="1">
        <v>45362.562777777777</v>
      </c>
      <c r="V4719" t="s">
        <v>120</v>
      </c>
      <c r="W4719" t="s">
        <v>608</v>
      </c>
      <c r="X4719" t="s">
        <v>146</v>
      </c>
      <c r="Y4719" t="s">
        <v>123</v>
      </c>
      <c r="Z4719">
        <v>128272109</v>
      </c>
      <c r="AA4719" s="50">
        <v>47036548</v>
      </c>
      <c r="AB4719" t="s">
        <v>124</v>
      </c>
      <c r="AC4719" s="51">
        <v>43.783333333000002</v>
      </c>
    </row>
    <row r="4720" spans="1:29" x14ac:dyDescent="0.25">
      <c r="A4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20" s="4" t="str">
        <f>VLOOKUP(P4720,Lookup!$A$1:$D$19,4,0)</f>
        <v>North Coast</v>
      </c>
      <c r="C4720" s="4" t="str">
        <f>VLOOKUP(P4720,Lookup!$A$1:$E$19,5,0)</f>
        <v>Region 1</v>
      </c>
      <c r="D4720" s="4" t="str">
        <f>VLOOKUP(P4720,Lookup!$A$1:$B$19,2,0)</f>
        <v>NB</v>
      </c>
      <c r="E4720" s="4" t="str">
        <f>IF(AND((Data[[#This Row],[Min Notif Date]]&gt;$G$3),Data[[#This Row],[Min Notif Date]]&lt;$F$3),"Last Week","No")</f>
        <v>No</v>
      </c>
      <c r="F4720" s="4" t="str">
        <f>VLOOKUP(MONTH(Data[[#This Row],[Min Notif Date]]),Lookup!$G$1:$H$12,2,0)</f>
        <v>5. May</v>
      </c>
      <c r="G4720" s="4" t="str">
        <f t="shared" si="73"/>
        <v/>
      </c>
      <c r="H4720" s="4" t="str">
        <f>IF(AND(Data[[#This Row],[Min Notif Time]]&gt;6,Data[[#This Row],[Min Notif Time]]&lt;17),"Business Hours","Non-Business Hours")</f>
        <v>Business Hours</v>
      </c>
      <c r="I4720" s="4" t="str" cm="1">
        <f t="array" ref="I4720">IFERROR(VLOOKUP(Data[[#This Row],[Min Notif Date]],Lookup!$N$1:$P$11,2,0),_xlfn.IFS(VLOOKUP(WEEKDAY(Data[[#This Row],[Min Notif Date]],2),Lookup!$J$1:$L$7,3,0)="Weekend","Weekend",VLOOKUP(WEEKDAY(Data[[#This Row],[Min Notif Date]],2),Lookup!$J$1:$L$7,3,0)="Weekday","Weekday"))</f>
        <v>Weekday</v>
      </c>
      <c r="J4720" s="4" t="str">
        <f>VLOOKUP(WEEKDAY(Data[[#This Row],[Min Notif Date]],2),Lookup!$J$1:$K$7,2,0)</f>
        <v>4. Thu</v>
      </c>
      <c r="K4720" s="37">
        <f>ROUNDDOWN(Data[[#This Row],[PGE Notified Time]],0)</f>
        <v>45421</v>
      </c>
      <c r="L4720" s="4">
        <f>HOUR(Data[[#This Row],[PGE Notified Time]])</f>
        <v>13</v>
      </c>
      <c r="M4720">
        <v>107505</v>
      </c>
      <c r="N4720">
        <v>4509004818</v>
      </c>
      <c r="O4720" t="s">
        <v>57</v>
      </c>
      <c r="P4720" t="s">
        <v>126</v>
      </c>
      <c r="Q4720" s="44" t="s">
        <v>259</v>
      </c>
      <c r="R4720" t="s">
        <v>119</v>
      </c>
      <c r="S4720" s="1">
        <v>45421.559884259259</v>
      </c>
      <c r="T4720" s="1">
        <v>45421.560706018521</v>
      </c>
      <c r="U4720" s="1">
        <v>45421.590277777781</v>
      </c>
      <c r="V4720" t="s">
        <v>120</v>
      </c>
      <c r="W4720" t="s">
        <v>121</v>
      </c>
      <c r="X4720" t="s">
        <v>489</v>
      </c>
      <c r="Y4720" t="s">
        <v>123</v>
      </c>
      <c r="Z4720">
        <v>128732730</v>
      </c>
      <c r="AA4720" s="50">
        <v>47071080</v>
      </c>
      <c r="AB4720" t="s">
        <v>124</v>
      </c>
      <c r="AC4720" s="51">
        <v>43.766666667000003</v>
      </c>
    </row>
    <row r="4721" spans="1:29" x14ac:dyDescent="0.25">
      <c r="A4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21" s="4" t="str">
        <f>VLOOKUP(P4721,Lookup!$A$1:$D$19,4,0)</f>
        <v>Bay Area</v>
      </c>
      <c r="C4721" s="4" t="str">
        <f>VLOOKUP(P4721,Lookup!$A$1:$E$19,5,0)</f>
        <v>Region 3</v>
      </c>
      <c r="D4721" s="4" t="str">
        <f>VLOOKUP(P4721,Lookup!$A$1:$B$19,2,0)</f>
        <v>EB</v>
      </c>
      <c r="E4721" s="4" t="str">
        <f>IF(AND((Data[[#This Row],[Min Notif Date]]&gt;$G$3),Data[[#This Row],[Min Notif Date]]&lt;$F$3),"Last Week","No")</f>
        <v>No</v>
      </c>
      <c r="F4721" s="4" t="str">
        <f>VLOOKUP(MONTH(Data[[#This Row],[Min Notif Date]]),Lookup!$G$1:$H$12,2,0)</f>
        <v>4. Apr</v>
      </c>
      <c r="G4721" s="4" t="str">
        <f t="shared" si="73"/>
        <v/>
      </c>
      <c r="H4721" s="4" t="str">
        <f>IF(AND(Data[[#This Row],[Min Notif Time]]&gt;6,Data[[#This Row],[Min Notif Time]]&lt;17),"Business Hours","Non-Business Hours")</f>
        <v>Business Hours</v>
      </c>
      <c r="I4721" s="4" t="str" cm="1">
        <f t="array" ref="I4721">IFERROR(VLOOKUP(Data[[#This Row],[Min Notif Date]],Lookup!$N$1:$P$11,2,0),_xlfn.IFS(VLOOKUP(WEEKDAY(Data[[#This Row],[Min Notif Date]],2),Lookup!$J$1:$L$7,3,0)="Weekend","Weekend",VLOOKUP(WEEKDAY(Data[[#This Row],[Min Notif Date]],2),Lookup!$J$1:$L$7,3,0)="Weekday","Weekday"))</f>
        <v>Weekday</v>
      </c>
      <c r="J4721" s="4" t="str">
        <f>VLOOKUP(WEEKDAY(Data[[#This Row],[Min Notif Date]],2),Lookup!$J$1:$K$7,2,0)</f>
        <v>2. Tue</v>
      </c>
      <c r="K4721" s="37">
        <f>ROUNDDOWN(Data[[#This Row],[PGE Notified Time]],0)</f>
        <v>45398</v>
      </c>
      <c r="L4721" s="4">
        <f>HOUR(Data[[#This Row],[PGE Notified Time]])</f>
        <v>15</v>
      </c>
      <c r="M4721">
        <v>106622</v>
      </c>
      <c r="N4721">
        <v>3064030510</v>
      </c>
      <c r="O4721" t="s">
        <v>52</v>
      </c>
      <c r="P4721" t="s">
        <v>118</v>
      </c>
      <c r="Q4721" s="44" t="s">
        <v>259</v>
      </c>
      <c r="R4721" t="s">
        <v>125</v>
      </c>
      <c r="S4721" s="1">
        <v>45398.631979166668</v>
      </c>
      <c r="T4721" s="1">
        <v>45398.629340277781</v>
      </c>
      <c r="U4721" s="1">
        <v>45398.659722222219</v>
      </c>
      <c r="V4721" t="s">
        <v>120</v>
      </c>
      <c r="W4721" t="s">
        <v>608</v>
      </c>
      <c r="X4721" t="s">
        <v>150</v>
      </c>
      <c r="Y4721" t="s">
        <v>123</v>
      </c>
      <c r="Z4721">
        <v>128555237</v>
      </c>
      <c r="AA4721" s="50">
        <v>47060371</v>
      </c>
      <c r="AB4721" t="s">
        <v>124</v>
      </c>
      <c r="AC4721" s="51">
        <v>43.75</v>
      </c>
    </row>
    <row r="4722" spans="1:29" x14ac:dyDescent="0.25">
      <c r="A4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22" s="4" t="str">
        <f>VLOOKUP(P4722,Lookup!$A$1:$D$19,4,0)</f>
        <v>Bay Area</v>
      </c>
      <c r="C4722" s="4" t="str">
        <f>VLOOKUP(P4722,Lookup!$A$1:$E$19,5,0)</f>
        <v>Region 3</v>
      </c>
      <c r="D4722" s="4" t="str">
        <f>VLOOKUP(P4722,Lookup!$A$1:$B$19,2,0)</f>
        <v>EB</v>
      </c>
      <c r="E4722" s="4" t="str">
        <f>IF(AND((Data[[#This Row],[Min Notif Date]]&gt;$G$3),Data[[#This Row],[Min Notif Date]]&lt;$F$3),"Last Week","No")</f>
        <v>No</v>
      </c>
      <c r="F4722" s="4" t="str">
        <f>VLOOKUP(MONTH(Data[[#This Row],[Min Notif Date]]),Lookup!$G$1:$H$12,2,0)</f>
        <v>10. Oct</v>
      </c>
      <c r="G4722" s="4" t="str">
        <f t="shared" si="73"/>
        <v/>
      </c>
      <c r="H4722" s="4" t="str">
        <f>IF(AND(Data[[#This Row],[Min Notif Time]]&gt;6,Data[[#This Row],[Min Notif Time]]&lt;17),"Business Hours","Non-Business Hours")</f>
        <v>Business Hours</v>
      </c>
      <c r="I4722" s="4" t="str" cm="1">
        <f t="array" ref="I4722">IFERROR(VLOOKUP(Data[[#This Row],[Min Notif Date]],Lookup!$N$1:$P$11,2,0),_xlfn.IFS(VLOOKUP(WEEKDAY(Data[[#This Row],[Min Notif Date]],2),Lookup!$J$1:$L$7,3,0)="Weekend","Weekend",VLOOKUP(WEEKDAY(Data[[#This Row],[Min Notif Date]],2),Lookup!$J$1:$L$7,3,0)="Weekday","Weekday"))</f>
        <v>Weekday</v>
      </c>
      <c r="J4722" s="4" t="str">
        <f>VLOOKUP(WEEKDAY(Data[[#This Row],[Min Notif Date]],2),Lookup!$J$1:$K$7,2,0)</f>
        <v>2. Tue</v>
      </c>
      <c r="K4722" s="37">
        <f>ROUNDDOWN(Data[[#This Row],[PGE Notified Time]],0)</f>
        <v>45594</v>
      </c>
      <c r="L4722" s="4">
        <f>HOUR(Data[[#This Row],[PGE Notified Time]])</f>
        <v>10</v>
      </c>
      <c r="M4722">
        <v>114197</v>
      </c>
      <c r="N4722">
        <v>2927041543</v>
      </c>
      <c r="O4722" t="s">
        <v>57</v>
      </c>
      <c r="P4722" t="s">
        <v>118</v>
      </c>
      <c r="Q4722" s="44" t="s">
        <v>259</v>
      </c>
      <c r="R4722" t="s">
        <v>119</v>
      </c>
      <c r="S4722" s="1">
        <v>45594.418263888889</v>
      </c>
      <c r="T4722" s="1">
        <v>45594.424722222226</v>
      </c>
      <c r="U4722" s="1">
        <v>45594.448611111111</v>
      </c>
      <c r="V4722" t="s">
        <v>120</v>
      </c>
      <c r="W4722" t="s">
        <v>121</v>
      </c>
      <c r="X4722" t="s">
        <v>188</v>
      </c>
      <c r="Y4722" t="s">
        <v>123</v>
      </c>
      <c r="Z4722">
        <v>129742492</v>
      </c>
      <c r="AA4722" s="50">
        <v>47162723</v>
      </c>
      <c r="AB4722" t="s">
        <v>124</v>
      </c>
      <c r="AC4722" s="51">
        <v>43.7</v>
      </c>
    </row>
    <row r="4723" spans="1:29" x14ac:dyDescent="0.25">
      <c r="A4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3" s="4" t="str">
        <f>VLOOKUP(P4723,Lookup!$A$1:$D$19,4,0)</f>
        <v>Central Valley</v>
      </c>
      <c r="C4723" s="4" t="str">
        <f>VLOOKUP(P4723,Lookup!$A$1:$E$19,5,0)</f>
        <v>Region 5</v>
      </c>
      <c r="D4723" s="4" t="str">
        <f>VLOOKUP(P4723,Lookup!$A$1:$B$19,2,0)</f>
        <v>KE</v>
      </c>
      <c r="E4723" s="4" t="str">
        <f>IF(AND((Data[[#This Row],[Min Notif Date]]&gt;$G$3),Data[[#This Row],[Min Notif Date]]&lt;$F$3),"Last Week","No")</f>
        <v>No</v>
      </c>
      <c r="F4723" s="4" t="str">
        <f>VLOOKUP(MONTH(Data[[#This Row],[Min Notif Date]]),Lookup!$G$1:$H$12,2,0)</f>
        <v>10. Oct</v>
      </c>
      <c r="G4723" s="4" t="str">
        <f t="shared" si="73"/>
        <v/>
      </c>
      <c r="H4723" s="4" t="str">
        <f>IF(AND(Data[[#This Row],[Min Notif Time]]&gt;6,Data[[#This Row],[Min Notif Time]]&lt;17),"Business Hours","Non-Business Hours")</f>
        <v>Business Hours</v>
      </c>
      <c r="I4723" s="4" t="str" cm="1">
        <f t="array" ref="I4723">IFERROR(VLOOKUP(Data[[#This Row],[Min Notif Date]],Lookup!$N$1:$P$11,2,0),_xlfn.IFS(VLOOKUP(WEEKDAY(Data[[#This Row],[Min Notif Date]],2),Lookup!$J$1:$L$7,3,0)="Weekend","Weekend",VLOOKUP(WEEKDAY(Data[[#This Row],[Min Notif Date]],2),Lookup!$J$1:$L$7,3,0)="Weekday","Weekday"))</f>
        <v>Weekday</v>
      </c>
      <c r="J4723" s="4" t="str">
        <f>VLOOKUP(WEEKDAY(Data[[#This Row],[Min Notif Date]],2),Lookup!$J$1:$K$7,2,0)</f>
        <v>4. Thu</v>
      </c>
      <c r="K4723" s="37">
        <f>ROUNDDOWN(Data[[#This Row],[PGE Notified Time]],0)</f>
        <v>45589</v>
      </c>
      <c r="L4723" s="4">
        <f>HOUR(Data[[#This Row],[PGE Notified Time]])</f>
        <v>12</v>
      </c>
      <c r="M4723">
        <v>114037</v>
      </c>
      <c r="O4723" t="s">
        <v>117</v>
      </c>
      <c r="P4723" t="s">
        <v>290</v>
      </c>
      <c r="Q4723" s="44" t="s">
        <v>117</v>
      </c>
      <c r="R4723" t="s">
        <v>119</v>
      </c>
      <c r="S4723" s="1" t="s">
        <v>5</v>
      </c>
      <c r="T4723" s="1">
        <v>45589.511562500003</v>
      </c>
      <c r="U4723" s="1">
        <v>45589.541909722226</v>
      </c>
      <c r="V4723" t="s">
        <v>120</v>
      </c>
      <c r="W4723" t="s">
        <v>608</v>
      </c>
      <c r="X4723" t="s">
        <v>318</v>
      </c>
      <c r="Y4723" t="s">
        <v>123</v>
      </c>
      <c r="Z4723">
        <v>129725528</v>
      </c>
      <c r="AA4723" s="50">
        <v>47161855</v>
      </c>
      <c r="AB4723" t="s">
        <v>124</v>
      </c>
      <c r="AC4723" s="51">
        <v>43.7</v>
      </c>
    </row>
    <row r="4724" spans="1:29" x14ac:dyDescent="0.25">
      <c r="A4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4" s="4" t="str">
        <f>VLOOKUP(P4724,Lookup!$A$1:$D$19,4,0)</f>
        <v>South Bay</v>
      </c>
      <c r="C4724" s="4" t="str">
        <f>VLOOKUP(P4724,Lookup!$A$1:$E$19,5,0)</f>
        <v>Region 4</v>
      </c>
      <c r="D4724" s="4" t="str">
        <f>VLOOKUP(P4724,Lookup!$A$1:$B$19,2,0)</f>
        <v>SJ</v>
      </c>
      <c r="E4724" s="4" t="str">
        <f>IF(AND((Data[[#This Row],[Min Notif Date]]&gt;$G$3),Data[[#This Row],[Min Notif Date]]&lt;$F$3),"Last Week","No")</f>
        <v>No</v>
      </c>
      <c r="F4724" s="4" t="str">
        <f>VLOOKUP(MONTH(Data[[#This Row],[Min Notif Date]]),Lookup!$G$1:$H$12,2,0)</f>
        <v>6. Jun</v>
      </c>
      <c r="G4724" s="4" t="str">
        <f t="shared" si="73"/>
        <v/>
      </c>
      <c r="H4724" s="4" t="str">
        <f>IF(AND(Data[[#This Row],[Min Notif Time]]&gt;6,Data[[#This Row],[Min Notif Time]]&lt;17),"Business Hours","Non-Business Hours")</f>
        <v>Business Hours</v>
      </c>
      <c r="I4724" s="4" t="str" cm="1">
        <f t="array" ref="I4724">IFERROR(VLOOKUP(Data[[#This Row],[Min Notif Date]],Lookup!$N$1:$P$11,2,0),_xlfn.IFS(VLOOKUP(WEEKDAY(Data[[#This Row],[Min Notif Date]],2),Lookup!$J$1:$L$7,3,0)="Weekend","Weekend",VLOOKUP(WEEKDAY(Data[[#This Row],[Min Notif Date]],2),Lookup!$J$1:$L$7,3,0)="Weekday","Weekday"))</f>
        <v>Weekday</v>
      </c>
      <c r="J4724" s="4" t="str">
        <f>VLOOKUP(WEEKDAY(Data[[#This Row],[Min Notif Date]],2),Lookup!$J$1:$K$7,2,0)</f>
        <v>5. Fri</v>
      </c>
      <c r="K4724" s="37">
        <f>ROUNDDOWN(Data[[#This Row],[PGE Notified Time]],0)</f>
        <v>45471</v>
      </c>
      <c r="L4724" s="4">
        <f>HOUR(Data[[#This Row],[PGE Notified Time]])</f>
        <v>10</v>
      </c>
      <c r="M4724">
        <v>109483</v>
      </c>
      <c r="O4724" t="s">
        <v>117</v>
      </c>
      <c r="P4724" t="s">
        <v>145</v>
      </c>
      <c r="Q4724" s="44" t="s">
        <v>117</v>
      </c>
      <c r="R4724" t="s">
        <v>147</v>
      </c>
      <c r="S4724" s="1" t="s">
        <v>5</v>
      </c>
      <c r="T4724" s="1">
        <v>45471.427986111114</v>
      </c>
      <c r="U4724" s="1">
        <v>45471.458333333336</v>
      </c>
      <c r="V4724" t="s">
        <v>120</v>
      </c>
      <c r="W4724" t="s">
        <v>608</v>
      </c>
      <c r="X4724" t="s">
        <v>146</v>
      </c>
      <c r="Y4724" t="s">
        <v>123</v>
      </c>
      <c r="Z4724">
        <v>129142214</v>
      </c>
      <c r="AA4724" s="50">
        <v>47103834</v>
      </c>
      <c r="AB4724" t="s">
        <v>124</v>
      </c>
      <c r="AC4724" s="51">
        <v>43.7</v>
      </c>
    </row>
    <row r="4725" spans="1:29" x14ac:dyDescent="0.25">
      <c r="A4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5" s="4" t="str">
        <f>VLOOKUP(P4725,Lookup!$A$1:$D$19,4,0)</f>
        <v>Bay Area</v>
      </c>
      <c r="C4725" s="4" t="str">
        <f>VLOOKUP(P4725,Lookup!$A$1:$E$19,5,0)</f>
        <v>Region 3</v>
      </c>
      <c r="D4725" s="4" t="str">
        <f>VLOOKUP(P4725,Lookup!$A$1:$B$19,2,0)</f>
        <v>PN</v>
      </c>
      <c r="E4725" s="4" t="str">
        <f>IF(AND((Data[[#This Row],[Min Notif Date]]&gt;$G$3),Data[[#This Row],[Min Notif Date]]&lt;$F$3),"Last Week","No")</f>
        <v>No</v>
      </c>
      <c r="F4725" s="4" t="str">
        <f>VLOOKUP(MONTH(Data[[#This Row],[Min Notif Date]]),Lookup!$G$1:$H$12,2,0)</f>
        <v>4. Apr</v>
      </c>
      <c r="G4725" s="4" t="str">
        <f t="shared" si="73"/>
        <v/>
      </c>
      <c r="H4725" s="4" t="str">
        <f>IF(AND(Data[[#This Row],[Min Notif Time]]&gt;6,Data[[#This Row],[Min Notif Time]]&lt;17),"Business Hours","Non-Business Hours")</f>
        <v>Business Hours</v>
      </c>
      <c r="I4725" s="4" t="str" cm="1">
        <f t="array" ref="I4725">IFERROR(VLOOKUP(Data[[#This Row],[Min Notif Date]],Lookup!$N$1:$P$11,2,0),_xlfn.IFS(VLOOKUP(WEEKDAY(Data[[#This Row],[Min Notif Date]],2),Lookup!$J$1:$L$7,3,0)="Weekend","Weekend",VLOOKUP(WEEKDAY(Data[[#This Row],[Min Notif Date]],2),Lookup!$J$1:$L$7,3,0)="Weekday","Weekday"))</f>
        <v>Weekday</v>
      </c>
      <c r="J4725" s="4" t="str">
        <f>VLOOKUP(WEEKDAY(Data[[#This Row],[Min Notif Date]],2),Lookup!$J$1:$K$7,2,0)</f>
        <v>1. Mon</v>
      </c>
      <c r="K4725" s="37">
        <f>ROUNDDOWN(Data[[#This Row],[PGE Notified Time]],0)</f>
        <v>45383</v>
      </c>
      <c r="L4725" s="4">
        <f>HOUR(Data[[#This Row],[PGE Notified Time]])</f>
        <v>12</v>
      </c>
      <c r="M4725">
        <v>106003</v>
      </c>
      <c r="N4725" t="s">
        <v>1082</v>
      </c>
      <c r="O4725" t="s">
        <v>117</v>
      </c>
      <c r="P4725" t="s">
        <v>165</v>
      </c>
      <c r="Q4725" s="44" t="s">
        <v>117</v>
      </c>
      <c r="R4725" t="s">
        <v>147</v>
      </c>
      <c r="S4725" s="1">
        <v>45383.501018518517</v>
      </c>
      <c r="T4725" s="1">
        <v>45383.504641203705</v>
      </c>
      <c r="U4725" s="1">
        <v>45383.531354166669</v>
      </c>
      <c r="V4725" t="s">
        <v>120</v>
      </c>
      <c r="W4725" t="s">
        <v>608</v>
      </c>
      <c r="X4725" t="s">
        <v>374</v>
      </c>
      <c r="Y4725" t="s">
        <v>123</v>
      </c>
      <c r="Z4725">
        <v>128410283</v>
      </c>
      <c r="AA4725" s="50">
        <v>47046028</v>
      </c>
      <c r="AB4725" t="s">
        <v>124</v>
      </c>
      <c r="AC4725" s="51">
        <v>43.683333333</v>
      </c>
    </row>
    <row r="4726" spans="1:29" x14ac:dyDescent="0.25">
      <c r="A4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6" s="4" t="str">
        <f>VLOOKUP(P4726,Lookup!$A$1:$D$19,4,0)</f>
        <v>Bay Area</v>
      </c>
      <c r="C4726" s="4" t="str">
        <f>VLOOKUP(P4726,Lookup!$A$1:$E$19,5,0)</f>
        <v>Region 3</v>
      </c>
      <c r="D4726" s="4" t="str">
        <f>VLOOKUP(P4726,Lookup!$A$1:$B$19,2,0)</f>
        <v>EB</v>
      </c>
      <c r="E4726" s="4" t="str">
        <f>IF(AND((Data[[#This Row],[Min Notif Date]]&gt;$G$3),Data[[#This Row],[Min Notif Date]]&lt;$F$3),"Last Week","No")</f>
        <v>No</v>
      </c>
      <c r="F4726" s="4" t="str">
        <f>VLOOKUP(MONTH(Data[[#This Row],[Min Notif Date]]),Lookup!$G$1:$H$12,2,0)</f>
        <v>5. May</v>
      </c>
      <c r="G4726" s="4" t="str">
        <f t="shared" si="73"/>
        <v/>
      </c>
      <c r="H4726" s="4" t="str">
        <f>IF(AND(Data[[#This Row],[Min Notif Time]]&gt;6,Data[[#This Row],[Min Notif Time]]&lt;17),"Business Hours","Non-Business Hours")</f>
        <v>Business Hours</v>
      </c>
      <c r="I4726" s="4" t="str" cm="1">
        <f t="array" ref="I4726">IFERROR(VLOOKUP(Data[[#This Row],[Min Notif Date]],Lookup!$N$1:$P$11,2,0),_xlfn.IFS(VLOOKUP(WEEKDAY(Data[[#This Row],[Min Notif Date]],2),Lookup!$J$1:$L$7,3,0)="Weekend","Weekend",VLOOKUP(WEEKDAY(Data[[#This Row],[Min Notif Date]],2),Lookup!$J$1:$L$7,3,0)="Weekday","Weekday"))</f>
        <v>Weekday</v>
      </c>
      <c r="J4726" s="4" t="str">
        <f>VLOOKUP(WEEKDAY(Data[[#This Row],[Min Notif Date]],2),Lookup!$J$1:$K$7,2,0)</f>
        <v>1. Mon</v>
      </c>
      <c r="K4726" s="37">
        <f>ROUNDDOWN(Data[[#This Row],[PGE Notified Time]],0)</f>
        <v>45432</v>
      </c>
      <c r="L4726" s="4">
        <f>HOUR(Data[[#This Row],[PGE Notified Time]])</f>
        <v>13</v>
      </c>
      <c r="M4726">
        <v>107876</v>
      </c>
      <c r="O4726" t="s">
        <v>117</v>
      </c>
      <c r="P4726" t="s">
        <v>118</v>
      </c>
      <c r="Q4726" s="44" t="s">
        <v>117</v>
      </c>
      <c r="R4726" t="s">
        <v>147</v>
      </c>
      <c r="S4726" s="1" t="s">
        <v>5</v>
      </c>
      <c r="T4726" s="1">
        <v>45432.560196759259</v>
      </c>
      <c r="U4726" s="1">
        <v>45432.590509259258</v>
      </c>
      <c r="V4726" t="s">
        <v>120</v>
      </c>
      <c r="W4726" t="s">
        <v>608</v>
      </c>
      <c r="X4726" t="s">
        <v>150</v>
      </c>
      <c r="Y4726" t="s">
        <v>123</v>
      </c>
      <c r="Z4726">
        <v>128812170</v>
      </c>
      <c r="AA4726" s="50">
        <v>47077553</v>
      </c>
      <c r="AB4726" t="s">
        <v>124</v>
      </c>
      <c r="AC4726" s="51">
        <v>43.65</v>
      </c>
    </row>
    <row r="4727" spans="1:29" x14ac:dyDescent="0.25">
      <c r="A4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7" s="4" t="str">
        <f>VLOOKUP(P4727,Lookup!$A$1:$D$19,4,0)</f>
        <v>Bay Area</v>
      </c>
      <c r="C4727" s="4" t="str">
        <f>VLOOKUP(P4727,Lookup!$A$1:$E$19,5,0)</f>
        <v>Region 3</v>
      </c>
      <c r="D4727" s="4" t="str">
        <f>VLOOKUP(P4727,Lookup!$A$1:$B$19,2,0)</f>
        <v>PN</v>
      </c>
      <c r="E4727" s="4" t="str">
        <f>IF(AND((Data[[#This Row],[Min Notif Date]]&gt;$G$3),Data[[#This Row],[Min Notif Date]]&lt;$F$3),"Last Week","No")</f>
        <v>No</v>
      </c>
      <c r="F4727" s="4" t="str">
        <f>VLOOKUP(MONTH(Data[[#This Row],[Min Notif Date]]),Lookup!$G$1:$H$12,2,0)</f>
        <v>2. Feb</v>
      </c>
      <c r="G4727" s="4" t="str">
        <f t="shared" si="73"/>
        <v/>
      </c>
      <c r="H4727" s="4" t="str">
        <f>IF(AND(Data[[#This Row],[Min Notif Time]]&gt;6,Data[[#This Row],[Min Notif Time]]&lt;17),"Business Hours","Non-Business Hours")</f>
        <v>Business Hours</v>
      </c>
      <c r="I4727" s="4" t="str" cm="1">
        <f t="array" ref="I4727">IFERROR(VLOOKUP(Data[[#This Row],[Min Notif Date]],Lookup!$N$1:$P$11,2,0),_xlfn.IFS(VLOOKUP(WEEKDAY(Data[[#This Row],[Min Notif Date]],2),Lookup!$J$1:$L$7,3,0)="Weekend","Weekend",VLOOKUP(WEEKDAY(Data[[#This Row],[Min Notif Date]],2),Lookup!$J$1:$L$7,3,0)="Weekday","Weekday"))</f>
        <v>Weekday</v>
      </c>
      <c r="J4727" s="4" t="str">
        <f>VLOOKUP(WEEKDAY(Data[[#This Row],[Min Notif Date]],2),Lookup!$J$1:$K$7,2,0)</f>
        <v>5. Fri</v>
      </c>
      <c r="K4727" s="37">
        <f>ROUNDDOWN(Data[[#This Row],[PGE Notified Time]],0)</f>
        <v>45338</v>
      </c>
      <c r="L4727" s="4">
        <f>HOUR(Data[[#This Row],[PGE Notified Time]])</f>
        <v>8</v>
      </c>
      <c r="M4727">
        <v>104236</v>
      </c>
      <c r="O4727" t="s">
        <v>117</v>
      </c>
      <c r="P4727" t="s">
        <v>165</v>
      </c>
      <c r="Q4727" s="44" t="s">
        <v>117</v>
      </c>
      <c r="R4727" t="s">
        <v>147</v>
      </c>
      <c r="S4727" s="1" t="s">
        <v>5</v>
      </c>
      <c r="T4727" s="1">
        <v>45338.365520833337</v>
      </c>
      <c r="U4727" s="1">
        <v>45338.395833333336</v>
      </c>
      <c r="V4727" t="s">
        <v>120</v>
      </c>
      <c r="W4727" t="s">
        <v>608</v>
      </c>
      <c r="X4727" t="s">
        <v>388</v>
      </c>
      <c r="Y4727" t="s">
        <v>123</v>
      </c>
      <c r="Z4727">
        <v>128188759</v>
      </c>
      <c r="AA4727" s="50">
        <v>47031130</v>
      </c>
      <c r="AB4727" t="s">
        <v>124</v>
      </c>
      <c r="AC4727" s="51">
        <v>43.65</v>
      </c>
    </row>
    <row r="4728" spans="1:29" x14ac:dyDescent="0.25">
      <c r="A4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8" s="4" t="str">
        <f>VLOOKUP(P4728,Lookup!$A$1:$D$19,4,0)</f>
        <v>North Coast</v>
      </c>
      <c r="C4728" s="4" t="str">
        <f>VLOOKUP(P4728,Lookup!$A$1:$E$19,5,0)</f>
        <v>Region 1</v>
      </c>
      <c r="D4728" s="4" t="str">
        <f>VLOOKUP(P4728,Lookup!$A$1:$B$19,2,0)</f>
        <v>NB</v>
      </c>
      <c r="E4728" s="4" t="str">
        <f>IF(AND((Data[[#This Row],[Min Notif Date]]&gt;$G$3),Data[[#This Row],[Min Notif Date]]&lt;$F$3),"Last Week","No")</f>
        <v>No</v>
      </c>
      <c r="F4728" s="4" t="str">
        <f>VLOOKUP(MONTH(Data[[#This Row],[Min Notif Date]]),Lookup!$G$1:$H$12,2,0)</f>
        <v>1. Jan</v>
      </c>
      <c r="G4728" s="4" t="str">
        <f t="shared" si="73"/>
        <v/>
      </c>
      <c r="H4728" s="4" t="str">
        <f>IF(AND(Data[[#This Row],[Min Notif Time]]&gt;6,Data[[#This Row],[Min Notif Time]]&lt;17),"Business Hours","Non-Business Hours")</f>
        <v>Business Hours</v>
      </c>
      <c r="I4728" s="4" t="str" cm="1">
        <f t="array" ref="I4728">IFERROR(VLOOKUP(Data[[#This Row],[Min Notif Date]],Lookup!$N$1:$P$11,2,0),_xlfn.IFS(VLOOKUP(WEEKDAY(Data[[#This Row],[Min Notif Date]],2),Lookup!$J$1:$L$7,3,0)="Weekend","Weekend",VLOOKUP(WEEKDAY(Data[[#This Row],[Min Notif Date]],2),Lookup!$J$1:$L$7,3,0)="Weekday","Weekday"))</f>
        <v>Weekday</v>
      </c>
      <c r="J4728" s="4" t="str">
        <f>VLOOKUP(WEEKDAY(Data[[#This Row],[Min Notif Date]],2),Lookup!$J$1:$K$7,2,0)</f>
        <v>2. Tue</v>
      </c>
      <c r="K4728" s="37">
        <f>ROUNDDOWN(Data[[#This Row],[PGE Notified Time]],0)</f>
        <v>45321</v>
      </c>
      <c r="L4728" s="4">
        <f>HOUR(Data[[#This Row],[PGE Notified Time]])</f>
        <v>9</v>
      </c>
      <c r="M4728">
        <v>103512</v>
      </c>
      <c r="O4728" t="s">
        <v>117</v>
      </c>
      <c r="P4728" t="s">
        <v>126</v>
      </c>
      <c r="Q4728" s="44" t="s">
        <v>117</v>
      </c>
      <c r="R4728" t="s">
        <v>119</v>
      </c>
      <c r="S4728" s="1" t="s">
        <v>5</v>
      </c>
      <c r="T4728" s="1">
        <v>45321.407222222224</v>
      </c>
      <c r="U4728" s="1">
        <v>45321.4375</v>
      </c>
      <c r="V4728" t="s">
        <v>120</v>
      </c>
      <c r="W4728" t="s">
        <v>608</v>
      </c>
      <c r="X4728" t="s">
        <v>227</v>
      </c>
      <c r="Y4728" t="s">
        <v>123</v>
      </c>
      <c r="AA4728" s="50"/>
      <c r="AB4728" t="s">
        <v>124</v>
      </c>
      <c r="AC4728" s="51">
        <v>43.6</v>
      </c>
    </row>
    <row r="4729" spans="1:29" x14ac:dyDescent="0.25">
      <c r="A4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9" s="4" t="str">
        <f>VLOOKUP(P4729,Lookup!$A$1:$D$19,4,0)</f>
        <v>South Bay</v>
      </c>
      <c r="C4729" s="4" t="str">
        <f>VLOOKUP(P4729,Lookup!$A$1:$E$19,5,0)</f>
        <v>Region 4</v>
      </c>
      <c r="D4729" s="4" t="str">
        <f>VLOOKUP(P4729,Lookup!$A$1:$B$19,2,0)</f>
        <v>CC</v>
      </c>
      <c r="E4729" s="4" t="str">
        <f>IF(AND((Data[[#This Row],[Min Notif Date]]&gt;$G$3),Data[[#This Row],[Min Notif Date]]&lt;$F$3),"Last Week","No")</f>
        <v>No</v>
      </c>
      <c r="F4729" s="4" t="str">
        <f>VLOOKUP(MONTH(Data[[#This Row],[Min Notif Date]]),Lookup!$G$1:$H$12,2,0)</f>
        <v>7. Jul</v>
      </c>
      <c r="G4729" s="4" t="str">
        <f t="shared" si="73"/>
        <v/>
      </c>
      <c r="H4729" s="4" t="str">
        <f>IF(AND(Data[[#This Row],[Min Notif Time]]&gt;6,Data[[#This Row],[Min Notif Time]]&lt;17),"Business Hours","Non-Business Hours")</f>
        <v>Business Hours</v>
      </c>
      <c r="I4729" s="4" t="str" cm="1">
        <f t="array" ref="I4729">IFERROR(VLOOKUP(Data[[#This Row],[Min Notif Date]],Lookup!$N$1:$P$11,2,0),_xlfn.IFS(VLOOKUP(WEEKDAY(Data[[#This Row],[Min Notif Date]],2),Lookup!$J$1:$L$7,3,0)="Weekend","Weekend",VLOOKUP(WEEKDAY(Data[[#This Row],[Min Notif Date]],2),Lookup!$J$1:$L$7,3,0)="Weekday","Weekday"))</f>
        <v>Weekday</v>
      </c>
      <c r="J4729" s="4" t="str">
        <f>VLOOKUP(WEEKDAY(Data[[#This Row],[Min Notif Date]],2),Lookup!$J$1:$K$7,2,0)</f>
        <v>4. Thu</v>
      </c>
      <c r="K4729" s="37">
        <f>ROUNDDOWN(Data[[#This Row],[PGE Notified Time]],0)</f>
        <v>45484</v>
      </c>
      <c r="L4729" s="4">
        <f>HOUR(Data[[#This Row],[PGE Notified Time]])</f>
        <v>8</v>
      </c>
      <c r="M4729">
        <v>110015</v>
      </c>
      <c r="O4729" t="s">
        <v>117</v>
      </c>
      <c r="P4729" t="s">
        <v>134</v>
      </c>
      <c r="Q4729" s="44" t="s">
        <v>117</v>
      </c>
      <c r="R4729" t="s">
        <v>147</v>
      </c>
      <c r="S4729" s="1" t="s">
        <v>5</v>
      </c>
      <c r="T4729" s="1">
        <v>45484.371342592596</v>
      </c>
      <c r="U4729" s="1">
        <v>45484.401608796295</v>
      </c>
      <c r="V4729" t="s">
        <v>120</v>
      </c>
      <c r="W4729" t="s">
        <v>608</v>
      </c>
      <c r="X4729" t="s">
        <v>225</v>
      </c>
      <c r="Y4729" t="s">
        <v>123</v>
      </c>
      <c r="Z4729">
        <v>129208644</v>
      </c>
      <c r="AA4729" s="50">
        <v>47113815</v>
      </c>
      <c r="AB4729" t="s">
        <v>124</v>
      </c>
      <c r="AC4729" s="51">
        <v>43.583333332999999</v>
      </c>
    </row>
    <row r="4730" spans="1:29" x14ac:dyDescent="0.25">
      <c r="A4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0" s="4" t="str">
        <f>VLOOKUP(P4730,Lookup!$A$1:$D$19,4,0)</f>
        <v>Bay Area</v>
      </c>
      <c r="C4730" s="4" t="str">
        <f>VLOOKUP(P4730,Lookup!$A$1:$E$19,5,0)</f>
        <v>Region 3</v>
      </c>
      <c r="D4730" s="4" t="str">
        <f>VLOOKUP(P4730,Lookup!$A$1:$B$19,2,0)</f>
        <v>PN</v>
      </c>
      <c r="E4730" s="4" t="str">
        <f>IF(AND((Data[[#This Row],[Min Notif Date]]&gt;$G$3),Data[[#This Row],[Min Notif Date]]&lt;$F$3),"Last Week","No")</f>
        <v>No</v>
      </c>
      <c r="F4730" s="4" t="str">
        <f>VLOOKUP(MONTH(Data[[#This Row],[Min Notif Date]]),Lookup!$G$1:$H$12,2,0)</f>
        <v>6. Jun</v>
      </c>
      <c r="G4730" s="4" t="str">
        <f t="shared" si="73"/>
        <v/>
      </c>
      <c r="H4730" s="4" t="str">
        <f>IF(AND(Data[[#This Row],[Min Notif Time]]&gt;6,Data[[#This Row],[Min Notif Time]]&lt;17),"Business Hours","Non-Business Hours")</f>
        <v>Business Hours</v>
      </c>
      <c r="I4730" s="4" t="str" cm="1">
        <f t="array" ref="I4730">IFERROR(VLOOKUP(Data[[#This Row],[Min Notif Date]],Lookup!$N$1:$P$11,2,0),_xlfn.IFS(VLOOKUP(WEEKDAY(Data[[#This Row],[Min Notif Date]],2),Lookup!$J$1:$L$7,3,0)="Weekend","Weekend",VLOOKUP(WEEKDAY(Data[[#This Row],[Min Notif Date]],2),Lookup!$J$1:$L$7,3,0)="Weekday","Weekday"))</f>
        <v>Weekday</v>
      </c>
      <c r="J4730" s="4" t="str">
        <f>VLOOKUP(WEEKDAY(Data[[#This Row],[Min Notif Date]],2),Lookup!$J$1:$K$7,2,0)</f>
        <v>5. Fri</v>
      </c>
      <c r="K4730" s="37">
        <f>ROUNDDOWN(Data[[#This Row],[PGE Notified Time]],0)</f>
        <v>45450</v>
      </c>
      <c r="L4730" s="4">
        <f>HOUR(Data[[#This Row],[PGE Notified Time]])</f>
        <v>9</v>
      </c>
      <c r="M4730">
        <v>108608</v>
      </c>
      <c r="O4730" t="s">
        <v>117</v>
      </c>
      <c r="P4730" t="s">
        <v>165</v>
      </c>
      <c r="Q4730" s="44" t="s">
        <v>117</v>
      </c>
      <c r="R4730" t="s">
        <v>147</v>
      </c>
      <c r="S4730" s="1" t="s">
        <v>5</v>
      </c>
      <c r="T4730" s="1">
        <v>45450.398877314816</v>
      </c>
      <c r="U4730" s="1">
        <v>45450.429143518515</v>
      </c>
      <c r="V4730" t="s">
        <v>120</v>
      </c>
      <c r="W4730" t="s">
        <v>608</v>
      </c>
      <c r="X4730" t="s">
        <v>192</v>
      </c>
      <c r="Y4730" t="s">
        <v>123</v>
      </c>
      <c r="Z4730">
        <v>129035011</v>
      </c>
      <c r="AA4730" s="50">
        <v>47089912</v>
      </c>
      <c r="AB4730" t="s">
        <v>124</v>
      </c>
      <c r="AC4730" s="51">
        <v>43.583333332999999</v>
      </c>
    </row>
    <row r="4731" spans="1:29" x14ac:dyDescent="0.25">
      <c r="A4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1" s="4" t="str">
        <f>VLOOKUP(P4731,Lookup!$A$1:$D$19,4,0)</f>
        <v>South Bay</v>
      </c>
      <c r="C4731" s="4" t="str">
        <f>VLOOKUP(P4731,Lookup!$A$1:$E$19,5,0)</f>
        <v>Region 4</v>
      </c>
      <c r="D4731" s="4" t="str">
        <f>VLOOKUP(P4731,Lookup!$A$1:$B$19,2,0)</f>
        <v>SJ</v>
      </c>
      <c r="E4731" s="4" t="str">
        <f>IF(AND((Data[[#This Row],[Min Notif Date]]&gt;$G$3),Data[[#This Row],[Min Notif Date]]&lt;$F$3),"Last Week","No")</f>
        <v>No</v>
      </c>
      <c r="F4731" s="4" t="str">
        <f>VLOOKUP(MONTH(Data[[#This Row],[Min Notif Date]]),Lookup!$G$1:$H$12,2,0)</f>
        <v>4. Apr</v>
      </c>
      <c r="G4731" s="4" t="str">
        <f t="shared" si="73"/>
        <v/>
      </c>
      <c r="H4731" s="4" t="str">
        <f>IF(AND(Data[[#This Row],[Min Notif Time]]&gt;6,Data[[#This Row],[Min Notif Time]]&lt;17),"Business Hours","Non-Business Hours")</f>
        <v>Business Hours</v>
      </c>
      <c r="I4731" s="4" t="str" cm="1">
        <f t="array" ref="I4731">IFERROR(VLOOKUP(Data[[#This Row],[Min Notif Date]],Lookup!$N$1:$P$11,2,0),_xlfn.IFS(VLOOKUP(WEEKDAY(Data[[#This Row],[Min Notif Date]],2),Lookup!$J$1:$L$7,3,0)="Weekend","Weekend",VLOOKUP(WEEKDAY(Data[[#This Row],[Min Notif Date]],2),Lookup!$J$1:$L$7,3,0)="Weekday","Weekday"))</f>
        <v>Weekday</v>
      </c>
      <c r="J4731" s="4" t="str">
        <f>VLOOKUP(WEEKDAY(Data[[#This Row],[Min Notif Date]],2),Lookup!$J$1:$K$7,2,0)</f>
        <v>5. Fri</v>
      </c>
      <c r="K4731" s="37">
        <f>ROUNDDOWN(Data[[#This Row],[PGE Notified Time]],0)</f>
        <v>45387</v>
      </c>
      <c r="L4731" s="4">
        <f>HOUR(Data[[#This Row],[PGE Notified Time]])</f>
        <v>10</v>
      </c>
      <c r="M4731">
        <v>106176</v>
      </c>
      <c r="O4731" t="s">
        <v>117</v>
      </c>
      <c r="P4731" t="s">
        <v>145</v>
      </c>
      <c r="Q4731" s="44" t="s">
        <v>117</v>
      </c>
      <c r="R4731" t="s">
        <v>147</v>
      </c>
      <c r="S4731" s="1" t="s">
        <v>5</v>
      </c>
      <c r="T4731" s="1">
        <v>45387.452939814815</v>
      </c>
      <c r="U4731" s="1">
        <v>45387.483194444445</v>
      </c>
      <c r="V4731" t="s">
        <v>120</v>
      </c>
      <c r="W4731" t="s">
        <v>608</v>
      </c>
      <c r="X4731" t="s">
        <v>146</v>
      </c>
      <c r="Y4731" t="s">
        <v>123</v>
      </c>
      <c r="Z4731">
        <v>128459959</v>
      </c>
      <c r="AA4731" s="50">
        <v>47049741</v>
      </c>
      <c r="AB4731" t="s">
        <v>124</v>
      </c>
      <c r="AC4731" s="51">
        <v>43.566666667</v>
      </c>
    </row>
    <row r="4732" spans="1:29" x14ac:dyDescent="0.25">
      <c r="A4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2" s="4" t="str">
        <f>VLOOKUP(P4732,Lookup!$A$1:$D$19,4,0)</f>
        <v>Bay Area</v>
      </c>
      <c r="C4732" s="4" t="str">
        <f>VLOOKUP(P4732,Lookup!$A$1:$E$19,5,0)</f>
        <v>Region 3</v>
      </c>
      <c r="D4732" s="4" t="str">
        <f>VLOOKUP(P4732,Lookup!$A$1:$B$19,2,0)</f>
        <v>EB</v>
      </c>
      <c r="E4732" s="4" t="str">
        <f>IF(AND((Data[[#This Row],[Min Notif Date]]&gt;$G$3),Data[[#This Row],[Min Notif Date]]&lt;$F$3),"Last Week","No")</f>
        <v>No</v>
      </c>
      <c r="F4732" s="4" t="str">
        <f>VLOOKUP(MONTH(Data[[#This Row],[Min Notif Date]]),Lookup!$G$1:$H$12,2,0)</f>
        <v>10. Oct</v>
      </c>
      <c r="G4732" s="4" t="str">
        <f t="shared" si="73"/>
        <v/>
      </c>
      <c r="H4732" s="4" t="str">
        <f>IF(AND(Data[[#This Row],[Min Notif Time]]&gt;6,Data[[#This Row],[Min Notif Time]]&lt;17),"Business Hours","Non-Business Hours")</f>
        <v>Business Hours</v>
      </c>
      <c r="I4732" s="4" t="str" cm="1">
        <f t="array" ref="I4732">IFERROR(VLOOKUP(Data[[#This Row],[Min Notif Date]],Lookup!$N$1:$P$11,2,0),_xlfn.IFS(VLOOKUP(WEEKDAY(Data[[#This Row],[Min Notif Date]],2),Lookup!$J$1:$L$7,3,0)="Weekend","Weekend",VLOOKUP(WEEKDAY(Data[[#This Row],[Min Notif Date]],2),Lookup!$J$1:$L$7,3,0)="Weekday","Weekday"))</f>
        <v>Weekday</v>
      </c>
      <c r="J4732" s="4" t="str">
        <f>VLOOKUP(WEEKDAY(Data[[#This Row],[Min Notif Date]],2),Lookup!$J$1:$K$7,2,0)</f>
        <v>4. Thu</v>
      </c>
      <c r="K4732" s="37">
        <f>ROUNDDOWN(Data[[#This Row],[PGE Notified Time]],0)</f>
        <v>45589</v>
      </c>
      <c r="L4732" s="4">
        <f>HOUR(Data[[#This Row],[PGE Notified Time]])</f>
        <v>8</v>
      </c>
      <c r="M4732">
        <v>114019</v>
      </c>
      <c r="N4732">
        <v>2956477107</v>
      </c>
      <c r="O4732" t="s">
        <v>57</v>
      </c>
      <c r="P4732" t="s">
        <v>118</v>
      </c>
      <c r="Q4732" s="44" t="s">
        <v>259</v>
      </c>
      <c r="R4732" t="s">
        <v>119</v>
      </c>
      <c r="S4732" s="1">
        <v>45589.369131944448</v>
      </c>
      <c r="T4732" s="1">
        <v>45589.370648148149</v>
      </c>
      <c r="U4732" s="1">
        <v>45589.399305555555</v>
      </c>
      <c r="V4732" t="s">
        <v>120</v>
      </c>
      <c r="W4732" t="s">
        <v>121</v>
      </c>
      <c r="X4732" t="s">
        <v>122</v>
      </c>
      <c r="Y4732" t="s">
        <v>123</v>
      </c>
      <c r="Z4732">
        <v>129724653</v>
      </c>
      <c r="AA4732" s="50">
        <v>47161865</v>
      </c>
      <c r="AB4732" t="s">
        <v>124</v>
      </c>
      <c r="AC4732" s="51">
        <v>43.45</v>
      </c>
    </row>
    <row r="4733" spans="1:29" x14ac:dyDescent="0.25">
      <c r="A4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3" s="4" t="str">
        <f>VLOOKUP(P4733,Lookup!$A$1:$D$19,4,0)</f>
        <v>North Valley</v>
      </c>
      <c r="C4733" s="4" t="str">
        <f>VLOOKUP(P4733,Lookup!$A$1:$E$19,5,0)</f>
        <v>Region 2</v>
      </c>
      <c r="D4733" s="4" t="str">
        <f>VLOOKUP(P4733,Lookup!$A$1:$B$19,2,0)</f>
        <v>SI</v>
      </c>
      <c r="E4733" s="4" t="str">
        <f>IF(AND((Data[[#This Row],[Min Notif Date]]&gt;$G$3),Data[[#This Row],[Min Notif Date]]&lt;$F$3),"Last Week","No")</f>
        <v>No</v>
      </c>
      <c r="F4733" s="4" t="str">
        <f>VLOOKUP(MONTH(Data[[#This Row],[Min Notif Date]]),Lookup!$G$1:$H$12,2,0)</f>
        <v>10. Oct</v>
      </c>
      <c r="G4733" s="4" t="str">
        <f t="shared" si="73"/>
        <v/>
      </c>
      <c r="H4733" s="4" t="str">
        <f>IF(AND(Data[[#This Row],[Min Notif Time]]&gt;6,Data[[#This Row],[Min Notif Time]]&lt;17),"Business Hours","Non-Business Hours")</f>
        <v>Business Hours</v>
      </c>
      <c r="I4733" s="4" t="str" cm="1">
        <f t="array" ref="I4733">IFERROR(VLOOKUP(Data[[#This Row],[Min Notif Date]],Lookup!$N$1:$P$11,2,0),_xlfn.IFS(VLOOKUP(WEEKDAY(Data[[#This Row],[Min Notif Date]],2),Lookup!$J$1:$L$7,3,0)="Weekend","Weekend",VLOOKUP(WEEKDAY(Data[[#This Row],[Min Notif Date]],2),Lookup!$J$1:$L$7,3,0)="Weekday","Weekday"))</f>
        <v>Weekday</v>
      </c>
      <c r="J4733" s="4" t="str">
        <f>VLOOKUP(WEEKDAY(Data[[#This Row],[Min Notif Date]],2),Lookup!$J$1:$K$7,2,0)</f>
        <v>3. Wed</v>
      </c>
      <c r="K4733" s="37">
        <f>ROUNDDOWN(Data[[#This Row],[PGE Notified Time]],0)</f>
        <v>45574</v>
      </c>
      <c r="L4733" s="4">
        <f>HOUR(Data[[#This Row],[PGE Notified Time]])</f>
        <v>15</v>
      </c>
      <c r="M4733">
        <v>113501</v>
      </c>
      <c r="N4733">
        <v>1167190632</v>
      </c>
      <c r="O4733" t="s">
        <v>57</v>
      </c>
      <c r="P4733" t="s">
        <v>172</v>
      </c>
      <c r="Q4733" s="44" t="s">
        <v>259</v>
      </c>
      <c r="R4733" t="s">
        <v>119</v>
      </c>
      <c r="S4733" s="1">
        <v>45574.624699074076</v>
      </c>
      <c r="T4733" s="1">
        <v>45574.627164351848</v>
      </c>
      <c r="U4733" s="1">
        <v>45574.654861111114</v>
      </c>
      <c r="V4733" t="s">
        <v>120</v>
      </c>
      <c r="W4733" t="s">
        <v>121</v>
      </c>
      <c r="X4733" t="s">
        <v>509</v>
      </c>
      <c r="Y4733" t="s">
        <v>123</v>
      </c>
      <c r="Z4733">
        <v>129661360</v>
      </c>
      <c r="AA4733" s="50">
        <v>47158417</v>
      </c>
      <c r="AB4733" t="s">
        <v>124</v>
      </c>
      <c r="AC4733" s="51">
        <v>43.433333333</v>
      </c>
    </row>
    <row r="4734" spans="1:29" x14ac:dyDescent="0.25">
      <c r="A4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4" s="4" t="str">
        <f>VLOOKUP(P4734,Lookup!$A$1:$D$19,4,0)</f>
        <v>Bay Area</v>
      </c>
      <c r="C4734" s="4" t="str">
        <f>VLOOKUP(P4734,Lookup!$A$1:$E$19,5,0)</f>
        <v>Region 3</v>
      </c>
      <c r="D4734" s="4" t="str">
        <f>VLOOKUP(P4734,Lookup!$A$1:$B$19,2,0)</f>
        <v>DI</v>
      </c>
      <c r="E4734" s="4" t="str">
        <f>IF(AND((Data[[#This Row],[Min Notif Date]]&gt;$G$3),Data[[#This Row],[Min Notif Date]]&lt;$F$3),"Last Week","No")</f>
        <v>No</v>
      </c>
      <c r="F4734" s="4" t="str">
        <f>VLOOKUP(MONTH(Data[[#This Row],[Min Notif Date]]),Lookup!$G$1:$H$12,2,0)</f>
        <v>9. Sep</v>
      </c>
      <c r="G4734" s="4" t="str">
        <f t="shared" si="73"/>
        <v/>
      </c>
      <c r="H4734" s="4" t="str">
        <f>IF(AND(Data[[#This Row],[Min Notif Time]]&gt;6,Data[[#This Row],[Min Notif Time]]&lt;17),"Business Hours","Non-Business Hours")</f>
        <v>Business Hours</v>
      </c>
      <c r="I4734" s="4" t="str" cm="1">
        <f t="array" ref="I4734">IFERROR(VLOOKUP(Data[[#This Row],[Min Notif Date]],Lookup!$N$1:$P$11,2,0),_xlfn.IFS(VLOOKUP(WEEKDAY(Data[[#This Row],[Min Notif Date]],2),Lookup!$J$1:$L$7,3,0)="Weekend","Weekend",VLOOKUP(WEEKDAY(Data[[#This Row],[Min Notif Date]],2),Lookup!$J$1:$L$7,3,0)="Weekday","Weekday"))</f>
        <v>Weekend</v>
      </c>
      <c r="J4734" s="4" t="str">
        <f>VLOOKUP(WEEKDAY(Data[[#This Row],[Min Notif Date]],2),Lookup!$J$1:$K$7,2,0)</f>
        <v>6. Sat</v>
      </c>
      <c r="K4734" s="37">
        <f>ROUNDDOWN(Data[[#This Row],[PGE Notified Time]],0)</f>
        <v>45563</v>
      </c>
      <c r="L4734" s="4">
        <f>HOUR(Data[[#This Row],[PGE Notified Time]])</f>
        <v>15</v>
      </c>
      <c r="M4734">
        <v>113071</v>
      </c>
      <c r="N4734">
        <v>1803533948</v>
      </c>
      <c r="O4734" t="s">
        <v>57</v>
      </c>
      <c r="P4734" t="s">
        <v>141</v>
      </c>
      <c r="Q4734" s="44" t="s">
        <v>259</v>
      </c>
      <c r="R4734" t="s">
        <v>119</v>
      </c>
      <c r="S4734" s="1">
        <v>45563.647615740738</v>
      </c>
      <c r="T4734" s="1">
        <v>45563.654108796298</v>
      </c>
      <c r="U4734" s="1">
        <v>45563.677777777775</v>
      </c>
      <c r="V4734" t="s">
        <v>120</v>
      </c>
      <c r="W4734" t="s">
        <v>121</v>
      </c>
      <c r="X4734" t="s">
        <v>1083</v>
      </c>
      <c r="Y4734" t="s">
        <v>123</v>
      </c>
      <c r="Z4734">
        <v>129603153</v>
      </c>
      <c r="AA4734" s="50">
        <v>47147445</v>
      </c>
      <c r="AB4734" t="s">
        <v>124</v>
      </c>
      <c r="AC4734" s="51">
        <v>43.433333333</v>
      </c>
    </row>
    <row r="4735" spans="1:29" x14ac:dyDescent="0.25">
      <c r="A4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5" s="4" t="str">
        <f>VLOOKUP(P4735,Lookup!$A$1:$D$19,4,0)</f>
        <v>Bay Area</v>
      </c>
      <c r="C4735" s="4" t="str">
        <f>VLOOKUP(P4735,Lookup!$A$1:$E$19,5,0)</f>
        <v>Region 3</v>
      </c>
      <c r="D4735" s="4" t="str">
        <f>VLOOKUP(P4735,Lookup!$A$1:$B$19,2,0)</f>
        <v>SF</v>
      </c>
      <c r="E4735" s="4" t="str">
        <f>IF(AND((Data[[#This Row],[Min Notif Date]]&gt;$G$3),Data[[#This Row],[Min Notif Date]]&lt;$F$3),"Last Week","No")</f>
        <v>No</v>
      </c>
      <c r="F4735" s="4" t="str">
        <f>VLOOKUP(MONTH(Data[[#This Row],[Min Notif Date]]),Lookup!$G$1:$H$12,2,0)</f>
        <v>9. Sep</v>
      </c>
      <c r="G4735" s="4" t="str">
        <f t="shared" si="73"/>
        <v/>
      </c>
      <c r="H4735" s="4" t="str">
        <f>IF(AND(Data[[#This Row],[Min Notif Time]]&gt;6,Data[[#This Row],[Min Notif Time]]&lt;17),"Business Hours","Non-Business Hours")</f>
        <v>Business Hours</v>
      </c>
      <c r="I4735" s="4" t="str" cm="1">
        <f t="array" ref="I4735">IFERROR(VLOOKUP(Data[[#This Row],[Min Notif Date]],Lookup!$N$1:$P$11,2,0),_xlfn.IFS(VLOOKUP(WEEKDAY(Data[[#This Row],[Min Notif Date]],2),Lookup!$J$1:$L$7,3,0)="Weekend","Weekend",VLOOKUP(WEEKDAY(Data[[#This Row],[Min Notif Date]],2),Lookup!$J$1:$L$7,3,0)="Weekday","Weekday"))</f>
        <v>Weekday</v>
      </c>
      <c r="J4735" s="4" t="str">
        <f>VLOOKUP(WEEKDAY(Data[[#This Row],[Min Notif Date]],2),Lookup!$J$1:$K$7,2,0)</f>
        <v>1. Mon</v>
      </c>
      <c r="K4735" s="37">
        <f>ROUNDDOWN(Data[[#This Row],[PGE Notified Time]],0)</f>
        <v>45551</v>
      </c>
      <c r="L4735" s="4">
        <f>HOUR(Data[[#This Row],[PGE Notified Time]])</f>
        <v>10</v>
      </c>
      <c r="M4735">
        <v>112598</v>
      </c>
      <c r="N4735">
        <v>6294849378</v>
      </c>
      <c r="O4735" t="s">
        <v>57</v>
      </c>
      <c r="P4735" t="s">
        <v>128</v>
      </c>
      <c r="Q4735" s="44" t="s">
        <v>259</v>
      </c>
      <c r="R4735" t="s">
        <v>119</v>
      </c>
      <c r="S4735" s="1">
        <v>45551.440011574072</v>
      </c>
      <c r="T4735" s="1">
        <v>45551.442395833335</v>
      </c>
      <c r="U4735" s="1">
        <v>45551.470138888886</v>
      </c>
      <c r="V4735" t="s">
        <v>120</v>
      </c>
      <c r="W4735" t="s">
        <v>121</v>
      </c>
      <c r="X4735" t="s">
        <v>129</v>
      </c>
      <c r="Y4735" t="s">
        <v>123</v>
      </c>
      <c r="Z4735">
        <v>129538137</v>
      </c>
      <c r="AA4735" s="50">
        <v>47133849</v>
      </c>
      <c r="AB4735" t="s">
        <v>124</v>
      </c>
      <c r="AC4735" s="51">
        <v>43.383333333000003</v>
      </c>
    </row>
    <row r="4736" spans="1:29" x14ac:dyDescent="0.25">
      <c r="A4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6" s="4" t="str">
        <f>VLOOKUP(P4736,Lookup!$A$1:$D$19,4,0)</f>
        <v>Bay Area</v>
      </c>
      <c r="C4736" s="4" t="str">
        <f>VLOOKUP(P4736,Lookup!$A$1:$E$19,5,0)</f>
        <v>Region 3</v>
      </c>
      <c r="D4736" s="4" t="str">
        <f>VLOOKUP(P4736,Lookup!$A$1:$B$19,2,0)</f>
        <v>EB</v>
      </c>
      <c r="E4736" s="4" t="str">
        <f>IF(AND((Data[[#This Row],[Min Notif Date]]&gt;$G$3),Data[[#This Row],[Min Notif Date]]&lt;$F$3),"Last Week","No")</f>
        <v>No</v>
      </c>
      <c r="F4736" s="4" t="str">
        <f>VLOOKUP(MONTH(Data[[#This Row],[Min Notif Date]]),Lookup!$G$1:$H$12,2,0)</f>
        <v>9. Sep</v>
      </c>
      <c r="G4736" s="4" t="str">
        <f t="shared" si="73"/>
        <v/>
      </c>
      <c r="H4736" s="4" t="str">
        <f>IF(AND(Data[[#This Row],[Min Notif Time]]&gt;6,Data[[#This Row],[Min Notif Time]]&lt;17),"Business Hours","Non-Business Hours")</f>
        <v>Business Hours</v>
      </c>
      <c r="I4736" s="4" t="str" cm="1">
        <f t="array" ref="I4736">IFERROR(VLOOKUP(Data[[#This Row],[Min Notif Date]],Lookup!$N$1:$P$11,2,0),_xlfn.IFS(VLOOKUP(WEEKDAY(Data[[#This Row],[Min Notif Date]],2),Lookup!$J$1:$L$7,3,0)="Weekend","Weekend",VLOOKUP(WEEKDAY(Data[[#This Row],[Min Notif Date]],2),Lookup!$J$1:$L$7,3,0)="Weekday","Weekday"))</f>
        <v>Weekday</v>
      </c>
      <c r="J4736" s="4" t="str">
        <f>VLOOKUP(WEEKDAY(Data[[#This Row],[Min Notif Date]],2),Lookup!$J$1:$K$7,2,0)</f>
        <v>1. Mon</v>
      </c>
      <c r="K4736" s="37">
        <f>ROUNDDOWN(Data[[#This Row],[PGE Notified Time]],0)</f>
        <v>45565</v>
      </c>
      <c r="L4736" s="4">
        <f>HOUR(Data[[#This Row],[PGE Notified Time]])</f>
        <v>10</v>
      </c>
      <c r="M4736">
        <v>113112</v>
      </c>
      <c r="N4736">
        <v>3114523691</v>
      </c>
      <c r="O4736" t="s">
        <v>117</v>
      </c>
      <c r="P4736" t="s">
        <v>118</v>
      </c>
      <c r="Q4736" s="44" t="s">
        <v>117</v>
      </c>
      <c r="R4736" t="s">
        <v>119</v>
      </c>
      <c r="S4736" s="1">
        <v>45565.424768518518</v>
      </c>
      <c r="T4736" s="1">
        <v>45565.432916666665</v>
      </c>
      <c r="U4736" s="1">
        <v>45565.454861111109</v>
      </c>
      <c r="V4736" t="s">
        <v>120</v>
      </c>
      <c r="W4736" t="s">
        <v>608</v>
      </c>
      <c r="X4736" t="s">
        <v>188</v>
      </c>
      <c r="Y4736" t="s">
        <v>123</v>
      </c>
      <c r="Z4736">
        <v>129605520</v>
      </c>
      <c r="AA4736" s="50">
        <v>47147449</v>
      </c>
      <c r="AB4736" t="s">
        <v>124</v>
      </c>
      <c r="AC4736" s="51">
        <v>43.333333332999999</v>
      </c>
    </row>
    <row r="4737" spans="1:29" x14ac:dyDescent="0.25">
      <c r="A4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7" s="4" t="str">
        <f>VLOOKUP(P4737,Lookup!$A$1:$D$19,4,0)</f>
        <v>Bay Area</v>
      </c>
      <c r="C4737" s="4" t="str">
        <f>VLOOKUP(P4737,Lookup!$A$1:$E$19,5,0)</f>
        <v>Region 3</v>
      </c>
      <c r="D4737" s="4" t="str">
        <f>VLOOKUP(P4737,Lookup!$A$1:$B$19,2,0)</f>
        <v>PN</v>
      </c>
      <c r="E4737" s="4" t="str">
        <f>IF(AND((Data[[#This Row],[Min Notif Date]]&gt;$G$3),Data[[#This Row],[Min Notif Date]]&lt;$F$3),"Last Week","No")</f>
        <v>No</v>
      </c>
      <c r="F4737" s="4" t="str">
        <f>VLOOKUP(MONTH(Data[[#This Row],[Min Notif Date]]),Lookup!$G$1:$H$12,2,0)</f>
        <v>10. Oct</v>
      </c>
      <c r="G4737" s="4" t="str">
        <f t="shared" si="73"/>
        <v/>
      </c>
      <c r="H4737" s="4" t="str">
        <f>IF(AND(Data[[#This Row],[Min Notif Time]]&gt;6,Data[[#This Row],[Min Notif Time]]&lt;17),"Business Hours","Non-Business Hours")</f>
        <v>Business Hours</v>
      </c>
      <c r="I4737" s="4" t="str" cm="1">
        <f t="array" ref="I4737">IFERROR(VLOOKUP(Data[[#This Row],[Min Notif Date]],Lookup!$N$1:$P$11,2,0),_xlfn.IFS(VLOOKUP(WEEKDAY(Data[[#This Row],[Min Notif Date]],2),Lookup!$J$1:$L$7,3,0)="Weekend","Weekend",VLOOKUP(WEEKDAY(Data[[#This Row],[Min Notif Date]],2),Lookup!$J$1:$L$7,3,0)="Weekday","Weekday"))</f>
        <v>Weekday</v>
      </c>
      <c r="J4737" s="4" t="str">
        <f>VLOOKUP(WEEKDAY(Data[[#This Row],[Min Notif Date]],2),Lookup!$J$1:$K$7,2,0)</f>
        <v>1. Mon</v>
      </c>
      <c r="K4737" s="37">
        <f>ROUNDDOWN(Data[[#This Row],[PGE Notified Time]],0)</f>
        <v>45572</v>
      </c>
      <c r="L4737" s="4">
        <f>HOUR(Data[[#This Row],[PGE Notified Time]])</f>
        <v>10</v>
      </c>
      <c r="M4737">
        <v>113394</v>
      </c>
      <c r="O4737" t="s">
        <v>117</v>
      </c>
      <c r="P4737" t="s">
        <v>165</v>
      </c>
      <c r="Q4737" s="44" t="s">
        <v>117</v>
      </c>
      <c r="R4737" t="s">
        <v>119</v>
      </c>
      <c r="S4737" s="1" t="s">
        <v>5</v>
      </c>
      <c r="T4737" s="1">
        <v>45572.439351851855</v>
      </c>
      <c r="U4737" s="1">
        <v>45572.46943287037</v>
      </c>
      <c r="V4737" t="s">
        <v>120</v>
      </c>
      <c r="W4737" t="s">
        <v>608</v>
      </c>
      <c r="X4737" t="s">
        <v>184</v>
      </c>
      <c r="Y4737" t="s">
        <v>123</v>
      </c>
      <c r="Z4737">
        <v>129649157</v>
      </c>
      <c r="AA4737" s="50">
        <v>47157677</v>
      </c>
      <c r="AB4737" t="s">
        <v>124</v>
      </c>
      <c r="AC4737" s="51">
        <v>43.316666667</v>
      </c>
    </row>
    <row r="4738" spans="1:29" x14ac:dyDescent="0.25">
      <c r="A4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8" s="4" t="str">
        <f>VLOOKUP(P4738,Lookup!$A$1:$D$19,4,0)</f>
        <v>South Bay</v>
      </c>
      <c r="C4738" s="4" t="str">
        <f>VLOOKUP(P4738,Lookup!$A$1:$E$19,5,0)</f>
        <v>Region 4</v>
      </c>
      <c r="D4738" s="4" t="str">
        <f>VLOOKUP(P4738,Lookup!$A$1:$B$19,2,0)</f>
        <v>SJ</v>
      </c>
      <c r="E4738" s="4" t="str">
        <f>IF(AND((Data[[#This Row],[Min Notif Date]]&gt;$G$3),Data[[#This Row],[Min Notif Date]]&lt;$F$3),"Last Week","No")</f>
        <v>No</v>
      </c>
      <c r="F4738" s="4" t="str">
        <f>VLOOKUP(MONTH(Data[[#This Row],[Min Notif Date]]),Lookup!$G$1:$H$12,2,0)</f>
        <v>10. Oct</v>
      </c>
      <c r="G4738" s="4" t="str">
        <f t="shared" si="73"/>
        <v/>
      </c>
      <c r="H4738" s="4" t="str">
        <f>IF(AND(Data[[#This Row],[Min Notif Time]]&gt;6,Data[[#This Row],[Min Notif Time]]&lt;17),"Business Hours","Non-Business Hours")</f>
        <v>Business Hours</v>
      </c>
      <c r="I4738" s="4" t="str" cm="1">
        <f t="array" ref="I4738">IFERROR(VLOOKUP(Data[[#This Row],[Min Notif Date]],Lookup!$N$1:$P$11,2,0),_xlfn.IFS(VLOOKUP(WEEKDAY(Data[[#This Row],[Min Notif Date]],2),Lookup!$J$1:$L$7,3,0)="Weekend","Weekend",VLOOKUP(WEEKDAY(Data[[#This Row],[Min Notif Date]],2),Lookup!$J$1:$L$7,3,0)="Weekday","Weekday"))</f>
        <v>Weekday</v>
      </c>
      <c r="J4738" s="4" t="str">
        <f>VLOOKUP(WEEKDAY(Data[[#This Row],[Min Notif Date]],2),Lookup!$J$1:$K$7,2,0)</f>
        <v>2. Tue</v>
      </c>
      <c r="K4738" s="37">
        <f>ROUNDDOWN(Data[[#This Row],[PGE Notified Time]],0)</f>
        <v>45587</v>
      </c>
      <c r="L4738" s="4">
        <f>HOUR(Data[[#This Row],[PGE Notified Time]])</f>
        <v>11</v>
      </c>
      <c r="M4738">
        <v>113939</v>
      </c>
      <c r="N4738">
        <v>8531444599</v>
      </c>
      <c r="O4738" t="s">
        <v>57</v>
      </c>
      <c r="P4738" t="s">
        <v>145</v>
      </c>
      <c r="Q4738" s="44" t="s">
        <v>259</v>
      </c>
      <c r="R4738" t="s">
        <v>119</v>
      </c>
      <c r="S4738" s="1">
        <v>45587.466493055559</v>
      </c>
      <c r="T4738" s="1">
        <v>45587.468449074076</v>
      </c>
      <c r="U4738" s="1">
        <v>45587.496527777781</v>
      </c>
      <c r="V4738" t="s">
        <v>120</v>
      </c>
      <c r="W4738" t="s">
        <v>121</v>
      </c>
      <c r="X4738" t="s">
        <v>264</v>
      </c>
      <c r="Y4738" t="s">
        <v>123</v>
      </c>
      <c r="Z4738">
        <v>129715452</v>
      </c>
      <c r="AA4738" s="50">
        <v>47161324</v>
      </c>
      <c r="AB4738" t="s">
        <v>124</v>
      </c>
      <c r="AC4738" s="51">
        <v>43.25</v>
      </c>
    </row>
    <row r="4739" spans="1:29" x14ac:dyDescent="0.25">
      <c r="A4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39" s="4" t="str">
        <f>VLOOKUP(P4739,Lookup!$A$1:$D$19,4,0)</f>
        <v>Bay Area</v>
      </c>
      <c r="C4739" s="4" t="str">
        <f>VLOOKUP(P4739,Lookup!$A$1:$E$19,5,0)</f>
        <v>Region 3</v>
      </c>
      <c r="D4739" s="4" t="str">
        <f>VLOOKUP(P4739,Lookup!$A$1:$B$19,2,0)</f>
        <v>SF</v>
      </c>
      <c r="E4739" s="4" t="str">
        <f>IF(AND((Data[[#This Row],[Min Notif Date]]&gt;$G$3),Data[[#This Row],[Min Notif Date]]&lt;$F$3),"Last Week","No")</f>
        <v>No</v>
      </c>
      <c r="F4739" s="4" t="str">
        <f>VLOOKUP(MONTH(Data[[#This Row],[Min Notif Date]]),Lookup!$G$1:$H$12,2,0)</f>
        <v>1. Jan</v>
      </c>
      <c r="G4739" s="4" t="str">
        <f t="shared" si="73"/>
        <v/>
      </c>
      <c r="H4739" s="4" t="str">
        <f>IF(AND(Data[[#This Row],[Min Notif Time]]&gt;6,Data[[#This Row],[Min Notif Time]]&lt;17),"Business Hours","Non-Business Hours")</f>
        <v>Business Hours</v>
      </c>
      <c r="I4739" s="4" t="str" cm="1">
        <f t="array" ref="I4739">IFERROR(VLOOKUP(Data[[#This Row],[Min Notif Date]],Lookup!$N$1:$P$11,2,0),_xlfn.IFS(VLOOKUP(WEEKDAY(Data[[#This Row],[Min Notif Date]],2),Lookup!$J$1:$L$7,3,0)="Weekend","Weekend",VLOOKUP(WEEKDAY(Data[[#This Row],[Min Notif Date]],2),Lookup!$J$1:$L$7,3,0)="Weekday","Weekday"))</f>
        <v>Weekday</v>
      </c>
      <c r="J4739" s="4" t="str">
        <f>VLOOKUP(WEEKDAY(Data[[#This Row],[Min Notif Date]],2),Lookup!$J$1:$K$7,2,0)</f>
        <v>3. Wed</v>
      </c>
      <c r="K4739" s="37">
        <f>ROUNDDOWN(Data[[#This Row],[PGE Notified Time]],0)</f>
        <v>45301</v>
      </c>
      <c r="L4739" s="4">
        <f>HOUR(Data[[#This Row],[PGE Notified Time]])</f>
        <v>9</v>
      </c>
      <c r="M4739">
        <v>102813</v>
      </c>
      <c r="N4739" t="s">
        <v>1084</v>
      </c>
      <c r="O4739" t="s">
        <v>52</v>
      </c>
      <c r="P4739" t="s">
        <v>128</v>
      </c>
      <c r="Q4739" s="44" t="s">
        <v>259</v>
      </c>
      <c r="R4739" t="s">
        <v>125</v>
      </c>
      <c r="S4739" s="1">
        <v>45301.386666666665</v>
      </c>
      <c r="T4739" s="1">
        <v>45301.387696759259</v>
      </c>
      <c r="U4739" s="1">
        <v>45301.416666666664</v>
      </c>
      <c r="V4739" t="s">
        <v>120</v>
      </c>
      <c r="W4739" t="s">
        <v>608</v>
      </c>
      <c r="X4739" t="s">
        <v>129</v>
      </c>
      <c r="Y4739" t="s">
        <v>123</v>
      </c>
      <c r="Z4739">
        <v>128027789</v>
      </c>
      <c r="AA4739" s="50">
        <v>46140955</v>
      </c>
      <c r="AB4739" t="s">
        <v>124</v>
      </c>
      <c r="AC4739" s="51">
        <v>43.2</v>
      </c>
    </row>
    <row r="4740" spans="1:29" x14ac:dyDescent="0.25">
      <c r="A4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0" s="4" t="str">
        <f>VLOOKUP(P4740,Lookup!$A$1:$D$19,4,0)</f>
        <v>Bay Area</v>
      </c>
      <c r="C4740" s="4" t="str">
        <f>VLOOKUP(P4740,Lookup!$A$1:$E$19,5,0)</f>
        <v>Region 3</v>
      </c>
      <c r="D4740" s="4" t="str">
        <f>VLOOKUP(P4740,Lookup!$A$1:$B$19,2,0)</f>
        <v>PN</v>
      </c>
      <c r="E4740" s="4" t="str">
        <f>IF(AND((Data[[#This Row],[Min Notif Date]]&gt;$G$3),Data[[#This Row],[Min Notif Date]]&lt;$F$3),"Last Week","No")</f>
        <v>No</v>
      </c>
      <c r="F4740" s="4" t="str">
        <f>VLOOKUP(MONTH(Data[[#This Row],[Min Notif Date]]),Lookup!$G$1:$H$12,2,0)</f>
        <v>10. Oct</v>
      </c>
      <c r="G4740" s="4" t="str">
        <f t="shared" si="73"/>
        <v/>
      </c>
      <c r="H4740" s="4" t="str">
        <f>IF(AND(Data[[#This Row],[Min Notif Time]]&gt;6,Data[[#This Row],[Min Notif Time]]&lt;17),"Business Hours","Non-Business Hours")</f>
        <v>Business Hours</v>
      </c>
      <c r="I4740" s="4" t="str" cm="1">
        <f t="array" ref="I4740">IFERROR(VLOOKUP(Data[[#This Row],[Min Notif Date]],Lookup!$N$1:$P$11,2,0),_xlfn.IFS(VLOOKUP(WEEKDAY(Data[[#This Row],[Min Notif Date]],2),Lookup!$J$1:$L$7,3,0)="Weekend","Weekend",VLOOKUP(WEEKDAY(Data[[#This Row],[Min Notif Date]],2),Lookup!$J$1:$L$7,3,0)="Weekday","Weekday"))</f>
        <v>Weekday</v>
      </c>
      <c r="J4740" s="4" t="str">
        <f>VLOOKUP(WEEKDAY(Data[[#This Row],[Min Notif Date]],2),Lookup!$J$1:$K$7,2,0)</f>
        <v>2. Tue</v>
      </c>
      <c r="K4740" s="37">
        <f>ROUNDDOWN(Data[[#This Row],[PGE Notified Time]],0)</f>
        <v>45573</v>
      </c>
      <c r="L4740" s="4">
        <f>HOUR(Data[[#This Row],[PGE Notified Time]])</f>
        <v>12</v>
      </c>
      <c r="M4740">
        <v>113449</v>
      </c>
      <c r="O4740" t="s">
        <v>117</v>
      </c>
      <c r="P4740" t="s">
        <v>165</v>
      </c>
      <c r="Q4740" s="44" t="s">
        <v>117</v>
      </c>
      <c r="R4740" t="s">
        <v>147</v>
      </c>
      <c r="S4740" s="1" t="s">
        <v>5</v>
      </c>
      <c r="T4740" s="1">
        <v>45573.532523148147</v>
      </c>
      <c r="U4740" s="1">
        <v>45573.5625</v>
      </c>
      <c r="V4740" t="s">
        <v>120</v>
      </c>
      <c r="W4740" t="s">
        <v>608</v>
      </c>
      <c r="X4740" t="s">
        <v>388</v>
      </c>
      <c r="Y4740" t="s">
        <v>123</v>
      </c>
      <c r="Z4740">
        <v>129655093</v>
      </c>
      <c r="AA4740" s="50">
        <v>47158174</v>
      </c>
      <c r="AB4740" t="s">
        <v>124</v>
      </c>
      <c r="AC4740" s="51">
        <v>43.166666667000001</v>
      </c>
    </row>
    <row r="4741" spans="1:29" x14ac:dyDescent="0.25">
      <c r="A4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1" s="4" t="str">
        <f>VLOOKUP(P4741,Lookup!$A$1:$D$19,4,0)</f>
        <v>North Coast</v>
      </c>
      <c r="C4741" s="4" t="str">
        <f>VLOOKUP(P4741,Lookup!$A$1:$E$19,5,0)</f>
        <v>Region 1</v>
      </c>
      <c r="D4741" s="4" t="str">
        <f>VLOOKUP(P4741,Lookup!$A$1:$B$19,2,0)</f>
        <v>NB</v>
      </c>
      <c r="E4741" s="4" t="str">
        <f>IF(AND((Data[[#This Row],[Min Notif Date]]&gt;$G$3),Data[[#This Row],[Min Notif Date]]&lt;$F$3),"Last Week","No")</f>
        <v>No</v>
      </c>
      <c r="F4741" s="4" t="str">
        <f>VLOOKUP(MONTH(Data[[#This Row],[Min Notif Date]]),Lookup!$G$1:$H$12,2,0)</f>
        <v>8. Aug</v>
      </c>
      <c r="G4741" s="4" t="str">
        <f t="shared" ref="G4741:G4804" si="74">IF(AC4741&lt;0,"Negative","")</f>
        <v/>
      </c>
      <c r="H4741" s="4" t="str">
        <f>IF(AND(Data[[#This Row],[Min Notif Time]]&gt;6,Data[[#This Row],[Min Notif Time]]&lt;17),"Business Hours","Non-Business Hours")</f>
        <v>Business Hours</v>
      </c>
      <c r="I4741" s="4" t="str" cm="1">
        <f t="array" ref="I4741">IFERROR(VLOOKUP(Data[[#This Row],[Min Notif Date]],Lookup!$N$1:$P$11,2,0),_xlfn.IFS(VLOOKUP(WEEKDAY(Data[[#This Row],[Min Notif Date]],2),Lookup!$J$1:$L$7,3,0)="Weekend","Weekend",VLOOKUP(WEEKDAY(Data[[#This Row],[Min Notif Date]],2),Lookup!$J$1:$L$7,3,0)="Weekday","Weekday"))</f>
        <v>Weekday</v>
      </c>
      <c r="J4741" s="4" t="str">
        <f>VLOOKUP(WEEKDAY(Data[[#This Row],[Min Notif Date]],2),Lookup!$J$1:$K$7,2,0)</f>
        <v>5. Fri</v>
      </c>
      <c r="K4741" s="37">
        <f>ROUNDDOWN(Data[[#This Row],[PGE Notified Time]],0)</f>
        <v>45506</v>
      </c>
      <c r="L4741" s="4">
        <f>HOUR(Data[[#This Row],[PGE Notified Time]])</f>
        <v>13</v>
      </c>
      <c r="M4741">
        <v>110910</v>
      </c>
      <c r="N4741" t="s">
        <v>1085</v>
      </c>
      <c r="O4741" t="s">
        <v>57</v>
      </c>
      <c r="P4741" t="s">
        <v>126</v>
      </c>
      <c r="Q4741" s="44" t="s">
        <v>259</v>
      </c>
      <c r="R4741" t="s">
        <v>119</v>
      </c>
      <c r="S4741" s="1">
        <v>45506.556331018517</v>
      </c>
      <c r="T4741" s="1">
        <v>45506.558263888888</v>
      </c>
      <c r="U4741" s="1">
        <v>45506.586296296293</v>
      </c>
      <c r="V4741" t="s">
        <v>120</v>
      </c>
      <c r="W4741" t="s">
        <v>121</v>
      </c>
      <c r="X4741" t="s">
        <v>168</v>
      </c>
      <c r="Y4741" t="s">
        <v>123</v>
      </c>
      <c r="Z4741">
        <v>129327224</v>
      </c>
      <c r="AA4741" s="50">
        <v>47120407</v>
      </c>
      <c r="AB4741" t="s">
        <v>124</v>
      </c>
      <c r="AC4741" s="51">
        <v>43.15</v>
      </c>
    </row>
    <row r="4742" spans="1:29" x14ac:dyDescent="0.25">
      <c r="A4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2" s="4" t="str">
        <f>VLOOKUP(P4742,Lookup!$A$1:$D$19,4,0)</f>
        <v>Bay Area</v>
      </c>
      <c r="C4742" s="4" t="str">
        <f>VLOOKUP(P4742,Lookup!$A$1:$E$19,5,0)</f>
        <v>Region 3</v>
      </c>
      <c r="D4742" s="4" t="str">
        <f>VLOOKUP(P4742,Lookup!$A$1:$B$19,2,0)</f>
        <v>SF</v>
      </c>
      <c r="E4742" s="4" t="str">
        <f>IF(AND((Data[[#This Row],[Min Notif Date]]&gt;$G$3),Data[[#This Row],[Min Notif Date]]&lt;$F$3),"Last Week","No")</f>
        <v>No</v>
      </c>
      <c r="F4742" s="4" t="str">
        <f>VLOOKUP(MONTH(Data[[#This Row],[Min Notif Date]]),Lookup!$G$1:$H$12,2,0)</f>
        <v>1. Jan</v>
      </c>
      <c r="G4742" s="4" t="str">
        <f t="shared" si="74"/>
        <v/>
      </c>
      <c r="H4742" s="4" t="str">
        <f>IF(AND(Data[[#This Row],[Min Notif Time]]&gt;6,Data[[#This Row],[Min Notif Time]]&lt;17),"Business Hours","Non-Business Hours")</f>
        <v>Business Hours</v>
      </c>
      <c r="I4742" s="4" t="str" cm="1">
        <f t="array" ref="I4742">IFERROR(VLOOKUP(Data[[#This Row],[Min Notif Date]],Lookup!$N$1:$P$11,2,0),_xlfn.IFS(VLOOKUP(WEEKDAY(Data[[#This Row],[Min Notif Date]],2),Lookup!$J$1:$L$7,3,0)="Weekend","Weekend",VLOOKUP(WEEKDAY(Data[[#This Row],[Min Notif Date]],2),Lookup!$J$1:$L$7,3,0)="Weekday","Weekday"))</f>
        <v>Weekday</v>
      </c>
      <c r="J4742" s="4" t="str">
        <f>VLOOKUP(WEEKDAY(Data[[#This Row],[Min Notif Date]],2),Lookup!$J$1:$K$7,2,0)</f>
        <v>3. Wed</v>
      </c>
      <c r="K4742" s="37">
        <f>ROUNDDOWN(Data[[#This Row],[PGE Notified Time]],0)</f>
        <v>45294</v>
      </c>
      <c r="L4742" s="4">
        <f>HOUR(Data[[#This Row],[PGE Notified Time]])</f>
        <v>14</v>
      </c>
      <c r="M4742">
        <v>102592</v>
      </c>
      <c r="N4742">
        <v>6190682145</v>
      </c>
      <c r="O4742" t="s">
        <v>57</v>
      </c>
      <c r="P4742" t="s">
        <v>128</v>
      </c>
      <c r="Q4742" s="44" t="s">
        <v>259</v>
      </c>
      <c r="R4742" t="s">
        <v>119</v>
      </c>
      <c r="S4742" s="1">
        <v>45294.624282407407</v>
      </c>
      <c r="T4742" s="1">
        <v>45294.624976851854</v>
      </c>
      <c r="U4742" s="1">
        <v>45294.654224537036</v>
      </c>
      <c r="V4742" t="s">
        <v>120</v>
      </c>
      <c r="W4742" t="s">
        <v>121</v>
      </c>
      <c r="X4742" t="s">
        <v>129</v>
      </c>
      <c r="Y4742" t="s">
        <v>123</v>
      </c>
      <c r="Z4742">
        <v>127998889</v>
      </c>
      <c r="AA4742" s="50">
        <v>46128574</v>
      </c>
      <c r="AB4742" t="s">
        <v>124</v>
      </c>
      <c r="AC4742" s="51">
        <v>43.116666666999997</v>
      </c>
    </row>
    <row r="4743" spans="1:29" x14ac:dyDescent="0.25">
      <c r="A4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3" s="4" t="str">
        <f>VLOOKUP(P4743,Lookup!$A$1:$D$19,4,0)</f>
        <v>Bay Area</v>
      </c>
      <c r="C4743" s="4" t="str">
        <f>VLOOKUP(P4743,Lookup!$A$1:$E$19,5,0)</f>
        <v>Region 3</v>
      </c>
      <c r="D4743" s="4" t="str">
        <f>VLOOKUP(P4743,Lookup!$A$1:$B$19,2,0)</f>
        <v>EB</v>
      </c>
      <c r="E4743" s="4" t="str">
        <f>IF(AND((Data[[#This Row],[Min Notif Date]]&gt;$G$3),Data[[#This Row],[Min Notif Date]]&lt;$F$3),"Last Week","No")</f>
        <v>No</v>
      </c>
      <c r="F4743" s="4" t="str">
        <f>VLOOKUP(MONTH(Data[[#This Row],[Min Notif Date]]),Lookup!$G$1:$H$12,2,0)</f>
        <v>6. Jun</v>
      </c>
      <c r="G4743" s="4" t="str">
        <f t="shared" si="74"/>
        <v/>
      </c>
      <c r="H4743" s="4" t="str">
        <f>IF(AND(Data[[#This Row],[Min Notif Time]]&gt;6,Data[[#This Row],[Min Notif Time]]&lt;17),"Business Hours","Non-Business Hours")</f>
        <v>Business Hours</v>
      </c>
      <c r="I4743" s="4" t="str" cm="1">
        <f t="array" ref="I4743">IFERROR(VLOOKUP(Data[[#This Row],[Min Notif Date]],Lookup!$N$1:$P$11,2,0),_xlfn.IFS(VLOOKUP(WEEKDAY(Data[[#This Row],[Min Notif Date]],2),Lookup!$J$1:$L$7,3,0)="Weekend","Weekend",VLOOKUP(WEEKDAY(Data[[#This Row],[Min Notif Date]],2),Lookup!$J$1:$L$7,3,0)="Weekday","Weekday"))</f>
        <v>Weekday</v>
      </c>
      <c r="J4743" s="4" t="str">
        <f>VLOOKUP(WEEKDAY(Data[[#This Row],[Min Notif Date]],2),Lookup!$J$1:$K$7,2,0)</f>
        <v>1. Mon</v>
      </c>
      <c r="K4743" s="37">
        <f>ROUNDDOWN(Data[[#This Row],[PGE Notified Time]],0)</f>
        <v>45453</v>
      </c>
      <c r="L4743" s="4">
        <f>HOUR(Data[[#This Row],[PGE Notified Time]])</f>
        <v>9</v>
      </c>
      <c r="M4743">
        <v>108708</v>
      </c>
      <c r="N4743">
        <v>3172282859</v>
      </c>
      <c r="O4743" t="s">
        <v>57</v>
      </c>
      <c r="P4743" t="s">
        <v>118</v>
      </c>
      <c r="Q4743" s="44" t="s">
        <v>259</v>
      </c>
      <c r="R4743" t="s">
        <v>119</v>
      </c>
      <c r="S4743" s="1">
        <v>45453.393680555557</v>
      </c>
      <c r="T4743" s="1">
        <v>45453.394594907404</v>
      </c>
      <c r="U4743" s="1">
        <v>45453.423611111109</v>
      </c>
      <c r="V4743" t="s">
        <v>120</v>
      </c>
      <c r="W4743" t="s">
        <v>121</v>
      </c>
      <c r="X4743" t="s">
        <v>247</v>
      </c>
      <c r="Y4743" t="s">
        <v>123</v>
      </c>
      <c r="Z4743">
        <v>129051383</v>
      </c>
      <c r="AA4743" s="50">
        <v>47091031</v>
      </c>
      <c r="AB4743" t="s">
        <v>124</v>
      </c>
      <c r="AC4743" s="51">
        <v>43.1</v>
      </c>
    </row>
    <row r="4744" spans="1:29" x14ac:dyDescent="0.25">
      <c r="A4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4" s="4" t="str">
        <f>VLOOKUP(P4744,Lookup!$A$1:$D$19,4,0)</f>
        <v>North Valley</v>
      </c>
      <c r="C4744" s="4" t="str">
        <f>VLOOKUP(P4744,Lookup!$A$1:$E$19,5,0)</f>
        <v>Region 2</v>
      </c>
      <c r="D4744" s="4" t="str">
        <f>VLOOKUP(P4744,Lookup!$A$1:$B$19,2,0)</f>
        <v>SI</v>
      </c>
      <c r="E4744" s="4" t="str">
        <f>IF(AND((Data[[#This Row],[Min Notif Date]]&gt;$G$3),Data[[#This Row],[Min Notif Date]]&lt;$F$3),"Last Week","No")</f>
        <v>No</v>
      </c>
      <c r="F4744" s="4" t="str">
        <f>VLOOKUP(MONTH(Data[[#This Row],[Min Notif Date]]),Lookup!$G$1:$H$12,2,0)</f>
        <v>7. Jul</v>
      </c>
      <c r="G4744" s="4" t="str">
        <f t="shared" si="74"/>
        <v/>
      </c>
      <c r="H4744" s="4" t="str">
        <f>IF(AND(Data[[#This Row],[Min Notif Time]]&gt;6,Data[[#This Row],[Min Notif Time]]&lt;17),"Business Hours","Non-Business Hours")</f>
        <v>Non-Business Hours</v>
      </c>
      <c r="I4744" s="4" t="str" cm="1">
        <f t="array" ref="I4744">IFERROR(VLOOKUP(Data[[#This Row],[Min Notif Date]],Lookup!$N$1:$P$11,2,0),_xlfn.IFS(VLOOKUP(WEEKDAY(Data[[#This Row],[Min Notif Date]],2),Lookup!$J$1:$L$7,3,0)="Weekend","Weekend",VLOOKUP(WEEKDAY(Data[[#This Row],[Min Notif Date]],2),Lookup!$J$1:$L$7,3,0)="Weekday","Weekday"))</f>
        <v>Weekday</v>
      </c>
      <c r="J4744" s="4" t="str">
        <f>VLOOKUP(WEEKDAY(Data[[#This Row],[Min Notif Date]],2),Lookup!$J$1:$K$7,2,0)</f>
        <v>1. Mon</v>
      </c>
      <c r="K4744" s="37">
        <f>ROUNDDOWN(Data[[#This Row],[PGE Notified Time]],0)</f>
        <v>45474</v>
      </c>
      <c r="L4744" s="4">
        <f>HOUR(Data[[#This Row],[PGE Notified Time]])</f>
        <v>19</v>
      </c>
      <c r="M4744">
        <v>109582</v>
      </c>
      <c r="N4744">
        <v>1011258123</v>
      </c>
      <c r="O4744" t="s">
        <v>57</v>
      </c>
      <c r="P4744" t="s">
        <v>172</v>
      </c>
      <c r="Q4744" s="44" t="s">
        <v>259</v>
      </c>
      <c r="R4744" t="s">
        <v>119</v>
      </c>
      <c r="S4744" s="1">
        <v>45474.799317129633</v>
      </c>
      <c r="T4744" s="1">
        <v>45474.822638888887</v>
      </c>
      <c r="U4744" s="1">
        <v>45474.82916666667</v>
      </c>
      <c r="V4744" t="s">
        <v>120</v>
      </c>
      <c r="W4744" t="s">
        <v>121</v>
      </c>
      <c r="X4744" t="s">
        <v>626</v>
      </c>
      <c r="Y4744" t="s">
        <v>123</v>
      </c>
      <c r="Z4744">
        <v>129154878</v>
      </c>
      <c r="AA4744" s="50">
        <v>47106810</v>
      </c>
      <c r="AB4744" t="s">
        <v>124</v>
      </c>
      <c r="AC4744" s="51">
        <v>42.983333332999997</v>
      </c>
    </row>
    <row r="4745" spans="1:29" x14ac:dyDescent="0.25">
      <c r="A4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5" s="4" t="str">
        <f>VLOOKUP(P4745,Lookup!$A$1:$D$19,4,0)</f>
        <v>Central Valley</v>
      </c>
      <c r="C4745" s="4" t="str">
        <f>VLOOKUP(P4745,Lookup!$A$1:$E$19,5,0)</f>
        <v>Region 5</v>
      </c>
      <c r="D4745" s="4" t="str">
        <f>VLOOKUP(P4745,Lookup!$A$1:$B$19,2,0)</f>
        <v>FR</v>
      </c>
      <c r="E4745" s="4" t="str">
        <f>IF(AND((Data[[#This Row],[Min Notif Date]]&gt;$G$3),Data[[#This Row],[Min Notif Date]]&lt;$F$3),"Last Week","No")</f>
        <v>No</v>
      </c>
      <c r="F4745" s="4" t="str">
        <f>VLOOKUP(MONTH(Data[[#This Row],[Min Notif Date]]),Lookup!$G$1:$H$12,2,0)</f>
        <v>4. Apr</v>
      </c>
      <c r="G4745" s="4" t="str">
        <f t="shared" si="74"/>
        <v/>
      </c>
      <c r="H4745" s="4" t="str">
        <f>IF(AND(Data[[#This Row],[Min Notif Time]]&gt;6,Data[[#This Row],[Min Notif Time]]&lt;17),"Business Hours","Non-Business Hours")</f>
        <v>Business Hours</v>
      </c>
      <c r="I4745" s="4" t="str" cm="1">
        <f t="array" ref="I4745">IFERROR(VLOOKUP(Data[[#This Row],[Min Notif Date]],Lookup!$N$1:$P$11,2,0),_xlfn.IFS(VLOOKUP(WEEKDAY(Data[[#This Row],[Min Notif Date]],2),Lookup!$J$1:$L$7,3,0)="Weekend","Weekend",VLOOKUP(WEEKDAY(Data[[#This Row],[Min Notif Date]],2),Lookup!$J$1:$L$7,3,0)="Weekday","Weekday"))</f>
        <v>Weekday</v>
      </c>
      <c r="J4745" s="4" t="str">
        <f>VLOOKUP(WEEKDAY(Data[[#This Row],[Min Notif Date]],2),Lookup!$J$1:$K$7,2,0)</f>
        <v>4. Thu</v>
      </c>
      <c r="K4745" s="37">
        <f>ROUNDDOWN(Data[[#This Row],[PGE Notified Time]],0)</f>
        <v>45393</v>
      </c>
      <c r="L4745" s="4">
        <f>HOUR(Data[[#This Row],[PGE Notified Time]])</f>
        <v>10</v>
      </c>
      <c r="M4745">
        <v>106409</v>
      </c>
      <c r="O4745" t="s">
        <v>117</v>
      </c>
      <c r="P4745" t="s">
        <v>136</v>
      </c>
      <c r="Q4745" s="44" t="s">
        <v>117</v>
      </c>
      <c r="R4745" t="s">
        <v>125</v>
      </c>
      <c r="S4745" s="1" t="s">
        <v>5</v>
      </c>
      <c r="T4745" s="1">
        <v>45393.428530092591</v>
      </c>
      <c r="U4745" s="1">
        <v>45393.458333333336</v>
      </c>
      <c r="V4745" t="s">
        <v>120</v>
      </c>
      <c r="W4745" t="s">
        <v>608</v>
      </c>
      <c r="X4745" t="s">
        <v>137</v>
      </c>
      <c r="Y4745" t="s">
        <v>123</v>
      </c>
      <c r="Z4745">
        <v>128526126</v>
      </c>
      <c r="AA4745" s="50">
        <v>47053306</v>
      </c>
      <c r="AB4745" t="s">
        <v>124</v>
      </c>
      <c r="AC4745" s="51">
        <v>42.916666667000001</v>
      </c>
    </row>
    <row r="4746" spans="1:29" x14ac:dyDescent="0.25">
      <c r="A4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6" s="4" t="str">
        <f>VLOOKUP(P4746,Lookup!$A$1:$D$19,4,0)</f>
        <v>Central Valley</v>
      </c>
      <c r="C4746" s="4" t="str">
        <f>VLOOKUP(P4746,Lookup!$A$1:$E$19,5,0)</f>
        <v>Region 5</v>
      </c>
      <c r="D4746" s="4" t="str">
        <f>VLOOKUP(P4746,Lookup!$A$1:$B$19,2,0)</f>
        <v>FR</v>
      </c>
      <c r="E4746" s="4" t="str">
        <f>IF(AND((Data[[#This Row],[Min Notif Date]]&gt;$G$3),Data[[#This Row],[Min Notif Date]]&lt;$F$3),"Last Week","No")</f>
        <v>No</v>
      </c>
      <c r="F4746" s="4" t="str">
        <f>VLOOKUP(MONTH(Data[[#This Row],[Min Notif Date]]),Lookup!$G$1:$H$12,2,0)</f>
        <v>3. Mar</v>
      </c>
      <c r="G4746" s="4" t="str">
        <f t="shared" si="74"/>
        <v/>
      </c>
      <c r="H4746" s="4" t="str">
        <f>IF(AND(Data[[#This Row],[Min Notif Time]]&gt;6,Data[[#This Row],[Min Notif Time]]&lt;17),"Business Hours","Non-Business Hours")</f>
        <v>Business Hours</v>
      </c>
      <c r="I4746" s="4" t="str" cm="1">
        <f t="array" ref="I4746">IFERROR(VLOOKUP(Data[[#This Row],[Min Notif Date]],Lookup!$N$1:$P$11,2,0),_xlfn.IFS(VLOOKUP(WEEKDAY(Data[[#This Row],[Min Notif Date]],2),Lookup!$J$1:$L$7,3,0)="Weekend","Weekend",VLOOKUP(WEEKDAY(Data[[#This Row],[Min Notif Date]],2),Lookup!$J$1:$L$7,3,0)="Weekday","Weekday"))</f>
        <v>Weekend</v>
      </c>
      <c r="J4746" s="4" t="str">
        <f>VLOOKUP(WEEKDAY(Data[[#This Row],[Min Notif Date]],2),Lookup!$J$1:$K$7,2,0)</f>
        <v>7. Sun</v>
      </c>
      <c r="K4746" s="37">
        <f>ROUNDDOWN(Data[[#This Row],[PGE Notified Time]],0)</f>
        <v>45382</v>
      </c>
      <c r="L4746" s="4">
        <f>HOUR(Data[[#This Row],[PGE Notified Time]])</f>
        <v>11</v>
      </c>
      <c r="M4746">
        <v>105960</v>
      </c>
      <c r="N4746">
        <v>7242251621</v>
      </c>
      <c r="O4746" t="s">
        <v>57</v>
      </c>
      <c r="P4746" t="s">
        <v>136</v>
      </c>
      <c r="Q4746" s="44" t="s">
        <v>259</v>
      </c>
      <c r="R4746" t="s">
        <v>119</v>
      </c>
      <c r="S4746" s="1">
        <v>45382.494502314818</v>
      </c>
      <c r="T4746" s="1">
        <v>45382.495138888888</v>
      </c>
      <c r="U4746" s="1">
        <v>45382.524305555555</v>
      </c>
      <c r="V4746" t="s">
        <v>120</v>
      </c>
      <c r="W4746" t="s">
        <v>121</v>
      </c>
      <c r="X4746" t="s">
        <v>137</v>
      </c>
      <c r="Y4746" t="s">
        <v>123</v>
      </c>
      <c r="Z4746">
        <v>128395777</v>
      </c>
      <c r="AA4746" s="50">
        <v>47045820</v>
      </c>
      <c r="AB4746" t="s">
        <v>124</v>
      </c>
      <c r="AC4746" s="51">
        <v>42.916666667000001</v>
      </c>
    </row>
    <row r="4747" spans="1:29" x14ac:dyDescent="0.25">
      <c r="A4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7" s="4" t="str">
        <f>VLOOKUP(P4747,Lookup!$A$1:$D$19,4,0)</f>
        <v>North Coast</v>
      </c>
      <c r="C4747" s="4" t="str">
        <f>VLOOKUP(P4747,Lookup!$A$1:$E$19,5,0)</f>
        <v>Region 1</v>
      </c>
      <c r="D4747" s="4" t="str">
        <f>VLOOKUP(P4747,Lookup!$A$1:$B$19,2,0)</f>
        <v>NB</v>
      </c>
      <c r="E4747" s="4" t="str">
        <f>IF(AND((Data[[#This Row],[Min Notif Date]]&gt;$G$3),Data[[#This Row],[Min Notif Date]]&lt;$F$3),"Last Week","No")</f>
        <v>No</v>
      </c>
      <c r="F4747" s="4" t="str">
        <f>VLOOKUP(MONTH(Data[[#This Row],[Min Notif Date]]),Lookup!$G$1:$H$12,2,0)</f>
        <v>12. Dec</v>
      </c>
      <c r="G4747" s="4" t="str">
        <f t="shared" si="74"/>
        <v/>
      </c>
      <c r="H4747" s="4" t="str">
        <f>IF(AND(Data[[#This Row],[Min Notif Time]]&gt;6,Data[[#This Row],[Min Notif Time]]&lt;17),"Business Hours","Non-Business Hours")</f>
        <v>Business Hours</v>
      </c>
      <c r="I4747" s="4" t="str" cm="1">
        <f t="array" ref="I4747">IFERROR(VLOOKUP(Data[[#This Row],[Min Notif Date]],Lookup!$N$1:$P$11,2,0),_xlfn.IFS(VLOOKUP(WEEKDAY(Data[[#This Row],[Min Notif Date]],2),Lookup!$J$1:$L$7,3,0)="Weekend","Weekend",VLOOKUP(WEEKDAY(Data[[#This Row],[Min Notif Date]],2),Lookup!$J$1:$L$7,3,0)="Weekday","Weekday"))</f>
        <v>Weekday</v>
      </c>
      <c r="J4747" s="4" t="str">
        <f>VLOOKUP(WEEKDAY(Data[[#This Row],[Min Notif Date]],2),Lookup!$J$1:$K$7,2,0)</f>
        <v>3. Wed</v>
      </c>
      <c r="K4747" s="37">
        <f>ROUNDDOWN(Data[[#This Row],[PGE Notified Time]],0)</f>
        <v>45630</v>
      </c>
      <c r="L4747" s="4">
        <f>HOUR(Data[[#This Row],[PGE Notified Time]])</f>
        <v>8</v>
      </c>
      <c r="M4747">
        <v>115430</v>
      </c>
      <c r="N4747">
        <v>4254732186</v>
      </c>
      <c r="O4747" t="s">
        <v>57</v>
      </c>
      <c r="P4747" t="s">
        <v>126</v>
      </c>
      <c r="Q4747" s="44" t="s">
        <v>259</v>
      </c>
      <c r="R4747" t="s">
        <v>119</v>
      </c>
      <c r="S4747" s="1">
        <v>45630.366053240738</v>
      </c>
      <c r="T4747" s="1">
        <v>45630.36681712963</v>
      </c>
      <c r="U4747" s="1">
        <v>45630.395833333336</v>
      </c>
      <c r="V4747" t="s">
        <v>120</v>
      </c>
      <c r="W4747" t="s">
        <v>121</v>
      </c>
      <c r="X4747" t="s">
        <v>368</v>
      </c>
      <c r="Y4747" t="s">
        <v>123</v>
      </c>
      <c r="AA4747" s="50"/>
      <c r="AB4747" t="s">
        <v>124</v>
      </c>
      <c r="AC4747" s="51">
        <v>42.883333333000003</v>
      </c>
    </row>
    <row r="4748" spans="1:29" x14ac:dyDescent="0.25">
      <c r="A4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8" s="4" t="str">
        <f>VLOOKUP(P4748,Lookup!$A$1:$D$19,4,0)</f>
        <v>Bay Area</v>
      </c>
      <c r="C4748" s="4" t="str">
        <f>VLOOKUP(P4748,Lookup!$A$1:$E$19,5,0)</f>
        <v>Region 3</v>
      </c>
      <c r="D4748" s="4" t="str">
        <f>VLOOKUP(P4748,Lookup!$A$1:$B$19,2,0)</f>
        <v>MI</v>
      </c>
      <c r="E4748" s="4" t="str">
        <f>IF(AND((Data[[#This Row],[Min Notif Date]]&gt;$G$3),Data[[#This Row],[Min Notif Date]]&lt;$F$3),"Last Week","No")</f>
        <v>No</v>
      </c>
      <c r="F4748" s="4" t="str">
        <f>VLOOKUP(MONTH(Data[[#This Row],[Min Notif Date]]),Lookup!$G$1:$H$12,2,0)</f>
        <v>10. Oct</v>
      </c>
      <c r="G4748" s="4" t="str">
        <f t="shared" si="74"/>
        <v/>
      </c>
      <c r="H4748" s="4" t="str">
        <f>IF(AND(Data[[#This Row],[Min Notif Time]]&gt;6,Data[[#This Row],[Min Notif Time]]&lt;17),"Business Hours","Non-Business Hours")</f>
        <v>Business Hours</v>
      </c>
      <c r="I4748" s="4" t="str" cm="1">
        <f t="array" ref="I4748">IFERROR(VLOOKUP(Data[[#This Row],[Min Notif Date]],Lookup!$N$1:$P$11,2,0),_xlfn.IFS(VLOOKUP(WEEKDAY(Data[[#This Row],[Min Notif Date]],2),Lookup!$J$1:$L$7,3,0)="Weekend","Weekend",VLOOKUP(WEEKDAY(Data[[#This Row],[Min Notif Date]],2),Lookup!$J$1:$L$7,3,0)="Weekday","Weekday"))</f>
        <v>Weekday</v>
      </c>
      <c r="J4748" s="4" t="str">
        <f>VLOOKUP(WEEKDAY(Data[[#This Row],[Min Notif Date]],2),Lookup!$J$1:$K$7,2,0)</f>
        <v>4. Thu</v>
      </c>
      <c r="K4748" s="37">
        <f>ROUNDDOWN(Data[[#This Row],[PGE Notified Time]],0)</f>
        <v>45589</v>
      </c>
      <c r="L4748" s="4">
        <f>HOUR(Data[[#This Row],[PGE Notified Time]])</f>
        <v>15</v>
      </c>
      <c r="M4748">
        <v>114054</v>
      </c>
      <c r="N4748" t="s">
        <v>1086</v>
      </c>
      <c r="O4748" t="s">
        <v>57</v>
      </c>
      <c r="P4748" t="s">
        <v>154</v>
      </c>
      <c r="Q4748" s="44" t="s">
        <v>259</v>
      </c>
      <c r="R4748" t="s">
        <v>119</v>
      </c>
      <c r="S4748" s="1">
        <v>45589.647997685184</v>
      </c>
      <c r="T4748" s="1">
        <v>45589.649560185186</v>
      </c>
      <c r="U4748" s="1">
        <v>45589.677777777775</v>
      </c>
      <c r="V4748" t="s">
        <v>120</v>
      </c>
      <c r="W4748" t="s">
        <v>121</v>
      </c>
      <c r="X4748" t="s">
        <v>155</v>
      </c>
      <c r="Y4748" t="s">
        <v>123</v>
      </c>
      <c r="Z4748">
        <v>129729401</v>
      </c>
      <c r="AA4748" s="50">
        <v>47162101</v>
      </c>
      <c r="AB4748" t="s">
        <v>124</v>
      </c>
      <c r="AC4748" s="51">
        <v>42.883333333000003</v>
      </c>
    </row>
    <row r="4749" spans="1:29" x14ac:dyDescent="0.25">
      <c r="A4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9" s="4" t="str">
        <f>VLOOKUP(P4749,Lookup!$A$1:$D$19,4,0)</f>
        <v>Central Valley</v>
      </c>
      <c r="C4749" s="4" t="str">
        <f>VLOOKUP(P4749,Lookup!$A$1:$E$19,5,0)</f>
        <v>Region 5</v>
      </c>
      <c r="D4749" s="4" t="str">
        <f>VLOOKUP(P4749,Lookup!$A$1:$B$19,2,0)</f>
        <v>FR</v>
      </c>
      <c r="E4749" s="4" t="str">
        <f>IF(AND((Data[[#This Row],[Min Notif Date]]&gt;$G$3),Data[[#This Row],[Min Notif Date]]&lt;$F$3),"Last Week","No")</f>
        <v>No</v>
      </c>
      <c r="F4749" s="4" t="str">
        <f>VLOOKUP(MONTH(Data[[#This Row],[Min Notif Date]]),Lookup!$G$1:$H$12,2,0)</f>
        <v>9. Sep</v>
      </c>
      <c r="G4749" s="4" t="str">
        <f t="shared" si="74"/>
        <v/>
      </c>
      <c r="H4749" s="4" t="str">
        <f>IF(AND(Data[[#This Row],[Min Notif Time]]&gt;6,Data[[#This Row],[Min Notif Time]]&lt;17),"Business Hours","Non-Business Hours")</f>
        <v>Business Hours</v>
      </c>
      <c r="I4749" s="4" t="str" cm="1">
        <f t="array" ref="I4749">IFERROR(VLOOKUP(Data[[#This Row],[Min Notif Date]],Lookup!$N$1:$P$11,2,0),_xlfn.IFS(VLOOKUP(WEEKDAY(Data[[#This Row],[Min Notif Date]],2),Lookup!$J$1:$L$7,3,0)="Weekend","Weekend",VLOOKUP(WEEKDAY(Data[[#This Row],[Min Notif Date]],2),Lookup!$J$1:$L$7,3,0)="Weekday","Weekday"))</f>
        <v>Weekday</v>
      </c>
      <c r="J4749" s="4" t="str">
        <f>VLOOKUP(WEEKDAY(Data[[#This Row],[Min Notif Date]],2),Lookup!$J$1:$K$7,2,0)</f>
        <v>3. Wed</v>
      </c>
      <c r="K4749" s="37">
        <f>ROUNDDOWN(Data[[#This Row],[PGE Notified Time]],0)</f>
        <v>45560</v>
      </c>
      <c r="L4749" s="4">
        <f>HOUR(Data[[#This Row],[PGE Notified Time]])</f>
        <v>7</v>
      </c>
      <c r="M4749">
        <v>112926</v>
      </c>
      <c r="N4749">
        <v>7418481776</v>
      </c>
      <c r="O4749" t="s">
        <v>57</v>
      </c>
      <c r="P4749" t="s">
        <v>136</v>
      </c>
      <c r="Q4749" s="44" t="s">
        <v>259</v>
      </c>
      <c r="R4749" t="s">
        <v>119</v>
      </c>
      <c r="S4749" s="1">
        <v>45560.325775462959</v>
      </c>
      <c r="T4749" s="1">
        <v>45560.329791666663</v>
      </c>
      <c r="U4749" s="1">
        <v>45560.355555555558</v>
      </c>
      <c r="V4749" t="s">
        <v>120</v>
      </c>
      <c r="W4749" t="s">
        <v>121</v>
      </c>
      <c r="X4749" t="s">
        <v>137</v>
      </c>
      <c r="Y4749" t="s">
        <v>123</v>
      </c>
      <c r="Z4749">
        <v>129584458</v>
      </c>
      <c r="AA4749" s="50">
        <v>47143717</v>
      </c>
      <c r="AB4749" t="s">
        <v>124</v>
      </c>
      <c r="AC4749" s="51">
        <v>42.883333333000003</v>
      </c>
    </row>
    <row r="4750" spans="1:29" x14ac:dyDescent="0.25">
      <c r="A4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0" s="4" t="str">
        <f>VLOOKUP(P4750,Lookup!$A$1:$D$19,4,0)</f>
        <v>Bay Area</v>
      </c>
      <c r="C4750" s="4" t="str">
        <f>VLOOKUP(P4750,Lookup!$A$1:$E$19,5,0)</f>
        <v>Region 3</v>
      </c>
      <c r="D4750" s="4" t="str">
        <f>VLOOKUP(P4750,Lookup!$A$1:$B$19,2,0)</f>
        <v>SF</v>
      </c>
      <c r="E4750" s="4" t="str">
        <f>IF(AND((Data[[#This Row],[Min Notif Date]]&gt;$G$3),Data[[#This Row],[Min Notif Date]]&lt;$F$3),"Last Week","No")</f>
        <v>No</v>
      </c>
      <c r="F4750" s="4" t="str">
        <f>VLOOKUP(MONTH(Data[[#This Row],[Min Notif Date]]),Lookup!$G$1:$H$12,2,0)</f>
        <v>9. Sep</v>
      </c>
      <c r="G4750" s="4" t="str">
        <f t="shared" si="74"/>
        <v/>
      </c>
      <c r="H4750" s="4" t="str">
        <f>IF(AND(Data[[#This Row],[Min Notif Time]]&gt;6,Data[[#This Row],[Min Notif Time]]&lt;17),"Business Hours","Non-Business Hours")</f>
        <v>Non-Business Hours</v>
      </c>
      <c r="I4750" s="4" t="str" cm="1">
        <f t="array" ref="I4750">IFERROR(VLOOKUP(Data[[#This Row],[Min Notif Date]],Lookup!$N$1:$P$11,2,0),_xlfn.IFS(VLOOKUP(WEEKDAY(Data[[#This Row],[Min Notif Date]],2),Lookup!$J$1:$L$7,3,0)="Weekend","Weekend",VLOOKUP(WEEKDAY(Data[[#This Row],[Min Notif Date]],2),Lookup!$J$1:$L$7,3,0)="Weekday","Weekday"))</f>
        <v>Weekend</v>
      </c>
      <c r="J4750" s="4" t="str">
        <f>VLOOKUP(WEEKDAY(Data[[#This Row],[Min Notif Date]],2),Lookup!$J$1:$K$7,2,0)</f>
        <v>6. Sat</v>
      </c>
      <c r="K4750" s="37">
        <f>ROUNDDOWN(Data[[#This Row],[PGE Notified Time]],0)</f>
        <v>45556</v>
      </c>
      <c r="L4750" s="4">
        <f>HOUR(Data[[#This Row],[PGE Notified Time]])</f>
        <v>17</v>
      </c>
      <c r="M4750">
        <v>112811</v>
      </c>
      <c r="O4750" t="s">
        <v>117</v>
      </c>
      <c r="P4750" t="s">
        <v>128</v>
      </c>
      <c r="Q4750" s="44" t="s">
        <v>117</v>
      </c>
      <c r="R4750" t="s">
        <v>147</v>
      </c>
      <c r="S4750" s="1" t="s">
        <v>5</v>
      </c>
      <c r="T4750" s="1">
        <v>45556.713969907411</v>
      </c>
      <c r="U4750" s="1">
        <v>45556.743750000001</v>
      </c>
      <c r="V4750" t="s">
        <v>120</v>
      </c>
      <c r="W4750" t="s">
        <v>608</v>
      </c>
      <c r="X4750" t="s">
        <v>129</v>
      </c>
      <c r="Y4750" t="s">
        <v>123</v>
      </c>
      <c r="Z4750">
        <v>129566861</v>
      </c>
      <c r="AA4750" s="50">
        <v>47139562</v>
      </c>
      <c r="AB4750" t="s">
        <v>124</v>
      </c>
      <c r="AC4750" s="51">
        <v>42.883333333000003</v>
      </c>
    </row>
    <row r="4751" spans="1:29" x14ac:dyDescent="0.25">
      <c r="A4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1" s="4" t="str">
        <f>VLOOKUP(P4751,Lookup!$A$1:$D$19,4,0)</f>
        <v>North Valley</v>
      </c>
      <c r="C4751" s="4" t="str">
        <f>VLOOKUP(P4751,Lookup!$A$1:$E$19,5,0)</f>
        <v>Region 2</v>
      </c>
      <c r="D4751" s="4" t="str">
        <f>VLOOKUP(P4751,Lookup!$A$1:$B$19,2,0)</f>
        <v>SA</v>
      </c>
      <c r="E4751" s="4" t="str">
        <f>IF(AND((Data[[#This Row],[Min Notif Date]]&gt;$G$3),Data[[#This Row],[Min Notif Date]]&lt;$F$3),"Last Week","No")</f>
        <v>No</v>
      </c>
      <c r="F4751" s="4" t="str">
        <f>VLOOKUP(MONTH(Data[[#This Row],[Min Notif Date]]),Lookup!$G$1:$H$12,2,0)</f>
        <v>4. Apr</v>
      </c>
      <c r="G4751" s="4" t="str">
        <f t="shared" si="74"/>
        <v/>
      </c>
      <c r="H4751" s="4" t="str">
        <f>IF(AND(Data[[#This Row],[Min Notif Time]]&gt;6,Data[[#This Row],[Min Notif Time]]&lt;17),"Business Hours","Non-Business Hours")</f>
        <v>Business Hours</v>
      </c>
      <c r="I4751" s="4" t="str" cm="1">
        <f t="array" ref="I4751">IFERROR(VLOOKUP(Data[[#This Row],[Min Notif Date]],Lookup!$N$1:$P$11,2,0),_xlfn.IFS(VLOOKUP(WEEKDAY(Data[[#This Row],[Min Notif Date]],2),Lookup!$J$1:$L$7,3,0)="Weekend","Weekend",VLOOKUP(WEEKDAY(Data[[#This Row],[Min Notif Date]],2),Lookup!$J$1:$L$7,3,0)="Weekday","Weekday"))</f>
        <v>Weekday</v>
      </c>
      <c r="J4751" s="4" t="str">
        <f>VLOOKUP(WEEKDAY(Data[[#This Row],[Min Notif Date]],2),Lookup!$J$1:$K$7,2,0)</f>
        <v>1. Mon</v>
      </c>
      <c r="K4751" s="37">
        <f>ROUNDDOWN(Data[[#This Row],[PGE Notified Time]],0)</f>
        <v>45390</v>
      </c>
      <c r="L4751" s="4">
        <f>HOUR(Data[[#This Row],[PGE Notified Time]])</f>
        <v>8</v>
      </c>
      <c r="M4751">
        <v>106244</v>
      </c>
      <c r="O4751" t="s">
        <v>117</v>
      </c>
      <c r="P4751" t="s">
        <v>175</v>
      </c>
      <c r="Q4751" s="44" t="s">
        <v>117</v>
      </c>
      <c r="R4751" t="s">
        <v>147</v>
      </c>
      <c r="S4751" s="1" t="s">
        <v>5</v>
      </c>
      <c r="T4751" s="1">
        <v>45390.368576388886</v>
      </c>
      <c r="U4751" s="1">
        <v>45390.398344907408</v>
      </c>
      <c r="V4751" t="s">
        <v>120</v>
      </c>
      <c r="W4751" t="s">
        <v>608</v>
      </c>
      <c r="X4751" t="s">
        <v>297</v>
      </c>
      <c r="Y4751" t="s">
        <v>123</v>
      </c>
      <c r="Z4751">
        <v>128472229</v>
      </c>
      <c r="AA4751" s="50">
        <v>47050068</v>
      </c>
      <c r="AB4751" t="s">
        <v>124</v>
      </c>
      <c r="AC4751" s="51">
        <v>42.866666666999997</v>
      </c>
    </row>
    <row r="4752" spans="1:29" x14ac:dyDescent="0.25">
      <c r="A4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2" s="4" t="str">
        <f>VLOOKUP(P4752,Lookup!$A$1:$D$19,4,0)</f>
        <v>North Valley</v>
      </c>
      <c r="C4752" s="4" t="str">
        <f>VLOOKUP(P4752,Lookup!$A$1:$E$19,5,0)</f>
        <v>Region 2</v>
      </c>
      <c r="D4752" s="4" t="str">
        <f>VLOOKUP(P4752,Lookup!$A$1:$B$19,2,0)</f>
        <v>NV</v>
      </c>
      <c r="E4752" s="4" t="str">
        <f>IF(AND((Data[[#This Row],[Min Notif Date]]&gt;$G$3),Data[[#This Row],[Min Notif Date]]&lt;$F$3),"Last Week","No")</f>
        <v>No</v>
      </c>
      <c r="F4752" s="4" t="str">
        <f>VLOOKUP(MONTH(Data[[#This Row],[Min Notif Date]]),Lookup!$G$1:$H$12,2,0)</f>
        <v>8. Aug</v>
      </c>
      <c r="G4752" s="4" t="str">
        <f t="shared" si="74"/>
        <v/>
      </c>
      <c r="H4752" s="4" t="str">
        <f>IF(AND(Data[[#This Row],[Min Notif Time]]&gt;6,Data[[#This Row],[Min Notif Time]]&lt;17),"Business Hours","Non-Business Hours")</f>
        <v>Business Hours</v>
      </c>
      <c r="I4752" s="4" t="str" cm="1">
        <f t="array" ref="I4752">IFERROR(VLOOKUP(Data[[#This Row],[Min Notif Date]],Lookup!$N$1:$P$11,2,0),_xlfn.IFS(VLOOKUP(WEEKDAY(Data[[#This Row],[Min Notif Date]],2),Lookup!$J$1:$L$7,3,0)="Weekend","Weekend",VLOOKUP(WEEKDAY(Data[[#This Row],[Min Notif Date]],2),Lookup!$J$1:$L$7,3,0)="Weekday","Weekday"))</f>
        <v>Weekday</v>
      </c>
      <c r="J4752" s="4" t="str">
        <f>VLOOKUP(WEEKDAY(Data[[#This Row],[Min Notif Date]],2),Lookup!$J$1:$K$7,2,0)</f>
        <v>4. Thu</v>
      </c>
      <c r="K4752" s="37">
        <f>ROUNDDOWN(Data[[#This Row],[PGE Notified Time]],0)</f>
        <v>45512</v>
      </c>
      <c r="L4752" s="4">
        <f>HOUR(Data[[#This Row],[PGE Notified Time]])</f>
        <v>9</v>
      </c>
      <c r="M4752">
        <v>111131</v>
      </c>
      <c r="O4752" t="s">
        <v>117</v>
      </c>
      <c r="P4752" t="s">
        <v>265</v>
      </c>
      <c r="Q4752" s="44" t="s">
        <v>117</v>
      </c>
      <c r="R4752" t="s">
        <v>147</v>
      </c>
      <c r="S4752" s="1" t="s">
        <v>5</v>
      </c>
      <c r="T4752" s="1">
        <v>45512.387002314812</v>
      </c>
      <c r="U4752" s="1">
        <v>45512.416759259257</v>
      </c>
      <c r="V4752" t="s">
        <v>120</v>
      </c>
      <c r="W4752" t="s">
        <v>608</v>
      </c>
      <c r="X4752" t="s">
        <v>723</v>
      </c>
      <c r="Y4752" t="s">
        <v>123</v>
      </c>
      <c r="Z4752">
        <v>129349620</v>
      </c>
      <c r="AA4752" s="50">
        <v>47122401</v>
      </c>
      <c r="AB4752" t="s">
        <v>124</v>
      </c>
      <c r="AC4752" s="51">
        <v>42.85</v>
      </c>
    </row>
    <row r="4753" spans="1:29" x14ac:dyDescent="0.25">
      <c r="A4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3" s="4" t="str">
        <f>VLOOKUP(P4753,Lookup!$A$1:$D$19,4,0)</f>
        <v>South Bay</v>
      </c>
      <c r="C4753" s="4" t="str">
        <f>VLOOKUP(P4753,Lookup!$A$1:$E$19,5,0)</f>
        <v>Region 4</v>
      </c>
      <c r="D4753" s="4" t="str">
        <f>VLOOKUP(P4753,Lookup!$A$1:$B$19,2,0)</f>
        <v>DA</v>
      </c>
      <c r="E4753" s="4" t="str">
        <f>IF(AND((Data[[#This Row],[Min Notif Date]]&gt;$G$3),Data[[#This Row],[Min Notif Date]]&lt;$F$3),"Last Week","No")</f>
        <v>No</v>
      </c>
      <c r="F4753" s="4" t="str">
        <f>VLOOKUP(MONTH(Data[[#This Row],[Min Notif Date]]),Lookup!$G$1:$H$12,2,0)</f>
        <v>2. Feb</v>
      </c>
      <c r="G4753" s="4" t="str">
        <f t="shared" si="74"/>
        <v/>
      </c>
      <c r="H4753" s="4" t="str">
        <f>IF(AND(Data[[#This Row],[Min Notif Time]]&gt;6,Data[[#This Row],[Min Notif Time]]&lt;17),"Business Hours","Non-Business Hours")</f>
        <v>Business Hours</v>
      </c>
      <c r="I4753" s="4" t="str" cm="1">
        <f t="array" ref="I4753">IFERROR(VLOOKUP(Data[[#This Row],[Min Notif Date]],Lookup!$N$1:$P$11,2,0),_xlfn.IFS(VLOOKUP(WEEKDAY(Data[[#This Row],[Min Notif Date]],2),Lookup!$J$1:$L$7,3,0)="Weekend","Weekend",VLOOKUP(WEEKDAY(Data[[#This Row],[Min Notif Date]],2),Lookup!$J$1:$L$7,3,0)="Weekday","Weekday"))</f>
        <v>Weekday</v>
      </c>
      <c r="J4753" s="4" t="str">
        <f>VLOOKUP(WEEKDAY(Data[[#This Row],[Min Notif Date]],2),Lookup!$J$1:$K$7,2,0)</f>
        <v>3. Wed</v>
      </c>
      <c r="K4753" s="37">
        <f>ROUNDDOWN(Data[[#This Row],[PGE Notified Time]],0)</f>
        <v>45336</v>
      </c>
      <c r="L4753" s="4">
        <f>HOUR(Data[[#This Row],[PGE Notified Time]])</f>
        <v>12</v>
      </c>
      <c r="M4753">
        <v>104168</v>
      </c>
      <c r="O4753" t="s">
        <v>117</v>
      </c>
      <c r="P4753" t="s">
        <v>163</v>
      </c>
      <c r="Q4753" s="44" t="s">
        <v>117</v>
      </c>
      <c r="R4753" t="s">
        <v>147</v>
      </c>
      <c r="S4753" s="1" t="s">
        <v>5</v>
      </c>
      <c r="T4753" s="1">
        <v>45336.522812499999</v>
      </c>
      <c r="U4753" s="1">
        <v>45336.552569444444</v>
      </c>
      <c r="V4753" t="s">
        <v>120</v>
      </c>
      <c r="W4753" t="s">
        <v>608</v>
      </c>
      <c r="X4753" t="s">
        <v>146</v>
      </c>
      <c r="Y4753" t="s">
        <v>123</v>
      </c>
      <c r="Z4753">
        <v>128173427</v>
      </c>
      <c r="AA4753" s="50">
        <v>47030840</v>
      </c>
      <c r="AB4753" t="s">
        <v>124</v>
      </c>
      <c r="AC4753" s="51">
        <v>42.85</v>
      </c>
    </row>
    <row r="4754" spans="1:29" x14ac:dyDescent="0.25">
      <c r="A4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4" s="4" t="str">
        <f>VLOOKUP(P4754,Lookup!$A$1:$D$19,4,0)</f>
        <v>South Bay</v>
      </c>
      <c r="C4754" s="4" t="str">
        <f>VLOOKUP(P4754,Lookup!$A$1:$E$19,5,0)</f>
        <v>Region 4</v>
      </c>
      <c r="D4754" s="4" t="str">
        <f>VLOOKUP(P4754,Lookup!$A$1:$B$19,2,0)</f>
        <v>SJ</v>
      </c>
      <c r="E4754" s="4" t="str">
        <f>IF(AND((Data[[#This Row],[Min Notif Date]]&gt;$G$3),Data[[#This Row],[Min Notif Date]]&lt;$F$3),"Last Week","No")</f>
        <v>No</v>
      </c>
      <c r="F4754" s="4" t="str">
        <f>VLOOKUP(MONTH(Data[[#This Row],[Min Notif Date]]),Lookup!$G$1:$H$12,2,0)</f>
        <v>8. Aug</v>
      </c>
      <c r="G4754" s="4" t="str">
        <f t="shared" si="74"/>
        <v/>
      </c>
      <c r="H4754" s="4" t="str">
        <f>IF(AND(Data[[#This Row],[Min Notif Time]]&gt;6,Data[[#This Row],[Min Notif Time]]&lt;17),"Business Hours","Non-Business Hours")</f>
        <v>Business Hours</v>
      </c>
      <c r="I4754" s="4" t="str" cm="1">
        <f t="array" ref="I4754">IFERROR(VLOOKUP(Data[[#This Row],[Min Notif Date]],Lookup!$N$1:$P$11,2,0),_xlfn.IFS(VLOOKUP(WEEKDAY(Data[[#This Row],[Min Notif Date]],2),Lookup!$J$1:$L$7,3,0)="Weekend","Weekend",VLOOKUP(WEEKDAY(Data[[#This Row],[Min Notif Date]],2),Lookup!$J$1:$L$7,3,0)="Weekday","Weekday"))</f>
        <v>Weekday</v>
      </c>
      <c r="J4754" s="4" t="str">
        <f>VLOOKUP(WEEKDAY(Data[[#This Row],[Min Notif Date]],2),Lookup!$J$1:$K$7,2,0)</f>
        <v>1. Mon</v>
      </c>
      <c r="K4754" s="37">
        <f>ROUNDDOWN(Data[[#This Row],[PGE Notified Time]],0)</f>
        <v>45523</v>
      </c>
      <c r="L4754" s="4">
        <f>HOUR(Data[[#This Row],[PGE Notified Time]])</f>
        <v>12</v>
      </c>
      <c r="M4754">
        <v>111509</v>
      </c>
      <c r="N4754">
        <v>8625584950</v>
      </c>
      <c r="O4754" t="s">
        <v>57</v>
      </c>
      <c r="P4754" t="s">
        <v>145</v>
      </c>
      <c r="Q4754" s="44" t="s">
        <v>259</v>
      </c>
      <c r="R4754" t="s">
        <v>119</v>
      </c>
      <c r="S4754" s="1">
        <v>45523.528344907405</v>
      </c>
      <c r="T4754" s="1">
        <v>45523.503587962965</v>
      </c>
      <c r="U4754" s="1">
        <v>45523.533333333333</v>
      </c>
      <c r="V4754" t="s">
        <v>120</v>
      </c>
      <c r="W4754" t="s">
        <v>121</v>
      </c>
      <c r="X4754" t="s">
        <v>146</v>
      </c>
      <c r="Y4754" t="s">
        <v>123</v>
      </c>
      <c r="Z4754">
        <v>129407614</v>
      </c>
      <c r="AA4754" s="50">
        <v>47125176</v>
      </c>
      <c r="AB4754" t="s">
        <v>124</v>
      </c>
      <c r="AC4754" s="51">
        <v>42.833333332999999</v>
      </c>
    </row>
    <row r="4755" spans="1:29" x14ac:dyDescent="0.25">
      <c r="A4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5" s="4" t="str">
        <f>VLOOKUP(P4755,Lookup!$A$1:$D$19,4,0)</f>
        <v>Bay Area</v>
      </c>
      <c r="C4755" s="4" t="str">
        <f>VLOOKUP(P4755,Lookup!$A$1:$E$19,5,0)</f>
        <v>Region 3</v>
      </c>
      <c r="D4755" s="4" t="str">
        <f>VLOOKUP(P4755,Lookup!$A$1:$B$19,2,0)</f>
        <v>EB</v>
      </c>
      <c r="E4755" s="4" t="str">
        <f>IF(AND((Data[[#This Row],[Min Notif Date]]&gt;$G$3),Data[[#This Row],[Min Notif Date]]&lt;$F$3),"Last Week","No")</f>
        <v>No</v>
      </c>
      <c r="F4755" s="4" t="str">
        <f>VLOOKUP(MONTH(Data[[#This Row],[Min Notif Date]]),Lookup!$G$1:$H$12,2,0)</f>
        <v>8. Aug</v>
      </c>
      <c r="G4755" s="4" t="str">
        <f t="shared" si="74"/>
        <v/>
      </c>
      <c r="H4755" s="4" t="str">
        <f>IF(AND(Data[[#This Row],[Min Notif Time]]&gt;6,Data[[#This Row],[Min Notif Time]]&lt;17),"Business Hours","Non-Business Hours")</f>
        <v>Business Hours</v>
      </c>
      <c r="I4755" s="4" t="str" cm="1">
        <f t="array" ref="I4755">IFERROR(VLOOKUP(Data[[#This Row],[Min Notif Date]],Lookup!$N$1:$P$11,2,0),_xlfn.IFS(VLOOKUP(WEEKDAY(Data[[#This Row],[Min Notif Date]],2),Lookup!$J$1:$L$7,3,0)="Weekend","Weekend",VLOOKUP(WEEKDAY(Data[[#This Row],[Min Notif Date]],2),Lookup!$J$1:$L$7,3,0)="Weekday","Weekday"))</f>
        <v>Weekday</v>
      </c>
      <c r="J4755" s="4" t="str">
        <f>VLOOKUP(WEEKDAY(Data[[#This Row],[Min Notif Date]],2),Lookup!$J$1:$K$7,2,0)</f>
        <v>1. Mon</v>
      </c>
      <c r="K4755" s="37">
        <f>ROUNDDOWN(Data[[#This Row],[PGE Notified Time]],0)</f>
        <v>45509</v>
      </c>
      <c r="L4755" s="4">
        <f>HOUR(Data[[#This Row],[PGE Notified Time]])</f>
        <v>12</v>
      </c>
      <c r="M4755">
        <v>110995</v>
      </c>
      <c r="O4755" t="s">
        <v>117</v>
      </c>
      <c r="P4755" t="s">
        <v>118</v>
      </c>
      <c r="Q4755" s="44" t="s">
        <v>117</v>
      </c>
      <c r="R4755" t="s">
        <v>147</v>
      </c>
      <c r="S4755" s="1" t="s">
        <v>5</v>
      </c>
      <c r="T4755" s="1">
        <v>45509.520428240743</v>
      </c>
      <c r="U4755" s="1">
        <v>45509.550150462965</v>
      </c>
      <c r="V4755" t="s">
        <v>120</v>
      </c>
      <c r="W4755" t="s">
        <v>608</v>
      </c>
      <c r="X4755" t="s">
        <v>834</v>
      </c>
      <c r="Y4755" t="s">
        <v>123</v>
      </c>
      <c r="Z4755">
        <v>129331851</v>
      </c>
      <c r="AA4755" s="50">
        <v>47120617</v>
      </c>
      <c r="AB4755" t="s">
        <v>124</v>
      </c>
      <c r="AC4755" s="51">
        <v>42.8</v>
      </c>
    </row>
    <row r="4756" spans="1:29" x14ac:dyDescent="0.25">
      <c r="A4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6" s="4" t="str">
        <f>VLOOKUP(P4756,Lookup!$A$1:$D$19,4,0)</f>
        <v>Bay Area</v>
      </c>
      <c r="C4756" s="4" t="str">
        <f>VLOOKUP(P4756,Lookup!$A$1:$E$19,5,0)</f>
        <v>Region 3</v>
      </c>
      <c r="D4756" s="4" t="str">
        <f>VLOOKUP(P4756,Lookup!$A$1:$B$19,2,0)</f>
        <v>PN</v>
      </c>
      <c r="E4756" s="4" t="str">
        <f>IF(AND((Data[[#This Row],[Min Notif Date]]&gt;$G$3),Data[[#This Row],[Min Notif Date]]&lt;$F$3),"Last Week","No")</f>
        <v>No</v>
      </c>
      <c r="F4756" s="4" t="str">
        <f>VLOOKUP(MONTH(Data[[#This Row],[Min Notif Date]]),Lookup!$G$1:$H$12,2,0)</f>
        <v>6. Jun</v>
      </c>
      <c r="G4756" s="4" t="str">
        <f t="shared" si="74"/>
        <v/>
      </c>
      <c r="H4756" s="4" t="str">
        <f>IF(AND(Data[[#This Row],[Min Notif Time]]&gt;6,Data[[#This Row],[Min Notif Time]]&lt;17),"Business Hours","Non-Business Hours")</f>
        <v>Business Hours</v>
      </c>
      <c r="I4756" s="4" t="str" cm="1">
        <f t="array" ref="I4756">IFERROR(VLOOKUP(Data[[#This Row],[Min Notif Date]],Lookup!$N$1:$P$11,2,0),_xlfn.IFS(VLOOKUP(WEEKDAY(Data[[#This Row],[Min Notif Date]],2),Lookup!$J$1:$L$7,3,0)="Weekend","Weekend",VLOOKUP(WEEKDAY(Data[[#This Row],[Min Notif Date]],2),Lookup!$J$1:$L$7,3,0)="Weekday","Weekday"))</f>
        <v>Weekday</v>
      </c>
      <c r="J4756" s="4" t="str">
        <f>VLOOKUP(WEEKDAY(Data[[#This Row],[Min Notif Date]],2),Lookup!$J$1:$K$7,2,0)</f>
        <v>2. Tue</v>
      </c>
      <c r="K4756" s="37">
        <f>ROUNDDOWN(Data[[#This Row],[PGE Notified Time]],0)</f>
        <v>45454</v>
      </c>
      <c r="L4756" s="4">
        <f>HOUR(Data[[#This Row],[PGE Notified Time]])</f>
        <v>8</v>
      </c>
      <c r="M4756">
        <v>108765</v>
      </c>
      <c r="O4756" t="s">
        <v>117</v>
      </c>
      <c r="P4756" t="s">
        <v>165</v>
      </c>
      <c r="Q4756" s="44" t="s">
        <v>117</v>
      </c>
      <c r="R4756" t="s">
        <v>147</v>
      </c>
      <c r="S4756" s="1" t="s">
        <v>5</v>
      </c>
      <c r="T4756" s="1">
        <v>45454.371666666666</v>
      </c>
      <c r="U4756" s="1">
        <v>45454.401388888888</v>
      </c>
      <c r="V4756" t="s">
        <v>120</v>
      </c>
      <c r="W4756" t="s">
        <v>608</v>
      </c>
      <c r="X4756" t="s">
        <v>192</v>
      </c>
      <c r="Y4756" t="s">
        <v>123</v>
      </c>
      <c r="Z4756">
        <v>129057008</v>
      </c>
      <c r="AA4756" s="50">
        <v>47091134</v>
      </c>
      <c r="AB4756" t="s">
        <v>124</v>
      </c>
      <c r="AC4756" s="51">
        <v>42.8</v>
      </c>
    </row>
    <row r="4757" spans="1:29" x14ac:dyDescent="0.25">
      <c r="A4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7" s="4" t="str">
        <f>VLOOKUP(P4757,Lookup!$A$1:$D$19,4,0)</f>
        <v>North Valley</v>
      </c>
      <c r="C4757" s="4" t="str">
        <f>VLOOKUP(P4757,Lookup!$A$1:$E$19,5,0)</f>
        <v>Region 2</v>
      </c>
      <c r="D4757" s="4" t="str">
        <f>VLOOKUP(P4757,Lookup!$A$1:$B$19,2,0)</f>
        <v>NV</v>
      </c>
      <c r="E4757" s="4" t="str">
        <f>IF(AND((Data[[#This Row],[Min Notif Date]]&gt;$G$3),Data[[#This Row],[Min Notif Date]]&lt;$F$3),"Last Week","No")</f>
        <v>No</v>
      </c>
      <c r="F4757" s="4" t="str">
        <f>VLOOKUP(MONTH(Data[[#This Row],[Min Notif Date]]),Lookup!$G$1:$H$12,2,0)</f>
        <v>8. Aug</v>
      </c>
      <c r="G4757" s="4" t="str">
        <f t="shared" si="74"/>
        <v/>
      </c>
      <c r="H4757" s="4" t="str">
        <f>IF(AND(Data[[#This Row],[Min Notif Time]]&gt;6,Data[[#This Row],[Min Notif Time]]&lt;17),"Business Hours","Non-Business Hours")</f>
        <v>Business Hours</v>
      </c>
      <c r="I4757" s="4" t="str" cm="1">
        <f t="array" ref="I4757">IFERROR(VLOOKUP(Data[[#This Row],[Min Notif Date]],Lookup!$N$1:$P$11,2,0),_xlfn.IFS(VLOOKUP(WEEKDAY(Data[[#This Row],[Min Notif Date]],2),Lookup!$J$1:$L$7,3,0)="Weekend","Weekend",VLOOKUP(WEEKDAY(Data[[#This Row],[Min Notif Date]],2),Lookup!$J$1:$L$7,3,0)="Weekday","Weekday"))</f>
        <v>Weekday</v>
      </c>
      <c r="J4757" s="4" t="str">
        <f>VLOOKUP(WEEKDAY(Data[[#This Row],[Min Notif Date]],2),Lookup!$J$1:$K$7,2,0)</f>
        <v>5. Fri</v>
      </c>
      <c r="K4757" s="37">
        <f>ROUNDDOWN(Data[[#This Row],[PGE Notified Time]],0)</f>
        <v>45520</v>
      </c>
      <c r="L4757" s="4">
        <f>HOUR(Data[[#This Row],[PGE Notified Time]])</f>
        <v>13</v>
      </c>
      <c r="M4757">
        <v>111448</v>
      </c>
      <c r="N4757">
        <v>9123500340</v>
      </c>
      <c r="O4757" t="s">
        <v>57</v>
      </c>
      <c r="P4757" t="s">
        <v>265</v>
      </c>
      <c r="Q4757" s="44" t="s">
        <v>259</v>
      </c>
      <c r="R4757" t="s">
        <v>119</v>
      </c>
      <c r="S4757" s="1">
        <v>45520.574467592596</v>
      </c>
      <c r="T4757" s="1">
        <v>45520.575868055559</v>
      </c>
      <c r="U4757" s="1">
        <v>45520.604166666664</v>
      </c>
      <c r="V4757" t="s">
        <v>120</v>
      </c>
      <c r="W4757" t="s">
        <v>121</v>
      </c>
      <c r="X4757" t="s">
        <v>485</v>
      </c>
      <c r="Y4757" t="s">
        <v>123</v>
      </c>
      <c r="Z4757">
        <v>129400604</v>
      </c>
      <c r="AA4757" s="50">
        <v>47124981</v>
      </c>
      <c r="AB4757" t="s">
        <v>124</v>
      </c>
      <c r="AC4757" s="51">
        <v>42.766666667000003</v>
      </c>
    </row>
    <row r="4758" spans="1:29" x14ac:dyDescent="0.25">
      <c r="A4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8" s="4" t="str">
        <f>VLOOKUP(P4758,Lookup!$A$1:$D$19,4,0)</f>
        <v>North Coast</v>
      </c>
      <c r="C4758" s="4" t="str">
        <f>VLOOKUP(P4758,Lookup!$A$1:$E$19,5,0)</f>
        <v>Region 1</v>
      </c>
      <c r="D4758" s="4" t="str">
        <f>VLOOKUP(P4758,Lookup!$A$1:$B$19,2,0)</f>
        <v>SO</v>
      </c>
      <c r="E4758" s="4" t="str">
        <f>IF(AND((Data[[#This Row],[Min Notif Date]]&gt;$G$3),Data[[#This Row],[Min Notif Date]]&lt;$F$3),"Last Week","No")</f>
        <v>No</v>
      </c>
      <c r="F4758" s="4" t="str">
        <f>VLOOKUP(MONTH(Data[[#This Row],[Min Notif Date]]),Lookup!$G$1:$H$12,2,0)</f>
        <v>4. Apr</v>
      </c>
      <c r="G4758" s="4" t="str">
        <f t="shared" si="74"/>
        <v/>
      </c>
      <c r="H4758" s="4" t="str">
        <f>IF(AND(Data[[#This Row],[Min Notif Time]]&gt;6,Data[[#This Row],[Min Notif Time]]&lt;17),"Business Hours","Non-Business Hours")</f>
        <v>Business Hours</v>
      </c>
      <c r="I4758" s="4" t="str" cm="1">
        <f t="array" ref="I4758">IFERROR(VLOOKUP(Data[[#This Row],[Min Notif Date]],Lookup!$N$1:$P$11,2,0),_xlfn.IFS(VLOOKUP(WEEKDAY(Data[[#This Row],[Min Notif Date]],2),Lookup!$J$1:$L$7,3,0)="Weekend","Weekend",VLOOKUP(WEEKDAY(Data[[#This Row],[Min Notif Date]],2),Lookup!$J$1:$L$7,3,0)="Weekday","Weekday"))</f>
        <v>Weekday</v>
      </c>
      <c r="J4758" s="4" t="str">
        <f>VLOOKUP(WEEKDAY(Data[[#This Row],[Min Notif Date]],2),Lookup!$J$1:$K$7,2,0)</f>
        <v>5. Fri</v>
      </c>
      <c r="K4758" s="37">
        <f>ROUNDDOWN(Data[[#This Row],[PGE Notified Time]],0)</f>
        <v>45401</v>
      </c>
      <c r="L4758" s="4">
        <f>HOUR(Data[[#This Row],[PGE Notified Time]])</f>
        <v>12</v>
      </c>
      <c r="M4758">
        <v>106768</v>
      </c>
      <c r="N4758">
        <v>7539500494</v>
      </c>
      <c r="O4758" t="s">
        <v>57</v>
      </c>
      <c r="P4758" t="s">
        <v>130</v>
      </c>
      <c r="Q4758" s="44" t="s">
        <v>259</v>
      </c>
      <c r="R4758" t="s">
        <v>119</v>
      </c>
      <c r="S4758" s="1">
        <v>45401.502245370371</v>
      </c>
      <c r="T4758" s="1">
        <v>45401.507118055553</v>
      </c>
      <c r="U4758" s="1">
        <v>45401.531944444447</v>
      </c>
      <c r="V4758" t="s">
        <v>120</v>
      </c>
      <c r="W4758" t="s">
        <v>121</v>
      </c>
      <c r="X4758" t="s">
        <v>185</v>
      </c>
      <c r="Y4758" t="s">
        <v>123</v>
      </c>
      <c r="Z4758">
        <v>128583831</v>
      </c>
      <c r="AA4758" s="50">
        <v>47061572</v>
      </c>
      <c r="AB4758" t="s">
        <v>124</v>
      </c>
      <c r="AC4758" s="51">
        <v>42.766666667000003</v>
      </c>
    </row>
    <row r="4759" spans="1:29" x14ac:dyDescent="0.25">
      <c r="A4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9" s="4" t="str">
        <f>VLOOKUP(P4759,Lookup!$A$1:$D$19,4,0)</f>
        <v>Bay Area</v>
      </c>
      <c r="C4759" s="4" t="str">
        <f>VLOOKUP(P4759,Lookup!$A$1:$E$19,5,0)</f>
        <v>Region 3</v>
      </c>
      <c r="D4759" s="4" t="str">
        <f>VLOOKUP(P4759,Lookup!$A$1:$B$19,2,0)</f>
        <v>MI</v>
      </c>
      <c r="E4759" s="4" t="str">
        <f>IF(AND((Data[[#This Row],[Min Notif Date]]&gt;$G$3),Data[[#This Row],[Min Notif Date]]&lt;$F$3),"Last Week","No")</f>
        <v>No</v>
      </c>
      <c r="F4759" s="4" t="str">
        <f>VLOOKUP(MONTH(Data[[#This Row],[Min Notif Date]]),Lookup!$G$1:$H$12,2,0)</f>
        <v>6. Jun</v>
      </c>
      <c r="G4759" s="4" t="str">
        <f t="shared" si="74"/>
        <v/>
      </c>
      <c r="H4759" s="4" t="str">
        <f>IF(AND(Data[[#This Row],[Min Notif Time]]&gt;6,Data[[#This Row],[Min Notif Time]]&lt;17),"Business Hours","Non-Business Hours")</f>
        <v>Business Hours</v>
      </c>
      <c r="I4759" s="4" t="str" cm="1">
        <f t="array" ref="I4759">IFERROR(VLOOKUP(Data[[#This Row],[Min Notif Date]],Lookup!$N$1:$P$11,2,0),_xlfn.IFS(VLOOKUP(WEEKDAY(Data[[#This Row],[Min Notif Date]],2),Lookup!$J$1:$L$7,3,0)="Weekend","Weekend",VLOOKUP(WEEKDAY(Data[[#This Row],[Min Notif Date]],2),Lookup!$J$1:$L$7,3,0)="Weekday","Weekday"))</f>
        <v>Weekday</v>
      </c>
      <c r="J4759" s="4" t="str">
        <f>VLOOKUP(WEEKDAY(Data[[#This Row],[Min Notif Date]],2),Lookup!$J$1:$K$7,2,0)</f>
        <v>4. Thu</v>
      </c>
      <c r="K4759" s="37">
        <f>ROUNDDOWN(Data[[#This Row],[PGE Notified Time]],0)</f>
        <v>45456</v>
      </c>
      <c r="L4759" s="4">
        <f>HOUR(Data[[#This Row],[PGE Notified Time]])</f>
        <v>9</v>
      </c>
      <c r="M4759">
        <v>108886</v>
      </c>
      <c r="O4759" t="s">
        <v>117</v>
      </c>
      <c r="P4759" t="s">
        <v>154</v>
      </c>
      <c r="Q4759" s="44" t="s">
        <v>117</v>
      </c>
      <c r="R4759" t="s">
        <v>147</v>
      </c>
      <c r="S4759" s="1" t="s">
        <v>5</v>
      </c>
      <c r="T4759" s="1">
        <v>45456.387280092589</v>
      </c>
      <c r="U4759" s="1">
        <v>45456.416956018518</v>
      </c>
      <c r="V4759" t="s">
        <v>120</v>
      </c>
      <c r="W4759" t="s">
        <v>608</v>
      </c>
      <c r="X4759" t="s">
        <v>160</v>
      </c>
      <c r="Y4759" t="s">
        <v>123</v>
      </c>
      <c r="Z4759">
        <v>129070348</v>
      </c>
      <c r="AA4759" s="50">
        <v>47094281</v>
      </c>
      <c r="AB4759" t="s">
        <v>124</v>
      </c>
      <c r="AC4759" s="51">
        <v>42.733333332999997</v>
      </c>
    </row>
    <row r="4760" spans="1:29" x14ac:dyDescent="0.25">
      <c r="A4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0" s="4" t="str">
        <f>VLOOKUP(P4760,Lookup!$A$1:$D$19,4,0)</f>
        <v>North Coast</v>
      </c>
      <c r="C4760" s="4" t="str">
        <f>VLOOKUP(P4760,Lookup!$A$1:$E$19,5,0)</f>
        <v>Region 1</v>
      </c>
      <c r="D4760" s="4" t="str">
        <f>VLOOKUP(P4760,Lookup!$A$1:$B$19,2,0)</f>
        <v>NB</v>
      </c>
      <c r="E4760" s="4" t="str">
        <f>IF(AND((Data[[#This Row],[Min Notif Date]]&gt;$G$3),Data[[#This Row],[Min Notif Date]]&lt;$F$3),"Last Week","No")</f>
        <v>No</v>
      </c>
      <c r="F4760" s="4" t="str">
        <f>VLOOKUP(MONTH(Data[[#This Row],[Min Notif Date]]),Lookup!$G$1:$H$12,2,0)</f>
        <v>7. Jul</v>
      </c>
      <c r="G4760" s="4" t="str">
        <f t="shared" si="74"/>
        <v/>
      </c>
      <c r="H4760" s="4" t="str">
        <f>IF(AND(Data[[#This Row],[Min Notif Time]]&gt;6,Data[[#This Row],[Min Notif Time]]&lt;17),"Business Hours","Non-Business Hours")</f>
        <v>Business Hours</v>
      </c>
      <c r="I4760" s="4" t="str" cm="1">
        <f t="array" ref="I4760">IFERROR(VLOOKUP(Data[[#This Row],[Min Notif Date]],Lookup!$N$1:$P$11,2,0),_xlfn.IFS(VLOOKUP(WEEKDAY(Data[[#This Row],[Min Notif Date]],2),Lookup!$J$1:$L$7,3,0)="Weekend","Weekend",VLOOKUP(WEEKDAY(Data[[#This Row],[Min Notif Date]],2),Lookup!$J$1:$L$7,3,0)="Weekday","Weekday"))</f>
        <v>Weekday</v>
      </c>
      <c r="J4760" s="4" t="str">
        <f>VLOOKUP(WEEKDAY(Data[[#This Row],[Min Notif Date]],2),Lookup!$J$1:$K$7,2,0)</f>
        <v>2. Tue</v>
      </c>
      <c r="K4760" s="37">
        <f>ROUNDDOWN(Data[[#This Row],[PGE Notified Time]],0)</f>
        <v>45503</v>
      </c>
      <c r="L4760" s="4">
        <f>HOUR(Data[[#This Row],[PGE Notified Time]])</f>
        <v>10</v>
      </c>
      <c r="M4760">
        <v>110778</v>
      </c>
      <c r="O4760" t="s">
        <v>117</v>
      </c>
      <c r="P4760" t="s">
        <v>126</v>
      </c>
      <c r="Q4760" s="44" t="s">
        <v>117</v>
      </c>
      <c r="R4760" t="s">
        <v>119</v>
      </c>
      <c r="S4760" s="1" t="s">
        <v>5</v>
      </c>
      <c r="T4760" s="1">
        <v>45503.450138888889</v>
      </c>
      <c r="U4760" s="1">
        <v>45503.479791666665</v>
      </c>
      <c r="V4760" t="s">
        <v>120</v>
      </c>
      <c r="W4760" t="s">
        <v>608</v>
      </c>
      <c r="X4760" t="s">
        <v>179</v>
      </c>
      <c r="Y4760" t="s">
        <v>123</v>
      </c>
      <c r="AA4760" s="50"/>
      <c r="AB4760" t="s">
        <v>124</v>
      </c>
      <c r="AC4760" s="51">
        <v>42.7</v>
      </c>
    </row>
    <row r="4761" spans="1:29" x14ac:dyDescent="0.25">
      <c r="A4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1" s="4" t="str">
        <f>VLOOKUP(P4761,Lookup!$A$1:$D$19,4,0)</f>
        <v>South Bay</v>
      </c>
      <c r="C4761" s="4" t="str">
        <f>VLOOKUP(P4761,Lookup!$A$1:$E$19,5,0)</f>
        <v>Region 4</v>
      </c>
      <c r="D4761" s="4" t="str">
        <f>VLOOKUP(P4761,Lookup!$A$1:$B$19,2,0)</f>
        <v>SJ</v>
      </c>
      <c r="E4761" s="4" t="str">
        <f>IF(AND((Data[[#This Row],[Min Notif Date]]&gt;$G$3),Data[[#This Row],[Min Notif Date]]&lt;$F$3),"Last Week","No")</f>
        <v>No</v>
      </c>
      <c r="F4761" s="4" t="str">
        <f>VLOOKUP(MONTH(Data[[#This Row],[Min Notif Date]]),Lookup!$G$1:$H$12,2,0)</f>
        <v>6. Jun</v>
      </c>
      <c r="G4761" s="4" t="str">
        <f t="shared" si="74"/>
        <v/>
      </c>
      <c r="H4761" s="4" t="str">
        <f>IF(AND(Data[[#This Row],[Min Notif Time]]&gt;6,Data[[#This Row],[Min Notif Time]]&lt;17),"Business Hours","Non-Business Hours")</f>
        <v>Business Hours</v>
      </c>
      <c r="I4761" s="4" t="str" cm="1">
        <f t="array" ref="I4761">IFERROR(VLOOKUP(Data[[#This Row],[Min Notif Date]],Lookup!$N$1:$P$11,2,0),_xlfn.IFS(VLOOKUP(WEEKDAY(Data[[#This Row],[Min Notif Date]],2),Lookup!$J$1:$L$7,3,0)="Weekend","Weekend",VLOOKUP(WEEKDAY(Data[[#This Row],[Min Notif Date]],2),Lookup!$J$1:$L$7,3,0)="Weekday","Weekday"))</f>
        <v>Weekday</v>
      </c>
      <c r="J4761" s="4" t="str">
        <f>VLOOKUP(WEEKDAY(Data[[#This Row],[Min Notif Date]],2),Lookup!$J$1:$K$7,2,0)</f>
        <v>5. Fri</v>
      </c>
      <c r="K4761" s="37">
        <f>ROUNDDOWN(Data[[#This Row],[PGE Notified Time]],0)</f>
        <v>45464</v>
      </c>
      <c r="L4761" s="4">
        <f>HOUR(Data[[#This Row],[PGE Notified Time]])</f>
        <v>8</v>
      </c>
      <c r="M4761">
        <v>109189</v>
      </c>
      <c r="O4761" t="s">
        <v>117</v>
      </c>
      <c r="P4761" t="s">
        <v>145</v>
      </c>
      <c r="Q4761" s="44" t="s">
        <v>117</v>
      </c>
      <c r="R4761" t="s">
        <v>119</v>
      </c>
      <c r="S4761" s="1" t="s">
        <v>5</v>
      </c>
      <c r="T4761" s="1">
        <v>45464.366215277776</v>
      </c>
      <c r="U4761" s="1">
        <v>45464.395833333336</v>
      </c>
      <c r="V4761" t="s">
        <v>120</v>
      </c>
      <c r="W4761" t="s">
        <v>608</v>
      </c>
      <c r="X4761" t="s">
        <v>146</v>
      </c>
      <c r="Y4761" t="s">
        <v>123</v>
      </c>
      <c r="Z4761">
        <v>129108533</v>
      </c>
      <c r="AA4761" s="50">
        <v>47100055</v>
      </c>
      <c r="AB4761" t="s">
        <v>124</v>
      </c>
      <c r="AC4761" s="51">
        <v>42.65</v>
      </c>
    </row>
    <row r="4762" spans="1:29" x14ac:dyDescent="0.25">
      <c r="A4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2" s="4" t="str">
        <f>VLOOKUP(P4762,Lookup!$A$1:$D$19,4,0)</f>
        <v>Central Valley</v>
      </c>
      <c r="C4762" s="4" t="str">
        <f>VLOOKUP(P4762,Lookup!$A$1:$E$19,5,0)</f>
        <v>Region 5</v>
      </c>
      <c r="D4762" s="4" t="str">
        <f>VLOOKUP(P4762,Lookup!$A$1:$B$19,2,0)</f>
        <v>YO</v>
      </c>
      <c r="E4762" s="4" t="str">
        <f>IF(AND((Data[[#This Row],[Min Notif Date]]&gt;$G$3),Data[[#This Row],[Min Notif Date]]&lt;$F$3),"Last Week","No")</f>
        <v>No</v>
      </c>
      <c r="F4762" s="4" t="str">
        <f>VLOOKUP(MONTH(Data[[#This Row],[Min Notif Date]]),Lookup!$G$1:$H$12,2,0)</f>
        <v>9. Sep</v>
      </c>
      <c r="G4762" s="4" t="str">
        <f t="shared" si="74"/>
        <v/>
      </c>
      <c r="H4762" s="4" t="str">
        <f>IF(AND(Data[[#This Row],[Min Notif Time]]&gt;6,Data[[#This Row],[Min Notif Time]]&lt;17),"Business Hours","Non-Business Hours")</f>
        <v>Business Hours</v>
      </c>
      <c r="I4762" s="4" t="str" cm="1">
        <f t="array" ref="I4762">IFERROR(VLOOKUP(Data[[#This Row],[Min Notif Date]],Lookup!$N$1:$P$11,2,0),_xlfn.IFS(VLOOKUP(WEEKDAY(Data[[#This Row],[Min Notif Date]],2),Lookup!$J$1:$L$7,3,0)="Weekend","Weekend",VLOOKUP(WEEKDAY(Data[[#This Row],[Min Notif Date]],2),Lookup!$J$1:$L$7,3,0)="Weekday","Weekday"))</f>
        <v>Weekday</v>
      </c>
      <c r="J4762" s="4" t="str">
        <f>VLOOKUP(WEEKDAY(Data[[#This Row],[Min Notif Date]],2),Lookup!$J$1:$K$7,2,0)</f>
        <v>3. Wed</v>
      </c>
      <c r="K4762" s="37">
        <f>ROUNDDOWN(Data[[#This Row],[PGE Notified Time]],0)</f>
        <v>45553</v>
      </c>
      <c r="L4762" s="4">
        <f>HOUR(Data[[#This Row],[PGE Notified Time]])</f>
        <v>11</v>
      </c>
      <c r="M4762">
        <v>112709</v>
      </c>
      <c r="O4762" t="s">
        <v>117</v>
      </c>
      <c r="P4762" t="s">
        <v>197</v>
      </c>
      <c r="Q4762" s="44" t="s">
        <v>117</v>
      </c>
      <c r="R4762" t="s">
        <v>119</v>
      </c>
      <c r="S4762" s="1" t="s">
        <v>5</v>
      </c>
      <c r="T4762" s="1">
        <v>45553.467152777775</v>
      </c>
      <c r="U4762" s="1">
        <v>45553.496747685182</v>
      </c>
      <c r="V4762" t="s">
        <v>120</v>
      </c>
      <c r="W4762" t="s">
        <v>608</v>
      </c>
      <c r="X4762" t="s">
        <v>198</v>
      </c>
      <c r="Y4762" t="s">
        <v>123</v>
      </c>
      <c r="Z4762">
        <v>129550232</v>
      </c>
      <c r="AA4762" s="50">
        <v>47135596</v>
      </c>
      <c r="AB4762" t="s">
        <v>124</v>
      </c>
      <c r="AC4762" s="51">
        <v>42.616666666999997</v>
      </c>
    </row>
    <row r="4763" spans="1:29" x14ac:dyDescent="0.25">
      <c r="A4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3" s="4" t="str">
        <f>VLOOKUP(P4763,Lookup!$A$1:$D$19,4,0)</f>
        <v>Bay Area</v>
      </c>
      <c r="C4763" s="4" t="str">
        <f>VLOOKUP(P4763,Lookup!$A$1:$E$19,5,0)</f>
        <v>Region 3</v>
      </c>
      <c r="D4763" s="4" t="str">
        <f>VLOOKUP(P4763,Lookup!$A$1:$B$19,2,0)</f>
        <v>EB</v>
      </c>
      <c r="E4763" s="4" t="str">
        <f>IF(AND((Data[[#This Row],[Min Notif Date]]&gt;$G$3),Data[[#This Row],[Min Notif Date]]&lt;$F$3),"Last Week","No")</f>
        <v>No</v>
      </c>
      <c r="F4763" s="4" t="str">
        <f>VLOOKUP(MONTH(Data[[#This Row],[Min Notif Date]]),Lookup!$G$1:$H$12,2,0)</f>
        <v>8. Aug</v>
      </c>
      <c r="G4763" s="4" t="str">
        <f t="shared" si="74"/>
        <v/>
      </c>
      <c r="H4763" s="4" t="str">
        <f>IF(AND(Data[[#This Row],[Min Notif Time]]&gt;6,Data[[#This Row],[Min Notif Time]]&lt;17),"Business Hours","Non-Business Hours")</f>
        <v>Business Hours</v>
      </c>
      <c r="I4763" s="4" t="str" cm="1">
        <f t="array" ref="I4763">IFERROR(VLOOKUP(Data[[#This Row],[Min Notif Date]],Lookup!$N$1:$P$11,2,0),_xlfn.IFS(VLOOKUP(WEEKDAY(Data[[#This Row],[Min Notif Date]],2),Lookup!$J$1:$L$7,3,0)="Weekend","Weekend",VLOOKUP(WEEKDAY(Data[[#This Row],[Min Notif Date]],2),Lookup!$J$1:$L$7,3,0)="Weekday","Weekday"))</f>
        <v>Weekday</v>
      </c>
      <c r="J4763" s="4" t="str">
        <f>VLOOKUP(WEEKDAY(Data[[#This Row],[Min Notif Date]],2),Lookup!$J$1:$K$7,2,0)</f>
        <v>2. Tue</v>
      </c>
      <c r="K4763" s="37">
        <f>ROUNDDOWN(Data[[#This Row],[PGE Notified Time]],0)</f>
        <v>45517</v>
      </c>
      <c r="L4763" s="4">
        <f>HOUR(Data[[#This Row],[PGE Notified Time]])</f>
        <v>11</v>
      </c>
      <c r="M4763">
        <v>111303</v>
      </c>
      <c r="O4763" t="s">
        <v>117</v>
      </c>
      <c r="P4763" t="s">
        <v>118</v>
      </c>
      <c r="Q4763" s="44" t="s">
        <v>117</v>
      </c>
      <c r="R4763" t="s">
        <v>147</v>
      </c>
      <c r="S4763" s="1" t="s">
        <v>5</v>
      </c>
      <c r="T4763" s="1">
        <v>45517.470636574071</v>
      </c>
      <c r="U4763" s="1">
        <v>45517.500219907408</v>
      </c>
      <c r="V4763" t="s">
        <v>120</v>
      </c>
      <c r="W4763" t="s">
        <v>608</v>
      </c>
      <c r="X4763" t="s">
        <v>188</v>
      </c>
      <c r="Y4763" t="s">
        <v>123</v>
      </c>
      <c r="Z4763">
        <v>129379608</v>
      </c>
      <c r="AA4763" s="50">
        <v>47123577</v>
      </c>
      <c r="AB4763" t="s">
        <v>124</v>
      </c>
      <c r="AC4763" s="51">
        <v>42.6</v>
      </c>
    </row>
    <row r="4764" spans="1:29" x14ac:dyDescent="0.25">
      <c r="A4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4" s="4" t="str">
        <f>VLOOKUP(P4764,Lookup!$A$1:$D$19,4,0)</f>
        <v>Central Valley</v>
      </c>
      <c r="C4764" s="4" t="str">
        <f>VLOOKUP(P4764,Lookup!$A$1:$E$19,5,0)</f>
        <v>Region 5</v>
      </c>
      <c r="D4764" s="4" t="str">
        <f>VLOOKUP(P4764,Lookup!$A$1:$B$19,2,0)</f>
        <v>ST</v>
      </c>
      <c r="E4764" s="4" t="str">
        <f>IF(AND((Data[[#This Row],[Min Notif Date]]&gt;$G$3),Data[[#This Row],[Min Notif Date]]&lt;$F$3),"Last Week","No")</f>
        <v>No</v>
      </c>
      <c r="F4764" s="4" t="str">
        <f>VLOOKUP(MONTH(Data[[#This Row],[Min Notif Date]]),Lookup!$G$1:$H$12,2,0)</f>
        <v>6. Jun</v>
      </c>
      <c r="G4764" s="4" t="str">
        <f t="shared" si="74"/>
        <v/>
      </c>
      <c r="H4764" s="4" t="str">
        <f>IF(AND(Data[[#This Row],[Min Notif Time]]&gt;6,Data[[#This Row],[Min Notif Time]]&lt;17),"Business Hours","Non-Business Hours")</f>
        <v>Business Hours</v>
      </c>
      <c r="I4764" s="4" t="str" cm="1">
        <f t="array" ref="I4764">IFERROR(VLOOKUP(Data[[#This Row],[Min Notif Date]],Lookup!$N$1:$P$11,2,0),_xlfn.IFS(VLOOKUP(WEEKDAY(Data[[#This Row],[Min Notif Date]],2),Lookup!$J$1:$L$7,3,0)="Weekend","Weekend",VLOOKUP(WEEKDAY(Data[[#This Row],[Min Notif Date]],2),Lookup!$J$1:$L$7,3,0)="Weekday","Weekday"))</f>
        <v>Weekday</v>
      </c>
      <c r="J4764" s="4" t="str">
        <f>VLOOKUP(WEEKDAY(Data[[#This Row],[Min Notif Date]],2),Lookup!$J$1:$K$7,2,0)</f>
        <v>3. Wed</v>
      </c>
      <c r="K4764" s="37">
        <f>ROUNDDOWN(Data[[#This Row],[PGE Notified Time]],0)</f>
        <v>45448</v>
      </c>
      <c r="L4764" s="4">
        <f>HOUR(Data[[#This Row],[PGE Notified Time]])</f>
        <v>12</v>
      </c>
      <c r="M4764">
        <v>108536</v>
      </c>
      <c r="O4764" t="s">
        <v>117</v>
      </c>
      <c r="P4764" t="s">
        <v>152</v>
      </c>
      <c r="Q4764" s="44" t="s">
        <v>117</v>
      </c>
      <c r="R4764" t="s">
        <v>147</v>
      </c>
      <c r="S4764" s="1" t="s">
        <v>5</v>
      </c>
      <c r="T4764" s="1">
        <v>45448.533553240741</v>
      </c>
      <c r="U4764" s="1">
        <v>45448.563136574077</v>
      </c>
      <c r="V4764" t="s">
        <v>120</v>
      </c>
      <c r="W4764" t="s">
        <v>608</v>
      </c>
      <c r="X4764" t="s">
        <v>153</v>
      </c>
      <c r="Y4764" t="s">
        <v>123</v>
      </c>
      <c r="Z4764">
        <v>129024743</v>
      </c>
      <c r="AA4764" s="50">
        <v>47088281</v>
      </c>
      <c r="AB4764" t="s">
        <v>124</v>
      </c>
      <c r="AC4764" s="51">
        <v>42.6</v>
      </c>
    </row>
    <row r="4765" spans="1:29" x14ac:dyDescent="0.25">
      <c r="A4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5" s="4" t="str">
        <f>VLOOKUP(P4765,Lookup!$A$1:$D$19,4,0)</f>
        <v>Bay Area</v>
      </c>
      <c r="C4765" s="4" t="str">
        <f>VLOOKUP(P4765,Lookup!$A$1:$E$19,5,0)</f>
        <v>Region 3</v>
      </c>
      <c r="D4765" s="4" t="str">
        <f>VLOOKUP(P4765,Lookup!$A$1:$B$19,2,0)</f>
        <v>MI</v>
      </c>
      <c r="E4765" s="4" t="str">
        <f>IF(AND((Data[[#This Row],[Min Notif Date]]&gt;$G$3),Data[[#This Row],[Min Notif Date]]&lt;$F$3),"Last Week","No")</f>
        <v>No</v>
      </c>
      <c r="F4765" s="4" t="str">
        <f>VLOOKUP(MONTH(Data[[#This Row],[Min Notif Date]]),Lookup!$G$1:$H$12,2,0)</f>
        <v>5. May</v>
      </c>
      <c r="G4765" s="4" t="str">
        <f t="shared" si="74"/>
        <v/>
      </c>
      <c r="H4765" s="4" t="str">
        <f>IF(AND(Data[[#This Row],[Min Notif Time]]&gt;6,Data[[#This Row],[Min Notif Time]]&lt;17),"Business Hours","Non-Business Hours")</f>
        <v>Business Hours</v>
      </c>
      <c r="I4765" s="4" t="str" cm="1">
        <f t="array" ref="I4765">IFERROR(VLOOKUP(Data[[#This Row],[Min Notif Date]],Lookup!$N$1:$P$11,2,0),_xlfn.IFS(VLOOKUP(WEEKDAY(Data[[#This Row],[Min Notif Date]],2),Lookup!$J$1:$L$7,3,0)="Weekend","Weekend",VLOOKUP(WEEKDAY(Data[[#This Row],[Min Notif Date]],2),Lookup!$J$1:$L$7,3,0)="Weekday","Weekday"))</f>
        <v>Weekday</v>
      </c>
      <c r="J4765" s="4" t="str">
        <f>VLOOKUP(WEEKDAY(Data[[#This Row],[Min Notif Date]],2),Lookup!$J$1:$K$7,2,0)</f>
        <v>2. Tue</v>
      </c>
      <c r="K4765" s="37">
        <f>ROUNDDOWN(Data[[#This Row],[PGE Notified Time]],0)</f>
        <v>45433</v>
      </c>
      <c r="L4765" s="4">
        <f>HOUR(Data[[#This Row],[PGE Notified Time]])</f>
        <v>10</v>
      </c>
      <c r="M4765">
        <v>107911</v>
      </c>
      <c r="O4765" t="s">
        <v>117</v>
      </c>
      <c r="P4765" t="s">
        <v>154</v>
      </c>
      <c r="Q4765" s="44" t="s">
        <v>117</v>
      </c>
      <c r="R4765" t="s">
        <v>119</v>
      </c>
      <c r="S4765" s="1" t="s">
        <v>5</v>
      </c>
      <c r="T4765" s="1">
        <v>45433.443194444444</v>
      </c>
      <c r="U4765" s="1">
        <v>45433.472777777781</v>
      </c>
      <c r="V4765" t="s">
        <v>120</v>
      </c>
      <c r="W4765" t="s">
        <v>608</v>
      </c>
      <c r="X4765" t="s">
        <v>160</v>
      </c>
      <c r="Y4765" t="s">
        <v>123</v>
      </c>
      <c r="Z4765">
        <v>128832832</v>
      </c>
      <c r="AA4765" s="50">
        <v>47077718</v>
      </c>
      <c r="AB4765" t="s">
        <v>124</v>
      </c>
      <c r="AC4765" s="51">
        <v>42.6</v>
      </c>
    </row>
    <row r="4766" spans="1:29" x14ac:dyDescent="0.25">
      <c r="A4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6" s="4" t="str">
        <f>VLOOKUP(P4766,Lookup!$A$1:$D$19,4,0)</f>
        <v>Bay Area</v>
      </c>
      <c r="C4766" s="4" t="str">
        <f>VLOOKUP(P4766,Lookup!$A$1:$E$19,5,0)</f>
        <v>Region 3</v>
      </c>
      <c r="D4766" s="4" t="str">
        <f>VLOOKUP(P4766,Lookup!$A$1:$B$19,2,0)</f>
        <v>SF</v>
      </c>
      <c r="E4766" s="4" t="str">
        <f>IF(AND((Data[[#This Row],[Min Notif Date]]&gt;$G$3),Data[[#This Row],[Min Notif Date]]&lt;$F$3),"Last Week","No")</f>
        <v>No</v>
      </c>
      <c r="F4766" s="4" t="str">
        <f>VLOOKUP(MONTH(Data[[#This Row],[Min Notif Date]]),Lookup!$G$1:$H$12,2,0)</f>
        <v>2. Feb</v>
      </c>
      <c r="G4766" s="4" t="str">
        <f t="shared" si="74"/>
        <v/>
      </c>
      <c r="H4766" s="4" t="str">
        <f>IF(AND(Data[[#This Row],[Min Notif Time]]&gt;6,Data[[#This Row],[Min Notif Time]]&lt;17),"Business Hours","Non-Business Hours")</f>
        <v>Business Hours</v>
      </c>
      <c r="I4766" s="4" t="str" cm="1">
        <f t="array" ref="I4766">IFERROR(VLOOKUP(Data[[#This Row],[Min Notif Date]],Lookup!$N$1:$P$11,2,0),_xlfn.IFS(VLOOKUP(WEEKDAY(Data[[#This Row],[Min Notif Date]],2),Lookup!$J$1:$L$7,3,0)="Weekend","Weekend",VLOOKUP(WEEKDAY(Data[[#This Row],[Min Notif Date]],2),Lookup!$J$1:$L$7,3,0)="Weekday","Weekday"))</f>
        <v>Weekday</v>
      </c>
      <c r="J4766" s="4" t="str">
        <f>VLOOKUP(WEEKDAY(Data[[#This Row],[Min Notif Date]],2),Lookup!$J$1:$K$7,2,0)</f>
        <v>1. Mon</v>
      </c>
      <c r="K4766" s="37">
        <f>ROUNDDOWN(Data[[#This Row],[PGE Notified Time]],0)</f>
        <v>45348</v>
      </c>
      <c r="L4766" s="4">
        <f>HOUR(Data[[#This Row],[PGE Notified Time]])</f>
        <v>12</v>
      </c>
      <c r="M4766">
        <v>104590</v>
      </c>
      <c r="O4766" t="s">
        <v>117</v>
      </c>
      <c r="P4766" t="s">
        <v>128</v>
      </c>
      <c r="Q4766" s="44" t="s">
        <v>117</v>
      </c>
      <c r="R4766" t="s">
        <v>119</v>
      </c>
      <c r="S4766" s="1" t="s">
        <v>5</v>
      </c>
      <c r="T4766" s="1">
        <v>45348.532939814817</v>
      </c>
      <c r="U4766" s="1">
        <v>45348.5625</v>
      </c>
      <c r="V4766" t="s">
        <v>120</v>
      </c>
      <c r="W4766" t="s">
        <v>608</v>
      </c>
      <c r="X4766" t="s">
        <v>129</v>
      </c>
      <c r="Y4766" t="s">
        <v>123</v>
      </c>
      <c r="Z4766">
        <v>128212529</v>
      </c>
      <c r="AA4766" s="50">
        <v>47032412</v>
      </c>
      <c r="AB4766" t="s">
        <v>124</v>
      </c>
      <c r="AC4766" s="51">
        <v>42.566666667</v>
      </c>
    </row>
    <row r="4767" spans="1:29" x14ac:dyDescent="0.25">
      <c r="A4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7" s="4" t="str">
        <f>VLOOKUP(P4767,Lookup!$A$1:$D$19,4,0)</f>
        <v>South Bay</v>
      </c>
      <c r="C4767" s="4" t="str">
        <f>VLOOKUP(P4767,Lookup!$A$1:$E$19,5,0)</f>
        <v>Region 4</v>
      </c>
      <c r="D4767" s="4" t="str">
        <f>VLOOKUP(P4767,Lookup!$A$1:$B$19,2,0)</f>
        <v>SJ</v>
      </c>
      <c r="E4767" s="4" t="str">
        <f>IF(AND((Data[[#This Row],[Min Notif Date]]&gt;$G$3),Data[[#This Row],[Min Notif Date]]&lt;$F$3),"Last Week","No")</f>
        <v>No</v>
      </c>
      <c r="F4767" s="4" t="str">
        <f>VLOOKUP(MONTH(Data[[#This Row],[Min Notif Date]]),Lookup!$G$1:$H$12,2,0)</f>
        <v>5. May</v>
      </c>
      <c r="G4767" s="4" t="str">
        <f t="shared" si="74"/>
        <v/>
      </c>
      <c r="H4767" s="4" t="str">
        <f>IF(AND(Data[[#This Row],[Min Notif Time]]&gt;6,Data[[#This Row],[Min Notif Time]]&lt;17),"Business Hours","Non-Business Hours")</f>
        <v>Business Hours</v>
      </c>
      <c r="I4767" s="4" t="str" cm="1">
        <f t="array" ref="I4767">IFERROR(VLOOKUP(Data[[#This Row],[Min Notif Date]],Lookup!$N$1:$P$11,2,0),_xlfn.IFS(VLOOKUP(WEEKDAY(Data[[#This Row],[Min Notif Date]],2),Lookup!$J$1:$L$7,3,0)="Weekend","Weekend",VLOOKUP(WEEKDAY(Data[[#This Row],[Min Notif Date]],2),Lookup!$J$1:$L$7,3,0)="Weekday","Weekday"))</f>
        <v>Weekday</v>
      </c>
      <c r="J4767" s="4" t="str">
        <f>VLOOKUP(WEEKDAY(Data[[#This Row],[Min Notif Date]],2),Lookup!$J$1:$K$7,2,0)</f>
        <v>1. Mon</v>
      </c>
      <c r="K4767" s="37">
        <f>ROUNDDOWN(Data[[#This Row],[PGE Notified Time]],0)</f>
        <v>45432</v>
      </c>
      <c r="L4767" s="4">
        <f>HOUR(Data[[#This Row],[PGE Notified Time]])</f>
        <v>12</v>
      </c>
      <c r="M4767">
        <v>107869</v>
      </c>
      <c r="O4767" t="s">
        <v>117</v>
      </c>
      <c r="P4767" t="s">
        <v>145</v>
      </c>
      <c r="Q4767" s="44" t="s">
        <v>117</v>
      </c>
      <c r="R4767" t="s">
        <v>147</v>
      </c>
      <c r="S4767" s="1" t="s">
        <v>5</v>
      </c>
      <c r="T4767" s="1">
        <v>45432.522685185184</v>
      </c>
      <c r="U4767" s="1">
        <v>45432.552233796298</v>
      </c>
      <c r="V4767" t="s">
        <v>120</v>
      </c>
      <c r="W4767" t="s">
        <v>608</v>
      </c>
      <c r="X4767" t="s">
        <v>146</v>
      </c>
      <c r="Y4767" t="s">
        <v>123</v>
      </c>
      <c r="Z4767">
        <v>128811612</v>
      </c>
      <c r="AA4767" s="50">
        <v>47077504</v>
      </c>
      <c r="AB4767" t="s">
        <v>124</v>
      </c>
      <c r="AC4767" s="51">
        <v>42.55</v>
      </c>
    </row>
    <row r="4768" spans="1:29" x14ac:dyDescent="0.25">
      <c r="A4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8" s="4" t="str">
        <f>VLOOKUP(P4768,Lookup!$A$1:$D$19,4,0)</f>
        <v>South Bay</v>
      </c>
      <c r="C4768" s="4" t="str">
        <f>VLOOKUP(P4768,Lookup!$A$1:$E$19,5,0)</f>
        <v>Region 4</v>
      </c>
      <c r="D4768" s="4" t="str">
        <f>VLOOKUP(P4768,Lookup!$A$1:$B$19,2,0)</f>
        <v>SJ</v>
      </c>
      <c r="E4768" s="4" t="str">
        <f>IF(AND((Data[[#This Row],[Min Notif Date]]&gt;$G$3),Data[[#This Row],[Min Notif Date]]&lt;$F$3),"Last Week","No")</f>
        <v>No</v>
      </c>
      <c r="F4768" s="4" t="str">
        <f>VLOOKUP(MONTH(Data[[#This Row],[Min Notif Date]]),Lookup!$G$1:$H$12,2,0)</f>
        <v>3. Mar</v>
      </c>
      <c r="G4768" s="4" t="str">
        <f t="shared" si="74"/>
        <v/>
      </c>
      <c r="H4768" s="4" t="str">
        <f>IF(AND(Data[[#This Row],[Min Notif Time]]&gt;6,Data[[#This Row],[Min Notif Time]]&lt;17),"Business Hours","Non-Business Hours")</f>
        <v>Business Hours</v>
      </c>
      <c r="I4768" s="4" t="str" cm="1">
        <f t="array" ref="I4768">IFERROR(VLOOKUP(Data[[#This Row],[Min Notif Date]],Lookup!$N$1:$P$11,2,0),_xlfn.IFS(VLOOKUP(WEEKDAY(Data[[#This Row],[Min Notif Date]],2),Lookup!$J$1:$L$7,3,0)="Weekend","Weekend",VLOOKUP(WEEKDAY(Data[[#This Row],[Min Notif Date]],2),Lookup!$J$1:$L$7,3,0)="Weekday","Weekday"))</f>
        <v>Weekday</v>
      </c>
      <c r="J4768" s="4" t="str">
        <f>VLOOKUP(WEEKDAY(Data[[#This Row],[Min Notif Date]],2),Lookup!$J$1:$K$7,2,0)</f>
        <v>4. Thu</v>
      </c>
      <c r="K4768" s="37">
        <f>ROUNDDOWN(Data[[#This Row],[PGE Notified Time]],0)</f>
        <v>45379</v>
      </c>
      <c r="L4768" s="4">
        <f>HOUR(Data[[#This Row],[PGE Notified Time]])</f>
        <v>10</v>
      </c>
      <c r="M4768">
        <v>105875</v>
      </c>
      <c r="O4768" t="s">
        <v>117</v>
      </c>
      <c r="P4768" t="s">
        <v>145</v>
      </c>
      <c r="Q4768" s="44" t="s">
        <v>117</v>
      </c>
      <c r="R4768" t="s">
        <v>119</v>
      </c>
      <c r="S4768" s="1" t="s">
        <v>5</v>
      </c>
      <c r="T4768" s="1">
        <v>45379.432685185187</v>
      </c>
      <c r="U4768" s="1">
        <v>45379.462210648147</v>
      </c>
      <c r="V4768" t="s">
        <v>120</v>
      </c>
      <c r="W4768" t="s">
        <v>608</v>
      </c>
      <c r="X4768" t="s">
        <v>146</v>
      </c>
      <c r="Y4768" t="s">
        <v>123</v>
      </c>
      <c r="Z4768">
        <v>128383309</v>
      </c>
      <c r="AA4768" s="50">
        <v>47045057</v>
      </c>
      <c r="AB4768" t="s">
        <v>124</v>
      </c>
      <c r="AC4768" s="51">
        <v>42.516666667000003</v>
      </c>
    </row>
    <row r="4769" spans="1:29" x14ac:dyDescent="0.25">
      <c r="A4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9" s="4" t="str">
        <f>VLOOKUP(P4769,Lookup!$A$1:$D$19,4,0)</f>
        <v>Bay Area</v>
      </c>
      <c r="C4769" s="4" t="str">
        <f>VLOOKUP(P4769,Lookup!$A$1:$E$19,5,0)</f>
        <v>Region 3</v>
      </c>
      <c r="D4769" s="4" t="str">
        <f>VLOOKUP(P4769,Lookup!$A$1:$B$19,2,0)</f>
        <v>EB</v>
      </c>
      <c r="E4769" s="4" t="str">
        <f>IF(AND((Data[[#This Row],[Min Notif Date]]&gt;$G$3),Data[[#This Row],[Min Notif Date]]&lt;$F$3),"Last Week","No")</f>
        <v>No</v>
      </c>
      <c r="F4769" s="4" t="str">
        <f>VLOOKUP(MONTH(Data[[#This Row],[Min Notif Date]]),Lookup!$G$1:$H$12,2,0)</f>
        <v>5. May</v>
      </c>
      <c r="G4769" s="4" t="str">
        <f t="shared" si="74"/>
        <v/>
      </c>
      <c r="H4769" s="4" t="str">
        <f>IF(AND(Data[[#This Row],[Min Notif Time]]&gt;6,Data[[#This Row],[Min Notif Time]]&lt;17),"Business Hours","Non-Business Hours")</f>
        <v>Business Hours</v>
      </c>
      <c r="I4769" s="4" t="str" cm="1">
        <f t="array" ref="I4769">IFERROR(VLOOKUP(Data[[#This Row],[Min Notif Date]],Lookup!$N$1:$P$11,2,0),_xlfn.IFS(VLOOKUP(WEEKDAY(Data[[#This Row],[Min Notif Date]],2),Lookup!$J$1:$L$7,3,0)="Weekend","Weekend",VLOOKUP(WEEKDAY(Data[[#This Row],[Min Notif Date]],2),Lookup!$J$1:$L$7,3,0)="Weekday","Weekday"))</f>
        <v>Weekday</v>
      </c>
      <c r="J4769" s="4" t="str">
        <f>VLOOKUP(WEEKDAY(Data[[#This Row],[Min Notif Date]],2),Lookup!$J$1:$K$7,2,0)</f>
        <v>2. Tue</v>
      </c>
      <c r="K4769" s="37">
        <f>ROUNDDOWN(Data[[#This Row],[PGE Notified Time]],0)</f>
        <v>45440</v>
      </c>
      <c r="L4769" s="4">
        <f>HOUR(Data[[#This Row],[PGE Notified Time]])</f>
        <v>13</v>
      </c>
      <c r="M4769">
        <v>108189</v>
      </c>
      <c r="O4769" t="s">
        <v>117</v>
      </c>
      <c r="P4769" t="s">
        <v>118</v>
      </c>
      <c r="Q4769" s="44" t="s">
        <v>117</v>
      </c>
      <c r="R4769" t="s">
        <v>147</v>
      </c>
      <c r="S4769" s="1" t="s">
        <v>5</v>
      </c>
      <c r="T4769" s="1">
        <v>45440.557395833333</v>
      </c>
      <c r="U4769" s="1">
        <v>45440.586909722224</v>
      </c>
      <c r="V4769" t="s">
        <v>120</v>
      </c>
      <c r="W4769" t="s">
        <v>608</v>
      </c>
      <c r="X4769" t="s">
        <v>144</v>
      </c>
      <c r="Y4769" t="s">
        <v>123</v>
      </c>
      <c r="Z4769">
        <v>128899687</v>
      </c>
      <c r="AA4769" s="50">
        <v>47081434</v>
      </c>
      <c r="AB4769" t="s">
        <v>124</v>
      </c>
      <c r="AC4769" s="51">
        <v>42.5</v>
      </c>
    </row>
    <row r="4770" spans="1:29" x14ac:dyDescent="0.25">
      <c r="A4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0" s="4" t="str">
        <f>VLOOKUP(P4770,Lookup!$A$1:$D$19,4,0)</f>
        <v>Central Valley</v>
      </c>
      <c r="C4770" s="4" t="str">
        <f>VLOOKUP(P4770,Lookup!$A$1:$E$19,5,0)</f>
        <v>Region 5</v>
      </c>
      <c r="D4770" s="4" t="str">
        <f>VLOOKUP(P4770,Lookup!$A$1:$B$19,2,0)</f>
        <v>YO</v>
      </c>
      <c r="E4770" s="4" t="str">
        <f>IF(AND((Data[[#This Row],[Min Notif Date]]&gt;$G$3),Data[[#This Row],[Min Notif Date]]&lt;$F$3),"Last Week","No")</f>
        <v>No</v>
      </c>
      <c r="F4770" s="4" t="str">
        <f>VLOOKUP(MONTH(Data[[#This Row],[Min Notif Date]]),Lookup!$G$1:$H$12,2,0)</f>
        <v>3. Mar</v>
      </c>
      <c r="G4770" s="4" t="str">
        <f t="shared" si="74"/>
        <v/>
      </c>
      <c r="H4770" s="4" t="str">
        <f>IF(AND(Data[[#This Row],[Min Notif Time]]&gt;6,Data[[#This Row],[Min Notif Time]]&lt;17),"Business Hours","Non-Business Hours")</f>
        <v>Business Hours</v>
      </c>
      <c r="I4770" s="4" t="str" cm="1">
        <f t="array" ref="I4770">IFERROR(VLOOKUP(Data[[#This Row],[Min Notif Date]],Lookup!$N$1:$P$11,2,0),_xlfn.IFS(VLOOKUP(WEEKDAY(Data[[#This Row],[Min Notif Date]],2),Lookup!$J$1:$L$7,3,0)="Weekend","Weekend",VLOOKUP(WEEKDAY(Data[[#This Row],[Min Notif Date]],2),Lookup!$J$1:$L$7,3,0)="Weekday","Weekday"))</f>
        <v>Weekday</v>
      </c>
      <c r="J4770" s="4" t="str">
        <f>VLOOKUP(WEEKDAY(Data[[#This Row],[Min Notif Date]],2),Lookup!$J$1:$K$7,2,0)</f>
        <v>5. Fri</v>
      </c>
      <c r="K4770" s="37">
        <f>ROUNDDOWN(Data[[#This Row],[PGE Notified Time]],0)</f>
        <v>45373</v>
      </c>
      <c r="L4770" s="4">
        <f>HOUR(Data[[#This Row],[PGE Notified Time]])</f>
        <v>9</v>
      </c>
      <c r="M4770">
        <v>105621</v>
      </c>
      <c r="N4770">
        <v>9383809072</v>
      </c>
      <c r="O4770" t="s">
        <v>57</v>
      </c>
      <c r="P4770" t="s">
        <v>197</v>
      </c>
      <c r="Q4770" s="44" t="s">
        <v>259</v>
      </c>
      <c r="R4770" t="s">
        <v>119</v>
      </c>
      <c r="S4770" s="1">
        <v>45373.381666666668</v>
      </c>
      <c r="T4770" s="1">
        <v>45373.383437500001</v>
      </c>
      <c r="U4770" s="1">
        <v>45373.411111111112</v>
      </c>
      <c r="V4770" t="s">
        <v>120</v>
      </c>
      <c r="W4770" t="s">
        <v>121</v>
      </c>
      <c r="X4770" t="s">
        <v>377</v>
      </c>
      <c r="Y4770" t="s">
        <v>123</v>
      </c>
      <c r="Z4770">
        <v>128347119</v>
      </c>
      <c r="AA4770" s="50">
        <v>47041873</v>
      </c>
      <c r="AB4770" t="s">
        <v>124</v>
      </c>
      <c r="AC4770" s="51">
        <v>42.4</v>
      </c>
    </row>
    <row r="4771" spans="1:29" x14ac:dyDescent="0.25">
      <c r="A4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1" s="4" t="str">
        <f>VLOOKUP(P4771,Lookup!$A$1:$D$19,4,0)</f>
        <v>Bay Area</v>
      </c>
      <c r="C4771" s="4" t="str">
        <f>VLOOKUP(P4771,Lookup!$A$1:$E$19,5,0)</f>
        <v>Region 3</v>
      </c>
      <c r="D4771" s="4" t="str">
        <f>VLOOKUP(P4771,Lookup!$A$1:$B$19,2,0)</f>
        <v>DI</v>
      </c>
      <c r="E4771" s="4" t="str">
        <f>IF(AND((Data[[#This Row],[Min Notif Date]]&gt;$G$3),Data[[#This Row],[Min Notif Date]]&lt;$F$3),"Last Week","No")</f>
        <v>No</v>
      </c>
      <c r="F4771" s="4" t="str">
        <f>VLOOKUP(MONTH(Data[[#This Row],[Min Notif Date]]),Lookup!$G$1:$H$12,2,0)</f>
        <v>3. Mar</v>
      </c>
      <c r="G4771" s="4" t="str">
        <f t="shared" si="74"/>
        <v/>
      </c>
      <c r="H4771" s="4" t="str">
        <f>IF(AND(Data[[#This Row],[Min Notif Time]]&gt;6,Data[[#This Row],[Min Notif Time]]&lt;17),"Business Hours","Non-Business Hours")</f>
        <v>Business Hours</v>
      </c>
      <c r="I4771" s="4" t="str" cm="1">
        <f t="array" ref="I4771">IFERROR(VLOOKUP(Data[[#This Row],[Min Notif Date]],Lookup!$N$1:$P$11,2,0),_xlfn.IFS(VLOOKUP(WEEKDAY(Data[[#This Row],[Min Notif Date]],2),Lookup!$J$1:$L$7,3,0)="Weekend","Weekend",VLOOKUP(WEEKDAY(Data[[#This Row],[Min Notif Date]],2),Lookup!$J$1:$L$7,3,0)="Weekday","Weekday"))</f>
        <v>Weekday</v>
      </c>
      <c r="J4771" s="4" t="str">
        <f>VLOOKUP(WEEKDAY(Data[[#This Row],[Min Notif Date]],2),Lookup!$J$1:$K$7,2,0)</f>
        <v>5. Fri</v>
      </c>
      <c r="K4771" s="37">
        <f>ROUNDDOWN(Data[[#This Row],[PGE Notified Time]],0)</f>
        <v>45359</v>
      </c>
      <c r="L4771" s="4">
        <f>HOUR(Data[[#This Row],[PGE Notified Time]])</f>
        <v>9</v>
      </c>
      <c r="M4771">
        <v>105039</v>
      </c>
      <c r="O4771" t="s">
        <v>117</v>
      </c>
      <c r="P4771" t="s">
        <v>141</v>
      </c>
      <c r="Q4771" s="44" t="s">
        <v>117</v>
      </c>
      <c r="R4771" t="s">
        <v>147</v>
      </c>
      <c r="S4771" s="1" t="s">
        <v>5</v>
      </c>
      <c r="T4771" s="1">
        <v>45359.401585648149</v>
      </c>
      <c r="U4771" s="1">
        <v>45359.431018518517</v>
      </c>
      <c r="V4771" t="s">
        <v>120</v>
      </c>
      <c r="W4771" t="s">
        <v>608</v>
      </c>
      <c r="X4771" t="s">
        <v>194</v>
      </c>
      <c r="Y4771" t="s">
        <v>123</v>
      </c>
      <c r="Z4771">
        <v>128255476</v>
      </c>
      <c r="AA4771" s="50">
        <v>47035511</v>
      </c>
      <c r="AB4771" t="s">
        <v>124</v>
      </c>
      <c r="AC4771" s="51">
        <v>42.383333333000003</v>
      </c>
    </row>
    <row r="4772" spans="1:29" x14ac:dyDescent="0.25">
      <c r="A4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2" s="4" t="str">
        <f>VLOOKUP(P4772,Lookup!$A$1:$D$19,4,0)</f>
        <v>North Valley</v>
      </c>
      <c r="C4772" s="4" t="str">
        <f>VLOOKUP(P4772,Lookup!$A$1:$E$19,5,0)</f>
        <v>Region 2</v>
      </c>
      <c r="D4772" s="4" t="str">
        <f>VLOOKUP(P4772,Lookup!$A$1:$B$19,2,0)</f>
        <v>SI</v>
      </c>
      <c r="E4772" s="4" t="str">
        <f>IF(AND((Data[[#This Row],[Min Notif Date]]&gt;$G$3),Data[[#This Row],[Min Notif Date]]&lt;$F$3),"Last Week","No")</f>
        <v>No</v>
      </c>
      <c r="F4772" s="4" t="str">
        <f>VLOOKUP(MONTH(Data[[#This Row],[Min Notif Date]]),Lookup!$G$1:$H$12,2,0)</f>
        <v>9. Sep</v>
      </c>
      <c r="G4772" s="4" t="str">
        <f t="shared" si="74"/>
        <v/>
      </c>
      <c r="H4772" s="4" t="str">
        <f>IF(AND(Data[[#This Row],[Min Notif Time]]&gt;6,Data[[#This Row],[Min Notif Time]]&lt;17),"Business Hours","Non-Business Hours")</f>
        <v>Business Hours</v>
      </c>
      <c r="I4772" s="4" t="str" cm="1">
        <f t="array" ref="I4772">IFERROR(VLOOKUP(Data[[#This Row],[Min Notif Date]],Lookup!$N$1:$P$11,2,0),_xlfn.IFS(VLOOKUP(WEEKDAY(Data[[#This Row],[Min Notif Date]],2),Lookup!$J$1:$L$7,3,0)="Weekend","Weekend",VLOOKUP(WEEKDAY(Data[[#This Row],[Min Notif Date]],2),Lookup!$J$1:$L$7,3,0)="Weekday","Weekday"))</f>
        <v>Weekday</v>
      </c>
      <c r="J4772" s="4" t="str">
        <f>VLOOKUP(WEEKDAY(Data[[#This Row],[Min Notif Date]],2),Lookup!$J$1:$K$7,2,0)</f>
        <v>5. Fri</v>
      </c>
      <c r="K4772" s="37">
        <f>ROUNDDOWN(Data[[#This Row],[PGE Notified Time]],0)</f>
        <v>45541</v>
      </c>
      <c r="L4772" s="4">
        <f>HOUR(Data[[#This Row],[PGE Notified Time]])</f>
        <v>10</v>
      </c>
      <c r="M4772">
        <v>112253</v>
      </c>
      <c r="O4772" t="s">
        <v>117</v>
      </c>
      <c r="P4772" t="s">
        <v>172</v>
      </c>
      <c r="Q4772" s="44" t="s">
        <v>117</v>
      </c>
      <c r="R4772" t="s">
        <v>119</v>
      </c>
      <c r="S4772" s="1" t="s">
        <v>5</v>
      </c>
      <c r="T4772" s="1">
        <v>45541.432847222219</v>
      </c>
      <c r="U4772" s="1">
        <v>45541.462268518517</v>
      </c>
      <c r="V4772" t="s">
        <v>120</v>
      </c>
      <c r="W4772" t="s">
        <v>608</v>
      </c>
      <c r="X4772" t="s">
        <v>278</v>
      </c>
      <c r="Y4772" t="s">
        <v>123</v>
      </c>
      <c r="Z4772">
        <v>129484165</v>
      </c>
      <c r="AA4772" s="50">
        <v>47130512</v>
      </c>
      <c r="AB4772" t="s">
        <v>124</v>
      </c>
      <c r="AC4772" s="51">
        <v>42.366666666999997</v>
      </c>
    </row>
    <row r="4773" spans="1:29" x14ac:dyDescent="0.25">
      <c r="A4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3" s="4" t="str">
        <f>VLOOKUP(P4773,Lookup!$A$1:$D$19,4,0)</f>
        <v>South Bay</v>
      </c>
      <c r="C4773" s="4" t="str">
        <f>VLOOKUP(P4773,Lookup!$A$1:$E$19,5,0)</f>
        <v>Region 4</v>
      </c>
      <c r="D4773" s="4" t="str">
        <f>VLOOKUP(P4773,Lookup!$A$1:$B$19,2,0)</f>
        <v>SJ</v>
      </c>
      <c r="E4773" s="4" t="str">
        <f>IF(AND((Data[[#This Row],[Min Notif Date]]&gt;$G$3),Data[[#This Row],[Min Notif Date]]&lt;$F$3),"Last Week","No")</f>
        <v>No</v>
      </c>
      <c r="F4773" s="4" t="str">
        <f>VLOOKUP(MONTH(Data[[#This Row],[Min Notif Date]]),Lookup!$G$1:$H$12,2,0)</f>
        <v>5. May</v>
      </c>
      <c r="G4773" s="4" t="str">
        <f t="shared" si="74"/>
        <v/>
      </c>
      <c r="H4773" s="4" t="str">
        <f>IF(AND(Data[[#This Row],[Min Notif Time]]&gt;6,Data[[#This Row],[Min Notif Time]]&lt;17),"Business Hours","Non-Business Hours")</f>
        <v>Business Hours</v>
      </c>
      <c r="I4773" s="4" t="str" cm="1">
        <f t="array" ref="I4773">IFERROR(VLOOKUP(Data[[#This Row],[Min Notif Date]],Lookup!$N$1:$P$11,2,0),_xlfn.IFS(VLOOKUP(WEEKDAY(Data[[#This Row],[Min Notif Date]],2),Lookup!$J$1:$L$7,3,0)="Weekend","Weekend",VLOOKUP(WEEKDAY(Data[[#This Row],[Min Notif Date]],2),Lookup!$J$1:$L$7,3,0)="Weekday","Weekday"))</f>
        <v>Weekday</v>
      </c>
      <c r="J4773" s="4" t="str">
        <f>VLOOKUP(WEEKDAY(Data[[#This Row],[Min Notif Date]],2),Lookup!$J$1:$K$7,2,0)</f>
        <v>3. Wed</v>
      </c>
      <c r="K4773" s="37">
        <f>ROUNDDOWN(Data[[#This Row],[PGE Notified Time]],0)</f>
        <v>45434</v>
      </c>
      <c r="L4773" s="4">
        <f>HOUR(Data[[#This Row],[PGE Notified Time]])</f>
        <v>14</v>
      </c>
      <c r="M4773">
        <v>107986</v>
      </c>
      <c r="O4773" t="s">
        <v>117</v>
      </c>
      <c r="P4773" t="s">
        <v>145</v>
      </c>
      <c r="Q4773" s="44" t="s">
        <v>117</v>
      </c>
      <c r="R4773" t="s">
        <v>147</v>
      </c>
      <c r="S4773" s="1" t="s">
        <v>5</v>
      </c>
      <c r="T4773" s="1">
        <v>45434.596018518518</v>
      </c>
      <c r="U4773" s="1">
        <v>45434.625405092593</v>
      </c>
      <c r="V4773" t="s">
        <v>120</v>
      </c>
      <c r="W4773" t="s">
        <v>608</v>
      </c>
      <c r="X4773" t="s">
        <v>146</v>
      </c>
      <c r="Y4773" t="s">
        <v>123</v>
      </c>
      <c r="Z4773">
        <v>128840953</v>
      </c>
      <c r="AA4773" s="50">
        <v>47078620</v>
      </c>
      <c r="AB4773" t="s">
        <v>124</v>
      </c>
      <c r="AC4773" s="51">
        <v>42.316666667</v>
      </c>
    </row>
    <row r="4774" spans="1:29" x14ac:dyDescent="0.25">
      <c r="A4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4" s="4" t="str">
        <f>VLOOKUP(P4774,Lookup!$A$1:$D$19,4,0)</f>
        <v>Bay Area</v>
      </c>
      <c r="C4774" s="4" t="str">
        <f>VLOOKUP(P4774,Lookup!$A$1:$E$19,5,0)</f>
        <v>Region 3</v>
      </c>
      <c r="D4774" s="4" t="str">
        <f>VLOOKUP(P4774,Lookup!$A$1:$B$19,2,0)</f>
        <v>EB</v>
      </c>
      <c r="E4774" s="4" t="str">
        <f>IF(AND((Data[[#This Row],[Min Notif Date]]&gt;$G$3),Data[[#This Row],[Min Notif Date]]&lt;$F$3),"Last Week","No")</f>
        <v>No</v>
      </c>
      <c r="F4774" s="4" t="str">
        <f>VLOOKUP(MONTH(Data[[#This Row],[Min Notif Date]]),Lookup!$G$1:$H$12,2,0)</f>
        <v>8. Aug</v>
      </c>
      <c r="G4774" s="4" t="str">
        <f t="shared" si="74"/>
        <v/>
      </c>
      <c r="H4774" s="4" t="str">
        <f>IF(AND(Data[[#This Row],[Min Notif Time]]&gt;6,Data[[#This Row],[Min Notif Time]]&lt;17),"Business Hours","Non-Business Hours")</f>
        <v>Business Hours</v>
      </c>
      <c r="I4774" s="4" t="str" cm="1">
        <f t="array" ref="I4774">IFERROR(VLOOKUP(Data[[#This Row],[Min Notif Date]],Lookup!$N$1:$P$11,2,0),_xlfn.IFS(VLOOKUP(WEEKDAY(Data[[#This Row],[Min Notif Date]],2),Lookup!$J$1:$L$7,3,0)="Weekend","Weekend",VLOOKUP(WEEKDAY(Data[[#This Row],[Min Notif Date]],2),Lookup!$J$1:$L$7,3,0)="Weekday","Weekday"))</f>
        <v>Weekday</v>
      </c>
      <c r="J4774" s="4" t="str">
        <f>VLOOKUP(WEEKDAY(Data[[#This Row],[Min Notif Date]],2),Lookup!$J$1:$K$7,2,0)</f>
        <v>4. Thu</v>
      </c>
      <c r="K4774" s="37">
        <f>ROUNDDOWN(Data[[#This Row],[PGE Notified Time]],0)</f>
        <v>45519</v>
      </c>
      <c r="L4774" s="4">
        <f>HOUR(Data[[#This Row],[PGE Notified Time]])</f>
        <v>7</v>
      </c>
      <c r="M4774">
        <v>111392</v>
      </c>
      <c r="N4774" t="s">
        <v>1087</v>
      </c>
      <c r="O4774" t="s">
        <v>57</v>
      </c>
      <c r="P4774" t="s">
        <v>118</v>
      </c>
      <c r="Q4774" s="44" t="s">
        <v>259</v>
      </c>
      <c r="R4774" t="s">
        <v>119</v>
      </c>
      <c r="S4774" s="1">
        <v>45519.323981481481</v>
      </c>
      <c r="T4774" s="1">
        <v>45519.328865740739</v>
      </c>
      <c r="U4774" s="1">
        <v>45519.353333333333</v>
      </c>
      <c r="V4774" t="s">
        <v>120</v>
      </c>
      <c r="W4774" t="s">
        <v>121</v>
      </c>
      <c r="X4774" t="s">
        <v>150</v>
      </c>
      <c r="Y4774" t="s">
        <v>123</v>
      </c>
      <c r="Z4774">
        <v>129394401</v>
      </c>
      <c r="AA4774" s="50">
        <v>35575114</v>
      </c>
      <c r="AB4774" t="s">
        <v>124</v>
      </c>
      <c r="AC4774" s="51">
        <v>42.266666667000003</v>
      </c>
    </row>
    <row r="4775" spans="1:29" x14ac:dyDescent="0.25">
      <c r="A4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5" s="4" t="str">
        <f>VLOOKUP(P4775,Lookup!$A$1:$D$19,4,0)</f>
        <v>North Coast</v>
      </c>
      <c r="C4775" s="4" t="str">
        <f>VLOOKUP(P4775,Lookup!$A$1:$E$19,5,0)</f>
        <v>Region 1</v>
      </c>
      <c r="D4775" s="4" t="str">
        <f>VLOOKUP(P4775,Lookup!$A$1:$B$19,2,0)</f>
        <v>NB</v>
      </c>
      <c r="E4775" s="4" t="str">
        <f>IF(AND((Data[[#This Row],[Min Notif Date]]&gt;$G$3),Data[[#This Row],[Min Notif Date]]&lt;$F$3),"Last Week","No")</f>
        <v>No</v>
      </c>
      <c r="F4775" s="4" t="str">
        <f>VLOOKUP(MONTH(Data[[#This Row],[Min Notif Date]]),Lookup!$G$1:$H$12,2,0)</f>
        <v>1. Jan</v>
      </c>
      <c r="G4775" s="4" t="str">
        <f t="shared" si="74"/>
        <v/>
      </c>
      <c r="H4775" s="4" t="str">
        <f>IF(AND(Data[[#This Row],[Min Notif Time]]&gt;6,Data[[#This Row],[Min Notif Time]]&lt;17),"Business Hours","Non-Business Hours")</f>
        <v>Business Hours</v>
      </c>
      <c r="I4775" s="4" t="str" cm="1">
        <f t="array" ref="I4775">IFERROR(VLOOKUP(Data[[#This Row],[Min Notif Date]],Lookup!$N$1:$P$11,2,0),_xlfn.IFS(VLOOKUP(WEEKDAY(Data[[#This Row],[Min Notif Date]],2),Lookup!$J$1:$L$7,3,0)="Weekend","Weekend",VLOOKUP(WEEKDAY(Data[[#This Row],[Min Notif Date]],2),Lookup!$J$1:$L$7,3,0)="Weekday","Weekday"))</f>
        <v>Weekday</v>
      </c>
      <c r="J4775" s="4" t="str">
        <f>VLOOKUP(WEEKDAY(Data[[#This Row],[Min Notif Date]],2),Lookup!$J$1:$K$7,2,0)</f>
        <v>4. Thu</v>
      </c>
      <c r="K4775" s="37">
        <f>ROUNDDOWN(Data[[#This Row],[PGE Notified Time]],0)</f>
        <v>45295</v>
      </c>
      <c r="L4775" s="4">
        <f>HOUR(Data[[#This Row],[PGE Notified Time]])</f>
        <v>15</v>
      </c>
      <c r="M4775">
        <v>102636</v>
      </c>
      <c r="N4775">
        <v>4501469148</v>
      </c>
      <c r="O4775" t="s">
        <v>57</v>
      </c>
      <c r="P4775" t="s">
        <v>126</v>
      </c>
      <c r="Q4775" s="44" t="s">
        <v>259</v>
      </c>
      <c r="R4775" t="s">
        <v>119</v>
      </c>
      <c r="S4775" s="1">
        <v>45295.643738425926</v>
      </c>
      <c r="T4775" s="1">
        <v>45295.64334490741</v>
      </c>
      <c r="U4775" s="1">
        <v>45295.672685185185</v>
      </c>
      <c r="V4775" t="s">
        <v>120</v>
      </c>
      <c r="W4775" t="s">
        <v>121</v>
      </c>
      <c r="X4775" t="s">
        <v>489</v>
      </c>
      <c r="Y4775" t="s">
        <v>123</v>
      </c>
      <c r="Z4775">
        <v>128004762</v>
      </c>
      <c r="AA4775" s="50">
        <v>46129830</v>
      </c>
      <c r="AB4775" t="s">
        <v>124</v>
      </c>
      <c r="AC4775" s="51">
        <v>42.25</v>
      </c>
    </row>
    <row r="4776" spans="1:29" x14ac:dyDescent="0.25">
      <c r="A4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6" s="4" t="str">
        <f>VLOOKUP(P4776,Lookup!$A$1:$D$19,4,0)</f>
        <v>North Valley</v>
      </c>
      <c r="C4776" s="4" t="str">
        <f>VLOOKUP(P4776,Lookup!$A$1:$E$19,5,0)</f>
        <v>Region 2</v>
      </c>
      <c r="D4776" s="4" t="str">
        <f>VLOOKUP(P4776,Lookup!$A$1:$B$19,2,0)</f>
        <v>SI</v>
      </c>
      <c r="E4776" s="4" t="str">
        <f>IF(AND((Data[[#This Row],[Min Notif Date]]&gt;$G$3),Data[[#This Row],[Min Notif Date]]&lt;$F$3),"Last Week","No")</f>
        <v>No</v>
      </c>
      <c r="F4776" s="4" t="str">
        <f>VLOOKUP(MONTH(Data[[#This Row],[Min Notif Date]]),Lookup!$G$1:$H$12,2,0)</f>
        <v>4. Apr</v>
      </c>
      <c r="G4776" s="4" t="str">
        <f t="shared" si="74"/>
        <v/>
      </c>
      <c r="H4776" s="4" t="str">
        <f>IF(AND(Data[[#This Row],[Min Notif Time]]&gt;6,Data[[#This Row],[Min Notif Time]]&lt;17),"Business Hours","Non-Business Hours")</f>
        <v>Business Hours</v>
      </c>
      <c r="I4776" s="4" t="str" cm="1">
        <f t="array" ref="I4776">IFERROR(VLOOKUP(Data[[#This Row],[Min Notif Date]],Lookup!$N$1:$P$11,2,0),_xlfn.IFS(VLOOKUP(WEEKDAY(Data[[#This Row],[Min Notif Date]],2),Lookup!$J$1:$L$7,3,0)="Weekend","Weekend",VLOOKUP(WEEKDAY(Data[[#This Row],[Min Notif Date]],2),Lookup!$J$1:$L$7,3,0)="Weekday","Weekday"))</f>
        <v>Weekday</v>
      </c>
      <c r="J4776" s="4" t="str">
        <f>VLOOKUP(WEEKDAY(Data[[#This Row],[Min Notif Date]],2),Lookup!$J$1:$K$7,2,0)</f>
        <v>2. Tue</v>
      </c>
      <c r="K4776" s="37">
        <f>ROUNDDOWN(Data[[#This Row],[PGE Notified Time]],0)</f>
        <v>45405</v>
      </c>
      <c r="L4776" s="4">
        <f>HOUR(Data[[#This Row],[PGE Notified Time]])</f>
        <v>10</v>
      </c>
      <c r="M4776">
        <v>106882</v>
      </c>
      <c r="O4776" t="s">
        <v>117</v>
      </c>
      <c r="P4776" t="s">
        <v>172</v>
      </c>
      <c r="Q4776" s="44" t="s">
        <v>117</v>
      </c>
      <c r="R4776" t="s">
        <v>215</v>
      </c>
      <c r="S4776" s="1" t="s">
        <v>5</v>
      </c>
      <c r="T4776" s="1">
        <v>45405.457060185188</v>
      </c>
      <c r="U4776" s="1">
        <v>45405.48636574074</v>
      </c>
      <c r="V4776" t="s">
        <v>120</v>
      </c>
      <c r="W4776" t="s">
        <v>608</v>
      </c>
      <c r="X4776" t="s">
        <v>315</v>
      </c>
      <c r="Y4776" t="s">
        <v>123</v>
      </c>
      <c r="AA4776" s="50"/>
      <c r="AB4776" t="s">
        <v>124</v>
      </c>
      <c r="AC4776" s="51">
        <v>42.2</v>
      </c>
    </row>
    <row r="4777" spans="1:29" x14ac:dyDescent="0.25">
      <c r="A4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7" s="4" t="str">
        <f>VLOOKUP(P4777,Lookup!$A$1:$D$19,4,0)</f>
        <v>North Coast</v>
      </c>
      <c r="C4777" s="4" t="str">
        <f>VLOOKUP(P4777,Lookup!$A$1:$E$19,5,0)</f>
        <v>Region 1</v>
      </c>
      <c r="D4777" s="4" t="str">
        <f>VLOOKUP(P4777,Lookup!$A$1:$B$19,2,0)</f>
        <v>NB</v>
      </c>
      <c r="E4777" s="4" t="str">
        <f>IF(AND((Data[[#This Row],[Min Notif Date]]&gt;$G$3),Data[[#This Row],[Min Notif Date]]&lt;$F$3),"Last Week","No")</f>
        <v>No</v>
      </c>
      <c r="F4777" s="4" t="str">
        <f>VLOOKUP(MONTH(Data[[#This Row],[Min Notif Date]]),Lookup!$G$1:$H$12,2,0)</f>
        <v>10. Oct</v>
      </c>
      <c r="G4777" s="4" t="str">
        <f t="shared" si="74"/>
        <v/>
      </c>
      <c r="H4777" s="4" t="str">
        <f>IF(AND(Data[[#This Row],[Min Notif Time]]&gt;6,Data[[#This Row],[Min Notif Time]]&lt;17),"Business Hours","Non-Business Hours")</f>
        <v>Business Hours</v>
      </c>
      <c r="I4777" s="4" t="str" cm="1">
        <f t="array" ref="I4777">IFERROR(VLOOKUP(Data[[#This Row],[Min Notif Date]],Lookup!$N$1:$P$11,2,0),_xlfn.IFS(VLOOKUP(WEEKDAY(Data[[#This Row],[Min Notif Date]],2),Lookup!$J$1:$L$7,3,0)="Weekend","Weekend",VLOOKUP(WEEKDAY(Data[[#This Row],[Min Notif Date]],2),Lookup!$J$1:$L$7,3,0)="Weekday","Weekday"))</f>
        <v>Weekday</v>
      </c>
      <c r="J4777" s="4" t="str">
        <f>VLOOKUP(WEEKDAY(Data[[#This Row],[Min Notif Date]],2),Lookup!$J$1:$K$7,2,0)</f>
        <v>3. Wed</v>
      </c>
      <c r="K4777" s="37">
        <f>ROUNDDOWN(Data[[#This Row],[PGE Notified Time]],0)</f>
        <v>45588</v>
      </c>
      <c r="L4777" s="4">
        <f>HOUR(Data[[#This Row],[PGE Notified Time]])</f>
        <v>15</v>
      </c>
      <c r="M4777">
        <v>113998</v>
      </c>
      <c r="N4777">
        <v>3641044630</v>
      </c>
      <c r="O4777" t="s">
        <v>57</v>
      </c>
      <c r="P4777" t="s">
        <v>126</v>
      </c>
      <c r="Q4777" s="44" t="s">
        <v>259</v>
      </c>
      <c r="R4777" t="s">
        <v>119</v>
      </c>
      <c r="S4777" s="1">
        <v>45588.633217592593</v>
      </c>
      <c r="T4777" s="1">
        <v>45588.635972222219</v>
      </c>
      <c r="U4777" s="1">
        <v>45588.662499999999</v>
      </c>
      <c r="V4777" t="s">
        <v>120</v>
      </c>
      <c r="W4777" t="s">
        <v>121</v>
      </c>
      <c r="X4777" t="s">
        <v>151</v>
      </c>
      <c r="Y4777" t="s">
        <v>123</v>
      </c>
      <c r="Z4777">
        <v>129722418</v>
      </c>
      <c r="AA4777" s="50">
        <v>47161455</v>
      </c>
      <c r="AB4777" t="s">
        <v>124</v>
      </c>
      <c r="AC4777" s="51">
        <v>42.166666667000001</v>
      </c>
    </row>
    <row r="4778" spans="1:29" x14ac:dyDescent="0.25">
      <c r="A4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8" s="4" t="str">
        <f>VLOOKUP(P4778,Lookup!$A$1:$D$19,4,0)</f>
        <v>Bay Area</v>
      </c>
      <c r="C4778" s="4" t="str">
        <f>VLOOKUP(P4778,Lookup!$A$1:$E$19,5,0)</f>
        <v>Region 3</v>
      </c>
      <c r="D4778" s="4" t="str">
        <f>VLOOKUP(P4778,Lookup!$A$1:$B$19,2,0)</f>
        <v>EB</v>
      </c>
      <c r="E4778" s="4" t="str">
        <f>IF(AND((Data[[#This Row],[Min Notif Date]]&gt;$G$3),Data[[#This Row],[Min Notif Date]]&lt;$F$3),"Last Week","No")</f>
        <v>No</v>
      </c>
      <c r="F4778" s="4" t="str">
        <f>VLOOKUP(MONTH(Data[[#This Row],[Min Notif Date]]),Lookup!$G$1:$H$12,2,0)</f>
        <v>3. Mar</v>
      </c>
      <c r="G4778" s="4" t="str">
        <f t="shared" si="74"/>
        <v/>
      </c>
      <c r="H4778" s="4" t="str">
        <f>IF(AND(Data[[#This Row],[Min Notif Time]]&gt;6,Data[[#This Row],[Min Notif Time]]&lt;17),"Business Hours","Non-Business Hours")</f>
        <v>Business Hours</v>
      </c>
      <c r="I4778" s="4" t="str" cm="1">
        <f t="array" ref="I4778">IFERROR(VLOOKUP(Data[[#This Row],[Min Notif Date]],Lookup!$N$1:$P$11,2,0),_xlfn.IFS(VLOOKUP(WEEKDAY(Data[[#This Row],[Min Notif Date]],2),Lookup!$J$1:$L$7,3,0)="Weekend","Weekend",VLOOKUP(WEEKDAY(Data[[#This Row],[Min Notif Date]],2),Lookup!$J$1:$L$7,3,0)="Weekday","Weekday"))</f>
        <v>Weekday</v>
      </c>
      <c r="J4778" s="4" t="str">
        <f>VLOOKUP(WEEKDAY(Data[[#This Row],[Min Notif Date]],2),Lookup!$J$1:$K$7,2,0)</f>
        <v>1. Mon</v>
      </c>
      <c r="K4778" s="37">
        <f>ROUNDDOWN(Data[[#This Row],[PGE Notified Time]],0)</f>
        <v>45369</v>
      </c>
      <c r="L4778" s="4">
        <f>HOUR(Data[[#This Row],[PGE Notified Time]])</f>
        <v>9</v>
      </c>
      <c r="M4778">
        <v>105402</v>
      </c>
      <c r="N4778">
        <v>2915592328</v>
      </c>
      <c r="O4778" t="s">
        <v>57</v>
      </c>
      <c r="P4778" t="s">
        <v>118</v>
      </c>
      <c r="Q4778" s="44" t="s">
        <v>259</v>
      </c>
      <c r="R4778" t="s">
        <v>119</v>
      </c>
      <c r="S4778" s="1">
        <v>45369.392951388887</v>
      </c>
      <c r="T4778" s="1">
        <v>45369.396261574075</v>
      </c>
      <c r="U4778" s="1">
        <v>45369.422222222223</v>
      </c>
      <c r="V4778" t="s">
        <v>120</v>
      </c>
      <c r="W4778" t="s">
        <v>121</v>
      </c>
      <c r="X4778" t="s">
        <v>834</v>
      </c>
      <c r="Y4778" t="s">
        <v>123</v>
      </c>
      <c r="Z4778">
        <v>128299467</v>
      </c>
      <c r="AA4778" s="50">
        <v>47040098</v>
      </c>
      <c r="AB4778" t="s">
        <v>124</v>
      </c>
      <c r="AC4778" s="51">
        <v>42.15</v>
      </c>
    </row>
    <row r="4779" spans="1:29" x14ac:dyDescent="0.25">
      <c r="A4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9" s="4" t="str">
        <f>VLOOKUP(P4779,Lookup!$A$1:$D$19,4,0)</f>
        <v>Bay Area</v>
      </c>
      <c r="C4779" s="4" t="str">
        <f>VLOOKUP(P4779,Lookup!$A$1:$E$19,5,0)</f>
        <v>Region 3</v>
      </c>
      <c r="D4779" s="4" t="str">
        <f>VLOOKUP(P4779,Lookup!$A$1:$B$19,2,0)</f>
        <v>PN</v>
      </c>
      <c r="E4779" s="4" t="str">
        <f>IF(AND((Data[[#This Row],[Min Notif Date]]&gt;$G$3),Data[[#This Row],[Min Notif Date]]&lt;$F$3),"Last Week","No")</f>
        <v>No</v>
      </c>
      <c r="F4779" s="4" t="str">
        <f>VLOOKUP(MONTH(Data[[#This Row],[Min Notif Date]]),Lookup!$G$1:$H$12,2,0)</f>
        <v>11. Nov</v>
      </c>
      <c r="G4779" s="4" t="str">
        <f t="shared" si="74"/>
        <v/>
      </c>
      <c r="H4779" s="4" t="str">
        <f>IF(AND(Data[[#This Row],[Min Notif Time]]&gt;6,Data[[#This Row],[Min Notif Time]]&lt;17),"Business Hours","Non-Business Hours")</f>
        <v>Business Hours</v>
      </c>
      <c r="I4779" s="4" t="str" cm="1">
        <f t="array" ref="I4779">IFERROR(VLOOKUP(Data[[#This Row],[Min Notif Date]],Lookup!$N$1:$P$11,2,0),_xlfn.IFS(VLOOKUP(WEEKDAY(Data[[#This Row],[Min Notif Date]],2),Lookup!$J$1:$L$7,3,0)="Weekend","Weekend",VLOOKUP(WEEKDAY(Data[[#This Row],[Min Notif Date]],2),Lookup!$J$1:$L$7,3,0)="Weekday","Weekday"))</f>
        <v>Weekday</v>
      </c>
      <c r="J4779" s="4" t="str">
        <f>VLOOKUP(WEEKDAY(Data[[#This Row],[Min Notif Date]],2),Lookup!$J$1:$K$7,2,0)</f>
        <v>5. Fri</v>
      </c>
      <c r="K4779" s="37">
        <f>ROUNDDOWN(Data[[#This Row],[PGE Notified Time]],0)</f>
        <v>45611</v>
      </c>
      <c r="L4779" s="4">
        <f>HOUR(Data[[#This Row],[PGE Notified Time]])</f>
        <v>8</v>
      </c>
      <c r="M4779">
        <v>114810</v>
      </c>
      <c r="N4779">
        <v>5214055066</v>
      </c>
      <c r="O4779" t="s">
        <v>57</v>
      </c>
      <c r="P4779" t="s">
        <v>165</v>
      </c>
      <c r="Q4779" s="44" t="s">
        <v>422</v>
      </c>
      <c r="R4779" t="s">
        <v>147</v>
      </c>
      <c r="S4779" s="1">
        <v>45611.359722222223</v>
      </c>
      <c r="T4779" s="1">
        <v>45611.360277777778</v>
      </c>
      <c r="U4779" s="1">
        <v>45611.388888888891</v>
      </c>
      <c r="V4779" t="s">
        <v>120</v>
      </c>
      <c r="W4779" t="s">
        <v>121</v>
      </c>
      <c r="X4779" t="s">
        <v>183</v>
      </c>
      <c r="Y4779" t="s">
        <v>123</v>
      </c>
      <c r="Z4779">
        <v>129820843</v>
      </c>
      <c r="AA4779" s="50">
        <v>47166732</v>
      </c>
      <c r="AB4779" t="s">
        <v>124</v>
      </c>
      <c r="AC4779" s="51">
        <v>42</v>
      </c>
    </row>
    <row r="4780" spans="1:29" x14ac:dyDescent="0.25">
      <c r="A4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0" s="4" t="str">
        <f>VLOOKUP(P4780,Lookup!$A$1:$D$19,4,0)</f>
        <v>Central Valley</v>
      </c>
      <c r="C4780" s="4" t="str">
        <f>VLOOKUP(P4780,Lookup!$A$1:$E$19,5,0)</f>
        <v>Region 5</v>
      </c>
      <c r="D4780" s="4" t="str">
        <f>VLOOKUP(P4780,Lookup!$A$1:$B$19,2,0)</f>
        <v>KE</v>
      </c>
      <c r="E4780" s="4" t="str">
        <f>IF(AND((Data[[#This Row],[Min Notif Date]]&gt;$G$3),Data[[#This Row],[Min Notif Date]]&lt;$F$3),"Last Week","No")</f>
        <v>No</v>
      </c>
      <c r="F4780" s="4" t="str">
        <f>VLOOKUP(MONTH(Data[[#This Row],[Min Notif Date]]),Lookup!$G$1:$H$12,2,0)</f>
        <v>10. Oct</v>
      </c>
      <c r="G4780" s="4" t="str">
        <f t="shared" si="74"/>
        <v/>
      </c>
      <c r="H4780" s="4" t="str">
        <f>IF(AND(Data[[#This Row],[Min Notif Time]]&gt;6,Data[[#This Row],[Min Notif Time]]&lt;17),"Business Hours","Non-Business Hours")</f>
        <v>Business Hours</v>
      </c>
      <c r="I4780" s="4" t="str" cm="1">
        <f t="array" ref="I4780">IFERROR(VLOOKUP(Data[[#This Row],[Min Notif Date]],Lookup!$N$1:$P$11,2,0),_xlfn.IFS(VLOOKUP(WEEKDAY(Data[[#This Row],[Min Notif Date]],2),Lookup!$J$1:$L$7,3,0)="Weekend","Weekend",VLOOKUP(WEEKDAY(Data[[#This Row],[Min Notif Date]],2),Lookup!$J$1:$L$7,3,0)="Weekday","Weekday"))</f>
        <v>Weekend</v>
      </c>
      <c r="J4780" s="4" t="str">
        <f>VLOOKUP(WEEKDAY(Data[[#This Row],[Min Notif Date]],2),Lookup!$J$1:$K$7,2,0)</f>
        <v>6. Sat</v>
      </c>
      <c r="K4780" s="37">
        <f>ROUNDDOWN(Data[[#This Row],[PGE Notified Time]],0)</f>
        <v>45584</v>
      </c>
      <c r="L4780" s="4">
        <f>HOUR(Data[[#This Row],[PGE Notified Time]])</f>
        <v>12</v>
      </c>
      <c r="M4780">
        <v>113827</v>
      </c>
      <c r="N4780">
        <v>6916334577</v>
      </c>
      <c r="O4780" t="s">
        <v>57</v>
      </c>
      <c r="P4780" t="s">
        <v>290</v>
      </c>
      <c r="Q4780" s="44" t="s">
        <v>259</v>
      </c>
      <c r="R4780" t="s">
        <v>119</v>
      </c>
      <c r="S4780" s="1">
        <v>45584.529861111114</v>
      </c>
      <c r="T4780" s="1">
        <v>45584.530868055554</v>
      </c>
      <c r="U4780" s="1">
        <v>45584.559027777781</v>
      </c>
      <c r="V4780" t="s">
        <v>120</v>
      </c>
      <c r="W4780" t="s">
        <v>121</v>
      </c>
      <c r="X4780" t="s">
        <v>318</v>
      </c>
      <c r="Y4780" t="s">
        <v>123</v>
      </c>
      <c r="Z4780">
        <v>129707464</v>
      </c>
      <c r="AA4780" s="50">
        <v>47160884</v>
      </c>
      <c r="AB4780" t="s">
        <v>124</v>
      </c>
      <c r="AC4780" s="51">
        <v>42</v>
      </c>
    </row>
    <row r="4781" spans="1:29" x14ac:dyDescent="0.25">
      <c r="A4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1" s="4" t="str">
        <f>VLOOKUP(P4781,Lookup!$A$1:$D$19,4,0)</f>
        <v>Central Valley</v>
      </c>
      <c r="C4781" s="4" t="str">
        <f>VLOOKUP(P4781,Lookup!$A$1:$E$19,5,0)</f>
        <v>Region 5</v>
      </c>
      <c r="D4781" s="4" t="str">
        <f>VLOOKUP(P4781,Lookup!$A$1:$B$19,2,0)</f>
        <v>KE</v>
      </c>
      <c r="E4781" s="4" t="str">
        <f>IF(AND((Data[[#This Row],[Min Notif Date]]&gt;$G$3),Data[[#This Row],[Min Notif Date]]&lt;$F$3),"Last Week","No")</f>
        <v>No</v>
      </c>
      <c r="F4781" s="4" t="str">
        <f>VLOOKUP(MONTH(Data[[#This Row],[Min Notif Date]]),Lookup!$G$1:$H$12,2,0)</f>
        <v>3. Mar</v>
      </c>
      <c r="G4781" s="4" t="str">
        <f t="shared" si="74"/>
        <v/>
      </c>
      <c r="H4781" s="4" t="str">
        <f>IF(AND(Data[[#This Row],[Min Notif Time]]&gt;6,Data[[#This Row],[Min Notif Time]]&lt;17),"Business Hours","Non-Business Hours")</f>
        <v>Business Hours</v>
      </c>
      <c r="I4781" s="4" t="str" cm="1">
        <f t="array" ref="I4781">IFERROR(VLOOKUP(Data[[#This Row],[Min Notif Date]],Lookup!$N$1:$P$11,2,0),_xlfn.IFS(VLOOKUP(WEEKDAY(Data[[#This Row],[Min Notif Date]],2),Lookup!$J$1:$L$7,3,0)="Weekend","Weekend",VLOOKUP(WEEKDAY(Data[[#This Row],[Min Notif Date]],2),Lookup!$J$1:$L$7,3,0)="Weekday","Weekday"))</f>
        <v>Weekday</v>
      </c>
      <c r="J4781" s="4" t="str">
        <f>VLOOKUP(WEEKDAY(Data[[#This Row],[Min Notif Date]],2),Lookup!$J$1:$K$7,2,0)</f>
        <v>3. Wed</v>
      </c>
      <c r="K4781" s="37">
        <f>ROUNDDOWN(Data[[#This Row],[PGE Notified Time]],0)</f>
        <v>45364</v>
      </c>
      <c r="L4781" s="4">
        <f>HOUR(Data[[#This Row],[PGE Notified Time]])</f>
        <v>14</v>
      </c>
      <c r="M4781">
        <v>105226</v>
      </c>
      <c r="O4781" t="s">
        <v>117</v>
      </c>
      <c r="P4781" t="s">
        <v>290</v>
      </c>
      <c r="Q4781" s="44" t="s">
        <v>117</v>
      </c>
      <c r="R4781" t="s">
        <v>119</v>
      </c>
      <c r="S4781" s="1" t="s">
        <v>5</v>
      </c>
      <c r="T4781" s="1">
        <v>45364.592361111114</v>
      </c>
      <c r="U4781" s="1">
        <v>45364.621527777781</v>
      </c>
      <c r="V4781" t="s">
        <v>120</v>
      </c>
      <c r="W4781" t="s">
        <v>608</v>
      </c>
      <c r="X4781" t="s">
        <v>318</v>
      </c>
      <c r="Y4781" t="s">
        <v>123</v>
      </c>
      <c r="Z4781">
        <v>128284135</v>
      </c>
      <c r="AA4781" s="50">
        <v>47038300</v>
      </c>
      <c r="AB4781" t="s">
        <v>124</v>
      </c>
      <c r="AC4781" s="51">
        <v>42</v>
      </c>
    </row>
    <row r="4782" spans="1:29" x14ac:dyDescent="0.25">
      <c r="A4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2" s="4" t="str">
        <f>VLOOKUP(P4782,Lookup!$A$1:$D$19,4,0)</f>
        <v>Bay Area</v>
      </c>
      <c r="C4782" s="4" t="str">
        <f>VLOOKUP(P4782,Lookup!$A$1:$E$19,5,0)</f>
        <v>Region 3</v>
      </c>
      <c r="D4782" s="4" t="str">
        <f>VLOOKUP(P4782,Lookup!$A$1:$B$19,2,0)</f>
        <v>PN</v>
      </c>
      <c r="E4782" s="4" t="str">
        <f>IF(AND((Data[[#This Row],[Min Notif Date]]&gt;$G$3),Data[[#This Row],[Min Notif Date]]&lt;$F$3),"Last Week","No")</f>
        <v>No</v>
      </c>
      <c r="F4782" s="4" t="str">
        <f>VLOOKUP(MONTH(Data[[#This Row],[Min Notif Date]]),Lookup!$G$1:$H$12,2,0)</f>
        <v>10. Oct</v>
      </c>
      <c r="G4782" s="4" t="str">
        <f t="shared" si="74"/>
        <v/>
      </c>
      <c r="H4782" s="4" t="str">
        <f>IF(AND(Data[[#This Row],[Min Notif Time]]&gt;6,Data[[#This Row],[Min Notif Time]]&lt;17),"Business Hours","Non-Business Hours")</f>
        <v>Business Hours</v>
      </c>
      <c r="I4782" s="4" t="str" cm="1">
        <f t="array" ref="I4782">IFERROR(VLOOKUP(Data[[#This Row],[Min Notif Date]],Lookup!$N$1:$P$11,2,0),_xlfn.IFS(VLOOKUP(WEEKDAY(Data[[#This Row],[Min Notif Date]],2),Lookup!$J$1:$L$7,3,0)="Weekend","Weekend",VLOOKUP(WEEKDAY(Data[[#This Row],[Min Notif Date]],2),Lookup!$J$1:$L$7,3,0)="Weekday","Weekday"))</f>
        <v>Weekday</v>
      </c>
      <c r="J4782" s="4" t="str">
        <f>VLOOKUP(WEEKDAY(Data[[#This Row],[Min Notif Date]],2),Lookup!$J$1:$K$7,2,0)</f>
        <v>4. Thu</v>
      </c>
      <c r="K4782" s="37">
        <f>ROUNDDOWN(Data[[#This Row],[PGE Notified Time]],0)</f>
        <v>45568</v>
      </c>
      <c r="L4782" s="4">
        <f>HOUR(Data[[#This Row],[PGE Notified Time]])</f>
        <v>8</v>
      </c>
      <c r="M4782">
        <v>113263</v>
      </c>
      <c r="O4782" t="s">
        <v>117</v>
      </c>
      <c r="P4782" t="s">
        <v>165</v>
      </c>
      <c r="Q4782" s="44" t="s">
        <v>117</v>
      </c>
      <c r="R4782" t="s">
        <v>147</v>
      </c>
      <c r="S4782" s="1" t="s">
        <v>5</v>
      </c>
      <c r="T4782" s="1">
        <v>45568.366863425923</v>
      </c>
      <c r="U4782" s="1">
        <v>45568.396018518521</v>
      </c>
      <c r="V4782" t="s">
        <v>120</v>
      </c>
      <c r="W4782" t="s">
        <v>608</v>
      </c>
      <c r="X4782" t="s">
        <v>305</v>
      </c>
      <c r="Y4782" t="s">
        <v>123</v>
      </c>
      <c r="Z4782">
        <v>129624805</v>
      </c>
      <c r="AA4782" s="50">
        <v>47150705</v>
      </c>
      <c r="AB4782" t="s">
        <v>124</v>
      </c>
      <c r="AC4782" s="51">
        <v>41.983333332999997</v>
      </c>
    </row>
    <row r="4783" spans="1:29" x14ac:dyDescent="0.25">
      <c r="A4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3" s="4" t="str">
        <f>VLOOKUP(P4783,Lookup!$A$1:$D$19,4,0)</f>
        <v>Bay Area</v>
      </c>
      <c r="C4783" s="4" t="str">
        <f>VLOOKUP(P4783,Lookup!$A$1:$E$19,5,0)</f>
        <v>Region 3</v>
      </c>
      <c r="D4783" s="4" t="str">
        <f>VLOOKUP(P4783,Lookup!$A$1:$B$19,2,0)</f>
        <v>MI</v>
      </c>
      <c r="E4783" s="4" t="str">
        <f>IF(AND((Data[[#This Row],[Min Notif Date]]&gt;$G$3),Data[[#This Row],[Min Notif Date]]&lt;$F$3),"Last Week","No")</f>
        <v>No</v>
      </c>
      <c r="F4783" s="4" t="str">
        <f>VLOOKUP(MONTH(Data[[#This Row],[Min Notif Date]]),Lookup!$G$1:$H$12,2,0)</f>
        <v>5. May</v>
      </c>
      <c r="G4783" s="4" t="str">
        <f t="shared" si="74"/>
        <v/>
      </c>
      <c r="H4783" s="4" t="str">
        <f>IF(AND(Data[[#This Row],[Min Notif Time]]&gt;6,Data[[#This Row],[Min Notif Time]]&lt;17),"Business Hours","Non-Business Hours")</f>
        <v>Business Hours</v>
      </c>
      <c r="I4783" s="4" t="str" cm="1">
        <f t="array" ref="I4783">IFERROR(VLOOKUP(Data[[#This Row],[Min Notif Date]],Lookup!$N$1:$P$11,2,0),_xlfn.IFS(VLOOKUP(WEEKDAY(Data[[#This Row],[Min Notif Date]],2),Lookup!$J$1:$L$7,3,0)="Weekend","Weekend",VLOOKUP(WEEKDAY(Data[[#This Row],[Min Notif Date]],2),Lookup!$J$1:$L$7,3,0)="Weekday","Weekday"))</f>
        <v>Weekday</v>
      </c>
      <c r="J4783" s="4" t="str">
        <f>VLOOKUP(WEEKDAY(Data[[#This Row],[Min Notif Date]],2),Lookup!$J$1:$K$7,2,0)</f>
        <v>2. Tue</v>
      </c>
      <c r="K4783" s="37">
        <f>ROUNDDOWN(Data[[#This Row],[PGE Notified Time]],0)</f>
        <v>45440</v>
      </c>
      <c r="L4783" s="4">
        <f>HOUR(Data[[#This Row],[PGE Notified Time]])</f>
        <v>8</v>
      </c>
      <c r="M4783">
        <v>108159</v>
      </c>
      <c r="O4783" t="s">
        <v>117</v>
      </c>
      <c r="P4783" t="s">
        <v>154</v>
      </c>
      <c r="Q4783" s="44" t="s">
        <v>117</v>
      </c>
      <c r="R4783" t="s">
        <v>147</v>
      </c>
      <c r="S4783" s="1" t="s">
        <v>5</v>
      </c>
      <c r="T4783" s="1">
        <v>45440.345879629633</v>
      </c>
      <c r="U4783" s="1">
        <v>45440.375</v>
      </c>
      <c r="V4783" t="s">
        <v>120</v>
      </c>
      <c r="W4783" t="s">
        <v>608</v>
      </c>
      <c r="X4783" t="s">
        <v>300</v>
      </c>
      <c r="Y4783" t="s">
        <v>123</v>
      </c>
      <c r="Z4783">
        <v>128896981</v>
      </c>
      <c r="AA4783" s="50">
        <v>47081940</v>
      </c>
      <c r="AB4783" t="s">
        <v>124</v>
      </c>
      <c r="AC4783" s="51">
        <v>41.933333333</v>
      </c>
    </row>
    <row r="4784" spans="1:29" x14ac:dyDescent="0.25">
      <c r="A4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4" s="4" t="str">
        <f>VLOOKUP(P4784,Lookup!$A$1:$D$19,4,0)</f>
        <v>Bay Area</v>
      </c>
      <c r="C4784" s="4" t="str">
        <f>VLOOKUP(P4784,Lookup!$A$1:$E$19,5,0)</f>
        <v>Region 3</v>
      </c>
      <c r="D4784" s="4" t="str">
        <f>VLOOKUP(P4784,Lookup!$A$1:$B$19,2,0)</f>
        <v>MI</v>
      </c>
      <c r="E4784" s="4" t="str">
        <f>IF(AND((Data[[#This Row],[Min Notif Date]]&gt;$G$3),Data[[#This Row],[Min Notif Date]]&lt;$F$3),"Last Week","No")</f>
        <v>No</v>
      </c>
      <c r="F4784" s="4" t="str">
        <f>VLOOKUP(MONTH(Data[[#This Row],[Min Notif Date]]),Lookup!$G$1:$H$12,2,0)</f>
        <v>5. May</v>
      </c>
      <c r="G4784" s="4" t="str">
        <f t="shared" si="74"/>
        <v/>
      </c>
      <c r="H4784" s="4" t="str">
        <f>IF(AND(Data[[#This Row],[Min Notif Time]]&gt;6,Data[[#This Row],[Min Notif Time]]&lt;17),"Business Hours","Non-Business Hours")</f>
        <v>Business Hours</v>
      </c>
      <c r="I4784" s="4" t="str" cm="1">
        <f t="array" ref="I4784">IFERROR(VLOOKUP(Data[[#This Row],[Min Notif Date]],Lookup!$N$1:$P$11,2,0),_xlfn.IFS(VLOOKUP(WEEKDAY(Data[[#This Row],[Min Notif Date]],2),Lookup!$J$1:$L$7,3,0)="Weekend","Weekend",VLOOKUP(WEEKDAY(Data[[#This Row],[Min Notif Date]],2),Lookup!$J$1:$L$7,3,0)="Weekday","Weekday"))</f>
        <v>Weekday</v>
      </c>
      <c r="J4784" s="4" t="str">
        <f>VLOOKUP(WEEKDAY(Data[[#This Row],[Min Notif Date]],2),Lookup!$J$1:$K$7,2,0)</f>
        <v>4. Thu</v>
      </c>
      <c r="K4784" s="37">
        <f>ROUNDDOWN(Data[[#This Row],[PGE Notified Time]],0)</f>
        <v>45414</v>
      </c>
      <c r="L4784" s="4">
        <f>HOUR(Data[[#This Row],[PGE Notified Time]])</f>
        <v>9</v>
      </c>
      <c r="M4784">
        <v>107232</v>
      </c>
      <c r="O4784" t="s">
        <v>117</v>
      </c>
      <c r="P4784" t="s">
        <v>154</v>
      </c>
      <c r="Q4784" s="44" t="s">
        <v>117</v>
      </c>
      <c r="R4784" t="s">
        <v>147</v>
      </c>
      <c r="S4784" s="1" t="s">
        <v>5</v>
      </c>
      <c r="T4784" s="1">
        <v>45414.415821759256</v>
      </c>
      <c r="U4784" s="1">
        <v>45414.444930555554</v>
      </c>
      <c r="V4784" t="s">
        <v>120</v>
      </c>
      <c r="W4784" t="s">
        <v>608</v>
      </c>
      <c r="X4784" t="s">
        <v>155</v>
      </c>
      <c r="Y4784" t="s">
        <v>123</v>
      </c>
      <c r="Z4784">
        <v>128701170</v>
      </c>
      <c r="AA4784" s="50">
        <v>47066469</v>
      </c>
      <c r="AB4784" t="s">
        <v>124</v>
      </c>
      <c r="AC4784" s="51">
        <v>41.916666667000001</v>
      </c>
    </row>
    <row r="4785" spans="1:29" x14ac:dyDescent="0.25">
      <c r="A4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5" s="4" t="str">
        <f>VLOOKUP(P4785,Lookup!$A$1:$D$19,4,0)</f>
        <v>South Bay</v>
      </c>
      <c r="C4785" s="4" t="str">
        <f>VLOOKUP(P4785,Lookup!$A$1:$E$19,5,0)</f>
        <v>Region 4</v>
      </c>
      <c r="D4785" s="4" t="str">
        <f>VLOOKUP(P4785,Lookup!$A$1:$B$19,2,0)</f>
        <v>SJ</v>
      </c>
      <c r="E4785" s="4" t="str">
        <f>IF(AND((Data[[#This Row],[Min Notif Date]]&gt;$G$3),Data[[#This Row],[Min Notif Date]]&lt;$F$3),"Last Week","No")</f>
        <v>No</v>
      </c>
      <c r="F4785" s="4" t="str">
        <f>VLOOKUP(MONTH(Data[[#This Row],[Min Notif Date]]),Lookup!$G$1:$H$12,2,0)</f>
        <v>4. Apr</v>
      </c>
      <c r="G4785" s="4" t="str">
        <f t="shared" si="74"/>
        <v/>
      </c>
      <c r="H4785" s="4" t="str">
        <f>IF(AND(Data[[#This Row],[Min Notif Time]]&gt;6,Data[[#This Row],[Min Notif Time]]&lt;17),"Business Hours","Non-Business Hours")</f>
        <v>Business Hours</v>
      </c>
      <c r="I4785" s="4" t="str" cm="1">
        <f t="array" ref="I4785">IFERROR(VLOOKUP(Data[[#This Row],[Min Notif Date]],Lookup!$N$1:$P$11,2,0),_xlfn.IFS(VLOOKUP(WEEKDAY(Data[[#This Row],[Min Notif Date]],2),Lookup!$J$1:$L$7,3,0)="Weekend","Weekend",VLOOKUP(WEEKDAY(Data[[#This Row],[Min Notif Date]],2),Lookup!$J$1:$L$7,3,0)="Weekday","Weekday"))</f>
        <v>Weekday</v>
      </c>
      <c r="J4785" s="4" t="str">
        <f>VLOOKUP(WEEKDAY(Data[[#This Row],[Min Notif Date]],2),Lookup!$J$1:$K$7,2,0)</f>
        <v>1. Mon</v>
      </c>
      <c r="K4785" s="37">
        <f>ROUNDDOWN(Data[[#This Row],[PGE Notified Time]],0)</f>
        <v>45397</v>
      </c>
      <c r="L4785" s="4">
        <f>HOUR(Data[[#This Row],[PGE Notified Time]])</f>
        <v>15</v>
      </c>
      <c r="M4785">
        <v>106568</v>
      </c>
      <c r="N4785">
        <v>8583932309</v>
      </c>
      <c r="O4785" t="s">
        <v>57</v>
      </c>
      <c r="P4785" t="s">
        <v>145</v>
      </c>
      <c r="Q4785" s="44" t="s">
        <v>259</v>
      </c>
      <c r="R4785" t="s">
        <v>119</v>
      </c>
      <c r="S4785" s="1">
        <v>45397.665358796294</v>
      </c>
      <c r="T4785" s="1">
        <v>45397.666550925926</v>
      </c>
      <c r="U4785" s="1">
        <v>45397.694444444445</v>
      </c>
      <c r="V4785" t="s">
        <v>120</v>
      </c>
      <c r="W4785" t="s">
        <v>121</v>
      </c>
      <c r="X4785" t="s">
        <v>146</v>
      </c>
      <c r="Y4785" t="s">
        <v>123</v>
      </c>
      <c r="Z4785">
        <v>128548654</v>
      </c>
      <c r="AA4785" s="50">
        <v>47059887</v>
      </c>
      <c r="AB4785" t="s">
        <v>124</v>
      </c>
      <c r="AC4785" s="51">
        <v>41.883333333000003</v>
      </c>
    </row>
    <row r="4786" spans="1:29" x14ac:dyDescent="0.25">
      <c r="A4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86" s="4" t="str">
        <f>VLOOKUP(P4786,Lookup!$A$1:$D$19,4,0)</f>
        <v>Bay Area</v>
      </c>
      <c r="C4786" s="4" t="str">
        <f>VLOOKUP(P4786,Lookup!$A$1:$E$19,5,0)</f>
        <v>Region 3</v>
      </c>
      <c r="D4786" s="4" t="str">
        <f>VLOOKUP(P4786,Lookup!$A$1:$B$19,2,0)</f>
        <v>EB</v>
      </c>
      <c r="E4786" s="4" t="str">
        <f>IF(AND((Data[[#This Row],[Min Notif Date]]&gt;$G$3),Data[[#This Row],[Min Notif Date]]&lt;$F$3),"Last Week","No")</f>
        <v>No</v>
      </c>
      <c r="F4786" s="4" t="str">
        <f>VLOOKUP(MONTH(Data[[#This Row],[Min Notif Date]]),Lookup!$G$1:$H$12,2,0)</f>
        <v>12. Dec</v>
      </c>
      <c r="G4786" s="4" t="str">
        <f t="shared" si="74"/>
        <v/>
      </c>
      <c r="H4786" s="4" t="str">
        <f>IF(AND(Data[[#This Row],[Min Notif Time]]&gt;6,Data[[#This Row],[Min Notif Time]]&lt;17),"Business Hours","Non-Business Hours")</f>
        <v>Business Hours</v>
      </c>
      <c r="I4786" s="4" t="str" cm="1">
        <f t="array" ref="I4786">IFERROR(VLOOKUP(Data[[#This Row],[Min Notif Date]],Lookup!$N$1:$P$11,2,0),_xlfn.IFS(VLOOKUP(WEEKDAY(Data[[#This Row],[Min Notif Date]],2),Lookup!$J$1:$L$7,3,0)="Weekend","Weekend",VLOOKUP(WEEKDAY(Data[[#This Row],[Min Notif Date]],2),Lookup!$J$1:$L$7,3,0)="Weekday","Weekday"))</f>
        <v>Weekday</v>
      </c>
      <c r="J4786" s="4" t="str">
        <f>VLOOKUP(WEEKDAY(Data[[#This Row],[Min Notif Date]],2),Lookup!$J$1:$K$7,2,0)</f>
        <v>2. Tue</v>
      </c>
      <c r="K4786" s="37">
        <f>ROUNDDOWN(Data[[#This Row],[PGE Notified Time]],0)</f>
        <v>45629</v>
      </c>
      <c r="L4786" s="4">
        <f>HOUR(Data[[#This Row],[PGE Notified Time]])</f>
        <v>9</v>
      </c>
      <c r="M4786">
        <v>115386</v>
      </c>
      <c r="N4786">
        <v>1047020637</v>
      </c>
      <c r="O4786" t="s">
        <v>52</v>
      </c>
      <c r="P4786" t="s">
        <v>118</v>
      </c>
      <c r="Q4786" s="44" t="s">
        <v>259</v>
      </c>
      <c r="R4786" t="s">
        <v>125</v>
      </c>
      <c r="S4786" s="1">
        <v>45629.411203703705</v>
      </c>
      <c r="T4786" s="1">
        <v>45629.412476851852</v>
      </c>
      <c r="U4786" s="1">
        <v>45629.44027777778</v>
      </c>
      <c r="V4786" t="s">
        <v>120</v>
      </c>
      <c r="W4786" t="s">
        <v>608</v>
      </c>
      <c r="X4786" t="s">
        <v>188</v>
      </c>
      <c r="Y4786" t="s">
        <v>123</v>
      </c>
      <c r="Z4786">
        <v>129888835</v>
      </c>
      <c r="AA4786" s="50">
        <v>47168958</v>
      </c>
      <c r="AB4786" t="s">
        <v>124</v>
      </c>
      <c r="AC4786" s="51">
        <v>41.866666666999997</v>
      </c>
    </row>
    <row r="4787" spans="1:29" x14ac:dyDescent="0.25">
      <c r="A4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7" s="4" t="str">
        <f>VLOOKUP(P4787,Lookup!$A$1:$D$19,4,0)</f>
        <v>Bay Area</v>
      </c>
      <c r="C4787" s="4" t="str">
        <f>VLOOKUP(P4787,Lookup!$A$1:$E$19,5,0)</f>
        <v>Region 3</v>
      </c>
      <c r="D4787" s="4" t="str">
        <f>VLOOKUP(P4787,Lookup!$A$1:$B$19,2,0)</f>
        <v>MI</v>
      </c>
      <c r="E4787" s="4" t="str">
        <f>IF(AND((Data[[#This Row],[Min Notif Date]]&gt;$G$3),Data[[#This Row],[Min Notif Date]]&lt;$F$3),"Last Week","No")</f>
        <v>No</v>
      </c>
      <c r="F4787" s="4" t="str">
        <f>VLOOKUP(MONTH(Data[[#This Row],[Min Notif Date]]),Lookup!$G$1:$H$12,2,0)</f>
        <v>7. Jul</v>
      </c>
      <c r="G4787" s="4" t="str">
        <f t="shared" si="74"/>
        <v/>
      </c>
      <c r="H4787" s="4" t="str">
        <f>IF(AND(Data[[#This Row],[Min Notif Time]]&gt;6,Data[[#This Row],[Min Notif Time]]&lt;17),"Business Hours","Non-Business Hours")</f>
        <v>Business Hours</v>
      </c>
      <c r="I4787" s="4" t="str" cm="1">
        <f t="array" ref="I4787">IFERROR(VLOOKUP(Data[[#This Row],[Min Notif Date]],Lookup!$N$1:$P$11,2,0),_xlfn.IFS(VLOOKUP(WEEKDAY(Data[[#This Row],[Min Notif Date]],2),Lookup!$J$1:$L$7,3,0)="Weekend","Weekend",VLOOKUP(WEEKDAY(Data[[#This Row],[Min Notif Date]],2),Lookup!$J$1:$L$7,3,0)="Weekday","Weekday"))</f>
        <v>Weekday</v>
      </c>
      <c r="J4787" s="4" t="str">
        <f>VLOOKUP(WEEKDAY(Data[[#This Row],[Min Notif Date]],2),Lookup!$J$1:$K$7,2,0)</f>
        <v>3. Wed</v>
      </c>
      <c r="K4787" s="37">
        <f>ROUNDDOWN(Data[[#This Row],[PGE Notified Time]],0)</f>
        <v>45476</v>
      </c>
      <c r="L4787" s="4">
        <f>HOUR(Data[[#This Row],[PGE Notified Time]])</f>
        <v>8</v>
      </c>
      <c r="M4787">
        <v>109652</v>
      </c>
      <c r="O4787" t="s">
        <v>117</v>
      </c>
      <c r="P4787" t="s">
        <v>154</v>
      </c>
      <c r="Q4787" s="44" t="s">
        <v>117</v>
      </c>
      <c r="R4787" t="s">
        <v>147</v>
      </c>
      <c r="S4787" s="1" t="s">
        <v>5</v>
      </c>
      <c r="T4787" s="1">
        <v>45476.336030092592</v>
      </c>
      <c r="U4787" s="1">
        <v>45476.365034722221</v>
      </c>
      <c r="V4787" t="s">
        <v>120</v>
      </c>
      <c r="W4787" t="s">
        <v>608</v>
      </c>
      <c r="X4787" t="s">
        <v>174</v>
      </c>
      <c r="Y4787" t="s">
        <v>123</v>
      </c>
      <c r="Z4787">
        <v>129162187</v>
      </c>
      <c r="AA4787" s="50">
        <v>47108184</v>
      </c>
      <c r="AB4787" t="s">
        <v>124</v>
      </c>
      <c r="AC4787" s="51">
        <v>41.766666667000003</v>
      </c>
    </row>
    <row r="4788" spans="1:29" x14ac:dyDescent="0.25">
      <c r="A4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8" s="4" t="str">
        <f>VLOOKUP(P4788,Lookup!$A$1:$D$19,4,0)</f>
        <v>Central Valley</v>
      </c>
      <c r="C4788" s="4" t="str">
        <f>VLOOKUP(P4788,Lookup!$A$1:$E$19,5,0)</f>
        <v>Region 5</v>
      </c>
      <c r="D4788" s="4" t="str">
        <f>VLOOKUP(P4788,Lookup!$A$1:$B$19,2,0)</f>
        <v>FR</v>
      </c>
      <c r="E4788" s="4" t="str">
        <f>IF(AND((Data[[#This Row],[Min Notif Date]]&gt;$G$3),Data[[#This Row],[Min Notif Date]]&lt;$F$3),"Last Week","No")</f>
        <v>No</v>
      </c>
      <c r="F4788" s="4" t="str">
        <f>VLOOKUP(MONTH(Data[[#This Row],[Min Notif Date]]),Lookup!$G$1:$H$12,2,0)</f>
        <v>8. Aug</v>
      </c>
      <c r="G4788" s="4" t="str">
        <f t="shared" si="74"/>
        <v/>
      </c>
      <c r="H4788" s="4" t="str">
        <f>IF(AND(Data[[#This Row],[Min Notif Time]]&gt;6,Data[[#This Row],[Min Notif Time]]&lt;17),"Business Hours","Non-Business Hours")</f>
        <v>Business Hours</v>
      </c>
      <c r="I4788" s="4" t="str" cm="1">
        <f t="array" ref="I4788">IFERROR(VLOOKUP(Data[[#This Row],[Min Notif Date]],Lookup!$N$1:$P$11,2,0),_xlfn.IFS(VLOOKUP(WEEKDAY(Data[[#This Row],[Min Notif Date]],2),Lookup!$J$1:$L$7,3,0)="Weekend","Weekend",VLOOKUP(WEEKDAY(Data[[#This Row],[Min Notif Date]],2),Lookup!$J$1:$L$7,3,0)="Weekday","Weekday"))</f>
        <v>Weekday</v>
      </c>
      <c r="J4788" s="4" t="str">
        <f>VLOOKUP(WEEKDAY(Data[[#This Row],[Min Notif Date]],2),Lookup!$J$1:$K$7,2,0)</f>
        <v>1. Mon</v>
      </c>
      <c r="K4788" s="37">
        <f>ROUNDDOWN(Data[[#This Row],[PGE Notified Time]],0)</f>
        <v>45509</v>
      </c>
      <c r="L4788" s="4">
        <f>HOUR(Data[[#This Row],[PGE Notified Time]])</f>
        <v>13</v>
      </c>
      <c r="M4788">
        <v>110997</v>
      </c>
      <c r="N4788">
        <v>7197691493</v>
      </c>
      <c r="O4788" t="s">
        <v>57</v>
      </c>
      <c r="P4788" t="s">
        <v>136</v>
      </c>
      <c r="Q4788" s="44" t="s">
        <v>259</v>
      </c>
      <c r="R4788" t="s">
        <v>119</v>
      </c>
      <c r="S4788" s="1">
        <v>45509.550868055558</v>
      </c>
      <c r="T4788" s="1">
        <v>45509.554166666669</v>
      </c>
      <c r="U4788" s="1">
        <v>45509.579861111109</v>
      </c>
      <c r="V4788" t="s">
        <v>120</v>
      </c>
      <c r="W4788" t="s">
        <v>121</v>
      </c>
      <c r="X4788" t="s">
        <v>137</v>
      </c>
      <c r="Y4788" t="s">
        <v>123</v>
      </c>
      <c r="Z4788">
        <v>129334496</v>
      </c>
      <c r="AA4788" s="50">
        <v>47120729</v>
      </c>
      <c r="AB4788" t="s">
        <v>124</v>
      </c>
      <c r="AC4788" s="51">
        <v>41.75</v>
      </c>
    </row>
    <row r="4789" spans="1:29" x14ac:dyDescent="0.25">
      <c r="A4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9" s="4" t="str">
        <f>VLOOKUP(P4789,Lookup!$A$1:$D$19,4,0)</f>
        <v>Bay Area</v>
      </c>
      <c r="C4789" s="4" t="str">
        <f>VLOOKUP(P4789,Lookup!$A$1:$E$19,5,0)</f>
        <v>Region 3</v>
      </c>
      <c r="D4789" s="4" t="str">
        <f>VLOOKUP(P4789,Lookup!$A$1:$B$19,2,0)</f>
        <v>DI</v>
      </c>
      <c r="E4789" s="4" t="str">
        <f>IF(AND((Data[[#This Row],[Min Notif Date]]&gt;$G$3),Data[[#This Row],[Min Notif Date]]&lt;$F$3),"Last Week","No")</f>
        <v>No</v>
      </c>
      <c r="F4789" s="4" t="str">
        <f>VLOOKUP(MONTH(Data[[#This Row],[Min Notif Date]]),Lookup!$G$1:$H$12,2,0)</f>
        <v>3. Mar</v>
      </c>
      <c r="G4789" s="4" t="str">
        <f t="shared" si="74"/>
        <v/>
      </c>
      <c r="H4789" s="4" t="str">
        <f>IF(AND(Data[[#This Row],[Min Notif Time]]&gt;6,Data[[#This Row],[Min Notif Time]]&lt;17),"Business Hours","Non-Business Hours")</f>
        <v>Business Hours</v>
      </c>
      <c r="I4789" s="4" t="str" cm="1">
        <f t="array" ref="I4789">IFERROR(VLOOKUP(Data[[#This Row],[Min Notif Date]],Lookup!$N$1:$P$11,2,0),_xlfn.IFS(VLOOKUP(WEEKDAY(Data[[#This Row],[Min Notif Date]],2),Lookup!$J$1:$L$7,3,0)="Weekend","Weekend",VLOOKUP(WEEKDAY(Data[[#This Row],[Min Notif Date]],2),Lookup!$J$1:$L$7,3,0)="Weekday","Weekday"))</f>
        <v>Weekday</v>
      </c>
      <c r="J4789" s="4" t="str">
        <f>VLOOKUP(WEEKDAY(Data[[#This Row],[Min Notif Date]],2),Lookup!$J$1:$K$7,2,0)</f>
        <v>3. Wed</v>
      </c>
      <c r="K4789" s="37">
        <f>ROUNDDOWN(Data[[#This Row],[PGE Notified Time]],0)</f>
        <v>45378</v>
      </c>
      <c r="L4789" s="4">
        <f>HOUR(Data[[#This Row],[PGE Notified Time]])</f>
        <v>9</v>
      </c>
      <c r="M4789">
        <v>105818</v>
      </c>
      <c r="O4789" t="s">
        <v>117</v>
      </c>
      <c r="P4789" t="s">
        <v>141</v>
      </c>
      <c r="Q4789" s="44" t="s">
        <v>117</v>
      </c>
      <c r="R4789" t="s">
        <v>147</v>
      </c>
      <c r="S4789" s="1" t="s">
        <v>5</v>
      </c>
      <c r="T4789" s="1">
        <v>45378.38422453704</v>
      </c>
      <c r="U4789" s="1">
        <v>45378.413217592592</v>
      </c>
      <c r="V4789" t="s">
        <v>120</v>
      </c>
      <c r="W4789" t="s">
        <v>608</v>
      </c>
      <c r="X4789" t="s">
        <v>194</v>
      </c>
      <c r="Y4789" t="s">
        <v>123</v>
      </c>
      <c r="Z4789">
        <v>128373992</v>
      </c>
      <c r="AA4789" s="50">
        <v>47043729</v>
      </c>
      <c r="AB4789" t="s">
        <v>124</v>
      </c>
      <c r="AC4789" s="51">
        <v>41.75</v>
      </c>
    </row>
    <row r="4790" spans="1:29" x14ac:dyDescent="0.25">
      <c r="A4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0" s="4" t="str">
        <f>VLOOKUP(P4790,Lookup!$A$1:$D$19,4,0)</f>
        <v>North Valley</v>
      </c>
      <c r="C4790" s="4" t="str">
        <f>VLOOKUP(P4790,Lookup!$A$1:$E$19,5,0)</f>
        <v>Region 2</v>
      </c>
      <c r="D4790" s="4" t="str">
        <f>VLOOKUP(P4790,Lookup!$A$1:$B$19,2,0)</f>
        <v>SA</v>
      </c>
      <c r="E4790" s="4" t="str">
        <f>IF(AND((Data[[#This Row],[Min Notif Date]]&gt;$G$3),Data[[#This Row],[Min Notif Date]]&lt;$F$3),"Last Week","No")</f>
        <v>No</v>
      </c>
      <c r="F4790" s="4" t="str">
        <f>VLOOKUP(MONTH(Data[[#This Row],[Min Notif Date]]),Lookup!$G$1:$H$12,2,0)</f>
        <v>9. Sep</v>
      </c>
      <c r="G4790" s="4" t="str">
        <f t="shared" si="74"/>
        <v/>
      </c>
      <c r="H4790" s="4" t="str">
        <f>IF(AND(Data[[#This Row],[Min Notif Time]]&gt;6,Data[[#This Row],[Min Notif Time]]&lt;17),"Business Hours","Non-Business Hours")</f>
        <v>Business Hours</v>
      </c>
      <c r="I4790" s="4" t="str" cm="1">
        <f t="array" ref="I4790">IFERROR(VLOOKUP(Data[[#This Row],[Min Notif Date]],Lookup!$N$1:$P$11,2,0),_xlfn.IFS(VLOOKUP(WEEKDAY(Data[[#This Row],[Min Notif Date]],2),Lookup!$J$1:$L$7,3,0)="Weekend","Weekend",VLOOKUP(WEEKDAY(Data[[#This Row],[Min Notif Date]],2),Lookup!$J$1:$L$7,3,0)="Weekday","Weekday"))</f>
        <v>Weekend</v>
      </c>
      <c r="J4790" s="4" t="str">
        <f>VLOOKUP(WEEKDAY(Data[[#This Row],[Min Notif Date]],2),Lookup!$J$1:$K$7,2,0)</f>
        <v>7. Sun</v>
      </c>
      <c r="K4790" s="37">
        <f>ROUNDDOWN(Data[[#This Row],[PGE Notified Time]],0)</f>
        <v>45536</v>
      </c>
      <c r="L4790" s="4">
        <f>HOUR(Data[[#This Row],[PGE Notified Time]])</f>
        <v>14</v>
      </c>
      <c r="M4790">
        <v>112062</v>
      </c>
      <c r="O4790" t="s">
        <v>117</v>
      </c>
      <c r="P4790" t="s">
        <v>175</v>
      </c>
      <c r="Q4790" s="44" t="s">
        <v>117</v>
      </c>
      <c r="R4790" t="s">
        <v>119</v>
      </c>
      <c r="S4790" s="1" t="s">
        <v>5</v>
      </c>
      <c r="T4790" s="1">
        <v>45536.612037037034</v>
      </c>
      <c r="U4790" s="1">
        <v>45536.640960648147</v>
      </c>
      <c r="V4790" t="s">
        <v>120</v>
      </c>
      <c r="W4790" t="s">
        <v>608</v>
      </c>
      <c r="X4790" t="s">
        <v>177</v>
      </c>
      <c r="Y4790" t="s">
        <v>123</v>
      </c>
      <c r="Z4790">
        <v>129463728</v>
      </c>
      <c r="AA4790" s="50">
        <v>47128981</v>
      </c>
      <c r="AB4790" t="s">
        <v>124</v>
      </c>
      <c r="AC4790" s="51">
        <v>41.65</v>
      </c>
    </row>
    <row r="4791" spans="1:29" x14ac:dyDescent="0.25">
      <c r="A4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91" s="4" t="str">
        <f>VLOOKUP(P4791,Lookup!$A$1:$D$19,4,0)</f>
        <v>Central Valley</v>
      </c>
      <c r="C4791" s="4" t="str">
        <f>VLOOKUP(P4791,Lookup!$A$1:$E$19,5,0)</f>
        <v>Region 5</v>
      </c>
      <c r="D4791" s="4" t="str">
        <f>VLOOKUP(P4791,Lookup!$A$1:$B$19,2,0)</f>
        <v>FR</v>
      </c>
      <c r="E4791" s="4" t="str">
        <f>IF(AND((Data[[#This Row],[Min Notif Date]]&gt;$G$3),Data[[#This Row],[Min Notif Date]]&lt;$F$3),"Last Week","No")</f>
        <v>No</v>
      </c>
      <c r="F4791" s="4" t="str">
        <f>VLOOKUP(MONTH(Data[[#This Row],[Min Notif Date]]),Lookup!$G$1:$H$12,2,0)</f>
        <v>9. Sep</v>
      </c>
      <c r="G4791" s="4" t="str">
        <f t="shared" si="74"/>
        <v/>
      </c>
      <c r="H4791" s="4" t="str">
        <f>IF(AND(Data[[#This Row],[Min Notif Time]]&gt;6,Data[[#This Row],[Min Notif Time]]&lt;17),"Business Hours","Non-Business Hours")</f>
        <v>Business Hours</v>
      </c>
      <c r="I4791" s="4" t="str" cm="1">
        <f t="array" ref="I4791">IFERROR(VLOOKUP(Data[[#This Row],[Min Notif Date]],Lookup!$N$1:$P$11,2,0),_xlfn.IFS(VLOOKUP(WEEKDAY(Data[[#This Row],[Min Notif Date]],2),Lookup!$J$1:$L$7,3,0)="Weekend","Weekend",VLOOKUP(WEEKDAY(Data[[#This Row],[Min Notif Date]],2),Lookup!$J$1:$L$7,3,0)="Weekday","Weekday"))</f>
        <v>Weekday</v>
      </c>
      <c r="J4791" s="4" t="str">
        <f>VLOOKUP(WEEKDAY(Data[[#This Row],[Min Notif Date]],2),Lookup!$J$1:$K$7,2,0)</f>
        <v>2. Tue</v>
      </c>
      <c r="K4791" s="37">
        <f>ROUNDDOWN(Data[[#This Row],[PGE Notified Time]],0)</f>
        <v>45559</v>
      </c>
      <c r="L4791" s="4">
        <f>HOUR(Data[[#This Row],[PGE Notified Time]])</f>
        <v>11</v>
      </c>
      <c r="M4791">
        <v>112902</v>
      </c>
      <c r="N4791">
        <v>7317505580</v>
      </c>
      <c r="O4791" t="s">
        <v>57</v>
      </c>
      <c r="P4791" t="s">
        <v>136</v>
      </c>
      <c r="Q4791" s="44" t="s">
        <v>259</v>
      </c>
      <c r="R4791" t="s">
        <v>119</v>
      </c>
      <c r="S4791" s="1">
        <v>45559.449618055558</v>
      </c>
      <c r="T4791" s="1">
        <v>45559.459155092591</v>
      </c>
      <c r="U4791" s="1">
        <v>45559.478472222225</v>
      </c>
      <c r="V4791" t="s">
        <v>120</v>
      </c>
      <c r="W4791" t="s">
        <v>121</v>
      </c>
      <c r="X4791" t="s">
        <v>137</v>
      </c>
      <c r="Y4791" t="s">
        <v>123</v>
      </c>
      <c r="Z4791">
        <v>129579355</v>
      </c>
      <c r="AA4791" s="50">
        <v>47143602</v>
      </c>
      <c r="AB4791" t="s">
        <v>124</v>
      </c>
      <c r="AC4791" s="51">
        <v>41.55</v>
      </c>
    </row>
    <row r="4792" spans="1:29" x14ac:dyDescent="0.25">
      <c r="A4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2" s="4" t="str">
        <f>VLOOKUP(P4792,Lookup!$A$1:$D$19,4,0)</f>
        <v>North Coast</v>
      </c>
      <c r="C4792" s="4" t="str">
        <f>VLOOKUP(P4792,Lookup!$A$1:$E$19,5,0)</f>
        <v>Region 1</v>
      </c>
      <c r="D4792" s="4" t="str">
        <f>VLOOKUP(P4792,Lookup!$A$1:$B$19,2,0)</f>
        <v>NB</v>
      </c>
      <c r="E4792" s="4" t="str">
        <f>IF(AND((Data[[#This Row],[Min Notif Date]]&gt;$G$3),Data[[#This Row],[Min Notif Date]]&lt;$F$3),"Last Week","No")</f>
        <v>No</v>
      </c>
      <c r="F4792" s="4" t="str">
        <f>VLOOKUP(MONTH(Data[[#This Row],[Min Notif Date]]),Lookup!$G$1:$H$12,2,0)</f>
        <v>7. Jul</v>
      </c>
      <c r="G4792" s="4" t="str">
        <f t="shared" si="74"/>
        <v/>
      </c>
      <c r="H4792" s="4" t="str">
        <f>IF(AND(Data[[#This Row],[Min Notif Time]]&gt;6,Data[[#This Row],[Min Notif Time]]&lt;17),"Business Hours","Non-Business Hours")</f>
        <v>Business Hours</v>
      </c>
      <c r="I4792" s="4" t="str" cm="1">
        <f t="array" ref="I4792">IFERROR(VLOOKUP(Data[[#This Row],[Min Notif Date]],Lookup!$N$1:$P$11,2,0),_xlfn.IFS(VLOOKUP(WEEKDAY(Data[[#This Row],[Min Notif Date]],2),Lookup!$J$1:$L$7,3,0)="Weekend","Weekend",VLOOKUP(WEEKDAY(Data[[#This Row],[Min Notif Date]],2),Lookup!$J$1:$L$7,3,0)="Weekday","Weekday"))</f>
        <v>Weekday</v>
      </c>
      <c r="J4792" s="4" t="str">
        <f>VLOOKUP(WEEKDAY(Data[[#This Row],[Min Notif Date]],2),Lookup!$J$1:$K$7,2,0)</f>
        <v>2. Tue</v>
      </c>
      <c r="K4792" s="37">
        <f>ROUNDDOWN(Data[[#This Row],[PGE Notified Time]],0)</f>
        <v>45475</v>
      </c>
      <c r="L4792" s="4">
        <f>HOUR(Data[[#This Row],[PGE Notified Time]])</f>
        <v>13</v>
      </c>
      <c r="M4792">
        <v>109628</v>
      </c>
      <c r="O4792" t="s">
        <v>117</v>
      </c>
      <c r="P4792" t="s">
        <v>126</v>
      </c>
      <c r="Q4792" s="44" t="s">
        <v>117</v>
      </c>
      <c r="R4792" t="s">
        <v>147</v>
      </c>
      <c r="S4792" s="1" t="s">
        <v>5</v>
      </c>
      <c r="T4792" s="1">
        <v>45475.555081018516</v>
      </c>
      <c r="U4792" s="1">
        <v>45475.583923611113</v>
      </c>
      <c r="V4792" t="s">
        <v>120</v>
      </c>
      <c r="W4792" t="s">
        <v>608</v>
      </c>
      <c r="X4792" t="s">
        <v>151</v>
      </c>
      <c r="Y4792" t="s">
        <v>123</v>
      </c>
      <c r="Z4792">
        <v>129158038</v>
      </c>
      <c r="AA4792" s="50">
        <v>47106894</v>
      </c>
      <c r="AB4792" t="s">
        <v>124</v>
      </c>
      <c r="AC4792" s="51">
        <v>41.533333333000002</v>
      </c>
    </row>
    <row r="4793" spans="1:29" x14ac:dyDescent="0.25">
      <c r="A4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3" s="4" t="str">
        <f>VLOOKUP(P4793,Lookup!$A$1:$D$19,4,0)</f>
        <v>Bay Area</v>
      </c>
      <c r="C4793" s="4" t="str">
        <f>VLOOKUP(P4793,Lookup!$A$1:$E$19,5,0)</f>
        <v>Region 3</v>
      </c>
      <c r="D4793" s="4" t="str">
        <f>VLOOKUP(P4793,Lookup!$A$1:$B$19,2,0)</f>
        <v>PN</v>
      </c>
      <c r="E4793" s="4" t="str">
        <f>IF(AND((Data[[#This Row],[Min Notif Date]]&gt;$G$3),Data[[#This Row],[Min Notif Date]]&lt;$F$3),"Last Week","No")</f>
        <v>No</v>
      </c>
      <c r="F4793" s="4" t="str">
        <f>VLOOKUP(MONTH(Data[[#This Row],[Min Notif Date]]),Lookup!$G$1:$H$12,2,0)</f>
        <v>6. Jun</v>
      </c>
      <c r="G4793" s="4" t="str">
        <f t="shared" si="74"/>
        <v/>
      </c>
      <c r="H4793" s="4" t="str">
        <f>IF(AND(Data[[#This Row],[Min Notif Time]]&gt;6,Data[[#This Row],[Min Notif Time]]&lt;17),"Business Hours","Non-Business Hours")</f>
        <v>Business Hours</v>
      </c>
      <c r="I4793" s="4" t="str" cm="1">
        <f t="array" ref="I4793">IFERROR(VLOOKUP(Data[[#This Row],[Min Notif Date]],Lookup!$N$1:$P$11,2,0),_xlfn.IFS(VLOOKUP(WEEKDAY(Data[[#This Row],[Min Notif Date]],2),Lookup!$J$1:$L$7,3,0)="Weekend","Weekend",VLOOKUP(WEEKDAY(Data[[#This Row],[Min Notif Date]],2),Lookup!$J$1:$L$7,3,0)="Weekday","Weekday"))</f>
        <v>Weekday</v>
      </c>
      <c r="J4793" s="4" t="str">
        <f>VLOOKUP(WEEKDAY(Data[[#This Row],[Min Notif Date]],2),Lookup!$J$1:$K$7,2,0)</f>
        <v>1. Mon</v>
      </c>
      <c r="K4793" s="37">
        <f>ROUNDDOWN(Data[[#This Row],[PGE Notified Time]],0)</f>
        <v>45460</v>
      </c>
      <c r="L4793" s="4">
        <f>HOUR(Data[[#This Row],[PGE Notified Time]])</f>
        <v>12</v>
      </c>
      <c r="M4793">
        <v>109052</v>
      </c>
      <c r="O4793" t="s">
        <v>117</v>
      </c>
      <c r="P4793" t="s">
        <v>165</v>
      </c>
      <c r="Q4793" s="44" t="s">
        <v>117</v>
      </c>
      <c r="R4793" t="s">
        <v>147</v>
      </c>
      <c r="S4793" s="1" t="s">
        <v>5</v>
      </c>
      <c r="T4793" s="1">
        <v>45460.503796296296</v>
      </c>
      <c r="U4793" s="1">
        <v>45460.532638888886</v>
      </c>
      <c r="V4793" t="s">
        <v>120</v>
      </c>
      <c r="W4793" t="s">
        <v>608</v>
      </c>
      <c r="X4793" t="s">
        <v>192</v>
      </c>
      <c r="Y4793" t="s">
        <v>123</v>
      </c>
      <c r="Z4793">
        <v>129084993</v>
      </c>
      <c r="AA4793" s="50">
        <v>47096950</v>
      </c>
      <c r="AB4793" t="s">
        <v>124</v>
      </c>
      <c r="AC4793" s="51">
        <v>41.533333333000002</v>
      </c>
    </row>
    <row r="4794" spans="1:29" x14ac:dyDescent="0.25">
      <c r="A4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4" s="4" t="str">
        <f>VLOOKUP(P4794,Lookup!$A$1:$D$19,4,0)</f>
        <v>South Bay</v>
      </c>
      <c r="C4794" s="4" t="str">
        <f>VLOOKUP(P4794,Lookup!$A$1:$E$19,5,0)</f>
        <v>Region 4</v>
      </c>
      <c r="D4794" s="4" t="str">
        <f>VLOOKUP(P4794,Lookup!$A$1:$B$19,2,0)</f>
        <v>DA</v>
      </c>
      <c r="E4794" s="4" t="str">
        <f>IF(AND((Data[[#This Row],[Min Notif Date]]&gt;$G$3),Data[[#This Row],[Min Notif Date]]&lt;$F$3),"Last Week","No")</f>
        <v>No</v>
      </c>
      <c r="F4794" s="4" t="str">
        <f>VLOOKUP(MONTH(Data[[#This Row],[Min Notif Date]]),Lookup!$G$1:$H$12,2,0)</f>
        <v>6. Jun</v>
      </c>
      <c r="G4794" s="4" t="str">
        <f t="shared" si="74"/>
        <v/>
      </c>
      <c r="H4794" s="4" t="str">
        <f>IF(AND(Data[[#This Row],[Min Notif Time]]&gt;6,Data[[#This Row],[Min Notif Time]]&lt;17),"Business Hours","Non-Business Hours")</f>
        <v>Business Hours</v>
      </c>
      <c r="I4794" s="4" t="str" cm="1">
        <f t="array" ref="I4794">IFERROR(VLOOKUP(Data[[#This Row],[Min Notif Date]],Lookup!$N$1:$P$11,2,0),_xlfn.IFS(VLOOKUP(WEEKDAY(Data[[#This Row],[Min Notif Date]],2),Lookup!$J$1:$L$7,3,0)="Weekend","Weekend",VLOOKUP(WEEKDAY(Data[[#This Row],[Min Notif Date]],2),Lookup!$J$1:$L$7,3,0)="Weekday","Weekday"))</f>
        <v>Weekday</v>
      </c>
      <c r="J4794" s="4" t="str">
        <f>VLOOKUP(WEEKDAY(Data[[#This Row],[Min Notif Date]],2),Lookup!$J$1:$K$7,2,0)</f>
        <v>1. Mon</v>
      </c>
      <c r="K4794" s="37">
        <f>ROUNDDOWN(Data[[#This Row],[PGE Notified Time]],0)</f>
        <v>45453</v>
      </c>
      <c r="L4794" s="4">
        <f>HOUR(Data[[#This Row],[PGE Notified Time]])</f>
        <v>11</v>
      </c>
      <c r="M4794">
        <v>108721</v>
      </c>
      <c r="O4794" t="s">
        <v>117</v>
      </c>
      <c r="P4794" t="s">
        <v>163</v>
      </c>
      <c r="Q4794" s="44" t="s">
        <v>117</v>
      </c>
      <c r="R4794" t="s">
        <v>147</v>
      </c>
      <c r="S4794" s="1" t="s">
        <v>5</v>
      </c>
      <c r="T4794" s="1">
        <v>45453.492673611108</v>
      </c>
      <c r="U4794" s="1">
        <v>45453.521516203706</v>
      </c>
      <c r="V4794" t="s">
        <v>120</v>
      </c>
      <c r="W4794" t="s">
        <v>608</v>
      </c>
      <c r="X4794" t="s">
        <v>180</v>
      </c>
      <c r="Y4794" t="s">
        <v>123</v>
      </c>
      <c r="Z4794">
        <v>129052295</v>
      </c>
      <c r="AA4794" s="50">
        <v>47091142</v>
      </c>
      <c r="AB4794" t="s">
        <v>124</v>
      </c>
      <c r="AC4794" s="51">
        <v>41.533333333000002</v>
      </c>
    </row>
    <row r="4795" spans="1:29" x14ac:dyDescent="0.25">
      <c r="A4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95" s="4" t="str">
        <f>VLOOKUP(P4795,Lookup!$A$1:$D$19,4,0)</f>
        <v>South Bay</v>
      </c>
      <c r="C4795" s="4" t="str">
        <f>VLOOKUP(P4795,Lookup!$A$1:$E$19,5,0)</f>
        <v>Region 4</v>
      </c>
      <c r="D4795" s="4" t="str">
        <f>VLOOKUP(P4795,Lookup!$A$1:$B$19,2,0)</f>
        <v>CC</v>
      </c>
      <c r="E4795" s="4" t="str">
        <f>IF(AND((Data[[#This Row],[Min Notif Date]]&gt;$G$3),Data[[#This Row],[Min Notif Date]]&lt;$F$3),"Last Week","No")</f>
        <v>No</v>
      </c>
      <c r="F4795" s="4" t="str">
        <f>VLOOKUP(MONTH(Data[[#This Row],[Min Notif Date]]),Lookup!$G$1:$H$12,2,0)</f>
        <v>11. Nov</v>
      </c>
      <c r="G4795" s="4" t="str">
        <f t="shared" si="74"/>
        <v/>
      </c>
      <c r="H4795" s="4" t="str">
        <f>IF(AND(Data[[#This Row],[Min Notif Time]]&gt;6,Data[[#This Row],[Min Notif Time]]&lt;17),"Business Hours","Non-Business Hours")</f>
        <v>Business Hours</v>
      </c>
      <c r="I4795" s="4" t="str" cm="1">
        <f t="array" ref="I4795">IFERROR(VLOOKUP(Data[[#This Row],[Min Notif Date]],Lookup!$N$1:$P$11,2,0),_xlfn.IFS(VLOOKUP(WEEKDAY(Data[[#This Row],[Min Notif Date]],2),Lookup!$J$1:$L$7,3,0)="Weekend","Weekend",VLOOKUP(WEEKDAY(Data[[#This Row],[Min Notif Date]],2),Lookup!$J$1:$L$7,3,0)="Weekday","Weekday"))</f>
        <v>Weekday</v>
      </c>
      <c r="J4795" s="4" t="str">
        <f>VLOOKUP(WEEKDAY(Data[[#This Row],[Min Notif Date]],2),Lookup!$J$1:$K$7,2,0)</f>
        <v>5. Fri</v>
      </c>
      <c r="K4795" s="37">
        <f>ROUNDDOWN(Data[[#This Row],[PGE Notified Time]],0)</f>
        <v>45597</v>
      </c>
      <c r="L4795" s="4">
        <f>HOUR(Data[[#This Row],[PGE Notified Time]])</f>
        <v>12</v>
      </c>
      <c r="M4795">
        <v>114328</v>
      </c>
      <c r="N4795">
        <v>8659341981</v>
      </c>
      <c r="O4795" t="s">
        <v>57</v>
      </c>
      <c r="P4795" t="s">
        <v>134</v>
      </c>
      <c r="Q4795" s="44" t="s">
        <v>259</v>
      </c>
      <c r="R4795" t="s">
        <v>119</v>
      </c>
      <c r="S4795" s="1">
        <v>45597.525370370371</v>
      </c>
      <c r="T4795" s="1">
        <v>45597.512152777781</v>
      </c>
      <c r="U4795" s="1">
        <v>45597.540972222225</v>
      </c>
      <c r="V4795" t="s">
        <v>120</v>
      </c>
      <c r="W4795" t="s">
        <v>121</v>
      </c>
      <c r="X4795" t="s">
        <v>302</v>
      </c>
      <c r="Y4795" t="s">
        <v>123</v>
      </c>
      <c r="Z4795">
        <v>129762740</v>
      </c>
      <c r="AA4795" s="50">
        <v>47163990</v>
      </c>
      <c r="AB4795" t="s">
        <v>124</v>
      </c>
      <c r="AC4795" s="51">
        <v>41.5</v>
      </c>
    </row>
    <row r="4796" spans="1:29" x14ac:dyDescent="0.25">
      <c r="A4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6" s="4" t="str">
        <f>VLOOKUP(P4796,Lookup!$A$1:$D$19,4,0)</f>
        <v>Central Valley</v>
      </c>
      <c r="C4796" s="4" t="str">
        <f>VLOOKUP(P4796,Lookup!$A$1:$E$19,5,0)</f>
        <v>Region 5</v>
      </c>
      <c r="D4796" s="4" t="str">
        <f>VLOOKUP(P4796,Lookup!$A$1:$B$19,2,0)</f>
        <v>FR</v>
      </c>
      <c r="E4796" s="4" t="str">
        <f>IF(AND((Data[[#This Row],[Min Notif Date]]&gt;$G$3),Data[[#This Row],[Min Notif Date]]&lt;$F$3),"Last Week","No")</f>
        <v>No</v>
      </c>
      <c r="F4796" s="4" t="str">
        <f>VLOOKUP(MONTH(Data[[#This Row],[Min Notif Date]]),Lookup!$G$1:$H$12,2,0)</f>
        <v>6. Jun</v>
      </c>
      <c r="G4796" s="4" t="str">
        <f t="shared" si="74"/>
        <v/>
      </c>
      <c r="H4796" s="4" t="str">
        <f>IF(AND(Data[[#This Row],[Min Notif Time]]&gt;6,Data[[#This Row],[Min Notif Time]]&lt;17),"Business Hours","Non-Business Hours")</f>
        <v>Business Hours</v>
      </c>
      <c r="I4796" s="4" t="str" cm="1">
        <f t="array" ref="I4796">IFERROR(VLOOKUP(Data[[#This Row],[Min Notif Date]],Lookup!$N$1:$P$11,2,0),_xlfn.IFS(VLOOKUP(WEEKDAY(Data[[#This Row],[Min Notif Date]],2),Lookup!$J$1:$L$7,3,0)="Weekend","Weekend",VLOOKUP(WEEKDAY(Data[[#This Row],[Min Notif Date]],2),Lookup!$J$1:$L$7,3,0)="Weekday","Weekday"))</f>
        <v>Weekday</v>
      </c>
      <c r="J4796" s="4" t="str">
        <f>VLOOKUP(WEEKDAY(Data[[#This Row],[Min Notif Date]],2),Lookup!$J$1:$K$7,2,0)</f>
        <v>3. Wed</v>
      </c>
      <c r="K4796" s="37">
        <f>ROUNDDOWN(Data[[#This Row],[PGE Notified Time]],0)</f>
        <v>45455</v>
      </c>
      <c r="L4796" s="4">
        <f>HOUR(Data[[#This Row],[PGE Notified Time]])</f>
        <v>8</v>
      </c>
      <c r="M4796">
        <v>108824</v>
      </c>
      <c r="O4796" t="s">
        <v>117</v>
      </c>
      <c r="P4796" t="s">
        <v>136</v>
      </c>
      <c r="Q4796" s="44" t="s">
        <v>117</v>
      </c>
      <c r="R4796" t="s">
        <v>147</v>
      </c>
      <c r="S4796" s="1" t="s">
        <v>5</v>
      </c>
      <c r="T4796" s="1">
        <v>45455.335902777777</v>
      </c>
      <c r="U4796" s="1">
        <v>45455.364710648151</v>
      </c>
      <c r="V4796" t="s">
        <v>120</v>
      </c>
      <c r="W4796" t="s">
        <v>608</v>
      </c>
      <c r="X4796" t="s">
        <v>137</v>
      </c>
      <c r="Y4796" t="s">
        <v>123</v>
      </c>
      <c r="Z4796">
        <v>129063205</v>
      </c>
      <c r="AA4796" s="50">
        <v>47093279</v>
      </c>
      <c r="AB4796" t="s">
        <v>124</v>
      </c>
      <c r="AC4796" s="51">
        <v>41.483333332999997</v>
      </c>
    </row>
    <row r="4797" spans="1:29" x14ac:dyDescent="0.25">
      <c r="A4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97" s="4" t="str">
        <f>VLOOKUP(P4797,Lookup!$A$1:$D$19,4,0)</f>
        <v>South Bay</v>
      </c>
      <c r="C4797" s="4" t="str">
        <f>VLOOKUP(P4797,Lookup!$A$1:$E$19,5,0)</f>
        <v>Region 4</v>
      </c>
      <c r="D4797" s="4" t="str">
        <f>VLOOKUP(P4797,Lookup!$A$1:$B$19,2,0)</f>
        <v>SJ</v>
      </c>
      <c r="E4797" s="4" t="str">
        <f>IF(AND((Data[[#This Row],[Min Notif Date]]&gt;$G$3),Data[[#This Row],[Min Notif Date]]&lt;$F$3),"Last Week","No")</f>
        <v>No</v>
      </c>
      <c r="F4797" s="4" t="str">
        <f>VLOOKUP(MONTH(Data[[#This Row],[Min Notif Date]]),Lookup!$G$1:$H$12,2,0)</f>
        <v>10. Oct</v>
      </c>
      <c r="G4797" s="4" t="str">
        <f t="shared" si="74"/>
        <v/>
      </c>
      <c r="H4797" s="4" t="str">
        <f>IF(AND(Data[[#This Row],[Min Notif Time]]&gt;6,Data[[#This Row],[Min Notif Time]]&lt;17),"Business Hours","Non-Business Hours")</f>
        <v>Business Hours</v>
      </c>
      <c r="I4797" s="4" t="str" cm="1">
        <f t="array" ref="I4797">IFERROR(VLOOKUP(Data[[#This Row],[Min Notif Date]],Lookup!$N$1:$P$11,2,0),_xlfn.IFS(VLOOKUP(WEEKDAY(Data[[#This Row],[Min Notif Date]],2),Lookup!$J$1:$L$7,3,0)="Weekend","Weekend",VLOOKUP(WEEKDAY(Data[[#This Row],[Min Notif Date]],2),Lookup!$J$1:$L$7,3,0)="Weekday","Weekday"))</f>
        <v>Weekday</v>
      </c>
      <c r="J4797" s="4" t="str">
        <f>VLOOKUP(WEEKDAY(Data[[#This Row],[Min Notif Date]],2),Lookup!$J$1:$K$7,2,0)</f>
        <v>5. Fri</v>
      </c>
      <c r="K4797" s="37">
        <f>ROUNDDOWN(Data[[#This Row],[PGE Notified Time]],0)</f>
        <v>45583</v>
      </c>
      <c r="L4797" s="4">
        <f>HOUR(Data[[#This Row],[PGE Notified Time]])</f>
        <v>9</v>
      </c>
      <c r="M4797">
        <v>113786</v>
      </c>
      <c r="N4797">
        <v>8224379419</v>
      </c>
      <c r="O4797" t="s">
        <v>57</v>
      </c>
      <c r="P4797" t="s">
        <v>145</v>
      </c>
      <c r="Q4797" s="44" t="s">
        <v>259</v>
      </c>
      <c r="R4797" t="s">
        <v>119</v>
      </c>
      <c r="S4797" s="1">
        <v>45583.389270833337</v>
      </c>
      <c r="T4797" s="1">
        <v>45583.390810185185</v>
      </c>
      <c r="U4797" s="1">
        <v>45583.418055555558</v>
      </c>
      <c r="V4797" t="s">
        <v>120</v>
      </c>
      <c r="W4797" t="s">
        <v>121</v>
      </c>
      <c r="X4797" t="s">
        <v>146</v>
      </c>
      <c r="Y4797" t="s">
        <v>123</v>
      </c>
      <c r="Z4797">
        <v>129756955</v>
      </c>
      <c r="AA4797" s="50">
        <v>47163325</v>
      </c>
      <c r="AB4797" t="s">
        <v>124</v>
      </c>
      <c r="AC4797" s="51">
        <v>41.45</v>
      </c>
    </row>
    <row r="4798" spans="1:29" x14ac:dyDescent="0.25">
      <c r="A4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98" s="4" t="str">
        <f>VLOOKUP(P4798,Lookup!$A$1:$D$19,4,0)</f>
        <v>Central Valley</v>
      </c>
      <c r="C4798" s="4" t="str">
        <f>VLOOKUP(P4798,Lookup!$A$1:$E$19,5,0)</f>
        <v>Region 5</v>
      </c>
      <c r="D4798" s="4" t="str">
        <f>VLOOKUP(P4798,Lookup!$A$1:$B$19,2,0)</f>
        <v>YO</v>
      </c>
      <c r="E4798" s="4" t="str">
        <f>IF(AND((Data[[#This Row],[Min Notif Date]]&gt;$G$3),Data[[#This Row],[Min Notif Date]]&lt;$F$3),"Last Week","No")</f>
        <v>No</v>
      </c>
      <c r="F4798" s="4" t="str">
        <f>VLOOKUP(MONTH(Data[[#This Row],[Min Notif Date]]),Lookup!$G$1:$H$12,2,0)</f>
        <v>4. Apr</v>
      </c>
      <c r="G4798" s="4" t="str">
        <f t="shared" si="74"/>
        <v/>
      </c>
      <c r="H4798" s="4" t="str">
        <f>IF(AND(Data[[#This Row],[Min Notif Time]]&gt;6,Data[[#This Row],[Min Notif Time]]&lt;17),"Business Hours","Non-Business Hours")</f>
        <v>Business Hours</v>
      </c>
      <c r="I4798" s="4" t="str" cm="1">
        <f t="array" ref="I4798">IFERROR(VLOOKUP(Data[[#This Row],[Min Notif Date]],Lookup!$N$1:$P$11,2,0),_xlfn.IFS(VLOOKUP(WEEKDAY(Data[[#This Row],[Min Notif Date]],2),Lookup!$J$1:$L$7,3,0)="Weekend","Weekend",VLOOKUP(WEEKDAY(Data[[#This Row],[Min Notif Date]],2),Lookup!$J$1:$L$7,3,0)="Weekday","Weekday"))</f>
        <v>Weekday</v>
      </c>
      <c r="J4798" s="4" t="str">
        <f>VLOOKUP(WEEKDAY(Data[[#This Row],[Min Notif Date]],2),Lookup!$J$1:$K$7,2,0)</f>
        <v>4. Thu</v>
      </c>
      <c r="K4798" s="37">
        <f>ROUNDDOWN(Data[[#This Row],[PGE Notified Time]],0)</f>
        <v>45393</v>
      </c>
      <c r="L4798" s="4">
        <f>HOUR(Data[[#This Row],[PGE Notified Time]])</f>
        <v>7</v>
      </c>
      <c r="M4798">
        <v>106394</v>
      </c>
      <c r="N4798">
        <v>7722331127</v>
      </c>
      <c r="O4798" t="s">
        <v>52</v>
      </c>
      <c r="P4798" t="s">
        <v>197</v>
      </c>
      <c r="Q4798" s="44" t="s">
        <v>259</v>
      </c>
      <c r="R4798" t="s">
        <v>125</v>
      </c>
      <c r="S4798" s="1">
        <v>45393.313576388886</v>
      </c>
      <c r="T4798" s="1">
        <v>45393.315752314818</v>
      </c>
      <c r="U4798" s="1">
        <v>45393.342361111114</v>
      </c>
      <c r="V4798" t="s">
        <v>120</v>
      </c>
      <c r="W4798" t="s">
        <v>608</v>
      </c>
      <c r="X4798" t="s">
        <v>397</v>
      </c>
      <c r="Y4798" t="s">
        <v>123</v>
      </c>
      <c r="Z4798">
        <v>128531814</v>
      </c>
      <c r="AA4798" s="50">
        <v>35544646</v>
      </c>
      <c r="AB4798" t="s">
        <v>124</v>
      </c>
      <c r="AC4798" s="51">
        <v>41.45</v>
      </c>
    </row>
    <row r="4799" spans="1:29" x14ac:dyDescent="0.25">
      <c r="A4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99" s="4" t="str">
        <f>VLOOKUP(P4799,Lookup!$A$1:$D$19,4,0)</f>
        <v>Bay Area</v>
      </c>
      <c r="C4799" s="4" t="str">
        <f>VLOOKUP(P4799,Lookup!$A$1:$E$19,5,0)</f>
        <v>Region 3</v>
      </c>
      <c r="D4799" s="4" t="str">
        <f>VLOOKUP(P4799,Lookup!$A$1:$B$19,2,0)</f>
        <v>DI</v>
      </c>
      <c r="E4799" s="4" t="str">
        <f>IF(AND((Data[[#This Row],[Min Notif Date]]&gt;$G$3),Data[[#This Row],[Min Notif Date]]&lt;$F$3),"Last Week","No")</f>
        <v>No</v>
      </c>
      <c r="F4799" s="4" t="str">
        <f>VLOOKUP(MONTH(Data[[#This Row],[Min Notif Date]]),Lookup!$G$1:$H$12,2,0)</f>
        <v>4. Apr</v>
      </c>
      <c r="G4799" s="4" t="str">
        <f t="shared" si="74"/>
        <v/>
      </c>
      <c r="H4799" s="4" t="str">
        <f>IF(AND(Data[[#This Row],[Min Notif Time]]&gt;6,Data[[#This Row],[Min Notif Time]]&lt;17),"Business Hours","Non-Business Hours")</f>
        <v>Business Hours</v>
      </c>
      <c r="I4799" s="4" t="str" cm="1">
        <f t="array" ref="I4799">IFERROR(VLOOKUP(Data[[#This Row],[Min Notif Date]],Lookup!$N$1:$P$11,2,0),_xlfn.IFS(VLOOKUP(WEEKDAY(Data[[#This Row],[Min Notif Date]],2),Lookup!$J$1:$L$7,3,0)="Weekend","Weekend",VLOOKUP(WEEKDAY(Data[[#This Row],[Min Notif Date]],2),Lookup!$J$1:$L$7,3,0)="Weekday","Weekday"))</f>
        <v>Weekday</v>
      </c>
      <c r="J4799" s="4" t="str">
        <f>VLOOKUP(WEEKDAY(Data[[#This Row],[Min Notif Date]],2),Lookup!$J$1:$K$7,2,0)</f>
        <v>1. Mon</v>
      </c>
      <c r="K4799" s="37">
        <f>ROUNDDOWN(Data[[#This Row],[PGE Notified Time]],0)</f>
        <v>45411</v>
      </c>
      <c r="L4799" s="4">
        <f>HOUR(Data[[#This Row],[PGE Notified Time]])</f>
        <v>11</v>
      </c>
      <c r="M4799">
        <v>107098</v>
      </c>
      <c r="N4799">
        <v>1876312447</v>
      </c>
      <c r="O4799" t="s">
        <v>57</v>
      </c>
      <c r="P4799" t="s">
        <v>141</v>
      </c>
      <c r="Q4799" s="44" t="s">
        <v>259</v>
      </c>
      <c r="R4799" t="s">
        <v>119</v>
      </c>
      <c r="S4799" s="1">
        <v>45411.427476851852</v>
      </c>
      <c r="T4799" s="1">
        <v>45411.466180555559</v>
      </c>
      <c r="U4799" s="1">
        <v>45411.456250000003</v>
      </c>
      <c r="V4799" t="s">
        <v>120</v>
      </c>
      <c r="W4799" t="s">
        <v>121</v>
      </c>
      <c r="X4799" t="s">
        <v>194</v>
      </c>
      <c r="Y4799" t="s">
        <v>123</v>
      </c>
      <c r="Z4799">
        <v>128671951</v>
      </c>
      <c r="AA4799" s="50">
        <v>47063406</v>
      </c>
      <c r="AB4799" t="s">
        <v>124</v>
      </c>
      <c r="AC4799" s="51">
        <v>41.433333333</v>
      </c>
    </row>
    <row r="4800" spans="1:29" x14ac:dyDescent="0.25">
      <c r="A4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0" s="4" t="str">
        <f>VLOOKUP(P4800,Lookup!$A$1:$D$19,4,0)</f>
        <v>Bay Area</v>
      </c>
      <c r="C4800" s="4" t="str">
        <f>VLOOKUP(P4800,Lookup!$A$1:$E$19,5,0)</f>
        <v>Region 3</v>
      </c>
      <c r="D4800" s="4" t="str">
        <f>VLOOKUP(P4800,Lookup!$A$1:$B$19,2,0)</f>
        <v>EB</v>
      </c>
      <c r="E4800" s="4" t="str">
        <f>IF(AND((Data[[#This Row],[Min Notif Date]]&gt;$G$3),Data[[#This Row],[Min Notif Date]]&lt;$F$3),"Last Week","No")</f>
        <v>No</v>
      </c>
      <c r="F4800" s="4" t="str">
        <f>VLOOKUP(MONTH(Data[[#This Row],[Min Notif Date]]),Lookup!$G$1:$H$12,2,0)</f>
        <v>3. Mar</v>
      </c>
      <c r="G4800" s="4" t="str">
        <f t="shared" si="74"/>
        <v/>
      </c>
      <c r="H4800" s="4" t="str">
        <f>IF(AND(Data[[#This Row],[Min Notif Time]]&gt;6,Data[[#This Row],[Min Notif Time]]&lt;17),"Business Hours","Non-Business Hours")</f>
        <v>Business Hours</v>
      </c>
      <c r="I4800" s="4" t="str" cm="1">
        <f t="array" ref="I4800">IFERROR(VLOOKUP(Data[[#This Row],[Min Notif Date]],Lookup!$N$1:$P$11,2,0),_xlfn.IFS(VLOOKUP(WEEKDAY(Data[[#This Row],[Min Notif Date]],2),Lookup!$J$1:$L$7,3,0)="Weekend","Weekend",VLOOKUP(WEEKDAY(Data[[#This Row],[Min Notif Date]],2),Lookup!$J$1:$L$7,3,0)="Weekday","Weekday"))</f>
        <v>Weekday</v>
      </c>
      <c r="J4800" s="4" t="str">
        <f>VLOOKUP(WEEKDAY(Data[[#This Row],[Min Notif Date]],2),Lookup!$J$1:$K$7,2,0)</f>
        <v>4. Thu</v>
      </c>
      <c r="K4800" s="37">
        <f>ROUNDDOWN(Data[[#This Row],[PGE Notified Time]],0)</f>
        <v>45365</v>
      </c>
      <c r="L4800" s="4">
        <f>HOUR(Data[[#This Row],[PGE Notified Time]])</f>
        <v>14</v>
      </c>
      <c r="M4800">
        <v>105278</v>
      </c>
      <c r="O4800" t="s">
        <v>117</v>
      </c>
      <c r="P4800" t="s">
        <v>118</v>
      </c>
      <c r="Q4800" s="44" t="s">
        <v>117</v>
      </c>
      <c r="R4800" t="s">
        <v>215</v>
      </c>
      <c r="S4800" s="1" t="s">
        <v>5</v>
      </c>
      <c r="T4800" s="1">
        <v>45365.610115740739</v>
      </c>
      <c r="U4800" s="1">
        <v>45365.638888888891</v>
      </c>
      <c r="V4800" t="s">
        <v>120</v>
      </c>
      <c r="W4800" t="s">
        <v>608</v>
      </c>
      <c r="X4800" t="s">
        <v>122</v>
      </c>
      <c r="Y4800" t="s">
        <v>123</v>
      </c>
      <c r="Z4800">
        <v>128290084</v>
      </c>
      <c r="AA4800" s="50">
        <v>47039605</v>
      </c>
      <c r="AB4800" t="s">
        <v>124</v>
      </c>
      <c r="AC4800" s="51">
        <v>41.433333333</v>
      </c>
    </row>
    <row r="4801" spans="1:29" x14ac:dyDescent="0.25">
      <c r="A4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1" s="4" t="str">
        <f>VLOOKUP(P4801,Lookup!$A$1:$D$19,4,0)</f>
        <v>South Bay</v>
      </c>
      <c r="C4801" s="4" t="str">
        <f>VLOOKUP(P4801,Lookup!$A$1:$E$19,5,0)</f>
        <v>Region 4</v>
      </c>
      <c r="D4801" s="4" t="str">
        <f>VLOOKUP(P4801,Lookup!$A$1:$B$19,2,0)</f>
        <v>DA</v>
      </c>
      <c r="E4801" s="4" t="str">
        <f>IF(AND((Data[[#This Row],[Min Notif Date]]&gt;$G$3),Data[[#This Row],[Min Notif Date]]&lt;$F$3),"Last Week","No")</f>
        <v>No</v>
      </c>
      <c r="F4801" s="4" t="str">
        <f>VLOOKUP(MONTH(Data[[#This Row],[Min Notif Date]]),Lookup!$G$1:$H$12,2,0)</f>
        <v>8. Aug</v>
      </c>
      <c r="G4801" s="4" t="str">
        <f t="shared" si="74"/>
        <v/>
      </c>
      <c r="H4801" s="4" t="str">
        <f>IF(AND(Data[[#This Row],[Min Notif Time]]&gt;6,Data[[#This Row],[Min Notif Time]]&lt;17),"Business Hours","Non-Business Hours")</f>
        <v>Business Hours</v>
      </c>
      <c r="I4801" s="4" t="str" cm="1">
        <f t="array" ref="I4801">IFERROR(VLOOKUP(Data[[#This Row],[Min Notif Date]],Lookup!$N$1:$P$11,2,0),_xlfn.IFS(VLOOKUP(WEEKDAY(Data[[#This Row],[Min Notif Date]],2),Lookup!$J$1:$L$7,3,0)="Weekend","Weekend",VLOOKUP(WEEKDAY(Data[[#This Row],[Min Notif Date]],2),Lookup!$J$1:$L$7,3,0)="Weekday","Weekday"))</f>
        <v>Weekday</v>
      </c>
      <c r="J4801" s="4" t="str">
        <f>VLOOKUP(WEEKDAY(Data[[#This Row],[Min Notif Date]],2),Lookup!$J$1:$K$7,2,0)</f>
        <v>5. Fri</v>
      </c>
      <c r="K4801" s="37">
        <f>ROUNDDOWN(Data[[#This Row],[PGE Notified Time]],0)</f>
        <v>45534</v>
      </c>
      <c r="L4801" s="4">
        <f>HOUR(Data[[#This Row],[PGE Notified Time]])</f>
        <v>15</v>
      </c>
      <c r="M4801">
        <v>112008</v>
      </c>
      <c r="O4801" t="s">
        <v>117</v>
      </c>
      <c r="P4801" t="s">
        <v>163</v>
      </c>
      <c r="Q4801" s="44" t="s">
        <v>117</v>
      </c>
      <c r="R4801" t="s">
        <v>147</v>
      </c>
      <c r="S4801" s="1" t="s">
        <v>5</v>
      </c>
      <c r="T4801" s="1">
        <v>45534.627488425926</v>
      </c>
      <c r="U4801" s="1">
        <v>45534.65625</v>
      </c>
      <c r="V4801" t="s">
        <v>120</v>
      </c>
      <c r="W4801" t="s">
        <v>608</v>
      </c>
      <c r="X4801" t="s">
        <v>271</v>
      </c>
      <c r="Y4801" t="s">
        <v>123</v>
      </c>
      <c r="Z4801">
        <v>129461668</v>
      </c>
      <c r="AA4801" s="50">
        <v>47128762</v>
      </c>
      <c r="AB4801" t="s">
        <v>124</v>
      </c>
      <c r="AC4801" s="51">
        <v>41.416666667000001</v>
      </c>
    </row>
    <row r="4802" spans="1:29" x14ac:dyDescent="0.25">
      <c r="A4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2" s="4" t="str">
        <f>VLOOKUP(P4802,Lookup!$A$1:$D$19,4,0)</f>
        <v>Bay Area</v>
      </c>
      <c r="C4802" s="4" t="str">
        <f>VLOOKUP(P4802,Lookup!$A$1:$E$19,5,0)</f>
        <v>Region 3</v>
      </c>
      <c r="D4802" s="4" t="str">
        <f>VLOOKUP(P4802,Lookup!$A$1:$B$19,2,0)</f>
        <v>MI</v>
      </c>
      <c r="E4802" s="4" t="str">
        <f>IF(AND((Data[[#This Row],[Min Notif Date]]&gt;$G$3),Data[[#This Row],[Min Notif Date]]&lt;$F$3),"Last Week","No")</f>
        <v>No</v>
      </c>
      <c r="F4802" s="4" t="str">
        <f>VLOOKUP(MONTH(Data[[#This Row],[Min Notif Date]]),Lookup!$G$1:$H$12,2,0)</f>
        <v>6. Jun</v>
      </c>
      <c r="G4802" s="4" t="str">
        <f t="shared" si="74"/>
        <v/>
      </c>
      <c r="H4802" s="4" t="str">
        <f>IF(AND(Data[[#This Row],[Min Notif Time]]&gt;6,Data[[#This Row],[Min Notif Time]]&lt;17),"Business Hours","Non-Business Hours")</f>
        <v>Business Hours</v>
      </c>
      <c r="I4802" s="4" t="str" cm="1">
        <f t="array" ref="I4802">IFERROR(VLOOKUP(Data[[#This Row],[Min Notif Date]],Lookup!$N$1:$P$11,2,0),_xlfn.IFS(VLOOKUP(WEEKDAY(Data[[#This Row],[Min Notif Date]],2),Lookup!$J$1:$L$7,3,0)="Weekend","Weekend",VLOOKUP(WEEKDAY(Data[[#This Row],[Min Notif Date]],2),Lookup!$J$1:$L$7,3,0)="Weekday","Weekday"))</f>
        <v>Weekday</v>
      </c>
      <c r="J4802" s="4" t="str">
        <f>VLOOKUP(WEEKDAY(Data[[#This Row],[Min Notif Date]],2),Lookup!$J$1:$K$7,2,0)</f>
        <v>3. Wed</v>
      </c>
      <c r="K4802" s="37">
        <f>ROUNDDOWN(Data[[#This Row],[PGE Notified Time]],0)</f>
        <v>45455</v>
      </c>
      <c r="L4802" s="4">
        <f>HOUR(Data[[#This Row],[PGE Notified Time]])</f>
        <v>16</v>
      </c>
      <c r="M4802">
        <v>108864</v>
      </c>
      <c r="O4802" t="s">
        <v>117</v>
      </c>
      <c r="P4802" t="s">
        <v>154</v>
      </c>
      <c r="Q4802" s="44" t="s">
        <v>117</v>
      </c>
      <c r="R4802" t="s">
        <v>119</v>
      </c>
      <c r="S4802" s="1" t="s">
        <v>5</v>
      </c>
      <c r="T4802" s="1">
        <v>45455.671238425923</v>
      </c>
      <c r="U4802" s="1">
        <v>45455.7</v>
      </c>
      <c r="V4802" t="s">
        <v>120</v>
      </c>
      <c r="W4802" t="s">
        <v>608</v>
      </c>
      <c r="X4802" t="s">
        <v>174</v>
      </c>
      <c r="Y4802" t="s">
        <v>123</v>
      </c>
      <c r="Z4802">
        <v>129067012</v>
      </c>
      <c r="AA4802" s="50">
        <v>47093882</v>
      </c>
      <c r="AB4802" t="s">
        <v>124</v>
      </c>
      <c r="AC4802" s="51">
        <v>41.416666667000001</v>
      </c>
    </row>
    <row r="4803" spans="1:29" x14ac:dyDescent="0.25">
      <c r="A4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3" s="4" t="str">
        <f>VLOOKUP(P4803,Lookup!$A$1:$D$19,4,0)</f>
        <v>North Valley</v>
      </c>
      <c r="C4803" s="4" t="str">
        <f>VLOOKUP(P4803,Lookup!$A$1:$E$19,5,0)</f>
        <v>Region 2</v>
      </c>
      <c r="D4803" s="4" t="str">
        <f>VLOOKUP(P4803,Lookup!$A$1:$B$19,2,0)</f>
        <v>NV</v>
      </c>
      <c r="E4803" s="4" t="str">
        <f>IF(AND((Data[[#This Row],[Min Notif Date]]&gt;$G$3),Data[[#This Row],[Min Notif Date]]&lt;$F$3),"Last Week","No")</f>
        <v>No</v>
      </c>
      <c r="F4803" s="4" t="str">
        <f>VLOOKUP(MONTH(Data[[#This Row],[Min Notif Date]]),Lookup!$G$1:$H$12,2,0)</f>
        <v>4. Apr</v>
      </c>
      <c r="G4803" s="4" t="str">
        <f t="shared" si="74"/>
        <v/>
      </c>
      <c r="H4803" s="4" t="str">
        <f>IF(AND(Data[[#This Row],[Min Notif Time]]&gt;6,Data[[#This Row],[Min Notif Time]]&lt;17),"Business Hours","Non-Business Hours")</f>
        <v>Business Hours</v>
      </c>
      <c r="I4803" s="4" t="str" cm="1">
        <f t="array" ref="I4803">IFERROR(VLOOKUP(Data[[#This Row],[Min Notif Date]],Lookup!$N$1:$P$11,2,0),_xlfn.IFS(VLOOKUP(WEEKDAY(Data[[#This Row],[Min Notif Date]],2),Lookup!$J$1:$L$7,3,0)="Weekend","Weekend",VLOOKUP(WEEKDAY(Data[[#This Row],[Min Notif Date]],2),Lookup!$J$1:$L$7,3,0)="Weekday","Weekday"))</f>
        <v>Weekend</v>
      </c>
      <c r="J4803" s="4" t="str">
        <f>VLOOKUP(WEEKDAY(Data[[#This Row],[Min Notif Date]],2),Lookup!$J$1:$K$7,2,0)</f>
        <v>7. Sun</v>
      </c>
      <c r="K4803" s="37">
        <f>ROUNDDOWN(Data[[#This Row],[PGE Notified Time]],0)</f>
        <v>45396</v>
      </c>
      <c r="L4803" s="4">
        <f>HOUR(Data[[#This Row],[PGE Notified Time]])</f>
        <v>16</v>
      </c>
      <c r="M4803">
        <v>106525</v>
      </c>
      <c r="O4803" t="s">
        <v>57</v>
      </c>
      <c r="P4803" t="s">
        <v>265</v>
      </c>
      <c r="Q4803" s="44" t="s">
        <v>259</v>
      </c>
      <c r="R4803" t="s">
        <v>119</v>
      </c>
      <c r="S4803" s="1" t="s">
        <v>5</v>
      </c>
      <c r="T4803" s="1">
        <v>45396.68304398148</v>
      </c>
      <c r="U4803" s="1">
        <v>45396.711805555555</v>
      </c>
      <c r="V4803" t="s">
        <v>120</v>
      </c>
      <c r="W4803" t="s">
        <v>121</v>
      </c>
      <c r="X4803" t="s">
        <v>723</v>
      </c>
      <c r="Y4803" t="s">
        <v>123</v>
      </c>
      <c r="Z4803">
        <v>128555284</v>
      </c>
      <c r="AA4803" s="50">
        <v>35547949</v>
      </c>
      <c r="AB4803" t="s">
        <v>124</v>
      </c>
      <c r="AC4803" s="51">
        <v>41.416666667000001</v>
      </c>
    </row>
    <row r="4804" spans="1:29" x14ac:dyDescent="0.25">
      <c r="A4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4" s="4" t="str">
        <f>VLOOKUP(P4804,Lookup!$A$1:$D$19,4,0)</f>
        <v>Central Valley</v>
      </c>
      <c r="C4804" s="4" t="str">
        <f>VLOOKUP(P4804,Lookup!$A$1:$E$19,5,0)</f>
        <v>Region 5</v>
      </c>
      <c r="D4804" s="4" t="str">
        <f>VLOOKUP(P4804,Lookup!$A$1:$B$19,2,0)</f>
        <v>ST</v>
      </c>
      <c r="E4804" s="4" t="str">
        <f>IF(AND((Data[[#This Row],[Min Notif Date]]&gt;$G$3),Data[[#This Row],[Min Notif Date]]&lt;$F$3),"Last Week","No")</f>
        <v>No</v>
      </c>
      <c r="F4804" s="4" t="str">
        <f>VLOOKUP(MONTH(Data[[#This Row],[Min Notif Date]]),Lookup!$G$1:$H$12,2,0)</f>
        <v>4. Apr</v>
      </c>
      <c r="G4804" s="4" t="str">
        <f t="shared" si="74"/>
        <v/>
      </c>
      <c r="H4804" s="4" t="str">
        <f>IF(AND(Data[[#This Row],[Min Notif Time]]&gt;6,Data[[#This Row],[Min Notif Time]]&lt;17),"Business Hours","Non-Business Hours")</f>
        <v>Business Hours</v>
      </c>
      <c r="I4804" s="4" t="str" cm="1">
        <f t="array" ref="I4804">IFERROR(VLOOKUP(Data[[#This Row],[Min Notif Date]],Lookup!$N$1:$P$11,2,0),_xlfn.IFS(VLOOKUP(WEEKDAY(Data[[#This Row],[Min Notif Date]],2),Lookup!$J$1:$L$7,3,0)="Weekend","Weekend",VLOOKUP(WEEKDAY(Data[[#This Row],[Min Notif Date]],2),Lookup!$J$1:$L$7,3,0)="Weekday","Weekday"))</f>
        <v>Weekday</v>
      </c>
      <c r="J4804" s="4" t="str">
        <f>VLOOKUP(WEEKDAY(Data[[#This Row],[Min Notif Date]],2),Lookup!$J$1:$K$7,2,0)</f>
        <v>3. Wed</v>
      </c>
      <c r="K4804" s="37">
        <f>ROUNDDOWN(Data[[#This Row],[PGE Notified Time]],0)</f>
        <v>45385</v>
      </c>
      <c r="L4804" s="4">
        <f>HOUR(Data[[#This Row],[PGE Notified Time]])</f>
        <v>12</v>
      </c>
      <c r="M4804">
        <v>106117</v>
      </c>
      <c r="N4804">
        <v>9499140305</v>
      </c>
      <c r="O4804" t="s">
        <v>57</v>
      </c>
      <c r="P4804" t="s">
        <v>152</v>
      </c>
      <c r="Q4804" s="44" t="s">
        <v>259</v>
      </c>
      <c r="R4804" t="s">
        <v>147</v>
      </c>
      <c r="S4804" s="1">
        <v>45385.533750000002</v>
      </c>
      <c r="T4804" s="1">
        <v>45385.534178240741</v>
      </c>
      <c r="U4804" s="1">
        <v>45385.5625</v>
      </c>
      <c r="V4804" t="s">
        <v>120</v>
      </c>
      <c r="W4804" t="s">
        <v>121</v>
      </c>
      <c r="X4804" t="s">
        <v>228</v>
      </c>
      <c r="Y4804" t="s">
        <v>123</v>
      </c>
      <c r="AA4804" s="50"/>
      <c r="AB4804" t="s">
        <v>124</v>
      </c>
      <c r="AC4804" s="51">
        <v>41.4</v>
      </c>
    </row>
    <row r="4805" spans="1:29" x14ac:dyDescent="0.25">
      <c r="A4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5" s="4" t="str">
        <f>VLOOKUP(P4805,Lookup!$A$1:$D$19,4,0)</f>
        <v>Central Valley</v>
      </c>
      <c r="C4805" s="4" t="str">
        <f>VLOOKUP(P4805,Lookup!$A$1:$E$19,5,0)</f>
        <v>Region 5</v>
      </c>
      <c r="D4805" s="4" t="str">
        <f>VLOOKUP(P4805,Lookup!$A$1:$B$19,2,0)</f>
        <v>ST</v>
      </c>
      <c r="E4805" s="4" t="str">
        <f>IF(AND((Data[[#This Row],[Min Notif Date]]&gt;$G$3),Data[[#This Row],[Min Notif Date]]&lt;$F$3),"Last Week","No")</f>
        <v>No</v>
      </c>
      <c r="F4805" s="4" t="str">
        <f>VLOOKUP(MONTH(Data[[#This Row],[Min Notif Date]]),Lookup!$G$1:$H$12,2,0)</f>
        <v>1. Jan</v>
      </c>
      <c r="G4805" s="4" t="str">
        <f t="shared" ref="G4805:G4868" si="75">IF(AC4805&lt;0,"Negative","")</f>
        <v/>
      </c>
      <c r="H4805" s="4" t="str">
        <f>IF(AND(Data[[#This Row],[Min Notif Time]]&gt;6,Data[[#This Row],[Min Notif Time]]&lt;17),"Business Hours","Non-Business Hours")</f>
        <v>Business Hours</v>
      </c>
      <c r="I4805" s="4" t="str" cm="1">
        <f t="array" ref="I4805">IFERROR(VLOOKUP(Data[[#This Row],[Min Notif Date]],Lookup!$N$1:$P$11,2,0),_xlfn.IFS(VLOOKUP(WEEKDAY(Data[[#This Row],[Min Notif Date]],2),Lookup!$J$1:$L$7,3,0)="Weekend","Weekend",VLOOKUP(WEEKDAY(Data[[#This Row],[Min Notif Date]],2),Lookup!$J$1:$L$7,3,0)="Weekday","Weekday"))</f>
        <v>Weekday</v>
      </c>
      <c r="J4805" s="4" t="str">
        <f>VLOOKUP(WEEKDAY(Data[[#This Row],[Min Notif Date]],2),Lookup!$J$1:$K$7,2,0)</f>
        <v>3. Wed</v>
      </c>
      <c r="K4805" s="37">
        <f>ROUNDDOWN(Data[[#This Row],[PGE Notified Time]],0)</f>
        <v>45308</v>
      </c>
      <c r="L4805" s="4">
        <f>HOUR(Data[[#This Row],[PGE Notified Time]])</f>
        <v>14</v>
      </c>
      <c r="M4805">
        <v>103080</v>
      </c>
      <c r="N4805">
        <v>9817042269</v>
      </c>
      <c r="O4805" t="s">
        <v>57</v>
      </c>
      <c r="P4805" t="s">
        <v>152</v>
      </c>
      <c r="Q4805" s="44" t="s">
        <v>259</v>
      </c>
      <c r="R4805" t="s">
        <v>119</v>
      </c>
      <c r="S4805" s="1">
        <v>45308.607361111113</v>
      </c>
      <c r="T4805" s="1">
        <v>45308.611932870372</v>
      </c>
      <c r="U4805" s="1">
        <v>45308.636111111111</v>
      </c>
      <c r="V4805" t="s">
        <v>120</v>
      </c>
      <c r="W4805" t="s">
        <v>121</v>
      </c>
      <c r="X4805" t="s">
        <v>190</v>
      </c>
      <c r="Y4805" t="s">
        <v>123</v>
      </c>
      <c r="Z4805">
        <v>128050004</v>
      </c>
      <c r="AA4805" s="50">
        <v>46161566</v>
      </c>
      <c r="AB4805" t="s">
        <v>124</v>
      </c>
      <c r="AC4805" s="51">
        <v>41.4</v>
      </c>
    </row>
    <row r="4806" spans="1:29" x14ac:dyDescent="0.25">
      <c r="A4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6" s="4" t="str">
        <f>VLOOKUP(P4806,Lookup!$A$1:$D$19,4,0)</f>
        <v>Bay Area</v>
      </c>
      <c r="C4806" s="4" t="str">
        <f>VLOOKUP(P4806,Lookup!$A$1:$E$19,5,0)</f>
        <v>Region 3</v>
      </c>
      <c r="D4806" s="4" t="str">
        <f>VLOOKUP(P4806,Lookup!$A$1:$B$19,2,0)</f>
        <v>SF</v>
      </c>
      <c r="E4806" s="4" t="str">
        <f>IF(AND((Data[[#This Row],[Min Notif Date]]&gt;$G$3),Data[[#This Row],[Min Notif Date]]&lt;$F$3),"Last Week","No")</f>
        <v>No</v>
      </c>
      <c r="F4806" s="4" t="str">
        <f>VLOOKUP(MONTH(Data[[#This Row],[Min Notif Date]]),Lookup!$G$1:$H$12,2,0)</f>
        <v>7. Jul</v>
      </c>
      <c r="G4806" s="4" t="str">
        <f t="shared" si="75"/>
        <v/>
      </c>
      <c r="H4806" s="4" t="str">
        <f>IF(AND(Data[[#This Row],[Min Notif Time]]&gt;6,Data[[#This Row],[Min Notif Time]]&lt;17),"Business Hours","Non-Business Hours")</f>
        <v>Business Hours</v>
      </c>
      <c r="I4806" s="4" t="str" cm="1">
        <f t="array" ref="I4806">IFERROR(VLOOKUP(Data[[#This Row],[Min Notif Date]],Lookup!$N$1:$P$11,2,0),_xlfn.IFS(VLOOKUP(WEEKDAY(Data[[#This Row],[Min Notif Date]],2),Lookup!$J$1:$L$7,3,0)="Weekend","Weekend",VLOOKUP(WEEKDAY(Data[[#This Row],[Min Notif Date]],2),Lookup!$J$1:$L$7,3,0)="Weekday","Weekday"))</f>
        <v>Weekday</v>
      </c>
      <c r="J4806" s="4" t="str">
        <f>VLOOKUP(WEEKDAY(Data[[#This Row],[Min Notif Date]],2),Lookup!$J$1:$K$7,2,0)</f>
        <v>1. Mon</v>
      </c>
      <c r="K4806" s="37">
        <f>ROUNDDOWN(Data[[#This Row],[PGE Notified Time]],0)</f>
        <v>45502</v>
      </c>
      <c r="L4806" s="4">
        <f>HOUR(Data[[#This Row],[PGE Notified Time]])</f>
        <v>9</v>
      </c>
      <c r="M4806">
        <v>110706</v>
      </c>
      <c r="N4806" t="s">
        <v>1088</v>
      </c>
      <c r="O4806" t="s">
        <v>57</v>
      </c>
      <c r="P4806" t="s">
        <v>128</v>
      </c>
      <c r="Q4806" s="44" t="s">
        <v>259</v>
      </c>
      <c r="R4806" t="s">
        <v>119</v>
      </c>
      <c r="S4806" s="1">
        <v>45502.389317129629</v>
      </c>
      <c r="T4806" s="1">
        <v>45502.390636574077</v>
      </c>
      <c r="U4806" s="1">
        <v>45502.418055555558</v>
      </c>
      <c r="V4806" t="s">
        <v>120</v>
      </c>
      <c r="W4806" t="s">
        <v>121</v>
      </c>
      <c r="X4806" t="s">
        <v>129</v>
      </c>
      <c r="Y4806" t="s">
        <v>123</v>
      </c>
      <c r="Z4806">
        <v>129302454</v>
      </c>
      <c r="AA4806" s="50">
        <v>47118699</v>
      </c>
      <c r="AB4806" t="s">
        <v>124</v>
      </c>
      <c r="AC4806" s="51">
        <v>41.383333333000003</v>
      </c>
    </row>
    <row r="4807" spans="1:29" x14ac:dyDescent="0.25">
      <c r="A4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7" s="4" t="str">
        <f>VLOOKUP(P4807,Lookup!$A$1:$D$19,4,0)</f>
        <v>South Bay</v>
      </c>
      <c r="C4807" s="4" t="str">
        <f>VLOOKUP(P4807,Lookup!$A$1:$E$19,5,0)</f>
        <v>Region 4</v>
      </c>
      <c r="D4807" s="4" t="str">
        <f>VLOOKUP(P4807,Lookup!$A$1:$B$19,2,0)</f>
        <v>SJ</v>
      </c>
      <c r="E4807" s="4" t="str">
        <f>IF(AND((Data[[#This Row],[Min Notif Date]]&gt;$G$3),Data[[#This Row],[Min Notif Date]]&lt;$F$3),"Last Week","No")</f>
        <v>No</v>
      </c>
      <c r="F4807" s="4" t="str">
        <f>VLOOKUP(MONTH(Data[[#This Row],[Min Notif Date]]),Lookup!$G$1:$H$12,2,0)</f>
        <v>11. Nov</v>
      </c>
      <c r="G4807" s="4" t="str">
        <f t="shared" si="75"/>
        <v/>
      </c>
      <c r="H4807" s="4" t="str">
        <f>IF(AND(Data[[#This Row],[Min Notif Time]]&gt;6,Data[[#This Row],[Min Notif Time]]&lt;17),"Business Hours","Non-Business Hours")</f>
        <v>Business Hours</v>
      </c>
      <c r="I4807" s="4" t="str" cm="1">
        <f t="array" ref="I4807">IFERROR(VLOOKUP(Data[[#This Row],[Min Notif Date]],Lookup!$N$1:$P$11,2,0),_xlfn.IFS(VLOOKUP(WEEKDAY(Data[[#This Row],[Min Notif Date]],2),Lookup!$J$1:$L$7,3,0)="Weekend","Weekend",VLOOKUP(WEEKDAY(Data[[#This Row],[Min Notif Date]],2),Lookup!$J$1:$L$7,3,0)="Weekday","Weekday"))</f>
        <v>Weekday</v>
      </c>
      <c r="J4807" s="4" t="str">
        <f>VLOOKUP(WEEKDAY(Data[[#This Row],[Min Notif Date]],2),Lookup!$J$1:$K$7,2,0)</f>
        <v>1. Mon</v>
      </c>
      <c r="K4807" s="37">
        <f>ROUNDDOWN(Data[[#This Row],[PGE Notified Time]],0)</f>
        <v>45600</v>
      </c>
      <c r="L4807" s="4">
        <f>HOUR(Data[[#This Row],[PGE Notified Time]])</f>
        <v>10</v>
      </c>
      <c r="M4807">
        <v>114383</v>
      </c>
      <c r="N4807">
        <v>7796209817</v>
      </c>
      <c r="O4807" t="s">
        <v>57</v>
      </c>
      <c r="P4807" t="s">
        <v>145</v>
      </c>
      <c r="Q4807" s="44" t="s">
        <v>259</v>
      </c>
      <c r="R4807" t="s">
        <v>119</v>
      </c>
      <c r="S4807" s="1">
        <v>45600.430300925924</v>
      </c>
      <c r="T4807" s="1">
        <v>45600.434502314813</v>
      </c>
      <c r="U4807" s="1">
        <v>45600.459027777775</v>
      </c>
      <c r="V4807" t="s">
        <v>120</v>
      </c>
      <c r="W4807" t="s">
        <v>121</v>
      </c>
      <c r="X4807" t="s">
        <v>267</v>
      </c>
      <c r="Y4807" t="s">
        <v>123</v>
      </c>
      <c r="Z4807" t="s">
        <v>1089</v>
      </c>
      <c r="AA4807" s="50" t="s">
        <v>1090</v>
      </c>
      <c r="AB4807" t="s">
        <v>124</v>
      </c>
      <c r="AC4807" s="51">
        <v>41.366666666999997</v>
      </c>
    </row>
    <row r="4808" spans="1:29" x14ac:dyDescent="0.25">
      <c r="A4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8" s="4" t="str">
        <f>VLOOKUP(P4808,Lookup!$A$1:$D$19,4,0)</f>
        <v>Bay Area</v>
      </c>
      <c r="C4808" s="4" t="str">
        <f>VLOOKUP(P4808,Lookup!$A$1:$E$19,5,0)</f>
        <v>Region 3</v>
      </c>
      <c r="D4808" s="4" t="str">
        <f>VLOOKUP(P4808,Lookup!$A$1:$B$19,2,0)</f>
        <v>PN</v>
      </c>
      <c r="E4808" s="4" t="str">
        <f>IF(AND((Data[[#This Row],[Min Notif Date]]&gt;$G$3),Data[[#This Row],[Min Notif Date]]&lt;$F$3),"Last Week","No")</f>
        <v>No</v>
      </c>
      <c r="F4808" s="4" t="str">
        <f>VLOOKUP(MONTH(Data[[#This Row],[Min Notif Date]]),Lookup!$G$1:$H$12,2,0)</f>
        <v>1. Jan</v>
      </c>
      <c r="G4808" s="4" t="str">
        <f t="shared" si="75"/>
        <v/>
      </c>
      <c r="H4808" s="4" t="str">
        <f>IF(AND(Data[[#This Row],[Min Notif Time]]&gt;6,Data[[#This Row],[Min Notif Time]]&lt;17),"Business Hours","Non-Business Hours")</f>
        <v>Business Hours</v>
      </c>
      <c r="I4808" s="4" t="str" cm="1">
        <f t="array" ref="I4808">IFERROR(VLOOKUP(Data[[#This Row],[Min Notif Date]],Lookup!$N$1:$P$11,2,0),_xlfn.IFS(VLOOKUP(WEEKDAY(Data[[#This Row],[Min Notif Date]],2),Lookup!$J$1:$L$7,3,0)="Weekend","Weekend",VLOOKUP(WEEKDAY(Data[[#This Row],[Min Notif Date]],2),Lookup!$J$1:$L$7,3,0)="Weekday","Weekday"))</f>
        <v>Weekday</v>
      </c>
      <c r="J4808" s="4" t="str">
        <f>VLOOKUP(WEEKDAY(Data[[#This Row],[Min Notif Date]],2),Lookup!$J$1:$K$7,2,0)</f>
        <v>4. Thu</v>
      </c>
      <c r="K4808" s="37">
        <f>ROUNDDOWN(Data[[#This Row],[PGE Notified Time]],0)</f>
        <v>45302</v>
      </c>
      <c r="L4808" s="4">
        <f>HOUR(Data[[#This Row],[PGE Notified Time]])</f>
        <v>9</v>
      </c>
      <c r="M4808">
        <v>102845</v>
      </c>
      <c r="N4808">
        <v>6561284024</v>
      </c>
      <c r="O4808" t="s">
        <v>57</v>
      </c>
      <c r="P4808" t="s">
        <v>165</v>
      </c>
      <c r="Q4808" s="44" t="s">
        <v>259</v>
      </c>
      <c r="R4808" t="s">
        <v>119</v>
      </c>
      <c r="S4808" s="1">
        <v>45302.37568287037</v>
      </c>
      <c r="T4808" s="1">
        <v>45302.378032407411</v>
      </c>
      <c r="U4808" s="1">
        <v>45302.404398148145</v>
      </c>
      <c r="V4808" t="s">
        <v>120</v>
      </c>
      <c r="W4808" t="s">
        <v>121</v>
      </c>
      <c r="X4808" t="s">
        <v>233</v>
      </c>
      <c r="Y4808" t="s">
        <v>123</v>
      </c>
      <c r="Z4808">
        <v>128029555</v>
      </c>
      <c r="AA4808" s="50">
        <v>46146345</v>
      </c>
      <c r="AB4808" t="s">
        <v>124</v>
      </c>
      <c r="AC4808" s="51">
        <v>41.35</v>
      </c>
    </row>
    <row r="4809" spans="1:29" x14ac:dyDescent="0.25">
      <c r="A4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9" s="4" t="str">
        <f>VLOOKUP(P4809,Lookup!$A$1:$D$19,4,0)</f>
        <v>Central Valley</v>
      </c>
      <c r="C4809" s="4" t="str">
        <f>VLOOKUP(P4809,Lookup!$A$1:$E$19,5,0)</f>
        <v>Region 5</v>
      </c>
      <c r="D4809" s="4" t="str">
        <f>VLOOKUP(P4809,Lookup!$A$1:$B$19,2,0)</f>
        <v>KE</v>
      </c>
      <c r="E4809" s="4" t="str">
        <f>IF(AND((Data[[#This Row],[Min Notif Date]]&gt;$G$3),Data[[#This Row],[Min Notif Date]]&lt;$F$3),"Last Week","No")</f>
        <v>No</v>
      </c>
      <c r="F4809" s="4" t="str">
        <f>VLOOKUP(MONTH(Data[[#This Row],[Min Notif Date]]),Lookup!$G$1:$H$12,2,0)</f>
        <v>3. Mar</v>
      </c>
      <c r="G4809" s="4" t="str">
        <f t="shared" si="75"/>
        <v/>
      </c>
      <c r="H4809" s="4" t="str">
        <f>IF(AND(Data[[#This Row],[Min Notif Time]]&gt;6,Data[[#This Row],[Min Notif Time]]&lt;17),"Business Hours","Non-Business Hours")</f>
        <v>Business Hours</v>
      </c>
      <c r="I4809" s="4" t="str" cm="1">
        <f t="array" ref="I4809">IFERROR(VLOOKUP(Data[[#This Row],[Min Notif Date]],Lookup!$N$1:$P$11,2,0),_xlfn.IFS(VLOOKUP(WEEKDAY(Data[[#This Row],[Min Notif Date]],2),Lookup!$J$1:$L$7,3,0)="Weekend","Weekend",VLOOKUP(WEEKDAY(Data[[#This Row],[Min Notif Date]],2),Lookup!$J$1:$L$7,3,0)="Weekday","Weekday"))</f>
        <v>Weekday</v>
      </c>
      <c r="J4809" s="4" t="str">
        <f>VLOOKUP(WEEKDAY(Data[[#This Row],[Min Notif Date]],2),Lookup!$J$1:$K$7,2,0)</f>
        <v>1. Mon</v>
      </c>
      <c r="K4809" s="37">
        <f>ROUNDDOWN(Data[[#This Row],[PGE Notified Time]],0)</f>
        <v>45362</v>
      </c>
      <c r="L4809" s="4">
        <f>HOUR(Data[[#This Row],[PGE Notified Time]])</f>
        <v>13</v>
      </c>
      <c r="M4809">
        <v>105140</v>
      </c>
      <c r="N4809">
        <v>6983006368</v>
      </c>
      <c r="O4809" t="s">
        <v>57</v>
      </c>
      <c r="P4809" t="s">
        <v>290</v>
      </c>
      <c r="Q4809" s="44" t="s">
        <v>259</v>
      </c>
      <c r="R4809" t="s">
        <v>119</v>
      </c>
      <c r="S4809" s="1">
        <v>45362.576111111113</v>
      </c>
      <c r="T4809" s="1">
        <v>45362.577164351853</v>
      </c>
      <c r="U4809" s="1">
        <v>45362.604814814818</v>
      </c>
      <c r="V4809" t="s">
        <v>120</v>
      </c>
      <c r="W4809" t="s">
        <v>121</v>
      </c>
      <c r="X4809" t="s">
        <v>318</v>
      </c>
      <c r="Y4809" t="s">
        <v>123</v>
      </c>
      <c r="Z4809">
        <v>128273358</v>
      </c>
      <c r="AA4809" s="50">
        <v>47036644</v>
      </c>
      <c r="AB4809" t="s">
        <v>124</v>
      </c>
      <c r="AC4809" s="51">
        <v>41.333333332999999</v>
      </c>
    </row>
    <row r="4810" spans="1:29" x14ac:dyDescent="0.25">
      <c r="A4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0" s="4" t="str">
        <f>VLOOKUP(P4810,Lookup!$A$1:$D$19,4,0)</f>
        <v>North Valley</v>
      </c>
      <c r="C4810" s="4" t="str">
        <f>VLOOKUP(P4810,Lookup!$A$1:$E$19,5,0)</f>
        <v>Region 2</v>
      </c>
      <c r="D4810" s="4" t="str">
        <f>VLOOKUP(P4810,Lookup!$A$1:$B$19,2,0)</f>
        <v>NV</v>
      </c>
      <c r="E4810" s="4" t="str">
        <f>IF(AND((Data[[#This Row],[Min Notif Date]]&gt;$G$3),Data[[#This Row],[Min Notif Date]]&lt;$F$3),"Last Week","No")</f>
        <v>No</v>
      </c>
      <c r="F4810" s="4" t="str">
        <f>VLOOKUP(MONTH(Data[[#This Row],[Min Notif Date]]),Lookup!$G$1:$H$12,2,0)</f>
        <v>6. Jun</v>
      </c>
      <c r="G4810" s="4" t="str">
        <f t="shared" si="75"/>
        <v/>
      </c>
      <c r="H4810" s="4" t="str">
        <f>IF(AND(Data[[#This Row],[Min Notif Time]]&gt;6,Data[[#This Row],[Min Notif Time]]&lt;17),"Business Hours","Non-Business Hours")</f>
        <v>Business Hours</v>
      </c>
      <c r="I4810" s="4" t="str" cm="1">
        <f t="array" ref="I4810">IFERROR(VLOOKUP(Data[[#This Row],[Min Notif Date]],Lookup!$N$1:$P$11,2,0),_xlfn.IFS(VLOOKUP(WEEKDAY(Data[[#This Row],[Min Notif Date]],2),Lookup!$J$1:$L$7,3,0)="Weekend","Weekend",VLOOKUP(WEEKDAY(Data[[#This Row],[Min Notif Date]],2),Lookup!$J$1:$L$7,3,0)="Weekday","Weekday"))</f>
        <v>Weekday</v>
      </c>
      <c r="J4810" s="4" t="str">
        <f>VLOOKUP(WEEKDAY(Data[[#This Row],[Min Notif Date]],2),Lookup!$J$1:$K$7,2,0)</f>
        <v>5. Fri</v>
      </c>
      <c r="K4810" s="37">
        <f>ROUNDDOWN(Data[[#This Row],[PGE Notified Time]],0)</f>
        <v>45471</v>
      </c>
      <c r="L4810" s="4">
        <f>HOUR(Data[[#This Row],[PGE Notified Time]])</f>
        <v>9</v>
      </c>
      <c r="M4810">
        <v>109477</v>
      </c>
      <c r="N4810" t="s">
        <v>1091</v>
      </c>
      <c r="O4810" t="s">
        <v>57</v>
      </c>
      <c r="P4810" t="s">
        <v>265</v>
      </c>
      <c r="Q4810" s="44" t="s">
        <v>259</v>
      </c>
      <c r="R4810" t="s">
        <v>119</v>
      </c>
      <c r="S4810" s="1">
        <v>45471.378252314818</v>
      </c>
      <c r="T4810" s="1">
        <v>45471.379652777781</v>
      </c>
      <c r="U4810" s="1">
        <v>45471.406944444447</v>
      </c>
      <c r="V4810" t="s">
        <v>120</v>
      </c>
      <c r="W4810" t="s">
        <v>121</v>
      </c>
      <c r="X4810" t="s">
        <v>1092</v>
      </c>
      <c r="Y4810" t="s">
        <v>123</v>
      </c>
      <c r="Z4810">
        <v>129142511</v>
      </c>
      <c r="AA4810" s="50">
        <v>47103838</v>
      </c>
      <c r="AB4810" t="s">
        <v>124</v>
      </c>
      <c r="AC4810" s="51">
        <v>41.316666667</v>
      </c>
    </row>
    <row r="4811" spans="1:29" x14ac:dyDescent="0.25">
      <c r="A4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1" s="4" t="str">
        <f>VLOOKUP(P4811,Lookup!$A$1:$D$19,4,0)</f>
        <v>Bay Area</v>
      </c>
      <c r="C4811" s="4" t="str">
        <f>VLOOKUP(P4811,Lookup!$A$1:$E$19,5,0)</f>
        <v>Region 3</v>
      </c>
      <c r="D4811" s="4" t="str">
        <f>VLOOKUP(P4811,Lookup!$A$1:$B$19,2,0)</f>
        <v>EB</v>
      </c>
      <c r="E4811" s="4" t="str">
        <f>IF(AND((Data[[#This Row],[Min Notif Date]]&gt;$G$3),Data[[#This Row],[Min Notif Date]]&lt;$F$3),"Last Week","No")</f>
        <v>No</v>
      </c>
      <c r="F4811" s="4" t="str">
        <f>VLOOKUP(MONTH(Data[[#This Row],[Min Notif Date]]),Lookup!$G$1:$H$12,2,0)</f>
        <v>2. Feb</v>
      </c>
      <c r="G4811" s="4" t="str">
        <f t="shared" si="75"/>
        <v/>
      </c>
      <c r="H4811" s="4" t="str">
        <f>IF(AND(Data[[#This Row],[Min Notif Time]]&gt;6,Data[[#This Row],[Min Notif Time]]&lt;17),"Business Hours","Non-Business Hours")</f>
        <v>Business Hours</v>
      </c>
      <c r="I4811" s="4" t="str" cm="1">
        <f t="array" ref="I4811">IFERROR(VLOOKUP(Data[[#This Row],[Min Notif Date]],Lookup!$N$1:$P$11,2,0),_xlfn.IFS(VLOOKUP(WEEKDAY(Data[[#This Row],[Min Notif Date]],2),Lookup!$J$1:$L$7,3,0)="Weekend","Weekend",VLOOKUP(WEEKDAY(Data[[#This Row],[Min Notif Date]],2),Lookup!$J$1:$L$7,3,0)="Weekday","Weekday"))</f>
        <v>Weekday</v>
      </c>
      <c r="J4811" s="4" t="str">
        <f>VLOOKUP(WEEKDAY(Data[[#This Row],[Min Notif Date]],2),Lookup!$J$1:$K$7,2,0)</f>
        <v>3. Wed</v>
      </c>
      <c r="K4811" s="37">
        <f>ROUNDDOWN(Data[[#This Row],[PGE Notified Time]],0)</f>
        <v>45336</v>
      </c>
      <c r="L4811" s="4">
        <f>HOUR(Data[[#This Row],[PGE Notified Time]])</f>
        <v>11</v>
      </c>
      <c r="M4811">
        <v>104156</v>
      </c>
      <c r="O4811" t="s">
        <v>117</v>
      </c>
      <c r="P4811" t="s">
        <v>118</v>
      </c>
      <c r="Q4811" s="44" t="s">
        <v>117</v>
      </c>
      <c r="R4811" t="s">
        <v>147</v>
      </c>
      <c r="S4811" s="1" t="s">
        <v>5</v>
      </c>
      <c r="T4811" s="1">
        <v>45336.4608912037</v>
      </c>
      <c r="U4811" s="1">
        <v>45336.489583333336</v>
      </c>
      <c r="V4811" t="s">
        <v>120</v>
      </c>
      <c r="W4811" t="s">
        <v>608</v>
      </c>
      <c r="X4811" t="s">
        <v>188</v>
      </c>
      <c r="Y4811" t="s">
        <v>123</v>
      </c>
      <c r="Z4811">
        <v>128172937</v>
      </c>
      <c r="AA4811" s="50">
        <v>47030767</v>
      </c>
      <c r="AB4811" t="s">
        <v>124</v>
      </c>
      <c r="AC4811" s="51">
        <v>41.316666667</v>
      </c>
    </row>
    <row r="4812" spans="1:29" x14ac:dyDescent="0.25">
      <c r="A4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2" s="4" t="str">
        <f>VLOOKUP(P4812,Lookup!$A$1:$D$19,4,0)</f>
        <v>Bay Area</v>
      </c>
      <c r="C4812" s="4" t="str">
        <f>VLOOKUP(P4812,Lookup!$A$1:$E$19,5,0)</f>
        <v>Region 3</v>
      </c>
      <c r="D4812" s="4" t="str">
        <f>VLOOKUP(P4812,Lookup!$A$1:$B$19,2,0)</f>
        <v>DI</v>
      </c>
      <c r="E4812" s="4" t="str">
        <f>IF(AND((Data[[#This Row],[Min Notif Date]]&gt;$G$3),Data[[#This Row],[Min Notif Date]]&lt;$F$3),"Last Week","No")</f>
        <v>No</v>
      </c>
      <c r="F4812" s="4" t="str">
        <f>VLOOKUP(MONTH(Data[[#This Row],[Min Notif Date]]),Lookup!$G$1:$H$12,2,0)</f>
        <v>8. Aug</v>
      </c>
      <c r="G4812" s="4" t="str">
        <f t="shared" si="75"/>
        <v/>
      </c>
      <c r="H4812" s="4" t="str">
        <f>IF(AND(Data[[#This Row],[Min Notif Time]]&gt;6,Data[[#This Row],[Min Notif Time]]&lt;17),"Business Hours","Non-Business Hours")</f>
        <v>Business Hours</v>
      </c>
      <c r="I4812" s="4" t="str" cm="1">
        <f t="array" ref="I4812">IFERROR(VLOOKUP(Data[[#This Row],[Min Notif Date]],Lookup!$N$1:$P$11,2,0),_xlfn.IFS(VLOOKUP(WEEKDAY(Data[[#This Row],[Min Notif Date]],2),Lookup!$J$1:$L$7,3,0)="Weekend","Weekend",VLOOKUP(WEEKDAY(Data[[#This Row],[Min Notif Date]],2),Lookup!$J$1:$L$7,3,0)="Weekday","Weekday"))</f>
        <v>Weekday</v>
      </c>
      <c r="J4812" s="4" t="str">
        <f>VLOOKUP(WEEKDAY(Data[[#This Row],[Min Notif Date]],2),Lookup!$J$1:$K$7,2,0)</f>
        <v>5. Fri</v>
      </c>
      <c r="K4812" s="37">
        <f>ROUNDDOWN(Data[[#This Row],[PGE Notified Time]],0)</f>
        <v>45527</v>
      </c>
      <c r="L4812" s="4">
        <f>HOUR(Data[[#This Row],[PGE Notified Time]])</f>
        <v>11</v>
      </c>
      <c r="M4812">
        <v>111694</v>
      </c>
      <c r="N4812">
        <v>1963753172</v>
      </c>
      <c r="O4812" t="s">
        <v>57</v>
      </c>
      <c r="P4812" t="s">
        <v>141</v>
      </c>
      <c r="Q4812" s="44" t="s">
        <v>259</v>
      </c>
      <c r="R4812" t="s">
        <v>119</v>
      </c>
      <c r="S4812" s="1">
        <v>45527.464386574073</v>
      </c>
      <c r="T4812" s="1">
        <v>45527.486562500002</v>
      </c>
      <c r="U4812" s="1">
        <v>45527.493055555555</v>
      </c>
      <c r="V4812" t="s">
        <v>120</v>
      </c>
      <c r="W4812" t="s">
        <v>121</v>
      </c>
      <c r="X4812" t="s">
        <v>226</v>
      </c>
      <c r="Y4812" t="s">
        <v>123</v>
      </c>
      <c r="Z4812">
        <v>129429952</v>
      </c>
      <c r="AA4812" s="50">
        <v>47126599</v>
      </c>
      <c r="AB4812" t="s">
        <v>124</v>
      </c>
      <c r="AC4812" s="51">
        <v>41.283333333000002</v>
      </c>
    </row>
    <row r="4813" spans="1:29" x14ac:dyDescent="0.25">
      <c r="A4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3" s="4" t="str">
        <f>VLOOKUP(P4813,Lookup!$A$1:$D$19,4,0)</f>
        <v>North Valley</v>
      </c>
      <c r="C4813" s="4" t="str">
        <f>VLOOKUP(P4813,Lookup!$A$1:$E$19,5,0)</f>
        <v>Region 2</v>
      </c>
      <c r="D4813" s="4" t="str">
        <f>VLOOKUP(P4813,Lookup!$A$1:$B$19,2,0)</f>
        <v>SA</v>
      </c>
      <c r="E4813" s="4" t="str">
        <f>IF(AND((Data[[#This Row],[Min Notif Date]]&gt;$G$3),Data[[#This Row],[Min Notif Date]]&lt;$F$3),"Last Week","No")</f>
        <v>No</v>
      </c>
      <c r="F4813" s="4" t="str">
        <f>VLOOKUP(MONTH(Data[[#This Row],[Min Notif Date]]),Lookup!$G$1:$H$12,2,0)</f>
        <v>6. Jun</v>
      </c>
      <c r="G4813" s="4" t="str">
        <f t="shared" si="75"/>
        <v/>
      </c>
      <c r="H4813" s="4" t="str">
        <f>IF(AND(Data[[#This Row],[Min Notif Time]]&gt;6,Data[[#This Row],[Min Notif Time]]&lt;17),"Business Hours","Non-Business Hours")</f>
        <v>Business Hours</v>
      </c>
      <c r="I4813" s="4" t="str" cm="1">
        <f t="array" ref="I4813">IFERROR(VLOOKUP(Data[[#This Row],[Min Notif Date]],Lookup!$N$1:$P$11,2,0),_xlfn.IFS(VLOOKUP(WEEKDAY(Data[[#This Row],[Min Notif Date]],2),Lookup!$J$1:$L$7,3,0)="Weekend","Weekend",VLOOKUP(WEEKDAY(Data[[#This Row],[Min Notif Date]],2),Lookup!$J$1:$L$7,3,0)="Weekday","Weekday"))</f>
        <v>Weekday</v>
      </c>
      <c r="J4813" s="4" t="str">
        <f>VLOOKUP(WEEKDAY(Data[[#This Row],[Min Notif Date]],2),Lookup!$J$1:$K$7,2,0)</f>
        <v>4. Thu</v>
      </c>
      <c r="K4813" s="37">
        <f>ROUNDDOWN(Data[[#This Row],[PGE Notified Time]],0)</f>
        <v>45456</v>
      </c>
      <c r="L4813" s="4">
        <f>HOUR(Data[[#This Row],[PGE Notified Time]])</f>
        <v>13</v>
      </c>
      <c r="M4813">
        <v>108917</v>
      </c>
      <c r="N4813">
        <v>4632970594</v>
      </c>
      <c r="O4813" t="s">
        <v>57</v>
      </c>
      <c r="P4813" t="s">
        <v>175</v>
      </c>
      <c r="Q4813" s="44" t="s">
        <v>259</v>
      </c>
      <c r="R4813" t="s">
        <v>119</v>
      </c>
      <c r="S4813" s="1">
        <v>45456.572071759256</v>
      </c>
      <c r="T4813" s="1">
        <v>45456.581689814811</v>
      </c>
      <c r="U4813" s="1">
        <v>45456.600694444445</v>
      </c>
      <c r="V4813" t="s">
        <v>120</v>
      </c>
      <c r="W4813" t="s">
        <v>121</v>
      </c>
      <c r="X4813" t="s">
        <v>177</v>
      </c>
      <c r="Y4813" t="s">
        <v>123</v>
      </c>
      <c r="Z4813">
        <v>129072964</v>
      </c>
      <c r="AA4813" s="50">
        <v>47094296</v>
      </c>
      <c r="AB4813" t="s">
        <v>124</v>
      </c>
      <c r="AC4813" s="51">
        <v>41.216666666999998</v>
      </c>
    </row>
    <row r="4814" spans="1:29" x14ac:dyDescent="0.25">
      <c r="A4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4" s="4" t="str">
        <f>VLOOKUP(P4814,Lookup!$A$1:$D$19,4,0)</f>
        <v>Bay Area</v>
      </c>
      <c r="C4814" s="4" t="str">
        <f>VLOOKUP(P4814,Lookup!$A$1:$E$19,5,0)</f>
        <v>Region 3</v>
      </c>
      <c r="D4814" s="4" t="str">
        <f>VLOOKUP(P4814,Lookup!$A$1:$B$19,2,0)</f>
        <v>SF</v>
      </c>
      <c r="E4814" s="4" t="str">
        <f>IF(AND((Data[[#This Row],[Min Notif Date]]&gt;$G$3),Data[[#This Row],[Min Notif Date]]&lt;$F$3),"Last Week","No")</f>
        <v>No</v>
      </c>
      <c r="F4814" s="4" t="str">
        <f>VLOOKUP(MONTH(Data[[#This Row],[Min Notif Date]]),Lookup!$G$1:$H$12,2,0)</f>
        <v>7. Jul</v>
      </c>
      <c r="G4814" s="4" t="str">
        <f t="shared" si="75"/>
        <v/>
      </c>
      <c r="H4814" s="4" t="str">
        <f>IF(AND(Data[[#This Row],[Min Notif Time]]&gt;6,Data[[#This Row],[Min Notif Time]]&lt;17),"Business Hours","Non-Business Hours")</f>
        <v>Business Hours</v>
      </c>
      <c r="I4814" s="4" t="str" cm="1">
        <f t="array" ref="I4814">IFERROR(VLOOKUP(Data[[#This Row],[Min Notif Date]],Lookup!$N$1:$P$11,2,0),_xlfn.IFS(VLOOKUP(WEEKDAY(Data[[#This Row],[Min Notif Date]],2),Lookup!$J$1:$L$7,3,0)="Weekend","Weekend",VLOOKUP(WEEKDAY(Data[[#This Row],[Min Notif Date]],2),Lookup!$J$1:$L$7,3,0)="Weekday","Weekday"))</f>
        <v>Weekday</v>
      </c>
      <c r="J4814" s="4" t="str">
        <f>VLOOKUP(WEEKDAY(Data[[#This Row],[Min Notif Date]],2),Lookup!$J$1:$K$7,2,0)</f>
        <v>3. Wed</v>
      </c>
      <c r="K4814" s="37">
        <f>ROUNDDOWN(Data[[#This Row],[PGE Notified Time]],0)</f>
        <v>45490</v>
      </c>
      <c r="L4814" s="4">
        <f>HOUR(Data[[#This Row],[PGE Notified Time]])</f>
        <v>11</v>
      </c>
      <c r="M4814">
        <v>110277</v>
      </c>
      <c r="O4814" t="s">
        <v>117</v>
      </c>
      <c r="P4814" t="s">
        <v>128</v>
      </c>
      <c r="Q4814" s="44" t="s">
        <v>117</v>
      </c>
      <c r="R4814" t="s">
        <v>119</v>
      </c>
      <c r="S4814" s="1" t="s">
        <v>5</v>
      </c>
      <c r="T4814" s="1">
        <v>45490.461215277777</v>
      </c>
      <c r="U4814" s="1">
        <v>45490.489803240744</v>
      </c>
      <c r="V4814" t="s">
        <v>120</v>
      </c>
      <c r="W4814" t="s">
        <v>608</v>
      </c>
      <c r="X4814" t="s">
        <v>129</v>
      </c>
      <c r="Y4814" t="s">
        <v>123</v>
      </c>
      <c r="Z4814">
        <v>129232592</v>
      </c>
      <c r="AA4814" s="50">
        <v>47115931</v>
      </c>
      <c r="AB4814" t="s">
        <v>124</v>
      </c>
      <c r="AC4814" s="51">
        <v>41.166666667000001</v>
      </c>
    </row>
    <row r="4815" spans="1:29" x14ac:dyDescent="0.25">
      <c r="A4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5" s="4" t="str">
        <f>VLOOKUP(P4815,Lookup!$A$1:$D$19,4,0)</f>
        <v>South Bay</v>
      </c>
      <c r="C4815" s="4" t="str">
        <f>VLOOKUP(P4815,Lookup!$A$1:$E$19,5,0)</f>
        <v>Region 4</v>
      </c>
      <c r="D4815" s="4" t="str">
        <f>VLOOKUP(P4815,Lookup!$A$1:$B$19,2,0)</f>
        <v>DA</v>
      </c>
      <c r="E4815" s="4" t="str">
        <f>IF(AND((Data[[#This Row],[Min Notif Date]]&gt;$G$3),Data[[#This Row],[Min Notif Date]]&lt;$F$3),"Last Week","No")</f>
        <v>No</v>
      </c>
      <c r="F4815" s="4" t="str">
        <f>VLOOKUP(MONTH(Data[[#This Row],[Min Notif Date]]),Lookup!$G$1:$H$12,2,0)</f>
        <v>5. May</v>
      </c>
      <c r="G4815" s="4" t="str">
        <f t="shared" si="75"/>
        <v/>
      </c>
      <c r="H4815" s="4" t="str">
        <f>IF(AND(Data[[#This Row],[Min Notif Time]]&gt;6,Data[[#This Row],[Min Notif Time]]&lt;17),"Business Hours","Non-Business Hours")</f>
        <v>Business Hours</v>
      </c>
      <c r="I4815" s="4" t="str" cm="1">
        <f t="array" ref="I4815">IFERROR(VLOOKUP(Data[[#This Row],[Min Notif Date]],Lookup!$N$1:$P$11,2,0),_xlfn.IFS(VLOOKUP(WEEKDAY(Data[[#This Row],[Min Notif Date]],2),Lookup!$J$1:$L$7,3,0)="Weekend","Weekend",VLOOKUP(WEEKDAY(Data[[#This Row],[Min Notif Date]],2),Lookup!$J$1:$L$7,3,0)="Weekday","Weekday"))</f>
        <v>Weekday</v>
      </c>
      <c r="J4815" s="4" t="str">
        <f>VLOOKUP(WEEKDAY(Data[[#This Row],[Min Notif Date]],2),Lookup!$J$1:$K$7,2,0)</f>
        <v>1. Mon</v>
      </c>
      <c r="K4815" s="37">
        <f>ROUNDDOWN(Data[[#This Row],[PGE Notified Time]],0)</f>
        <v>45425</v>
      </c>
      <c r="L4815" s="4">
        <f>HOUR(Data[[#This Row],[PGE Notified Time]])</f>
        <v>14</v>
      </c>
      <c r="M4815">
        <v>107629</v>
      </c>
      <c r="N4815">
        <v>3313089489</v>
      </c>
      <c r="O4815" t="s">
        <v>57</v>
      </c>
      <c r="P4815" t="s">
        <v>163</v>
      </c>
      <c r="Q4815" s="44" t="s">
        <v>259</v>
      </c>
      <c r="R4815" t="s">
        <v>147</v>
      </c>
      <c r="S4815" s="1">
        <v>45425.606956018521</v>
      </c>
      <c r="T4815" s="1">
        <v>45425.609884259262</v>
      </c>
      <c r="U4815" s="1">
        <v>45425.63554398148</v>
      </c>
      <c r="V4815" t="s">
        <v>120</v>
      </c>
      <c r="W4815" t="s">
        <v>121</v>
      </c>
      <c r="X4815" t="s">
        <v>283</v>
      </c>
      <c r="Y4815" t="s">
        <v>123</v>
      </c>
      <c r="Z4815">
        <v>128760416</v>
      </c>
      <c r="AA4815" s="50">
        <v>47073288</v>
      </c>
      <c r="AB4815" t="s">
        <v>124</v>
      </c>
      <c r="AC4815" s="51">
        <v>41.166666667000001</v>
      </c>
    </row>
    <row r="4816" spans="1:29" x14ac:dyDescent="0.25">
      <c r="A4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6" s="4" t="str">
        <f>VLOOKUP(P4816,Lookup!$A$1:$D$19,4,0)</f>
        <v>Bay Area</v>
      </c>
      <c r="C4816" s="4" t="str">
        <f>VLOOKUP(P4816,Lookup!$A$1:$E$19,5,0)</f>
        <v>Region 3</v>
      </c>
      <c r="D4816" s="4" t="str">
        <f>VLOOKUP(P4816,Lookup!$A$1:$B$19,2,0)</f>
        <v>MI</v>
      </c>
      <c r="E4816" s="4" t="str">
        <f>IF(AND((Data[[#This Row],[Min Notif Date]]&gt;$G$3),Data[[#This Row],[Min Notif Date]]&lt;$F$3),"Last Week","No")</f>
        <v>No</v>
      </c>
      <c r="F4816" s="4" t="str">
        <f>VLOOKUP(MONTH(Data[[#This Row],[Min Notif Date]]),Lookup!$G$1:$H$12,2,0)</f>
        <v>11. Nov</v>
      </c>
      <c r="G4816" s="4" t="str">
        <f t="shared" si="75"/>
        <v/>
      </c>
      <c r="H4816" s="4" t="str">
        <f>IF(AND(Data[[#This Row],[Min Notif Time]]&gt;6,Data[[#This Row],[Min Notif Time]]&lt;17),"Business Hours","Non-Business Hours")</f>
        <v>Business Hours</v>
      </c>
      <c r="I4816" s="4" t="str" cm="1">
        <f t="array" ref="I4816">IFERROR(VLOOKUP(Data[[#This Row],[Min Notif Date]],Lookup!$N$1:$P$11,2,0),_xlfn.IFS(VLOOKUP(WEEKDAY(Data[[#This Row],[Min Notif Date]],2),Lookup!$J$1:$L$7,3,0)="Weekend","Weekend",VLOOKUP(WEEKDAY(Data[[#This Row],[Min Notif Date]],2),Lookup!$J$1:$L$7,3,0)="Weekday","Weekday"))</f>
        <v>Weekday</v>
      </c>
      <c r="J4816" s="4" t="str">
        <f>VLOOKUP(WEEKDAY(Data[[#This Row],[Min Notif Date]],2),Lookup!$J$1:$K$7,2,0)</f>
        <v>3. Wed</v>
      </c>
      <c r="K4816" s="37">
        <f>ROUNDDOWN(Data[[#This Row],[PGE Notified Time]],0)</f>
        <v>45616</v>
      </c>
      <c r="L4816" s="4">
        <f>HOUR(Data[[#This Row],[PGE Notified Time]])</f>
        <v>11</v>
      </c>
      <c r="M4816">
        <v>114978</v>
      </c>
      <c r="O4816" t="s">
        <v>117</v>
      </c>
      <c r="P4816" t="s">
        <v>154</v>
      </c>
      <c r="Q4816" s="44" t="s">
        <v>117</v>
      </c>
      <c r="R4816" t="s">
        <v>119</v>
      </c>
      <c r="S4816" s="1" t="s">
        <v>5</v>
      </c>
      <c r="T4816" s="1">
        <v>45616.4684375</v>
      </c>
      <c r="U4816" s="1">
        <v>45616.496990740743</v>
      </c>
      <c r="V4816" t="s">
        <v>120</v>
      </c>
      <c r="W4816" t="s">
        <v>608</v>
      </c>
      <c r="X4816" t="s">
        <v>160</v>
      </c>
      <c r="Y4816" t="s">
        <v>123</v>
      </c>
      <c r="Z4816">
        <v>129843058</v>
      </c>
      <c r="AA4816" s="50">
        <v>47167806</v>
      </c>
      <c r="AB4816" t="s">
        <v>124</v>
      </c>
      <c r="AC4816" s="51">
        <v>41.116666666999997</v>
      </c>
    </row>
    <row r="4817" spans="1:29" x14ac:dyDescent="0.25">
      <c r="A4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817" s="4" t="str">
        <f>VLOOKUP(P4817,Lookup!$A$1:$D$19,4,0)</f>
        <v>Central Valley</v>
      </c>
      <c r="C4817" s="4" t="str">
        <f>VLOOKUP(P4817,Lookup!$A$1:$E$19,5,0)</f>
        <v>Region 5</v>
      </c>
      <c r="D4817" s="4" t="str">
        <f>VLOOKUP(P4817,Lookup!$A$1:$B$19,2,0)</f>
        <v>ST</v>
      </c>
      <c r="E4817" s="4" t="str">
        <f>IF(AND((Data[[#This Row],[Min Notif Date]]&gt;$G$3),Data[[#This Row],[Min Notif Date]]&lt;$F$3),"Last Week","No")</f>
        <v>No</v>
      </c>
      <c r="F4817" s="4" t="str">
        <f>VLOOKUP(MONTH(Data[[#This Row],[Min Notif Date]]),Lookup!$G$1:$H$12,2,0)</f>
        <v>3. Mar</v>
      </c>
      <c r="G4817" s="4" t="str">
        <f t="shared" si="75"/>
        <v/>
      </c>
      <c r="H4817" s="4" t="str">
        <f>IF(AND(Data[[#This Row],[Min Notif Time]]&gt;6,Data[[#This Row],[Min Notif Time]]&lt;17),"Business Hours","Non-Business Hours")</f>
        <v>Business Hours</v>
      </c>
      <c r="I4817" s="4" t="str" cm="1">
        <f t="array" ref="I4817">IFERROR(VLOOKUP(Data[[#This Row],[Min Notif Date]],Lookup!$N$1:$P$11,2,0),_xlfn.IFS(VLOOKUP(WEEKDAY(Data[[#This Row],[Min Notif Date]],2),Lookup!$J$1:$L$7,3,0)="Weekend","Weekend",VLOOKUP(WEEKDAY(Data[[#This Row],[Min Notif Date]],2),Lookup!$J$1:$L$7,3,0)="Weekday","Weekday"))</f>
        <v>Weekday</v>
      </c>
      <c r="J4817" s="4" t="str">
        <f>VLOOKUP(WEEKDAY(Data[[#This Row],[Min Notif Date]],2),Lookup!$J$1:$K$7,2,0)</f>
        <v>2. Tue</v>
      </c>
      <c r="K4817" s="37">
        <f>ROUNDDOWN(Data[[#This Row],[PGE Notified Time]],0)</f>
        <v>45363</v>
      </c>
      <c r="L4817" s="4">
        <f>HOUR(Data[[#This Row],[PGE Notified Time]])</f>
        <v>13</v>
      </c>
      <c r="M4817">
        <v>105182</v>
      </c>
      <c r="N4817">
        <v>8014850050</v>
      </c>
      <c r="O4817" t="s">
        <v>52</v>
      </c>
      <c r="P4817" t="s">
        <v>152</v>
      </c>
      <c r="Q4817" s="44" t="s">
        <v>259</v>
      </c>
      <c r="R4817" t="s">
        <v>125</v>
      </c>
      <c r="S4817" s="1">
        <v>45363.565289351849</v>
      </c>
      <c r="T4817" s="1">
        <v>45363.568194444444</v>
      </c>
      <c r="U4817" s="1">
        <v>45363.593842592592</v>
      </c>
      <c r="V4817" t="s">
        <v>120</v>
      </c>
      <c r="W4817" t="s">
        <v>608</v>
      </c>
      <c r="X4817" t="s">
        <v>455</v>
      </c>
      <c r="Y4817" t="s">
        <v>123</v>
      </c>
      <c r="Z4817">
        <v>128279545</v>
      </c>
      <c r="AA4817" s="50">
        <v>47037859</v>
      </c>
      <c r="AB4817" t="s">
        <v>124</v>
      </c>
      <c r="AC4817" s="51">
        <v>41.116666666999997</v>
      </c>
    </row>
    <row r="4818" spans="1:29" x14ac:dyDescent="0.25">
      <c r="A4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8" s="4" t="str">
        <f>VLOOKUP(P4818,Lookup!$A$1:$D$19,4,0)</f>
        <v>Bay Area</v>
      </c>
      <c r="C4818" s="4" t="str">
        <f>VLOOKUP(P4818,Lookup!$A$1:$E$19,5,0)</f>
        <v>Region 3</v>
      </c>
      <c r="D4818" s="4" t="str">
        <f>VLOOKUP(P4818,Lookup!$A$1:$B$19,2,0)</f>
        <v>MI</v>
      </c>
      <c r="E4818" s="4" t="str">
        <f>IF(AND((Data[[#This Row],[Min Notif Date]]&gt;$G$3),Data[[#This Row],[Min Notif Date]]&lt;$F$3),"Last Week","No")</f>
        <v>No</v>
      </c>
      <c r="F4818" s="4" t="str">
        <f>VLOOKUP(MONTH(Data[[#This Row],[Min Notif Date]]),Lookup!$G$1:$H$12,2,0)</f>
        <v>4. Apr</v>
      </c>
      <c r="G4818" s="4" t="str">
        <f t="shared" si="75"/>
        <v/>
      </c>
      <c r="H4818" s="4" t="str">
        <f>IF(AND(Data[[#This Row],[Min Notif Time]]&gt;6,Data[[#This Row],[Min Notif Time]]&lt;17),"Business Hours","Non-Business Hours")</f>
        <v>Business Hours</v>
      </c>
      <c r="I4818" s="4" t="str" cm="1">
        <f t="array" ref="I4818">IFERROR(VLOOKUP(Data[[#This Row],[Min Notif Date]],Lookup!$N$1:$P$11,2,0),_xlfn.IFS(VLOOKUP(WEEKDAY(Data[[#This Row],[Min Notif Date]],2),Lookup!$J$1:$L$7,3,0)="Weekend","Weekend",VLOOKUP(WEEKDAY(Data[[#This Row],[Min Notif Date]],2),Lookup!$J$1:$L$7,3,0)="Weekday","Weekday"))</f>
        <v>Weekday</v>
      </c>
      <c r="J4818" s="4" t="str">
        <f>VLOOKUP(WEEKDAY(Data[[#This Row],[Min Notif Date]],2),Lookup!$J$1:$K$7,2,0)</f>
        <v>2. Tue</v>
      </c>
      <c r="K4818" s="37">
        <f>ROUNDDOWN(Data[[#This Row],[PGE Notified Time]],0)</f>
        <v>45412</v>
      </c>
      <c r="L4818" s="4">
        <f>HOUR(Data[[#This Row],[PGE Notified Time]])</f>
        <v>10</v>
      </c>
      <c r="M4818">
        <v>107139</v>
      </c>
      <c r="N4818">
        <v>2413570988</v>
      </c>
      <c r="O4818" t="s">
        <v>57</v>
      </c>
      <c r="P4818" t="s">
        <v>154</v>
      </c>
      <c r="Q4818" s="44" t="s">
        <v>259</v>
      </c>
      <c r="R4818" t="s">
        <v>119</v>
      </c>
      <c r="S4818" s="1">
        <v>45412.42355324074</v>
      </c>
      <c r="T4818" s="1">
        <v>45412.425532407404</v>
      </c>
      <c r="U4818" s="1">
        <v>45412.45208333333</v>
      </c>
      <c r="V4818" t="s">
        <v>120</v>
      </c>
      <c r="W4818" t="s">
        <v>121</v>
      </c>
      <c r="X4818" t="s">
        <v>155</v>
      </c>
      <c r="Y4818" t="s">
        <v>123</v>
      </c>
      <c r="Z4818">
        <v>128685174</v>
      </c>
      <c r="AA4818" s="50">
        <v>47064574</v>
      </c>
      <c r="AB4818" t="s">
        <v>124</v>
      </c>
      <c r="AC4818" s="51">
        <v>41.083333332999999</v>
      </c>
    </row>
    <row r="4819" spans="1:29" x14ac:dyDescent="0.25">
      <c r="A4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9" s="4" t="str">
        <f>VLOOKUP(P4819,Lookup!$A$1:$D$19,4,0)</f>
        <v>North Coast</v>
      </c>
      <c r="C4819" s="4" t="str">
        <f>VLOOKUP(P4819,Lookup!$A$1:$E$19,5,0)</f>
        <v>Region 1</v>
      </c>
      <c r="D4819" s="4" t="str">
        <f>VLOOKUP(P4819,Lookup!$A$1:$B$19,2,0)</f>
        <v>SO</v>
      </c>
      <c r="E4819" s="4" t="str">
        <f>IF(AND((Data[[#This Row],[Min Notif Date]]&gt;$G$3),Data[[#This Row],[Min Notif Date]]&lt;$F$3),"Last Week","No")</f>
        <v>No</v>
      </c>
      <c r="F4819" s="4" t="str">
        <f>VLOOKUP(MONTH(Data[[#This Row],[Min Notif Date]]),Lookup!$G$1:$H$12,2,0)</f>
        <v>2. Feb</v>
      </c>
      <c r="G4819" s="4" t="str">
        <f t="shared" si="75"/>
        <v/>
      </c>
      <c r="H4819" s="4" t="str">
        <f>IF(AND(Data[[#This Row],[Min Notif Time]]&gt;6,Data[[#This Row],[Min Notif Time]]&lt;17),"Business Hours","Non-Business Hours")</f>
        <v>Business Hours</v>
      </c>
      <c r="I4819" s="4" t="str" cm="1">
        <f t="array" ref="I4819">IFERROR(VLOOKUP(Data[[#This Row],[Min Notif Date]],Lookup!$N$1:$P$11,2,0),_xlfn.IFS(VLOOKUP(WEEKDAY(Data[[#This Row],[Min Notif Date]],2),Lookup!$J$1:$L$7,3,0)="Weekend","Weekend",VLOOKUP(WEEKDAY(Data[[#This Row],[Min Notif Date]],2),Lookup!$J$1:$L$7,3,0)="Weekday","Weekday"))</f>
        <v>Weekday</v>
      </c>
      <c r="J4819" s="4" t="str">
        <f>VLOOKUP(WEEKDAY(Data[[#This Row],[Min Notif Date]],2),Lookup!$J$1:$K$7,2,0)</f>
        <v>1. Mon</v>
      </c>
      <c r="K4819" s="37">
        <f>ROUNDDOWN(Data[[#This Row],[PGE Notified Time]],0)</f>
        <v>45334</v>
      </c>
      <c r="L4819" s="4">
        <f>HOUR(Data[[#This Row],[PGE Notified Time]])</f>
        <v>13</v>
      </c>
      <c r="M4819">
        <v>104065</v>
      </c>
      <c r="N4819" t="s">
        <v>1093</v>
      </c>
      <c r="O4819" t="s">
        <v>57</v>
      </c>
      <c r="P4819" t="s">
        <v>130</v>
      </c>
      <c r="Q4819" s="44" t="s">
        <v>259</v>
      </c>
      <c r="R4819" t="s">
        <v>119</v>
      </c>
      <c r="S4819" s="1">
        <v>45334.573298611111</v>
      </c>
      <c r="T4819" s="1">
        <v>45334.576180555552</v>
      </c>
      <c r="U4819" s="1">
        <v>45334.6018287037</v>
      </c>
      <c r="V4819" t="s">
        <v>120</v>
      </c>
      <c r="W4819" t="s">
        <v>121</v>
      </c>
      <c r="X4819" t="s">
        <v>131</v>
      </c>
      <c r="Y4819" t="s">
        <v>123</v>
      </c>
      <c r="Z4819">
        <v>128167213</v>
      </c>
      <c r="AA4819" s="50">
        <v>47029335</v>
      </c>
      <c r="AB4819" t="s">
        <v>124</v>
      </c>
      <c r="AC4819" s="51">
        <v>41.083333332999999</v>
      </c>
    </row>
    <row r="4820" spans="1:29" x14ac:dyDescent="0.25">
      <c r="A4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0" s="4" t="str">
        <f>VLOOKUP(P4820,Lookup!$A$1:$D$19,4,0)</f>
        <v>Bay Area</v>
      </c>
      <c r="C4820" s="4" t="str">
        <f>VLOOKUP(P4820,Lookup!$A$1:$E$19,5,0)</f>
        <v>Region 3</v>
      </c>
      <c r="D4820" s="4" t="str">
        <f>VLOOKUP(P4820,Lookup!$A$1:$B$19,2,0)</f>
        <v>PN</v>
      </c>
      <c r="E4820" s="4" t="str">
        <f>IF(AND((Data[[#This Row],[Min Notif Date]]&gt;$G$3),Data[[#This Row],[Min Notif Date]]&lt;$F$3),"Last Week","No")</f>
        <v>No</v>
      </c>
      <c r="F4820" s="4" t="str">
        <f>VLOOKUP(MONTH(Data[[#This Row],[Min Notif Date]]),Lookup!$G$1:$H$12,2,0)</f>
        <v>12. Dec</v>
      </c>
      <c r="G4820" s="4" t="str">
        <f t="shared" si="75"/>
        <v/>
      </c>
      <c r="H4820" s="4" t="str">
        <f>IF(AND(Data[[#This Row],[Min Notif Time]]&gt;6,Data[[#This Row],[Min Notif Time]]&lt;17),"Business Hours","Non-Business Hours")</f>
        <v>Business Hours</v>
      </c>
      <c r="I4820" s="4" t="str" cm="1">
        <f t="array" ref="I4820">IFERROR(VLOOKUP(Data[[#This Row],[Min Notif Date]],Lookup!$N$1:$P$11,2,0),_xlfn.IFS(VLOOKUP(WEEKDAY(Data[[#This Row],[Min Notif Date]],2),Lookup!$J$1:$L$7,3,0)="Weekend","Weekend",VLOOKUP(WEEKDAY(Data[[#This Row],[Min Notif Date]],2),Lookup!$J$1:$L$7,3,0)="Weekday","Weekday"))</f>
        <v>Weekday</v>
      </c>
      <c r="J4820" s="4" t="str">
        <f>VLOOKUP(WEEKDAY(Data[[#This Row],[Min Notif Date]],2),Lookup!$J$1:$K$7,2,0)</f>
        <v>1. Mon</v>
      </c>
      <c r="K4820" s="37">
        <f>ROUNDDOWN(Data[[#This Row],[PGE Notified Time]],0)</f>
        <v>45635</v>
      </c>
      <c r="L4820" s="4">
        <f>HOUR(Data[[#This Row],[PGE Notified Time]])</f>
        <v>8</v>
      </c>
      <c r="M4820">
        <v>115614</v>
      </c>
      <c r="O4820" t="s">
        <v>117</v>
      </c>
      <c r="P4820" t="s">
        <v>165</v>
      </c>
      <c r="Q4820" s="44" t="s">
        <v>117</v>
      </c>
      <c r="R4820" t="s">
        <v>147</v>
      </c>
      <c r="S4820" s="1" t="s">
        <v>5</v>
      </c>
      <c r="T4820" s="1">
        <v>45635.361006944448</v>
      </c>
      <c r="U4820" s="1">
        <v>45635.389513888891</v>
      </c>
      <c r="V4820" t="s">
        <v>120</v>
      </c>
      <c r="W4820" t="s">
        <v>608</v>
      </c>
      <c r="X4820" t="s">
        <v>388</v>
      </c>
      <c r="Y4820" t="s">
        <v>123</v>
      </c>
      <c r="AA4820" s="50"/>
      <c r="AB4820" t="s">
        <v>124</v>
      </c>
      <c r="AC4820" s="51">
        <v>41.05</v>
      </c>
    </row>
    <row r="4821" spans="1:29" x14ac:dyDescent="0.25">
      <c r="A4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21" s="4" t="str">
        <f>VLOOKUP(P4821,Lookup!$A$1:$D$19,4,0)</f>
        <v>Bay Area</v>
      </c>
      <c r="C4821" s="4" t="str">
        <f>VLOOKUP(P4821,Lookup!$A$1:$E$19,5,0)</f>
        <v>Region 3</v>
      </c>
      <c r="D4821" s="4" t="str">
        <f>VLOOKUP(P4821,Lookup!$A$1:$B$19,2,0)</f>
        <v>EB</v>
      </c>
      <c r="E4821" s="4" t="str">
        <f>IF(AND((Data[[#This Row],[Min Notif Date]]&gt;$G$3),Data[[#This Row],[Min Notif Date]]&lt;$F$3),"Last Week","No")</f>
        <v>No</v>
      </c>
      <c r="F4821" s="4" t="str">
        <f>VLOOKUP(MONTH(Data[[#This Row],[Min Notif Date]]),Lookup!$G$1:$H$12,2,0)</f>
        <v>11. Nov</v>
      </c>
      <c r="G4821" s="4" t="str">
        <f t="shared" si="75"/>
        <v/>
      </c>
      <c r="H4821" s="4" t="str">
        <f>IF(AND(Data[[#This Row],[Min Notif Time]]&gt;6,Data[[#This Row],[Min Notif Time]]&lt;17),"Business Hours","Non-Business Hours")</f>
        <v>Business Hours</v>
      </c>
      <c r="I4821" s="4" t="str" cm="1">
        <f t="array" ref="I4821">IFERROR(VLOOKUP(Data[[#This Row],[Min Notif Date]],Lookup!$N$1:$P$11,2,0),_xlfn.IFS(VLOOKUP(WEEKDAY(Data[[#This Row],[Min Notif Date]],2),Lookup!$J$1:$L$7,3,0)="Weekend","Weekend",VLOOKUP(WEEKDAY(Data[[#This Row],[Min Notif Date]],2),Lookup!$J$1:$L$7,3,0)="Weekday","Weekday"))</f>
        <v>Weekday</v>
      </c>
      <c r="J4821" s="4" t="str">
        <f>VLOOKUP(WEEKDAY(Data[[#This Row],[Min Notif Date]],2),Lookup!$J$1:$K$7,2,0)</f>
        <v>2. Tue</v>
      </c>
      <c r="K4821" s="37">
        <f>ROUNDDOWN(Data[[#This Row],[PGE Notified Time]],0)</f>
        <v>45622</v>
      </c>
      <c r="L4821" s="4">
        <f>HOUR(Data[[#This Row],[PGE Notified Time]])</f>
        <v>14</v>
      </c>
      <c r="M4821">
        <v>115181</v>
      </c>
      <c r="N4821">
        <v>2980033656</v>
      </c>
      <c r="O4821" t="s">
        <v>57</v>
      </c>
      <c r="P4821" t="s">
        <v>118</v>
      </c>
      <c r="Q4821" s="44" t="s">
        <v>259</v>
      </c>
      <c r="R4821" t="s">
        <v>119</v>
      </c>
      <c r="S4821" s="1">
        <v>45622.62295138889</v>
      </c>
      <c r="T4821" s="1">
        <v>45622.623414351852</v>
      </c>
      <c r="U4821" s="1">
        <v>45622.651388888888</v>
      </c>
      <c r="V4821" t="s">
        <v>120</v>
      </c>
      <c r="W4821" t="s">
        <v>121</v>
      </c>
      <c r="X4821" t="s">
        <v>144</v>
      </c>
      <c r="Y4821" t="s">
        <v>123</v>
      </c>
      <c r="Z4821">
        <v>129865606</v>
      </c>
      <c r="AA4821" s="50">
        <v>47168254</v>
      </c>
      <c r="AB4821" t="s">
        <v>124</v>
      </c>
      <c r="AC4821" s="51">
        <v>40.950000000000003</v>
      </c>
    </row>
    <row r="4822" spans="1:29" x14ac:dyDescent="0.25">
      <c r="A4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22" s="4" t="str">
        <f>VLOOKUP(P4822,Lookup!$A$1:$D$19,4,0)</f>
        <v>North Coast</v>
      </c>
      <c r="C4822" s="4" t="str">
        <f>VLOOKUP(P4822,Lookup!$A$1:$E$19,5,0)</f>
        <v>Region 1</v>
      </c>
      <c r="D4822" s="4" t="str">
        <f>VLOOKUP(P4822,Lookup!$A$1:$B$19,2,0)</f>
        <v>NB</v>
      </c>
      <c r="E4822" s="4" t="str">
        <f>IF(AND((Data[[#This Row],[Min Notif Date]]&gt;$G$3),Data[[#This Row],[Min Notif Date]]&lt;$F$3),"Last Week","No")</f>
        <v>No</v>
      </c>
      <c r="F4822" s="4" t="str">
        <f>VLOOKUP(MONTH(Data[[#This Row],[Min Notif Date]]),Lookup!$G$1:$H$12,2,0)</f>
        <v>11. Nov</v>
      </c>
      <c r="G4822" s="4" t="str">
        <f t="shared" si="75"/>
        <v/>
      </c>
      <c r="H4822" s="4" t="str">
        <f>IF(AND(Data[[#This Row],[Min Notif Time]]&gt;6,Data[[#This Row],[Min Notif Time]]&lt;17),"Business Hours","Non-Business Hours")</f>
        <v>Business Hours</v>
      </c>
      <c r="I4822" s="4" t="str" cm="1">
        <f t="array" ref="I4822">IFERROR(VLOOKUP(Data[[#This Row],[Min Notif Date]],Lookup!$N$1:$P$11,2,0),_xlfn.IFS(VLOOKUP(WEEKDAY(Data[[#This Row],[Min Notif Date]],2),Lookup!$J$1:$L$7,3,0)="Weekend","Weekend",VLOOKUP(WEEKDAY(Data[[#This Row],[Min Notif Date]],2),Lookup!$J$1:$L$7,3,0)="Weekday","Weekday"))</f>
        <v>Weekday</v>
      </c>
      <c r="J4822" s="4" t="str">
        <f>VLOOKUP(WEEKDAY(Data[[#This Row],[Min Notif Date]],2),Lookup!$J$1:$K$7,2,0)</f>
        <v>5. Fri</v>
      </c>
      <c r="K4822" s="37">
        <f>ROUNDDOWN(Data[[#This Row],[PGE Notified Time]],0)</f>
        <v>45604</v>
      </c>
      <c r="L4822" s="4">
        <f>HOUR(Data[[#This Row],[PGE Notified Time]])</f>
        <v>12</v>
      </c>
      <c r="M4822">
        <v>114571</v>
      </c>
      <c r="N4822">
        <v>4131084460</v>
      </c>
      <c r="O4822" t="s">
        <v>57</v>
      </c>
      <c r="P4822" t="s">
        <v>126</v>
      </c>
      <c r="Q4822" s="44" t="s">
        <v>259</v>
      </c>
      <c r="R4822" t="s">
        <v>119</v>
      </c>
      <c r="S4822" s="1">
        <v>45604.51326388889</v>
      </c>
      <c r="T4822" s="1">
        <v>45604.514062499999</v>
      </c>
      <c r="U4822" s="1">
        <v>45604.541666666664</v>
      </c>
      <c r="V4822" t="s">
        <v>120</v>
      </c>
      <c r="W4822" t="s">
        <v>121</v>
      </c>
      <c r="X4822" t="s">
        <v>179</v>
      </c>
      <c r="Y4822" t="s">
        <v>123</v>
      </c>
      <c r="Z4822">
        <v>129792676</v>
      </c>
      <c r="AA4822" s="50">
        <v>47165471</v>
      </c>
      <c r="AB4822" t="s">
        <v>124</v>
      </c>
      <c r="AC4822" s="51">
        <v>40.9</v>
      </c>
    </row>
    <row r="4823" spans="1:29" x14ac:dyDescent="0.25">
      <c r="A4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3" s="4" t="str">
        <f>VLOOKUP(P4823,Lookup!$A$1:$D$19,4,0)</f>
        <v>Bay Area</v>
      </c>
      <c r="C4823" s="4" t="str">
        <f>VLOOKUP(P4823,Lookup!$A$1:$E$19,5,0)</f>
        <v>Region 3</v>
      </c>
      <c r="D4823" s="4" t="str">
        <f>VLOOKUP(P4823,Lookup!$A$1:$B$19,2,0)</f>
        <v>DI</v>
      </c>
      <c r="E4823" s="4" t="str">
        <f>IF(AND((Data[[#This Row],[Min Notif Date]]&gt;$G$3),Data[[#This Row],[Min Notif Date]]&lt;$F$3),"Last Week","No")</f>
        <v>No</v>
      </c>
      <c r="F4823" s="4" t="str">
        <f>VLOOKUP(MONTH(Data[[#This Row],[Min Notif Date]]),Lookup!$G$1:$H$12,2,0)</f>
        <v>7. Jul</v>
      </c>
      <c r="G4823" s="4" t="str">
        <f t="shared" si="75"/>
        <v/>
      </c>
      <c r="H4823" s="4" t="str">
        <f>IF(AND(Data[[#This Row],[Min Notif Time]]&gt;6,Data[[#This Row],[Min Notif Time]]&lt;17),"Business Hours","Non-Business Hours")</f>
        <v>Business Hours</v>
      </c>
      <c r="I4823" s="4" t="str" cm="1">
        <f t="array" ref="I4823">IFERROR(VLOOKUP(Data[[#This Row],[Min Notif Date]],Lookup!$N$1:$P$11,2,0),_xlfn.IFS(VLOOKUP(WEEKDAY(Data[[#This Row],[Min Notif Date]],2),Lookup!$J$1:$L$7,3,0)="Weekend","Weekend",VLOOKUP(WEEKDAY(Data[[#This Row],[Min Notif Date]],2),Lookup!$J$1:$L$7,3,0)="Weekday","Weekday"))</f>
        <v>Weekday</v>
      </c>
      <c r="J4823" s="4" t="str">
        <f>VLOOKUP(WEEKDAY(Data[[#This Row],[Min Notif Date]],2),Lookup!$J$1:$K$7,2,0)</f>
        <v>1. Mon</v>
      </c>
      <c r="K4823" s="37">
        <f>ROUNDDOWN(Data[[#This Row],[PGE Notified Time]],0)</f>
        <v>45495</v>
      </c>
      <c r="L4823" s="4">
        <f>HOUR(Data[[#This Row],[PGE Notified Time]])</f>
        <v>12</v>
      </c>
      <c r="M4823">
        <v>110447</v>
      </c>
      <c r="O4823" t="s">
        <v>117</v>
      </c>
      <c r="P4823" t="s">
        <v>141</v>
      </c>
      <c r="Q4823" s="44" t="s">
        <v>117</v>
      </c>
      <c r="R4823" t="s">
        <v>147</v>
      </c>
      <c r="S4823" s="1" t="s">
        <v>5</v>
      </c>
      <c r="T4823" s="1">
        <v>45495.524340277778</v>
      </c>
      <c r="U4823" s="1">
        <v>45495.552719907406</v>
      </c>
      <c r="V4823" t="s">
        <v>120</v>
      </c>
      <c r="W4823" t="s">
        <v>608</v>
      </c>
      <c r="X4823" t="s">
        <v>194</v>
      </c>
      <c r="Y4823" t="s">
        <v>123</v>
      </c>
      <c r="Z4823">
        <v>129271841</v>
      </c>
      <c r="AA4823" s="50">
        <v>47116996</v>
      </c>
      <c r="AB4823" t="s">
        <v>124</v>
      </c>
      <c r="AC4823" s="51">
        <v>40.866666666999997</v>
      </c>
    </row>
    <row r="4824" spans="1:29" x14ac:dyDescent="0.25">
      <c r="A4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24" s="4" t="str">
        <f>VLOOKUP(P4824,Lookup!$A$1:$D$19,4,0)</f>
        <v>North Valley</v>
      </c>
      <c r="C4824" s="4" t="str">
        <f>VLOOKUP(P4824,Lookup!$A$1:$E$19,5,0)</f>
        <v>Region 2</v>
      </c>
      <c r="D4824" s="4" t="str">
        <f>VLOOKUP(P4824,Lookup!$A$1:$B$19,2,0)</f>
        <v>NV</v>
      </c>
      <c r="E4824" s="4" t="str">
        <f>IF(AND((Data[[#This Row],[Min Notif Date]]&gt;$G$3),Data[[#This Row],[Min Notif Date]]&lt;$F$3),"Last Week","No")</f>
        <v>No</v>
      </c>
      <c r="F4824" s="4" t="str">
        <f>VLOOKUP(MONTH(Data[[#This Row],[Min Notif Date]]),Lookup!$G$1:$H$12,2,0)</f>
        <v>11. Nov</v>
      </c>
      <c r="G4824" s="4" t="str">
        <f t="shared" si="75"/>
        <v/>
      </c>
      <c r="H4824" s="4" t="str">
        <f>IF(AND(Data[[#This Row],[Min Notif Time]]&gt;6,Data[[#This Row],[Min Notif Time]]&lt;17),"Business Hours","Non-Business Hours")</f>
        <v>Business Hours</v>
      </c>
      <c r="I4824" s="4" t="str" cm="1">
        <f t="array" ref="I4824">IFERROR(VLOOKUP(Data[[#This Row],[Min Notif Date]],Lookup!$N$1:$P$11,2,0),_xlfn.IFS(VLOOKUP(WEEKDAY(Data[[#This Row],[Min Notif Date]],2),Lookup!$J$1:$L$7,3,0)="Weekend","Weekend",VLOOKUP(WEEKDAY(Data[[#This Row],[Min Notif Date]],2),Lookup!$J$1:$L$7,3,0)="Weekday","Weekday"))</f>
        <v>Weekday</v>
      </c>
      <c r="J4824" s="4" t="str">
        <f>VLOOKUP(WEEKDAY(Data[[#This Row],[Min Notif Date]],2),Lookup!$J$1:$K$7,2,0)</f>
        <v>2. Tue</v>
      </c>
      <c r="K4824" s="37">
        <f>ROUNDDOWN(Data[[#This Row],[PGE Notified Time]],0)</f>
        <v>45608</v>
      </c>
      <c r="L4824" s="4">
        <f>HOUR(Data[[#This Row],[PGE Notified Time]])</f>
        <v>8</v>
      </c>
      <c r="M4824">
        <v>114671</v>
      </c>
      <c r="N4824" t="s">
        <v>1094</v>
      </c>
      <c r="O4824" t="s">
        <v>57</v>
      </c>
      <c r="P4824" t="s">
        <v>265</v>
      </c>
      <c r="Q4824" s="44" t="s">
        <v>259</v>
      </c>
      <c r="R4824" t="s">
        <v>119</v>
      </c>
      <c r="S4824" s="1">
        <v>45608.346631944441</v>
      </c>
      <c r="T4824" s="1">
        <v>45608.348333333335</v>
      </c>
      <c r="U4824" s="1">
        <v>45608.375</v>
      </c>
      <c r="V4824" t="s">
        <v>120</v>
      </c>
      <c r="W4824" t="s">
        <v>121</v>
      </c>
      <c r="X4824" t="s">
        <v>935</v>
      </c>
      <c r="Y4824" t="s">
        <v>123</v>
      </c>
      <c r="Z4824">
        <v>129803239</v>
      </c>
      <c r="AA4824" s="50">
        <v>47165758</v>
      </c>
      <c r="AB4824" t="s">
        <v>124</v>
      </c>
      <c r="AC4824" s="51">
        <v>40.85</v>
      </c>
    </row>
    <row r="4825" spans="1:29" x14ac:dyDescent="0.25">
      <c r="A4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25" s="4" t="str">
        <f>VLOOKUP(P4825,Lookup!$A$1:$D$19,4,0)</f>
        <v>North Valley</v>
      </c>
      <c r="C4825" s="4" t="str">
        <f>VLOOKUP(P4825,Lookup!$A$1:$E$19,5,0)</f>
        <v>Region 2</v>
      </c>
      <c r="D4825" s="4" t="str">
        <f>VLOOKUP(P4825,Lookup!$A$1:$B$19,2,0)</f>
        <v>SI</v>
      </c>
      <c r="E4825" s="4" t="str">
        <f>IF(AND((Data[[#This Row],[Min Notif Date]]&gt;$G$3),Data[[#This Row],[Min Notif Date]]&lt;$F$3),"Last Week","No")</f>
        <v>No</v>
      </c>
      <c r="F4825" s="4" t="str">
        <f>VLOOKUP(MONTH(Data[[#This Row],[Min Notif Date]]),Lookup!$G$1:$H$12,2,0)</f>
        <v>10. Oct</v>
      </c>
      <c r="G4825" s="4" t="str">
        <f t="shared" si="75"/>
        <v/>
      </c>
      <c r="H4825" s="4" t="str">
        <f>IF(AND(Data[[#This Row],[Min Notif Time]]&gt;6,Data[[#This Row],[Min Notif Time]]&lt;17),"Business Hours","Non-Business Hours")</f>
        <v>Business Hours</v>
      </c>
      <c r="I4825" s="4" t="str" cm="1">
        <f t="array" ref="I4825">IFERROR(VLOOKUP(Data[[#This Row],[Min Notif Date]],Lookup!$N$1:$P$11,2,0),_xlfn.IFS(VLOOKUP(WEEKDAY(Data[[#This Row],[Min Notif Date]],2),Lookup!$J$1:$L$7,3,0)="Weekend","Weekend",VLOOKUP(WEEKDAY(Data[[#This Row],[Min Notif Date]],2),Lookup!$J$1:$L$7,3,0)="Weekday","Weekday"))</f>
        <v>Weekday</v>
      </c>
      <c r="J4825" s="4" t="str">
        <f>VLOOKUP(WEEKDAY(Data[[#This Row],[Min Notif Date]],2),Lookup!$J$1:$K$7,2,0)</f>
        <v>2. Tue</v>
      </c>
      <c r="K4825" s="37">
        <f>ROUNDDOWN(Data[[#This Row],[PGE Notified Time]],0)</f>
        <v>45573</v>
      </c>
      <c r="L4825" s="4">
        <f>HOUR(Data[[#This Row],[PGE Notified Time]])</f>
        <v>15</v>
      </c>
      <c r="M4825">
        <v>113459</v>
      </c>
      <c r="N4825">
        <v>1097773628</v>
      </c>
      <c r="O4825" t="s">
        <v>57</v>
      </c>
      <c r="P4825" t="s">
        <v>172</v>
      </c>
      <c r="Q4825" s="44" t="s">
        <v>259</v>
      </c>
      <c r="R4825" t="s">
        <v>119</v>
      </c>
      <c r="S4825" s="1">
        <v>45573.648715277777</v>
      </c>
      <c r="T4825" s="1">
        <v>45573.649872685186</v>
      </c>
      <c r="U4825" s="1">
        <v>45573.677083333336</v>
      </c>
      <c r="V4825" t="s">
        <v>120</v>
      </c>
      <c r="W4825" t="s">
        <v>121</v>
      </c>
      <c r="X4825" t="s">
        <v>626</v>
      </c>
      <c r="Y4825" t="s">
        <v>123</v>
      </c>
      <c r="Z4825">
        <v>129656942</v>
      </c>
      <c r="AA4825" s="50">
        <v>47158079</v>
      </c>
      <c r="AB4825" t="s">
        <v>124</v>
      </c>
      <c r="AC4825" s="51">
        <v>40.85</v>
      </c>
    </row>
    <row r="4826" spans="1:29" x14ac:dyDescent="0.25">
      <c r="A4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826" s="4" t="str">
        <f>VLOOKUP(P4826,Lookup!$A$1:$D$19,4,0)</f>
        <v>South Bay</v>
      </c>
      <c r="C4826" s="4" t="str">
        <f>VLOOKUP(P4826,Lookup!$A$1:$E$19,5,0)</f>
        <v>Region 4</v>
      </c>
      <c r="D4826" s="4" t="str">
        <f>VLOOKUP(P4826,Lookup!$A$1:$B$19,2,0)</f>
        <v>SJ</v>
      </c>
      <c r="E4826" s="4" t="str">
        <f>IF(AND((Data[[#This Row],[Min Notif Date]]&gt;$G$3),Data[[#This Row],[Min Notif Date]]&lt;$F$3),"Last Week","No")</f>
        <v>No</v>
      </c>
      <c r="F4826" s="4" t="str">
        <f>VLOOKUP(MONTH(Data[[#This Row],[Min Notif Date]]),Lookup!$G$1:$H$12,2,0)</f>
        <v>7. Jul</v>
      </c>
      <c r="G4826" s="4" t="str">
        <f t="shared" si="75"/>
        <v/>
      </c>
      <c r="H4826" s="4" t="str">
        <f>IF(AND(Data[[#This Row],[Min Notif Time]]&gt;6,Data[[#This Row],[Min Notif Time]]&lt;17),"Business Hours","Non-Business Hours")</f>
        <v>Business Hours</v>
      </c>
      <c r="I4826" s="4" t="str" cm="1">
        <f t="array" ref="I4826">IFERROR(VLOOKUP(Data[[#This Row],[Min Notif Date]],Lookup!$N$1:$P$11,2,0),_xlfn.IFS(VLOOKUP(WEEKDAY(Data[[#This Row],[Min Notif Date]],2),Lookup!$J$1:$L$7,3,0)="Weekend","Weekend",VLOOKUP(WEEKDAY(Data[[#This Row],[Min Notif Date]],2),Lookup!$J$1:$L$7,3,0)="Weekday","Weekday"))</f>
        <v>Weekday</v>
      </c>
      <c r="J4826" s="4" t="str">
        <f>VLOOKUP(WEEKDAY(Data[[#This Row],[Min Notif Date]],2),Lookup!$J$1:$K$7,2,0)</f>
        <v>1. Mon</v>
      </c>
      <c r="K4826" s="37">
        <f>ROUNDDOWN(Data[[#This Row],[PGE Notified Time]],0)</f>
        <v>45488</v>
      </c>
      <c r="L4826" s="4">
        <f>HOUR(Data[[#This Row],[PGE Notified Time]])</f>
        <v>15</v>
      </c>
      <c r="M4826">
        <v>110190</v>
      </c>
      <c r="N4826">
        <v>8021334893</v>
      </c>
      <c r="O4826" t="s">
        <v>52</v>
      </c>
      <c r="P4826" t="s">
        <v>145</v>
      </c>
      <c r="Q4826" s="44" t="s">
        <v>259</v>
      </c>
      <c r="R4826" t="s">
        <v>125</v>
      </c>
      <c r="S4826" s="1">
        <v>45488.631354166668</v>
      </c>
      <c r="T4826" s="1">
        <v>45488.633738425924</v>
      </c>
      <c r="U4826" s="1">
        <v>45488.659722222219</v>
      </c>
      <c r="V4826" t="s">
        <v>120</v>
      </c>
      <c r="W4826" t="s">
        <v>608</v>
      </c>
      <c r="X4826" t="s">
        <v>267</v>
      </c>
      <c r="Y4826" t="s">
        <v>123</v>
      </c>
      <c r="Z4826">
        <v>129224698</v>
      </c>
      <c r="AA4826" s="50">
        <v>47115156</v>
      </c>
      <c r="AB4826" t="s">
        <v>124</v>
      </c>
      <c r="AC4826" s="51">
        <v>40.85</v>
      </c>
    </row>
    <row r="4827" spans="1:29" x14ac:dyDescent="0.25">
      <c r="A4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7" s="4" t="str">
        <f>VLOOKUP(P4827,Lookup!$A$1:$D$19,4,0)</f>
        <v>Bay Area</v>
      </c>
      <c r="C4827" s="4" t="str">
        <f>VLOOKUP(P4827,Lookup!$A$1:$E$19,5,0)</f>
        <v>Region 3</v>
      </c>
      <c r="D4827" s="4" t="str">
        <f>VLOOKUP(P4827,Lookup!$A$1:$B$19,2,0)</f>
        <v>EB</v>
      </c>
      <c r="E4827" s="4" t="str">
        <f>IF(AND((Data[[#This Row],[Min Notif Date]]&gt;$G$3),Data[[#This Row],[Min Notif Date]]&lt;$F$3),"Last Week","No")</f>
        <v>No</v>
      </c>
      <c r="F4827" s="4" t="str">
        <f>VLOOKUP(MONTH(Data[[#This Row],[Min Notif Date]]),Lookup!$G$1:$H$12,2,0)</f>
        <v>8. Aug</v>
      </c>
      <c r="G4827" s="4" t="str">
        <f t="shared" si="75"/>
        <v/>
      </c>
      <c r="H4827" s="4" t="str">
        <f>IF(AND(Data[[#This Row],[Min Notif Time]]&gt;6,Data[[#This Row],[Min Notif Time]]&lt;17),"Business Hours","Non-Business Hours")</f>
        <v>Business Hours</v>
      </c>
      <c r="I4827" s="4" t="str" cm="1">
        <f t="array" ref="I4827">IFERROR(VLOOKUP(Data[[#This Row],[Min Notif Date]],Lookup!$N$1:$P$11,2,0),_xlfn.IFS(VLOOKUP(WEEKDAY(Data[[#This Row],[Min Notif Date]],2),Lookup!$J$1:$L$7,3,0)="Weekend","Weekend",VLOOKUP(WEEKDAY(Data[[#This Row],[Min Notif Date]],2),Lookup!$J$1:$L$7,3,0)="Weekday","Weekday"))</f>
        <v>Weekday</v>
      </c>
      <c r="J4827" s="4" t="str">
        <f>VLOOKUP(WEEKDAY(Data[[#This Row],[Min Notif Date]],2),Lookup!$J$1:$K$7,2,0)</f>
        <v>2. Tue</v>
      </c>
      <c r="K4827" s="37">
        <f>ROUNDDOWN(Data[[#This Row],[PGE Notified Time]],0)</f>
        <v>45510</v>
      </c>
      <c r="L4827" s="4">
        <f>HOUR(Data[[#This Row],[PGE Notified Time]])</f>
        <v>11</v>
      </c>
      <c r="M4827">
        <v>111044</v>
      </c>
      <c r="O4827" t="s">
        <v>117</v>
      </c>
      <c r="P4827" t="s">
        <v>118</v>
      </c>
      <c r="Q4827" s="44" t="s">
        <v>117</v>
      </c>
      <c r="R4827" t="s">
        <v>147</v>
      </c>
      <c r="S4827" s="1" t="s">
        <v>5</v>
      </c>
      <c r="T4827" s="1">
        <v>45510.499745370369</v>
      </c>
      <c r="U4827" s="1">
        <v>45510.528090277781</v>
      </c>
      <c r="V4827" t="s">
        <v>120</v>
      </c>
      <c r="W4827" t="s">
        <v>608</v>
      </c>
      <c r="X4827" t="s">
        <v>234</v>
      </c>
      <c r="Y4827" t="s">
        <v>123</v>
      </c>
      <c r="AA4827" s="50"/>
      <c r="AB4827" t="s">
        <v>124</v>
      </c>
      <c r="AC4827" s="51">
        <v>40.816666667</v>
      </c>
    </row>
    <row r="4828" spans="1:29" x14ac:dyDescent="0.25">
      <c r="A4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28" s="4" t="str">
        <f>VLOOKUP(P4828,Lookup!$A$1:$D$19,4,0)</f>
        <v>North Coast</v>
      </c>
      <c r="C4828" s="4" t="str">
        <f>VLOOKUP(P4828,Lookup!$A$1:$E$19,5,0)</f>
        <v>Region 1</v>
      </c>
      <c r="D4828" s="4" t="str">
        <f>VLOOKUP(P4828,Lookup!$A$1:$B$19,2,0)</f>
        <v>NB</v>
      </c>
      <c r="E4828" s="4" t="str">
        <f>IF(AND((Data[[#This Row],[Min Notif Date]]&gt;$G$3),Data[[#This Row],[Min Notif Date]]&lt;$F$3),"Last Week","No")</f>
        <v>No</v>
      </c>
      <c r="F4828" s="4" t="str">
        <f>VLOOKUP(MONTH(Data[[#This Row],[Min Notif Date]]),Lookup!$G$1:$H$12,2,0)</f>
        <v>6. Jun</v>
      </c>
      <c r="G4828" s="4" t="str">
        <f t="shared" si="75"/>
        <v/>
      </c>
      <c r="H4828" s="4" t="str">
        <f>IF(AND(Data[[#This Row],[Min Notif Time]]&gt;6,Data[[#This Row],[Min Notif Time]]&lt;17),"Business Hours","Non-Business Hours")</f>
        <v>Business Hours</v>
      </c>
      <c r="I4828" s="4" t="str" cm="1">
        <f t="array" ref="I4828">IFERROR(VLOOKUP(Data[[#This Row],[Min Notif Date]],Lookup!$N$1:$P$11,2,0),_xlfn.IFS(VLOOKUP(WEEKDAY(Data[[#This Row],[Min Notif Date]],2),Lookup!$J$1:$L$7,3,0)="Weekend","Weekend",VLOOKUP(WEEKDAY(Data[[#This Row],[Min Notif Date]],2),Lookup!$J$1:$L$7,3,0)="Weekday","Weekday"))</f>
        <v>Weekday</v>
      </c>
      <c r="J4828" s="4" t="str">
        <f>VLOOKUP(WEEKDAY(Data[[#This Row],[Min Notif Date]],2),Lookup!$J$1:$K$7,2,0)</f>
        <v>1. Mon</v>
      </c>
      <c r="K4828" s="37">
        <f>ROUNDDOWN(Data[[#This Row],[PGE Notified Time]],0)</f>
        <v>45467</v>
      </c>
      <c r="L4828" s="4">
        <f>HOUR(Data[[#This Row],[PGE Notified Time]])</f>
        <v>11</v>
      </c>
      <c r="M4828">
        <v>109291</v>
      </c>
      <c r="N4828">
        <v>1191060214</v>
      </c>
      <c r="O4828" t="s">
        <v>57</v>
      </c>
      <c r="P4828" t="s">
        <v>126</v>
      </c>
      <c r="Q4828" s="44" t="s">
        <v>259</v>
      </c>
      <c r="R4828" t="s">
        <v>119</v>
      </c>
      <c r="S4828" s="1">
        <v>45467.46471064815</v>
      </c>
      <c r="T4828" s="1">
        <v>45467.46570601852</v>
      </c>
      <c r="U4828" s="1">
        <v>45467.493055555555</v>
      </c>
      <c r="V4828" t="s">
        <v>120</v>
      </c>
      <c r="W4828" t="s">
        <v>121</v>
      </c>
      <c r="X4828" t="s">
        <v>151</v>
      </c>
      <c r="Y4828" t="s">
        <v>123</v>
      </c>
      <c r="Z4828">
        <v>129118720</v>
      </c>
      <c r="AA4828" s="50">
        <v>47102757</v>
      </c>
      <c r="AB4828" t="s">
        <v>124</v>
      </c>
      <c r="AC4828" s="51">
        <v>40.816666667</v>
      </c>
    </row>
    <row r="4829" spans="1:29" x14ac:dyDescent="0.25">
      <c r="A4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29" s="4" t="str">
        <f>VLOOKUP(P4829,Lookup!$A$1:$D$19,4,0)</f>
        <v>North Coast</v>
      </c>
      <c r="C4829" s="4" t="str">
        <f>VLOOKUP(P4829,Lookup!$A$1:$E$19,5,0)</f>
        <v>Region 1</v>
      </c>
      <c r="D4829" s="4" t="str">
        <f>VLOOKUP(P4829,Lookup!$A$1:$B$19,2,0)</f>
        <v>NB</v>
      </c>
      <c r="E4829" s="4" t="str">
        <f>IF(AND((Data[[#This Row],[Min Notif Date]]&gt;$G$3),Data[[#This Row],[Min Notif Date]]&lt;$F$3),"Last Week","No")</f>
        <v>No</v>
      </c>
      <c r="F4829" s="4" t="str">
        <f>VLOOKUP(MONTH(Data[[#This Row],[Min Notif Date]]),Lookup!$G$1:$H$12,2,0)</f>
        <v>7. Jul</v>
      </c>
      <c r="G4829" s="4" t="str">
        <f t="shared" si="75"/>
        <v/>
      </c>
      <c r="H4829" s="4" t="str">
        <f>IF(AND(Data[[#This Row],[Min Notif Time]]&gt;6,Data[[#This Row],[Min Notif Time]]&lt;17),"Business Hours","Non-Business Hours")</f>
        <v>Non-Business Hours</v>
      </c>
      <c r="I4829" s="4" t="str" cm="1">
        <f t="array" ref="I4829">IFERROR(VLOOKUP(Data[[#This Row],[Min Notif Date]],Lookup!$N$1:$P$11,2,0),_xlfn.IFS(VLOOKUP(WEEKDAY(Data[[#This Row],[Min Notif Date]],2),Lookup!$J$1:$L$7,3,0)="Weekend","Weekend",VLOOKUP(WEEKDAY(Data[[#This Row],[Min Notif Date]],2),Lookup!$J$1:$L$7,3,0)="Weekday","Weekday"))</f>
        <v>Weekend</v>
      </c>
      <c r="J4829" s="4" t="str">
        <f>VLOOKUP(WEEKDAY(Data[[#This Row],[Min Notif Date]],2),Lookup!$J$1:$K$7,2,0)</f>
        <v>7. Sun</v>
      </c>
      <c r="K4829" s="37">
        <f>ROUNDDOWN(Data[[#This Row],[PGE Notified Time]],0)</f>
        <v>45501</v>
      </c>
      <c r="L4829" s="4">
        <f>HOUR(Data[[#This Row],[PGE Notified Time]])</f>
        <v>22</v>
      </c>
      <c r="M4829">
        <v>110699</v>
      </c>
      <c r="N4829" t="s">
        <v>1095</v>
      </c>
      <c r="O4829" t="s">
        <v>57</v>
      </c>
      <c r="P4829" t="s">
        <v>126</v>
      </c>
      <c r="Q4829" s="44" t="s">
        <v>422</v>
      </c>
      <c r="R4829" t="s">
        <v>513</v>
      </c>
      <c r="S4829" s="1">
        <v>45501.92863425926</v>
      </c>
      <c r="T4829" s="1">
        <v>45501.935613425929</v>
      </c>
      <c r="U4829" s="1">
        <v>45501.956944444442</v>
      </c>
      <c r="V4829" t="s">
        <v>120</v>
      </c>
      <c r="W4829" t="s">
        <v>121</v>
      </c>
      <c r="X4829" t="s">
        <v>151</v>
      </c>
      <c r="Y4829" t="s">
        <v>123</v>
      </c>
      <c r="AA4829" s="50"/>
      <c r="AB4829" t="s">
        <v>124</v>
      </c>
      <c r="AC4829" s="51">
        <v>40.766666667000003</v>
      </c>
    </row>
    <row r="4830" spans="1:29" x14ac:dyDescent="0.25">
      <c r="A4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0" s="4" t="str">
        <f>VLOOKUP(P4830,Lookup!$A$1:$D$19,4,0)</f>
        <v>North Coast</v>
      </c>
      <c r="C4830" s="4" t="str">
        <f>VLOOKUP(P4830,Lookup!$A$1:$E$19,5,0)</f>
        <v>Region 1</v>
      </c>
      <c r="D4830" s="4" t="str">
        <f>VLOOKUP(P4830,Lookup!$A$1:$B$19,2,0)</f>
        <v>NB</v>
      </c>
      <c r="E4830" s="4" t="str">
        <f>IF(AND((Data[[#This Row],[Min Notif Date]]&gt;$G$3),Data[[#This Row],[Min Notif Date]]&lt;$F$3),"Last Week","No")</f>
        <v>No</v>
      </c>
      <c r="F4830" s="4" t="str">
        <f>VLOOKUP(MONTH(Data[[#This Row],[Min Notif Date]]),Lookup!$G$1:$H$12,2,0)</f>
        <v>10. Oct</v>
      </c>
      <c r="G4830" s="4" t="str">
        <f t="shared" si="75"/>
        <v/>
      </c>
      <c r="H4830" s="4" t="str">
        <f>IF(AND(Data[[#This Row],[Min Notif Time]]&gt;6,Data[[#This Row],[Min Notif Time]]&lt;17),"Business Hours","Non-Business Hours")</f>
        <v>Business Hours</v>
      </c>
      <c r="I4830" s="4" t="str" cm="1">
        <f t="array" ref="I4830">IFERROR(VLOOKUP(Data[[#This Row],[Min Notif Date]],Lookup!$N$1:$P$11,2,0),_xlfn.IFS(VLOOKUP(WEEKDAY(Data[[#This Row],[Min Notif Date]],2),Lookup!$J$1:$L$7,3,0)="Weekend","Weekend",VLOOKUP(WEEKDAY(Data[[#This Row],[Min Notif Date]],2),Lookup!$J$1:$L$7,3,0)="Weekday","Weekday"))</f>
        <v>Weekday</v>
      </c>
      <c r="J4830" s="4" t="str">
        <f>VLOOKUP(WEEKDAY(Data[[#This Row],[Min Notif Date]],2),Lookup!$J$1:$K$7,2,0)</f>
        <v>3. Wed</v>
      </c>
      <c r="K4830" s="37">
        <f>ROUNDDOWN(Data[[#This Row],[PGE Notified Time]],0)</f>
        <v>45581</v>
      </c>
      <c r="L4830" s="4">
        <f>HOUR(Data[[#This Row],[PGE Notified Time]])</f>
        <v>12</v>
      </c>
      <c r="M4830">
        <v>113725</v>
      </c>
      <c r="O4830" t="s">
        <v>117</v>
      </c>
      <c r="P4830" t="s">
        <v>126</v>
      </c>
      <c r="Q4830" s="44" t="s">
        <v>117</v>
      </c>
      <c r="R4830" t="s">
        <v>147</v>
      </c>
      <c r="S4830" s="1" t="s">
        <v>5</v>
      </c>
      <c r="T4830" s="1">
        <v>45581.509942129633</v>
      </c>
      <c r="U4830" s="1">
        <v>45581.538194444445</v>
      </c>
      <c r="V4830" t="s">
        <v>120</v>
      </c>
      <c r="W4830" t="s">
        <v>608</v>
      </c>
      <c r="X4830" t="s">
        <v>151</v>
      </c>
      <c r="Y4830" t="s">
        <v>123</v>
      </c>
      <c r="Z4830">
        <v>129695363</v>
      </c>
      <c r="AA4830" s="50">
        <v>47160197</v>
      </c>
      <c r="AB4830" t="s">
        <v>124</v>
      </c>
      <c r="AC4830" s="51">
        <v>40.683333333</v>
      </c>
    </row>
    <row r="4831" spans="1:29" x14ac:dyDescent="0.25">
      <c r="A4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1" s="4" t="str">
        <f>VLOOKUP(P4831,Lookup!$A$1:$D$19,4,0)</f>
        <v>Bay Area</v>
      </c>
      <c r="C4831" s="4" t="str">
        <f>VLOOKUP(P4831,Lookup!$A$1:$E$19,5,0)</f>
        <v>Region 3</v>
      </c>
      <c r="D4831" s="4" t="str">
        <f>VLOOKUP(P4831,Lookup!$A$1:$B$19,2,0)</f>
        <v>PN</v>
      </c>
      <c r="E4831" s="4" t="str">
        <f>IF(AND((Data[[#This Row],[Min Notif Date]]&gt;$G$3),Data[[#This Row],[Min Notif Date]]&lt;$F$3),"Last Week","No")</f>
        <v>No</v>
      </c>
      <c r="F4831" s="4" t="str">
        <f>VLOOKUP(MONTH(Data[[#This Row],[Min Notif Date]]),Lookup!$G$1:$H$12,2,0)</f>
        <v>7. Jul</v>
      </c>
      <c r="G4831" s="4" t="str">
        <f t="shared" si="75"/>
        <v/>
      </c>
      <c r="H4831" s="4" t="str">
        <f>IF(AND(Data[[#This Row],[Min Notif Time]]&gt;6,Data[[#This Row],[Min Notif Time]]&lt;17),"Business Hours","Non-Business Hours")</f>
        <v>Business Hours</v>
      </c>
      <c r="I4831" s="4" t="str" cm="1">
        <f t="array" ref="I4831">IFERROR(VLOOKUP(Data[[#This Row],[Min Notif Date]],Lookup!$N$1:$P$11,2,0),_xlfn.IFS(VLOOKUP(WEEKDAY(Data[[#This Row],[Min Notif Date]],2),Lookup!$J$1:$L$7,3,0)="Weekend","Weekend",VLOOKUP(WEEKDAY(Data[[#This Row],[Min Notif Date]],2),Lookup!$J$1:$L$7,3,0)="Weekday","Weekday"))</f>
        <v>Weekday</v>
      </c>
      <c r="J4831" s="4" t="str">
        <f>VLOOKUP(WEEKDAY(Data[[#This Row],[Min Notif Date]],2),Lookup!$J$1:$K$7,2,0)</f>
        <v>3. Wed</v>
      </c>
      <c r="K4831" s="37">
        <f>ROUNDDOWN(Data[[#This Row],[PGE Notified Time]],0)</f>
        <v>45490</v>
      </c>
      <c r="L4831" s="4">
        <f>HOUR(Data[[#This Row],[PGE Notified Time]])</f>
        <v>9</v>
      </c>
      <c r="M4831">
        <v>110269</v>
      </c>
      <c r="O4831" t="s">
        <v>117</v>
      </c>
      <c r="P4831" t="s">
        <v>165</v>
      </c>
      <c r="Q4831" s="44" t="s">
        <v>117</v>
      </c>
      <c r="R4831" t="s">
        <v>147</v>
      </c>
      <c r="S4831" s="1" t="s">
        <v>5</v>
      </c>
      <c r="T4831" s="1">
        <v>45490.39943287037</v>
      </c>
      <c r="U4831" s="1">
        <v>45490.427685185183</v>
      </c>
      <c r="V4831" t="s">
        <v>120</v>
      </c>
      <c r="W4831" t="s">
        <v>608</v>
      </c>
      <c r="X4831" t="s">
        <v>388</v>
      </c>
      <c r="Y4831" t="s">
        <v>123</v>
      </c>
      <c r="Z4831">
        <v>129231983</v>
      </c>
      <c r="AA4831" s="50">
        <v>47115889</v>
      </c>
      <c r="AB4831" t="s">
        <v>124</v>
      </c>
      <c r="AC4831" s="51">
        <v>40.683333333</v>
      </c>
    </row>
    <row r="4832" spans="1:29" x14ac:dyDescent="0.25">
      <c r="A4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2" s="4" t="str">
        <f>VLOOKUP(P4832,Lookup!$A$1:$D$19,4,0)</f>
        <v>Central Valley</v>
      </c>
      <c r="C4832" s="4" t="str">
        <f>VLOOKUP(P4832,Lookup!$A$1:$E$19,5,0)</f>
        <v>Region 5</v>
      </c>
      <c r="D4832" s="4" t="str">
        <f>VLOOKUP(P4832,Lookup!$A$1:$B$19,2,0)</f>
        <v>KE</v>
      </c>
      <c r="E4832" s="4" t="str">
        <f>IF(AND((Data[[#This Row],[Min Notif Date]]&gt;$G$3),Data[[#This Row],[Min Notif Date]]&lt;$F$3),"Last Week","No")</f>
        <v>No</v>
      </c>
      <c r="F4832" s="4" t="str">
        <f>VLOOKUP(MONTH(Data[[#This Row],[Min Notif Date]]),Lookup!$G$1:$H$12,2,0)</f>
        <v>9. Sep</v>
      </c>
      <c r="G4832" s="4" t="str">
        <f t="shared" si="75"/>
        <v/>
      </c>
      <c r="H4832" s="4" t="str">
        <f>IF(AND(Data[[#This Row],[Min Notif Time]]&gt;6,Data[[#This Row],[Min Notif Time]]&lt;17),"Business Hours","Non-Business Hours")</f>
        <v>Business Hours</v>
      </c>
      <c r="I4832" s="4" t="str" cm="1">
        <f t="array" ref="I4832">IFERROR(VLOOKUP(Data[[#This Row],[Min Notif Date]],Lookup!$N$1:$P$11,2,0),_xlfn.IFS(VLOOKUP(WEEKDAY(Data[[#This Row],[Min Notif Date]],2),Lookup!$J$1:$L$7,3,0)="Weekend","Weekend",VLOOKUP(WEEKDAY(Data[[#This Row],[Min Notif Date]],2),Lookup!$J$1:$L$7,3,0)="Weekday","Weekday"))</f>
        <v>Weekend</v>
      </c>
      <c r="J4832" s="4" t="str">
        <f>VLOOKUP(WEEKDAY(Data[[#This Row],[Min Notif Date]],2),Lookup!$J$1:$K$7,2,0)</f>
        <v>6. Sat</v>
      </c>
      <c r="K4832" s="37">
        <f>ROUNDDOWN(Data[[#This Row],[PGE Notified Time]],0)</f>
        <v>45556</v>
      </c>
      <c r="L4832" s="4">
        <f>HOUR(Data[[#This Row],[PGE Notified Time]])</f>
        <v>12</v>
      </c>
      <c r="M4832">
        <v>112805</v>
      </c>
      <c r="N4832">
        <v>6952511842</v>
      </c>
      <c r="O4832" t="s">
        <v>57</v>
      </c>
      <c r="P4832" t="s">
        <v>290</v>
      </c>
      <c r="Q4832" s="44" t="s">
        <v>422</v>
      </c>
      <c r="R4832" t="s">
        <v>119</v>
      </c>
      <c r="S4832" s="1">
        <v>45556.497511574074</v>
      </c>
      <c r="T4832" s="1">
        <v>45556.507395833331</v>
      </c>
      <c r="U4832" s="1">
        <v>45556.525694444441</v>
      </c>
      <c r="V4832" t="s">
        <v>120</v>
      </c>
      <c r="W4832" t="s">
        <v>121</v>
      </c>
      <c r="X4832" t="s">
        <v>291</v>
      </c>
      <c r="Y4832" t="s">
        <v>123</v>
      </c>
      <c r="Z4832">
        <v>129566560</v>
      </c>
      <c r="AA4832" s="50">
        <v>47139561</v>
      </c>
      <c r="AB4832" t="s">
        <v>124</v>
      </c>
      <c r="AC4832" s="51">
        <v>40.583333332999999</v>
      </c>
    </row>
    <row r="4833" spans="1:29" x14ac:dyDescent="0.25">
      <c r="A4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3" s="4" t="str">
        <f>VLOOKUP(P4833,Lookup!$A$1:$D$19,4,0)</f>
        <v>Central Valley</v>
      </c>
      <c r="C4833" s="4" t="str">
        <f>VLOOKUP(P4833,Lookup!$A$1:$E$19,5,0)</f>
        <v>Region 5</v>
      </c>
      <c r="D4833" s="4" t="str">
        <f>VLOOKUP(P4833,Lookup!$A$1:$B$19,2,0)</f>
        <v>YO</v>
      </c>
      <c r="E4833" s="4" t="str">
        <f>IF(AND((Data[[#This Row],[Min Notif Date]]&gt;$G$3),Data[[#This Row],[Min Notif Date]]&lt;$F$3),"Last Week","No")</f>
        <v>No</v>
      </c>
      <c r="F4833" s="4" t="str">
        <f>VLOOKUP(MONTH(Data[[#This Row],[Min Notif Date]]),Lookup!$G$1:$H$12,2,0)</f>
        <v>9. Sep</v>
      </c>
      <c r="G4833" s="4" t="str">
        <f t="shared" si="75"/>
        <v/>
      </c>
      <c r="H4833" s="4" t="str">
        <f>IF(AND(Data[[#This Row],[Min Notif Time]]&gt;6,Data[[#This Row],[Min Notif Time]]&lt;17),"Business Hours","Non-Business Hours")</f>
        <v>Business Hours</v>
      </c>
      <c r="I4833" s="4" t="str" cm="1">
        <f t="array" ref="I4833">IFERROR(VLOOKUP(Data[[#This Row],[Min Notif Date]],Lookup!$N$1:$P$11,2,0),_xlfn.IFS(VLOOKUP(WEEKDAY(Data[[#This Row],[Min Notif Date]],2),Lookup!$J$1:$L$7,3,0)="Weekend","Weekend",VLOOKUP(WEEKDAY(Data[[#This Row],[Min Notif Date]],2),Lookup!$J$1:$L$7,3,0)="Weekday","Weekday"))</f>
        <v>Weekday</v>
      </c>
      <c r="J4833" s="4" t="str">
        <f>VLOOKUP(WEEKDAY(Data[[#This Row],[Min Notif Date]],2),Lookup!$J$1:$K$7,2,0)</f>
        <v>5. Fri</v>
      </c>
      <c r="K4833" s="37">
        <f>ROUNDDOWN(Data[[#This Row],[PGE Notified Time]],0)</f>
        <v>45562</v>
      </c>
      <c r="L4833" s="4">
        <f>HOUR(Data[[#This Row],[PGE Notified Time]])</f>
        <v>9</v>
      </c>
      <c r="M4833">
        <v>113035</v>
      </c>
      <c r="N4833" t="s">
        <v>1096</v>
      </c>
      <c r="O4833" t="s">
        <v>117</v>
      </c>
      <c r="P4833" t="s">
        <v>197</v>
      </c>
      <c r="Q4833" s="44" t="s">
        <v>117</v>
      </c>
      <c r="R4833" t="s">
        <v>119</v>
      </c>
      <c r="S4833" s="1">
        <v>45562.378680555557</v>
      </c>
      <c r="T4833" s="1">
        <v>45562.381261574075</v>
      </c>
      <c r="U4833" s="1">
        <v>45562.406851851854</v>
      </c>
      <c r="V4833" t="s">
        <v>120</v>
      </c>
      <c r="W4833" t="s">
        <v>608</v>
      </c>
      <c r="X4833" t="s">
        <v>198</v>
      </c>
      <c r="Y4833" t="s">
        <v>123</v>
      </c>
      <c r="Z4833">
        <v>129597371</v>
      </c>
      <c r="AA4833" s="50">
        <v>47146618</v>
      </c>
      <c r="AB4833" t="s">
        <v>124</v>
      </c>
      <c r="AC4833" s="51">
        <v>40.566666667</v>
      </c>
    </row>
    <row r="4834" spans="1:29" x14ac:dyDescent="0.25">
      <c r="A4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4" s="4" t="str">
        <f>VLOOKUP(P4834,Lookup!$A$1:$D$19,4,0)</f>
        <v>Central Valley</v>
      </c>
      <c r="C4834" s="4" t="str">
        <f>VLOOKUP(P4834,Lookup!$A$1:$E$19,5,0)</f>
        <v>Region 5</v>
      </c>
      <c r="D4834" s="4" t="str">
        <f>VLOOKUP(P4834,Lookup!$A$1:$B$19,2,0)</f>
        <v>ST</v>
      </c>
      <c r="E4834" s="4" t="str">
        <f>IF(AND((Data[[#This Row],[Min Notif Date]]&gt;$G$3),Data[[#This Row],[Min Notif Date]]&lt;$F$3),"Last Week","No")</f>
        <v>No</v>
      </c>
      <c r="F4834" s="4" t="str">
        <f>VLOOKUP(MONTH(Data[[#This Row],[Min Notif Date]]),Lookup!$G$1:$H$12,2,0)</f>
        <v>6. Jun</v>
      </c>
      <c r="G4834" s="4" t="str">
        <f t="shared" si="75"/>
        <v/>
      </c>
      <c r="H4834" s="4" t="str">
        <f>IF(AND(Data[[#This Row],[Min Notif Time]]&gt;6,Data[[#This Row],[Min Notif Time]]&lt;17),"Business Hours","Non-Business Hours")</f>
        <v>Business Hours</v>
      </c>
      <c r="I4834" s="4" t="str" cm="1">
        <f t="array" ref="I4834">IFERROR(VLOOKUP(Data[[#This Row],[Min Notif Date]],Lookup!$N$1:$P$11,2,0),_xlfn.IFS(VLOOKUP(WEEKDAY(Data[[#This Row],[Min Notif Date]],2),Lookup!$J$1:$L$7,3,0)="Weekend","Weekend",VLOOKUP(WEEKDAY(Data[[#This Row],[Min Notif Date]],2),Lookup!$J$1:$L$7,3,0)="Weekday","Weekday"))</f>
        <v>Weekday</v>
      </c>
      <c r="J4834" s="4" t="str">
        <f>VLOOKUP(WEEKDAY(Data[[#This Row],[Min Notif Date]],2),Lookup!$J$1:$K$7,2,0)</f>
        <v>2. Tue</v>
      </c>
      <c r="K4834" s="37">
        <f>ROUNDDOWN(Data[[#This Row],[PGE Notified Time]],0)</f>
        <v>45468</v>
      </c>
      <c r="L4834" s="4">
        <f>HOUR(Data[[#This Row],[PGE Notified Time]])</f>
        <v>10</v>
      </c>
      <c r="M4834">
        <v>109346</v>
      </c>
      <c r="O4834" t="s">
        <v>117</v>
      </c>
      <c r="P4834" t="s">
        <v>152</v>
      </c>
      <c r="Q4834" s="44" t="s">
        <v>117</v>
      </c>
      <c r="R4834" t="s">
        <v>119</v>
      </c>
      <c r="S4834" s="1" t="s">
        <v>5</v>
      </c>
      <c r="T4834" s="1">
        <v>45468.450995370367</v>
      </c>
      <c r="U4834" s="1">
        <v>45468.479166666664</v>
      </c>
      <c r="V4834" t="s">
        <v>120</v>
      </c>
      <c r="W4834" t="s">
        <v>608</v>
      </c>
      <c r="X4834" t="s">
        <v>153</v>
      </c>
      <c r="Y4834" t="s">
        <v>123</v>
      </c>
      <c r="Z4834">
        <v>129123403</v>
      </c>
      <c r="AA4834" s="50">
        <v>47103247</v>
      </c>
      <c r="AB4834" t="s">
        <v>124</v>
      </c>
      <c r="AC4834" s="51">
        <v>40.566666667</v>
      </c>
    </row>
    <row r="4835" spans="1:29" x14ac:dyDescent="0.25">
      <c r="A4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5" s="4" t="str">
        <f>VLOOKUP(P4835,Lookup!$A$1:$D$19,4,0)</f>
        <v>Central Valley</v>
      </c>
      <c r="C4835" s="4" t="str">
        <f>VLOOKUP(P4835,Lookup!$A$1:$E$19,5,0)</f>
        <v>Region 5</v>
      </c>
      <c r="D4835" s="4" t="str">
        <f>VLOOKUP(P4835,Lookup!$A$1:$B$19,2,0)</f>
        <v>YO</v>
      </c>
      <c r="E4835" s="4" t="str">
        <f>IF(AND((Data[[#This Row],[Min Notif Date]]&gt;$G$3),Data[[#This Row],[Min Notif Date]]&lt;$F$3),"Last Week","No")</f>
        <v>No</v>
      </c>
      <c r="F4835" s="4" t="str">
        <f>VLOOKUP(MONTH(Data[[#This Row],[Min Notif Date]]),Lookup!$G$1:$H$12,2,0)</f>
        <v>2. Feb</v>
      </c>
      <c r="G4835" s="4" t="str">
        <f t="shared" si="75"/>
        <v/>
      </c>
      <c r="H4835" s="4" t="str">
        <f>IF(AND(Data[[#This Row],[Min Notif Time]]&gt;6,Data[[#This Row],[Min Notif Time]]&lt;17),"Business Hours","Non-Business Hours")</f>
        <v>Business Hours</v>
      </c>
      <c r="I4835" s="4" t="str" cm="1">
        <f t="array" ref="I4835">IFERROR(VLOOKUP(Data[[#This Row],[Min Notif Date]],Lookup!$N$1:$P$11,2,0),_xlfn.IFS(VLOOKUP(WEEKDAY(Data[[#This Row],[Min Notif Date]],2),Lookup!$J$1:$L$7,3,0)="Weekend","Weekend",VLOOKUP(WEEKDAY(Data[[#This Row],[Min Notif Date]],2),Lookup!$J$1:$L$7,3,0)="Weekday","Weekday"))</f>
        <v>Weekday</v>
      </c>
      <c r="J4835" s="4" t="str">
        <f>VLOOKUP(WEEKDAY(Data[[#This Row],[Min Notif Date]],2),Lookup!$J$1:$K$7,2,0)</f>
        <v>2. Tue</v>
      </c>
      <c r="K4835" s="37">
        <f>ROUNDDOWN(Data[[#This Row],[PGE Notified Time]],0)</f>
        <v>45349</v>
      </c>
      <c r="L4835" s="4">
        <f>HOUR(Data[[#This Row],[PGE Notified Time]])</f>
        <v>8</v>
      </c>
      <c r="M4835">
        <v>104616</v>
      </c>
      <c r="N4835">
        <v>9347629860</v>
      </c>
      <c r="O4835" t="s">
        <v>57</v>
      </c>
      <c r="P4835" t="s">
        <v>197</v>
      </c>
      <c r="Q4835" s="44" t="s">
        <v>259</v>
      </c>
      <c r="R4835" t="s">
        <v>119</v>
      </c>
      <c r="S4835" s="1">
        <v>45349.339895833335</v>
      </c>
      <c r="T4835" s="1">
        <v>45349.343472222223</v>
      </c>
      <c r="U4835" s="1">
        <v>45349.368055555555</v>
      </c>
      <c r="V4835" t="s">
        <v>120</v>
      </c>
      <c r="W4835" t="s">
        <v>121</v>
      </c>
      <c r="X4835" t="s">
        <v>260</v>
      </c>
      <c r="Y4835" t="s">
        <v>123</v>
      </c>
      <c r="Z4835">
        <v>128216686</v>
      </c>
      <c r="AA4835" s="50">
        <v>47032747</v>
      </c>
      <c r="AB4835" t="s">
        <v>124</v>
      </c>
      <c r="AC4835" s="51">
        <v>40.549999999999997</v>
      </c>
    </row>
    <row r="4836" spans="1:29" x14ac:dyDescent="0.25">
      <c r="A4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6" s="4" t="str">
        <f>VLOOKUP(P4836,Lookup!$A$1:$D$19,4,0)</f>
        <v>North Valley</v>
      </c>
      <c r="C4836" s="4" t="str">
        <f>VLOOKUP(P4836,Lookup!$A$1:$E$19,5,0)</f>
        <v>Region 2</v>
      </c>
      <c r="D4836" s="4" t="str">
        <f>VLOOKUP(P4836,Lookup!$A$1:$B$19,2,0)</f>
        <v>SI</v>
      </c>
      <c r="E4836" s="4" t="str">
        <f>IF(AND((Data[[#This Row],[Min Notif Date]]&gt;$G$3),Data[[#This Row],[Min Notif Date]]&lt;$F$3),"Last Week","No")</f>
        <v>No</v>
      </c>
      <c r="F4836" s="4" t="str">
        <f>VLOOKUP(MONTH(Data[[#This Row],[Min Notif Date]]),Lookup!$G$1:$H$12,2,0)</f>
        <v>5. May</v>
      </c>
      <c r="G4836" s="4" t="str">
        <f t="shared" si="75"/>
        <v/>
      </c>
      <c r="H4836" s="4" t="str">
        <f>IF(AND(Data[[#This Row],[Min Notif Time]]&gt;6,Data[[#This Row],[Min Notif Time]]&lt;17),"Business Hours","Non-Business Hours")</f>
        <v>Business Hours</v>
      </c>
      <c r="I4836" s="4" t="str" cm="1">
        <f t="array" ref="I4836">IFERROR(VLOOKUP(Data[[#This Row],[Min Notif Date]],Lookup!$N$1:$P$11,2,0),_xlfn.IFS(VLOOKUP(WEEKDAY(Data[[#This Row],[Min Notif Date]],2),Lookup!$J$1:$L$7,3,0)="Weekend","Weekend",VLOOKUP(WEEKDAY(Data[[#This Row],[Min Notif Date]],2),Lookup!$J$1:$L$7,3,0)="Weekday","Weekday"))</f>
        <v>Weekday</v>
      </c>
      <c r="J4836" s="4" t="str">
        <f>VLOOKUP(WEEKDAY(Data[[#This Row],[Min Notif Date]],2),Lookup!$J$1:$K$7,2,0)</f>
        <v>3. Wed</v>
      </c>
      <c r="K4836" s="37">
        <f>ROUNDDOWN(Data[[#This Row],[PGE Notified Time]],0)</f>
        <v>45441</v>
      </c>
      <c r="L4836" s="4">
        <f>HOUR(Data[[#This Row],[PGE Notified Time]])</f>
        <v>7</v>
      </c>
      <c r="M4836">
        <v>108217</v>
      </c>
      <c r="N4836">
        <v>1315796954</v>
      </c>
      <c r="O4836" t="s">
        <v>57</v>
      </c>
      <c r="P4836" t="s">
        <v>172</v>
      </c>
      <c r="Q4836" s="44" t="s">
        <v>259</v>
      </c>
      <c r="R4836" t="s">
        <v>119</v>
      </c>
      <c r="S4836" s="1">
        <v>45441.305185185185</v>
      </c>
      <c r="T4836" s="1">
        <v>45441.30810185185</v>
      </c>
      <c r="U4836" s="1">
        <v>45441.333333333336</v>
      </c>
      <c r="V4836" t="s">
        <v>120</v>
      </c>
      <c r="W4836" t="s">
        <v>121</v>
      </c>
      <c r="X4836" t="s">
        <v>417</v>
      </c>
      <c r="Y4836" t="s">
        <v>123</v>
      </c>
      <c r="Z4836">
        <v>128905063</v>
      </c>
      <c r="AA4836" s="50">
        <v>47081898</v>
      </c>
      <c r="AB4836" t="s">
        <v>124</v>
      </c>
      <c r="AC4836" s="51">
        <v>40.533333333000002</v>
      </c>
    </row>
    <row r="4837" spans="1:29" x14ac:dyDescent="0.25">
      <c r="A4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7" s="4" t="str">
        <f>VLOOKUP(P4837,Lookup!$A$1:$D$19,4,0)</f>
        <v>Bay Area</v>
      </c>
      <c r="C4837" s="4" t="str">
        <f>VLOOKUP(P4837,Lookup!$A$1:$E$19,5,0)</f>
        <v>Region 3</v>
      </c>
      <c r="D4837" s="4" t="str">
        <f>VLOOKUP(P4837,Lookup!$A$1:$B$19,2,0)</f>
        <v>PN</v>
      </c>
      <c r="E4837" s="4" t="str">
        <f>IF(AND((Data[[#This Row],[Min Notif Date]]&gt;$G$3),Data[[#This Row],[Min Notif Date]]&lt;$F$3),"Last Week","No")</f>
        <v>No</v>
      </c>
      <c r="F4837" s="4" t="str">
        <f>VLOOKUP(MONTH(Data[[#This Row],[Min Notif Date]]),Lookup!$G$1:$H$12,2,0)</f>
        <v>7. Jul</v>
      </c>
      <c r="G4837" s="4" t="str">
        <f t="shared" si="75"/>
        <v/>
      </c>
      <c r="H4837" s="4" t="str">
        <f>IF(AND(Data[[#This Row],[Min Notif Time]]&gt;6,Data[[#This Row],[Min Notif Time]]&lt;17),"Business Hours","Non-Business Hours")</f>
        <v>Business Hours</v>
      </c>
      <c r="I4837" s="4" t="str" cm="1">
        <f t="array" ref="I4837">IFERROR(VLOOKUP(Data[[#This Row],[Min Notif Date]],Lookup!$N$1:$P$11,2,0),_xlfn.IFS(VLOOKUP(WEEKDAY(Data[[#This Row],[Min Notif Date]],2),Lookup!$J$1:$L$7,3,0)="Weekend","Weekend",VLOOKUP(WEEKDAY(Data[[#This Row],[Min Notif Date]],2),Lookup!$J$1:$L$7,3,0)="Weekday","Weekday"))</f>
        <v>Weekday</v>
      </c>
      <c r="J4837" s="4" t="str">
        <f>VLOOKUP(WEEKDAY(Data[[#This Row],[Min Notif Date]],2),Lookup!$J$1:$K$7,2,0)</f>
        <v>4. Thu</v>
      </c>
      <c r="K4837" s="37">
        <f>ROUNDDOWN(Data[[#This Row],[PGE Notified Time]],0)</f>
        <v>45484</v>
      </c>
      <c r="L4837" s="4">
        <f>HOUR(Data[[#This Row],[PGE Notified Time]])</f>
        <v>12</v>
      </c>
      <c r="M4837">
        <v>110056</v>
      </c>
      <c r="O4837" t="s">
        <v>117</v>
      </c>
      <c r="P4837" t="s">
        <v>165</v>
      </c>
      <c r="Q4837" s="44" t="s">
        <v>117</v>
      </c>
      <c r="R4837" t="s">
        <v>147</v>
      </c>
      <c r="S4837" s="1" t="s">
        <v>5</v>
      </c>
      <c r="T4837" s="1">
        <v>45484.524421296293</v>
      </c>
      <c r="U4837" s="1">
        <v>45484.552546296298</v>
      </c>
      <c r="V4837" t="s">
        <v>120</v>
      </c>
      <c r="W4837" t="s">
        <v>608</v>
      </c>
      <c r="X4837" t="s">
        <v>183</v>
      </c>
      <c r="Y4837" t="s">
        <v>123</v>
      </c>
      <c r="Z4837">
        <v>129210162</v>
      </c>
      <c r="AA4837" s="50">
        <v>47114278</v>
      </c>
      <c r="AB4837" t="s">
        <v>124</v>
      </c>
      <c r="AC4837" s="51">
        <v>40.5</v>
      </c>
    </row>
    <row r="4838" spans="1:29" x14ac:dyDescent="0.25">
      <c r="A4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8" s="4" t="str">
        <f>VLOOKUP(P4838,Lookup!$A$1:$D$19,4,0)</f>
        <v>South Bay</v>
      </c>
      <c r="C4838" s="4" t="str">
        <f>VLOOKUP(P4838,Lookup!$A$1:$E$19,5,0)</f>
        <v>Region 4</v>
      </c>
      <c r="D4838" s="4" t="str">
        <f>VLOOKUP(P4838,Lookup!$A$1:$B$19,2,0)</f>
        <v>DA</v>
      </c>
      <c r="E4838" s="4" t="str">
        <f>IF(AND((Data[[#This Row],[Min Notif Date]]&gt;$G$3),Data[[#This Row],[Min Notif Date]]&lt;$F$3),"Last Week","No")</f>
        <v>No</v>
      </c>
      <c r="F4838" s="4" t="str">
        <f>VLOOKUP(MONTH(Data[[#This Row],[Min Notif Date]]),Lookup!$G$1:$H$12,2,0)</f>
        <v>4. Apr</v>
      </c>
      <c r="G4838" s="4" t="str">
        <f t="shared" si="75"/>
        <v/>
      </c>
      <c r="H4838" s="4" t="str">
        <f>IF(AND(Data[[#This Row],[Min Notif Time]]&gt;6,Data[[#This Row],[Min Notif Time]]&lt;17),"Business Hours","Non-Business Hours")</f>
        <v>Business Hours</v>
      </c>
      <c r="I4838" s="4" t="str" cm="1">
        <f t="array" ref="I4838">IFERROR(VLOOKUP(Data[[#This Row],[Min Notif Date]],Lookup!$N$1:$P$11,2,0),_xlfn.IFS(VLOOKUP(WEEKDAY(Data[[#This Row],[Min Notif Date]],2),Lookup!$J$1:$L$7,3,0)="Weekend","Weekend",VLOOKUP(WEEKDAY(Data[[#This Row],[Min Notif Date]],2),Lookup!$J$1:$L$7,3,0)="Weekday","Weekday"))</f>
        <v>Weekday</v>
      </c>
      <c r="J4838" s="4" t="str">
        <f>VLOOKUP(WEEKDAY(Data[[#This Row],[Min Notif Date]],2),Lookup!$J$1:$K$7,2,0)</f>
        <v>1. Mon</v>
      </c>
      <c r="K4838" s="37">
        <f>ROUNDDOWN(Data[[#This Row],[PGE Notified Time]],0)</f>
        <v>45404</v>
      </c>
      <c r="L4838" s="4">
        <f>HOUR(Data[[#This Row],[PGE Notified Time]])</f>
        <v>15</v>
      </c>
      <c r="M4838">
        <v>106858</v>
      </c>
      <c r="O4838" t="s">
        <v>117</v>
      </c>
      <c r="P4838" t="s">
        <v>163</v>
      </c>
      <c r="Q4838" s="44" t="s">
        <v>117</v>
      </c>
      <c r="R4838" t="s">
        <v>147</v>
      </c>
      <c r="S4838" s="1" t="s">
        <v>5</v>
      </c>
      <c r="T4838" s="1">
        <v>45404.628842592596</v>
      </c>
      <c r="U4838" s="1">
        <v>45404.656944444447</v>
      </c>
      <c r="V4838" t="s">
        <v>120</v>
      </c>
      <c r="W4838" t="s">
        <v>608</v>
      </c>
      <c r="X4838" t="s">
        <v>180</v>
      </c>
      <c r="Y4838" t="s">
        <v>123</v>
      </c>
      <c r="Z4838">
        <v>128617390</v>
      </c>
      <c r="AA4838" s="50">
        <v>47061954</v>
      </c>
      <c r="AB4838" t="s">
        <v>124</v>
      </c>
      <c r="AC4838" s="51">
        <v>40.466666666999998</v>
      </c>
    </row>
    <row r="4839" spans="1:29" x14ac:dyDescent="0.25">
      <c r="A4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9" s="4" t="str">
        <f>VLOOKUP(P4839,Lookup!$A$1:$D$19,4,0)</f>
        <v>Bay Area</v>
      </c>
      <c r="C4839" s="4" t="str">
        <f>VLOOKUP(P4839,Lookup!$A$1:$E$19,5,0)</f>
        <v>Region 3</v>
      </c>
      <c r="D4839" s="4" t="str">
        <f>VLOOKUP(P4839,Lookup!$A$1:$B$19,2,0)</f>
        <v>PN</v>
      </c>
      <c r="E4839" s="4" t="str">
        <f>IF(AND((Data[[#This Row],[Min Notif Date]]&gt;$G$3),Data[[#This Row],[Min Notif Date]]&lt;$F$3),"Last Week","No")</f>
        <v>No</v>
      </c>
      <c r="F4839" s="4" t="str">
        <f>VLOOKUP(MONTH(Data[[#This Row],[Min Notif Date]]),Lookup!$G$1:$H$12,2,0)</f>
        <v>6. Jun</v>
      </c>
      <c r="G4839" s="4" t="str">
        <f t="shared" si="75"/>
        <v/>
      </c>
      <c r="H4839" s="4" t="str">
        <f>IF(AND(Data[[#This Row],[Min Notif Time]]&gt;6,Data[[#This Row],[Min Notif Time]]&lt;17),"Business Hours","Non-Business Hours")</f>
        <v>Business Hours</v>
      </c>
      <c r="I4839" s="4" t="str" cm="1">
        <f t="array" ref="I4839">IFERROR(VLOOKUP(Data[[#This Row],[Min Notif Date]],Lookup!$N$1:$P$11,2,0),_xlfn.IFS(VLOOKUP(WEEKDAY(Data[[#This Row],[Min Notif Date]],2),Lookup!$J$1:$L$7,3,0)="Weekend","Weekend",VLOOKUP(WEEKDAY(Data[[#This Row],[Min Notif Date]],2),Lookup!$J$1:$L$7,3,0)="Weekday","Weekday"))</f>
        <v>Weekday</v>
      </c>
      <c r="J4839" s="4" t="str">
        <f>VLOOKUP(WEEKDAY(Data[[#This Row],[Min Notif Date]],2),Lookup!$J$1:$K$7,2,0)</f>
        <v>1. Mon</v>
      </c>
      <c r="K4839" s="37">
        <f>ROUNDDOWN(Data[[#This Row],[PGE Notified Time]],0)</f>
        <v>45467</v>
      </c>
      <c r="L4839" s="4">
        <f>HOUR(Data[[#This Row],[PGE Notified Time]])</f>
        <v>12</v>
      </c>
      <c r="M4839">
        <v>109298</v>
      </c>
      <c r="N4839" t="s">
        <v>1097</v>
      </c>
      <c r="O4839" t="s">
        <v>117</v>
      </c>
      <c r="P4839" t="s">
        <v>165</v>
      </c>
      <c r="Q4839" s="44" t="s">
        <v>117</v>
      </c>
      <c r="R4839" t="s">
        <v>147</v>
      </c>
      <c r="S4839" s="1">
        <v>45467.503449074073</v>
      </c>
      <c r="T4839" s="1">
        <v>45467.508321759262</v>
      </c>
      <c r="U4839" s="1">
        <v>45467.5315162037</v>
      </c>
      <c r="V4839" t="s">
        <v>120</v>
      </c>
      <c r="W4839" t="s">
        <v>608</v>
      </c>
      <c r="X4839" t="s">
        <v>166</v>
      </c>
      <c r="Y4839" t="s">
        <v>123</v>
      </c>
      <c r="Z4839">
        <v>129118143</v>
      </c>
      <c r="AA4839" s="50">
        <v>47102234</v>
      </c>
      <c r="AB4839" t="s">
        <v>124</v>
      </c>
      <c r="AC4839" s="51">
        <v>40.416666667000001</v>
      </c>
    </row>
    <row r="4840" spans="1:29" x14ac:dyDescent="0.25">
      <c r="A4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0" s="4" t="str">
        <f>VLOOKUP(P4840,Lookup!$A$1:$D$19,4,0)</f>
        <v>Bay Area</v>
      </c>
      <c r="C4840" s="4" t="str">
        <f>VLOOKUP(P4840,Lookup!$A$1:$E$19,5,0)</f>
        <v>Region 3</v>
      </c>
      <c r="D4840" s="4" t="str">
        <f>VLOOKUP(P4840,Lookup!$A$1:$B$19,2,0)</f>
        <v>MI</v>
      </c>
      <c r="E4840" s="4" t="str">
        <f>IF(AND((Data[[#This Row],[Min Notif Date]]&gt;$G$3),Data[[#This Row],[Min Notif Date]]&lt;$F$3),"Last Week","No")</f>
        <v>No</v>
      </c>
      <c r="F4840" s="4" t="str">
        <f>VLOOKUP(MONTH(Data[[#This Row],[Min Notif Date]]),Lookup!$G$1:$H$12,2,0)</f>
        <v>4. Apr</v>
      </c>
      <c r="G4840" s="4" t="str">
        <f t="shared" si="75"/>
        <v/>
      </c>
      <c r="H4840" s="4" t="str">
        <f>IF(AND(Data[[#This Row],[Min Notif Time]]&gt;6,Data[[#This Row],[Min Notif Time]]&lt;17),"Business Hours","Non-Business Hours")</f>
        <v>Business Hours</v>
      </c>
      <c r="I4840" s="4" t="str" cm="1">
        <f t="array" ref="I4840">IFERROR(VLOOKUP(Data[[#This Row],[Min Notif Date]],Lookup!$N$1:$P$11,2,0),_xlfn.IFS(VLOOKUP(WEEKDAY(Data[[#This Row],[Min Notif Date]],2),Lookup!$J$1:$L$7,3,0)="Weekend","Weekend",VLOOKUP(WEEKDAY(Data[[#This Row],[Min Notif Date]],2),Lookup!$J$1:$L$7,3,0)="Weekday","Weekday"))</f>
        <v>Weekday</v>
      </c>
      <c r="J4840" s="4" t="str">
        <f>VLOOKUP(WEEKDAY(Data[[#This Row],[Min Notif Date]],2),Lookup!$J$1:$K$7,2,0)</f>
        <v>3. Wed</v>
      </c>
      <c r="K4840" s="37">
        <f>ROUNDDOWN(Data[[#This Row],[PGE Notified Time]],0)</f>
        <v>45406</v>
      </c>
      <c r="L4840" s="4">
        <f>HOUR(Data[[#This Row],[PGE Notified Time]])</f>
        <v>9</v>
      </c>
      <c r="M4840">
        <v>106924</v>
      </c>
      <c r="O4840" t="s">
        <v>117</v>
      </c>
      <c r="P4840" t="s">
        <v>154</v>
      </c>
      <c r="Q4840" s="44" t="s">
        <v>117</v>
      </c>
      <c r="R4840" t="s">
        <v>119</v>
      </c>
      <c r="S4840" s="1" t="s">
        <v>5</v>
      </c>
      <c r="T4840" s="1">
        <v>45406.376620370371</v>
      </c>
      <c r="U4840" s="1">
        <v>45406.404687499999</v>
      </c>
      <c r="V4840" t="s">
        <v>120</v>
      </c>
      <c r="W4840" t="s">
        <v>608</v>
      </c>
      <c r="X4840" t="s">
        <v>229</v>
      </c>
      <c r="Y4840" t="s">
        <v>123</v>
      </c>
      <c r="Z4840">
        <v>128631176</v>
      </c>
      <c r="AA4840" s="50">
        <v>47062512</v>
      </c>
      <c r="AB4840" t="s">
        <v>124</v>
      </c>
      <c r="AC4840" s="51">
        <v>40.416666667000001</v>
      </c>
    </row>
    <row r="4841" spans="1:29" x14ac:dyDescent="0.25">
      <c r="A4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1" s="4" t="str">
        <f>VLOOKUP(P4841,Lookup!$A$1:$D$19,4,0)</f>
        <v>Bay Area</v>
      </c>
      <c r="C4841" s="4" t="str">
        <f>VLOOKUP(P4841,Lookup!$A$1:$E$19,5,0)</f>
        <v>Region 3</v>
      </c>
      <c r="D4841" s="4" t="str">
        <f>VLOOKUP(P4841,Lookup!$A$1:$B$19,2,0)</f>
        <v>SF</v>
      </c>
      <c r="E4841" s="4" t="str">
        <f>IF(AND((Data[[#This Row],[Min Notif Date]]&gt;$G$3),Data[[#This Row],[Min Notif Date]]&lt;$F$3),"Last Week","No")</f>
        <v>No</v>
      </c>
      <c r="F4841" s="4" t="str">
        <f>VLOOKUP(MONTH(Data[[#This Row],[Min Notif Date]]),Lookup!$G$1:$H$12,2,0)</f>
        <v>8. Aug</v>
      </c>
      <c r="G4841" s="4" t="str">
        <f t="shared" si="75"/>
        <v/>
      </c>
      <c r="H4841" s="4" t="str">
        <f>IF(AND(Data[[#This Row],[Min Notif Time]]&gt;6,Data[[#This Row],[Min Notif Time]]&lt;17),"Business Hours","Non-Business Hours")</f>
        <v>Business Hours</v>
      </c>
      <c r="I4841" s="4" t="str" cm="1">
        <f t="array" ref="I4841">IFERROR(VLOOKUP(Data[[#This Row],[Min Notif Date]],Lookup!$N$1:$P$11,2,0),_xlfn.IFS(VLOOKUP(WEEKDAY(Data[[#This Row],[Min Notif Date]],2),Lookup!$J$1:$L$7,3,0)="Weekend","Weekend",VLOOKUP(WEEKDAY(Data[[#This Row],[Min Notif Date]],2),Lookup!$J$1:$L$7,3,0)="Weekday","Weekday"))</f>
        <v>Weekday</v>
      </c>
      <c r="J4841" s="4" t="str">
        <f>VLOOKUP(WEEKDAY(Data[[#This Row],[Min Notif Date]],2),Lookup!$J$1:$K$7,2,0)</f>
        <v>2. Tue</v>
      </c>
      <c r="K4841" s="37">
        <f>ROUNDDOWN(Data[[#This Row],[PGE Notified Time]],0)</f>
        <v>45531</v>
      </c>
      <c r="L4841" s="4">
        <f>HOUR(Data[[#This Row],[PGE Notified Time]])</f>
        <v>12</v>
      </c>
      <c r="M4841">
        <v>111845</v>
      </c>
      <c r="N4841">
        <v>5753328717</v>
      </c>
      <c r="O4841" t="s">
        <v>57</v>
      </c>
      <c r="P4841" t="s">
        <v>128</v>
      </c>
      <c r="Q4841" s="44" t="s">
        <v>259</v>
      </c>
      <c r="R4841" t="s">
        <v>119</v>
      </c>
      <c r="S4841" s="1">
        <v>45531.528912037036</v>
      </c>
      <c r="T4841" s="1">
        <v>45531.529641203706</v>
      </c>
      <c r="U4841" s="1">
        <v>45531.556944444441</v>
      </c>
      <c r="V4841" t="s">
        <v>120</v>
      </c>
      <c r="W4841" t="s">
        <v>121</v>
      </c>
      <c r="X4841" t="s">
        <v>129</v>
      </c>
      <c r="Y4841" t="s">
        <v>123</v>
      </c>
      <c r="Z4841">
        <v>129445555</v>
      </c>
      <c r="AA4841" s="50">
        <v>47127544</v>
      </c>
      <c r="AB4841" t="s">
        <v>124</v>
      </c>
      <c r="AC4841" s="51">
        <v>40.366666666999997</v>
      </c>
    </row>
    <row r="4842" spans="1:29" x14ac:dyDescent="0.25">
      <c r="A4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2" s="4" t="str">
        <f>VLOOKUP(P4842,Lookup!$A$1:$D$19,4,0)</f>
        <v>North Valley</v>
      </c>
      <c r="C4842" s="4" t="str">
        <f>VLOOKUP(P4842,Lookup!$A$1:$E$19,5,0)</f>
        <v>Region 2</v>
      </c>
      <c r="D4842" s="4" t="str">
        <f>VLOOKUP(P4842,Lookup!$A$1:$B$19,2,0)</f>
        <v>SA</v>
      </c>
      <c r="E4842" s="4" t="str">
        <f>IF(AND((Data[[#This Row],[Min Notif Date]]&gt;$G$3),Data[[#This Row],[Min Notif Date]]&lt;$F$3),"Last Week","No")</f>
        <v>No</v>
      </c>
      <c r="F4842" s="4" t="str">
        <f>VLOOKUP(MONTH(Data[[#This Row],[Min Notif Date]]),Lookup!$G$1:$H$12,2,0)</f>
        <v>12. Dec</v>
      </c>
      <c r="G4842" s="4" t="str">
        <f t="shared" si="75"/>
        <v/>
      </c>
      <c r="H4842" s="4" t="str">
        <f>IF(AND(Data[[#This Row],[Min Notif Time]]&gt;6,Data[[#This Row],[Min Notif Time]]&lt;17),"Business Hours","Non-Business Hours")</f>
        <v>Business Hours</v>
      </c>
      <c r="I4842" s="4" t="str" cm="1">
        <f t="array" ref="I4842">IFERROR(VLOOKUP(Data[[#This Row],[Min Notif Date]],Lookup!$N$1:$P$11,2,0),_xlfn.IFS(VLOOKUP(WEEKDAY(Data[[#This Row],[Min Notif Date]],2),Lookup!$J$1:$L$7,3,0)="Weekend","Weekend",VLOOKUP(WEEKDAY(Data[[#This Row],[Min Notif Date]],2),Lookup!$J$1:$L$7,3,0)="Weekday","Weekday"))</f>
        <v>Weekend</v>
      </c>
      <c r="J4842" s="4" t="str">
        <f>VLOOKUP(WEEKDAY(Data[[#This Row],[Min Notif Date]],2),Lookup!$J$1:$K$7,2,0)</f>
        <v>7. Sun</v>
      </c>
      <c r="K4842" s="37">
        <f>ROUNDDOWN(Data[[#This Row],[PGE Notified Time]],0)</f>
        <v>45641</v>
      </c>
      <c r="L4842" s="4">
        <f>HOUR(Data[[#This Row],[PGE Notified Time]])</f>
        <v>10</v>
      </c>
      <c r="M4842">
        <v>115823</v>
      </c>
      <c r="N4842">
        <v>5290705725</v>
      </c>
      <c r="O4842" t="s">
        <v>57</v>
      </c>
      <c r="P4842" t="s">
        <v>175</v>
      </c>
      <c r="Q4842" s="44" t="s">
        <v>422</v>
      </c>
      <c r="R4842" t="s">
        <v>147</v>
      </c>
      <c r="S4842" s="1">
        <v>45641.439351851855</v>
      </c>
      <c r="T4842" s="1">
        <v>45641.440243055556</v>
      </c>
      <c r="U4842" s="1">
        <v>45641.467361111114</v>
      </c>
      <c r="V4842" t="s">
        <v>120</v>
      </c>
      <c r="W4842" t="s">
        <v>121</v>
      </c>
      <c r="X4842" t="s">
        <v>177</v>
      </c>
      <c r="Y4842" t="s">
        <v>123</v>
      </c>
      <c r="Z4842">
        <v>130065239</v>
      </c>
      <c r="AA4842" s="50">
        <v>47171495</v>
      </c>
      <c r="AB4842" t="s">
        <v>124</v>
      </c>
      <c r="AC4842" s="51">
        <v>40.333333332999999</v>
      </c>
    </row>
    <row r="4843" spans="1:29" x14ac:dyDescent="0.25">
      <c r="A4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3" s="4" t="str">
        <f>VLOOKUP(P4843,Lookup!$A$1:$D$19,4,0)</f>
        <v>Bay Area</v>
      </c>
      <c r="C4843" s="4" t="str">
        <f>VLOOKUP(P4843,Lookup!$A$1:$E$19,5,0)</f>
        <v>Region 3</v>
      </c>
      <c r="D4843" s="4" t="str">
        <f>VLOOKUP(P4843,Lookup!$A$1:$B$19,2,0)</f>
        <v>DI</v>
      </c>
      <c r="E4843" s="4" t="str">
        <f>IF(AND((Data[[#This Row],[Min Notif Date]]&gt;$G$3),Data[[#This Row],[Min Notif Date]]&lt;$F$3),"Last Week","No")</f>
        <v>No</v>
      </c>
      <c r="F4843" s="4" t="str">
        <f>VLOOKUP(MONTH(Data[[#This Row],[Min Notif Date]]),Lookup!$G$1:$H$12,2,0)</f>
        <v>5. May</v>
      </c>
      <c r="G4843" s="4" t="str">
        <f t="shared" si="75"/>
        <v/>
      </c>
      <c r="H4843" s="4" t="str">
        <f>IF(AND(Data[[#This Row],[Min Notif Time]]&gt;6,Data[[#This Row],[Min Notif Time]]&lt;17),"Business Hours","Non-Business Hours")</f>
        <v>Business Hours</v>
      </c>
      <c r="I4843" s="4" t="str" cm="1">
        <f t="array" ref="I4843">IFERROR(VLOOKUP(Data[[#This Row],[Min Notif Date]],Lookup!$N$1:$P$11,2,0),_xlfn.IFS(VLOOKUP(WEEKDAY(Data[[#This Row],[Min Notif Date]],2),Lookup!$J$1:$L$7,3,0)="Weekend","Weekend",VLOOKUP(WEEKDAY(Data[[#This Row],[Min Notif Date]],2),Lookup!$J$1:$L$7,3,0)="Weekday","Weekday"))</f>
        <v>Weekday</v>
      </c>
      <c r="J4843" s="4" t="str">
        <f>VLOOKUP(WEEKDAY(Data[[#This Row],[Min Notif Date]],2),Lookup!$J$1:$K$7,2,0)</f>
        <v>2. Tue</v>
      </c>
      <c r="K4843" s="37">
        <f>ROUNDDOWN(Data[[#This Row],[PGE Notified Time]],0)</f>
        <v>45433</v>
      </c>
      <c r="L4843" s="4">
        <f>HOUR(Data[[#This Row],[PGE Notified Time]])</f>
        <v>12</v>
      </c>
      <c r="M4843">
        <v>107920</v>
      </c>
      <c r="N4843">
        <v>1986628827</v>
      </c>
      <c r="O4843" t="s">
        <v>57</v>
      </c>
      <c r="P4843" t="s">
        <v>141</v>
      </c>
      <c r="Q4843" s="44" t="s">
        <v>259</v>
      </c>
      <c r="R4843" t="s">
        <v>119</v>
      </c>
      <c r="S4843" s="1">
        <v>45433.499768518515</v>
      </c>
      <c r="T4843" s="1">
        <v>45433.501238425924</v>
      </c>
      <c r="U4843" s="1">
        <v>45433.527777777781</v>
      </c>
      <c r="V4843" t="s">
        <v>120</v>
      </c>
      <c r="W4843" t="s">
        <v>121</v>
      </c>
      <c r="X4843" t="s">
        <v>194</v>
      </c>
      <c r="Y4843" t="s">
        <v>123</v>
      </c>
      <c r="Z4843">
        <v>128835173</v>
      </c>
      <c r="AA4843" s="50">
        <v>47077871</v>
      </c>
      <c r="AB4843" t="s">
        <v>124</v>
      </c>
      <c r="AC4843" s="51">
        <v>40.333333332999999</v>
      </c>
    </row>
    <row r="4844" spans="1:29" x14ac:dyDescent="0.25">
      <c r="A4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4" s="4" t="str">
        <f>VLOOKUP(P4844,Lookup!$A$1:$D$19,4,0)</f>
        <v>Central Valley</v>
      </c>
      <c r="C4844" s="4" t="str">
        <f>VLOOKUP(P4844,Lookup!$A$1:$E$19,5,0)</f>
        <v>Region 5</v>
      </c>
      <c r="D4844" s="4" t="str">
        <f>VLOOKUP(P4844,Lookup!$A$1:$B$19,2,0)</f>
        <v>YO</v>
      </c>
      <c r="E4844" s="4" t="str">
        <f>IF(AND((Data[[#This Row],[Min Notif Date]]&gt;$G$3),Data[[#This Row],[Min Notif Date]]&lt;$F$3),"Last Week","No")</f>
        <v>No</v>
      </c>
      <c r="F4844" s="4" t="str">
        <f>VLOOKUP(MONTH(Data[[#This Row],[Min Notif Date]]),Lookup!$G$1:$H$12,2,0)</f>
        <v>10. Oct</v>
      </c>
      <c r="G4844" s="4" t="str">
        <f t="shared" si="75"/>
        <v/>
      </c>
      <c r="H4844" s="4" t="str">
        <f>IF(AND(Data[[#This Row],[Min Notif Time]]&gt;6,Data[[#This Row],[Min Notif Time]]&lt;17),"Business Hours","Non-Business Hours")</f>
        <v>Business Hours</v>
      </c>
      <c r="I4844" s="4" t="str" cm="1">
        <f t="array" ref="I4844">IFERROR(VLOOKUP(Data[[#This Row],[Min Notif Date]],Lookup!$N$1:$P$11,2,0),_xlfn.IFS(VLOOKUP(WEEKDAY(Data[[#This Row],[Min Notif Date]],2),Lookup!$J$1:$L$7,3,0)="Weekend","Weekend",VLOOKUP(WEEKDAY(Data[[#This Row],[Min Notif Date]],2),Lookup!$J$1:$L$7,3,0)="Weekday","Weekday"))</f>
        <v>Weekday</v>
      </c>
      <c r="J4844" s="4" t="str">
        <f>VLOOKUP(WEEKDAY(Data[[#This Row],[Min Notif Date]],2),Lookup!$J$1:$K$7,2,0)</f>
        <v>1. Mon</v>
      </c>
      <c r="K4844" s="37">
        <f>ROUNDDOWN(Data[[#This Row],[PGE Notified Time]],0)</f>
        <v>45586</v>
      </c>
      <c r="L4844" s="4">
        <f>HOUR(Data[[#This Row],[PGE Notified Time]])</f>
        <v>13</v>
      </c>
      <c r="M4844">
        <v>113904</v>
      </c>
      <c r="O4844" t="s">
        <v>117</v>
      </c>
      <c r="P4844" t="s">
        <v>197</v>
      </c>
      <c r="Q4844" s="44" t="s">
        <v>117</v>
      </c>
      <c r="R4844" t="s">
        <v>147</v>
      </c>
      <c r="S4844" s="1" t="s">
        <v>5</v>
      </c>
      <c r="T4844" s="1">
        <v>45586.562349537038</v>
      </c>
      <c r="U4844" s="1">
        <v>45586.59034722222</v>
      </c>
      <c r="V4844" t="s">
        <v>120</v>
      </c>
      <c r="W4844" t="s">
        <v>608</v>
      </c>
      <c r="X4844" t="s">
        <v>423</v>
      </c>
      <c r="Y4844" t="s">
        <v>123</v>
      </c>
      <c r="Z4844">
        <v>129711464</v>
      </c>
      <c r="AA4844" s="50">
        <v>47161181</v>
      </c>
      <c r="AB4844" t="s">
        <v>124</v>
      </c>
      <c r="AC4844" s="51">
        <v>40.316666667</v>
      </c>
    </row>
    <row r="4845" spans="1:29" x14ac:dyDescent="0.25">
      <c r="A4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5" s="4" t="str">
        <f>VLOOKUP(P4845,Lookup!$A$1:$D$19,4,0)</f>
        <v>South Bay</v>
      </c>
      <c r="C4845" s="4" t="str">
        <f>VLOOKUP(P4845,Lookup!$A$1:$E$19,5,0)</f>
        <v>Region 4</v>
      </c>
      <c r="D4845" s="4" t="str">
        <f>VLOOKUP(P4845,Lookup!$A$1:$B$19,2,0)</f>
        <v>DA</v>
      </c>
      <c r="E4845" s="4" t="str">
        <f>IF(AND((Data[[#This Row],[Min Notif Date]]&gt;$G$3),Data[[#This Row],[Min Notif Date]]&lt;$F$3),"Last Week","No")</f>
        <v>No</v>
      </c>
      <c r="F4845" s="4" t="str">
        <f>VLOOKUP(MONTH(Data[[#This Row],[Min Notif Date]]),Lookup!$G$1:$H$12,2,0)</f>
        <v>9. Sep</v>
      </c>
      <c r="G4845" s="4" t="str">
        <f t="shared" si="75"/>
        <v/>
      </c>
      <c r="H4845" s="4" t="str">
        <f>IF(AND(Data[[#This Row],[Min Notif Time]]&gt;6,Data[[#This Row],[Min Notif Time]]&lt;17),"Business Hours","Non-Business Hours")</f>
        <v>Business Hours</v>
      </c>
      <c r="I4845" s="4" t="str" cm="1">
        <f t="array" ref="I4845">IFERROR(VLOOKUP(Data[[#This Row],[Min Notif Date]],Lookup!$N$1:$P$11,2,0),_xlfn.IFS(VLOOKUP(WEEKDAY(Data[[#This Row],[Min Notif Date]],2),Lookup!$J$1:$L$7,3,0)="Weekend","Weekend",VLOOKUP(WEEKDAY(Data[[#This Row],[Min Notif Date]],2),Lookup!$J$1:$L$7,3,0)="Weekday","Weekday"))</f>
        <v>Weekday</v>
      </c>
      <c r="J4845" s="4" t="str">
        <f>VLOOKUP(WEEKDAY(Data[[#This Row],[Min Notif Date]],2),Lookup!$J$1:$K$7,2,0)</f>
        <v>1. Mon</v>
      </c>
      <c r="K4845" s="37">
        <f>ROUNDDOWN(Data[[#This Row],[PGE Notified Time]],0)</f>
        <v>45565</v>
      </c>
      <c r="L4845" s="4">
        <f>HOUR(Data[[#This Row],[PGE Notified Time]])</f>
        <v>15</v>
      </c>
      <c r="M4845">
        <v>113146</v>
      </c>
      <c r="N4845">
        <v>8936215193</v>
      </c>
      <c r="O4845" t="s">
        <v>57</v>
      </c>
      <c r="P4845" t="s">
        <v>163</v>
      </c>
      <c r="Q4845" s="44" t="s">
        <v>259</v>
      </c>
      <c r="R4845" t="s">
        <v>119</v>
      </c>
      <c r="S4845" s="1">
        <v>45565.664375</v>
      </c>
      <c r="T4845" s="1">
        <v>45565.665972222225</v>
      </c>
      <c r="U4845" s="1">
        <v>45565.692361111112</v>
      </c>
      <c r="V4845" t="s">
        <v>120</v>
      </c>
      <c r="W4845" t="s">
        <v>121</v>
      </c>
      <c r="X4845" t="s">
        <v>164</v>
      </c>
      <c r="Y4845" t="s">
        <v>123</v>
      </c>
      <c r="Z4845">
        <v>129608362</v>
      </c>
      <c r="AA4845" s="50">
        <v>47147457</v>
      </c>
      <c r="AB4845" t="s">
        <v>124</v>
      </c>
      <c r="AC4845" s="51">
        <v>40.299999999999997</v>
      </c>
    </row>
    <row r="4846" spans="1:29" x14ac:dyDescent="0.25">
      <c r="A4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6" s="4" t="str">
        <f>VLOOKUP(P4846,Lookup!$A$1:$D$19,4,0)</f>
        <v>Bay Area</v>
      </c>
      <c r="C4846" s="4" t="str">
        <f>VLOOKUP(P4846,Lookup!$A$1:$E$19,5,0)</f>
        <v>Region 3</v>
      </c>
      <c r="D4846" s="4" t="str">
        <f>VLOOKUP(P4846,Lookup!$A$1:$B$19,2,0)</f>
        <v>MI</v>
      </c>
      <c r="E4846" s="4" t="str">
        <f>IF(AND((Data[[#This Row],[Min Notif Date]]&gt;$G$3),Data[[#This Row],[Min Notif Date]]&lt;$F$3),"Last Week","No")</f>
        <v>No</v>
      </c>
      <c r="F4846" s="4" t="str">
        <f>VLOOKUP(MONTH(Data[[#This Row],[Min Notif Date]]),Lookup!$G$1:$H$12,2,0)</f>
        <v>10. Oct</v>
      </c>
      <c r="G4846" s="4" t="str">
        <f t="shared" si="75"/>
        <v/>
      </c>
      <c r="H4846" s="4" t="str">
        <f>IF(AND(Data[[#This Row],[Min Notif Time]]&gt;6,Data[[#This Row],[Min Notif Time]]&lt;17),"Business Hours","Non-Business Hours")</f>
        <v>Business Hours</v>
      </c>
      <c r="I4846" s="4" t="str" cm="1">
        <f t="array" ref="I4846">IFERROR(VLOOKUP(Data[[#This Row],[Min Notif Date]],Lookup!$N$1:$P$11,2,0),_xlfn.IFS(VLOOKUP(WEEKDAY(Data[[#This Row],[Min Notif Date]],2),Lookup!$J$1:$L$7,3,0)="Weekend","Weekend",VLOOKUP(WEEKDAY(Data[[#This Row],[Min Notif Date]],2),Lookup!$J$1:$L$7,3,0)="Weekday","Weekday"))</f>
        <v>Weekday</v>
      </c>
      <c r="J4846" s="4" t="str">
        <f>VLOOKUP(WEEKDAY(Data[[#This Row],[Min Notif Date]],2),Lookup!$J$1:$K$7,2,0)</f>
        <v>2. Tue</v>
      </c>
      <c r="K4846" s="37">
        <f>ROUNDDOWN(Data[[#This Row],[PGE Notified Time]],0)</f>
        <v>45566</v>
      </c>
      <c r="L4846" s="4">
        <f>HOUR(Data[[#This Row],[PGE Notified Time]])</f>
        <v>11</v>
      </c>
      <c r="M4846">
        <v>113180</v>
      </c>
      <c r="O4846" t="s">
        <v>117</v>
      </c>
      <c r="P4846" t="s">
        <v>154</v>
      </c>
      <c r="Q4846" s="44" t="s">
        <v>117</v>
      </c>
      <c r="R4846" t="s">
        <v>147</v>
      </c>
      <c r="S4846" s="1" t="s">
        <v>5</v>
      </c>
      <c r="T4846" s="1">
        <v>45566.492858796293</v>
      </c>
      <c r="U4846" s="1">
        <v>45566.520833333336</v>
      </c>
      <c r="V4846" t="s">
        <v>120</v>
      </c>
      <c r="W4846" t="s">
        <v>608</v>
      </c>
      <c r="X4846" t="s">
        <v>325</v>
      </c>
      <c r="Y4846" t="s">
        <v>123</v>
      </c>
      <c r="Z4846">
        <v>129615118</v>
      </c>
      <c r="AA4846" s="50">
        <v>47149031</v>
      </c>
      <c r="AB4846" t="s">
        <v>124</v>
      </c>
      <c r="AC4846" s="51">
        <v>40.283333333000002</v>
      </c>
    </row>
    <row r="4847" spans="1:29" x14ac:dyDescent="0.25">
      <c r="A4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7" s="4" t="str">
        <f>VLOOKUP(P4847,Lookup!$A$1:$D$19,4,0)</f>
        <v>Central Valley</v>
      </c>
      <c r="C4847" s="4" t="str">
        <f>VLOOKUP(P4847,Lookup!$A$1:$E$19,5,0)</f>
        <v>Region 5</v>
      </c>
      <c r="D4847" s="4" t="str">
        <f>VLOOKUP(P4847,Lookup!$A$1:$B$19,2,0)</f>
        <v>ST</v>
      </c>
      <c r="E4847" s="4" t="str">
        <f>IF(AND((Data[[#This Row],[Min Notif Date]]&gt;$G$3),Data[[#This Row],[Min Notif Date]]&lt;$F$3),"Last Week","No")</f>
        <v>No</v>
      </c>
      <c r="F4847" s="4" t="str">
        <f>VLOOKUP(MONTH(Data[[#This Row],[Min Notif Date]]),Lookup!$G$1:$H$12,2,0)</f>
        <v>5. May</v>
      </c>
      <c r="G4847" s="4" t="str">
        <f t="shared" si="75"/>
        <v/>
      </c>
      <c r="H4847" s="4" t="str">
        <f>IF(AND(Data[[#This Row],[Min Notif Time]]&gt;6,Data[[#This Row],[Min Notif Time]]&lt;17),"Business Hours","Non-Business Hours")</f>
        <v>Business Hours</v>
      </c>
      <c r="I4847" s="4" t="str" cm="1">
        <f t="array" ref="I4847">IFERROR(VLOOKUP(Data[[#This Row],[Min Notif Date]],Lookup!$N$1:$P$11,2,0),_xlfn.IFS(VLOOKUP(WEEKDAY(Data[[#This Row],[Min Notif Date]],2),Lookup!$J$1:$L$7,3,0)="Weekend","Weekend",VLOOKUP(WEEKDAY(Data[[#This Row],[Min Notif Date]],2),Lookup!$J$1:$L$7,3,0)="Weekday","Weekday"))</f>
        <v>Weekday</v>
      </c>
      <c r="J4847" s="4" t="str">
        <f>VLOOKUP(WEEKDAY(Data[[#This Row],[Min Notif Date]],2),Lookup!$J$1:$K$7,2,0)</f>
        <v>4. Thu</v>
      </c>
      <c r="K4847" s="37">
        <f>ROUNDDOWN(Data[[#This Row],[PGE Notified Time]],0)</f>
        <v>45435</v>
      </c>
      <c r="L4847" s="4">
        <f>HOUR(Data[[#This Row],[PGE Notified Time]])</f>
        <v>9</v>
      </c>
      <c r="M4847">
        <v>108013</v>
      </c>
      <c r="N4847" t="s">
        <v>1098</v>
      </c>
      <c r="O4847" t="s">
        <v>57</v>
      </c>
      <c r="P4847" t="s">
        <v>152</v>
      </c>
      <c r="Q4847" s="44" t="s">
        <v>259</v>
      </c>
      <c r="R4847" t="s">
        <v>119</v>
      </c>
      <c r="S4847" s="1">
        <v>45435.374803240738</v>
      </c>
      <c r="T4847" s="1">
        <v>45435.377916666665</v>
      </c>
      <c r="U4847" s="1">
        <v>45435.402777777781</v>
      </c>
      <c r="V4847" t="s">
        <v>120</v>
      </c>
      <c r="W4847" t="s">
        <v>121</v>
      </c>
      <c r="X4847" t="s">
        <v>190</v>
      </c>
      <c r="Y4847" t="s">
        <v>123</v>
      </c>
      <c r="Z4847">
        <v>128851415</v>
      </c>
      <c r="AA4847" s="50">
        <v>47078637</v>
      </c>
      <c r="AB4847" t="s">
        <v>124</v>
      </c>
      <c r="AC4847" s="51">
        <v>40.283333333000002</v>
      </c>
    </row>
    <row r="4848" spans="1:29" x14ac:dyDescent="0.25">
      <c r="A4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8" s="4" t="str">
        <f>VLOOKUP(P4848,Lookup!$A$1:$D$19,4,0)</f>
        <v>Central Valley</v>
      </c>
      <c r="C4848" s="4" t="str">
        <f>VLOOKUP(P4848,Lookup!$A$1:$E$19,5,0)</f>
        <v>Region 5</v>
      </c>
      <c r="D4848" s="4" t="str">
        <f>VLOOKUP(P4848,Lookup!$A$1:$B$19,2,0)</f>
        <v>KE</v>
      </c>
      <c r="E4848" s="4" t="str">
        <f>IF(AND((Data[[#This Row],[Min Notif Date]]&gt;$G$3),Data[[#This Row],[Min Notif Date]]&lt;$F$3),"Last Week","No")</f>
        <v>No</v>
      </c>
      <c r="F4848" s="4" t="str">
        <f>VLOOKUP(MONTH(Data[[#This Row],[Min Notif Date]]),Lookup!$G$1:$H$12,2,0)</f>
        <v>7. Jul</v>
      </c>
      <c r="G4848" s="4" t="str">
        <f t="shared" si="75"/>
        <v/>
      </c>
      <c r="H4848" s="4" t="str">
        <f>IF(AND(Data[[#This Row],[Min Notif Time]]&gt;6,Data[[#This Row],[Min Notif Time]]&lt;17),"Business Hours","Non-Business Hours")</f>
        <v>Business Hours</v>
      </c>
      <c r="I4848" s="4" t="str" cm="1">
        <f t="array" ref="I4848">IFERROR(VLOOKUP(Data[[#This Row],[Min Notif Date]],Lookup!$N$1:$P$11,2,0),_xlfn.IFS(VLOOKUP(WEEKDAY(Data[[#This Row],[Min Notif Date]],2),Lookup!$J$1:$L$7,3,0)="Weekend","Weekend",VLOOKUP(WEEKDAY(Data[[#This Row],[Min Notif Date]],2),Lookup!$J$1:$L$7,3,0)="Weekday","Weekday"))</f>
        <v>Weekday</v>
      </c>
      <c r="J4848" s="4" t="str">
        <f>VLOOKUP(WEEKDAY(Data[[#This Row],[Min Notif Date]],2),Lookup!$J$1:$K$7,2,0)</f>
        <v>1. Mon</v>
      </c>
      <c r="K4848" s="37">
        <f>ROUNDDOWN(Data[[#This Row],[PGE Notified Time]],0)</f>
        <v>45481</v>
      </c>
      <c r="L4848" s="4">
        <f>HOUR(Data[[#This Row],[PGE Notified Time]])</f>
        <v>10</v>
      </c>
      <c r="M4848">
        <v>109861</v>
      </c>
      <c r="O4848" t="s">
        <v>117</v>
      </c>
      <c r="P4848" t="s">
        <v>290</v>
      </c>
      <c r="Q4848" s="44" t="s">
        <v>117</v>
      </c>
      <c r="R4848" t="s">
        <v>119</v>
      </c>
      <c r="S4848" s="1" t="s">
        <v>5</v>
      </c>
      <c r="T4848" s="1">
        <v>45481.420405092591</v>
      </c>
      <c r="U4848" s="1">
        <v>45481.448368055557</v>
      </c>
      <c r="V4848" t="s">
        <v>120</v>
      </c>
      <c r="W4848" t="s">
        <v>608</v>
      </c>
      <c r="X4848" t="s">
        <v>291</v>
      </c>
      <c r="Y4848" t="s">
        <v>123</v>
      </c>
      <c r="Z4848">
        <v>129179939</v>
      </c>
      <c r="AA4848" s="50">
        <v>47111914</v>
      </c>
      <c r="AB4848" t="s">
        <v>124</v>
      </c>
      <c r="AC4848" s="51">
        <v>40.266666667000003</v>
      </c>
    </row>
    <row r="4849" spans="1:29" x14ac:dyDescent="0.25">
      <c r="A4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9" s="4" t="str">
        <f>VLOOKUP(P4849,Lookup!$A$1:$D$19,4,0)</f>
        <v>Bay Area</v>
      </c>
      <c r="C4849" s="4" t="str">
        <f>VLOOKUP(P4849,Lookup!$A$1:$E$19,5,0)</f>
        <v>Region 3</v>
      </c>
      <c r="D4849" s="4" t="str">
        <f>VLOOKUP(P4849,Lookup!$A$1:$B$19,2,0)</f>
        <v>MI</v>
      </c>
      <c r="E4849" s="4" t="str">
        <f>IF(AND((Data[[#This Row],[Min Notif Date]]&gt;$G$3),Data[[#This Row],[Min Notif Date]]&lt;$F$3),"Last Week","No")</f>
        <v>No</v>
      </c>
      <c r="F4849" s="4" t="str">
        <f>VLOOKUP(MONTH(Data[[#This Row],[Min Notif Date]]),Lookup!$G$1:$H$12,2,0)</f>
        <v>6. Jun</v>
      </c>
      <c r="G4849" s="4" t="str">
        <f t="shared" si="75"/>
        <v/>
      </c>
      <c r="H4849" s="4" t="str">
        <f>IF(AND(Data[[#This Row],[Min Notif Time]]&gt;6,Data[[#This Row],[Min Notif Time]]&lt;17),"Business Hours","Non-Business Hours")</f>
        <v>Business Hours</v>
      </c>
      <c r="I4849" s="4" t="str" cm="1">
        <f t="array" ref="I4849">IFERROR(VLOOKUP(Data[[#This Row],[Min Notif Date]],Lookup!$N$1:$P$11,2,0),_xlfn.IFS(VLOOKUP(WEEKDAY(Data[[#This Row],[Min Notif Date]],2),Lookup!$J$1:$L$7,3,0)="Weekend","Weekend",VLOOKUP(WEEKDAY(Data[[#This Row],[Min Notif Date]],2),Lookup!$J$1:$L$7,3,0)="Weekday","Weekday"))</f>
        <v>Weekday</v>
      </c>
      <c r="J4849" s="4" t="str">
        <f>VLOOKUP(WEEKDAY(Data[[#This Row],[Min Notif Date]],2),Lookup!$J$1:$K$7,2,0)</f>
        <v>1. Mon</v>
      </c>
      <c r="K4849" s="37">
        <f>ROUNDDOWN(Data[[#This Row],[PGE Notified Time]],0)</f>
        <v>45453</v>
      </c>
      <c r="L4849" s="4">
        <f>HOUR(Data[[#This Row],[PGE Notified Time]])</f>
        <v>8</v>
      </c>
      <c r="M4849">
        <v>108701</v>
      </c>
      <c r="O4849" t="s">
        <v>117</v>
      </c>
      <c r="P4849" t="s">
        <v>154</v>
      </c>
      <c r="Q4849" s="44" t="s">
        <v>117</v>
      </c>
      <c r="R4849" t="s">
        <v>147</v>
      </c>
      <c r="S4849" s="1" t="s">
        <v>5</v>
      </c>
      <c r="T4849" s="1">
        <v>45453.368067129632</v>
      </c>
      <c r="U4849" s="1">
        <v>45453.395995370367</v>
      </c>
      <c r="V4849" t="s">
        <v>120</v>
      </c>
      <c r="W4849" t="s">
        <v>608</v>
      </c>
      <c r="X4849" t="s">
        <v>160</v>
      </c>
      <c r="Y4849" t="s">
        <v>123</v>
      </c>
      <c r="Z4849">
        <v>129050551</v>
      </c>
      <c r="AA4849" s="50">
        <v>47090523</v>
      </c>
      <c r="AB4849" t="s">
        <v>124</v>
      </c>
      <c r="AC4849" s="51">
        <v>40.216666666999998</v>
      </c>
    </row>
    <row r="4850" spans="1:29" x14ac:dyDescent="0.25">
      <c r="A4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50" s="4" t="str">
        <f>VLOOKUP(P4850,Lookup!$A$1:$D$19,4,0)</f>
        <v>Bay Area</v>
      </c>
      <c r="C4850" s="4" t="str">
        <f>VLOOKUP(P4850,Lookup!$A$1:$E$19,5,0)</f>
        <v>Region 3</v>
      </c>
      <c r="D4850" s="4" t="str">
        <f>VLOOKUP(P4850,Lookup!$A$1:$B$19,2,0)</f>
        <v>MI</v>
      </c>
      <c r="E4850" s="4" t="str">
        <f>IF(AND((Data[[#This Row],[Min Notif Date]]&gt;$G$3),Data[[#This Row],[Min Notif Date]]&lt;$F$3),"Last Week","No")</f>
        <v>No</v>
      </c>
      <c r="F4850" s="4" t="str">
        <f>VLOOKUP(MONTH(Data[[#This Row],[Min Notif Date]]),Lookup!$G$1:$H$12,2,0)</f>
        <v>10. Oct</v>
      </c>
      <c r="G4850" s="4" t="str">
        <f t="shared" si="75"/>
        <v/>
      </c>
      <c r="H4850" s="4" t="str">
        <f>IF(AND(Data[[#This Row],[Min Notif Time]]&gt;6,Data[[#This Row],[Min Notif Time]]&lt;17),"Business Hours","Non-Business Hours")</f>
        <v>Business Hours</v>
      </c>
      <c r="I4850" s="4" t="str" cm="1">
        <f t="array" ref="I4850">IFERROR(VLOOKUP(Data[[#This Row],[Min Notif Date]],Lookup!$N$1:$P$11,2,0),_xlfn.IFS(VLOOKUP(WEEKDAY(Data[[#This Row],[Min Notif Date]],2),Lookup!$J$1:$L$7,3,0)="Weekend","Weekend",VLOOKUP(WEEKDAY(Data[[#This Row],[Min Notif Date]],2),Lookup!$J$1:$L$7,3,0)="Weekday","Weekday"))</f>
        <v>Weekday</v>
      </c>
      <c r="J4850" s="4" t="str">
        <f>VLOOKUP(WEEKDAY(Data[[#This Row],[Min Notif Date]],2),Lookup!$J$1:$K$7,2,0)</f>
        <v>1. Mon</v>
      </c>
      <c r="K4850" s="37">
        <f>ROUNDDOWN(Data[[#This Row],[PGE Notified Time]],0)</f>
        <v>45593</v>
      </c>
      <c r="L4850" s="4">
        <f>HOUR(Data[[#This Row],[PGE Notified Time]])</f>
        <v>9</v>
      </c>
      <c r="M4850">
        <v>114164</v>
      </c>
      <c r="O4850" t="s">
        <v>57</v>
      </c>
      <c r="P4850" t="s">
        <v>154</v>
      </c>
      <c r="Q4850" s="44" t="s">
        <v>259</v>
      </c>
      <c r="R4850" t="s">
        <v>119</v>
      </c>
      <c r="S4850" s="1" t="s">
        <v>5</v>
      </c>
      <c r="T4850" s="1">
        <v>45593.395694444444</v>
      </c>
      <c r="U4850" s="1">
        <v>45593.423611111109</v>
      </c>
      <c r="V4850" t="s">
        <v>120</v>
      </c>
      <c r="W4850" t="s">
        <v>121</v>
      </c>
      <c r="X4850" t="s">
        <v>300</v>
      </c>
      <c r="Y4850" t="s">
        <v>123</v>
      </c>
      <c r="Z4850">
        <v>129738859</v>
      </c>
      <c r="AA4850" s="50">
        <v>47162568</v>
      </c>
      <c r="AB4850" t="s">
        <v>124</v>
      </c>
      <c r="AC4850" s="51">
        <v>40.200000000000003</v>
      </c>
    </row>
    <row r="4851" spans="1:29" x14ac:dyDescent="0.25">
      <c r="A4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51" s="4" t="str">
        <f>VLOOKUP(P4851,Lookup!$A$1:$D$19,4,0)</f>
        <v>North Valley</v>
      </c>
      <c r="C4851" s="4" t="str">
        <f>VLOOKUP(P4851,Lookup!$A$1:$E$19,5,0)</f>
        <v>Region 2</v>
      </c>
      <c r="D4851" s="4" t="str">
        <f>VLOOKUP(P4851,Lookup!$A$1:$B$19,2,0)</f>
        <v>SI</v>
      </c>
      <c r="E4851" s="4" t="str">
        <f>IF(AND((Data[[#This Row],[Min Notif Date]]&gt;$G$3),Data[[#This Row],[Min Notif Date]]&lt;$F$3),"Last Week","No")</f>
        <v>No</v>
      </c>
      <c r="F4851" s="4" t="str">
        <f>VLOOKUP(MONTH(Data[[#This Row],[Min Notif Date]]),Lookup!$G$1:$H$12,2,0)</f>
        <v>4. Apr</v>
      </c>
      <c r="G4851" s="4" t="str">
        <f t="shared" si="75"/>
        <v/>
      </c>
      <c r="H4851" s="4" t="str">
        <f>IF(AND(Data[[#This Row],[Min Notif Time]]&gt;6,Data[[#This Row],[Min Notif Time]]&lt;17),"Business Hours","Non-Business Hours")</f>
        <v>Non-Business Hours</v>
      </c>
      <c r="I4851" s="4" t="str" cm="1">
        <f t="array" ref="I4851">IFERROR(VLOOKUP(Data[[#This Row],[Min Notif Date]],Lookup!$N$1:$P$11,2,0),_xlfn.IFS(VLOOKUP(WEEKDAY(Data[[#This Row],[Min Notif Date]],2),Lookup!$J$1:$L$7,3,0)="Weekend","Weekend",VLOOKUP(WEEKDAY(Data[[#This Row],[Min Notif Date]],2),Lookup!$J$1:$L$7,3,0)="Weekday","Weekday"))</f>
        <v>Weekday</v>
      </c>
      <c r="J4851" s="4" t="str">
        <f>VLOOKUP(WEEKDAY(Data[[#This Row],[Min Notif Date]],2),Lookup!$J$1:$K$7,2,0)</f>
        <v>3. Wed</v>
      </c>
      <c r="K4851" s="37">
        <f>ROUNDDOWN(Data[[#This Row],[PGE Notified Time]],0)</f>
        <v>45399</v>
      </c>
      <c r="L4851" s="4">
        <f>HOUR(Data[[#This Row],[PGE Notified Time]])</f>
        <v>20</v>
      </c>
      <c r="M4851">
        <v>106682</v>
      </c>
      <c r="N4851" t="s">
        <v>1099</v>
      </c>
      <c r="O4851" t="s">
        <v>57</v>
      </c>
      <c r="P4851" t="s">
        <v>172</v>
      </c>
      <c r="Q4851" s="44" t="s">
        <v>259</v>
      </c>
      <c r="R4851" t="s">
        <v>119</v>
      </c>
      <c r="S4851" s="1">
        <v>45399.857499999998</v>
      </c>
      <c r="T4851" s="1">
        <v>45399.862199074072</v>
      </c>
      <c r="U4851" s="1">
        <v>45399.885416666664</v>
      </c>
      <c r="V4851" t="s">
        <v>120</v>
      </c>
      <c r="W4851" t="s">
        <v>121</v>
      </c>
      <c r="X4851" t="s">
        <v>509</v>
      </c>
      <c r="Y4851" t="s">
        <v>123</v>
      </c>
      <c r="Z4851">
        <v>128569074</v>
      </c>
      <c r="AA4851" s="50">
        <v>47060597</v>
      </c>
      <c r="AB4851" t="s">
        <v>124</v>
      </c>
      <c r="AC4851" s="51">
        <v>40.200000000000003</v>
      </c>
    </row>
    <row r="4852" spans="1:29" x14ac:dyDescent="0.25">
      <c r="A4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2" s="4" t="str">
        <f>VLOOKUP(P4852,Lookup!$A$1:$D$19,4,0)</f>
        <v>Central Valley</v>
      </c>
      <c r="C4852" s="4" t="str">
        <f>VLOOKUP(P4852,Lookup!$A$1:$E$19,5,0)</f>
        <v>Region 5</v>
      </c>
      <c r="D4852" s="4" t="str">
        <f>VLOOKUP(P4852,Lookup!$A$1:$B$19,2,0)</f>
        <v>KE</v>
      </c>
      <c r="E4852" s="4" t="str">
        <f>IF(AND((Data[[#This Row],[Min Notif Date]]&gt;$G$3),Data[[#This Row],[Min Notif Date]]&lt;$F$3),"Last Week","No")</f>
        <v>No</v>
      </c>
      <c r="F4852" s="4" t="str">
        <f>VLOOKUP(MONTH(Data[[#This Row],[Min Notif Date]]),Lookup!$G$1:$H$12,2,0)</f>
        <v>6. Jun</v>
      </c>
      <c r="G4852" s="4" t="str">
        <f t="shared" si="75"/>
        <v/>
      </c>
      <c r="H4852" s="4" t="str">
        <f>IF(AND(Data[[#This Row],[Min Notif Time]]&gt;6,Data[[#This Row],[Min Notif Time]]&lt;17),"Business Hours","Non-Business Hours")</f>
        <v>Business Hours</v>
      </c>
      <c r="I4852" s="4" t="str" cm="1">
        <f t="array" ref="I4852">IFERROR(VLOOKUP(Data[[#This Row],[Min Notif Date]],Lookup!$N$1:$P$11,2,0),_xlfn.IFS(VLOOKUP(WEEKDAY(Data[[#This Row],[Min Notif Date]],2),Lookup!$J$1:$L$7,3,0)="Weekend","Weekend",VLOOKUP(WEEKDAY(Data[[#This Row],[Min Notif Date]],2),Lookup!$J$1:$L$7,3,0)="Weekday","Weekday"))</f>
        <v>Weekday</v>
      </c>
      <c r="J4852" s="4" t="str">
        <f>VLOOKUP(WEEKDAY(Data[[#This Row],[Min Notif Date]],2),Lookup!$J$1:$K$7,2,0)</f>
        <v>1. Mon</v>
      </c>
      <c r="K4852" s="37">
        <f>ROUNDDOWN(Data[[#This Row],[PGE Notified Time]],0)</f>
        <v>45453</v>
      </c>
      <c r="L4852" s="4">
        <f>HOUR(Data[[#This Row],[PGE Notified Time]])</f>
        <v>9</v>
      </c>
      <c r="M4852">
        <v>108707</v>
      </c>
      <c r="O4852" t="s">
        <v>117</v>
      </c>
      <c r="P4852" t="s">
        <v>290</v>
      </c>
      <c r="Q4852" s="44" t="s">
        <v>117</v>
      </c>
      <c r="R4852" t="s">
        <v>119</v>
      </c>
      <c r="S4852" s="1" t="s">
        <v>5</v>
      </c>
      <c r="T4852" s="1">
        <v>45453.388773148145</v>
      </c>
      <c r="U4852" s="1">
        <v>45453.416666666664</v>
      </c>
      <c r="V4852" t="s">
        <v>120</v>
      </c>
      <c r="W4852" t="s">
        <v>608</v>
      </c>
      <c r="X4852" t="s">
        <v>1100</v>
      </c>
      <c r="Y4852" t="s">
        <v>123</v>
      </c>
      <c r="Z4852">
        <v>129050557</v>
      </c>
      <c r="AA4852" s="50">
        <v>47090524</v>
      </c>
      <c r="AB4852" t="s">
        <v>124</v>
      </c>
      <c r="AC4852" s="51">
        <v>40.166666667000001</v>
      </c>
    </row>
    <row r="4853" spans="1:29" x14ac:dyDescent="0.25">
      <c r="A4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3" s="4" t="str">
        <f>VLOOKUP(P4853,Lookup!$A$1:$D$19,4,0)</f>
        <v>South Bay</v>
      </c>
      <c r="C4853" s="4" t="str">
        <f>VLOOKUP(P4853,Lookup!$A$1:$E$19,5,0)</f>
        <v>Region 4</v>
      </c>
      <c r="D4853" s="4" t="str">
        <f>VLOOKUP(P4853,Lookup!$A$1:$B$19,2,0)</f>
        <v>SJ</v>
      </c>
      <c r="E4853" s="4" t="str">
        <f>IF(AND((Data[[#This Row],[Min Notif Date]]&gt;$G$3),Data[[#This Row],[Min Notif Date]]&lt;$F$3),"Last Week","No")</f>
        <v>No</v>
      </c>
      <c r="F4853" s="4" t="str">
        <f>VLOOKUP(MONTH(Data[[#This Row],[Min Notif Date]]),Lookup!$G$1:$H$12,2,0)</f>
        <v>3. Mar</v>
      </c>
      <c r="G4853" s="4" t="str">
        <f t="shared" si="75"/>
        <v/>
      </c>
      <c r="H4853" s="4" t="str">
        <f>IF(AND(Data[[#This Row],[Min Notif Time]]&gt;6,Data[[#This Row],[Min Notif Time]]&lt;17),"Business Hours","Non-Business Hours")</f>
        <v>Business Hours</v>
      </c>
      <c r="I4853" s="4" t="str" cm="1">
        <f t="array" ref="I4853">IFERROR(VLOOKUP(Data[[#This Row],[Min Notif Date]],Lookup!$N$1:$P$11,2,0),_xlfn.IFS(VLOOKUP(WEEKDAY(Data[[#This Row],[Min Notif Date]],2),Lookup!$J$1:$L$7,3,0)="Weekend","Weekend",VLOOKUP(WEEKDAY(Data[[#This Row],[Min Notif Date]],2),Lookup!$J$1:$L$7,3,0)="Weekday","Weekday"))</f>
        <v>Weekday</v>
      </c>
      <c r="J4853" s="4" t="str">
        <f>VLOOKUP(WEEKDAY(Data[[#This Row],[Min Notif Date]],2),Lookup!$J$1:$K$7,2,0)</f>
        <v>2. Tue</v>
      </c>
      <c r="K4853" s="37">
        <f>ROUNDDOWN(Data[[#This Row],[PGE Notified Time]],0)</f>
        <v>45377</v>
      </c>
      <c r="L4853" s="4">
        <f>HOUR(Data[[#This Row],[PGE Notified Time]])</f>
        <v>14</v>
      </c>
      <c r="M4853">
        <v>105796</v>
      </c>
      <c r="O4853" t="s">
        <v>117</v>
      </c>
      <c r="P4853" t="s">
        <v>145</v>
      </c>
      <c r="Q4853" s="44" t="s">
        <v>117</v>
      </c>
      <c r="R4853" t="s">
        <v>119</v>
      </c>
      <c r="S4853" s="1" t="s">
        <v>5</v>
      </c>
      <c r="T4853" s="1">
        <v>45377.607800925929</v>
      </c>
      <c r="U4853" s="1">
        <v>45377.635659722226</v>
      </c>
      <c r="V4853" t="s">
        <v>120</v>
      </c>
      <c r="W4853" t="s">
        <v>608</v>
      </c>
      <c r="X4853" t="s">
        <v>146</v>
      </c>
      <c r="Y4853" t="s">
        <v>123</v>
      </c>
      <c r="Z4853">
        <v>128371774</v>
      </c>
      <c r="AA4853" s="50">
        <v>47043722</v>
      </c>
      <c r="AB4853" t="s">
        <v>124</v>
      </c>
      <c r="AC4853" s="51">
        <v>40.116666666999997</v>
      </c>
    </row>
    <row r="4854" spans="1:29" x14ac:dyDescent="0.25">
      <c r="A4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854" s="4" t="str">
        <f>VLOOKUP(P4854,Lookup!$A$1:$D$19,4,0)</f>
        <v>Bay Area</v>
      </c>
      <c r="C4854" s="4" t="str">
        <f>VLOOKUP(P4854,Lookup!$A$1:$E$19,5,0)</f>
        <v>Region 3</v>
      </c>
      <c r="D4854" s="4" t="str">
        <f>VLOOKUP(P4854,Lookup!$A$1:$B$19,2,0)</f>
        <v>EB</v>
      </c>
      <c r="E4854" s="4" t="str">
        <f>IF(AND((Data[[#This Row],[Min Notif Date]]&gt;$G$3),Data[[#This Row],[Min Notif Date]]&lt;$F$3),"Last Week","No")</f>
        <v>No</v>
      </c>
      <c r="F4854" s="4" t="str">
        <f>VLOOKUP(MONTH(Data[[#This Row],[Min Notif Date]]),Lookup!$G$1:$H$12,2,0)</f>
        <v>11. Nov</v>
      </c>
      <c r="G4854" s="4" t="str">
        <f t="shared" si="75"/>
        <v/>
      </c>
      <c r="H4854" s="4" t="str">
        <f>IF(AND(Data[[#This Row],[Min Notif Time]]&gt;6,Data[[#This Row],[Min Notif Time]]&lt;17),"Business Hours","Non-Business Hours")</f>
        <v>Business Hours</v>
      </c>
      <c r="I4854" s="4" t="str" cm="1">
        <f t="array" ref="I4854">IFERROR(VLOOKUP(Data[[#This Row],[Min Notif Date]],Lookup!$N$1:$P$11,2,0),_xlfn.IFS(VLOOKUP(WEEKDAY(Data[[#This Row],[Min Notif Date]],2),Lookup!$J$1:$L$7,3,0)="Weekend","Weekend",VLOOKUP(WEEKDAY(Data[[#This Row],[Min Notif Date]],2),Lookup!$J$1:$L$7,3,0)="Weekday","Weekday"))</f>
        <v>Weekday</v>
      </c>
      <c r="J4854" s="4" t="str">
        <f>VLOOKUP(WEEKDAY(Data[[#This Row],[Min Notif Date]],2),Lookup!$J$1:$K$7,2,0)</f>
        <v>2. Tue</v>
      </c>
      <c r="K4854" s="37">
        <f>ROUNDDOWN(Data[[#This Row],[PGE Notified Time]],0)</f>
        <v>45601</v>
      </c>
      <c r="L4854" s="4">
        <f>HOUR(Data[[#This Row],[PGE Notified Time]])</f>
        <v>8</v>
      </c>
      <c r="M4854">
        <v>114427</v>
      </c>
      <c r="N4854" t="s">
        <v>1101</v>
      </c>
      <c r="O4854" t="s">
        <v>52</v>
      </c>
      <c r="P4854" t="s">
        <v>118</v>
      </c>
      <c r="Q4854" s="44" t="s">
        <v>259</v>
      </c>
      <c r="R4854" t="s">
        <v>125</v>
      </c>
      <c r="S4854" s="1">
        <v>45601.356874999998</v>
      </c>
      <c r="T4854" s="1">
        <v>45601.358402777776</v>
      </c>
      <c r="U4854" s="1">
        <v>45601.384722222225</v>
      </c>
      <c r="V4854" t="s">
        <v>120</v>
      </c>
      <c r="W4854" t="s">
        <v>608</v>
      </c>
      <c r="X4854" t="s">
        <v>834</v>
      </c>
      <c r="Y4854" t="s">
        <v>123</v>
      </c>
      <c r="Z4854">
        <v>129787491</v>
      </c>
      <c r="AA4854" s="50">
        <v>35597263</v>
      </c>
      <c r="AB4854" t="s">
        <v>124</v>
      </c>
      <c r="AC4854" s="51">
        <v>40.1</v>
      </c>
    </row>
    <row r="4855" spans="1:29" x14ac:dyDescent="0.25">
      <c r="A4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55" s="4" t="str">
        <f>VLOOKUP(P4855,Lookup!$A$1:$D$19,4,0)</f>
        <v>Bay Area</v>
      </c>
      <c r="C4855" s="4" t="str">
        <f>VLOOKUP(P4855,Lookup!$A$1:$E$19,5,0)</f>
        <v>Region 3</v>
      </c>
      <c r="D4855" s="4" t="str">
        <f>VLOOKUP(P4855,Lookup!$A$1:$B$19,2,0)</f>
        <v>PN</v>
      </c>
      <c r="E4855" s="4" t="str">
        <f>IF(AND((Data[[#This Row],[Min Notif Date]]&gt;$G$3),Data[[#This Row],[Min Notif Date]]&lt;$F$3),"Last Week","No")</f>
        <v>No</v>
      </c>
      <c r="F4855" s="4" t="str">
        <f>VLOOKUP(MONTH(Data[[#This Row],[Min Notif Date]]),Lookup!$G$1:$H$12,2,0)</f>
        <v>3. Mar</v>
      </c>
      <c r="G4855" s="4" t="str">
        <f t="shared" si="75"/>
        <v/>
      </c>
      <c r="H4855" s="4" t="str">
        <f>IF(AND(Data[[#This Row],[Min Notif Time]]&gt;6,Data[[#This Row],[Min Notif Time]]&lt;17),"Business Hours","Non-Business Hours")</f>
        <v>Business Hours</v>
      </c>
      <c r="I4855" s="4" t="str" cm="1">
        <f t="array" ref="I4855">IFERROR(VLOOKUP(Data[[#This Row],[Min Notif Date]],Lookup!$N$1:$P$11,2,0),_xlfn.IFS(VLOOKUP(WEEKDAY(Data[[#This Row],[Min Notif Date]],2),Lookup!$J$1:$L$7,3,0)="Weekend","Weekend",VLOOKUP(WEEKDAY(Data[[#This Row],[Min Notif Date]],2),Lookup!$J$1:$L$7,3,0)="Weekday","Weekday"))</f>
        <v>Weekend</v>
      </c>
      <c r="J4855" s="4" t="str">
        <f>VLOOKUP(WEEKDAY(Data[[#This Row],[Min Notif Date]],2),Lookup!$J$1:$K$7,2,0)</f>
        <v>6. Sat</v>
      </c>
      <c r="K4855" s="37">
        <f>ROUNDDOWN(Data[[#This Row],[PGE Notified Time]],0)</f>
        <v>45360</v>
      </c>
      <c r="L4855" s="4">
        <f>HOUR(Data[[#This Row],[PGE Notified Time]])</f>
        <v>10</v>
      </c>
      <c r="M4855">
        <v>105072</v>
      </c>
      <c r="N4855">
        <v>5566601800</v>
      </c>
      <c r="O4855" t="s">
        <v>57</v>
      </c>
      <c r="P4855" t="s">
        <v>165</v>
      </c>
      <c r="Q4855" s="44" t="s">
        <v>259</v>
      </c>
      <c r="R4855" t="s">
        <v>119</v>
      </c>
      <c r="S4855" s="1">
        <v>45360.448379629626</v>
      </c>
      <c r="T4855" s="1">
        <v>45360.448240740741</v>
      </c>
      <c r="U4855" s="1">
        <v>45360.476030092592</v>
      </c>
      <c r="V4855" t="s">
        <v>120</v>
      </c>
      <c r="W4855" t="s">
        <v>121</v>
      </c>
      <c r="X4855" t="s">
        <v>388</v>
      </c>
      <c r="Y4855" t="s">
        <v>123</v>
      </c>
      <c r="Z4855">
        <v>128258855</v>
      </c>
      <c r="AA4855" s="50">
        <v>47036322</v>
      </c>
      <c r="AB4855" t="s">
        <v>124</v>
      </c>
      <c r="AC4855" s="51">
        <v>40.016666667000003</v>
      </c>
    </row>
    <row r="4856" spans="1:29" x14ac:dyDescent="0.25">
      <c r="A4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6" s="4" t="str">
        <f>VLOOKUP(P4856,Lookup!$A$1:$D$19,4,0)</f>
        <v>North Coast</v>
      </c>
      <c r="C4856" s="4" t="str">
        <f>VLOOKUP(P4856,Lookup!$A$1:$E$19,5,0)</f>
        <v>Region 1</v>
      </c>
      <c r="D4856" s="4" t="str">
        <f>VLOOKUP(P4856,Lookup!$A$1:$B$19,2,0)</f>
        <v>NB</v>
      </c>
      <c r="E4856" s="4" t="str">
        <f>IF(AND((Data[[#This Row],[Min Notif Date]]&gt;$G$3),Data[[#This Row],[Min Notif Date]]&lt;$F$3),"Last Week","No")</f>
        <v>No</v>
      </c>
      <c r="F4856" s="4" t="str">
        <f>VLOOKUP(MONTH(Data[[#This Row],[Min Notif Date]]),Lookup!$G$1:$H$12,2,0)</f>
        <v>4. Apr</v>
      </c>
      <c r="G4856" s="4" t="str">
        <f t="shared" si="75"/>
        <v/>
      </c>
      <c r="H4856" s="4" t="str">
        <f>IF(AND(Data[[#This Row],[Min Notif Time]]&gt;6,Data[[#This Row],[Min Notif Time]]&lt;17),"Business Hours","Non-Business Hours")</f>
        <v>Business Hours</v>
      </c>
      <c r="I4856" s="4" t="str" cm="1">
        <f t="array" ref="I4856">IFERROR(VLOOKUP(Data[[#This Row],[Min Notif Date]],Lookup!$N$1:$P$11,2,0),_xlfn.IFS(VLOOKUP(WEEKDAY(Data[[#This Row],[Min Notif Date]],2),Lookup!$J$1:$L$7,3,0)="Weekend","Weekend",VLOOKUP(WEEKDAY(Data[[#This Row],[Min Notif Date]],2),Lookup!$J$1:$L$7,3,0)="Weekday","Weekday"))</f>
        <v>Weekday</v>
      </c>
      <c r="J4856" s="4" t="str">
        <f>VLOOKUP(WEEKDAY(Data[[#This Row],[Min Notif Date]],2),Lookup!$J$1:$K$7,2,0)</f>
        <v>1. Mon</v>
      </c>
      <c r="K4856" s="37">
        <f>ROUNDDOWN(Data[[#This Row],[PGE Notified Time]],0)</f>
        <v>45397</v>
      </c>
      <c r="L4856" s="4">
        <f>HOUR(Data[[#This Row],[PGE Notified Time]])</f>
        <v>9</v>
      </c>
      <c r="M4856">
        <v>106541</v>
      </c>
      <c r="O4856" t="s">
        <v>117</v>
      </c>
      <c r="P4856" t="s">
        <v>126</v>
      </c>
      <c r="Q4856" s="44" t="s">
        <v>117</v>
      </c>
      <c r="R4856" t="s">
        <v>119</v>
      </c>
      <c r="S4856" s="1" t="s">
        <v>5</v>
      </c>
      <c r="T4856" s="1">
        <v>45397.37909722222</v>
      </c>
      <c r="U4856" s="1">
        <v>45397.406840277778</v>
      </c>
      <c r="V4856" t="s">
        <v>120</v>
      </c>
      <c r="W4856" t="s">
        <v>608</v>
      </c>
      <c r="X4856" t="s">
        <v>227</v>
      </c>
      <c r="Y4856" t="s">
        <v>123</v>
      </c>
      <c r="AA4856" s="50"/>
      <c r="AB4856" t="s">
        <v>124</v>
      </c>
      <c r="AC4856" s="51">
        <v>39.950000000000003</v>
      </c>
    </row>
    <row r="4857" spans="1:29" x14ac:dyDescent="0.25">
      <c r="A4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57" s="4" t="str">
        <f>VLOOKUP(P4857,Lookup!$A$1:$D$19,4,0)</f>
        <v>North Valley</v>
      </c>
      <c r="C4857" s="4" t="str">
        <f>VLOOKUP(P4857,Lookup!$A$1:$E$19,5,0)</f>
        <v>Region 2</v>
      </c>
      <c r="D4857" s="4" t="str">
        <f>VLOOKUP(P4857,Lookup!$A$1:$B$19,2,0)</f>
        <v>SA</v>
      </c>
      <c r="E4857" s="4" t="str">
        <f>IF(AND((Data[[#This Row],[Min Notif Date]]&gt;$G$3),Data[[#This Row],[Min Notif Date]]&lt;$F$3),"Last Week","No")</f>
        <v>No</v>
      </c>
      <c r="F4857" s="4" t="str">
        <f>VLOOKUP(MONTH(Data[[#This Row],[Min Notif Date]]),Lookup!$G$1:$H$12,2,0)</f>
        <v>5. May</v>
      </c>
      <c r="G4857" s="4" t="str">
        <f t="shared" si="75"/>
        <v/>
      </c>
      <c r="H4857" s="4" t="str">
        <f>IF(AND(Data[[#This Row],[Min Notif Time]]&gt;6,Data[[#This Row],[Min Notif Time]]&lt;17),"Business Hours","Non-Business Hours")</f>
        <v>Business Hours</v>
      </c>
      <c r="I4857" s="4" t="str" cm="1">
        <f t="array" ref="I4857">IFERROR(VLOOKUP(Data[[#This Row],[Min Notif Date]],Lookup!$N$1:$P$11,2,0),_xlfn.IFS(VLOOKUP(WEEKDAY(Data[[#This Row],[Min Notif Date]],2),Lookup!$J$1:$L$7,3,0)="Weekend","Weekend",VLOOKUP(WEEKDAY(Data[[#This Row],[Min Notif Date]],2),Lookup!$J$1:$L$7,3,0)="Weekday","Weekday"))</f>
        <v>Weekday</v>
      </c>
      <c r="J4857" s="4" t="str">
        <f>VLOOKUP(WEEKDAY(Data[[#This Row],[Min Notif Date]],2),Lookup!$J$1:$K$7,2,0)</f>
        <v>5. Fri</v>
      </c>
      <c r="K4857" s="37">
        <f>ROUNDDOWN(Data[[#This Row],[PGE Notified Time]],0)</f>
        <v>45443</v>
      </c>
      <c r="L4857" s="4">
        <f>HOUR(Data[[#This Row],[PGE Notified Time]])</f>
        <v>15</v>
      </c>
      <c r="M4857">
        <v>108342</v>
      </c>
      <c r="N4857">
        <v>4976409845</v>
      </c>
      <c r="O4857" t="s">
        <v>57</v>
      </c>
      <c r="P4857" t="s">
        <v>175</v>
      </c>
      <c r="Q4857" s="44" t="s">
        <v>259</v>
      </c>
      <c r="R4857" t="s">
        <v>119</v>
      </c>
      <c r="S4857" s="1">
        <v>45443.657696759263</v>
      </c>
      <c r="T4857" s="1">
        <v>45443.661990740744</v>
      </c>
      <c r="U4857" s="1">
        <v>45443.685416666667</v>
      </c>
      <c r="V4857" t="s">
        <v>120</v>
      </c>
      <c r="W4857" t="s">
        <v>121</v>
      </c>
      <c r="X4857" t="s">
        <v>344</v>
      </c>
      <c r="Y4857" t="s">
        <v>123</v>
      </c>
      <c r="Z4857">
        <v>128963242</v>
      </c>
      <c r="AA4857" s="50">
        <v>47085010</v>
      </c>
      <c r="AB4857" t="s">
        <v>124</v>
      </c>
      <c r="AC4857" s="51">
        <v>39.916666667000001</v>
      </c>
    </row>
    <row r="4858" spans="1:29" x14ac:dyDescent="0.25">
      <c r="A4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58" s="4" t="str">
        <f>VLOOKUP(P4858,Lookup!$A$1:$D$19,4,0)</f>
        <v>Bay Area</v>
      </c>
      <c r="C4858" s="4" t="str">
        <f>VLOOKUP(P4858,Lookup!$A$1:$E$19,5,0)</f>
        <v>Region 3</v>
      </c>
      <c r="D4858" s="4" t="str">
        <f>VLOOKUP(P4858,Lookup!$A$1:$B$19,2,0)</f>
        <v>EB</v>
      </c>
      <c r="E4858" s="4" t="str">
        <f>IF(AND((Data[[#This Row],[Min Notif Date]]&gt;$G$3),Data[[#This Row],[Min Notif Date]]&lt;$F$3),"Last Week","No")</f>
        <v>No</v>
      </c>
      <c r="F4858" s="4" t="str">
        <f>VLOOKUP(MONTH(Data[[#This Row],[Min Notif Date]]),Lookup!$G$1:$H$12,2,0)</f>
        <v>8. Aug</v>
      </c>
      <c r="G4858" s="4" t="str">
        <f t="shared" si="75"/>
        <v/>
      </c>
      <c r="H4858" s="4" t="str">
        <f>IF(AND(Data[[#This Row],[Min Notif Time]]&gt;6,Data[[#This Row],[Min Notif Time]]&lt;17),"Business Hours","Non-Business Hours")</f>
        <v>Business Hours</v>
      </c>
      <c r="I4858" s="4" t="str" cm="1">
        <f t="array" ref="I4858">IFERROR(VLOOKUP(Data[[#This Row],[Min Notif Date]],Lookup!$N$1:$P$11,2,0),_xlfn.IFS(VLOOKUP(WEEKDAY(Data[[#This Row],[Min Notif Date]],2),Lookup!$J$1:$L$7,3,0)="Weekend","Weekend",VLOOKUP(WEEKDAY(Data[[#This Row],[Min Notif Date]],2),Lookup!$J$1:$L$7,3,0)="Weekday","Weekday"))</f>
        <v>Weekday</v>
      </c>
      <c r="J4858" s="4" t="str">
        <f>VLOOKUP(WEEKDAY(Data[[#This Row],[Min Notif Date]],2),Lookup!$J$1:$K$7,2,0)</f>
        <v>2. Tue</v>
      </c>
      <c r="K4858" s="37">
        <f>ROUNDDOWN(Data[[#This Row],[PGE Notified Time]],0)</f>
        <v>45510</v>
      </c>
      <c r="L4858" s="4">
        <f>HOUR(Data[[#This Row],[PGE Notified Time]])</f>
        <v>10</v>
      </c>
      <c r="M4858">
        <v>111034</v>
      </c>
      <c r="N4858">
        <v>2854830161</v>
      </c>
      <c r="O4858" t="s">
        <v>57</v>
      </c>
      <c r="P4858" t="s">
        <v>118</v>
      </c>
      <c r="Q4858" s="44" t="s">
        <v>259</v>
      </c>
      <c r="R4858" t="s">
        <v>119</v>
      </c>
      <c r="S4858" s="1">
        <v>45510.444513888891</v>
      </c>
      <c r="T4858" s="1">
        <v>45510.44908564815</v>
      </c>
      <c r="U4858" s="1">
        <v>45510.472222222219</v>
      </c>
      <c r="V4858" t="s">
        <v>120</v>
      </c>
      <c r="W4858" t="s">
        <v>121</v>
      </c>
      <c r="X4858" t="s">
        <v>122</v>
      </c>
      <c r="Y4858" t="s">
        <v>123</v>
      </c>
      <c r="Z4858">
        <v>129336943</v>
      </c>
      <c r="AA4858" s="50">
        <v>47121071</v>
      </c>
      <c r="AB4858" t="s">
        <v>124</v>
      </c>
      <c r="AC4858" s="51">
        <v>39.9</v>
      </c>
    </row>
    <row r="4859" spans="1:29" x14ac:dyDescent="0.25">
      <c r="A4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59" s="4" t="str">
        <f>VLOOKUP(P4859,Lookup!$A$1:$D$19,4,0)</f>
        <v>Bay Area</v>
      </c>
      <c r="C4859" s="4" t="str">
        <f>VLOOKUP(P4859,Lookup!$A$1:$E$19,5,0)</f>
        <v>Region 3</v>
      </c>
      <c r="D4859" s="4" t="str">
        <f>VLOOKUP(P4859,Lookup!$A$1:$B$19,2,0)</f>
        <v>EB</v>
      </c>
      <c r="E4859" s="4" t="str">
        <f>IF(AND((Data[[#This Row],[Min Notif Date]]&gt;$G$3),Data[[#This Row],[Min Notif Date]]&lt;$F$3),"Last Week","No")</f>
        <v>No</v>
      </c>
      <c r="F4859" s="4" t="str">
        <f>VLOOKUP(MONTH(Data[[#This Row],[Min Notif Date]]),Lookup!$G$1:$H$12,2,0)</f>
        <v>1. Jan</v>
      </c>
      <c r="G4859" s="4" t="str">
        <f t="shared" si="75"/>
        <v/>
      </c>
      <c r="H4859" s="4" t="str">
        <f>IF(AND(Data[[#This Row],[Min Notif Time]]&gt;6,Data[[#This Row],[Min Notif Time]]&lt;17),"Business Hours","Non-Business Hours")</f>
        <v>Business Hours</v>
      </c>
      <c r="I4859" s="4" t="str" cm="1">
        <f t="array" ref="I4859">IFERROR(VLOOKUP(Data[[#This Row],[Min Notif Date]],Lookup!$N$1:$P$11,2,0),_xlfn.IFS(VLOOKUP(WEEKDAY(Data[[#This Row],[Min Notif Date]],2),Lookup!$J$1:$L$7,3,0)="Weekend","Weekend",VLOOKUP(WEEKDAY(Data[[#This Row],[Min Notif Date]],2),Lookup!$J$1:$L$7,3,0)="Weekday","Weekday"))</f>
        <v>Weekday</v>
      </c>
      <c r="J4859" s="4" t="str">
        <f>VLOOKUP(WEEKDAY(Data[[#This Row],[Min Notif Date]],2),Lookup!$J$1:$K$7,2,0)</f>
        <v>2. Tue</v>
      </c>
      <c r="K4859" s="37">
        <f>ROUNDDOWN(Data[[#This Row],[PGE Notified Time]],0)</f>
        <v>45293</v>
      </c>
      <c r="L4859" s="4">
        <f>HOUR(Data[[#This Row],[PGE Notified Time]])</f>
        <v>8</v>
      </c>
      <c r="M4859">
        <v>102543</v>
      </c>
      <c r="N4859">
        <v>2783802003</v>
      </c>
      <c r="O4859" t="s">
        <v>57</v>
      </c>
      <c r="P4859" t="s">
        <v>118</v>
      </c>
      <c r="Q4859" s="44" t="s">
        <v>259</v>
      </c>
      <c r="R4859" t="s">
        <v>119</v>
      </c>
      <c r="S4859" s="1">
        <v>45293.371099537035</v>
      </c>
      <c r="T4859" s="1">
        <v>45293.372789351852</v>
      </c>
      <c r="U4859" s="1">
        <v>45293.39880787037</v>
      </c>
      <c r="V4859" t="s">
        <v>120</v>
      </c>
      <c r="W4859" t="s">
        <v>121</v>
      </c>
      <c r="X4859" t="s">
        <v>240</v>
      </c>
      <c r="Y4859" t="s">
        <v>123</v>
      </c>
      <c r="Z4859">
        <v>127992894</v>
      </c>
      <c r="AA4859" s="50">
        <v>46124868</v>
      </c>
      <c r="AB4859" t="s">
        <v>124</v>
      </c>
      <c r="AC4859" s="51">
        <v>39.9</v>
      </c>
    </row>
    <row r="4860" spans="1:29" x14ac:dyDescent="0.25">
      <c r="A4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0" s="4" t="str">
        <f>VLOOKUP(P4860,Lookup!$A$1:$D$19,4,0)</f>
        <v>Bay Area</v>
      </c>
      <c r="C4860" s="4" t="str">
        <f>VLOOKUP(P4860,Lookup!$A$1:$E$19,5,0)</f>
        <v>Region 3</v>
      </c>
      <c r="D4860" s="4" t="str">
        <f>VLOOKUP(P4860,Lookup!$A$1:$B$19,2,0)</f>
        <v>MI</v>
      </c>
      <c r="E4860" s="4" t="str">
        <f>IF(AND((Data[[#This Row],[Min Notif Date]]&gt;$G$3),Data[[#This Row],[Min Notif Date]]&lt;$F$3),"Last Week","No")</f>
        <v>No</v>
      </c>
      <c r="F4860" s="4" t="str">
        <f>VLOOKUP(MONTH(Data[[#This Row],[Min Notif Date]]),Lookup!$G$1:$H$12,2,0)</f>
        <v>6. Jun</v>
      </c>
      <c r="G4860" s="4" t="str">
        <f t="shared" si="75"/>
        <v/>
      </c>
      <c r="H4860" s="4" t="str">
        <f>IF(AND(Data[[#This Row],[Min Notif Time]]&gt;6,Data[[#This Row],[Min Notif Time]]&lt;17),"Business Hours","Non-Business Hours")</f>
        <v>Business Hours</v>
      </c>
      <c r="I4860" s="4" t="str" cm="1">
        <f t="array" ref="I4860">IFERROR(VLOOKUP(Data[[#This Row],[Min Notif Date]],Lookup!$N$1:$P$11,2,0),_xlfn.IFS(VLOOKUP(WEEKDAY(Data[[#This Row],[Min Notif Date]],2),Lookup!$J$1:$L$7,3,0)="Weekend","Weekend",VLOOKUP(WEEKDAY(Data[[#This Row],[Min Notif Date]],2),Lookup!$J$1:$L$7,3,0)="Weekday","Weekday"))</f>
        <v>Weekday</v>
      </c>
      <c r="J4860" s="4" t="str">
        <f>VLOOKUP(WEEKDAY(Data[[#This Row],[Min Notif Date]],2),Lookup!$J$1:$K$7,2,0)</f>
        <v>1. Mon</v>
      </c>
      <c r="K4860" s="37">
        <f>ROUNDDOWN(Data[[#This Row],[PGE Notified Time]],0)</f>
        <v>45453</v>
      </c>
      <c r="L4860" s="4">
        <f>HOUR(Data[[#This Row],[PGE Notified Time]])</f>
        <v>10</v>
      </c>
      <c r="M4860">
        <v>108715</v>
      </c>
      <c r="O4860" t="s">
        <v>117</v>
      </c>
      <c r="P4860" t="s">
        <v>154</v>
      </c>
      <c r="Q4860" s="44" t="s">
        <v>117</v>
      </c>
      <c r="R4860" t="s">
        <v>147</v>
      </c>
      <c r="S4860" s="1" t="s">
        <v>5</v>
      </c>
      <c r="T4860" s="1">
        <v>45453.451527777775</v>
      </c>
      <c r="U4860" s="1">
        <v>45453.479224537034</v>
      </c>
      <c r="V4860" t="s">
        <v>120</v>
      </c>
      <c r="W4860" t="s">
        <v>608</v>
      </c>
      <c r="X4860" t="s">
        <v>160</v>
      </c>
      <c r="Y4860" t="s">
        <v>123</v>
      </c>
      <c r="Z4860" t="s">
        <v>1102</v>
      </c>
      <c r="AA4860" s="50" t="s">
        <v>1103</v>
      </c>
      <c r="AB4860" t="s">
        <v>124</v>
      </c>
      <c r="AC4860" s="51">
        <v>39.883333333000003</v>
      </c>
    </row>
    <row r="4861" spans="1:29" x14ac:dyDescent="0.25">
      <c r="A4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61" s="4" t="str">
        <f>VLOOKUP(P4861,Lookup!$A$1:$D$19,4,0)</f>
        <v>Bay Area</v>
      </c>
      <c r="C4861" s="4" t="str">
        <f>VLOOKUP(P4861,Lookup!$A$1:$E$19,5,0)</f>
        <v>Region 3</v>
      </c>
      <c r="D4861" s="4" t="str">
        <f>VLOOKUP(P4861,Lookup!$A$1:$B$19,2,0)</f>
        <v>EB</v>
      </c>
      <c r="E4861" s="4" t="str">
        <f>IF(AND((Data[[#This Row],[Min Notif Date]]&gt;$G$3),Data[[#This Row],[Min Notif Date]]&lt;$F$3),"Last Week","No")</f>
        <v>No</v>
      </c>
      <c r="F4861" s="4" t="str">
        <f>VLOOKUP(MONTH(Data[[#This Row],[Min Notif Date]]),Lookup!$G$1:$H$12,2,0)</f>
        <v>7. Jul</v>
      </c>
      <c r="G4861" s="4" t="str">
        <f t="shared" si="75"/>
        <v/>
      </c>
      <c r="H4861" s="4" t="str">
        <f>IF(AND(Data[[#This Row],[Min Notif Time]]&gt;6,Data[[#This Row],[Min Notif Time]]&lt;17),"Business Hours","Non-Business Hours")</f>
        <v>Business Hours</v>
      </c>
      <c r="I4861" s="4" t="str" cm="1">
        <f t="array" ref="I4861">IFERROR(VLOOKUP(Data[[#This Row],[Min Notif Date]],Lookup!$N$1:$P$11,2,0),_xlfn.IFS(VLOOKUP(WEEKDAY(Data[[#This Row],[Min Notif Date]],2),Lookup!$J$1:$L$7,3,0)="Weekend","Weekend",VLOOKUP(WEEKDAY(Data[[#This Row],[Min Notif Date]],2),Lookup!$J$1:$L$7,3,0)="Weekday","Weekday"))</f>
        <v>Weekday</v>
      </c>
      <c r="J4861" s="4" t="str">
        <f>VLOOKUP(WEEKDAY(Data[[#This Row],[Min Notif Date]],2),Lookup!$J$1:$K$7,2,0)</f>
        <v>4. Thu</v>
      </c>
      <c r="K4861" s="37">
        <f>ROUNDDOWN(Data[[#This Row],[PGE Notified Time]],0)</f>
        <v>45498</v>
      </c>
      <c r="L4861" s="4">
        <f>HOUR(Data[[#This Row],[PGE Notified Time]])</f>
        <v>8</v>
      </c>
      <c r="M4861">
        <v>110571</v>
      </c>
      <c r="N4861">
        <v>3330888373</v>
      </c>
      <c r="O4861" t="s">
        <v>57</v>
      </c>
      <c r="P4861" t="s">
        <v>118</v>
      </c>
      <c r="Q4861" s="44" t="s">
        <v>259</v>
      </c>
      <c r="R4861" t="s">
        <v>119</v>
      </c>
      <c r="S4861" s="1">
        <v>45498.343842592592</v>
      </c>
      <c r="T4861" s="1">
        <v>45498.347453703704</v>
      </c>
      <c r="U4861" s="1">
        <v>45498.371527777781</v>
      </c>
      <c r="V4861" t="s">
        <v>120</v>
      </c>
      <c r="W4861" t="s">
        <v>121</v>
      </c>
      <c r="X4861" t="s">
        <v>247</v>
      </c>
      <c r="Y4861" t="s">
        <v>123</v>
      </c>
      <c r="Z4861">
        <v>129287119</v>
      </c>
      <c r="AA4861" s="50">
        <v>47117953</v>
      </c>
      <c r="AB4861" t="s">
        <v>124</v>
      </c>
      <c r="AC4861" s="51">
        <v>39.866666666999997</v>
      </c>
    </row>
    <row r="4862" spans="1:29" x14ac:dyDescent="0.25">
      <c r="A4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2" s="4" t="str">
        <f>VLOOKUP(P4862,Lookup!$A$1:$D$19,4,0)</f>
        <v>Central Valley</v>
      </c>
      <c r="C4862" s="4" t="str">
        <f>VLOOKUP(P4862,Lookup!$A$1:$E$19,5,0)</f>
        <v>Region 5</v>
      </c>
      <c r="D4862" s="4" t="str">
        <f>VLOOKUP(P4862,Lookup!$A$1:$B$19,2,0)</f>
        <v>FR</v>
      </c>
      <c r="E4862" s="4" t="str">
        <f>IF(AND((Data[[#This Row],[Min Notif Date]]&gt;$G$3),Data[[#This Row],[Min Notif Date]]&lt;$F$3),"Last Week","No")</f>
        <v>No</v>
      </c>
      <c r="F4862" s="4" t="str">
        <f>VLOOKUP(MONTH(Data[[#This Row],[Min Notif Date]]),Lookup!$G$1:$H$12,2,0)</f>
        <v>5. May</v>
      </c>
      <c r="G4862" s="4" t="str">
        <f t="shared" si="75"/>
        <v/>
      </c>
      <c r="H4862" s="4" t="str">
        <f>IF(AND(Data[[#This Row],[Min Notif Time]]&gt;6,Data[[#This Row],[Min Notif Time]]&lt;17),"Business Hours","Non-Business Hours")</f>
        <v>Business Hours</v>
      </c>
      <c r="I4862" s="4" t="str" cm="1">
        <f t="array" ref="I4862">IFERROR(VLOOKUP(Data[[#This Row],[Min Notif Date]],Lookup!$N$1:$P$11,2,0),_xlfn.IFS(VLOOKUP(WEEKDAY(Data[[#This Row],[Min Notif Date]],2),Lookup!$J$1:$L$7,3,0)="Weekend","Weekend",VLOOKUP(WEEKDAY(Data[[#This Row],[Min Notif Date]],2),Lookup!$J$1:$L$7,3,0)="Weekday","Weekday"))</f>
        <v>Weekday</v>
      </c>
      <c r="J4862" s="4" t="str">
        <f>VLOOKUP(WEEKDAY(Data[[#This Row],[Min Notif Date]],2),Lookup!$J$1:$K$7,2,0)</f>
        <v>3. Wed</v>
      </c>
      <c r="K4862" s="37">
        <f>ROUNDDOWN(Data[[#This Row],[PGE Notified Time]],0)</f>
        <v>45441</v>
      </c>
      <c r="L4862" s="4">
        <f>HOUR(Data[[#This Row],[PGE Notified Time]])</f>
        <v>10</v>
      </c>
      <c r="M4862">
        <v>108226</v>
      </c>
      <c r="O4862" t="s">
        <v>117</v>
      </c>
      <c r="P4862" t="s">
        <v>136</v>
      </c>
      <c r="Q4862" s="44" t="s">
        <v>117</v>
      </c>
      <c r="R4862" t="s">
        <v>147</v>
      </c>
      <c r="S4862" s="1" t="s">
        <v>5</v>
      </c>
      <c r="T4862" s="1">
        <v>45441.416770833333</v>
      </c>
      <c r="U4862" s="1">
        <v>45441.444444444445</v>
      </c>
      <c r="V4862" t="s">
        <v>120</v>
      </c>
      <c r="W4862" t="s">
        <v>608</v>
      </c>
      <c r="X4862" t="s">
        <v>159</v>
      </c>
      <c r="Y4862" t="s">
        <v>123</v>
      </c>
      <c r="Z4862">
        <v>128905575</v>
      </c>
      <c r="AA4862" s="50">
        <v>47082681</v>
      </c>
      <c r="AB4862" t="s">
        <v>124</v>
      </c>
      <c r="AC4862" s="51">
        <v>39.85</v>
      </c>
    </row>
    <row r="4863" spans="1:29" x14ac:dyDescent="0.25">
      <c r="A4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63" s="4" t="str">
        <f>VLOOKUP(P4863,Lookup!$A$1:$D$19,4,0)</f>
        <v>Central Valley</v>
      </c>
      <c r="C4863" s="4" t="str">
        <f>VLOOKUP(P4863,Lookup!$A$1:$E$19,5,0)</f>
        <v>Region 5</v>
      </c>
      <c r="D4863" s="4" t="str">
        <f>VLOOKUP(P4863,Lookup!$A$1:$B$19,2,0)</f>
        <v>KE</v>
      </c>
      <c r="E4863" s="4" t="str">
        <f>IF(AND((Data[[#This Row],[Min Notif Date]]&gt;$G$3),Data[[#This Row],[Min Notif Date]]&lt;$F$3),"Last Week","No")</f>
        <v>No</v>
      </c>
      <c r="F4863" s="4" t="str">
        <f>VLOOKUP(MONTH(Data[[#This Row],[Min Notif Date]]),Lookup!$G$1:$H$12,2,0)</f>
        <v>1. Jan</v>
      </c>
      <c r="G4863" s="4" t="str">
        <f t="shared" si="75"/>
        <v/>
      </c>
      <c r="H4863" s="4" t="str">
        <f>IF(AND(Data[[#This Row],[Min Notif Time]]&gt;6,Data[[#This Row],[Min Notif Time]]&lt;17),"Business Hours","Non-Business Hours")</f>
        <v>Business Hours</v>
      </c>
      <c r="I4863" s="4" t="str" cm="1">
        <f t="array" ref="I4863">IFERROR(VLOOKUP(Data[[#This Row],[Min Notif Date]],Lookup!$N$1:$P$11,2,0),_xlfn.IFS(VLOOKUP(WEEKDAY(Data[[#This Row],[Min Notif Date]],2),Lookup!$J$1:$L$7,3,0)="Weekend","Weekend",VLOOKUP(WEEKDAY(Data[[#This Row],[Min Notif Date]],2),Lookup!$J$1:$L$7,3,0)="Weekday","Weekday"))</f>
        <v>Weekend</v>
      </c>
      <c r="J4863" s="4" t="str">
        <f>VLOOKUP(WEEKDAY(Data[[#This Row],[Min Notif Date]],2),Lookup!$J$1:$K$7,2,0)</f>
        <v>6. Sat</v>
      </c>
      <c r="K4863" s="37">
        <f>ROUNDDOWN(Data[[#This Row],[PGE Notified Time]],0)</f>
        <v>45311</v>
      </c>
      <c r="L4863" s="4">
        <f>HOUR(Data[[#This Row],[PGE Notified Time]])</f>
        <v>14</v>
      </c>
      <c r="M4863">
        <v>103192</v>
      </c>
      <c r="N4863">
        <v>6918866130</v>
      </c>
      <c r="O4863" t="s">
        <v>57</v>
      </c>
      <c r="P4863" t="s">
        <v>290</v>
      </c>
      <c r="Q4863" s="44" t="s">
        <v>259</v>
      </c>
      <c r="R4863" t="s">
        <v>119</v>
      </c>
      <c r="S4863" s="1">
        <v>45311.583784722221</v>
      </c>
      <c r="T4863" s="1">
        <v>45311.583657407406</v>
      </c>
      <c r="U4863" s="1">
        <v>45311.611296296294</v>
      </c>
      <c r="V4863" t="s">
        <v>120</v>
      </c>
      <c r="W4863" t="s">
        <v>121</v>
      </c>
      <c r="X4863" t="s">
        <v>318</v>
      </c>
      <c r="Y4863" t="s">
        <v>123</v>
      </c>
      <c r="Z4863">
        <v>128067808</v>
      </c>
      <c r="AA4863" s="50">
        <v>46166106</v>
      </c>
      <c r="AB4863" t="s">
        <v>124</v>
      </c>
      <c r="AC4863" s="51">
        <v>39.799999999999997</v>
      </c>
    </row>
    <row r="4864" spans="1:29" x14ac:dyDescent="0.25">
      <c r="A4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4" s="4" t="str">
        <f>VLOOKUP(P4864,Lookup!$A$1:$D$19,4,0)</f>
        <v>North Valley</v>
      </c>
      <c r="C4864" s="4" t="str">
        <f>VLOOKUP(P4864,Lookup!$A$1:$E$19,5,0)</f>
        <v>Region 2</v>
      </c>
      <c r="D4864" s="4" t="str">
        <f>VLOOKUP(P4864,Lookup!$A$1:$B$19,2,0)</f>
        <v>NV</v>
      </c>
      <c r="E4864" s="4" t="str">
        <f>IF(AND((Data[[#This Row],[Min Notif Date]]&gt;$G$3),Data[[#This Row],[Min Notif Date]]&lt;$F$3),"Last Week","No")</f>
        <v>No</v>
      </c>
      <c r="F4864" s="4" t="str">
        <f>VLOOKUP(MONTH(Data[[#This Row],[Min Notif Date]]),Lookup!$G$1:$H$12,2,0)</f>
        <v>7. Jul</v>
      </c>
      <c r="G4864" s="4" t="str">
        <f t="shared" si="75"/>
        <v/>
      </c>
      <c r="H4864" s="4" t="str">
        <f>IF(AND(Data[[#This Row],[Min Notif Time]]&gt;6,Data[[#This Row],[Min Notif Time]]&lt;17),"Business Hours","Non-Business Hours")</f>
        <v>Business Hours</v>
      </c>
      <c r="I4864" s="4" t="str" cm="1">
        <f t="array" ref="I4864">IFERROR(VLOOKUP(Data[[#This Row],[Min Notif Date]],Lookup!$N$1:$P$11,2,0),_xlfn.IFS(VLOOKUP(WEEKDAY(Data[[#This Row],[Min Notif Date]],2),Lookup!$J$1:$L$7,3,0)="Weekend","Weekend",VLOOKUP(WEEKDAY(Data[[#This Row],[Min Notif Date]],2),Lookup!$J$1:$L$7,3,0)="Weekday","Weekday"))</f>
        <v>Weekday</v>
      </c>
      <c r="J4864" s="4" t="str">
        <f>VLOOKUP(WEEKDAY(Data[[#This Row],[Min Notif Date]],2),Lookup!$J$1:$K$7,2,0)</f>
        <v>1. Mon</v>
      </c>
      <c r="K4864" s="37">
        <f>ROUNDDOWN(Data[[#This Row],[PGE Notified Time]],0)</f>
        <v>45502</v>
      </c>
      <c r="L4864" s="4">
        <f>HOUR(Data[[#This Row],[PGE Notified Time]])</f>
        <v>10</v>
      </c>
      <c r="M4864">
        <v>110712</v>
      </c>
      <c r="O4864" t="s">
        <v>117</v>
      </c>
      <c r="P4864" t="s">
        <v>265</v>
      </c>
      <c r="Q4864" s="44" t="s">
        <v>117</v>
      </c>
      <c r="R4864" t="s">
        <v>147</v>
      </c>
      <c r="S4864" s="1" t="s">
        <v>5</v>
      </c>
      <c r="T4864" s="1">
        <v>45502.416898148149</v>
      </c>
      <c r="U4864" s="1">
        <v>45502.444456018522</v>
      </c>
      <c r="V4864" t="s">
        <v>120</v>
      </c>
      <c r="W4864" t="s">
        <v>608</v>
      </c>
      <c r="X4864" t="s">
        <v>321</v>
      </c>
      <c r="Y4864" t="s">
        <v>123</v>
      </c>
      <c r="Z4864">
        <v>129302411</v>
      </c>
      <c r="AA4864" s="50">
        <v>47118748</v>
      </c>
      <c r="AB4864" t="s">
        <v>124</v>
      </c>
      <c r="AC4864" s="51">
        <v>39.683333333</v>
      </c>
    </row>
    <row r="4865" spans="1:29" x14ac:dyDescent="0.25">
      <c r="A4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5" s="4" t="str">
        <f>VLOOKUP(P4865,Lookup!$A$1:$D$19,4,0)</f>
        <v>Bay Area</v>
      </c>
      <c r="C4865" s="4" t="str">
        <f>VLOOKUP(P4865,Lookup!$A$1:$E$19,5,0)</f>
        <v>Region 3</v>
      </c>
      <c r="D4865" s="4" t="str">
        <f>VLOOKUP(P4865,Lookup!$A$1:$B$19,2,0)</f>
        <v>DI</v>
      </c>
      <c r="E4865" s="4" t="str">
        <f>IF(AND((Data[[#This Row],[Min Notif Date]]&gt;$G$3),Data[[#This Row],[Min Notif Date]]&lt;$F$3),"Last Week","No")</f>
        <v>No</v>
      </c>
      <c r="F4865" s="4" t="str">
        <f>VLOOKUP(MONTH(Data[[#This Row],[Min Notif Date]]),Lookup!$G$1:$H$12,2,0)</f>
        <v>4. Apr</v>
      </c>
      <c r="G4865" s="4" t="str">
        <f t="shared" si="75"/>
        <v/>
      </c>
      <c r="H4865" s="4" t="str">
        <f>IF(AND(Data[[#This Row],[Min Notif Time]]&gt;6,Data[[#This Row],[Min Notif Time]]&lt;17),"Business Hours","Non-Business Hours")</f>
        <v>Business Hours</v>
      </c>
      <c r="I4865" s="4" t="str" cm="1">
        <f t="array" ref="I4865">IFERROR(VLOOKUP(Data[[#This Row],[Min Notif Date]],Lookup!$N$1:$P$11,2,0),_xlfn.IFS(VLOOKUP(WEEKDAY(Data[[#This Row],[Min Notif Date]],2),Lookup!$J$1:$L$7,3,0)="Weekend","Weekend",VLOOKUP(WEEKDAY(Data[[#This Row],[Min Notif Date]],2),Lookup!$J$1:$L$7,3,0)="Weekday","Weekday"))</f>
        <v>Weekday</v>
      </c>
      <c r="J4865" s="4" t="str">
        <f>VLOOKUP(WEEKDAY(Data[[#This Row],[Min Notif Date]],2),Lookup!$J$1:$K$7,2,0)</f>
        <v>1. Mon</v>
      </c>
      <c r="K4865" s="37">
        <f>ROUNDDOWN(Data[[#This Row],[PGE Notified Time]],0)</f>
        <v>45404</v>
      </c>
      <c r="L4865" s="4">
        <f>HOUR(Data[[#This Row],[PGE Notified Time]])</f>
        <v>10</v>
      </c>
      <c r="M4865">
        <v>106837</v>
      </c>
      <c r="O4865" t="s">
        <v>117</v>
      </c>
      <c r="P4865" t="s">
        <v>141</v>
      </c>
      <c r="Q4865" s="44" t="s">
        <v>117</v>
      </c>
      <c r="R4865" t="s">
        <v>147</v>
      </c>
      <c r="S4865" s="1" t="s">
        <v>5</v>
      </c>
      <c r="T4865" s="1">
        <v>45404.452094907407</v>
      </c>
      <c r="U4865" s="1">
        <v>45404.47965277778</v>
      </c>
      <c r="V4865" t="s">
        <v>120</v>
      </c>
      <c r="W4865" t="s">
        <v>608</v>
      </c>
      <c r="X4865" t="s">
        <v>142</v>
      </c>
      <c r="Y4865" t="s">
        <v>123</v>
      </c>
      <c r="Z4865">
        <v>128616880</v>
      </c>
      <c r="AA4865" s="50">
        <v>47061836</v>
      </c>
      <c r="AB4865" t="s">
        <v>124</v>
      </c>
      <c r="AC4865" s="51">
        <v>39.683333333</v>
      </c>
    </row>
    <row r="4866" spans="1:29" x14ac:dyDescent="0.25">
      <c r="A4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66" s="4" t="str">
        <f>VLOOKUP(P4866,Lookup!$A$1:$D$19,4,0)</f>
        <v>North Coast</v>
      </c>
      <c r="C4866" s="4" t="str">
        <f>VLOOKUP(P4866,Lookup!$A$1:$E$19,5,0)</f>
        <v>Region 1</v>
      </c>
      <c r="D4866" s="4" t="str">
        <f>VLOOKUP(P4866,Lookup!$A$1:$B$19,2,0)</f>
        <v>SO</v>
      </c>
      <c r="E4866" s="4" t="str">
        <f>IF(AND((Data[[#This Row],[Min Notif Date]]&gt;$G$3),Data[[#This Row],[Min Notif Date]]&lt;$F$3),"Last Week","No")</f>
        <v>No</v>
      </c>
      <c r="F4866" s="4" t="str">
        <f>VLOOKUP(MONTH(Data[[#This Row],[Min Notif Date]]),Lookup!$G$1:$H$12,2,0)</f>
        <v>3. Mar</v>
      </c>
      <c r="G4866" s="4" t="str">
        <f t="shared" si="75"/>
        <v/>
      </c>
      <c r="H4866" s="4" t="str">
        <f>IF(AND(Data[[#This Row],[Min Notif Time]]&gt;6,Data[[#This Row],[Min Notif Time]]&lt;17),"Business Hours","Non-Business Hours")</f>
        <v>Business Hours</v>
      </c>
      <c r="I4866" s="4" t="str" cm="1">
        <f t="array" ref="I4866">IFERROR(VLOOKUP(Data[[#This Row],[Min Notif Date]],Lookup!$N$1:$P$11,2,0),_xlfn.IFS(VLOOKUP(WEEKDAY(Data[[#This Row],[Min Notif Date]],2),Lookup!$J$1:$L$7,3,0)="Weekend","Weekend",VLOOKUP(WEEKDAY(Data[[#This Row],[Min Notif Date]],2),Lookup!$J$1:$L$7,3,0)="Weekday","Weekday"))</f>
        <v>Weekday</v>
      </c>
      <c r="J4866" s="4" t="str">
        <f>VLOOKUP(WEEKDAY(Data[[#This Row],[Min Notif Date]],2),Lookup!$J$1:$K$7,2,0)</f>
        <v>3. Wed</v>
      </c>
      <c r="K4866" s="37">
        <f>ROUNDDOWN(Data[[#This Row],[PGE Notified Time]],0)</f>
        <v>45371</v>
      </c>
      <c r="L4866" s="4">
        <f>HOUR(Data[[#This Row],[PGE Notified Time]])</f>
        <v>14</v>
      </c>
      <c r="M4866">
        <v>105536</v>
      </c>
      <c r="N4866">
        <v>4208848334</v>
      </c>
      <c r="O4866" t="s">
        <v>57</v>
      </c>
      <c r="P4866" t="s">
        <v>130</v>
      </c>
      <c r="Q4866" s="44" t="s">
        <v>259</v>
      </c>
      <c r="R4866" t="s">
        <v>119</v>
      </c>
      <c r="S4866" s="1">
        <v>45371.596226851849</v>
      </c>
      <c r="T4866" s="1">
        <v>45371.596400462964</v>
      </c>
      <c r="U4866" s="1">
        <v>45371.623784722222</v>
      </c>
      <c r="V4866" t="s">
        <v>120</v>
      </c>
      <c r="W4866" t="s">
        <v>121</v>
      </c>
      <c r="X4866" t="s">
        <v>185</v>
      </c>
      <c r="Y4866" t="s">
        <v>123</v>
      </c>
      <c r="AA4866" s="50"/>
      <c r="AB4866" t="s">
        <v>124</v>
      </c>
      <c r="AC4866" s="51">
        <v>39.683333333</v>
      </c>
    </row>
    <row r="4867" spans="1:29" x14ac:dyDescent="0.25">
      <c r="A4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67" s="4" t="str">
        <f>VLOOKUP(P4867,Lookup!$A$1:$D$19,4,0)</f>
        <v>North Valley</v>
      </c>
      <c r="C4867" s="4" t="str">
        <f>VLOOKUP(P4867,Lookup!$A$1:$E$19,5,0)</f>
        <v>Region 2</v>
      </c>
      <c r="D4867" s="4" t="str">
        <f>VLOOKUP(P4867,Lookup!$A$1:$B$19,2,0)</f>
        <v>SA</v>
      </c>
      <c r="E4867" s="4" t="str">
        <f>IF(AND((Data[[#This Row],[Min Notif Date]]&gt;$G$3),Data[[#This Row],[Min Notif Date]]&lt;$F$3),"Last Week","No")</f>
        <v>No</v>
      </c>
      <c r="F4867" s="4" t="str">
        <f>VLOOKUP(MONTH(Data[[#This Row],[Min Notif Date]]),Lookup!$G$1:$H$12,2,0)</f>
        <v>8. Aug</v>
      </c>
      <c r="G4867" s="4" t="str">
        <f t="shared" si="75"/>
        <v/>
      </c>
      <c r="H4867" s="4" t="str">
        <f>IF(AND(Data[[#This Row],[Min Notif Time]]&gt;6,Data[[#This Row],[Min Notif Time]]&lt;17),"Business Hours","Non-Business Hours")</f>
        <v>Non-Business Hours</v>
      </c>
      <c r="I4867" s="4" t="str" cm="1">
        <f t="array" ref="I4867">IFERROR(VLOOKUP(Data[[#This Row],[Min Notif Date]],Lookup!$N$1:$P$11,2,0),_xlfn.IFS(VLOOKUP(WEEKDAY(Data[[#This Row],[Min Notif Date]],2),Lookup!$J$1:$L$7,3,0)="Weekend","Weekend",VLOOKUP(WEEKDAY(Data[[#This Row],[Min Notif Date]],2),Lookup!$J$1:$L$7,3,0)="Weekday","Weekday"))</f>
        <v>Weekday</v>
      </c>
      <c r="J4867" s="4" t="str">
        <f>VLOOKUP(WEEKDAY(Data[[#This Row],[Min Notif Date]],2),Lookup!$J$1:$K$7,2,0)</f>
        <v>4. Thu</v>
      </c>
      <c r="K4867" s="37">
        <f>ROUNDDOWN(Data[[#This Row],[PGE Notified Time]],0)</f>
        <v>45533</v>
      </c>
      <c r="L4867" s="4">
        <f>HOUR(Data[[#This Row],[PGE Notified Time]])</f>
        <v>19</v>
      </c>
      <c r="M4867">
        <v>111961</v>
      </c>
      <c r="N4867">
        <v>4945675298</v>
      </c>
      <c r="O4867" t="s">
        <v>57</v>
      </c>
      <c r="P4867" t="s">
        <v>175</v>
      </c>
      <c r="Q4867" s="44" t="s">
        <v>259</v>
      </c>
      <c r="R4867" t="s">
        <v>119</v>
      </c>
      <c r="S4867" s="1">
        <v>45533.759293981479</v>
      </c>
      <c r="T4867" s="1">
        <v>45533.795798611114</v>
      </c>
      <c r="U4867" s="1">
        <v>45533.786805555559</v>
      </c>
      <c r="V4867" t="s">
        <v>120</v>
      </c>
      <c r="W4867" t="s">
        <v>121</v>
      </c>
      <c r="X4867" t="s">
        <v>294</v>
      </c>
      <c r="Y4867" t="s">
        <v>123</v>
      </c>
      <c r="Z4867">
        <v>129457561</v>
      </c>
      <c r="AA4867" s="50">
        <v>47128503</v>
      </c>
      <c r="AB4867" t="s">
        <v>124</v>
      </c>
      <c r="AC4867" s="51">
        <v>39.616666666999997</v>
      </c>
    </row>
    <row r="4868" spans="1:29" x14ac:dyDescent="0.25">
      <c r="A4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68" s="4" t="str">
        <f>VLOOKUP(P4868,Lookup!$A$1:$D$19,4,0)</f>
        <v>North Coast</v>
      </c>
      <c r="C4868" s="4" t="str">
        <f>VLOOKUP(P4868,Lookup!$A$1:$E$19,5,0)</f>
        <v>Region 1</v>
      </c>
      <c r="D4868" s="4" t="str">
        <f>VLOOKUP(P4868,Lookup!$A$1:$B$19,2,0)</f>
        <v>NB</v>
      </c>
      <c r="E4868" s="4" t="str">
        <f>IF(AND((Data[[#This Row],[Min Notif Date]]&gt;$G$3),Data[[#This Row],[Min Notif Date]]&lt;$F$3),"Last Week","No")</f>
        <v>No</v>
      </c>
      <c r="F4868" s="4" t="str">
        <f>VLOOKUP(MONTH(Data[[#This Row],[Min Notif Date]]),Lookup!$G$1:$H$12,2,0)</f>
        <v>5. May</v>
      </c>
      <c r="G4868" s="4" t="str">
        <f t="shared" si="75"/>
        <v/>
      </c>
      <c r="H4868" s="4" t="str">
        <f>IF(AND(Data[[#This Row],[Min Notif Time]]&gt;6,Data[[#This Row],[Min Notif Time]]&lt;17),"Business Hours","Non-Business Hours")</f>
        <v>Business Hours</v>
      </c>
      <c r="I4868" s="4" t="str" cm="1">
        <f t="array" ref="I4868">IFERROR(VLOOKUP(Data[[#This Row],[Min Notif Date]],Lookup!$N$1:$P$11,2,0),_xlfn.IFS(VLOOKUP(WEEKDAY(Data[[#This Row],[Min Notif Date]],2),Lookup!$J$1:$L$7,3,0)="Weekend","Weekend",VLOOKUP(WEEKDAY(Data[[#This Row],[Min Notif Date]],2),Lookup!$J$1:$L$7,3,0)="Weekday","Weekday"))</f>
        <v>Weekday</v>
      </c>
      <c r="J4868" s="4" t="str">
        <f>VLOOKUP(WEEKDAY(Data[[#This Row],[Min Notif Date]],2),Lookup!$J$1:$K$7,2,0)</f>
        <v>3. Wed</v>
      </c>
      <c r="K4868" s="37">
        <f>ROUNDDOWN(Data[[#This Row],[PGE Notified Time]],0)</f>
        <v>45427</v>
      </c>
      <c r="L4868" s="4">
        <f>HOUR(Data[[#This Row],[PGE Notified Time]])</f>
        <v>14</v>
      </c>
      <c r="M4868">
        <v>107717</v>
      </c>
      <c r="N4868">
        <v>3745451986</v>
      </c>
      <c r="O4868" t="s">
        <v>57</v>
      </c>
      <c r="P4868" t="s">
        <v>126</v>
      </c>
      <c r="Q4868" s="44" t="s">
        <v>259</v>
      </c>
      <c r="R4868" t="s">
        <v>119</v>
      </c>
      <c r="S4868" s="1">
        <v>45427.583599537036</v>
      </c>
      <c r="T4868" s="1">
        <v>45427.585312499999</v>
      </c>
      <c r="U4868" s="1">
        <v>45427.611111111109</v>
      </c>
      <c r="V4868" t="s">
        <v>120</v>
      </c>
      <c r="W4868" t="s">
        <v>121</v>
      </c>
      <c r="X4868" t="s">
        <v>168</v>
      </c>
      <c r="Y4868" t="s">
        <v>123</v>
      </c>
      <c r="Z4868">
        <v>128779736</v>
      </c>
      <c r="AA4868" s="50">
        <v>47074627</v>
      </c>
      <c r="AB4868" t="s">
        <v>124</v>
      </c>
      <c r="AC4868" s="51">
        <v>39.616666666999997</v>
      </c>
    </row>
    <row r="4869" spans="1:29" x14ac:dyDescent="0.25">
      <c r="A4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69" s="4" t="str">
        <f>VLOOKUP(P4869,Lookup!$A$1:$D$19,4,0)</f>
        <v>North Valley</v>
      </c>
      <c r="C4869" s="4" t="str">
        <f>VLOOKUP(P4869,Lookup!$A$1:$E$19,5,0)</f>
        <v>Region 2</v>
      </c>
      <c r="D4869" s="4" t="str">
        <f>VLOOKUP(P4869,Lookup!$A$1:$B$19,2,0)</f>
        <v>SI</v>
      </c>
      <c r="E4869" s="4" t="str">
        <f>IF(AND((Data[[#This Row],[Min Notif Date]]&gt;$G$3),Data[[#This Row],[Min Notif Date]]&lt;$F$3),"Last Week","No")</f>
        <v>No</v>
      </c>
      <c r="F4869" s="4" t="str">
        <f>VLOOKUP(MONTH(Data[[#This Row],[Min Notif Date]]),Lookup!$G$1:$H$12,2,0)</f>
        <v>11. Nov</v>
      </c>
      <c r="G4869" s="4" t="str">
        <f t="shared" ref="G4869:G4932" si="76">IF(AC4869&lt;0,"Negative","")</f>
        <v/>
      </c>
      <c r="H4869" s="4" t="str">
        <f>IF(AND(Data[[#This Row],[Min Notif Time]]&gt;6,Data[[#This Row],[Min Notif Time]]&lt;17),"Business Hours","Non-Business Hours")</f>
        <v>Business Hours</v>
      </c>
      <c r="I4869" s="4" t="str" cm="1">
        <f t="array" ref="I4869">IFERROR(VLOOKUP(Data[[#This Row],[Min Notif Date]],Lookup!$N$1:$P$11,2,0),_xlfn.IFS(VLOOKUP(WEEKDAY(Data[[#This Row],[Min Notif Date]],2),Lookup!$J$1:$L$7,3,0)="Weekend","Weekend",VLOOKUP(WEEKDAY(Data[[#This Row],[Min Notif Date]],2),Lookup!$J$1:$L$7,3,0)="Weekday","Weekday"))</f>
        <v>Weekday</v>
      </c>
      <c r="J4869" s="4" t="str">
        <f>VLOOKUP(WEEKDAY(Data[[#This Row],[Min Notif Date]],2),Lookup!$J$1:$K$7,2,0)</f>
        <v>3. Wed</v>
      </c>
      <c r="K4869" s="37">
        <f>ROUNDDOWN(Data[[#This Row],[PGE Notified Time]],0)</f>
        <v>45609</v>
      </c>
      <c r="L4869" s="4">
        <f>HOUR(Data[[#This Row],[PGE Notified Time]])</f>
        <v>12</v>
      </c>
      <c r="M4869">
        <v>114746</v>
      </c>
      <c r="N4869">
        <v>1330104361</v>
      </c>
      <c r="O4869" t="s">
        <v>57</v>
      </c>
      <c r="P4869" t="s">
        <v>172</v>
      </c>
      <c r="Q4869" s="44" t="s">
        <v>259</v>
      </c>
      <c r="R4869" t="s">
        <v>119</v>
      </c>
      <c r="S4869" s="1">
        <v>45609.521111111113</v>
      </c>
      <c r="T4869" s="1">
        <v>45609.522592592592</v>
      </c>
      <c r="U4869" s="1">
        <v>45609.548611111109</v>
      </c>
      <c r="V4869" t="s">
        <v>120</v>
      </c>
      <c r="W4869" t="s">
        <v>121</v>
      </c>
      <c r="X4869" t="s">
        <v>278</v>
      </c>
      <c r="Y4869" t="s">
        <v>123</v>
      </c>
      <c r="Z4869">
        <v>129809068</v>
      </c>
      <c r="AA4869" s="50">
        <v>47166115</v>
      </c>
      <c r="AB4869" t="s">
        <v>124</v>
      </c>
      <c r="AC4869" s="51">
        <v>39.6</v>
      </c>
    </row>
    <row r="4870" spans="1:29" x14ac:dyDescent="0.25">
      <c r="A4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0" s="4" t="str">
        <f>VLOOKUP(P4870,Lookup!$A$1:$D$19,4,0)</f>
        <v>South Bay</v>
      </c>
      <c r="C4870" s="4" t="str">
        <f>VLOOKUP(P4870,Lookup!$A$1:$E$19,5,0)</f>
        <v>Region 4</v>
      </c>
      <c r="D4870" s="4" t="str">
        <f>VLOOKUP(P4870,Lookup!$A$1:$B$19,2,0)</f>
        <v>SJ</v>
      </c>
      <c r="E4870" s="4" t="str">
        <f>IF(AND((Data[[#This Row],[Min Notif Date]]&gt;$G$3),Data[[#This Row],[Min Notif Date]]&lt;$F$3),"Last Week","No")</f>
        <v>No</v>
      </c>
      <c r="F4870" s="4" t="str">
        <f>VLOOKUP(MONTH(Data[[#This Row],[Min Notif Date]]),Lookup!$G$1:$H$12,2,0)</f>
        <v>9. Sep</v>
      </c>
      <c r="G4870" s="4" t="str">
        <f t="shared" si="76"/>
        <v/>
      </c>
      <c r="H4870" s="4" t="str">
        <f>IF(AND(Data[[#This Row],[Min Notif Time]]&gt;6,Data[[#This Row],[Min Notif Time]]&lt;17),"Business Hours","Non-Business Hours")</f>
        <v>Business Hours</v>
      </c>
      <c r="I4870" s="4" t="str" cm="1">
        <f t="array" ref="I4870">IFERROR(VLOOKUP(Data[[#This Row],[Min Notif Date]],Lookup!$N$1:$P$11,2,0),_xlfn.IFS(VLOOKUP(WEEKDAY(Data[[#This Row],[Min Notif Date]],2),Lookup!$J$1:$L$7,3,0)="Weekend","Weekend",VLOOKUP(WEEKDAY(Data[[#This Row],[Min Notif Date]],2),Lookup!$J$1:$L$7,3,0)="Weekday","Weekday"))</f>
        <v>Weekday</v>
      </c>
      <c r="J4870" s="4" t="str">
        <f>VLOOKUP(WEEKDAY(Data[[#This Row],[Min Notif Date]],2),Lookup!$J$1:$K$7,2,0)</f>
        <v>2. Tue</v>
      </c>
      <c r="K4870" s="37">
        <f>ROUNDDOWN(Data[[#This Row],[PGE Notified Time]],0)</f>
        <v>45559</v>
      </c>
      <c r="L4870" s="4">
        <f>HOUR(Data[[#This Row],[PGE Notified Time]])</f>
        <v>10</v>
      </c>
      <c r="M4870">
        <v>112899</v>
      </c>
      <c r="O4870" t="s">
        <v>117</v>
      </c>
      <c r="P4870" t="s">
        <v>145</v>
      </c>
      <c r="Q4870" s="44" t="s">
        <v>117</v>
      </c>
      <c r="R4870" t="s">
        <v>147</v>
      </c>
      <c r="S4870" s="1" t="s">
        <v>5</v>
      </c>
      <c r="T4870" s="1">
        <v>45559.42392361111</v>
      </c>
      <c r="U4870" s="1">
        <v>45559.45140046296</v>
      </c>
      <c r="V4870" t="s">
        <v>120</v>
      </c>
      <c r="W4870" t="s">
        <v>608</v>
      </c>
      <c r="X4870" t="s">
        <v>146</v>
      </c>
      <c r="Y4870" t="s">
        <v>123</v>
      </c>
      <c r="Z4870">
        <v>129578534</v>
      </c>
      <c r="AA4870" s="50">
        <v>47143553</v>
      </c>
      <c r="AB4870" t="s">
        <v>124</v>
      </c>
      <c r="AC4870" s="51">
        <v>39.566666667</v>
      </c>
    </row>
    <row r="4871" spans="1:29" x14ac:dyDescent="0.25">
      <c r="A4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1" s="4" t="str">
        <f>VLOOKUP(P4871,Lookup!$A$1:$D$19,4,0)</f>
        <v>Bay Area</v>
      </c>
      <c r="C4871" s="4" t="str">
        <f>VLOOKUP(P4871,Lookup!$A$1:$E$19,5,0)</f>
        <v>Region 3</v>
      </c>
      <c r="D4871" s="4" t="str">
        <f>VLOOKUP(P4871,Lookup!$A$1:$B$19,2,0)</f>
        <v>EB</v>
      </c>
      <c r="E4871" s="4" t="str">
        <f>IF(AND((Data[[#This Row],[Min Notif Date]]&gt;$G$3),Data[[#This Row],[Min Notif Date]]&lt;$F$3),"Last Week","No")</f>
        <v>No</v>
      </c>
      <c r="F4871" s="4" t="str">
        <f>VLOOKUP(MONTH(Data[[#This Row],[Min Notif Date]]),Lookup!$G$1:$H$12,2,0)</f>
        <v>5. May</v>
      </c>
      <c r="G4871" s="4" t="str">
        <f t="shared" si="76"/>
        <v/>
      </c>
      <c r="H4871" s="4" t="str">
        <f>IF(AND(Data[[#This Row],[Min Notif Time]]&gt;6,Data[[#This Row],[Min Notif Time]]&lt;17),"Business Hours","Non-Business Hours")</f>
        <v>Business Hours</v>
      </c>
      <c r="I4871" s="4" t="str" cm="1">
        <f t="array" ref="I4871">IFERROR(VLOOKUP(Data[[#This Row],[Min Notif Date]],Lookup!$N$1:$P$11,2,0),_xlfn.IFS(VLOOKUP(WEEKDAY(Data[[#This Row],[Min Notif Date]],2),Lookup!$J$1:$L$7,3,0)="Weekend","Weekend",VLOOKUP(WEEKDAY(Data[[#This Row],[Min Notif Date]],2),Lookup!$J$1:$L$7,3,0)="Weekday","Weekday"))</f>
        <v>Weekday</v>
      </c>
      <c r="J4871" s="4" t="str">
        <f>VLOOKUP(WEEKDAY(Data[[#This Row],[Min Notif Date]],2),Lookup!$J$1:$K$7,2,0)</f>
        <v>4. Thu</v>
      </c>
      <c r="K4871" s="37">
        <f>ROUNDDOWN(Data[[#This Row],[PGE Notified Time]],0)</f>
        <v>45414</v>
      </c>
      <c r="L4871" s="4">
        <f>HOUR(Data[[#This Row],[PGE Notified Time]])</f>
        <v>12</v>
      </c>
      <c r="M4871">
        <v>107248</v>
      </c>
      <c r="O4871" t="s">
        <v>117</v>
      </c>
      <c r="P4871" t="s">
        <v>118</v>
      </c>
      <c r="Q4871" s="44" t="s">
        <v>117</v>
      </c>
      <c r="R4871" t="s">
        <v>147</v>
      </c>
      <c r="S4871" s="1" t="s">
        <v>5</v>
      </c>
      <c r="T4871" s="1">
        <v>45414.513240740744</v>
      </c>
      <c r="U4871" s="1">
        <v>45414.540717592594</v>
      </c>
      <c r="V4871" t="s">
        <v>120</v>
      </c>
      <c r="W4871" t="s">
        <v>608</v>
      </c>
      <c r="X4871" t="s">
        <v>122</v>
      </c>
      <c r="Y4871" t="s">
        <v>123</v>
      </c>
      <c r="Z4871">
        <v>128702228</v>
      </c>
      <c r="AA4871" s="50">
        <v>47066587</v>
      </c>
      <c r="AB4871" t="s">
        <v>124</v>
      </c>
      <c r="AC4871" s="51">
        <v>39.566666667</v>
      </c>
    </row>
    <row r="4872" spans="1:29" x14ac:dyDescent="0.25">
      <c r="A4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2" s="4" t="str">
        <f>VLOOKUP(P4872,Lookup!$A$1:$D$19,4,0)</f>
        <v>North Coast</v>
      </c>
      <c r="C4872" s="4" t="str">
        <f>VLOOKUP(P4872,Lookup!$A$1:$E$19,5,0)</f>
        <v>Region 1</v>
      </c>
      <c r="D4872" s="4" t="str">
        <f>VLOOKUP(P4872,Lookup!$A$1:$B$19,2,0)</f>
        <v>NB</v>
      </c>
      <c r="E4872" s="4" t="str">
        <f>IF(AND((Data[[#This Row],[Min Notif Date]]&gt;$G$3),Data[[#This Row],[Min Notif Date]]&lt;$F$3),"Last Week","No")</f>
        <v>No</v>
      </c>
      <c r="F4872" s="4" t="str">
        <f>VLOOKUP(MONTH(Data[[#This Row],[Min Notif Date]]),Lookup!$G$1:$H$12,2,0)</f>
        <v>5. May</v>
      </c>
      <c r="G4872" s="4" t="str">
        <f t="shared" si="76"/>
        <v/>
      </c>
      <c r="H4872" s="4" t="str">
        <f>IF(AND(Data[[#This Row],[Min Notif Time]]&gt;6,Data[[#This Row],[Min Notif Time]]&lt;17),"Business Hours","Non-Business Hours")</f>
        <v>Business Hours</v>
      </c>
      <c r="I4872" s="4" t="str" cm="1">
        <f t="array" ref="I4872">IFERROR(VLOOKUP(Data[[#This Row],[Min Notif Date]],Lookup!$N$1:$P$11,2,0),_xlfn.IFS(VLOOKUP(WEEKDAY(Data[[#This Row],[Min Notif Date]],2),Lookup!$J$1:$L$7,3,0)="Weekend","Weekend",VLOOKUP(WEEKDAY(Data[[#This Row],[Min Notif Date]],2),Lookup!$J$1:$L$7,3,0)="Weekday","Weekday"))</f>
        <v>Weekday</v>
      </c>
      <c r="J4872" s="4" t="str">
        <f>VLOOKUP(WEEKDAY(Data[[#This Row],[Min Notif Date]],2),Lookup!$J$1:$K$7,2,0)</f>
        <v>3. Wed</v>
      </c>
      <c r="K4872" s="37">
        <f>ROUNDDOWN(Data[[#This Row],[PGE Notified Time]],0)</f>
        <v>45413</v>
      </c>
      <c r="L4872" s="4">
        <f>HOUR(Data[[#This Row],[PGE Notified Time]])</f>
        <v>9</v>
      </c>
      <c r="M4872">
        <v>107191</v>
      </c>
      <c r="N4872">
        <v>3682403266</v>
      </c>
      <c r="O4872" t="s">
        <v>57</v>
      </c>
      <c r="P4872" t="s">
        <v>126</v>
      </c>
      <c r="Q4872" s="44" t="s">
        <v>259</v>
      </c>
      <c r="R4872" t="s">
        <v>119</v>
      </c>
      <c r="S4872" s="1">
        <v>45413.401030092595</v>
      </c>
      <c r="T4872" s="1">
        <v>45413.404444444444</v>
      </c>
      <c r="U4872" s="1">
        <v>45413.428472222222</v>
      </c>
      <c r="V4872" t="s">
        <v>120</v>
      </c>
      <c r="W4872" t="s">
        <v>121</v>
      </c>
      <c r="X4872" t="s">
        <v>151</v>
      </c>
      <c r="Y4872" t="s">
        <v>123</v>
      </c>
      <c r="Z4872">
        <v>128692802</v>
      </c>
      <c r="AA4872" s="50">
        <v>47064551</v>
      </c>
      <c r="AB4872" t="s">
        <v>124</v>
      </c>
      <c r="AC4872" s="51">
        <v>39.516666667000003</v>
      </c>
    </row>
    <row r="4873" spans="1:29" x14ac:dyDescent="0.25">
      <c r="A4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3" s="4" t="str">
        <f>VLOOKUP(P4873,Lookup!$A$1:$D$19,4,0)</f>
        <v>Bay Area</v>
      </c>
      <c r="C4873" s="4" t="str">
        <f>VLOOKUP(P4873,Lookup!$A$1:$E$19,5,0)</f>
        <v>Region 3</v>
      </c>
      <c r="D4873" s="4" t="str">
        <f>VLOOKUP(P4873,Lookup!$A$1:$B$19,2,0)</f>
        <v>PN</v>
      </c>
      <c r="E4873" s="4" t="str">
        <f>IF(AND((Data[[#This Row],[Min Notif Date]]&gt;$G$3),Data[[#This Row],[Min Notif Date]]&lt;$F$3),"Last Week","No")</f>
        <v>No</v>
      </c>
      <c r="F4873" s="4" t="str">
        <f>VLOOKUP(MONTH(Data[[#This Row],[Min Notif Date]]),Lookup!$G$1:$H$12,2,0)</f>
        <v>11. Nov</v>
      </c>
      <c r="G4873" s="4" t="str">
        <f t="shared" si="76"/>
        <v/>
      </c>
      <c r="H4873" s="4" t="str">
        <f>IF(AND(Data[[#This Row],[Min Notif Time]]&gt;6,Data[[#This Row],[Min Notif Time]]&lt;17),"Business Hours","Non-Business Hours")</f>
        <v>Business Hours</v>
      </c>
      <c r="I4873" s="4" t="str" cm="1">
        <f t="array" ref="I4873">IFERROR(VLOOKUP(Data[[#This Row],[Min Notif Date]],Lookup!$N$1:$P$11,2,0),_xlfn.IFS(VLOOKUP(WEEKDAY(Data[[#This Row],[Min Notif Date]],2),Lookup!$J$1:$L$7,3,0)="Weekend","Weekend",VLOOKUP(WEEKDAY(Data[[#This Row],[Min Notif Date]],2),Lookup!$J$1:$L$7,3,0)="Weekday","Weekday"))</f>
        <v>Weekday</v>
      </c>
      <c r="J4873" s="4" t="str">
        <f>VLOOKUP(WEEKDAY(Data[[#This Row],[Min Notif Date]],2),Lookup!$J$1:$K$7,2,0)</f>
        <v>4. Thu</v>
      </c>
      <c r="K4873" s="37">
        <f>ROUNDDOWN(Data[[#This Row],[PGE Notified Time]],0)</f>
        <v>45603</v>
      </c>
      <c r="L4873" s="4">
        <f>HOUR(Data[[#This Row],[PGE Notified Time]])</f>
        <v>13</v>
      </c>
      <c r="M4873">
        <v>114532</v>
      </c>
      <c r="O4873" t="s">
        <v>117</v>
      </c>
      <c r="P4873" t="s">
        <v>165</v>
      </c>
      <c r="Q4873" s="44" t="s">
        <v>117</v>
      </c>
      <c r="R4873" t="s">
        <v>147</v>
      </c>
      <c r="S4873" s="1" t="s">
        <v>5</v>
      </c>
      <c r="T4873" s="1">
        <v>45603.576736111114</v>
      </c>
      <c r="U4873" s="1">
        <v>45603.604166666664</v>
      </c>
      <c r="V4873" t="s">
        <v>120</v>
      </c>
      <c r="W4873" t="s">
        <v>608</v>
      </c>
      <c r="X4873" t="s">
        <v>374</v>
      </c>
      <c r="Y4873" t="s">
        <v>123</v>
      </c>
      <c r="Z4873">
        <v>129786396</v>
      </c>
      <c r="AA4873" s="50">
        <v>47165264</v>
      </c>
      <c r="AB4873" t="s">
        <v>124</v>
      </c>
      <c r="AC4873" s="51">
        <v>39.5</v>
      </c>
    </row>
    <row r="4874" spans="1:29" x14ac:dyDescent="0.25">
      <c r="A4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4" s="4" t="str">
        <f>VLOOKUP(P4874,Lookup!$A$1:$D$19,4,0)</f>
        <v>Central Valley</v>
      </c>
      <c r="C4874" s="4" t="str">
        <f>VLOOKUP(P4874,Lookup!$A$1:$E$19,5,0)</f>
        <v>Region 5</v>
      </c>
      <c r="D4874" s="4" t="str">
        <f>VLOOKUP(P4874,Lookup!$A$1:$B$19,2,0)</f>
        <v>FR</v>
      </c>
      <c r="E4874" s="4" t="str">
        <f>IF(AND((Data[[#This Row],[Min Notif Date]]&gt;$G$3),Data[[#This Row],[Min Notif Date]]&lt;$F$3),"Last Week","No")</f>
        <v>No</v>
      </c>
      <c r="F4874" s="4" t="str">
        <f>VLOOKUP(MONTH(Data[[#This Row],[Min Notif Date]]),Lookup!$G$1:$H$12,2,0)</f>
        <v>7. Jul</v>
      </c>
      <c r="G4874" s="4" t="str">
        <f t="shared" si="76"/>
        <v/>
      </c>
      <c r="H4874" s="4" t="str">
        <f>IF(AND(Data[[#This Row],[Min Notif Time]]&gt;6,Data[[#This Row],[Min Notif Time]]&lt;17),"Business Hours","Non-Business Hours")</f>
        <v>Business Hours</v>
      </c>
      <c r="I4874" s="4" t="str" cm="1">
        <f t="array" ref="I4874">IFERROR(VLOOKUP(Data[[#This Row],[Min Notif Date]],Lookup!$N$1:$P$11,2,0),_xlfn.IFS(VLOOKUP(WEEKDAY(Data[[#This Row],[Min Notif Date]],2),Lookup!$J$1:$L$7,3,0)="Weekend","Weekend",VLOOKUP(WEEKDAY(Data[[#This Row],[Min Notif Date]],2),Lookup!$J$1:$L$7,3,0)="Weekday","Weekday"))</f>
        <v>Weekend</v>
      </c>
      <c r="J4874" s="4" t="str">
        <f>VLOOKUP(WEEKDAY(Data[[#This Row],[Min Notif Date]],2),Lookup!$J$1:$K$7,2,0)</f>
        <v>6. Sat</v>
      </c>
      <c r="K4874" s="37">
        <f>ROUNDDOWN(Data[[#This Row],[PGE Notified Time]],0)</f>
        <v>45493</v>
      </c>
      <c r="L4874" s="4">
        <f>HOUR(Data[[#This Row],[PGE Notified Time]])</f>
        <v>11</v>
      </c>
      <c r="M4874">
        <v>110385</v>
      </c>
      <c r="N4874">
        <v>7991142077</v>
      </c>
      <c r="O4874" t="s">
        <v>57</v>
      </c>
      <c r="P4874" t="s">
        <v>136</v>
      </c>
      <c r="Q4874" s="44" t="s">
        <v>259</v>
      </c>
      <c r="R4874" t="s">
        <v>119</v>
      </c>
      <c r="S4874" s="1">
        <v>45493.475347222222</v>
      </c>
      <c r="T4874" s="1">
        <v>45493.476215277777</v>
      </c>
      <c r="U4874" s="1">
        <v>45493.50277777778</v>
      </c>
      <c r="V4874" t="s">
        <v>120</v>
      </c>
      <c r="W4874" t="s">
        <v>121</v>
      </c>
      <c r="X4874" t="s">
        <v>171</v>
      </c>
      <c r="Y4874" t="s">
        <v>123</v>
      </c>
      <c r="Z4874">
        <v>129256426</v>
      </c>
      <c r="AA4874" s="50">
        <v>47116532</v>
      </c>
      <c r="AB4874" t="s">
        <v>124</v>
      </c>
      <c r="AC4874" s="51">
        <v>39.5</v>
      </c>
    </row>
    <row r="4875" spans="1:29" x14ac:dyDescent="0.25">
      <c r="A4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5" s="4" t="str">
        <f>VLOOKUP(P4875,Lookup!$A$1:$D$19,4,0)</f>
        <v>North Valley</v>
      </c>
      <c r="C4875" s="4" t="str">
        <f>VLOOKUP(P4875,Lookup!$A$1:$E$19,5,0)</f>
        <v>Region 2</v>
      </c>
      <c r="D4875" s="4" t="str">
        <f>VLOOKUP(P4875,Lookup!$A$1:$B$19,2,0)</f>
        <v>SA</v>
      </c>
      <c r="E4875" s="4" t="str">
        <f>IF(AND((Data[[#This Row],[Min Notif Date]]&gt;$G$3),Data[[#This Row],[Min Notif Date]]&lt;$F$3),"Last Week","No")</f>
        <v>No</v>
      </c>
      <c r="F4875" s="4" t="str">
        <f>VLOOKUP(MONTH(Data[[#This Row],[Min Notif Date]]),Lookup!$G$1:$H$12,2,0)</f>
        <v>3. Mar</v>
      </c>
      <c r="G4875" s="4" t="str">
        <f t="shared" si="76"/>
        <v/>
      </c>
      <c r="H4875" s="4" t="str">
        <f>IF(AND(Data[[#This Row],[Min Notif Time]]&gt;6,Data[[#This Row],[Min Notif Time]]&lt;17),"Business Hours","Non-Business Hours")</f>
        <v>Business Hours</v>
      </c>
      <c r="I4875" s="4" t="str" cm="1">
        <f t="array" ref="I4875">IFERROR(VLOOKUP(Data[[#This Row],[Min Notif Date]],Lookup!$N$1:$P$11,2,0),_xlfn.IFS(VLOOKUP(WEEKDAY(Data[[#This Row],[Min Notif Date]],2),Lookup!$J$1:$L$7,3,0)="Weekend","Weekend",VLOOKUP(WEEKDAY(Data[[#This Row],[Min Notif Date]],2),Lookup!$J$1:$L$7,3,0)="Weekday","Weekday"))</f>
        <v>Weekday</v>
      </c>
      <c r="J4875" s="4" t="str">
        <f>VLOOKUP(WEEKDAY(Data[[#This Row],[Min Notif Date]],2),Lookup!$J$1:$K$7,2,0)</f>
        <v>3. Wed</v>
      </c>
      <c r="K4875" s="37">
        <f>ROUNDDOWN(Data[[#This Row],[PGE Notified Time]],0)</f>
        <v>45357</v>
      </c>
      <c r="L4875" s="4">
        <f>HOUR(Data[[#This Row],[PGE Notified Time]])</f>
        <v>12</v>
      </c>
      <c r="M4875">
        <v>104933</v>
      </c>
      <c r="N4875">
        <v>4671107050</v>
      </c>
      <c r="O4875" t="s">
        <v>57</v>
      </c>
      <c r="P4875" t="s">
        <v>175</v>
      </c>
      <c r="Q4875" s="44" t="s">
        <v>422</v>
      </c>
      <c r="R4875" t="s">
        <v>147</v>
      </c>
      <c r="S4875" s="1">
        <v>45357.514247685183</v>
      </c>
      <c r="T4875" s="1">
        <v>45357.516550925924</v>
      </c>
      <c r="U4875" s="1">
        <v>45357.541666666664</v>
      </c>
      <c r="V4875" t="s">
        <v>120</v>
      </c>
      <c r="W4875" t="s">
        <v>121</v>
      </c>
      <c r="X4875" t="s">
        <v>277</v>
      </c>
      <c r="Y4875" t="s">
        <v>123</v>
      </c>
      <c r="AA4875" s="50"/>
      <c r="AB4875" t="s">
        <v>124</v>
      </c>
      <c r="AC4875" s="51">
        <v>39.483333332999997</v>
      </c>
    </row>
    <row r="4876" spans="1:29" x14ac:dyDescent="0.25">
      <c r="A4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6" s="4" t="str">
        <f>VLOOKUP(P4876,Lookup!$A$1:$D$19,4,0)</f>
        <v>North Coast</v>
      </c>
      <c r="C4876" s="4" t="str">
        <f>VLOOKUP(P4876,Lookup!$A$1:$E$19,5,0)</f>
        <v>Region 1</v>
      </c>
      <c r="D4876" s="4" t="str">
        <f>VLOOKUP(P4876,Lookup!$A$1:$B$19,2,0)</f>
        <v>NB</v>
      </c>
      <c r="E4876" s="4" t="str">
        <f>IF(AND((Data[[#This Row],[Min Notif Date]]&gt;$G$3),Data[[#This Row],[Min Notif Date]]&lt;$F$3),"Last Week","No")</f>
        <v>No</v>
      </c>
      <c r="F4876" s="4" t="str">
        <f>VLOOKUP(MONTH(Data[[#This Row],[Min Notif Date]]),Lookup!$G$1:$H$12,2,0)</f>
        <v>10. Oct</v>
      </c>
      <c r="G4876" s="4" t="str">
        <f t="shared" si="76"/>
        <v/>
      </c>
      <c r="H4876" s="4" t="str">
        <f>IF(AND(Data[[#This Row],[Min Notif Time]]&gt;6,Data[[#This Row],[Min Notif Time]]&lt;17),"Business Hours","Non-Business Hours")</f>
        <v>Business Hours</v>
      </c>
      <c r="I4876" s="4" t="str" cm="1">
        <f t="array" ref="I4876">IFERROR(VLOOKUP(Data[[#This Row],[Min Notif Date]],Lookup!$N$1:$P$11,2,0),_xlfn.IFS(VLOOKUP(WEEKDAY(Data[[#This Row],[Min Notif Date]],2),Lookup!$J$1:$L$7,3,0)="Weekend","Weekend",VLOOKUP(WEEKDAY(Data[[#This Row],[Min Notif Date]],2),Lookup!$J$1:$L$7,3,0)="Weekday","Weekday"))</f>
        <v>Weekday</v>
      </c>
      <c r="J4876" s="4" t="str">
        <f>VLOOKUP(WEEKDAY(Data[[#This Row],[Min Notif Date]],2),Lookup!$J$1:$K$7,2,0)</f>
        <v>1. Mon</v>
      </c>
      <c r="K4876" s="37">
        <f>ROUNDDOWN(Data[[#This Row],[PGE Notified Time]],0)</f>
        <v>45572</v>
      </c>
      <c r="L4876" s="4">
        <f>HOUR(Data[[#This Row],[PGE Notified Time]])</f>
        <v>12</v>
      </c>
      <c r="M4876">
        <v>113402</v>
      </c>
      <c r="N4876" t="s">
        <v>1104</v>
      </c>
      <c r="O4876" t="s">
        <v>57</v>
      </c>
      <c r="P4876" t="s">
        <v>126</v>
      </c>
      <c r="Q4876" s="44" t="s">
        <v>259</v>
      </c>
      <c r="R4876" t="s">
        <v>119</v>
      </c>
      <c r="S4876" s="1">
        <v>45572.503842592596</v>
      </c>
      <c r="T4876" s="1">
        <v>45572.505324074074</v>
      </c>
      <c r="U4876" s="1">
        <v>45572.53125</v>
      </c>
      <c r="V4876" t="s">
        <v>120</v>
      </c>
      <c r="W4876" t="s">
        <v>121</v>
      </c>
      <c r="X4876" t="s">
        <v>368</v>
      </c>
      <c r="Y4876" t="s">
        <v>123</v>
      </c>
      <c r="Z4876">
        <v>129650335</v>
      </c>
      <c r="AA4876" s="50">
        <v>47156715</v>
      </c>
      <c r="AB4876" t="s">
        <v>124</v>
      </c>
      <c r="AC4876" s="51">
        <v>39.466666666999998</v>
      </c>
    </row>
    <row r="4877" spans="1:29" x14ac:dyDescent="0.25">
      <c r="A4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7" s="4" t="str">
        <f>VLOOKUP(P4877,Lookup!$A$1:$D$19,4,0)</f>
        <v>South Bay</v>
      </c>
      <c r="C4877" s="4" t="str">
        <f>VLOOKUP(P4877,Lookup!$A$1:$E$19,5,0)</f>
        <v>Region 4</v>
      </c>
      <c r="D4877" s="4" t="str">
        <f>VLOOKUP(P4877,Lookup!$A$1:$B$19,2,0)</f>
        <v>SJ</v>
      </c>
      <c r="E4877" s="4" t="str">
        <f>IF(AND((Data[[#This Row],[Min Notif Date]]&gt;$G$3),Data[[#This Row],[Min Notif Date]]&lt;$F$3),"Last Week","No")</f>
        <v>No</v>
      </c>
      <c r="F4877" s="4" t="str">
        <f>VLOOKUP(MONTH(Data[[#This Row],[Min Notif Date]]),Lookup!$G$1:$H$12,2,0)</f>
        <v>8. Aug</v>
      </c>
      <c r="G4877" s="4" t="str">
        <f t="shared" si="76"/>
        <v/>
      </c>
      <c r="H4877" s="4" t="str">
        <f>IF(AND(Data[[#This Row],[Min Notif Time]]&gt;6,Data[[#This Row],[Min Notif Time]]&lt;17),"Business Hours","Non-Business Hours")</f>
        <v>Business Hours</v>
      </c>
      <c r="I4877" s="4" t="str" cm="1">
        <f t="array" ref="I4877">IFERROR(VLOOKUP(Data[[#This Row],[Min Notif Date]],Lookup!$N$1:$P$11,2,0),_xlfn.IFS(VLOOKUP(WEEKDAY(Data[[#This Row],[Min Notif Date]],2),Lookup!$J$1:$L$7,3,0)="Weekend","Weekend",VLOOKUP(WEEKDAY(Data[[#This Row],[Min Notif Date]],2),Lookup!$J$1:$L$7,3,0)="Weekday","Weekday"))</f>
        <v>Weekend</v>
      </c>
      <c r="J4877" s="4" t="str">
        <f>VLOOKUP(WEEKDAY(Data[[#This Row],[Min Notif Date]],2),Lookup!$J$1:$K$7,2,0)</f>
        <v>7. Sun</v>
      </c>
      <c r="K4877" s="37">
        <f>ROUNDDOWN(Data[[#This Row],[PGE Notified Time]],0)</f>
        <v>45508</v>
      </c>
      <c r="L4877" s="4">
        <f>HOUR(Data[[#This Row],[PGE Notified Time]])</f>
        <v>12</v>
      </c>
      <c r="M4877">
        <v>110948</v>
      </c>
      <c r="O4877" t="s">
        <v>117</v>
      </c>
      <c r="P4877" t="s">
        <v>145</v>
      </c>
      <c r="Q4877" s="44" t="s">
        <v>117</v>
      </c>
      <c r="R4877" t="s">
        <v>215</v>
      </c>
      <c r="S4877" s="1" t="s">
        <v>5</v>
      </c>
      <c r="T4877" s="1">
        <v>45508.523923611108</v>
      </c>
      <c r="U4877" s="1">
        <v>45508.551238425927</v>
      </c>
      <c r="V4877" t="s">
        <v>120</v>
      </c>
      <c r="W4877" t="s">
        <v>608</v>
      </c>
      <c r="X4877" t="s">
        <v>264</v>
      </c>
      <c r="Y4877" t="s">
        <v>123</v>
      </c>
      <c r="Z4877">
        <v>129328707</v>
      </c>
      <c r="AA4877" s="50">
        <v>47120560</v>
      </c>
      <c r="AB4877" t="s">
        <v>124</v>
      </c>
      <c r="AC4877" s="51">
        <v>39.333333332999999</v>
      </c>
    </row>
    <row r="4878" spans="1:29" x14ac:dyDescent="0.25">
      <c r="A4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8" s="4" t="str">
        <f>VLOOKUP(P4878,Lookup!$A$1:$D$19,4,0)</f>
        <v>South Bay</v>
      </c>
      <c r="C4878" s="4" t="str">
        <f>VLOOKUP(P4878,Lookup!$A$1:$E$19,5,0)</f>
        <v>Region 4</v>
      </c>
      <c r="D4878" s="4" t="str">
        <f>VLOOKUP(P4878,Lookup!$A$1:$B$19,2,0)</f>
        <v>CC</v>
      </c>
      <c r="E4878" s="4" t="str">
        <f>IF(AND((Data[[#This Row],[Min Notif Date]]&gt;$G$3),Data[[#This Row],[Min Notif Date]]&lt;$F$3),"Last Week","No")</f>
        <v>No</v>
      </c>
      <c r="F4878" s="4" t="str">
        <f>VLOOKUP(MONTH(Data[[#This Row],[Min Notif Date]]),Lookup!$G$1:$H$12,2,0)</f>
        <v>12. Dec</v>
      </c>
      <c r="G4878" s="4" t="str">
        <f t="shared" si="76"/>
        <v/>
      </c>
      <c r="H4878" s="4" t="str">
        <f>IF(AND(Data[[#This Row],[Min Notif Time]]&gt;6,Data[[#This Row],[Min Notif Time]]&lt;17),"Business Hours","Non-Business Hours")</f>
        <v>Business Hours</v>
      </c>
      <c r="I4878" s="4" t="str" cm="1">
        <f t="array" ref="I4878">IFERROR(VLOOKUP(Data[[#This Row],[Min Notif Date]],Lookup!$N$1:$P$11,2,0),_xlfn.IFS(VLOOKUP(WEEKDAY(Data[[#This Row],[Min Notif Date]],2),Lookup!$J$1:$L$7,3,0)="Weekend","Weekend",VLOOKUP(WEEKDAY(Data[[#This Row],[Min Notif Date]],2),Lookup!$J$1:$L$7,3,0)="Weekday","Weekday"))</f>
        <v>Weekday</v>
      </c>
      <c r="J4878" s="4" t="str">
        <f>VLOOKUP(WEEKDAY(Data[[#This Row],[Min Notif Date]],2),Lookup!$J$1:$K$7,2,0)</f>
        <v>2. Tue</v>
      </c>
      <c r="K4878" s="37">
        <f>ROUNDDOWN(Data[[#This Row],[PGE Notified Time]],0)</f>
        <v>45636</v>
      </c>
      <c r="L4878" s="4">
        <f>HOUR(Data[[#This Row],[PGE Notified Time]])</f>
        <v>16</v>
      </c>
      <c r="M4878">
        <v>115679</v>
      </c>
      <c r="N4878">
        <v>5746183202</v>
      </c>
      <c r="O4878" t="s">
        <v>57</v>
      </c>
      <c r="P4878" t="s">
        <v>134</v>
      </c>
      <c r="Q4878" s="44" t="s">
        <v>259</v>
      </c>
      <c r="R4878" t="s">
        <v>119</v>
      </c>
      <c r="S4878" s="1">
        <v>45636.694930555554</v>
      </c>
      <c r="T4878" s="1">
        <v>45636.698819444442</v>
      </c>
      <c r="U4878" s="1">
        <v>45636.722222222219</v>
      </c>
      <c r="V4878" t="s">
        <v>120</v>
      </c>
      <c r="W4878" t="s">
        <v>121</v>
      </c>
      <c r="X4878" t="s">
        <v>670</v>
      </c>
      <c r="Y4878" t="s">
        <v>123</v>
      </c>
      <c r="Z4878">
        <v>129923943</v>
      </c>
      <c r="AA4878" s="50">
        <v>47170888</v>
      </c>
      <c r="AB4878" t="s">
        <v>124</v>
      </c>
      <c r="AC4878" s="51">
        <v>39.299999999999997</v>
      </c>
    </row>
    <row r="4879" spans="1:29" x14ac:dyDescent="0.25">
      <c r="A4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9" s="4" t="str">
        <f>VLOOKUP(P4879,Lookup!$A$1:$D$19,4,0)</f>
        <v>North Valley</v>
      </c>
      <c r="C4879" s="4" t="str">
        <f>VLOOKUP(P4879,Lookup!$A$1:$E$19,5,0)</f>
        <v>Region 2</v>
      </c>
      <c r="D4879" s="4" t="str">
        <f>VLOOKUP(P4879,Lookup!$A$1:$B$19,2,0)</f>
        <v>SI</v>
      </c>
      <c r="E4879" s="4" t="str">
        <f>IF(AND((Data[[#This Row],[Min Notif Date]]&gt;$G$3),Data[[#This Row],[Min Notif Date]]&lt;$F$3),"Last Week","No")</f>
        <v>No</v>
      </c>
      <c r="F4879" s="4" t="str">
        <f>VLOOKUP(MONTH(Data[[#This Row],[Min Notif Date]]),Lookup!$G$1:$H$12,2,0)</f>
        <v>6. Jun</v>
      </c>
      <c r="G4879" s="4" t="str">
        <f t="shared" si="76"/>
        <v/>
      </c>
      <c r="H4879" s="4" t="str">
        <f>IF(AND(Data[[#This Row],[Min Notif Time]]&gt;6,Data[[#This Row],[Min Notif Time]]&lt;17),"Business Hours","Non-Business Hours")</f>
        <v>Business Hours</v>
      </c>
      <c r="I4879" s="4" t="str" cm="1">
        <f t="array" ref="I4879">IFERROR(VLOOKUP(Data[[#This Row],[Min Notif Date]],Lookup!$N$1:$P$11,2,0),_xlfn.IFS(VLOOKUP(WEEKDAY(Data[[#This Row],[Min Notif Date]],2),Lookup!$J$1:$L$7,3,0)="Weekend","Weekend",VLOOKUP(WEEKDAY(Data[[#This Row],[Min Notif Date]],2),Lookup!$J$1:$L$7,3,0)="Weekday","Weekday"))</f>
        <v>Weekday</v>
      </c>
      <c r="J4879" s="4" t="str">
        <f>VLOOKUP(WEEKDAY(Data[[#This Row],[Min Notif Date]],2),Lookup!$J$1:$K$7,2,0)</f>
        <v>2. Tue</v>
      </c>
      <c r="K4879" s="37">
        <f>ROUNDDOWN(Data[[#This Row],[PGE Notified Time]],0)</f>
        <v>45468</v>
      </c>
      <c r="L4879" s="4">
        <f>HOUR(Data[[#This Row],[PGE Notified Time]])</f>
        <v>8</v>
      </c>
      <c r="M4879">
        <v>109330</v>
      </c>
      <c r="O4879" t="s">
        <v>117</v>
      </c>
      <c r="P4879" t="s">
        <v>172</v>
      </c>
      <c r="Q4879" s="44" t="s">
        <v>117</v>
      </c>
      <c r="R4879" t="s">
        <v>119</v>
      </c>
      <c r="S4879" s="1" t="s">
        <v>5</v>
      </c>
      <c r="T4879" s="1">
        <v>45468.368981481479</v>
      </c>
      <c r="U4879" s="1">
        <v>45468.396273148152</v>
      </c>
      <c r="V4879" t="s">
        <v>120</v>
      </c>
      <c r="W4879" t="s">
        <v>608</v>
      </c>
      <c r="X4879" t="s">
        <v>329</v>
      </c>
      <c r="Y4879" t="s">
        <v>123</v>
      </c>
      <c r="Z4879">
        <v>129122534</v>
      </c>
      <c r="AA4879" s="50">
        <v>47103243</v>
      </c>
      <c r="AB4879" t="s">
        <v>124</v>
      </c>
      <c r="AC4879" s="51">
        <v>39.299999999999997</v>
      </c>
    </row>
    <row r="4880" spans="1:29" x14ac:dyDescent="0.25">
      <c r="A4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880" s="4" t="str">
        <f>VLOOKUP(P4880,Lookup!$A$1:$D$19,4,0)</f>
        <v>North Valley</v>
      </c>
      <c r="C4880" s="4" t="str">
        <f>VLOOKUP(P4880,Lookup!$A$1:$E$19,5,0)</f>
        <v>Region 2</v>
      </c>
      <c r="D4880" s="4" t="str">
        <f>VLOOKUP(P4880,Lookup!$A$1:$B$19,2,0)</f>
        <v>SA</v>
      </c>
      <c r="E4880" s="4" t="str">
        <f>IF(AND((Data[[#This Row],[Min Notif Date]]&gt;$G$3),Data[[#This Row],[Min Notif Date]]&lt;$F$3),"Last Week","No")</f>
        <v>No</v>
      </c>
      <c r="F4880" s="4" t="str">
        <f>VLOOKUP(MONTH(Data[[#This Row],[Min Notif Date]]),Lookup!$G$1:$H$12,2,0)</f>
        <v>4. Apr</v>
      </c>
      <c r="G4880" s="4" t="str">
        <f t="shared" si="76"/>
        <v/>
      </c>
      <c r="H4880" s="4" t="str">
        <f>IF(AND(Data[[#This Row],[Min Notif Time]]&gt;6,Data[[#This Row],[Min Notif Time]]&lt;17),"Business Hours","Non-Business Hours")</f>
        <v>Business Hours</v>
      </c>
      <c r="I4880" s="4" t="str" cm="1">
        <f t="array" ref="I4880">IFERROR(VLOOKUP(Data[[#This Row],[Min Notif Date]],Lookup!$N$1:$P$11,2,0),_xlfn.IFS(VLOOKUP(WEEKDAY(Data[[#This Row],[Min Notif Date]],2),Lookup!$J$1:$L$7,3,0)="Weekend","Weekend",VLOOKUP(WEEKDAY(Data[[#This Row],[Min Notif Date]],2),Lookup!$J$1:$L$7,3,0)="Weekday","Weekday"))</f>
        <v>Weekend</v>
      </c>
      <c r="J4880" s="4" t="str">
        <f>VLOOKUP(WEEKDAY(Data[[#This Row],[Min Notif Date]],2),Lookup!$J$1:$K$7,2,0)</f>
        <v>6. Sat</v>
      </c>
      <c r="K4880" s="37">
        <f>ROUNDDOWN(Data[[#This Row],[PGE Notified Time]],0)</f>
        <v>45409</v>
      </c>
      <c r="L4880" s="4">
        <f>HOUR(Data[[#This Row],[PGE Notified Time]])</f>
        <v>8</v>
      </c>
      <c r="M4880">
        <v>107046</v>
      </c>
      <c r="N4880" t="s">
        <v>1105</v>
      </c>
      <c r="O4880" t="s">
        <v>52</v>
      </c>
      <c r="P4880" t="s">
        <v>175</v>
      </c>
      <c r="Q4880" s="44" t="s">
        <v>259</v>
      </c>
      <c r="R4880" t="s">
        <v>125</v>
      </c>
      <c r="S4880" s="1">
        <v>45409.351180555554</v>
      </c>
      <c r="T4880" s="1">
        <v>45409.355266203704</v>
      </c>
      <c r="U4880" s="1">
        <v>45409.378472222219</v>
      </c>
      <c r="V4880" t="s">
        <v>120</v>
      </c>
      <c r="W4880" t="s">
        <v>608</v>
      </c>
      <c r="X4880" t="s">
        <v>177</v>
      </c>
      <c r="Y4880" t="s">
        <v>123</v>
      </c>
      <c r="Z4880">
        <v>128664934</v>
      </c>
      <c r="AA4880" s="50">
        <v>47063229</v>
      </c>
      <c r="AB4880" t="s">
        <v>124</v>
      </c>
      <c r="AC4880" s="51">
        <v>39.299999999999997</v>
      </c>
    </row>
    <row r="4881" spans="1:29" x14ac:dyDescent="0.25">
      <c r="A4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1" s="4" t="str">
        <f>VLOOKUP(P4881,Lookup!$A$1:$D$19,4,0)</f>
        <v>North Valley</v>
      </c>
      <c r="C4881" s="4" t="str">
        <f>VLOOKUP(P4881,Lookup!$A$1:$E$19,5,0)</f>
        <v>Region 2</v>
      </c>
      <c r="D4881" s="4" t="str">
        <f>VLOOKUP(P4881,Lookup!$A$1:$B$19,2,0)</f>
        <v>SA</v>
      </c>
      <c r="E4881" s="4" t="str">
        <f>IF(AND((Data[[#This Row],[Min Notif Date]]&gt;$G$3),Data[[#This Row],[Min Notif Date]]&lt;$F$3),"Last Week","No")</f>
        <v>No</v>
      </c>
      <c r="F4881" s="4" t="str">
        <f>VLOOKUP(MONTH(Data[[#This Row],[Min Notif Date]]),Lookup!$G$1:$H$12,2,0)</f>
        <v>7. Jul</v>
      </c>
      <c r="G4881" s="4" t="str">
        <f t="shared" si="76"/>
        <v/>
      </c>
      <c r="H4881" s="4" t="str">
        <f>IF(AND(Data[[#This Row],[Min Notif Time]]&gt;6,Data[[#This Row],[Min Notif Time]]&lt;17),"Business Hours","Non-Business Hours")</f>
        <v>Business Hours</v>
      </c>
      <c r="I4881" s="4" t="str" cm="1">
        <f t="array" ref="I4881">IFERROR(VLOOKUP(Data[[#This Row],[Min Notif Date]],Lookup!$N$1:$P$11,2,0),_xlfn.IFS(VLOOKUP(WEEKDAY(Data[[#This Row],[Min Notif Date]],2),Lookup!$J$1:$L$7,3,0)="Weekend","Weekend",VLOOKUP(WEEKDAY(Data[[#This Row],[Min Notif Date]],2),Lookup!$J$1:$L$7,3,0)="Weekday","Weekday"))</f>
        <v>Weekday</v>
      </c>
      <c r="J4881" s="4" t="str">
        <f>VLOOKUP(WEEKDAY(Data[[#This Row],[Min Notif Date]],2),Lookup!$J$1:$K$7,2,0)</f>
        <v>4. Thu</v>
      </c>
      <c r="K4881" s="37">
        <f>ROUNDDOWN(Data[[#This Row],[PGE Notified Time]],0)</f>
        <v>45498</v>
      </c>
      <c r="L4881" s="4">
        <f>HOUR(Data[[#This Row],[PGE Notified Time]])</f>
        <v>8</v>
      </c>
      <c r="M4881">
        <v>110573</v>
      </c>
      <c r="N4881">
        <v>6824524773</v>
      </c>
      <c r="O4881" t="s">
        <v>57</v>
      </c>
      <c r="P4881" t="s">
        <v>175</v>
      </c>
      <c r="Q4881" s="44" t="s">
        <v>422</v>
      </c>
      <c r="R4881" t="s">
        <v>147</v>
      </c>
      <c r="S4881" s="1">
        <v>45498.352581018517</v>
      </c>
      <c r="T4881" s="1">
        <v>45498.356006944443</v>
      </c>
      <c r="U4881" s="1">
        <v>45498.379861111112</v>
      </c>
      <c r="V4881" t="s">
        <v>120</v>
      </c>
      <c r="W4881" t="s">
        <v>121</v>
      </c>
      <c r="X4881" t="s">
        <v>301</v>
      </c>
      <c r="Y4881" t="s">
        <v>123</v>
      </c>
      <c r="Z4881">
        <v>129289806</v>
      </c>
      <c r="AA4881" s="50">
        <v>47118062</v>
      </c>
      <c r="AB4881" t="s">
        <v>124</v>
      </c>
      <c r="AC4881" s="51">
        <v>39.283333333000002</v>
      </c>
    </row>
    <row r="4882" spans="1:29" x14ac:dyDescent="0.25">
      <c r="A4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2" s="4" t="str">
        <f>VLOOKUP(P4882,Lookup!$A$1:$D$19,4,0)</f>
        <v>North Valley</v>
      </c>
      <c r="C4882" s="4" t="str">
        <f>VLOOKUP(P4882,Lookup!$A$1:$E$19,5,0)</f>
        <v>Region 2</v>
      </c>
      <c r="D4882" s="4" t="str">
        <f>VLOOKUP(P4882,Lookup!$A$1:$B$19,2,0)</f>
        <v>SA</v>
      </c>
      <c r="E4882" s="4" t="str">
        <f>IF(AND((Data[[#This Row],[Min Notif Date]]&gt;$G$3),Data[[#This Row],[Min Notif Date]]&lt;$F$3),"Last Week","No")</f>
        <v>No</v>
      </c>
      <c r="F4882" s="4" t="str">
        <f>VLOOKUP(MONTH(Data[[#This Row],[Min Notif Date]]),Lookup!$G$1:$H$12,2,0)</f>
        <v>6. Jun</v>
      </c>
      <c r="G4882" s="4" t="str">
        <f t="shared" si="76"/>
        <v/>
      </c>
      <c r="H4882" s="4" t="str">
        <f>IF(AND(Data[[#This Row],[Min Notif Time]]&gt;6,Data[[#This Row],[Min Notif Time]]&lt;17),"Business Hours","Non-Business Hours")</f>
        <v>Business Hours</v>
      </c>
      <c r="I4882" s="4" t="str" cm="1">
        <f t="array" ref="I4882">IFERROR(VLOOKUP(Data[[#This Row],[Min Notif Date]],Lookup!$N$1:$P$11,2,0),_xlfn.IFS(VLOOKUP(WEEKDAY(Data[[#This Row],[Min Notif Date]],2),Lookup!$J$1:$L$7,3,0)="Weekend","Weekend",VLOOKUP(WEEKDAY(Data[[#This Row],[Min Notif Date]],2),Lookup!$J$1:$L$7,3,0)="Weekday","Weekday"))</f>
        <v>Weekday</v>
      </c>
      <c r="J4882" s="4" t="str">
        <f>VLOOKUP(WEEKDAY(Data[[#This Row],[Min Notif Date]],2),Lookup!$J$1:$K$7,2,0)</f>
        <v>4. Thu</v>
      </c>
      <c r="K4882" s="37">
        <f>ROUNDDOWN(Data[[#This Row],[PGE Notified Time]],0)</f>
        <v>45470</v>
      </c>
      <c r="L4882" s="4">
        <f>HOUR(Data[[#This Row],[PGE Notified Time]])</f>
        <v>9</v>
      </c>
      <c r="M4882">
        <v>109440</v>
      </c>
      <c r="N4882">
        <v>4533200123</v>
      </c>
      <c r="O4882" t="s">
        <v>57</v>
      </c>
      <c r="P4882" t="s">
        <v>175</v>
      </c>
      <c r="Q4882" s="44" t="s">
        <v>422</v>
      </c>
      <c r="R4882" t="s">
        <v>147</v>
      </c>
      <c r="S4882" s="1">
        <v>45470.384571759256</v>
      </c>
      <c r="T4882" s="1">
        <v>45470.384814814817</v>
      </c>
      <c r="U4882" s="1">
        <v>45470.411805555559</v>
      </c>
      <c r="V4882" t="s">
        <v>120</v>
      </c>
      <c r="W4882" t="s">
        <v>121</v>
      </c>
      <c r="X4882" t="s">
        <v>177</v>
      </c>
      <c r="Y4882" t="s">
        <v>123</v>
      </c>
      <c r="Z4882">
        <v>129137124</v>
      </c>
      <c r="AA4882" s="50">
        <v>47103668</v>
      </c>
      <c r="AB4882" t="s">
        <v>124</v>
      </c>
      <c r="AC4882" s="51">
        <v>39.216666666999998</v>
      </c>
    </row>
    <row r="4883" spans="1:29" x14ac:dyDescent="0.25">
      <c r="A4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3" s="4" t="str">
        <f>VLOOKUP(P4883,Lookup!$A$1:$D$19,4,0)</f>
        <v>South Bay</v>
      </c>
      <c r="C4883" s="4" t="str">
        <f>VLOOKUP(P4883,Lookup!$A$1:$E$19,5,0)</f>
        <v>Region 4</v>
      </c>
      <c r="D4883" s="4" t="str">
        <f>VLOOKUP(P4883,Lookup!$A$1:$B$19,2,0)</f>
        <v>CC</v>
      </c>
      <c r="E4883" s="4" t="str">
        <f>IF(AND((Data[[#This Row],[Min Notif Date]]&gt;$G$3),Data[[#This Row],[Min Notif Date]]&lt;$F$3),"Last Week","No")</f>
        <v>No</v>
      </c>
      <c r="F4883" s="4" t="str">
        <f>VLOOKUP(MONTH(Data[[#This Row],[Min Notif Date]]),Lookup!$G$1:$H$12,2,0)</f>
        <v>12. Dec</v>
      </c>
      <c r="G4883" s="4" t="str">
        <f t="shared" si="76"/>
        <v/>
      </c>
      <c r="H4883" s="4" t="str">
        <f>IF(AND(Data[[#This Row],[Min Notif Time]]&gt;6,Data[[#This Row],[Min Notif Time]]&lt;17),"Business Hours","Non-Business Hours")</f>
        <v>Business Hours</v>
      </c>
      <c r="I4883" s="4" t="str" cm="1">
        <f t="array" ref="I4883">IFERROR(VLOOKUP(Data[[#This Row],[Min Notif Date]],Lookup!$N$1:$P$11,2,0),_xlfn.IFS(VLOOKUP(WEEKDAY(Data[[#This Row],[Min Notif Date]],2),Lookup!$J$1:$L$7,3,0)="Weekend","Weekend",VLOOKUP(WEEKDAY(Data[[#This Row],[Min Notif Date]],2),Lookup!$J$1:$L$7,3,0)="Weekday","Weekday"))</f>
        <v>Weekday</v>
      </c>
      <c r="J4883" s="4" t="str">
        <f>VLOOKUP(WEEKDAY(Data[[#This Row],[Min Notif Date]],2),Lookup!$J$1:$K$7,2,0)</f>
        <v>2. Tue</v>
      </c>
      <c r="K4883" s="37">
        <f>ROUNDDOWN(Data[[#This Row],[PGE Notified Time]],0)</f>
        <v>45636</v>
      </c>
      <c r="L4883" s="4">
        <f>HOUR(Data[[#This Row],[PGE Notified Time]])</f>
        <v>9</v>
      </c>
      <c r="M4883">
        <v>115660</v>
      </c>
      <c r="N4883">
        <v>8594057472</v>
      </c>
      <c r="O4883" t="s">
        <v>57</v>
      </c>
      <c r="P4883" t="s">
        <v>134</v>
      </c>
      <c r="Q4883" s="44" t="s">
        <v>259</v>
      </c>
      <c r="R4883" t="s">
        <v>119</v>
      </c>
      <c r="S4883" s="1">
        <v>45636.392928240741</v>
      </c>
      <c r="T4883" s="1">
        <v>45636.393865740742</v>
      </c>
      <c r="U4883" s="1">
        <v>45636.420138888891</v>
      </c>
      <c r="V4883" t="s">
        <v>120</v>
      </c>
      <c r="W4883" t="s">
        <v>121</v>
      </c>
      <c r="X4883" t="s">
        <v>827</v>
      </c>
      <c r="Y4883" t="s">
        <v>123</v>
      </c>
      <c r="Z4883">
        <v>129920982</v>
      </c>
      <c r="AA4883" s="50">
        <v>47170750</v>
      </c>
      <c r="AB4883" t="s">
        <v>124</v>
      </c>
      <c r="AC4883" s="51">
        <v>39.183333333</v>
      </c>
    </row>
    <row r="4884" spans="1:29" x14ac:dyDescent="0.25">
      <c r="A4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4" s="4" t="str">
        <f>VLOOKUP(P4884,Lookup!$A$1:$D$19,4,0)</f>
        <v>North Valley</v>
      </c>
      <c r="C4884" s="4" t="str">
        <f>VLOOKUP(P4884,Lookup!$A$1:$E$19,5,0)</f>
        <v>Region 2</v>
      </c>
      <c r="D4884" s="4" t="str">
        <f>VLOOKUP(P4884,Lookup!$A$1:$B$19,2,0)</f>
        <v>SA</v>
      </c>
      <c r="E4884" s="4" t="str">
        <f>IF(AND((Data[[#This Row],[Min Notif Date]]&gt;$G$3),Data[[#This Row],[Min Notif Date]]&lt;$F$3),"Last Week","No")</f>
        <v>No</v>
      </c>
      <c r="F4884" s="4" t="str">
        <f>VLOOKUP(MONTH(Data[[#This Row],[Min Notif Date]]),Lookup!$G$1:$H$12,2,0)</f>
        <v>9. Sep</v>
      </c>
      <c r="G4884" s="4" t="str">
        <f t="shared" si="76"/>
        <v/>
      </c>
      <c r="H4884" s="4" t="str">
        <f>IF(AND(Data[[#This Row],[Min Notif Time]]&gt;6,Data[[#This Row],[Min Notif Time]]&lt;17),"Business Hours","Non-Business Hours")</f>
        <v>Business Hours</v>
      </c>
      <c r="I4884" s="4" t="str" cm="1">
        <f t="array" ref="I4884">IFERROR(VLOOKUP(Data[[#This Row],[Min Notif Date]],Lookup!$N$1:$P$11,2,0),_xlfn.IFS(VLOOKUP(WEEKDAY(Data[[#This Row],[Min Notif Date]],2),Lookup!$J$1:$L$7,3,0)="Weekend","Weekend",VLOOKUP(WEEKDAY(Data[[#This Row],[Min Notif Date]],2),Lookup!$J$1:$L$7,3,0)="Weekday","Weekday"))</f>
        <v>Weekend</v>
      </c>
      <c r="J4884" s="4" t="str">
        <f>VLOOKUP(WEEKDAY(Data[[#This Row],[Min Notif Date]],2),Lookup!$J$1:$K$7,2,0)</f>
        <v>6. Sat</v>
      </c>
      <c r="K4884" s="37">
        <f>ROUNDDOWN(Data[[#This Row],[PGE Notified Time]],0)</f>
        <v>45563</v>
      </c>
      <c r="L4884" s="4">
        <f>HOUR(Data[[#This Row],[PGE Notified Time]])</f>
        <v>11</v>
      </c>
      <c r="M4884">
        <v>113064</v>
      </c>
      <c r="N4884">
        <v>4437748528</v>
      </c>
      <c r="O4884" t="s">
        <v>57</v>
      </c>
      <c r="P4884" t="s">
        <v>175</v>
      </c>
      <c r="Q4884" s="44" t="s">
        <v>259</v>
      </c>
      <c r="R4884" t="s">
        <v>119</v>
      </c>
      <c r="S4884" s="1">
        <v>45563.456817129627</v>
      </c>
      <c r="T4884" s="1">
        <v>45563.460162037038</v>
      </c>
      <c r="U4884" s="1">
        <v>45563.484027777777</v>
      </c>
      <c r="V4884" t="s">
        <v>120</v>
      </c>
      <c r="W4884" t="s">
        <v>121</v>
      </c>
      <c r="X4884" t="s">
        <v>301</v>
      </c>
      <c r="Y4884" t="s">
        <v>123</v>
      </c>
      <c r="Z4884">
        <v>129602686</v>
      </c>
      <c r="AA4884" s="50">
        <v>47147444</v>
      </c>
      <c r="AB4884" t="s">
        <v>124</v>
      </c>
      <c r="AC4884" s="51">
        <v>39.183333333</v>
      </c>
    </row>
    <row r="4885" spans="1:29" x14ac:dyDescent="0.25">
      <c r="A4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5" s="4" t="str">
        <f>VLOOKUP(P4885,Lookup!$A$1:$D$19,4,0)</f>
        <v>Bay Area</v>
      </c>
      <c r="C4885" s="4" t="str">
        <f>VLOOKUP(P4885,Lookup!$A$1:$E$19,5,0)</f>
        <v>Region 3</v>
      </c>
      <c r="D4885" s="4" t="str">
        <f>VLOOKUP(P4885,Lookup!$A$1:$B$19,2,0)</f>
        <v>EB</v>
      </c>
      <c r="E4885" s="4" t="str">
        <f>IF(AND((Data[[#This Row],[Min Notif Date]]&gt;$G$3),Data[[#This Row],[Min Notif Date]]&lt;$F$3),"Last Week","No")</f>
        <v>No</v>
      </c>
      <c r="F4885" s="4" t="str">
        <f>VLOOKUP(MONTH(Data[[#This Row],[Min Notif Date]]),Lookup!$G$1:$H$12,2,0)</f>
        <v>5. May</v>
      </c>
      <c r="G4885" s="4" t="str">
        <f t="shared" si="76"/>
        <v/>
      </c>
      <c r="H4885" s="4" t="str">
        <f>IF(AND(Data[[#This Row],[Min Notif Time]]&gt;6,Data[[#This Row],[Min Notif Time]]&lt;17),"Business Hours","Non-Business Hours")</f>
        <v>Business Hours</v>
      </c>
      <c r="I4885" s="4" t="str" cm="1">
        <f t="array" ref="I4885">IFERROR(VLOOKUP(Data[[#This Row],[Min Notif Date]],Lookup!$N$1:$P$11,2,0),_xlfn.IFS(VLOOKUP(WEEKDAY(Data[[#This Row],[Min Notif Date]],2),Lookup!$J$1:$L$7,3,0)="Weekend","Weekend",VLOOKUP(WEEKDAY(Data[[#This Row],[Min Notif Date]],2),Lookup!$J$1:$L$7,3,0)="Weekday","Weekday"))</f>
        <v>Weekday</v>
      </c>
      <c r="J4885" s="4" t="str">
        <f>VLOOKUP(WEEKDAY(Data[[#This Row],[Min Notif Date]],2),Lookup!$J$1:$K$7,2,0)</f>
        <v>1. Mon</v>
      </c>
      <c r="K4885" s="37">
        <f>ROUNDDOWN(Data[[#This Row],[PGE Notified Time]],0)</f>
        <v>45425</v>
      </c>
      <c r="L4885" s="4">
        <f>HOUR(Data[[#This Row],[PGE Notified Time]])</f>
        <v>12</v>
      </c>
      <c r="M4885">
        <v>107618</v>
      </c>
      <c r="O4885" t="s">
        <v>117</v>
      </c>
      <c r="P4885" t="s">
        <v>118</v>
      </c>
      <c r="Q4885" s="44" t="s">
        <v>117</v>
      </c>
      <c r="R4885" t="s">
        <v>119</v>
      </c>
      <c r="S4885" s="1" t="s">
        <v>5</v>
      </c>
      <c r="T4885" s="1">
        <v>45425.535740740743</v>
      </c>
      <c r="U4885" s="1">
        <v>45425.562928240739</v>
      </c>
      <c r="V4885" t="s">
        <v>120</v>
      </c>
      <c r="W4885" t="s">
        <v>608</v>
      </c>
      <c r="X4885" t="s">
        <v>188</v>
      </c>
      <c r="Y4885" t="s">
        <v>123</v>
      </c>
      <c r="Z4885">
        <v>128753497</v>
      </c>
      <c r="AA4885" s="50">
        <v>47073026</v>
      </c>
      <c r="AB4885" t="s">
        <v>124</v>
      </c>
      <c r="AC4885" s="51">
        <v>39.15</v>
      </c>
    </row>
    <row r="4886" spans="1:29" x14ac:dyDescent="0.25">
      <c r="A4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6" s="4" t="str">
        <f>VLOOKUP(P4886,Lookup!$A$1:$D$19,4,0)</f>
        <v>North Valley</v>
      </c>
      <c r="C4886" s="4" t="str">
        <f>VLOOKUP(P4886,Lookup!$A$1:$E$19,5,0)</f>
        <v>Region 2</v>
      </c>
      <c r="D4886" s="4" t="str">
        <f>VLOOKUP(P4886,Lookup!$A$1:$B$19,2,0)</f>
        <v>SA</v>
      </c>
      <c r="E4886" s="4" t="str">
        <f>IF(AND((Data[[#This Row],[Min Notif Date]]&gt;$G$3),Data[[#This Row],[Min Notif Date]]&lt;$F$3),"Last Week","No")</f>
        <v>No</v>
      </c>
      <c r="F4886" s="4" t="str">
        <f>VLOOKUP(MONTH(Data[[#This Row],[Min Notif Date]]),Lookup!$G$1:$H$12,2,0)</f>
        <v>6. Jun</v>
      </c>
      <c r="G4886" s="4" t="str">
        <f t="shared" si="76"/>
        <v/>
      </c>
      <c r="H4886" s="4" t="str">
        <f>IF(AND(Data[[#This Row],[Min Notif Time]]&gt;6,Data[[#This Row],[Min Notif Time]]&lt;17),"Business Hours","Non-Business Hours")</f>
        <v>Business Hours</v>
      </c>
      <c r="I4886" s="4" t="str" cm="1">
        <f t="array" ref="I4886">IFERROR(VLOOKUP(Data[[#This Row],[Min Notif Date]],Lookup!$N$1:$P$11,2,0),_xlfn.IFS(VLOOKUP(WEEKDAY(Data[[#This Row],[Min Notif Date]],2),Lookup!$J$1:$L$7,3,0)="Weekend","Weekend",VLOOKUP(WEEKDAY(Data[[#This Row],[Min Notif Date]],2),Lookup!$J$1:$L$7,3,0)="Weekday","Weekday"))</f>
        <v>Weekend</v>
      </c>
      <c r="J4886" s="4" t="str">
        <f>VLOOKUP(WEEKDAY(Data[[#This Row],[Min Notif Date]],2),Lookup!$J$1:$K$7,2,0)</f>
        <v>6. Sat</v>
      </c>
      <c r="K4886" s="37">
        <f>ROUNDDOWN(Data[[#This Row],[PGE Notified Time]],0)</f>
        <v>45465</v>
      </c>
      <c r="L4886" s="4">
        <f>HOUR(Data[[#This Row],[PGE Notified Time]])</f>
        <v>9</v>
      </c>
      <c r="M4886">
        <v>109236</v>
      </c>
      <c r="N4886">
        <v>4713001244</v>
      </c>
      <c r="O4886" t="s">
        <v>57</v>
      </c>
      <c r="P4886" t="s">
        <v>175</v>
      </c>
      <c r="Q4886" s="44" t="s">
        <v>259</v>
      </c>
      <c r="R4886" t="s">
        <v>119</v>
      </c>
      <c r="S4886" s="1">
        <v>45465.403391203705</v>
      </c>
      <c r="T4886" s="1">
        <v>45465.404398148145</v>
      </c>
      <c r="U4886" s="1">
        <v>45465.430555555555</v>
      </c>
      <c r="V4886" t="s">
        <v>120</v>
      </c>
      <c r="W4886" t="s">
        <v>121</v>
      </c>
      <c r="X4886" t="s">
        <v>275</v>
      </c>
      <c r="Y4886" t="s">
        <v>123</v>
      </c>
      <c r="Z4886">
        <v>129113365</v>
      </c>
      <c r="AA4886" s="50">
        <v>47101380</v>
      </c>
      <c r="AB4886" t="s">
        <v>124</v>
      </c>
      <c r="AC4886" s="51">
        <v>39.116666666999997</v>
      </c>
    </row>
    <row r="4887" spans="1:29" x14ac:dyDescent="0.25">
      <c r="A4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7" s="4" t="str">
        <f>VLOOKUP(P4887,Lookup!$A$1:$D$19,4,0)</f>
        <v>South Bay</v>
      </c>
      <c r="C4887" s="4" t="str">
        <f>VLOOKUP(P4887,Lookup!$A$1:$E$19,5,0)</f>
        <v>Region 4</v>
      </c>
      <c r="D4887" s="4" t="str">
        <f>VLOOKUP(P4887,Lookup!$A$1:$B$19,2,0)</f>
        <v>CC</v>
      </c>
      <c r="E4887" s="4" t="str">
        <f>IF(AND((Data[[#This Row],[Min Notif Date]]&gt;$G$3),Data[[#This Row],[Min Notif Date]]&lt;$F$3),"Last Week","No")</f>
        <v>No</v>
      </c>
      <c r="F4887" s="4" t="str">
        <f>VLOOKUP(MONTH(Data[[#This Row],[Min Notif Date]]),Lookup!$G$1:$H$12,2,0)</f>
        <v>12. Dec</v>
      </c>
      <c r="G4887" s="4" t="str">
        <f t="shared" si="76"/>
        <v/>
      </c>
      <c r="H4887" s="4" t="str">
        <f>IF(AND(Data[[#This Row],[Min Notif Time]]&gt;6,Data[[#This Row],[Min Notif Time]]&lt;17),"Business Hours","Non-Business Hours")</f>
        <v>Business Hours</v>
      </c>
      <c r="I4887" s="4" t="str" cm="1">
        <f t="array" ref="I4887">IFERROR(VLOOKUP(Data[[#This Row],[Min Notif Date]],Lookup!$N$1:$P$11,2,0),_xlfn.IFS(VLOOKUP(WEEKDAY(Data[[#This Row],[Min Notif Date]],2),Lookup!$J$1:$L$7,3,0)="Weekend","Weekend",VLOOKUP(WEEKDAY(Data[[#This Row],[Min Notif Date]],2),Lookup!$J$1:$L$7,3,0)="Weekday","Weekday"))</f>
        <v>Weekday</v>
      </c>
      <c r="J4887" s="4" t="str">
        <f>VLOOKUP(WEEKDAY(Data[[#This Row],[Min Notif Date]],2),Lookup!$J$1:$K$7,2,0)</f>
        <v>2. Tue</v>
      </c>
      <c r="K4887" s="37">
        <f>ROUNDDOWN(Data[[#This Row],[PGE Notified Time]],0)</f>
        <v>45643</v>
      </c>
      <c r="L4887" s="4">
        <f>HOUR(Data[[#This Row],[PGE Notified Time]])</f>
        <v>14</v>
      </c>
      <c r="M4887">
        <v>115903</v>
      </c>
      <c r="N4887">
        <v>8948019965</v>
      </c>
      <c r="O4887" t="s">
        <v>57</v>
      </c>
      <c r="P4887" t="s">
        <v>134</v>
      </c>
      <c r="Q4887" s="44" t="s">
        <v>259</v>
      </c>
      <c r="R4887" t="s">
        <v>119</v>
      </c>
      <c r="S4887" s="1">
        <v>45643.590925925928</v>
      </c>
      <c r="T4887" s="1">
        <v>45643.592685185184</v>
      </c>
      <c r="U4887" s="1">
        <v>45643.618055555555</v>
      </c>
      <c r="V4887" t="s">
        <v>120</v>
      </c>
      <c r="W4887" t="s">
        <v>121</v>
      </c>
      <c r="X4887" t="s">
        <v>554</v>
      </c>
      <c r="Y4887" t="s">
        <v>123</v>
      </c>
      <c r="Z4887">
        <v>130112347</v>
      </c>
      <c r="AA4887" s="50">
        <v>47171577</v>
      </c>
      <c r="AB4887" t="s">
        <v>124</v>
      </c>
      <c r="AC4887" s="51">
        <v>39.066666667</v>
      </c>
    </row>
    <row r="4888" spans="1:29" x14ac:dyDescent="0.25">
      <c r="A4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88" s="4" t="str">
        <f>VLOOKUP(P4888,Lookup!$A$1:$D$19,4,0)</f>
        <v>South Bay</v>
      </c>
      <c r="C4888" s="4" t="str">
        <f>VLOOKUP(P4888,Lookup!$A$1:$E$19,5,0)</f>
        <v>Region 4</v>
      </c>
      <c r="D4888" s="4" t="str">
        <f>VLOOKUP(P4888,Lookup!$A$1:$B$19,2,0)</f>
        <v>DA</v>
      </c>
      <c r="E4888" s="4" t="str">
        <f>IF(AND((Data[[#This Row],[Min Notif Date]]&gt;$G$3),Data[[#This Row],[Min Notif Date]]&lt;$F$3),"Last Week","No")</f>
        <v>No</v>
      </c>
      <c r="F4888" s="4" t="str">
        <f>VLOOKUP(MONTH(Data[[#This Row],[Min Notif Date]]),Lookup!$G$1:$H$12,2,0)</f>
        <v>7. Jul</v>
      </c>
      <c r="G4888" s="4" t="str">
        <f t="shared" si="76"/>
        <v/>
      </c>
      <c r="H4888" s="4" t="str">
        <f>IF(AND(Data[[#This Row],[Min Notif Time]]&gt;6,Data[[#This Row],[Min Notif Time]]&lt;17),"Business Hours","Non-Business Hours")</f>
        <v>Business Hours</v>
      </c>
      <c r="I4888" s="4" t="str" cm="1">
        <f t="array" ref="I4888">IFERROR(VLOOKUP(Data[[#This Row],[Min Notif Date]],Lookup!$N$1:$P$11,2,0),_xlfn.IFS(VLOOKUP(WEEKDAY(Data[[#This Row],[Min Notif Date]],2),Lookup!$J$1:$L$7,3,0)="Weekend","Weekend",VLOOKUP(WEEKDAY(Data[[#This Row],[Min Notif Date]],2),Lookup!$J$1:$L$7,3,0)="Weekday","Weekday"))</f>
        <v>Weekday</v>
      </c>
      <c r="J4888" s="4" t="str">
        <f>VLOOKUP(WEEKDAY(Data[[#This Row],[Min Notif Date]],2),Lookup!$J$1:$K$7,2,0)</f>
        <v>5. Fri</v>
      </c>
      <c r="K4888" s="37">
        <f>ROUNDDOWN(Data[[#This Row],[PGE Notified Time]],0)</f>
        <v>45478</v>
      </c>
      <c r="L4888" s="4">
        <f>HOUR(Data[[#This Row],[PGE Notified Time]])</f>
        <v>10</v>
      </c>
      <c r="M4888">
        <v>109779</v>
      </c>
      <c r="N4888">
        <v>8523542958</v>
      </c>
      <c r="O4888" t="s">
        <v>57</v>
      </c>
      <c r="P4888" t="s">
        <v>163</v>
      </c>
      <c r="Q4888" s="44" t="s">
        <v>259</v>
      </c>
      <c r="R4888" t="s">
        <v>119</v>
      </c>
      <c r="S4888" s="1">
        <v>45478.452048611114</v>
      </c>
      <c r="T4888" s="1">
        <v>45478.455636574072</v>
      </c>
      <c r="U4888" s="1">
        <v>45478.479166666664</v>
      </c>
      <c r="V4888" t="s">
        <v>120</v>
      </c>
      <c r="W4888" t="s">
        <v>121</v>
      </c>
      <c r="X4888" t="s">
        <v>281</v>
      </c>
      <c r="Y4888" t="s">
        <v>123</v>
      </c>
      <c r="Z4888">
        <v>129174213</v>
      </c>
      <c r="AA4888" s="50">
        <v>47111306</v>
      </c>
      <c r="AB4888" t="s">
        <v>124</v>
      </c>
      <c r="AC4888" s="51">
        <v>39.049999999999997</v>
      </c>
    </row>
    <row r="4889" spans="1:29" x14ac:dyDescent="0.25">
      <c r="A4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9" s="4" t="str">
        <f>VLOOKUP(P4889,Lookup!$A$1:$D$19,4,0)</f>
        <v>South Bay</v>
      </c>
      <c r="C4889" s="4" t="str">
        <f>VLOOKUP(P4889,Lookup!$A$1:$E$19,5,0)</f>
        <v>Region 4</v>
      </c>
      <c r="D4889" s="4" t="str">
        <f>VLOOKUP(P4889,Lookup!$A$1:$B$19,2,0)</f>
        <v>DA</v>
      </c>
      <c r="E4889" s="4" t="str">
        <f>IF(AND((Data[[#This Row],[Min Notif Date]]&gt;$G$3),Data[[#This Row],[Min Notif Date]]&lt;$F$3),"Last Week","No")</f>
        <v>No</v>
      </c>
      <c r="F4889" s="4" t="str">
        <f>VLOOKUP(MONTH(Data[[#This Row],[Min Notif Date]]),Lookup!$G$1:$H$12,2,0)</f>
        <v>7. Jul</v>
      </c>
      <c r="G4889" s="4" t="str">
        <f t="shared" si="76"/>
        <v/>
      </c>
      <c r="H4889" s="4" t="str">
        <f>IF(AND(Data[[#This Row],[Min Notif Time]]&gt;6,Data[[#This Row],[Min Notif Time]]&lt;17),"Business Hours","Non-Business Hours")</f>
        <v>Business Hours</v>
      </c>
      <c r="I4889" s="4" t="str" cm="1">
        <f t="array" ref="I4889">IFERROR(VLOOKUP(Data[[#This Row],[Min Notif Date]],Lookup!$N$1:$P$11,2,0),_xlfn.IFS(VLOOKUP(WEEKDAY(Data[[#This Row],[Min Notif Date]],2),Lookup!$J$1:$L$7,3,0)="Weekend","Weekend",VLOOKUP(WEEKDAY(Data[[#This Row],[Min Notif Date]],2),Lookup!$J$1:$L$7,3,0)="Weekday","Weekday"))</f>
        <v>Weekday</v>
      </c>
      <c r="J4889" s="4" t="str">
        <f>VLOOKUP(WEEKDAY(Data[[#This Row],[Min Notif Date]],2),Lookup!$J$1:$K$7,2,0)</f>
        <v>2. Tue</v>
      </c>
      <c r="K4889" s="37">
        <f>ROUNDDOWN(Data[[#This Row],[PGE Notified Time]],0)</f>
        <v>45475</v>
      </c>
      <c r="L4889" s="4">
        <f>HOUR(Data[[#This Row],[PGE Notified Time]])</f>
        <v>14</v>
      </c>
      <c r="M4889">
        <v>109630</v>
      </c>
      <c r="O4889" t="s">
        <v>117</v>
      </c>
      <c r="P4889" t="s">
        <v>163</v>
      </c>
      <c r="Q4889" s="44" t="s">
        <v>117</v>
      </c>
      <c r="R4889" t="s">
        <v>147</v>
      </c>
      <c r="S4889" s="1" t="s">
        <v>5</v>
      </c>
      <c r="T4889" s="1">
        <v>45475.598136574074</v>
      </c>
      <c r="U4889" s="1">
        <v>45475.625208333331</v>
      </c>
      <c r="V4889" t="s">
        <v>120</v>
      </c>
      <c r="W4889" t="s">
        <v>608</v>
      </c>
      <c r="X4889" t="s">
        <v>146</v>
      </c>
      <c r="Y4889" t="s">
        <v>123</v>
      </c>
      <c r="Z4889">
        <v>129158761</v>
      </c>
      <c r="AA4889" s="50">
        <v>47106837</v>
      </c>
      <c r="AB4889" t="s">
        <v>124</v>
      </c>
      <c r="AC4889" s="51">
        <v>38.983333332999997</v>
      </c>
    </row>
    <row r="4890" spans="1:29" x14ac:dyDescent="0.25">
      <c r="A4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0" s="4" t="str">
        <f>VLOOKUP(P4890,Lookup!$A$1:$D$19,4,0)</f>
        <v>Bay Area</v>
      </c>
      <c r="C4890" s="4" t="str">
        <f>VLOOKUP(P4890,Lookup!$A$1:$E$19,5,0)</f>
        <v>Region 3</v>
      </c>
      <c r="D4890" s="4" t="str">
        <f>VLOOKUP(P4890,Lookup!$A$1:$B$19,2,0)</f>
        <v>EB</v>
      </c>
      <c r="E4890" s="4" t="str">
        <f>IF(AND((Data[[#This Row],[Min Notif Date]]&gt;$G$3),Data[[#This Row],[Min Notif Date]]&lt;$F$3),"Last Week","No")</f>
        <v>No</v>
      </c>
      <c r="F4890" s="4" t="str">
        <f>VLOOKUP(MONTH(Data[[#This Row],[Min Notif Date]]),Lookup!$G$1:$H$12,2,0)</f>
        <v>2. Feb</v>
      </c>
      <c r="G4890" s="4" t="str">
        <f t="shared" si="76"/>
        <v/>
      </c>
      <c r="H4890" s="4" t="str">
        <f>IF(AND(Data[[#This Row],[Min Notif Time]]&gt;6,Data[[#This Row],[Min Notif Time]]&lt;17),"Business Hours","Non-Business Hours")</f>
        <v>Business Hours</v>
      </c>
      <c r="I4890" s="4" t="str" cm="1">
        <f t="array" ref="I4890">IFERROR(VLOOKUP(Data[[#This Row],[Min Notif Date]],Lookup!$N$1:$P$11,2,0),_xlfn.IFS(VLOOKUP(WEEKDAY(Data[[#This Row],[Min Notif Date]],2),Lookup!$J$1:$L$7,3,0)="Weekend","Weekend",VLOOKUP(WEEKDAY(Data[[#This Row],[Min Notif Date]],2),Lookup!$J$1:$L$7,3,0)="Weekday","Weekday"))</f>
        <v>Weekday</v>
      </c>
      <c r="J4890" s="4" t="str">
        <f>VLOOKUP(WEEKDAY(Data[[#This Row],[Min Notif Date]],2),Lookup!$J$1:$K$7,2,0)</f>
        <v>5. Fri</v>
      </c>
      <c r="K4890" s="37">
        <f>ROUNDDOWN(Data[[#This Row],[PGE Notified Time]],0)</f>
        <v>45324</v>
      </c>
      <c r="L4890" s="4">
        <f>HOUR(Data[[#This Row],[PGE Notified Time]])</f>
        <v>13</v>
      </c>
      <c r="M4890">
        <v>103618</v>
      </c>
      <c r="N4890">
        <v>2774299747</v>
      </c>
      <c r="O4890" t="s">
        <v>57</v>
      </c>
      <c r="P4890" t="s">
        <v>118</v>
      </c>
      <c r="Q4890" s="44" t="s">
        <v>259</v>
      </c>
      <c r="R4890" t="s">
        <v>119</v>
      </c>
      <c r="S4890" s="1">
        <v>45324.549317129633</v>
      </c>
      <c r="T4890" s="1">
        <v>45324.550150462965</v>
      </c>
      <c r="U4890" s="1">
        <v>45324.576388888891</v>
      </c>
      <c r="V4890" t="s">
        <v>120</v>
      </c>
      <c r="W4890" t="s">
        <v>121</v>
      </c>
      <c r="X4890" t="s">
        <v>240</v>
      </c>
      <c r="Y4890" t="s">
        <v>123</v>
      </c>
      <c r="Z4890">
        <v>128124715</v>
      </c>
      <c r="AA4890" s="50">
        <v>46178305</v>
      </c>
      <c r="AB4890" t="s">
        <v>124</v>
      </c>
      <c r="AC4890" s="51">
        <v>38.983333332999997</v>
      </c>
    </row>
    <row r="4891" spans="1:29" x14ac:dyDescent="0.25">
      <c r="A4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1" s="4" t="str">
        <f>VLOOKUP(P4891,Lookup!$A$1:$D$19,4,0)</f>
        <v>Central Valley</v>
      </c>
      <c r="C4891" s="4" t="str">
        <f>VLOOKUP(P4891,Lookup!$A$1:$E$19,5,0)</f>
        <v>Region 5</v>
      </c>
      <c r="D4891" s="4" t="str">
        <f>VLOOKUP(P4891,Lookup!$A$1:$B$19,2,0)</f>
        <v>ST</v>
      </c>
      <c r="E4891" s="4" t="str">
        <f>IF(AND((Data[[#This Row],[Min Notif Date]]&gt;$G$3),Data[[#This Row],[Min Notif Date]]&lt;$F$3),"Last Week","No")</f>
        <v>No</v>
      </c>
      <c r="F4891" s="4" t="str">
        <f>VLOOKUP(MONTH(Data[[#This Row],[Min Notif Date]]),Lookup!$G$1:$H$12,2,0)</f>
        <v>6. Jun</v>
      </c>
      <c r="G4891" s="4" t="str">
        <f t="shared" si="76"/>
        <v/>
      </c>
      <c r="H4891" s="4" t="str">
        <f>IF(AND(Data[[#This Row],[Min Notif Time]]&gt;6,Data[[#This Row],[Min Notif Time]]&lt;17),"Business Hours","Non-Business Hours")</f>
        <v>Business Hours</v>
      </c>
      <c r="I4891" s="4" t="str" cm="1">
        <f t="array" ref="I4891">IFERROR(VLOOKUP(Data[[#This Row],[Min Notif Date]],Lookup!$N$1:$P$11,2,0),_xlfn.IFS(VLOOKUP(WEEKDAY(Data[[#This Row],[Min Notif Date]],2),Lookup!$J$1:$L$7,3,0)="Weekend","Weekend",VLOOKUP(WEEKDAY(Data[[#This Row],[Min Notif Date]],2),Lookup!$J$1:$L$7,3,0)="Weekday","Weekday"))</f>
        <v>Weekday</v>
      </c>
      <c r="J4891" s="4" t="str">
        <f>VLOOKUP(WEEKDAY(Data[[#This Row],[Min Notif Date]],2),Lookup!$J$1:$K$7,2,0)</f>
        <v>3. Wed</v>
      </c>
      <c r="K4891" s="37">
        <f>ROUNDDOWN(Data[[#This Row],[PGE Notified Time]],0)</f>
        <v>45448</v>
      </c>
      <c r="L4891" s="4">
        <f>HOUR(Data[[#This Row],[PGE Notified Time]])</f>
        <v>11</v>
      </c>
      <c r="M4891">
        <v>108527</v>
      </c>
      <c r="N4891">
        <v>9645002276</v>
      </c>
      <c r="O4891" t="s">
        <v>57</v>
      </c>
      <c r="P4891" t="s">
        <v>152</v>
      </c>
      <c r="Q4891" s="44" t="s">
        <v>259</v>
      </c>
      <c r="R4891" t="s">
        <v>119</v>
      </c>
      <c r="S4891" s="1">
        <v>45448.493090277778</v>
      </c>
      <c r="T4891" s="1">
        <v>45448.495405092595</v>
      </c>
      <c r="U4891" s="1">
        <v>45448.520138888889</v>
      </c>
      <c r="V4891" t="s">
        <v>120</v>
      </c>
      <c r="W4891" t="s">
        <v>121</v>
      </c>
      <c r="X4891" t="s">
        <v>190</v>
      </c>
      <c r="Y4891" t="s">
        <v>123</v>
      </c>
      <c r="Z4891">
        <v>129024777</v>
      </c>
      <c r="AA4891" s="50">
        <v>47088247</v>
      </c>
      <c r="AB4891" t="s">
        <v>124</v>
      </c>
      <c r="AC4891" s="51">
        <v>38.950000000000003</v>
      </c>
    </row>
    <row r="4892" spans="1:29" x14ac:dyDescent="0.25">
      <c r="A4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2" s="4" t="str">
        <f>VLOOKUP(P4892,Lookup!$A$1:$D$19,4,0)</f>
        <v>Bay Area</v>
      </c>
      <c r="C4892" s="4" t="str">
        <f>VLOOKUP(P4892,Lookup!$A$1:$E$19,5,0)</f>
        <v>Region 3</v>
      </c>
      <c r="D4892" s="4" t="str">
        <f>VLOOKUP(P4892,Lookup!$A$1:$B$19,2,0)</f>
        <v>PN</v>
      </c>
      <c r="E4892" s="4" t="str">
        <f>IF(AND((Data[[#This Row],[Min Notif Date]]&gt;$G$3),Data[[#This Row],[Min Notif Date]]&lt;$F$3),"Last Week","No")</f>
        <v>No</v>
      </c>
      <c r="F4892" s="4" t="str">
        <f>VLOOKUP(MONTH(Data[[#This Row],[Min Notif Date]]),Lookup!$G$1:$H$12,2,0)</f>
        <v>1. Jan</v>
      </c>
      <c r="G4892" s="4" t="str">
        <f t="shared" si="76"/>
        <v/>
      </c>
      <c r="H4892" s="4" t="str">
        <f>IF(AND(Data[[#This Row],[Min Notif Time]]&gt;6,Data[[#This Row],[Min Notif Time]]&lt;17),"Business Hours","Non-Business Hours")</f>
        <v>Business Hours</v>
      </c>
      <c r="I4892" s="4" t="str" cm="1">
        <f t="array" ref="I4892">IFERROR(VLOOKUP(Data[[#This Row],[Min Notif Date]],Lookup!$N$1:$P$11,2,0),_xlfn.IFS(VLOOKUP(WEEKDAY(Data[[#This Row],[Min Notif Date]],2),Lookup!$J$1:$L$7,3,0)="Weekend","Weekend",VLOOKUP(WEEKDAY(Data[[#This Row],[Min Notif Date]],2),Lookup!$J$1:$L$7,3,0)="Weekday","Weekday"))</f>
        <v>Weekday</v>
      </c>
      <c r="J4892" s="4" t="str">
        <f>VLOOKUP(WEEKDAY(Data[[#This Row],[Min Notif Date]],2),Lookup!$J$1:$K$7,2,0)</f>
        <v>5. Fri</v>
      </c>
      <c r="K4892" s="37">
        <f>ROUNDDOWN(Data[[#This Row],[PGE Notified Time]],0)</f>
        <v>45317</v>
      </c>
      <c r="L4892" s="4">
        <f>HOUR(Data[[#This Row],[PGE Notified Time]])</f>
        <v>12</v>
      </c>
      <c r="M4892">
        <v>103405</v>
      </c>
      <c r="N4892">
        <v>6312178317</v>
      </c>
      <c r="O4892" t="s">
        <v>57</v>
      </c>
      <c r="P4892" t="s">
        <v>165</v>
      </c>
      <c r="Q4892" s="44" t="s">
        <v>259</v>
      </c>
      <c r="R4892" t="s">
        <v>119</v>
      </c>
      <c r="S4892" s="1">
        <v>45317.503969907404</v>
      </c>
      <c r="T4892" s="1">
        <v>45317.516296296293</v>
      </c>
      <c r="U4892" s="1">
        <v>45317.5309837963</v>
      </c>
      <c r="V4892" t="s">
        <v>120</v>
      </c>
      <c r="W4892" t="s">
        <v>121</v>
      </c>
      <c r="X4892" t="s">
        <v>244</v>
      </c>
      <c r="Y4892" t="s">
        <v>123</v>
      </c>
      <c r="Z4892">
        <v>128087873</v>
      </c>
      <c r="AA4892" s="50">
        <v>46173360</v>
      </c>
      <c r="AB4892" t="s">
        <v>124</v>
      </c>
      <c r="AC4892" s="51">
        <v>38.9</v>
      </c>
    </row>
    <row r="4893" spans="1:29" x14ac:dyDescent="0.25">
      <c r="A4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3" s="4" t="str">
        <f>VLOOKUP(P4893,Lookup!$A$1:$D$19,4,0)</f>
        <v>South Bay</v>
      </c>
      <c r="C4893" s="4" t="str">
        <f>VLOOKUP(P4893,Lookup!$A$1:$E$19,5,0)</f>
        <v>Region 4</v>
      </c>
      <c r="D4893" s="4" t="str">
        <f>VLOOKUP(P4893,Lookup!$A$1:$B$19,2,0)</f>
        <v>SJ</v>
      </c>
      <c r="E4893" s="4" t="str">
        <f>IF(AND((Data[[#This Row],[Min Notif Date]]&gt;$G$3),Data[[#This Row],[Min Notif Date]]&lt;$F$3),"Last Week","No")</f>
        <v>No</v>
      </c>
      <c r="F4893" s="4" t="str">
        <f>VLOOKUP(MONTH(Data[[#This Row],[Min Notif Date]]),Lookup!$G$1:$H$12,2,0)</f>
        <v>6. Jun</v>
      </c>
      <c r="G4893" s="4" t="str">
        <f t="shared" si="76"/>
        <v/>
      </c>
      <c r="H4893" s="4" t="str">
        <f>IF(AND(Data[[#This Row],[Min Notif Time]]&gt;6,Data[[#This Row],[Min Notif Time]]&lt;17),"Business Hours","Non-Business Hours")</f>
        <v>Business Hours</v>
      </c>
      <c r="I4893" s="4" t="str" cm="1">
        <f t="array" ref="I4893">IFERROR(VLOOKUP(Data[[#This Row],[Min Notif Date]],Lookup!$N$1:$P$11,2,0),_xlfn.IFS(VLOOKUP(WEEKDAY(Data[[#This Row],[Min Notif Date]],2),Lookup!$J$1:$L$7,3,0)="Weekend","Weekend",VLOOKUP(WEEKDAY(Data[[#This Row],[Min Notif Date]],2),Lookup!$J$1:$L$7,3,0)="Weekday","Weekday"))</f>
        <v>Weekday</v>
      </c>
      <c r="J4893" s="4" t="str">
        <f>VLOOKUP(WEEKDAY(Data[[#This Row],[Min Notif Date]],2),Lookup!$J$1:$K$7,2,0)</f>
        <v>1. Mon</v>
      </c>
      <c r="K4893" s="37">
        <f>ROUNDDOWN(Data[[#This Row],[PGE Notified Time]],0)</f>
        <v>45467</v>
      </c>
      <c r="L4893" s="4">
        <f>HOUR(Data[[#This Row],[PGE Notified Time]])</f>
        <v>12</v>
      </c>
      <c r="M4893">
        <v>109299</v>
      </c>
      <c r="N4893" t="s">
        <v>1106</v>
      </c>
      <c r="O4893" t="s">
        <v>117</v>
      </c>
      <c r="P4893" t="s">
        <v>145</v>
      </c>
      <c r="Q4893" s="44" t="s">
        <v>117</v>
      </c>
      <c r="R4893" t="s">
        <v>215</v>
      </c>
      <c r="S4893" s="1">
        <v>45467.515185185184</v>
      </c>
      <c r="T4893" s="1">
        <v>45467.519386574073</v>
      </c>
      <c r="U4893" s="1">
        <v>45467.542175925926</v>
      </c>
      <c r="V4893" t="s">
        <v>120</v>
      </c>
      <c r="W4893" t="s">
        <v>608</v>
      </c>
      <c r="X4893" t="s">
        <v>146</v>
      </c>
      <c r="Y4893" t="s">
        <v>123</v>
      </c>
      <c r="Z4893">
        <v>129118274</v>
      </c>
      <c r="AA4893" s="50">
        <v>47102294</v>
      </c>
      <c r="AB4893" t="s">
        <v>124</v>
      </c>
      <c r="AC4893" s="51">
        <v>38.866666666999997</v>
      </c>
    </row>
    <row r="4894" spans="1:29" x14ac:dyDescent="0.25">
      <c r="A4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4" s="4" t="str">
        <f>VLOOKUP(P4894,Lookup!$A$1:$D$19,4,0)</f>
        <v>South Bay</v>
      </c>
      <c r="C4894" s="4" t="str">
        <f>VLOOKUP(P4894,Lookup!$A$1:$E$19,5,0)</f>
        <v>Region 4</v>
      </c>
      <c r="D4894" s="4" t="str">
        <f>VLOOKUP(P4894,Lookup!$A$1:$B$19,2,0)</f>
        <v>SJ</v>
      </c>
      <c r="E4894" s="4" t="str">
        <f>IF(AND((Data[[#This Row],[Min Notif Date]]&gt;$G$3),Data[[#This Row],[Min Notif Date]]&lt;$F$3),"Last Week","No")</f>
        <v>No</v>
      </c>
      <c r="F4894" s="4" t="str">
        <f>VLOOKUP(MONTH(Data[[#This Row],[Min Notif Date]]),Lookup!$G$1:$H$12,2,0)</f>
        <v>8. Aug</v>
      </c>
      <c r="G4894" s="4" t="str">
        <f t="shared" si="76"/>
        <v/>
      </c>
      <c r="H4894" s="4" t="str">
        <f>IF(AND(Data[[#This Row],[Min Notif Time]]&gt;6,Data[[#This Row],[Min Notif Time]]&lt;17),"Business Hours","Non-Business Hours")</f>
        <v>Business Hours</v>
      </c>
      <c r="I4894" s="4" t="str" cm="1">
        <f t="array" ref="I4894">IFERROR(VLOOKUP(Data[[#This Row],[Min Notif Date]],Lookup!$N$1:$P$11,2,0),_xlfn.IFS(VLOOKUP(WEEKDAY(Data[[#This Row],[Min Notif Date]],2),Lookup!$J$1:$L$7,3,0)="Weekend","Weekend",VLOOKUP(WEEKDAY(Data[[#This Row],[Min Notif Date]],2),Lookup!$J$1:$L$7,3,0)="Weekday","Weekday"))</f>
        <v>Weekday</v>
      </c>
      <c r="J4894" s="4" t="str">
        <f>VLOOKUP(WEEKDAY(Data[[#This Row],[Min Notif Date]],2),Lookup!$J$1:$K$7,2,0)</f>
        <v>4. Thu</v>
      </c>
      <c r="K4894" s="37">
        <f>ROUNDDOWN(Data[[#This Row],[PGE Notified Time]],0)</f>
        <v>45533</v>
      </c>
      <c r="L4894" s="4">
        <f>HOUR(Data[[#This Row],[PGE Notified Time]])</f>
        <v>9</v>
      </c>
      <c r="M4894">
        <v>111931</v>
      </c>
      <c r="O4894" t="s">
        <v>117</v>
      </c>
      <c r="P4894" t="s">
        <v>145</v>
      </c>
      <c r="Q4894" s="44" t="s">
        <v>117</v>
      </c>
      <c r="R4894" t="s">
        <v>147</v>
      </c>
      <c r="S4894" s="1" t="s">
        <v>5</v>
      </c>
      <c r="T4894" s="1">
        <v>45533.393159722225</v>
      </c>
      <c r="U4894" s="1">
        <v>45533.420138888891</v>
      </c>
      <c r="V4894" t="s">
        <v>120</v>
      </c>
      <c r="W4894" t="s">
        <v>608</v>
      </c>
      <c r="X4894" t="s">
        <v>146</v>
      </c>
      <c r="Y4894" t="s">
        <v>123</v>
      </c>
      <c r="Z4894">
        <v>129452451</v>
      </c>
      <c r="AA4894" s="50">
        <v>47128153</v>
      </c>
      <c r="AB4894" t="s">
        <v>124</v>
      </c>
      <c r="AC4894" s="51">
        <v>38.85</v>
      </c>
    </row>
    <row r="4895" spans="1:29" x14ac:dyDescent="0.25">
      <c r="A4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5" s="4" t="str">
        <f>VLOOKUP(P4895,Lookup!$A$1:$D$19,4,0)</f>
        <v>South Bay</v>
      </c>
      <c r="C4895" s="4" t="str">
        <f>VLOOKUP(P4895,Lookup!$A$1:$E$19,5,0)</f>
        <v>Region 4</v>
      </c>
      <c r="D4895" s="4" t="str">
        <f>VLOOKUP(P4895,Lookup!$A$1:$B$19,2,0)</f>
        <v>CC</v>
      </c>
      <c r="E4895" s="4" t="str">
        <f>IF(AND((Data[[#This Row],[Min Notif Date]]&gt;$G$3),Data[[#This Row],[Min Notif Date]]&lt;$F$3),"Last Week","No")</f>
        <v>No</v>
      </c>
      <c r="F4895" s="4" t="str">
        <f>VLOOKUP(MONTH(Data[[#This Row],[Min Notif Date]]),Lookup!$G$1:$H$12,2,0)</f>
        <v>6. Jun</v>
      </c>
      <c r="G4895" s="4" t="str">
        <f t="shared" si="76"/>
        <v/>
      </c>
      <c r="H4895" s="4" t="str">
        <f>IF(AND(Data[[#This Row],[Min Notif Time]]&gt;6,Data[[#This Row],[Min Notif Time]]&lt;17),"Business Hours","Non-Business Hours")</f>
        <v>Business Hours</v>
      </c>
      <c r="I4895" s="4" t="str" cm="1">
        <f t="array" ref="I4895">IFERROR(VLOOKUP(Data[[#This Row],[Min Notif Date]],Lookup!$N$1:$P$11,2,0),_xlfn.IFS(VLOOKUP(WEEKDAY(Data[[#This Row],[Min Notif Date]],2),Lookup!$J$1:$L$7,3,0)="Weekend","Weekend",VLOOKUP(WEEKDAY(Data[[#This Row],[Min Notif Date]],2),Lookup!$J$1:$L$7,3,0)="Weekday","Weekday"))</f>
        <v>Weekday</v>
      </c>
      <c r="J4895" s="4" t="str">
        <f>VLOOKUP(WEEKDAY(Data[[#This Row],[Min Notif Date]],2),Lookup!$J$1:$K$7,2,0)</f>
        <v>1. Mon</v>
      </c>
      <c r="K4895" s="37">
        <f>ROUNDDOWN(Data[[#This Row],[PGE Notified Time]],0)</f>
        <v>45467</v>
      </c>
      <c r="L4895" s="4">
        <f>HOUR(Data[[#This Row],[PGE Notified Time]])</f>
        <v>14</v>
      </c>
      <c r="M4895">
        <v>109307</v>
      </c>
      <c r="O4895" t="s">
        <v>117</v>
      </c>
      <c r="P4895" t="s">
        <v>134</v>
      </c>
      <c r="Q4895" s="44" t="s">
        <v>117</v>
      </c>
      <c r="R4895" t="s">
        <v>147</v>
      </c>
      <c r="S4895" s="1" t="s">
        <v>5</v>
      </c>
      <c r="T4895" s="1">
        <v>45467.611250000002</v>
      </c>
      <c r="U4895" s="1">
        <v>45467.638229166667</v>
      </c>
      <c r="V4895" t="s">
        <v>120</v>
      </c>
      <c r="W4895" t="s">
        <v>608</v>
      </c>
      <c r="X4895" t="s">
        <v>849</v>
      </c>
      <c r="Y4895" t="s">
        <v>123</v>
      </c>
      <c r="Z4895">
        <v>129119495</v>
      </c>
      <c r="AA4895" s="50">
        <v>47102809</v>
      </c>
      <c r="AB4895" t="s">
        <v>124</v>
      </c>
      <c r="AC4895" s="51">
        <v>38.85</v>
      </c>
    </row>
    <row r="4896" spans="1:29" x14ac:dyDescent="0.25">
      <c r="A4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6" s="4" t="str">
        <f>VLOOKUP(P4896,Lookup!$A$1:$D$19,4,0)</f>
        <v>North Coast</v>
      </c>
      <c r="C4896" s="4" t="str">
        <f>VLOOKUP(P4896,Lookup!$A$1:$E$19,5,0)</f>
        <v>Region 1</v>
      </c>
      <c r="D4896" s="4" t="str">
        <f>VLOOKUP(P4896,Lookup!$A$1:$B$19,2,0)</f>
        <v>HB</v>
      </c>
      <c r="E4896" s="4" t="str">
        <f>IF(AND((Data[[#This Row],[Min Notif Date]]&gt;$G$3),Data[[#This Row],[Min Notif Date]]&lt;$F$3),"Last Week","No")</f>
        <v>No</v>
      </c>
      <c r="F4896" s="4" t="str">
        <f>VLOOKUP(MONTH(Data[[#This Row],[Min Notif Date]]),Lookup!$G$1:$H$12,2,0)</f>
        <v>3. Mar</v>
      </c>
      <c r="G4896" s="4" t="str">
        <f t="shared" si="76"/>
        <v/>
      </c>
      <c r="H4896" s="4" t="str">
        <f>IF(AND(Data[[#This Row],[Min Notif Time]]&gt;6,Data[[#This Row],[Min Notif Time]]&lt;17),"Business Hours","Non-Business Hours")</f>
        <v>Business Hours</v>
      </c>
      <c r="I4896" s="4" t="str" cm="1">
        <f t="array" ref="I4896">IFERROR(VLOOKUP(Data[[#This Row],[Min Notif Date]],Lookup!$N$1:$P$11,2,0),_xlfn.IFS(VLOOKUP(WEEKDAY(Data[[#This Row],[Min Notif Date]],2),Lookup!$J$1:$L$7,3,0)="Weekend","Weekend",VLOOKUP(WEEKDAY(Data[[#This Row],[Min Notif Date]],2),Lookup!$J$1:$L$7,3,0)="Weekday","Weekday"))</f>
        <v>Weekday</v>
      </c>
      <c r="J4896" s="4" t="str">
        <f>VLOOKUP(WEEKDAY(Data[[#This Row],[Min Notif Date]],2),Lookup!$J$1:$K$7,2,0)</f>
        <v>2. Tue</v>
      </c>
      <c r="K4896" s="37">
        <f>ROUNDDOWN(Data[[#This Row],[PGE Notified Time]],0)</f>
        <v>45377</v>
      </c>
      <c r="L4896" s="4">
        <f>HOUR(Data[[#This Row],[PGE Notified Time]])</f>
        <v>12</v>
      </c>
      <c r="M4896">
        <v>105783</v>
      </c>
      <c r="O4896" t="s">
        <v>117</v>
      </c>
      <c r="P4896" t="s">
        <v>148</v>
      </c>
      <c r="Q4896" s="44" t="s">
        <v>117</v>
      </c>
      <c r="R4896" t="s">
        <v>147</v>
      </c>
      <c r="S4896" s="1" t="s">
        <v>5</v>
      </c>
      <c r="T4896" s="1">
        <v>45377.500972222224</v>
      </c>
      <c r="U4896" s="1">
        <v>45377.527951388889</v>
      </c>
      <c r="V4896" t="s">
        <v>120</v>
      </c>
      <c r="W4896" t="s">
        <v>608</v>
      </c>
      <c r="X4896" t="s">
        <v>195</v>
      </c>
      <c r="Y4896" t="s">
        <v>123</v>
      </c>
      <c r="Z4896">
        <v>128369942</v>
      </c>
      <c r="AA4896" s="50">
        <v>47043534</v>
      </c>
      <c r="AB4896" t="s">
        <v>124</v>
      </c>
      <c r="AC4896" s="51">
        <v>38.85</v>
      </c>
    </row>
    <row r="4897" spans="1:29" x14ac:dyDescent="0.25">
      <c r="A4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7" s="4" t="str">
        <f>VLOOKUP(P4897,Lookup!$A$1:$D$19,4,0)</f>
        <v>Bay Area</v>
      </c>
      <c r="C4897" s="4" t="str">
        <f>VLOOKUP(P4897,Lookup!$A$1:$E$19,5,0)</f>
        <v>Region 3</v>
      </c>
      <c r="D4897" s="4" t="str">
        <f>VLOOKUP(P4897,Lookup!$A$1:$B$19,2,0)</f>
        <v>PN</v>
      </c>
      <c r="E4897" s="4" t="str">
        <f>IF(AND((Data[[#This Row],[Min Notif Date]]&gt;$G$3),Data[[#This Row],[Min Notif Date]]&lt;$F$3),"Last Week","No")</f>
        <v>No</v>
      </c>
      <c r="F4897" s="4" t="str">
        <f>VLOOKUP(MONTH(Data[[#This Row],[Min Notif Date]]),Lookup!$G$1:$H$12,2,0)</f>
        <v>11. Nov</v>
      </c>
      <c r="G4897" s="4" t="str">
        <f t="shared" si="76"/>
        <v/>
      </c>
      <c r="H4897" s="4" t="str">
        <f>IF(AND(Data[[#This Row],[Min Notif Time]]&gt;6,Data[[#This Row],[Min Notif Time]]&lt;17),"Business Hours","Non-Business Hours")</f>
        <v>Business Hours</v>
      </c>
      <c r="I4897" s="4" t="str" cm="1">
        <f t="array" ref="I4897">IFERROR(VLOOKUP(Data[[#This Row],[Min Notif Date]],Lookup!$N$1:$P$11,2,0),_xlfn.IFS(VLOOKUP(WEEKDAY(Data[[#This Row],[Min Notif Date]],2),Lookup!$J$1:$L$7,3,0)="Weekend","Weekend",VLOOKUP(WEEKDAY(Data[[#This Row],[Min Notif Date]],2),Lookup!$J$1:$L$7,3,0)="Weekday","Weekday"))</f>
        <v>Weekday</v>
      </c>
      <c r="J4897" s="4" t="str">
        <f>VLOOKUP(WEEKDAY(Data[[#This Row],[Min Notif Date]],2),Lookup!$J$1:$K$7,2,0)</f>
        <v>4. Thu</v>
      </c>
      <c r="K4897" s="37">
        <f>ROUNDDOWN(Data[[#This Row],[PGE Notified Time]],0)</f>
        <v>45603</v>
      </c>
      <c r="L4897" s="4">
        <f>HOUR(Data[[#This Row],[PGE Notified Time]])</f>
        <v>12</v>
      </c>
      <c r="M4897">
        <v>114525</v>
      </c>
      <c r="O4897" t="s">
        <v>117</v>
      </c>
      <c r="P4897" t="s">
        <v>165</v>
      </c>
      <c r="Q4897" s="44" t="s">
        <v>117</v>
      </c>
      <c r="R4897" t="s">
        <v>119</v>
      </c>
      <c r="S4897" s="1" t="s">
        <v>5</v>
      </c>
      <c r="T4897" s="1">
        <v>45603.504803240743</v>
      </c>
      <c r="U4897" s="1">
        <v>45603.531747685185</v>
      </c>
      <c r="V4897" t="s">
        <v>120</v>
      </c>
      <c r="W4897" t="s">
        <v>608</v>
      </c>
      <c r="X4897" t="s">
        <v>374</v>
      </c>
      <c r="Y4897" t="s">
        <v>123</v>
      </c>
      <c r="Z4897">
        <v>129785680</v>
      </c>
      <c r="AA4897" s="50">
        <v>47165240</v>
      </c>
      <c r="AB4897" t="s">
        <v>124</v>
      </c>
      <c r="AC4897" s="51">
        <v>38.799999999999997</v>
      </c>
    </row>
    <row r="4898" spans="1:29" x14ac:dyDescent="0.25">
      <c r="A4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8" s="4" t="str">
        <f>VLOOKUP(P4898,Lookup!$A$1:$D$19,4,0)</f>
        <v>Central Valley</v>
      </c>
      <c r="C4898" s="4" t="str">
        <f>VLOOKUP(P4898,Lookup!$A$1:$E$19,5,0)</f>
        <v>Region 5</v>
      </c>
      <c r="D4898" s="4" t="str">
        <f>VLOOKUP(P4898,Lookup!$A$1:$B$19,2,0)</f>
        <v>ST</v>
      </c>
      <c r="E4898" s="4" t="str">
        <f>IF(AND((Data[[#This Row],[Min Notif Date]]&gt;$G$3),Data[[#This Row],[Min Notif Date]]&lt;$F$3),"Last Week","No")</f>
        <v>No</v>
      </c>
      <c r="F4898" s="4" t="str">
        <f>VLOOKUP(MONTH(Data[[#This Row],[Min Notif Date]]),Lookup!$G$1:$H$12,2,0)</f>
        <v>8. Aug</v>
      </c>
      <c r="G4898" s="4" t="str">
        <f t="shared" si="76"/>
        <v/>
      </c>
      <c r="H4898" s="4" t="str">
        <f>IF(AND(Data[[#This Row],[Min Notif Time]]&gt;6,Data[[#This Row],[Min Notif Time]]&lt;17),"Business Hours","Non-Business Hours")</f>
        <v>Business Hours</v>
      </c>
      <c r="I4898" s="4" t="str" cm="1">
        <f t="array" ref="I4898">IFERROR(VLOOKUP(Data[[#This Row],[Min Notif Date]],Lookup!$N$1:$P$11,2,0),_xlfn.IFS(VLOOKUP(WEEKDAY(Data[[#This Row],[Min Notif Date]],2),Lookup!$J$1:$L$7,3,0)="Weekend","Weekend",VLOOKUP(WEEKDAY(Data[[#This Row],[Min Notif Date]],2),Lookup!$J$1:$L$7,3,0)="Weekday","Weekday"))</f>
        <v>Weekday</v>
      </c>
      <c r="J4898" s="4" t="str">
        <f>VLOOKUP(WEEKDAY(Data[[#This Row],[Min Notif Date]],2),Lookup!$J$1:$K$7,2,0)</f>
        <v>1. Mon</v>
      </c>
      <c r="K4898" s="37">
        <f>ROUNDDOWN(Data[[#This Row],[PGE Notified Time]],0)</f>
        <v>45509</v>
      </c>
      <c r="L4898" s="4">
        <f>HOUR(Data[[#This Row],[PGE Notified Time]])</f>
        <v>16</v>
      </c>
      <c r="M4898">
        <v>111006</v>
      </c>
      <c r="N4898">
        <v>9622716742</v>
      </c>
      <c r="O4898" t="s">
        <v>57</v>
      </c>
      <c r="P4898" t="s">
        <v>152</v>
      </c>
      <c r="Q4898" s="44" t="s">
        <v>259</v>
      </c>
      <c r="R4898" t="s">
        <v>119</v>
      </c>
      <c r="S4898" s="1">
        <v>45509.689722222225</v>
      </c>
      <c r="T4898" s="1">
        <v>45509.692696759259</v>
      </c>
      <c r="U4898" s="1">
        <v>45509.716666666667</v>
      </c>
      <c r="V4898" t="s">
        <v>120</v>
      </c>
      <c r="W4898" t="s">
        <v>121</v>
      </c>
      <c r="X4898" t="s">
        <v>190</v>
      </c>
      <c r="Y4898" t="s">
        <v>123</v>
      </c>
      <c r="AA4898" s="50"/>
      <c r="AB4898" t="s">
        <v>124</v>
      </c>
      <c r="AC4898" s="51">
        <v>38.799999999999997</v>
      </c>
    </row>
    <row r="4899" spans="1:29" x14ac:dyDescent="0.25">
      <c r="A4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9" s="4" t="str">
        <f>VLOOKUP(P4899,Lookup!$A$1:$D$19,4,0)</f>
        <v>North Valley</v>
      </c>
      <c r="C4899" s="4" t="str">
        <f>VLOOKUP(P4899,Lookup!$A$1:$E$19,5,0)</f>
        <v>Region 2</v>
      </c>
      <c r="D4899" s="4" t="str">
        <f>VLOOKUP(P4899,Lookup!$A$1:$B$19,2,0)</f>
        <v>SA</v>
      </c>
      <c r="E4899" s="4" t="str">
        <f>IF(AND((Data[[#This Row],[Min Notif Date]]&gt;$G$3),Data[[#This Row],[Min Notif Date]]&lt;$F$3),"Last Week","No")</f>
        <v>No</v>
      </c>
      <c r="F4899" s="4" t="str">
        <f>VLOOKUP(MONTH(Data[[#This Row],[Min Notif Date]]),Lookup!$G$1:$H$12,2,0)</f>
        <v>7. Jul</v>
      </c>
      <c r="G4899" s="4" t="str">
        <f t="shared" si="76"/>
        <v/>
      </c>
      <c r="H4899" s="4" t="str">
        <f>IF(AND(Data[[#This Row],[Min Notif Time]]&gt;6,Data[[#This Row],[Min Notif Time]]&lt;17),"Business Hours","Non-Business Hours")</f>
        <v>Business Hours</v>
      </c>
      <c r="I4899" s="4" t="str" cm="1">
        <f t="array" ref="I4899">IFERROR(VLOOKUP(Data[[#This Row],[Min Notif Date]],Lookup!$N$1:$P$11,2,0),_xlfn.IFS(VLOOKUP(WEEKDAY(Data[[#This Row],[Min Notif Date]],2),Lookup!$J$1:$L$7,3,0)="Weekend","Weekend",VLOOKUP(WEEKDAY(Data[[#This Row],[Min Notif Date]],2),Lookup!$J$1:$L$7,3,0)="Weekday","Weekday"))</f>
        <v>Weekday</v>
      </c>
      <c r="J4899" s="4" t="str">
        <f>VLOOKUP(WEEKDAY(Data[[#This Row],[Min Notif Date]],2),Lookup!$J$1:$K$7,2,0)</f>
        <v>4. Thu</v>
      </c>
      <c r="K4899" s="37">
        <f>ROUNDDOWN(Data[[#This Row],[PGE Notified Time]],0)</f>
        <v>45491</v>
      </c>
      <c r="L4899" s="4">
        <f>HOUR(Data[[#This Row],[PGE Notified Time]])</f>
        <v>9</v>
      </c>
      <c r="M4899">
        <v>110304</v>
      </c>
      <c r="O4899" t="s">
        <v>117</v>
      </c>
      <c r="P4899" t="s">
        <v>175</v>
      </c>
      <c r="Q4899" s="44" t="s">
        <v>117</v>
      </c>
      <c r="R4899" t="s">
        <v>119</v>
      </c>
      <c r="S4899" s="1" t="s">
        <v>5</v>
      </c>
      <c r="T4899" s="1">
        <v>45491.408217592594</v>
      </c>
      <c r="U4899" s="1">
        <v>45491.435127314813</v>
      </c>
      <c r="V4899" t="s">
        <v>120</v>
      </c>
      <c r="W4899" t="s">
        <v>608</v>
      </c>
      <c r="X4899" t="s">
        <v>398</v>
      </c>
      <c r="Y4899" t="s">
        <v>123</v>
      </c>
      <c r="Z4899">
        <v>129239151</v>
      </c>
      <c r="AA4899" s="50">
        <v>47116086</v>
      </c>
      <c r="AB4899" t="s">
        <v>124</v>
      </c>
      <c r="AC4899" s="51">
        <v>38.75</v>
      </c>
    </row>
    <row r="4900" spans="1:29" x14ac:dyDescent="0.25">
      <c r="A4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00" s="4" t="str">
        <f>VLOOKUP(P4900,Lookup!$A$1:$D$19,4,0)</f>
        <v>North Valley</v>
      </c>
      <c r="C4900" s="4" t="str">
        <f>VLOOKUP(P4900,Lookup!$A$1:$E$19,5,0)</f>
        <v>Region 2</v>
      </c>
      <c r="D4900" s="4" t="str">
        <f>VLOOKUP(P4900,Lookup!$A$1:$B$19,2,0)</f>
        <v>SA</v>
      </c>
      <c r="E4900" s="4" t="str">
        <f>IF(AND((Data[[#This Row],[Min Notif Date]]&gt;$G$3),Data[[#This Row],[Min Notif Date]]&lt;$F$3),"Last Week","No")</f>
        <v>No</v>
      </c>
      <c r="F4900" s="4" t="str">
        <f>VLOOKUP(MONTH(Data[[#This Row],[Min Notif Date]]),Lookup!$G$1:$H$12,2,0)</f>
        <v>4. Apr</v>
      </c>
      <c r="G4900" s="4" t="str">
        <f t="shared" si="76"/>
        <v/>
      </c>
      <c r="H4900" s="4" t="str">
        <f>IF(AND(Data[[#This Row],[Min Notif Time]]&gt;6,Data[[#This Row],[Min Notif Time]]&lt;17),"Business Hours","Non-Business Hours")</f>
        <v>Business Hours</v>
      </c>
      <c r="I4900" s="4" t="str" cm="1">
        <f t="array" ref="I4900">IFERROR(VLOOKUP(Data[[#This Row],[Min Notif Date]],Lookup!$N$1:$P$11,2,0),_xlfn.IFS(VLOOKUP(WEEKDAY(Data[[#This Row],[Min Notif Date]],2),Lookup!$J$1:$L$7,3,0)="Weekend","Weekend",VLOOKUP(WEEKDAY(Data[[#This Row],[Min Notif Date]],2),Lookup!$J$1:$L$7,3,0)="Weekday","Weekday"))</f>
        <v>Weekday</v>
      </c>
      <c r="J4900" s="4" t="str">
        <f>VLOOKUP(WEEKDAY(Data[[#This Row],[Min Notif Date]],2),Lookup!$J$1:$K$7,2,0)</f>
        <v>4. Thu</v>
      </c>
      <c r="K4900" s="37">
        <f>ROUNDDOWN(Data[[#This Row],[PGE Notified Time]],0)</f>
        <v>45407</v>
      </c>
      <c r="L4900" s="4">
        <f>HOUR(Data[[#This Row],[PGE Notified Time]])</f>
        <v>16</v>
      </c>
      <c r="M4900">
        <v>106996</v>
      </c>
      <c r="N4900">
        <v>4673599551</v>
      </c>
      <c r="O4900" t="s">
        <v>57</v>
      </c>
      <c r="P4900" t="s">
        <v>175</v>
      </c>
      <c r="Q4900" s="44" t="s">
        <v>259</v>
      </c>
      <c r="R4900" t="s">
        <v>119</v>
      </c>
      <c r="S4900" s="1">
        <v>45407.700173611112</v>
      </c>
      <c r="T4900" s="1">
        <v>45407.701527777775</v>
      </c>
      <c r="U4900" s="1">
        <v>45407.727083333331</v>
      </c>
      <c r="V4900" t="s">
        <v>120</v>
      </c>
      <c r="W4900" t="s">
        <v>121</v>
      </c>
      <c r="X4900" t="s">
        <v>201</v>
      </c>
      <c r="Y4900" t="s">
        <v>123</v>
      </c>
      <c r="Z4900">
        <v>128667276</v>
      </c>
      <c r="AA4900" s="50">
        <v>35550322</v>
      </c>
      <c r="AB4900" t="s">
        <v>124</v>
      </c>
      <c r="AC4900" s="51">
        <v>38.75</v>
      </c>
    </row>
    <row r="4901" spans="1:29" x14ac:dyDescent="0.25">
      <c r="A4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01" s="4" t="str">
        <f>VLOOKUP(P4901,Lookup!$A$1:$D$19,4,0)</f>
        <v>South Bay</v>
      </c>
      <c r="C4901" s="4" t="str">
        <f>VLOOKUP(P4901,Lookup!$A$1:$E$19,5,0)</f>
        <v>Region 4</v>
      </c>
      <c r="D4901" s="4" t="str">
        <f>VLOOKUP(P4901,Lookup!$A$1:$B$19,2,0)</f>
        <v>CC</v>
      </c>
      <c r="E4901" s="4" t="str">
        <f>IF(AND((Data[[#This Row],[Min Notif Date]]&gt;$G$3),Data[[#This Row],[Min Notif Date]]&lt;$F$3),"Last Week","No")</f>
        <v>No</v>
      </c>
      <c r="F4901" s="4" t="str">
        <f>VLOOKUP(MONTH(Data[[#This Row],[Min Notif Date]]),Lookup!$G$1:$H$12,2,0)</f>
        <v>8. Aug</v>
      </c>
      <c r="G4901" s="4" t="str">
        <f t="shared" si="76"/>
        <v/>
      </c>
      <c r="H4901" s="4" t="str">
        <f>IF(AND(Data[[#This Row],[Min Notif Time]]&gt;6,Data[[#This Row],[Min Notif Time]]&lt;17),"Business Hours","Non-Business Hours")</f>
        <v>Business Hours</v>
      </c>
      <c r="I4901" s="4" t="str" cm="1">
        <f t="array" ref="I4901">IFERROR(VLOOKUP(Data[[#This Row],[Min Notif Date]],Lookup!$N$1:$P$11,2,0),_xlfn.IFS(VLOOKUP(WEEKDAY(Data[[#This Row],[Min Notif Date]],2),Lookup!$J$1:$L$7,3,0)="Weekend","Weekend",VLOOKUP(WEEKDAY(Data[[#This Row],[Min Notif Date]],2),Lookup!$J$1:$L$7,3,0)="Weekday","Weekday"))</f>
        <v>Weekday</v>
      </c>
      <c r="J4901" s="4" t="str">
        <f>VLOOKUP(WEEKDAY(Data[[#This Row],[Min Notif Date]],2),Lookup!$J$1:$K$7,2,0)</f>
        <v>2. Tue</v>
      </c>
      <c r="K4901" s="37">
        <f>ROUNDDOWN(Data[[#This Row],[PGE Notified Time]],0)</f>
        <v>45524</v>
      </c>
      <c r="L4901" s="4">
        <f>HOUR(Data[[#This Row],[PGE Notified Time]])</f>
        <v>11</v>
      </c>
      <c r="M4901">
        <v>111570</v>
      </c>
      <c r="N4901" t="s">
        <v>1107</v>
      </c>
      <c r="O4901" t="s">
        <v>57</v>
      </c>
      <c r="P4901" t="s">
        <v>134</v>
      </c>
      <c r="Q4901" s="44" t="s">
        <v>259</v>
      </c>
      <c r="R4901" t="s">
        <v>119</v>
      </c>
      <c r="S4901" s="1">
        <v>45524.484907407408</v>
      </c>
      <c r="T4901" s="1">
        <v>45524.487141203703</v>
      </c>
      <c r="U4901" s="1">
        <v>45524.511805555558</v>
      </c>
      <c r="V4901" t="s">
        <v>120</v>
      </c>
      <c r="W4901" t="s">
        <v>121</v>
      </c>
      <c r="X4901" t="s">
        <v>670</v>
      </c>
      <c r="Y4901" t="s">
        <v>123</v>
      </c>
      <c r="Z4901">
        <v>129412505</v>
      </c>
      <c r="AA4901" s="50">
        <v>47125539</v>
      </c>
      <c r="AB4901" t="s">
        <v>124</v>
      </c>
      <c r="AC4901" s="51">
        <v>38.733333332999997</v>
      </c>
    </row>
    <row r="4902" spans="1:29" x14ac:dyDescent="0.25">
      <c r="A4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2" s="4" t="str">
        <f>VLOOKUP(P4902,Lookup!$A$1:$D$19,4,0)</f>
        <v>North Valley</v>
      </c>
      <c r="C4902" s="4" t="str">
        <f>VLOOKUP(P4902,Lookup!$A$1:$E$19,5,0)</f>
        <v>Region 2</v>
      </c>
      <c r="D4902" s="4" t="str">
        <f>VLOOKUP(P4902,Lookup!$A$1:$B$19,2,0)</f>
        <v>NV</v>
      </c>
      <c r="E4902" s="4" t="str">
        <f>IF(AND((Data[[#This Row],[Min Notif Date]]&gt;$G$3),Data[[#This Row],[Min Notif Date]]&lt;$F$3),"Last Week","No")</f>
        <v>No</v>
      </c>
      <c r="F4902" s="4" t="str">
        <f>VLOOKUP(MONTH(Data[[#This Row],[Min Notif Date]]),Lookup!$G$1:$H$12,2,0)</f>
        <v>3. Mar</v>
      </c>
      <c r="G4902" s="4" t="str">
        <f t="shared" si="76"/>
        <v/>
      </c>
      <c r="H4902" s="4" t="str">
        <f>IF(AND(Data[[#This Row],[Min Notif Time]]&gt;6,Data[[#This Row],[Min Notif Time]]&lt;17),"Business Hours","Non-Business Hours")</f>
        <v>Business Hours</v>
      </c>
      <c r="I4902" s="4" t="str" cm="1">
        <f t="array" ref="I4902">IFERROR(VLOOKUP(Data[[#This Row],[Min Notif Date]],Lookup!$N$1:$P$11,2,0),_xlfn.IFS(VLOOKUP(WEEKDAY(Data[[#This Row],[Min Notif Date]],2),Lookup!$J$1:$L$7,3,0)="Weekend","Weekend",VLOOKUP(WEEKDAY(Data[[#This Row],[Min Notif Date]],2),Lookup!$J$1:$L$7,3,0)="Weekday","Weekday"))</f>
        <v>Weekday</v>
      </c>
      <c r="J4902" s="4" t="str">
        <f>VLOOKUP(WEEKDAY(Data[[#This Row],[Min Notif Date]],2),Lookup!$J$1:$K$7,2,0)</f>
        <v>2. Tue</v>
      </c>
      <c r="K4902" s="37">
        <f>ROUNDDOWN(Data[[#This Row],[PGE Notified Time]],0)</f>
        <v>45370</v>
      </c>
      <c r="L4902" s="4">
        <f>HOUR(Data[[#This Row],[PGE Notified Time]])</f>
        <v>9</v>
      </c>
      <c r="M4902">
        <v>105446</v>
      </c>
      <c r="O4902" t="s">
        <v>117</v>
      </c>
      <c r="P4902" t="s">
        <v>265</v>
      </c>
      <c r="Q4902" s="44" t="s">
        <v>117</v>
      </c>
      <c r="R4902" t="s">
        <v>119</v>
      </c>
      <c r="S4902" s="1" t="s">
        <v>5</v>
      </c>
      <c r="T4902" s="1">
        <v>45370.376354166663</v>
      </c>
      <c r="U4902" s="1">
        <v>45370.403240740743</v>
      </c>
      <c r="V4902" t="s">
        <v>120</v>
      </c>
      <c r="W4902" t="s">
        <v>608</v>
      </c>
      <c r="X4902" t="s">
        <v>321</v>
      </c>
      <c r="Y4902" t="s">
        <v>123</v>
      </c>
      <c r="Z4902">
        <v>128305287</v>
      </c>
      <c r="AA4902" s="50">
        <v>47040357</v>
      </c>
      <c r="AB4902" t="s">
        <v>124</v>
      </c>
      <c r="AC4902" s="51">
        <v>38.716666666999998</v>
      </c>
    </row>
    <row r="4903" spans="1:29" x14ac:dyDescent="0.25">
      <c r="A4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03" s="4" t="str">
        <f>VLOOKUP(P4903,Lookup!$A$1:$D$19,4,0)</f>
        <v>Central Valley</v>
      </c>
      <c r="C4903" s="4" t="str">
        <f>VLOOKUP(P4903,Lookup!$A$1:$E$19,5,0)</f>
        <v>Region 5</v>
      </c>
      <c r="D4903" s="4" t="str">
        <f>VLOOKUP(P4903,Lookup!$A$1:$B$19,2,0)</f>
        <v>FR</v>
      </c>
      <c r="E4903" s="4" t="str">
        <f>IF(AND((Data[[#This Row],[Min Notif Date]]&gt;$G$3),Data[[#This Row],[Min Notif Date]]&lt;$F$3),"Last Week","No")</f>
        <v>No</v>
      </c>
      <c r="F4903" s="4" t="str">
        <f>VLOOKUP(MONTH(Data[[#This Row],[Min Notif Date]]),Lookup!$G$1:$H$12,2,0)</f>
        <v>2. Feb</v>
      </c>
      <c r="G4903" s="4" t="str">
        <f t="shared" si="76"/>
        <v/>
      </c>
      <c r="H4903" s="4" t="str">
        <f>IF(AND(Data[[#This Row],[Min Notif Time]]&gt;6,Data[[#This Row],[Min Notif Time]]&lt;17),"Business Hours","Non-Business Hours")</f>
        <v>Business Hours</v>
      </c>
      <c r="I4903" s="4" t="str" cm="1">
        <f t="array" ref="I4903">IFERROR(VLOOKUP(Data[[#This Row],[Min Notif Date]],Lookup!$N$1:$P$11,2,0),_xlfn.IFS(VLOOKUP(WEEKDAY(Data[[#This Row],[Min Notif Date]],2),Lookup!$J$1:$L$7,3,0)="Weekend","Weekend",VLOOKUP(WEEKDAY(Data[[#This Row],[Min Notif Date]],2),Lookup!$J$1:$L$7,3,0)="Weekday","Weekday"))</f>
        <v>Weekend</v>
      </c>
      <c r="J4903" s="4" t="str">
        <f>VLOOKUP(WEEKDAY(Data[[#This Row],[Min Notif Date]],2),Lookup!$J$1:$K$7,2,0)</f>
        <v>6. Sat</v>
      </c>
      <c r="K4903" s="37">
        <f>ROUNDDOWN(Data[[#This Row],[PGE Notified Time]],0)</f>
        <v>45332</v>
      </c>
      <c r="L4903" s="4">
        <f>HOUR(Data[[#This Row],[PGE Notified Time]])</f>
        <v>11</v>
      </c>
      <c r="M4903">
        <v>103976</v>
      </c>
      <c r="N4903">
        <v>6886596425</v>
      </c>
      <c r="O4903" t="s">
        <v>57</v>
      </c>
      <c r="P4903" t="s">
        <v>136</v>
      </c>
      <c r="Q4903" s="44" t="s">
        <v>259</v>
      </c>
      <c r="R4903" t="s">
        <v>119</v>
      </c>
      <c r="S4903" s="1">
        <v>45332.472719907404</v>
      </c>
      <c r="T4903" s="1">
        <v>45332.474270833336</v>
      </c>
      <c r="U4903" s="1">
        <v>45332.499583333331</v>
      </c>
      <c r="V4903" t="s">
        <v>120</v>
      </c>
      <c r="W4903" t="s">
        <v>121</v>
      </c>
      <c r="X4903" t="s">
        <v>335</v>
      </c>
      <c r="Y4903" t="s">
        <v>123</v>
      </c>
      <c r="Z4903">
        <v>128162848</v>
      </c>
      <c r="AA4903" s="50">
        <v>46189523</v>
      </c>
      <c r="AB4903" t="s">
        <v>124</v>
      </c>
      <c r="AC4903" s="51">
        <v>38.683333333</v>
      </c>
    </row>
    <row r="4904" spans="1:29" x14ac:dyDescent="0.25">
      <c r="A4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04" s="4" t="str">
        <f>VLOOKUP(P4904,Lookup!$A$1:$D$19,4,0)</f>
        <v>North Coast</v>
      </c>
      <c r="C4904" s="4" t="str">
        <f>VLOOKUP(P4904,Lookup!$A$1:$E$19,5,0)</f>
        <v>Region 1</v>
      </c>
      <c r="D4904" s="4" t="str">
        <f>VLOOKUP(P4904,Lookup!$A$1:$B$19,2,0)</f>
        <v>NB</v>
      </c>
      <c r="E4904" s="4" t="str">
        <f>IF(AND((Data[[#This Row],[Min Notif Date]]&gt;$G$3),Data[[#This Row],[Min Notif Date]]&lt;$F$3),"Last Week","No")</f>
        <v>No</v>
      </c>
      <c r="F4904" s="4" t="str">
        <f>VLOOKUP(MONTH(Data[[#This Row],[Min Notif Date]]),Lookup!$G$1:$H$12,2,0)</f>
        <v>7. Jul</v>
      </c>
      <c r="G4904" s="4" t="str">
        <f t="shared" si="76"/>
        <v/>
      </c>
      <c r="H4904" s="4" t="str">
        <f>IF(AND(Data[[#This Row],[Min Notif Time]]&gt;6,Data[[#This Row],[Min Notif Time]]&lt;17),"Business Hours","Non-Business Hours")</f>
        <v>Business Hours</v>
      </c>
      <c r="I4904" s="4" t="str" cm="1">
        <f t="array" ref="I4904">IFERROR(VLOOKUP(Data[[#This Row],[Min Notif Date]],Lookup!$N$1:$P$11,2,0),_xlfn.IFS(VLOOKUP(WEEKDAY(Data[[#This Row],[Min Notif Date]],2),Lookup!$J$1:$L$7,3,0)="Weekend","Weekend",VLOOKUP(WEEKDAY(Data[[#This Row],[Min Notif Date]],2),Lookup!$J$1:$L$7,3,0)="Weekday","Weekday"))</f>
        <v>Weekday</v>
      </c>
      <c r="J4904" s="4" t="str">
        <f>VLOOKUP(WEEKDAY(Data[[#This Row],[Min Notif Date]],2),Lookup!$J$1:$K$7,2,0)</f>
        <v>2. Tue</v>
      </c>
      <c r="K4904" s="37">
        <f>ROUNDDOWN(Data[[#This Row],[PGE Notified Time]],0)</f>
        <v>45489</v>
      </c>
      <c r="L4904" s="4">
        <f>HOUR(Data[[#This Row],[PGE Notified Time]])</f>
        <v>13</v>
      </c>
      <c r="M4904">
        <v>110241</v>
      </c>
      <c r="N4904">
        <v>4311712960</v>
      </c>
      <c r="O4904" t="s">
        <v>57</v>
      </c>
      <c r="P4904" t="s">
        <v>126</v>
      </c>
      <c r="Q4904" s="44" t="s">
        <v>259</v>
      </c>
      <c r="R4904" t="s">
        <v>119</v>
      </c>
      <c r="S4904" s="1">
        <v>45489.561365740738</v>
      </c>
      <c r="T4904" s="1">
        <v>45489.563159722224</v>
      </c>
      <c r="U4904" s="1">
        <v>45489.588194444441</v>
      </c>
      <c r="V4904" t="s">
        <v>120</v>
      </c>
      <c r="W4904" t="s">
        <v>121</v>
      </c>
      <c r="X4904" t="s">
        <v>352</v>
      </c>
      <c r="Y4904" t="s">
        <v>123</v>
      </c>
      <c r="Z4904">
        <v>129229275</v>
      </c>
      <c r="AA4904" s="50">
        <v>47115603</v>
      </c>
      <c r="AB4904" t="s">
        <v>124</v>
      </c>
      <c r="AC4904" s="51">
        <v>38.633333333000003</v>
      </c>
    </row>
    <row r="4905" spans="1:29" x14ac:dyDescent="0.25">
      <c r="A4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05" s="4" t="str">
        <f>VLOOKUP(P4905,Lookup!$A$1:$D$19,4,0)</f>
        <v>North Valley</v>
      </c>
      <c r="C4905" s="4" t="str">
        <f>VLOOKUP(P4905,Lookup!$A$1:$E$19,5,0)</f>
        <v>Region 2</v>
      </c>
      <c r="D4905" s="4" t="str">
        <f>VLOOKUP(P4905,Lookup!$A$1:$B$19,2,0)</f>
        <v>SI</v>
      </c>
      <c r="E4905" s="4" t="str">
        <f>IF(AND((Data[[#This Row],[Min Notif Date]]&gt;$G$3),Data[[#This Row],[Min Notif Date]]&lt;$F$3),"Last Week","No")</f>
        <v>No</v>
      </c>
      <c r="F4905" s="4" t="str">
        <f>VLOOKUP(MONTH(Data[[#This Row],[Min Notif Date]]),Lookup!$G$1:$H$12,2,0)</f>
        <v>5. May</v>
      </c>
      <c r="G4905" s="4" t="str">
        <f t="shared" si="76"/>
        <v/>
      </c>
      <c r="H4905" s="4" t="str">
        <f>IF(AND(Data[[#This Row],[Min Notif Time]]&gt;6,Data[[#This Row],[Min Notif Time]]&lt;17),"Business Hours","Non-Business Hours")</f>
        <v>Business Hours</v>
      </c>
      <c r="I4905" s="4" t="str" cm="1">
        <f t="array" ref="I4905">IFERROR(VLOOKUP(Data[[#This Row],[Min Notif Date]],Lookup!$N$1:$P$11,2,0),_xlfn.IFS(VLOOKUP(WEEKDAY(Data[[#This Row],[Min Notif Date]],2),Lookup!$J$1:$L$7,3,0)="Weekend","Weekend",VLOOKUP(WEEKDAY(Data[[#This Row],[Min Notif Date]],2),Lookup!$J$1:$L$7,3,0)="Weekday","Weekday"))</f>
        <v>Weekday</v>
      </c>
      <c r="J4905" s="4" t="str">
        <f>VLOOKUP(WEEKDAY(Data[[#This Row],[Min Notif Date]],2),Lookup!$J$1:$K$7,2,0)</f>
        <v>2. Tue</v>
      </c>
      <c r="K4905" s="37">
        <f>ROUNDDOWN(Data[[#This Row],[PGE Notified Time]],0)</f>
        <v>45426</v>
      </c>
      <c r="L4905" s="4">
        <f>HOUR(Data[[#This Row],[PGE Notified Time]])</f>
        <v>11</v>
      </c>
      <c r="M4905">
        <v>107657</v>
      </c>
      <c r="N4905">
        <v>1292613381</v>
      </c>
      <c r="O4905" t="s">
        <v>57</v>
      </c>
      <c r="P4905" t="s">
        <v>172</v>
      </c>
      <c r="Q4905" s="44" t="s">
        <v>259</v>
      </c>
      <c r="R4905" t="s">
        <v>119</v>
      </c>
      <c r="S4905" s="1">
        <v>45426.459282407406</v>
      </c>
      <c r="T4905" s="1">
        <v>45426.460590277777</v>
      </c>
      <c r="U4905" s="1">
        <v>45426.486111111109</v>
      </c>
      <c r="V4905" t="s">
        <v>120</v>
      </c>
      <c r="W4905" t="s">
        <v>121</v>
      </c>
      <c r="X4905" t="s">
        <v>187</v>
      </c>
      <c r="Y4905" t="s">
        <v>123</v>
      </c>
      <c r="Z4905">
        <v>128771510</v>
      </c>
      <c r="AA4905" s="50">
        <v>47073704</v>
      </c>
      <c r="AB4905" t="s">
        <v>124</v>
      </c>
      <c r="AC4905" s="51">
        <v>38.633333333000003</v>
      </c>
    </row>
    <row r="4906" spans="1:29" x14ac:dyDescent="0.25">
      <c r="A4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06" s="4" t="str">
        <f>VLOOKUP(P4906,Lookup!$A$1:$D$19,4,0)</f>
        <v>North Coast</v>
      </c>
      <c r="C4906" s="4" t="str">
        <f>VLOOKUP(P4906,Lookup!$A$1:$E$19,5,0)</f>
        <v>Region 1</v>
      </c>
      <c r="D4906" s="4" t="str">
        <f>VLOOKUP(P4906,Lookup!$A$1:$B$19,2,0)</f>
        <v>NB</v>
      </c>
      <c r="E4906" s="4" t="str">
        <f>IF(AND((Data[[#This Row],[Min Notif Date]]&gt;$G$3),Data[[#This Row],[Min Notif Date]]&lt;$F$3),"Last Week","No")</f>
        <v>No</v>
      </c>
      <c r="F4906" s="4" t="str">
        <f>VLOOKUP(MONTH(Data[[#This Row],[Min Notif Date]]),Lookup!$G$1:$H$12,2,0)</f>
        <v>5. May</v>
      </c>
      <c r="G4906" s="4" t="str">
        <f t="shared" si="76"/>
        <v/>
      </c>
      <c r="H4906" s="4" t="str">
        <f>IF(AND(Data[[#This Row],[Min Notif Time]]&gt;6,Data[[#This Row],[Min Notif Time]]&lt;17),"Business Hours","Non-Business Hours")</f>
        <v>Business Hours</v>
      </c>
      <c r="I4906" s="4" t="str" cm="1">
        <f t="array" ref="I4906">IFERROR(VLOOKUP(Data[[#This Row],[Min Notif Date]],Lookup!$N$1:$P$11,2,0),_xlfn.IFS(VLOOKUP(WEEKDAY(Data[[#This Row],[Min Notif Date]],2),Lookup!$J$1:$L$7,3,0)="Weekend","Weekend",VLOOKUP(WEEKDAY(Data[[#This Row],[Min Notif Date]],2),Lookup!$J$1:$L$7,3,0)="Weekday","Weekday"))</f>
        <v>Weekday</v>
      </c>
      <c r="J4906" s="4" t="str">
        <f>VLOOKUP(WEEKDAY(Data[[#This Row],[Min Notif Date]],2),Lookup!$J$1:$K$7,2,0)</f>
        <v>1. Mon</v>
      </c>
      <c r="K4906" s="37">
        <f>ROUNDDOWN(Data[[#This Row],[PGE Notified Time]],0)</f>
        <v>45425</v>
      </c>
      <c r="L4906" s="4">
        <f>HOUR(Data[[#This Row],[PGE Notified Time]])</f>
        <v>11</v>
      </c>
      <c r="M4906">
        <v>107613</v>
      </c>
      <c r="N4906">
        <v>3775786130</v>
      </c>
      <c r="O4906" t="s">
        <v>57</v>
      </c>
      <c r="P4906" t="s">
        <v>126</v>
      </c>
      <c r="Q4906" s="44" t="s">
        <v>259</v>
      </c>
      <c r="R4906" t="s">
        <v>119</v>
      </c>
      <c r="S4906" s="1">
        <v>45425.494733796295</v>
      </c>
      <c r="T4906" s="1">
        <v>45425.496261574073</v>
      </c>
      <c r="U4906" s="1">
        <v>45425.521527777775</v>
      </c>
      <c r="V4906" t="s">
        <v>120</v>
      </c>
      <c r="W4906" t="s">
        <v>121</v>
      </c>
      <c r="X4906" t="s">
        <v>252</v>
      </c>
      <c r="Y4906" t="s">
        <v>123</v>
      </c>
      <c r="Z4906">
        <v>128753408</v>
      </c>
      <c r="AA4906" s="50">
        <v>47072197</v>
      </c>
      <c r="AB4906" t="s">
        <v>124</v>
      </c>
      <c r="AC4906" s="51">
        <v>38.583333332999999</v>
      </c>
    </row>
    <row r="4907" spans="1:29" x14ac:dyDescent="0.25">
      <c r="A4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07" s="4" t="str">
        <f>VLOOKUP(P4907,Lookup!$A$1:$D$19,4,0)</f>
        <v>Bay Area</v>
      </c>
      <c r="C4907" s="4" t="str">
        <f>VLOOKUP(P4907,Lookup!$A$1:$E$19,5,0)</f>
        <v>Region 3</v>
      </c>
      <c r="D4907" s="4" t="str">
        <f>VLOOKUP(P4907,Lookup!$A$1:$B$19,2,0)</f>
        <v>EB</v>
      </c>
      <c r="E4907" s="4" t="str">
        <f>IF(AND((Data[[#This Row],[Min Notif Date]]&gt;$G$3),Data[[#This Row],[Min Notif Date]]&lt;$F$3),"Last Week","No")</f>
        <v>No</v>
      </c>
      <c r="F4907" s="4" t="str">
        <f>VLOOKUP(MONTH(Data[[#This Row],[Min Notif Date]]),Lookup!$G$1:$H$12,2,0)</f>
        <v>7. Jul</v>
      </c>
      <c r="G4907" s="4" t="str">
        <f t="shared" si="76"/>
        <v/>
      </c>
      <c r="H4907" s="4" t="str">
        <f>IF(AND(Data[[#This Row],[Min Notif Time]]&gt;6,Data[[#This Row],[Min Notif Time]]&lt;17),"Business Hours","Non-Business Hours")</f>
        <v>Business Hours</v>
      </c>
      <c r="I4907" s="4" t="str" cm="1">
        <f t="array" ref="I4907">IFERROR(VLOOKUP(Data[[#This Row],[Min Notif Date]],Lookup!$N$1:$P$11,2,0),_xlfn.IFS(VLOOKUP(WEEKDAY(Data[[#This Row],[Min Notif Date]],2),Lookup!$J$1:$L$7,3,0)="Weekend","Weekend",VLOOKUP(WEEKDAY(Data[[#This Row],[Min Notif Date]],2),Lookup!$J$1:$L$7,3,0)="Weekday","Weekday"))</f>
        <v>Weekday</v>
      </c>
      <c r="J4907" s="4" t="str">
        <f>VLOOKUP(WEEKDAY(Data[[#This Row],[Min Notif Date]],2),Lookup!$J$1:$K$7,2,0)</f>
        <v>3. Wed</v>
      </c>
      <c r="K4907" s="37">
        <f>ROUNDDOWN(Data[[#This Row],[PGE Notified Time]],0)</f>
        <v>45504</v>
      </c>
      <c r="L4907" s="4">
        <f>HOUR(Data[[#This Row],[PGE Notified Time]])</f>
        <v>8</v>
      </c>
      <c r="M4907">
        <v>110812</v>
      </c>
      <c r="N4907" t="s">
        <v>1108</v>
      </c>
      <c r="O4907" t="s">
        <v>52</v>
      </c>
      <c r="P4907" t="s">
        <v>118</v>
      </c>
      <c r="Q4907" s="44" t="s">
        <v>259</v>
      </c>
      <c r="R4907" t="s">
        <v>125</v>
      </c>
      <c r="S4907" s="1">
        <v>45504.349606481483</v>
      </c>
      <c r="T4907" s="1">
        <v>45504.352962962963</v>
      </c>
      <c r="U4907" s="1">
        <v>45504.376388888886</v>
      </c>
      <c r="V4907" t="s">
        <v>120</v>
      </c>
      <c r="W4907" t="s">
        <v>608</v>
      </c>
      <c r="X4907" t="s">
        <v>122</v>
      </c>
      <c r="Y4907" t="s">
        <v>123</v>
      </c>
      <c r="Z4907">
        <v>129313871</v>
      </c>
      <c r="AA4907" s="50">
        <v>47119349</v>
      </c>
      <c r="AB4907" t="s">
        <v>124</v>
      </c>
      <c r="AC4907" s="51">
        <v>38.566666667</v>
      </c>
    </row>
    <row r="4908" spans="1:29" x14ac:dyDescent="0.25">
      <c r="A4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8" s="4" t="str">
        <f>VLOOKUP(P4908,Lookup!$A$1:$D$19,4,0)</f>
        <v>Bay Area</v>
      </c>
      <c r="C4908" s="4" t="str">
        <f>VLOOKUP(P4908,Lookup!$A$1:$E$19,5,0)</f>
        <v>Region 3</v>
      </c>
      <c r="D4908" s="4" t="str">
        <f>VLOOKUP(P4908,Lookup!$A$1:$B$19,2,0)</f>
        <v>MI</v>
      </c>
      <c r="E4908" s="4" t="str">
        <f>IF(AND((Data[[#This Row],[Min Notif Date]]&gt;$G$3),Data[[#This Row],[Min Notif Date]]&lt;$F$3),"Last Week","No")</f>
        <v>No</v>
      </c>
      <c r="F4908" s="4" t="str">
        <f>VLOOKUP(MONTH(Data[[#This Row],[Min Notif Date]]),Lookup!$G$1:$H$12,2,0)</f>
        <v>10. Oct</v>
      </c>
      <c r="G4908" s="4" t="str">
        <f t="shared" si="76"/>
        <v/>
      </c>
      <c r="H4908" s="4" t="str">
        <f>IF(AND(Data[[#This Row],[Min Notif Time]]&gt;6,Data[[#This Row],[Min Notif Time]]&lt;17),"Business Hours","Non-Business Hours")</f>
        <v>Business Hours</v>
      </c>
      <c r="I4908" s="4" t="str" cm="1">
        <f t="array" ref="I4908">IFERROR(VLOOKUP(Data[[#This Row],[Min Notif Date]],Lookup!$N$1:$P$11,2,0),_xlfn.IFS(VLOOKUP(WEEKDAY(Data[[#This Row],[Min Notif Date]],2),Lookup!$J$1:$L$7,3,0)="Weekend","Weekend",VLOOKUP(WEEKDAY(Data[[#This Row],[Min Notif Date]],2),Lookup!$J$1:$L$7,3,0)="Weekday","Weekday"))</f>
        <v>Weekday</v>
      </c>
      <c r="J4908" s="4" t="str">
        <f>VLOOKUP(WEEKDAY(Data[[#This Row],[Min Notif Date]],2),Lookup!$J$1:$K$7,2,0)</f>
        <v>1. Mon</v>
      </c>
      <c r="K4908" s="37">
        <f>ROUNDDOWN(Data[[#This Row],[PGE Notified Time]],0)</f>
        <v>45572</v>
      </c>
      <c r="L4908" s="4">
        <f>HOUR(Data[[#This Row],[PGE Notified Time]])</f>
        <v>10</v>
      </c>
      <c r="M4908">
        <v>113395</v>
      </c>
      <c r="O4908" t="s">
        <v>117</v>
      </c>
      <c r="P4908" t="s">
        <v>154</v>
      </c>
      <c r="Q4908" s="44" t="s">
        <v>117</v>
      </c>
      <c r="R4908" t="s">
        <v>147</v>
      </c>
      <c r="S4908" s="1" t="s">
        <v>5</v>
      </c>
      <c r="T4908" s="1">
        <v>45572.456226851849</v>
      </c>
      <c r="U4908" s="1">
        <v>45572.482997685183</v>
      </c>
      <c r="V4908" t="s">
        <v>120</v>
      </c>
      <c r="W4908" t="s">
        <v>608</v>
      </c>
      <c r="X4908" t="s">
        <v>325</v>
      </c>
      <c r="Y4908" t="s">
        <v>123</v>
      </c>
      <c r="Z4908">
        <v>129649350</v>
      </c>
      <c r="AA4908" s="50">
        <v>47156367</v>
      </c>
      <c r="AB4908" t="s">
        <v>124</v>
      </c>
      <c r="AC4908" s="51">
        <v>38.549999999999997</v>
      </c>
    </row>
    <row r="4909" spans="1:29" x14ac:dyDescent="0.25">
      <c r="A4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9" s="4" t="str">
        <f>VLOOKUP(P4909,Lookup!$A$1:$D$19,4,0)</f>
        <v>North Coast</v>
      </c>
      <c r="C4909" s="4" t="str">
        <f>VLOOKUP(P4909,Lookup!$A$1:$E$19,5,0)</f>
        <v>Region 1</v>
      </c>
      <c r="D4909" s="4" t="str">
        <f>VLOOKUP(P4909,Lookup!$A$1:$B$19,2,0)</f>
        <v>NB</v>
      </c>
      <c r="E4909" s="4" t="str">
        <f>IF(AND((Data[[#This Row],[Min Notif Date]]&gt;$G$3),Data[[#This Row],[Min Notif Date]]&lt;$F$3),"Last Week","No")</f>
        <v>No</v>
      </c>
      <c r="F4909" s="4" t="str">
        <f>VLOOKUP(MONTH(Data[[#This Row],[Min Notif Date]]),Lookup!$G$1:$H$12,2,0)</f>
        <v>6. Jun</v>
      </c>
      <c r="G4909" s="4" t="str">
        <f t="shared" si="76"/>
        <v/>
      </c>
      <c r="H4909" s="4" t="str">
        <f>IF(AND(Data[[#This Row],[Min Notif Time]]&gt;6,Data[[#This Row],[Min Notif Time]]&lt;17),"Business Hours","Non-Business Hours")</f>
        <v>Business Hours</v>
      </c>
      <c r="I4909" s="4" t="str" cm="1">
        <f t="array" ref="I4909">IFERROR(VLOOKUP(Data[[#This Row],[Min Notif Date]],Lookup!$N$1:$P$11,2,0),_xlfn.IFS(VLOOKUP(WEEKDAY(Data[[#This Row],[Min Notif Date]],2),Lookup!$J$1:$L$7,3,0)="Weekend","Weekend",VLOOKUP(WEEKDAY(Data[[#This Row],[Min Notif Date]],2),Lookup!$J$1:$L$7,3,0)="Weekday","Weekday"))</f>
        <v>Weekday</v>
      </c>
      <c r="J4909" s="4" t="str">
        <f>VLOOKUP(WEEKDAY(Data[[#This Row],[Min Notif Date]],2),Lookup!$J$1:$K$7,2,0)</f>
        <v>1. Mon</v>
      </c>
      <c r="K4909" s="37">
        <f>ROUNDDOWN(Data[[#This Row],[PGE Notified Time]],0)</f>
        <v>45453</v>
      </c>
      <c r="L4909" s="4">
        <f>HOUR(Data[[#This Row],[PGE Notified Time]])</f>
        <v>12</v>
      </c>
      <c r="M4909">
        <v>108728</v>
      </c>
      <c r="O4909" t="s">
        <v>117</v>
      </c>
      <c r="P4909" t="s">
        <v>126</v>
      </c>
      <c r="Q4909" s="44" t="s">
        <v>117</v>
      </c>
      <c r="R4909" t="s">
        <v>215</v>
      </c>
      <c r="S4909" s="1" t="s">
        <v>5</v>
      </c>
      <c r="T4909" s="1">
        <v>45453.525879629633</v>
      </c>
      <c r="U4909" s="1">
        <v>45453.552615740744</v>
      </c>
      <c r="V4909" t="s">
        <v>120</v>
      </c>
      <c r="W4909" t="s">
        <v>608</v>
      </c>
      <c r="X4909" t="s">
        <v>221</v>
      </c>
      <c r="Y4909" t="s">
        <v>123</v>
      </c>
      <c r="AA4909" s="50"/>
      <c r="AB4909" t="s">
        <v>124</v>
      </c>
      <c r="AC4909" s="51">
        <v>38.5</v>
      </c>
    </row>
    <row r="4910" spans="1:29" x14ac:dyDescent="0.25">
      <c r="A4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0" s="4" t="str">
        <f>VLOOKUP(P4910,Lookup!$A$1:$D$19,4,0)</f>
        <v>Bay Area</v>
      </c>
      <c r="C4910" s="4" t="str">
        <f>VLOOKUP(P4910,Lookup!$A$1:$E$19,5,0)</f>
        <v>Region 3</v>
      </c>
      <c r="D4910" s="4" t="str">
        <f>VLOOKUP(P4910,Lookup!$A$1:$B$19,2,0)</f>
        <v>EB</v>
      </c>
      <c r="E4910" s="4" t="str">
        <f>IF(AND((Data[[#This Row],[Min Notif Date]]&gt;$G$3),Data[[#This Row],[Min Notif Date]]&lt;$F$3),"Last Week","No")</f>
        <v>No</v>
      </c>
      <c r="F4910" s="4" t="str">
        <f>VLOOKUP(MONTH(Data[[#This Row],[Min Notif Date]]),Lookup!$G$1:$H$12,2,0)</f>
        <v>12. Dec</v>
      </c>
      <c r="G4910" s="4" t="str">
        <f t="shared" si="76"/>
        <v/>
      </c>
      <c r="H4910" s="4" t="str">
        <f>IF(AND(Data[[#This Row],[Min Notif Time]]&gt;6,Data[[#This Row],[Min Notif Time]]&lt;17),"Business Hours","Non-Business Hours")</f>
        <v>Business Hours</v>
      </c>
      <c r="I4910" s="4" t="str" cm="1">
        <f t="array" ref="I4910">IFERROR(VLOOKUP(Data[[#This Row],[Min Notif Date]],Lookup!$N$1:$P$11,2,0),_xlfn.IFS(VLOOKUP(WEEKDAY(Data[[#This Row],[Min Notif Date]],2),Lookup!$J$1:$L$7,3,0)="Weekend","Weekend",VLOOKUP(WEEKDAY(Data[[#This Row],[Min Notif Date]],2),Lookup!$J$1:$L$7,3,0)="Weekday","Weekday"))</f>
        <v>Weekday</v>
      </c>
      <c r="J4910" s="4" t="str">
        <f>VLOOKUP(WEEKDAY(Data[[#This Row],[Min Notif Date]],2),Lookup!$J$1:$K$7,2,0)</f>
        <v>4. Thu</v>
      </c>
      <c r="K4910" s="37">
        <f>ROUNDDOWN(Data[[#This Row],[PGE Notified Time]],0)</f>
        <v>45631</v>
      </c>
      <c r="L4910" s="4">
        <f>HOUR(Data[[#This Row],[PGE Notified Time]])</f>
        <v>9</v>
      </c>
      <c r="M4910">
        <v>115480</v>
      </c>
      <c r="O4910" t="s">
        <v>117</v>
      </c>
      <c r="P4910" t="s">
        <v>118</v>
      </c>
      <c r="Q4910" s="44" t="s">
        <v>117</v>
      </c>
      <c r="R4910" t="s">
        <v>147</v>
      </c>
      <c r="S4910" s="1" t="s">
        <v>5</v>
      </c>
      <c r="T4910" s="1">
        <v>45631.410787037035</v>
      </c>
      <c r="U4910" s="1">
        <v>45631.4375</v>
      </c>
      <c r="V4910" t="s">
        <v>120</v>
      </c>
      <c r="W4910" t="s">
        <v>608</v>
      </c>
      <c r="X4910" t="s">
        <v>122</v>
      </c>
      <c r="Y4910" t="s">
        <v>123</v>
      </c>
      <c r="Z4910">
        <v>129896522</v>
      </c>
      <c r="AA4910" s="50">
        <v>47169754</v>
      </c>
      <c r="AB4910" t="s">
        <v>124</v>
      </c>
      <c r="AC4910" s="51">
        <v>38.466666666999998</v>
      </c>
    </row>
    <row r="4911" spans="1:29" x14ac:dyDescent="0.25">
      <c r="A4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1" s="4" t="str">
        <f>VLOOKUP(P4911,Lookup!$A$1:$D$19,4,0)</f>
        <v>Bay Area</v>
      </c>
      <c r="C4911" s="4" t="str">
        <f>VLOOKUP(P4911,Lookup!$A$1:$E$19,5,0)</f>
        <v>Region 3</v>
      </c>
      <c r="D4911" s="4" t="str">
        <f>VLOOKUP(P4911,Lookup!$A$1:$B$19,2,0)</f>
        <v>EB</v>
      </c>
      <c r="E4911" s="4" t="str">
        <f>IF(AND((Data[[#This Row],[Min Notif Date]]&gt;$G$3),Data[[#This Row],[Min Notif Date]]&lt;$F$3),"Last Week","No")</f>
        <v>No</v>
      </c>
      <c r="F4911" s="4" t="str">
        <f>VLOOKUP(MONTH(Data[[#This Row],[Min Notif Date]]),Lookup!$G$1:$H$12,2,0)</f>
        <v>5. May</v>
      </c>
      <c r="G4911" s="4" t="str">
        <f t="shared" si="76"/>
        <v/>
      </c>
      <c r="H4911" s="4" t="str">
        <f>IF(AND(Data[[#This Row],[Min Notif Time]]&gt;6,Data[[#This Row],[Min Notif Time]]&lt;17),"Business Hours","Non-Business Hours")</f>
        <v>Business Hours</v>
      </c>
      <c r="I4911" s="4" t="str" cm="1">
        <f t="array" ref="I4911">IFERROR(VLOOKUP(Data[[#This Row],[Min Notif Date]],Lookup!$N$1:$P$11,2,0),_xlfn.IFS(VLOOKUP(WEEKDAY(Data[[#This Row],[Min Notif Date]],2),Lookup!$J$1:$L$7,3,0)="Weekend","Weekend",VLOOKUP(WEEKDAY(Data[[#This Row],[Min Notif Date]],2),Lookup!$J$1:$L$7,3,0)="Weekday","Weekday"))</f>
        <v>Weekday</v>
      </c>
      <c r="J4911" s="4" t="str">
        <f>VLOOKUP(WEEKDAY(Data[[#This Row],[Min Notif Date]],2),Lookup!$J$1:$K$7,2,0)</f>
        <v>3. Wed</v>
      </c>
      <c r="K4911" s="37">
        <f>ROUNDDOWN(Data[[#This Row],[PGE Notified Time]],0)</f>
        <v>45434</v>
      </c>
      <c r="L4911" s="4">
        <f>HOUR(Data[[#This Row],[PGE Notified Time]])</f>
        <v>13</v>
      </c>
      <c r="M4911">
        <v>107979</v>
      </c>
      <c r="O4911" t="s">
        <v>117</v>
      </c>
      <c r="P4911" t="s">
        <v>118</v>
      </c>
      <c r="Q4911" s="44" t="s">
        <v>117</v>
      </c>
      <c r="R4911" t="s">
        <v>119</v>
      </c>
      <c r="S4911" s="1" t="s">
        <v>5</v>
      </c>
      <c r="T4911" s="1">
        <v>45434.546226851853</v>
      </c>
      <c r="U4911" s="1">
        <v>45434.572928240741</v>
      </c>
      <c r="V4911" t="s">
        <v>120</v>
      </c>
      <c r="W4911" t="s">
        <v>608</v>
      </c>
      <c r="X4911" t="s">
        <v>150</v>
      </c>
      <c r="Y4911" t="s">
        <v>123</v>
      </c>
      <c r="Z4911">
        <v>128840381</v>
      </c>
      <c r="AA4911" s="50">
        <v>47078519</v>
      </c>
      <c r="AB4911" t="s">
        <v>124</v>
      </c>
      <c r="AC4911" s="51">
        <v>38.450000000000003</v>
      </c>
    </row>
    <row r="4912" spans="1:29" x14ac:dyDescent="0.25">
      <c r="A4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2" s="4" t="str">
        <f>VLOOKUP(P4912,Lookup!$A$1:$D$19,4,0)</f>
        <v>Bay Area</v>
      </c>
      <c r="C4912" s="4" t="str">
        <f>VLOOKUP(P4912,Lookup!$A$1:$E$19,5,0)</f>
        <v>Region 3</v>
      </c>
      <c r="D4912" s="4" t="str">
        <f>VLOOKUP(P4912,Lookup!$A$1:$B$19,2,0)</f>
        <v>MI</v>
      </c>
      <c r="E4912" s="4" t="str">
        <f>IF(AND((Data[[#This Row],[Min Notif Date]]&gt;$G$3),Data[[#This Row],[Min Notif Date]]&lt;$F$3),"Last Week","No")</f>
        <v>No</v>
      </c>
      <c r="F4912" s="4" t="str">
        <f>VLOOKUP(MONTH(Data[[#This Row],[Min Notif Date]]),Lookup!$G$1:$H$12,2,0)</f>
        <v>7. Jul</v>
      </c>
      <c r="G4912" s="4" t="str">
        <f t="shared" si="76"/>
        <v/>
      </c>
      <c r="H4912" s="4" t="str">
        <f>IF(AND(Data[[#This Row],[Min Notif Time]]&gt;6,Data[[#This Row],[Min Notif Time]]&lt;17),"Business Hours","Non-Business Hours")</f>
        <v>Business Hours</v>
      </c>
      <c r="I4912" s="4" t="str" cm="1">
        <f t="array" ref="I4912">IFERROR(VLOOKUP(Data[[#This Row],[Min Notif Date]],Lookup!$N$1:$P$11,2,0),_xlfn.IFS(VLOOKUP(WEEKDAY(Data[[#This Row],[Min Notif Date]],2),Lookup!$J$1:$L$7,3,0)="Weekend","Weekend",VLOOKUP(WEEKDAY(Data[[#This Row],[Min Notif Date]],2),Lookup!$J$1:$L$7,3,0)="Weekday","Weekday"))</f>
        <v>Weekday</v>
      </c>
      <c r="J4912" s="4" t="str">
        <f>VLOOKUP(WEEKDAY(Data[[#This Row],[Min Notif Date]],2),Lookup!$J$1:$K$7,2,0)</f>
        <v>1. Mon</v>
      </c>
      <c r="K4912" s="37">
        <f>ROUNDDOWN(Data[[#This Row],[PGE Notified Time]],0)</f>
        <v>45474</v>
      </c>
      <c r="L4912" s="4">
        <f>HOUR(Data[[#This Row],[PGE Notified Time]])</f>
        <v>8</v>
      </c>
      <c r="M4912">
        <v>109551</v>
      </c>
      <c r="O4912" t="s">
        <v>117</v>
      </c>
      <c r="P4912" t="s">
        <v>154</v>
      </c>
      <c r="Q4912" s="44" t="s">
        <v>117</v>
      </c>
      <c r="R4912" t="s">
        <v>147</v>
      </c>
      <c r="S4912" s="1" t="s">
        <v>5</v>
      </c>
      <c r="T4912" s="1">
        <v>45474.352465277778</v>
      </c>
      <c r="U4912" s="1">
        <v>45474.379155092596</v>
      </c>
      <c r="V4912" t="s">
        <v>120</v>
      </c>
      <c r="W4912" t="s">
        <v>608</v>
      </c>
      <c r="X4912" t="s">
        <v>160</v>
      </c>
      <c r="Y4912" t="s">
        <v>123</v>
      </c>
      <c r="Z4912">
        <v>129150744</v>
      </c>
      <c r="AA4912" s="50">
        <v>47105604</v>
      </c>
      <c r="AB4912" t="s">
        <v>124</v>
      </c>
      <c r="AC4912" s="51">
        <v>38.433333333</v>
      </c>
    </row>
    <row r="4913" spans="1:29" x14ac:dyDescent="0.25">
      <c r="A4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3" s="4" t="str">
        <f>VLOOKUP(P4913,Lookup!$A$1:$D$19,4,0)</f>
        <v>Bay Area</v>
      </c>
      <c r="C4913" s="4" t="str">
        <f>VLOOKUP(P4913,Lookup!$A$1:$E$19,5,0)</f>
        <v>Region 3</v>
      </c>
      <c r="D4913" s="4" t="str">
        <f>VLOOKUP(P4913,Lookup!$A$1:$B$19,2,0)</f>
        <v>PN</v>
      </c>
      <c r="E4913" s="4" t="str">
        <f>IF(AND((Data[[#This Row],[Min Notif Date]]&gt;$G$3),Data[[#This Row],[Min Notif Date]]&lt;$F$3),"Last Week","No")</f>
        <v>No</v>
      </c>
      <c r="F4913" s="4" t="str">
        <f>VLOOKUP(MONTH(Data[[#This Row],[Min Notif Date]]),Lookup!$G$1:$H$12,2,0)</f>
        <v>4. Apr</v>
      </c>
      <c r="G4913" s="4" t="str">
        <f t="shared" si="76"/>
        <v/>
      </c>
      <c r="H4913" s="4" t="str">
        <f>IF(AND(Data[[#This Row],[Min Notif Time]]&gt;6,Data[[#This Row],[Min Notif Time]]&lt;17),"Business Hours","Non-Business Hours")</f>
        <v>Business Hours</v>
      </c>
      <c r="I4913" s="4" t="str" cm="1">
        <f t="array" ref="I4913">IFERROR(VLOOKUP(Data[[#This Row],[Min Notif Date]],Lookup!$N$1:$P$11,2,0),_xlfn.IFS(VLOOKUP(WEEKDAY(Data[[#This Row],[Min Notif Date]],2),Lookup!$J$1:$L$7,3,0)="Weekend","Weekend",VLOOKUP(WEEKDAY(Data[[#This Row],[Min Notif Date]],2),Lookup!$J$1:$L$7,3,0)="Weekday","Weekday"))</f>
        <v>Weekday</v>
      </c>
      <c r="J4913" s="4" t="str">
        <f>VLOOKUP(WEEKDAY(Data[[#This Row],[Min Notif Date]],2),Lookup!$J$1:$K$7,2,0)</f>
        <v>2. Tue</v>
      </c>
      <c r="K4913" s="37">
        <f>ROUNDDOWN(Data[[#This Row],[PGE Notified Time]],0)</f>
        <v>45391</v>
      </c>
      <c r="L4913" s="4">
        <f>HOUR(Data[[#This Row],[PGE Notified Time]])</f>
        <v>12</v>
      </c>
      <c r="M4913">
        <v>106312</v>
      </c>
      <c r="O4913" t="s">
        <v>117</v>
      </c>
      <c r="P4913" t="s">
        <v>165</v>
      </c>
      <c r="Q4913" s="44" t="s">
        <v>117</v>
      </c>
      <c r="R4913" t="s">
        <v>147</v>
      </c>
      <c r="S4913" s="1" t="s">
        <v>5</v>
      </c>
      <c r="T4913" s="1">
        <v>45391.525648148148</v>
      </c>
      <c r="U4913" s="1">
        <v>45391.55232638889</v>
      </c>
      <c r="V4913" t="s">
        <v>120</v>
      </c>
      <c r="W4913" t="s">
        <v>608</v>
      </c>
      <c r="X4913" t="s">
        <v>192</v>
      </c>
      <c r="Y4913" t="s">
        <v>123</v>
      </c>
      <c r="Z4913">
        <v>128498509</v>
      </c>
      <c r="AA4913" s="50">
        <v>47052221</v>
      </c>
      <c r="AB4913" t="s">
        <v>124</v>
      </c>
      <c r="AC4913" s="51">
        <v>38.416666667000001</v>
      </c>
    </row>
    <row r="4914" spans="1:29" x14ac:dyDescent="0.25">
      <c r="A4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4" s="4" t="str">
        <f>VLOOKUP(P4914,Lookup!$A$1:$D$19,4,0)</f>
        <v>Bay Area</v>
      </c>
      <c r="C4914" s="4" t="str">
        <f>VLOOKUP(P4914,Lookup!$A$1:$E$19,5,0)</f>
        <v>Region 3</v>
      </c>
      <c r="D4914" s="4" t="str">
        <f>VLOOKUP(P4914,Lookup!$A$1:$B$19,2,0)</f>
        <v>DI</v>
      </c>
      <c r="E4914" s="4" t="str">
        <f>IF(AND((Data[[#This Row],[Min Notif Date]]&gt;$G$3),Data[[#This Row],[Min Notif Date]]&lt;$F$3),"Last Week","No")</f>
        <v>No</v>
      </c>
      <c r="F4914" s="4" t="str">
        <f>VLOOKUP(MONTH(Data[[#This Row],[Min Notif Date]]),Lookup!$G$1:$H$12,2,0)</f>
        <v>5. May</v>
      </c>
      <c r="G4914" s="4" t="str">
        <f t="shared" si="76"/>
        <v/>
      </c>
      <c r="H4914" s="4" t="str">
        <f>IF(AND(Data[[#This Row],[Min Notif Time]]&gt;6,Data[[#This Row],[Min Notif Time]]&lt;17),"Business Hours","Non-Business Hours")</f>
        <v>Business Hours</v>
      </c>
      <c r="I4914" s="4" t="str" cm="1">
        <f t="array" ref="I4914">IFERROR(VLOOKUP(Data[[#This Row],[Min Notif Date]],Lookup!$N$1:$P$11,2,0),_xlfn.IFS(VLOOKUP(WEEKDAY(Data[[#This Row],[Min Notif Date]],2),Lookup!$J$1:$L$7,3,0)="Weekend","Weekend",VLOOKUP(WEEKDAY(Data[[#This Row],[Min Notif Date]],2),Lookup!$J$1:$L$7,3,0)="Weekday","Weekday"))</f>
        <v>Weekday</v>
      </c>
      <c r="J4914" s="4" t="str">
        <f>VLOOKUP(WEEKDAY(Data[[#This Row],[Min Notif Date]],2),Lookup!$J$1:$K$7,2,0)</f>
        <v>3. Wed</v>
      </c>
      <c r="K4914" s="37">
        <f>ROUNDDOWN(Data[[#This Row],[PGE Notified Time]],0)</f>
        <v>45420</v>
      </c>
      <c r="L4914" s="4">
        <f>HOUR(Data[[#This Row],[PGE Notified Time]])</f>
        <v>11</v>
      </c>
      <c r="M4914">
        <v>107458</v>
      </c>
      <c r="N4914">
        <v>1660167184</v>
      </c>
      <c r="O4914" t="s">
        <v>57</v>
      </c>
      <c r="P4914" t="s">
        <v>141</v>
      </c>
      <c r="Q4914" s="44" t="s">
        <v>259</v>
      </c>
      <c r="R4914" t="s">
        <v>119</v>
      </c>
      <c r="S4914" s="1">
        <v>45420.483796296299</v>
      </c>
      <c r="T4914" s="1">
        <v>45420.488900462966</v>
      </c>
      <c r="U4914" s="1">
        <v>45420.510416666664</v>
      </c>
      <c r="V4914" t="s">
        <v>120</v>
      </c>
      <c r="W4914" t="s">
        <v>121</v>
      </c>
      <c r="X4914" t="s">
        <v>342</v>
      </c>
      <c r="Y4914" t="s">
        <v>123</v>
      </c>
      <c r="Z4914">
        <v>128727114</v>
      </c>
      <c r="AA4914" s="50">
        <v>47070644</v>
      </c>
      <c r="AB4914" t="s">
        <v>124</v>
      </c>
      <c r="AC4914" s="51">
        <v>38.333333332999999</v>
      </c>
    </row>
    <row r="4915" spans="1:29" x14ac:dyDescent="0.25">
      <c r="A4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5" s="4" t="str">
        <f>VLOOKUP(P4915,Lookup!$A$1:$D$19,4,0)</f>
        <v>Bay Area</v>
      </c>
      <c r="C4915" s="4" t="str">
        <f>VLOOKUP(P4915,Lookup!$A$1:$E$19,5,0)</f>
        <v>Region 3</v>
      </c>
      <c r="D4915" s="4" t="str">
        <f>VLOOKUP(P4915,Lookup!$A$1:$B$19,2,0)</f>
        <v>EB</v>
      </c>
      <c r="E4915" s="4" t="str">
        <f>IF(AND((Data[[#This Row],[Min Notif Date]]&gt;$G$3),Data[[#This Row],[Min Notif Date]]&lt;$F$3),"Last Week","No")</f>
        <v>No</v>
      </c>
      <c r="F4915" s="4" t="str">
        <f>VLOOKUP(MONTH(Data[[#This Row],[Min Notif Date]]),Lookup!$G$1:$H$12,2,0)</f>
        <v>3. Mar</v>
      </c>
      <c r="G4915" s="4" t="str">
        <f t="shared" si="76"/>
        <v/>
      </c>
      <c r="H4915" s="4" t="str">
        <f>IF(AND(Data[[#This Row],[Min Notif Time]]&gt;6,Data[[#This Row],[Min Notif Time]]&lt;17),"Business Hours","Non-Business Hours")</f>
        <v>Business Hours</v>
      </c>
      <c r="I4915" s="4" t="str" cm="1">
        <f t="array" ref="I4915">IFERROR(VLOOKUP(Data[[#This Row],[Min Notif Date]],Lookup!$N$1:$P$11,2,0),_xlfn.IFS(VLOOKUP(WEEKDAY(Data[[#This Row],[Min Notif Date]],2),Lookup!$J$1:$L$7,3,0)="Weekend","Weekend",VLOOKUP(WEEKDAY(Data[[#This Row],[Min Notif Date]],2),Lookup!$J$1:$L$7,3,0)="Weekday","Weekday"))</f>
        <v>Weekday</v>
      </c>
      <c r="J4915" s="4" t="str">
        <f>VLOOKUP(WEEKDAY(Data[[#This Row],[Min Notif Date]],2),Lookup!$J$1:$K$7,2,0)</f>
        <v>3. Wed</v>
      </c>
      <c r="K4915" s="37">
        <f>ROUNDDOWN(Data[[#This Row],[PGE Notified Time]],0)</f>
        <v>45364</v>
      </c>
      <c r="L4915" s="4">
        <f>HOUR(Data[[#This Row],[PGE Notified Time]])</f>
        <v>11</v>
      </c>
      <c r="M4915">
        <v>105217</v>
      </c>
      <c r="O4915" t="s">
        <v>117</v>
      </c>
      <c r="P4915" t="s">
        <v>118</v>
      </c>
      <c r="Q4915" s="44" t="s">
        <v>117</v>
      </c>
      <c r="R4915" t="s">
        <v>119</v>
      </c>
      <c r="S4915" s="1" t="s">
        <v>5</v>
      </c>
      <c r="T4915" s="1">
        <v>45364.497731481482</v>
      </c>
      <c r="U4915" s="1">
        <v>45364.524305555555</v>
      </c>
      <c r="V4915" t="s">
        <v>120</v>
      </c>
      <c r="W4915" t="s">
        <v>608</v>
      </c>
      <c r="X4915" t="s">
        <v>188</v>
      </c>
      <c r="Y4915" t="s">
        <v>123</v>
      </c>
      <c r="AA4915" s="50"/>
      <c r="AB4915" t="s">
        <v>124</v>
      </c>
      <c r="AC4915" s="51">
        <v>38.266666667000003</v>
      </c>
    </row>
    <row r="4916" spans="1:29" x14ac:dyDescent="0.25">
      <c r="A4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6" s="4" t="str">
        <f>VLOOKUP(P4916,Lookup!$A$1:$D$19,4,0)</f>
        <v>North Valley</v>
      </c>
      <c r="C4916" s="4" t="str">
        <f>VLOOKUP(P4916,Lookup!$A$1:$E$19,5,0)</f>
        <v>Region 2</v>
      </c>
      <c r="D4916" s="4" t="str">
        <f>VLOOKUP(P4916,Lookup!$A$1:$B$19,2,0)</f>
        <v>SA</v>
      </c>
      <c r="E4916" s="4" t="str">
        <f>IF(AND((Data[[#This Row],[Min Notif Date]]&gt;$G$3),Data[[#This Row],[Min Notif Date]]&lt;$F$3),"Last Week","No")</f>
        <v>No</v>
      </c>
      <c r="F4916" s="4" t="str">
        <f>VLOOKUP(MONTH(Data[[#This Row],[Min Notif Date]]),Lookup!$G$1:$H$12,2,0)</f>
        <v>4. Apr</v>
      </c>
      <c r="G4916" s="4" t="str">
        <f t="shared" si="76"/>
        <v/>
      </c>
      <c r="H4916" s="4" t="str">
        <f>IF(AND(Data[[#This Row],[Min Notif Time]]&gt;6,Data[[#This Row],[Min Notif Time]]&lt;17),"Business Hours","Non-Business Hours")</f>
        <v>Business Hours</v>
      </c>
      <c r="I4916" s="4" t="str" cm="1">
        <f t="array" ref="I4916">IFERROR(VLOOKUP(Data[[#This Row],[Min Notif Date]],Lookup!$N$1:$P$11,2,0),_xlfn.IFS(VLOOKUP(WEEKDAY(Data[[#This Row],[Min Notif Date]],2),Lookup!$J$1:$L$7,3,0)="Weekend","Weekend",VLOOKUP(WEEKDAY(Data[[#This Row],[Min Notif Date]],2),Lookup!$J$1:$L$7,3,0)="Weekday","Weekday"))</f>
        <v>Weekday</v>
      </c>
      <c r="J4916" s="4" t="str">
        <f>VLOOKUP(WEEKDAY(Data[[#This Row],[Min Notif Date]],2),Lookup!$J$1:$K$7,2,0)</f>
        <v>2. Tue</v>
      </c>
      <c r="K4916" s="37">
        <f>ROUNDDOWN(Data[[#This Row],[PGE Notified Time]],0)</f>
        <v>45412</v>
      </c>
      <c r="L4916" s="4">
        <f>HOUR(Data[[#This Row],[PGE Notified Time]])</f>
        <v>9</v>
      </c>
      <c r="M4916">
        <v>107136</v>
      </c>
      <c r="N4916">
        <v>9678610454</v>
      </c>
      <c r="O4916" t="s">
        <v>57</v>
      </c>
      <c r="P4916" t="s">
        <v>175</v>
      </c>
      <c r="Q4916" s="44" t="s">
        <v>259</v>
      </c>
      <c r="R4916" t="s">
        <v>119</v>
      </c>
      <c r="S4916" s="1">
        <v>45412.402604166666</v>
      </c>
      <c r="T4916" s="1">
        <v>45412.40415509259</v>
      </c>
      <c r="U4916" s="1">
        <v>45412.429166666669</v>
      </c>
      <c r="V4916" t="s">
        <v>120</v>
      </c>
      <c r="W4916" t="s">
        <v>121</v>
      </c>
      <c r="X4916" t="s">
        <v>177</v>
      </c>
      <c r="Y4916" t="s">
        <v>123</v>
      </c>
      <c r="Z4916">
        <v>128684162</v>
      </c>
      <c r="AA4916" s="50">
        <v>47064399</v>
      </c>
      <c r="AB4916" t="s">
        <v>124</v>
      </c>
      <c r="AC4916" s="51">
        <v>38.25</v>
      </c>
    </row>
    <row r="4917" spans="1:29" x14ac:dyDescent="0.25">
      <c r="A4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7" s="4" t="str">
        <f>VLOOKUP(P4917,Lookup!$A$1:$D$19,4,0)</f>
        <v>South Bay</v>
      </c>
      <c r="C4917" s="4" t="str">
        <f>VLOOKUP(P4917,Lookup!$A$1:$E$19,5,0)</f>
        <v>Region 4</v>
      </c>
      <c r="D4917" s="4" t="str">
        <f>VLOOKUP(P4917,Lookup!$A$1:$B$19,2,0)</f>
        <v>CC</v>
      </c>
      <c r="E4917" s="4" t="str">
        <f>IF(AND((Data[[#This Row],[Min Notif Date]]&gt;$G$3),Data[[#This Row],[Min Notif Date]]&lt;$F$3),"Last Week","No")</f>
        <v>No</v>
      </c>
      <c r="F4917" s="4" t="str">
        <f>VLOOKUP(MONTH(Data[[#This Row],[Min Notif Date]]),Lookup!$G$1:$H$12,2,0)</f>
        <v>7. Jul</v>
      </c>
      <c r="G4917" s="4" t="str">
        <f t="shared" si="76"/>
        <v/>
      </c>
      <c r="H4917" s="4" t="str">
        <f>IF(AND(Data[[#This Row],[Min Notif Time]]&gt;6,Data[[#This Row],[Min Notif Time]]&lt;17),"Business Hours","Non-Business Hours")</f>
        <v>Business Hours</v>
      </c>
      <c r="I4917" s="4" t="str" cm="1">
        <f t="array" ref="I4917">IFERROR(VLOOKUP(Data[[#This Row],[Min Notif Date]],Lookup!$N$1:$P$11,2,0),_xlfn.IFS(VLOOKUP(WEEKDAY(Data[[#This Row],[Min Notif Date]],2),Lookup!$J$1:$L$7,3,0)="Weekend","Weekend",VLOOKUP(WEEKDAY(Data[[#This Row],[Min Notif Date]],2),Lookup!$J$1:$L$7,3,0)="Weekday","Weekday"))</f>
        <v>Weekday</v>
      </c>
      <c r="J4917" s="4" t="str">
        <f>VLOOKUP(WEEKDAY(Data[[#This Row],[Min Notif Date]],2),Lookup!$J$1:$K$7,2,0)</f>
        <v>1. Mon</v>
      </c>
      <c r="K4917" s="37">
        <f>ROUNDDOWN(Data[[#This Row],[PGE Notified Time]],0)</f>
        <v>45474</v>
      </c>
      <c r="L4917" s="4">
        <f>HOUR(Data[[#This Row],[PGE Notified Time]])</f>
        <v>14</v>
      </c>
      <c r="M4917">
        <v>109572</v>
      </c>
      <c r="N4917" t="s">
        <v>1109</v>
      </c>
      <c r="O4917" t="s">
        <v>57</v>
      </c>
      <c r="P4917" t="s">
        <v>134</v>
      </c>
      <c r="Q4917" s="44" t="s">
        <v>259</v>
      </c>
      <c r="R4917" t="s">
        <v>119</v>
      </c>
      <c r="S4917" s="1">
        <v>45474.611643518518</v>
      </c>
      <c r="T4917" s="1">
        <v>45474.614872685182</v>
      </c>
      <c r="U4917" s="1">
        <v>45474.638194444444</v>
      </c>
      <c r="V4917" t="s">
        <v>120</v>
      </c>
      <c r="W4917" t="s">
        <v>121</v>
      </c>
      <c r="X4917" t="s">
        <v>670</v>
      </c>
      <c r="Y4917" t="s">
        <v>123</v>
      </c>
      <c r="Z4917">
        <v>129153791</v>
      </c>
      <c r="AA4917" s="50">
        <v>47106267</v>
      </c>
      <c r="AB4917" t="s">
        <v>124</v>
      </c>
      <c r="AC4917" s="51">
        <v>38.233333332999997</v>
      </c>
    </row>
    <row r="4918" spans="1:29" x14ac:dyDescent="0.25">
      <c r="A4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8" s="4" t="str">
        <f>VLOOKUP(P4918,Lookup!$A$1:$D$19,4,0)</f>
        <v>Bay Area</v>
      </c>
      <c r="C4918" s="4" t="str">
        <f>VLOOKUP(P4918,Lookup!$A$1:$E$19,5,0)</f>
        <v>Region 3</v>
      </c>
      <c r="D4918" s="4" t="str">
        <f>VLOOKUP(P4918,Lookup!$A$1:$B$19,2,0)</f>
        <v>MI</v>
      </c>
      <c r="E4918" s="4" t="str">
        <f>IF(AND((Data[[#This Row],[Min Notif Date]]&gt;$G$3),Data[[#This Row],[Min Notif Date]]&lt;$F$3),"Last Week","No")</f>
        <v>No</v>
      </c>
      <c r="F4918" s="4" t="str">
        <f>VLOOKUP(MONTH(Data[[#This Row],[Min Notif Date]]),Lookup!$G$1:$H$12,2,0)</f>
        <v>6. Jun</v>
      </c>
      <c r="G4918" s="4" t="str">
        <f t="shared" si="76"/>
        <v/>
      </c>
      <c r="H4918" s="4" t="str">
        <f>IF(AND(Data[[#This Row],[Min Notif Time]]&gt;6,Data[[#This Row],[Min Notif Time]]&lt;17),"Business Hours","Non-Business Hours")</f>
        <v>Business Hours</v>
      </c>
      <c r="I4918" s="4" t="str" cm="1">
        <f t="array" ref="I4918">IFERROR(VLOOKUP(Data[[#This Row],[Min Notif Date]],Lookup!$N$1:$P$11,2,0),_xlfn.IFS(VLOOKUP(WEEKDAY(Data[[#This Row],[Min Notif Date]],2),Lookup!$J$1:$L$7,3,0)="Weekend","Weekend",VLOOKUP(WEEKDAY(Data[[#This Row],[Min Notif Date]],2),Lookup!$J$1:$L$7,3,0)="Weekday","Weekday"))</f>
        <v>Weekday</v>
      </c>
      <c r="J4918" s="4" t="str">
        <f>VLOOKUP(WEEKDAY(Data[[#This Row],[Min Notif Date]],2),Lookup!$J$1:$K$7,2,0)</f>
        <v>2. Tue</v>
      </c>
      <c r="K4918" s="37">
        <f>ROUNDDOWN(Data[[#This Row],[PGE Notified Time]],0)</f>
        <v>45454</v>
      </c>
      <c r="L4918" s="4">
        <f>HOUR(Data[[#This Row],[PGE Notified Time]])</f>
        <v>11</v>
      </c>
      <c r="M4918">
        <v>108778</v>
      </c>
      <c r="O4918" t="s">
        <v>117</v>
      </c>
      <c r="P4918" t="s">
        <v>154</v>
      </c>
      <c r="Q4918" s="44" t="s">
        <v>117</v>
      </c>
      <c r="R4918" t="s">
        <v>119</v>
      </c>
      <c r="S4918" s="1" t="s">
        <v>5</v>
      </c>
      <c r="T4918" s="1">
        <v>45454.463437500002</v>
      </c>
      <c r="U4918" s="1">
        <v>45454.489988425928</v>
      </c>
      <c r="V4918" t="s">
        <v>120</v>
      </c>
      <c r="W4918" t="s">
        <v>608</v>
      </c>
      <c r="X4918" t="s">
        <v>160</v>
      </c>
      <c r="Y4918" t="s">
        <v>123</v>
      </c>
      <c r="Z4918">
        <v>129058213</v>
      </c>
      <c r="AA4918" s="50">
        <v>47092091</v>
      </c>
      <c r="AB4918" t="s">
        <v>124</v>
      </c>
      <c r="AC4918" s="51">
        <v>38.233333332999997</v>
      </c>
    </row>
    <row r="4919" spans="1:29" x14ac:dyDescent="0.25">
      <c r="A4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9" s="4" t="str">
        <f>VLOOKUP(P4919,Lookup!$A$1:$D$19,4,0)</f>
        <v>North Valley</v>
      </c>
      <c r="C4919" s="4" t="str">
        <f>VLOOKUP(P4919,Lookup!$A$1:$E$19,5,0)</f>
        <v>Region 2</v>
      </c>
      <c r="D4919" s="4" t="str">
        <f>VLOOKUP(P4919,Lookup!$A$1:$B$19,2,0)</f>
        <v>NV</v>
      </c>
      <c r="E4919" s="4" t="str">
        <f>IF(AND((Data[[#This Row],[Min Notif Date]]&gt;$G$3),Data[[#This Row],[Min Notif Date]]&lt;$F$3),"Last Week","No")</f>
        <v>No</v>
      </c>
      <c r="F4919" s="4" t="str">
        <f>VLOOKUP(MONTH(Data[[#This Row],[Min Notif Date]]),Lookup!$G$1:$H$12,2,0)</f>
        <v>2. Feb</v>
      </c>
      <c r="G4919" s="4" t="str">
        <f t="shared" si="76"/>
        <v/>
      </c>
      <c r="H4919" s="4" t="str">
        <f>IF(AND(Data[[#This Row],[Min Notif Time]]&gt;6,Data[[#This Row],[Min Notif Time]]&lt;17),"Business Hours","Non-Business Hours")</f>
        <v>Business Hours</v>
      </c>
      <c r="I4919" s="4" t="str" cm="1">
        <f t="array" ref="I4919">IFERROR(VLOOKUP(Data[[#This Row],[Min Notif Date]],Lookup!$N$1:$P$11,2,0),_xlfn.IFS(VLOOKUP(WEEKDAY(Data[[#This Row],[Min Notif Date]],2),Lookup!$J$1:$L$7,3,0)="Weekend","Weekend",VLOOKUP(WEEKDAY(Data[[#This Row],[Min Notif Date]],2),Lookup!$J$1:$L$7,3,0)="Weekday","Weekday"))</f>
        <v>Weekday</v>
      </c>
      <c r="J4919" s="4" t="str">
        <f>VLOOKUP(WEEKDAY(Data[[#This Row],[Min Notif Date]],2),Lookup!$J$1:$K$7,2,0)</f>
        <v>5. Fri</v>
      </c>
      <c r="K4919" s="37">
        <f>ROUNDDOWN(Data[[#This Row],[PGE Notified Time]],0)</f>
        <v>45331</v>
      </c>
      <c r="L4919" s="4">
        <f>HOUR(Data[[#This Row],[PGE Notified Time]])</f>
        <v>10</v>
      </c>
      <c r="M4919">
        <v>103918</v>
      </c>
      <c r="O4919" t="s">
        <v>117</v>
      </c>
      <c r="P4919" t="s">
        <v>265</v>
      </c>
      <c r="Q4919" s="44" t="s">
        <v>117</v>
      </c>
      <c r="R4919" t="s">
        <v>215</v>
      </c>
      <c r="S4919" s="1" t="s">
        <v>5</v>
      </c>
      <c r="T4919" s="1">
        <v>45331.451921296299</v>
      </c>
      <c r="U4919" s="1">
        <v>45331.478472222225</v>
      </c>
      <c r="V4919" t="s">
        <v>120</v>
      </c>
      <c r="W4919" t="s">
        <v>608</v>
      </c>
      <c r="X4919" t="s">
        <v>826</v>
      </c>
      <c r="Y4919" t="s">
        <v>123</v>
      </c>
      <c r="Z4919">
        <v>128150795</v>
      </c>
      <c r="AA4919" s="50">
        <v>46185023</v>
      </c>
      <c r="AB4919" t="s">
        <v>124</v>
      </c>
      <c r="AC4919" s="51">
        <v>38.233333332999997</v>
      </c>
    </row>
    <row r="4920" spans="1:29" x14ac:dyDescent="0.25">
      <c r="A4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0" s="4" t="str">
        <f>VLOOKUP(P4920,Lookup!$A$1:$D$19,4,0)</f>
        <v>South Bay</v>
      </c>
      <c r="C4920" s="4" t="str">
        <f>VLOOKUP(P4920,Lookup!$A$1:$E$19,5,0)</f>
        <v>Region 4</v>
      </c>
      <c r="D4920" s="4" t="str">
        <f>VLOOKUP(P4920,Lookup!$A$1:$B$19,2,0)</f>
        <v>SJ</v>
      </c>
      <c r="E4920" s="4" t="str">
        <f>IF(AND((Data[[#This Row],[Min Notif Date]]&gt;$G$3),Data[[#This Row],[Min Notif Date]]&lt;$F$3),"Last Week","No")</f>
        <v>No</v>
      </c>
      <c r="F4920" s="4" t="str">
        <f>VLOOKUP(MONTH(Data[[#This Row],[Min Notif Date]]),Lookup!$G$1:$H$12,2,0)</f>
        <v>1. Jan</v>
      </c>
      <c r="G4920" s="4" t="str">
        <f t="shared" si="76"/>
        <v/>
      </c>
      <c r="H4920" s="4" t="str">
        <f>IF(AND(Data[[#This Row],[Min Notif Time]]&gt;6,Data[[#This Row],[Min Notif Time]]&lt;17),"Business Hours","Non-Business Hours")</f>
        <v>Business Hours</v>
      </c>
      <c r="I4920" s="4" t="str" cm="1">
        <f t="array" ref="I4920">IFERROR(VLOOKUP(Data[[#This Row],[Min Notif Date]],Lookup!$N$1:$P$11,2,0),_xlfn.IFS(VLOOKUP(WEEKDAY(Data[[#This Row],[Min Notif Date]],2),Lookup!$J$1:$L$7,3,0)="Weekend","Weekend",VLOOKUP(WEEKDAY(Data[[#This Row],[Min Notif Date]],2),Lookup!$J$1:$L$7,3,0)="Weekday","Weekday"))</f>
        <v>Weekday</v>
      </c>
      <c r="J4920" s="4" t="str">
        <f>VLOOKUP(WEEKDAY(Data[[#This Row],[Min Notif Date]],2),Lookup!$J$1:$K$7,2,0)</f>
        <v>4. Thu</v>
      </c>
      <c r="K4920" s="37">
        <f>ROUNDDOWN(Data[[#This Row],[PGE Notified Time]],0)</f>
        <v>45316</v>
      </c>
      <c r="L4920" s="4">
        <f>HOUR(Data[[#This Row],[PGE Notified Time]])</f>
        <v>9</v>
      </c>
      <c r="M4920">
        <v>103340</v>
      </c>
      <c r="O4920" t="s">
        <v>117</v>
      </c>
      <c r="P4920" t="s">
        <v>145</v>
      </c>
      <c r="Q4920" s="44" t="s">
        <v>117</v>
      </c>
      <c r="R4920" t="s">
        <v>147</v>
      </c>
      <c r="S4920" s="1" t="s">
        <v>5</v>
      </c>
      <c r="T4920" s="1">
        <v>45316.408125000002</v>
      </c>
      <c r="U4920" s="1">
        <v>45316.434664351851</v>
      </c>
      <c r="V4920" t="s">
        <v>120</v>
      </c>
      <c r="W4920" t="s">
        <v>608</v>
      </c>
      <c r="X4920" t="s">
        <v>146</v>
      </c>
      <c r="Y4920" t="s">
        <v>123</v>
      </c>
      <c r="Z4920">
        <v>128082696</v>
      </c>
      <c r="AA4920" s="50">
        <v>46171688</v>
      </c>
      <c r="AB4920" t="s">
        <v>124</v>
      </c>
      <c r="AC4920" s="51">
        <v>38.216666666999998</v>
      </c>
    </row>
    <row r="4921" spans="1:29" x14ac:dyDescent="0.25">
      <c r="A4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1" s="4" t="str">
        <f>VLOOKUP(P4921,Lookup!$A$1:$D$19,4,0)</f>
        <v>North Coast</v>
      </c>
      <c r="C4921" s="4" t="str">
        <f>VLOOKUP(P4921,Lookup!$A$1:$E$19,5,0)</f>
        <v>Region 1</v>
      </c>
      <c r="D4921" s="4" t="str">
        <f>VLOOKUP(P4921,Lookup!$A$1:$B$19,2,0)</f>
        <v>NB</v>
      </c>
      <c r="E4921" s="4" t="str">
        <f>IF(AND((Data[[#This Row],[Min Notif Date]]&gt;$G$3),Data[[#This Row],[Min Notif Date]]&lt;$F$3),"Last Week","No")</f>
        <v>No</v>
      </c>
      <c r="F4921" s="4" t="str">
        <f>VLOOKUP(MONTH(Data[[#This Row],[Min Notif Date]]),Lookup!$G$1:$H$12,2,0)</f>
        <v>8. Aug</v>
      </c>
      <c r="G4921" s="4" t="str">
        <f t="shared" si="76"/>
        <v/>
      </c>
      <c r="H4921" s="4" t="str">
        <f>IF(AND(Data[[#This Row],[Min Notif Time]]&gt;6,Data[[#This Row],[Min Notif Time]]&lt;17),"Business Hours","Non-Business Hours")</f>
        <v>Non-Business Hours</v>
      </c>
      <c r="I4921" s="4" t="str" cm="1">
        <f t="array" ref="I4921">IFERROR(VLOOKUP(Data[[#This Row],[Min Notif Date]],Lookup!$N$1:$P$11,2,0),_xlfn.IFS(VLOOKUP(WEEKDAY(Data[[#This Row],[Min Notif Date]],2),Lookup!$J$1:$L$7,3,0)="Weekend","Weekend",VLOOKUP(WEEKDAY(Data[[#This Row],[Min Notif Date]],2),Lookup!$J$1:$L$7,3,0)="Weekday","Weekday"))</f>
        <v>Weekday</v>
      </c>
      <c r="J4921" s="4" t="str">
        <f>VLOOKUP(WEEKDAY(Data[[#This Row],[Min Notif Date]],2),Lookup!$J$1:$K$7,2,0)</f>
        <v>1. Mon</v>
      </c>
      <c r="K4921" s="37">
        <f>ROUNDDOWN(Data[[#This Row],[PGE Notified Time]],0)</f>
        <v>45509</v>
      </c>
      <c r="L4921" s="4">
        <f>HOUR(Data[[#This Row],[PGE Notified Time]])</f>
        <v>18</v>
      </c>
      <c r="M4921">
        <v>111009</v>
      </c>
      <c r="N4921">
        <v>3525803227</v>
      </c>
      <c r="O4921" t="s">
        <v>57</v>
      </c>
      <c r="P4921" t="s">
        <v>126</v>
      </c>
      <c r="Q4921" s="44" t="s">
        <v>259</v>
      </c>
      <c r="R4921" t="s">
        <v>119</v>
      </c>
      <c r="S4921" s="1">
        <v>45509.78528935185</v>
      </c>
      <c r="T4921" s="1">
        <v>45509.791597222225</v>
      </c>
      <c r="U4921" s="1">
        <v>45509.811805555553</v>
      </c>
      <c r="V4921" t="s">
        <v>120</v>
      </c>
      <c r="W4921" t="s">
        <v>121</v>
      </c>
      <c r="X4921" t="s">
        <v>151</v>
      </c>
      <c r="Y4921" t="s">
        <v>123</v>
      </c>
      <c r="Z4921">
        <v>129334497</v>
      </c>
      <c r="AA4921" s="50">
        <v>47120730</v>
      </c>
      <c r="AB4921" t="s">
        <v>124</v>
      </c>
      <c r="AC4921" s="51">
        <v>38.183333333</v>
      </c>
    </row>
    <row r="4922" spans="1:29" x14ac:dyDescent="0.25">
      <c r="A4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2" s="4" t="str">
        <f>VLOOKUP(P4922,Lookup!$A$1:$D$19,4,0)</f>
        <v>Central Valley</v>
      </c>
      <c r="C4922" s="4" t="str">
        <f>VLOOKUP(P4922,Lookup!$A$1:$E$19,5,0)</f>
        <v>Region 5</v>
      </c>
      <c r="D4922" s="4" t="str">
        <f>VLOOKUP(P4922,Lookup!$A$1:$B$19,2,0)</f>
        <v>YO</v>
      </c>
      <c r="E4922" s="4" t="str">
        <f>IF(AND((Data[[#This Row],[Min Notif Date]]&gt;$G$3),Data[[#This Row],[Min Notif Date]]&lt;$F$3),"Last Week","No")</f>
        <v>No</v>
      </c>
      <c r="F4922" s="4" t="str">
        <f>VLOOKUP(MONTH(Data[[#This Row],[Min Notif Date]]),Lookup!$G$1:$H$12,2,0)</f>
        <v>8. Aug</v>
      </c>
      <c r="G4922" s="4" t="str">
        <f t="shared" si="76"/>
        <v/>
      </c>
      <c r="H4922" s="4" t="str">
        <f>IF(AND(Data[[#This Row],[Min Notif Time]]&gt;6,Data[[#This Row],[Min Notif Time]]&lt;17),"Business Hours","Non-Business Hours")</f>
        <v>Business Hours</v>
      </c>
      <c r="I4922" s="4" t="str" cm="1">
        <f t="array" ref="I4922">IFERROR(VLOOKUP(Data[[#This Row],[Min Notif Date]],Lookup!$N$1:$P$11,2,0),_xlfn.IFS(VLOOKUP(WEEKDAY(Data[[#This Row],[Min Notif Date]],2),Lookup!$J$1:$L$7,3,0)="Weekend","Weekend",VLOOKUP(WEEKDAY(Data[[#This Row],[Min Notif Date]],2),Lookup!$J$1:$L$7,3,0)="Weekday","Weekday"))</f>
        <v>Weekday</v>
      </c>
      <c r="J4922" s="4" t="str">
        <f>VLOOKUP(WEEKDAY(Data[[#This Row],[Min Notif Date]],2),Lookup!$J$1:$K$7,2,0)</f>
        <v>5. Fri</v>
      </c>
      <c r="K4922" s="37">
        <f>ROUNDDOWN(Data[[#This Row],[PGE Notified Time]],0)</f>
        <v>45506</v>
      </c>
      <c r="L4922" s="4">
        <f>HOUR(Data[[#This Row],[PGE Notified Time]])</f>
        <v>9</v>
      </c>
      <c r="M4922">
        <v>110897</v>
      </c>
      <c r="N4922" t="s">
        <v>1110</v>
      </c>
      <c r="O4922" t="s">
        <v>57</v>
      </c>
      <c r="P4922" t="s">
        <v>197</v>
      </c>
      <c r="Q4922" s="44" t="s">
        <v>259</v>
      </c>
      <c r="R4922" t="s">
        <v>119</v>
      </c>
      <c r="S4922" s="1">
        <v>45506.406817129631</v>
      </c>
      <c r="T4922" s="1">
        <v>45506.409930555557</v>
      </c>
      <c r="U4922" s="1">
        <v>45506.433333333334</v>
      </c>
      <c r="V4922" t="s">
        <v>120</v>
      </c>
      <c r="W4922" t="s">
        <v>121</v>
      </c>
      <c r="X4922" t="s">
        <v>860</v>
      </c>
      <c r="Y4922" t="s">
        <v>123</v>
      </c>
      <c r="Z4922">
        <v>129325755</v>
      </c>
      <c r="AA4922" s="50">
        <v>35571071</v>
      </c>
      <c r="AB4922" t="s">
        <v>124</v>
      </c>
      <c r="AC4922" s="51">
        <v>38.183333333</v>
      </c>
    </row>
    <row r="4923" spans="1:29" x14ac:dyDescent="0.25">
      <c r="A4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3" s="4" t="str">
        <f>VLOOKUP(P4923,Lookup!$A$1:$D$19,4,0)</f>
        <v>North Valley</v>
      </c>
      <c r="C4923" s="4" t="str">
        <f>VLOOKUP(P4923,Lookup!$A$1:$E$19,5,0)</f>
        <v>Region 2</v>
      </c>
      <c r="D4923" s="4" t="str">
        <f>VLOOKUP(P4923,Lookup!$A$1:$B$19,2,0)</f>
        <v>NV</v>
      </c>
      <c r="E4923" s="4" t="str">
        <f>IF(AND((Data[[#This Row],[Min Notif Date]]&gt;$G$3),Data[[#This Row],[Min Notif Date]]&lt;$F$3),"Last Week","No")</f>
        <v>No</v>
      </c>
      <c r="F4923" s="4" t="str">
        <f>VLOOKUP(MONTH(Data[[#This Row],[Min Notif Date]]),Lookup!$G$1:$H$12,2,0)</f>
        <v>7. Jul</v>
      </c>
      <c r="G4923" s="4" t="str">
        <f t="shared" si="76"/>
        <v/>
      </c>
      <c r="H4923" s="4" t="str">
        <f>IF(AND(Data[[#This Row],[Min Notif Time]]&gt;6,Data[[#This Row],[Min Notif Time]]&lt;17),"Business Hours","Non-Business Hours")</f>
        <v>Business Hours</v>
      </c>
      <c r="I4923" s="4" t="str" cm="1">
        <f t="array" ref="I4923">IFERROR(VLOOKUP(Data[[#This Row],[Min Notif Date]],Lookup!$N$1:$P$11,2,0),_xlfn.IFS(VLOOKUP(WEEKDAY(Data[[#This Row],[Min Notif Date]],2),Lookup!$J$1:$L$7,3,0)="Weekend","Weekend",VLOOKUP(WEEKDAY(Data[[#This Row],[Min Notif Date]],2),Lookup!$J$1:$L$7,3,0)="Weekday","Weekday"))</f>
        <v>Weekday</v>
      </c>
      <c r="J4923" s="4" t="str">
        <f>VLOOKUP(WEEKDAY(Data[[#This Row],[Min Notif Date]],2),Lookup!$J$1:$K$7,2,0)</f>
        <v>2. Tue</v>
      </c>
      <c r="K4923" s="37">
        <f>ROUNDDOWN(Data[[#This Row],[PGE Notified Time]],0)</f>
        <v>45503</v>
      </c>
      <c r="L4923" s="4">
        <f>HOUR(Data[[#This Row],[PGE Notified Time]])</f>
        <v>14</v>
      </c>
      <c r="M4923">
        <v>110797</v>
      </c>
      <c r="O4923" t="s">
        <v>117</v>
      </c>
      <c r="P4923" t="s">
        <v>265</v>
      </c>
      <c r="Q4923" s="44" t="s">
        <v>117</v>
      </c>
      <c r="R4923" t="s">
        <v>119</v>
      </c>
      <c r="S4923" s="1" t="s">
        <v>5</v>
      </c>
      <c r="T4923" s="1">
        <v>45503.60900462963</v>
      </c>
      <c r="U4923" s="1">
        <v>45503.635497685187</v>
      </c>
      <c r="V4923" t="s">
        <v>120</v>
      </c>
      <c r="W4923" t="s">
        <v>608</v>
      </c>
      <c r="X4923" t="s">
        <v>321</v>
      </c>
      <c r="Y4923" t="s">
        <v>123</v>
      </c>
      <c r="Z4923">
        <v>129310888</v>
      </c>
      <c r="AA4923" s="50">
        <v>47119212</v>
      </c>
      <c r="AB4923" t="s">
        <v>124</v>
      </c>
      <c r="AC4923" s="51">
        <v>38.15</v>
      </c>
    </row>
    <row r="4924" spans="1:29" x14ac:dyDescent="0.25">
      <c r="A4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4" s="4" t="str">
        <f>VLOOKUP(P4924,Lookup!$A$1:$D$19,4,0)</f>
        <v>North Coast</v>
      </c>
      <c r="C4924" s="4" t="str">
        <f>VLOOKUP(P4924,Lookup!$A$1:$E$19,5,0)</f>
        <v>Region 1</v>
      </c>
      <c r="D4924" s="4" t="str">
        <f>VLOOKUP(P4924,Lookup!$A$1:$B$19,2,0)</f>
        <v>NB</v>
      </c>
      <c r="E4924" s="4" t="str">
        <f>IF(AND((Data[[#This Row],[Min Notif Date]]&gt;$G$3),Data[[#This Row],[Min Notif Date]]&lt;$F$3),"Last Week","No")</f>
        <v>No</v>
      </c>
      <c r="F4924" s="4" t="str">
        <f>VLOOKUP(MONTH(Data[[#This Row],[Min Notif Date]]),Lookup!$G$1:$H$12,2,0)</f>
        <v>11. Nov</v>
      </c>
      <c r="G4924" s="4" t="str">
        <f t="shared" si="76"/>
        <v/>
      </c>
      <c r="H4924" s="4" t="str">
        <f>IF(AND(Data[[#This Row],[Min Notif Time]]&gt;6,Data[[#This Row],[Min Notif Time]]&lt;17),"Business Hours","Non-Business Hours")</f>
        <v>Business Hours</v>
      </c>
      <c r="I4924" s="4" t="str" cm="1">
        <f t="array" ref="I4924">IFERROR(VLOOKUP(Data[[#This Row],[Min Notif Date]],Lookup!$N$1:$P$11,2,0),_xlfn.IFS(VLOOKUP(WEEKDAY(Data[[#This Row],[Min Notif Date]],2),Lookup!$J$1:$L$7,3,0)="Weekend","Weekend",VLOOKUP(WEEKDAY(Data[[#This Row],[Min Notif Date]],2),Lookup!$J$1:$L$7,3,0)="Weekday","Weekday"))</f>
        <v>Weekday</v>
      </c>
      <c r="J4924" s="4" t="str">
        <f>VLOOKUP(WEEKDAY(Data[[#This Row],[Min Notif Date]],2),Lookup!$J$1:$K$7,2,0)</f>
        <v>3. Wed</v>
      </c>
      <c r="K4924" s="37">
        <f>ROUNDDOWN(Data[[#This Row],[PGE Notified Time]],0)</f>
        <v>45609</v>
      </c>
      <c r="L4924" s="4">
        <f>HOUR(Data[[#This Row],[PGE Notified Time]])</f>
        <v>14</v>
      </c>
      <c r="M4924">
        <v>114754</v>
      </c>
      <c r="N4924">
        <v>4178156244</v>
      </c>
      <c r="O4924" t="s">
        <v>57</v>
      </c>
      <c r="P4924" t="s">
        <v>126</v>
      </c>
      <c r="Q4924" s="44" t="s">
        <v>259</v>
      </c>
      <c r="R4924" t="s">
        <v>119</v>
      </c>
      <c r="S4924" s="1">
        <v>45609.618657407409</v>
      </c>
      <c r="T4924" s="1">
        <v>45609.621331018519</v>
      </c>
      <c r="U4924" s="1">
        <v>45609.645138888889</v>
      </c>
      <c r="V4924" t="s">
        <v>120</v>
      </c>
      <c r="W4924" t="s">
        <v>121</v>
      </c>
      <c r="X4924" t="s">
        <v>324</v>
      </c>
      <c r="Y4924" t="s">
        <v>123</v>
      </c>
      <c r="Z4924">
        <v>129810274</v>
      </c>
      <c r="AA4924" s="50">
        <v>47166283</v>
      </c>
      <c r="AB4924" t="s">
        <v>124</v>
      </c>
      <c r="AC4924" s="51">
        <v>38.133333333000003</v>
      </c>
    </row>
    <row r="4925" spans="1:29" x14ac:dyDescent="0.25">
      <c r="A4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5" s="4" t="str">
        <f>VLOOKUP(P4925,Lookup!$A$1:$D$19,4,0)</f>
        <v>Central Valley</v>
      </c>
      <c r="C4925" s="4" t="str">
        <f>VLOOKUP(P4925,Lookup!$A$1:$E$19,5,0)</f>
        <v>Region 5</v>
      </c>
      <c r="D4925" s="4" t="str">
        <f>VLOOKUP(P4925,Lookup!$A$1:$B$19,2,0)</f>
        <v>ST</v>
      </c>
      <c r="E4925" s="4" t="str">
        <f>IF(AND((Data[[#This Row],[Min Notif Date]]&gt;$G$3),Data[[#This Row],[Min Notif Date]]&lt;$F$3),"Last Week","No")</f>
        <v>No</v>
      </c>
      <c r="F4925" s="4" t="str">
        <f>VLOOKUP(MONTH(Data[[#This Row],[Min Notif Date]]),Lookup!$G$1:$H$12,2,0)</f>
        <v>10. Oct</v>
      </c>
      <c r="G4925" s="4" t="str">
        <f t="shared" si="76"/>
        <v/>
      </c>
      <c r="H4925" s="4" t="str">
        <f>IF(AND(Data[[#This Row],[Min Notif Time]]&gt;6,Data[[#This Row],[Min Notif Time]]&lt;17),"Business Hours","Non-Business Hours")</f>
        <v>Business Hours</v>
      </c>
      <c r="I4925" s="4" t="str" cm="1">
        <f t="array" ref="I4925">IFERROR(VLOOKUP(Data[[#This Row],[Min Notif Date]],Lookup!$N$1:$P$11,2,0),_xlfn.IFS(VLOOKUP(WEEKDAY(Data[[#This Row],[Min Notif Date]],2),Lookup!$J$1:$L$7,3,0)="Weekend","Weekend",VLOOKUP(WEEKDAY(Data[[#This Row],[Min Notif Date]],2),Lookup!$J$1:$L$7,3,0)="Weekday","Weekday"))</f>
        <v>Weekday</v>
      </c>
      <c r="J4925" s="4" t="str">
        <f>VLOOKUP(WEEKDAY(Data[[#This Row],[Min Notif Date]],2),Lookup!$J$1:$K$7,2,0)</f>
        <v>1. Mon</v>
      </c>
      <c r="K4925" s="37">
        <f>ROUNDDOWN(Data[[#This Row],[PGE Notified Time]],0)</f>
        <v>45579</v>
      </c>
      <c r="L4925" s="4">
        <f>HOUR(Data[[#This Row],[PGE Notified Time]])</f>
        <v>10</v>
      </c>
      <c r="M4925">
        <v>113630</v>
      </c>
      <c r="N4925">
        <v>7923961102</v>
      </c>
      <c r="O4925" t="s">
        <v>57</v>
      </c>
      <c r="P4925" t="s">
        <v>152</v>
      </c>
      <c r="Q4925" s="44" t="s">
        <v>259</v>
      </c>
      <c r="R4925" t="s">
        <v>119</v>
      </c>
      <c r="S4925" s="1">
        <v>45579.434629629628</v>
      </c>
      <c r="T4925" s="1">
        <v>45579.439201388886</v>
      </c>
      <c r="U4925" s="1">
        <v>45579.461111111108</v>
      </c>
      <c r="V4925" t="s">
        <v>120</v>
      </c>
      <c r="W4925" t="s">
        <v>121</v>
      </c>
      <c r="X4925" t="s">
        <v>190</v>
      </c>
      <c r="Y4925" t="s">
        <v>123</v>
      </c>
      <c r="Z4925">
        <v>129684131</v>
      </c>
      <c r="AA4925" s="50">
        <v>47159428</v>
      </c>
      <c r="AB4925" t="s">
        <v>124</v>
      </c>
      <c r="AC4925" s="51">
        <v>38.133333333000003</v>
      </c>
    </row>
    <row r="4926" spans="1:29" x14ac:dyDescent="0.25">
      <c r="A4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6" s="4" t="str">
        <f>VLOOKUP(P4926,Lookup!$A$1:$D$19,4,0)</f>
        <v>North Coast</v>
      </c>
      <c r="C4926" s="4" t="str">
        <f>VLOOKUP(P4926,Lookup!$A$1:$E$19,5,0)</f>
        <v>Region 1</v>
      </c>
      <c r="D4926" s="4" t="str">
        <f>VLOOKUP(P4926,Lookup!$A$1:$B$19,2,0)</f>
        <v>SO</v>
      </c>
      <c r="E4926" s="4" t="str">
        <f>IF(AND((Data[[#This Row],[Min Notif Date]]&gt;$G$3),Data[[#This Row],[Min Notif Date]]&lt;$F$3),"Last Week","No")</f>
        <v>No</v>
      </c>
      <c r="F4926" s="4" t="str">
        <f>VLOOKUP(MONTH(Data[[#This Row],[Min Notif Date]]),Lookup!$G$1:$H$12,2,0)</f>
        <v>10. Oct</v>
      </c>
      <c r="G4926" s="4" t="str">
        <f t="shared" si="76"/>
        <v/>
      </c>
      <c r="H4926" s="4" t="str">
        <f>IF(AND(Data[[#This Row],[Min Notif Time]]&gt;6,Data[[#This Row],[Min Notif Time]]&lt;17),"Business Hours","Non-Business Hours")</f>
        <v>Business Hours</v>
      </c>
      <c r="I4926" s="4" t="str" cm="1">
        <f t="array" ref="I4926">IFERROR(VLOOKUP(Data[[#This Row],[Min Notif Date]],Lookup!$N$1:$P$11,2,0),_xlfn.IFS(VLOOKUP(WEEKDAY(Data[[#This Row],[Min Notif Date]],2),Lookup!$J$1:$L$7,3,0)="Weekend","Weekend",VLOOKUP(WEEKDAY(Data[[#This Row],[Min Notif Date]],2),Lookup!$J$1:$L$7,3,0)="Weekday","Weekday"))</f>
        <v>Weekday</v>
      </c>
      <c r="J4926" s="4" t="str">
        <f>VLOOKUP(WEEKDAY(Data[[#This Row],[Min Notif Date]],2),Lookup!$J$1:$K$7,2,0)</f>
        <v>3. Wed</v>
      </c>
      <c r="K4926" s="37">
        <f>ROUNDDOWN(Data[[#This Row],[PGE Notified Time]],0)</f>
        <v>45567</v>
      </c>
      <c r="L4926" s="4">
        <f>HOUR(Data[[#This Row],[PGE Notified Time]])</f>
        <v>16</v>
      </c>
      <c r="M4926">
        <v>113245</v>
      </c>
      <c r="N4926">
        <v>3553243968</v>
      </c>
      <c r="O4926" t="s">
        <v>57</v>
      </c>
      <c r="P4926" t="s">
        <v>130</v>
      </c>
      <c r="Q4926" s="44" t="s">
        <v>259</v>
      </c>
      <c r="R4926" t="s">
        <v>119</v>
      </c>
      <c r="S4926" s="1">
        <v>45567.669363425928</v>
      </c>
      <c r="T4926" s="1">
        <v>45567.671689814815</v>
      </c>
      <c r="U4926" s="1">
        <v>45567.695833333331</v>
      </c>
      <c r="V4926" t="s">
        <v>120</v>
      </c>
      <c r="W4926" t="s">
        <v>121</v>
      </c>
      <c r="X4926" t="s">
        <v>517</v>
      </c>
      <c r="Y4926" t="s">
        <v>123</v>
      </c>
      <c r="Z4926">
        <v>129621667</v>
      </c>
      <c r="AA4926" s="50">
        <v>47150740</v>
      </c>
      <c r="AB4926" t="s">
        <v>124</v>
      </c>
      <c r="AC4926" s="51">
        <v>38.116666666999997</v>
      </c>
    </row>
    <row r="4927" spans="1:29" x14ac:dyDescent="0.25">
      <c r="A4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7" s="4" t="str">
        <f>VLOOKUP(P4927,Lookup!$A$1:$D$19,4,0)</f>
        <v>North Coast</v>
      </c>
      <c r="C4927" s="4" t="str">
        <f>VLOOKUP(P4927,Lookup!$A$1:$E$19,5,0)</f>
        <v>Region 1</v>
      </c>
      <c r="D4927" s="4" t="str">
        <f>VLOOKUP(P4927,Lookup!$A$1:$B$19,2,0)</f>
        <v>NB</v>
      </c>
      <c r="E4927" s="4" t="str">
        <f>IF(AND((Data[[#This Row],[Min Notif Date]]&gt;$G$3),Data[[#This Row],[Min Notif Date]]&lt;$F$3),"Last Week","No")</f>
        <v>No</v>
      </c>
      <c r="F4927" s="4" t="str">
        <f>VLOOKUP(MONTH(Data[[#This Row],[Min Notif Date]]),Lookup!$G$1:$H$12,2,0)</f>
        <v>9. Sep</v>
      </c>
      <c r="G4927" s="4" t="str">
        <f t="shared" si="76"/>
        <v/>
      </c>
      <c r="H4927" s="4" t="str">
        <f>IF(AND(Data[[#This Row],[Min Notif Time]]&gt;6,Data[[#This Row],[Min Notif Time]]&lt;17),"Business Hours","Non-Business Hours")</f>
        <v>Business Hours</v>
      </c>
      <c r="I4927" s="4" t="str" cm="1">
        <f t="array" ref="I4927">IFERROR(VLOOKUP(Data[[#This Row],[Min Notif Date]],Lookup!$N$1:$P$11,2,0),_xlfn.IFS(VLOOKUP(WEEKDAY(Data[[#This Row],[Min Notif Date]],2),Lookup!$J$1:$L$7,3,0)="Weekend","Weekend",VLOOKUP(WEEKDAY(Data[[#This Row],[Min Notif Date]],2),Lookup!$J$1:$L$7,3,0)="Weekday","Weekday"))</f>
        <v>Weekday</v>
      </c>
      <c r="J4927" s="4" t="str">
        <f>VLOOKUP(WEEKDAY(Data[[#This Row],[Min Notif Date]],2),Lookup!$J$1:$K$7,2,0)</f>
        <v>1. Mon</v>
      </c>
      <c r="K4927" s="37">
        <f>ROUNDDOWN(Data[[#This Row],[PGE Notified Time]],0)</f>
        <v>45558</v>
      </c>
      <c r="L4927" s="4">
        <f>HOUR(Data[[#This Row],[PGE Notified Time]])</f>
        <v>10</v>
      </c>
      <c r="M4927">
        <v>112845</v>
      </c>
      <c r="N4927">
        <v>3764127153</v>
      </c>
      <c r="O4927" t="s">
        <v>57</v>
      </c>
      <c r="P4927" t="s">
        <v>126</v>
      </c>
      <c r="Q4927" s="44" t="s">
        <v>259</v>
      </c>
      <c r="R4927" t="s">
        <v>119</v>
      </c>
      <c r="S4927" s="1">
        <v>45558.407557870371</v>
      </c>
      <c r="T4927" s="1">
        <v>45558.417268518519</v>
      </c>
      <c r="U4927" s="1">
        <v>45558.434027777781</v>
      </c>
      <c r="V4927" t="s">
        <v>120</v>
      </c>
      <c r="W4927" t="s">
        <v>121</v>
      </c>
      <c r="X4927" t="s">
        <v>252</v>
      </c>
      <c r="Y4927" t="s">
        <v>123</v>
      </c>
      <c r="Z4927">
        <v>129577741</v>
      </c>
      <c r="AA4927" s="50">
        <v>47142267</v>
      </c>
      <c r="AB4927" t="s">
        <v>124</v>
      </c>
      <c r="AC4927" s="51">
        <v>38.116666666999997</v>
      </c>
    </row>
    <row r="4928" spans="1:29" x14ac:dyDescent="0.25">
      <c r="A4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8" s="4" t="str">
        <f>VLOOKUP(P4928,Lookup!$A$1:$D$19,4,0)</f>
        <v>Bay Area</v>
      </c>
      <c r="C4928" s="4" t="str">
        <f>VLOOKUP(P4928,Lookup!$A$1:$E$19,5,0)</f>
        <v>Region 3</v>
      </c>
      <c r="D4928" s="4" t="str">
        <f>VLOOKUP(P4928,Lookup!$A$1:$B$19,2,0)</f>
        <v>EB</v>
      </c>
      <c r="E4928" s="4" t="str">
        <f>IF(AND((Data[[#This Row],[Min Notif Date]]&gt;$G$3),Data[[#This Row],[Min Notif Date]]&lt;$F$3),"Last Week","No")</f>
        <v>No</v>
      </c>
      <c r="F4928" s="4" t="str">
        <f>VLOOKUP(MONTH(Data[[#This Row],[Min Notif Date]]),Lookup!$G$1:$H$12,2,0)</f>
        <v>9. Sep</v>
      </c>
      <c r="G4928" s="4" t="str">
        <f t="shared" si="76"/>
        <v/>
      </c>
      <c r="H4928" s="4" t="str">
        <f>IF(AND(Data[[#This Row],[Min Notif Time]]&gt;6,Data[[#This Row],[Min Notif Time]]&lt;17),"Business Hours","Non-Business Hours")</f>
        <v>Business Hours</v>
      </c>
      <c r="I4928" s="4" t="str" cm="1">
        <f t="array" ref="I4928">IFERROR(VLOOKUP(Data[[#This Row],[Min Notif Date]],Lookup!$N$1:$P$11,2,0),_xlfn.IFS(VLOOKUP(WEEKDAY(Data[[#This Row],[Min Notif Date]],2),Lookup!$J$1:$L$7,3,0)="Weekend","Weekend",VLOOKUP(WEEKDAY(Data[[#This Row],[Min Notif Date]],2),Lookup!$J$1:$L$7,3,0)="Weekday","Weekday"))</f>
        <v>Weekday</v>
      </c>
      <c r="J4928" s="4" t="str">
        <f>VLOOKUP(WEEKDAY(Data[[#This Row],[Min Notif Date]],2),Lookup!$J$1:$K$7,2,0)</f>
        <v>5. Fri</v>
      </c>
      <c r="K4928" s="37">
        <f>ROUNDDOWN(Data[[#This Row],[PGE Notified Time]],0)</f>
        <v>45541</v>
      </c>
      <c r="L4928" s="4">
        <f>HOUR(Data[[#This Row],[PGE Notified Time]])</f>
        <v>12</v>
      </c>
      <c r="M4928">
        <v>112266</v>
      </c>
      <c r="N4928" t="s">
        <v>1111</v>
      </c>
      <c r="O4928" t="s">
        <v>57</v>
      </c>
      <c r="P4928" t="s">
        <v>118</v>
      </c>
      <c r="Q4928" s="44" t="s">
        <v>259</v>
      </c>
      <c r="R4928" t="s">
        <v>119</v>
      </c>
      <c r="S4928" s="1">
        <v>45541.530474537038</v>
      </c>
      <c r="T4928" s="1">
        <v>45541.531631944446</v>
      </c>
      <c r="U4928" s="1">
        <v>45541.556944444441</v>
      </c>
      <c r="V4928" t="s">
        <v>120</v>
      </c>
      <c r="W4928" t="s">
        <v>121</v>
      </c>
      <c r="X4928" t="s">
        <v>150</v>
      </c>
      <c r="Y4928" t="s">
        <v>123</v>
      </c>
      <c r="Z4928">
        <v>129485064</v>
      </c>
      <c r="AA4928" s="50">
        <v>47130571</v>
      </c>
      <c r="AB4928" t="s">
        <v>124</v>
      </c>
      <c r="AC4928" s="51">
        <v>38.116666666999997</v>
      </c>
    </row>
    <row r="4929" spans="1:29" x14ac:dyDescent="0.25">
      <c r="A4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9" s="4" t="str">
        <f>VLOOKUP(P4929,Lookup!$A$1:$D$19,4,0)</f>
        <v>Bay Area</v>
      </c>
      <c r="C4929" s="4" t="str">
        <f>VLOOKUP(P4929,Lookup!$A$1:$E$19,5,0)</f>
        <v>Region 3</v>
      </c>
      <c r="D4929" s="4" t="str">
        <f>VLOOKUP(P4929,Lookup!$A$1:$B$19,2,0)</f>
        <v>SF</v>
      </c>
      <c r="E4929" s="4" t="str">
        <f>IF(AND((Data[[#This Row],[Min Notif Date]]&gt;$G$3),Data[[#This Row],[Min Notif Date]]&lt;$F$3),"Last Week","No")</f>
        <v>No</v>
      </c>
      <c r="F4929" s="4" t="str">
        <f>VLOOKUP(MONTH(Data[[#This Row],[Min Notif Date]]),Lookup!$G$1:$H$12,2,0)</f>
        <v>2. Feb</v>
      </c>
      <c r="G4929" s="4" t="str">
        <f t="shared" si="76"/>
        <v/>
      </c>
      <c r="H4929" s="4" t="str">
        <f>IF(AND(Data[[#This Row],[Min Notif Time]]&gt;6,Data[[#This Row],[Min Notif Time]]&lt;17),"Business Hours","Non-Business Hours")</f>
        <v>Business Hours</v>
      </c>
      <c r="I4929" s="4" t="str" cm="1">
        <f t="array" ref="I4929">IFERROR(VLOOKUP(Data[[#This Row],[Min Notif Date]],Lookup!$N$1:$P$11,2,0),_xlfn.IFS(VLOOKUP(WEEKDAY(Data[[#This Row],[Min Notif Date]],2),Lookup!$J$1:$L$7,3,0)="Weekend","Weekend",VLOOKUP(WEEKDAY(Data[[#This Row],[Min Notif Date]],2),Lookup!$J$1:$L$7,3,0)="Weekday","Weekday"))</f>
        <v>Weekday</v>
      </c>
      <c r="J4929" s="4" t="str">
        <f>VLOOKUP(WEEKDAY(Data[[#This Row],[Min Notif Date]],2),Lookup!$J$1:$K$7,2,0)</f>
        <v>2. Tue</v>
      </c>
      <c r="K4929" s="37">
        <f>ROUNDDOWN(Data[[#This Row],[PGE Notified Time]],0)</f>
        <v>45349</v>
      </c>
      <c r="L4929" s="4">
        <f>HOUR(Data[[#This Row],[PGE Notified Time]])</f>
        <v>11</v>
      </c>
      <c r="M4929">
        <v>104635</v>
      </c>
      <c r="O4929" t="s">
        <v>117</v>
      </c>
      <c r="P4929" t="s">
        <v>128</v>
      </c>
      <c r="Q4929" s="44" t="s">
        <v>117</v>
      </c>
      <c r="R4929" t="s">
        <v>215</v>
      </c>
      <c r="S4929" s="1" t="s">
        <v>5</v>
      </c>
      <c r="T4929" s="1">
        <v>45349.460335648146</v>
      </c>
      <c r="U4929" s="1">
        <v>45349.486805555556</v>
      </c>
      <c r="V4929" t="s">
        <v>120</v>
      </c>
      <c r="W4929" t="s">
        <v>608</v>
      </c>
      <c r="X4929" t="s">
        <v>129</v>
      </c>
      <c r="Y4929" t="s">
        <v>123</v>
      </c>
      <c r="Z4929">
        <v>128217603</v>
      </c>
      <c r="AA4929" s="50">
        <v>47032738</v>
      </c>
      <c r="AB4929" t="s">
        <v>124</v>
      </c>
      <c r="AC4929" s="51">
        <v>38.116666666999997</v>
      </c>
    </row>
    <row r="4930" spans="1:29" x14ac:dyDescent="0.25">
      <c r="A4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0" s="4" t="str">
        <f>VLOOKUP(P4930,Lookup!$A$1:$D$19,4,0)</f>
        <v>North Valley</v>
      </c>
      <c r="C4930" s="4" t="str">
        <f>VLOOKUP(P4930,Lookup!$A$1:$E$19,5,0)</f>
        <v>Region 2</v>
      </c>
      <c r="D4930" s="4" t="str">
        <f>VLOOKUP(P4930,Lookup!$A$1:$B$19,2,0)</f>
        <v>SA</v>
      </c>
      <c r="E4930" s="4" t="str">
        <f>IF(AND((Data[[#This Row],[Min Notif Date]]&gt;$G$3),Data[[#This Row],[Min Notif Date]]&lt;$F$3),"Last Week","No")</f>
        <v>No</v>
      </c>
      <c r="F4930" s="4" t="str">
        <f>VLOOKUP(MONTH(Data[[#This Row],[Min Notif Date]]),Lookup!$G$1:$H$12,2,0)</f>
        <v>11. Nov</v>
      </c>
      <c r="G4930" s="4" t="str">
        <f t="shared" si="76"/>
        <v/>
      </c>
      <c r="H4930" s="4" t="str">
        <f>IF(AND(Data[[#This Row],[Min Notif Time]]&gt;6,Data[[#This Row],[Min Notif Time]]&lt;17),"Business Hours","Non-Business Hours")</f>
        <v>Business Hours</v>
      </c>
      <c r="I4930" s="4" t="str" cm="1">
        <f t="array" ref="I4930">IFERROR(VLOOKUP(Data[[#This Row],[Min Notif Date]],Lookup!$N$1:$P$11,2,0),_xlfn.IFS(VLOOKUP(WEEKDAY(Data[[#This Row],[Min Notif Date]],2),Lookup!$J$1:$L$7,3,0)="Weekend","Weekend",VLOOKUP(WEEKDAY(Data[[#This Row],[Min Notif Date]],2),Lookup!$J$1:$L$7,3,0)="Weekday","Weekday"))</f>
        <v>Holiday</v>
      </c>
      <c r="J4930" s="4" t="str">
        <f>VLOOKUP(WEEKDAY(Data[[#This Row],[Min Notif Date]],2),Lookup!$J$1:$K$7,2,0)</f>
        <v>1. Mon</v>
      </c>
      <c r="K4930" s="37">
        <f>ROUNDDOWN(Data[[#This Row],[PGE Notified Time]],0)</f>
        <v>45607</v>
      </c>
      <c r="L4930" s="4">
        <f>HOUR(Data[[#This Row],[PGE Notified Time]])</f>
        <v>7</v>
      </c>
      <c r="M4930">
        <v>114644</v>
      </c>
      <c r="N4930">
        <v>7692462224</v>
      </c>
      <c r="O4930" t="s">
        <v>57</v>
      </c>
      <c r="P4930" t="s">
        <v>175</v>
      </c>
      <c r="Q4930" s="44" t="s">
        <v>259</v>
      </c>
      <c r="R4930" t="s">
        <v>119</v>
      </c>
      <c r="S4930" s="1">
        <v>45607.33048611111</v>
      </c>
      <c r="T4930" s="1">
        <v>45607.332002314812</v>
      </c>
      <c r="U4930" s="1">
        <v>45607.356944444444</v>
      </c>
      <c r="V4930" t="s">
        <v>120</v>
      </c>
      <c r="W4930" t="s">
        <v>121</v>
      </c>
      <c r="X4930" t="s">
        <v>177</v>
      </c>
      <c r="Y4930" t="s">
        <v>123</v>
      </c>
      <c r="Z4930">
        <v>129800203</v>
      </c>
      <c r="AA4930" s="50">
        <v>47165761</v>
      </c>
      <c r="AB4930" t="s">
        <v>124</v>
      </c>
      <c r="AC4930" s="51">
        <v>38.1</v>
      </c>
    </row>
    <row r="4931" spans="1:29" x14ac:dyDescent="0.25">
      <c r="A4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1" s="4" t="str">
        <f>VLOOKUP(P4931,Lookup!$A$1:$D$19,4,0)</f>
        <v>South Bay</v>
      </c>
      <c r="C4931" s="4" t="str">
        <f>VLOOKUP(P4931,Lookup!$A$1:$E$19,5,0)</f>
        <v>Region 4</v>
      </c>
      <c r="D4931" s="4" t="str">
        <f>VLOOKUP(P4931,Lookup!$A$1:$B$19,2,0)</f>
        <v>SJ</v>
      </c>
      <c r="E4931" s="4" t="str">
        <f>IF(AND((Data[[#This Row],[Min Notif Date]]&gt;$G$3),Data[[#This Row],[Min Notif Date]]&lt;$F$3),"Last Week","No")</f>
        <v>No</v>
      </c>
      <c r="F4931" s="4" t="str">
        <f>VLOOKUP(MONTH(Data[[#This Row],[Min Notif Date]]),Lookup!$G$1:$H$12,2,0)</f>
        <v>7. Jul</v>
      </c>
      <c r="G4931" s="4" t="str">
        <f t="shared" si="76"/>
        <v/>
      </c>
      <c r="H4931" s="4" t="str">
        <f>IF(AND(Data[[#This Row],[Min Notif Time]]&gt;6,Data[[#This Row],[Min Notif Time]]&lt;17),"Business Hours","Non-Business Hours")</f>
        <v>Business Hours</v>
      </c>
      <c r="I4931" s="4" t="str" cm="1">
        <f t="array" ref="I4931">IFERROR(VLOOKUP(Data[[#This Row],[Min Notif Date]],Lookup!$N$1:$P$11,2,0),_xlfn.IFS(VLOOKUP(WEEKDAY(Data[[#This Row],[Min Notif Date]],2),Lookup!$J$1:$L$7,3,0)="Weekend","Weekend",VLOOKUP(WEEKDAY(Data[[#This Row],[Min Notif Date]],2),Lookup!$J$1:$L$7,3,0)="Weekday","Weekday"))</f>
        <v>Weekday</v>
      </c>
      <c r="J4931" s="4" t="str">
        <f>VLOOKUP(WEEKDAY(Data[[#This Row],[Min Notif Date]],2),Lookup!$J$1:$K$7,2,0)</f>
        <v>2. Tue</v>
      </c>
      <c r="K4931" s="37">
        <f>ROUNDDOWN(Data[[#This Row],[PGE Notified Time]],0)</f>
        <v>45503</v>
      </c>
      <c r="L4931" s="4">
        <f>HOUR(Data[[#This Row],[PGE Notified Time]])</f>
        <v>11</v>
      </c>
      <c r="M4931">
        <v>110786</v>
      </c>
      <c r="N4931">
        <v>8132599563</v>
      </c>
      <c r="O4931" t="s">
        <v>57</v>
      </c>
      <c r="P4931" t="s">
        <v>145</v>
      </c>
      <c r="Q4931" s="44" t="s">
        <v>259</v>
      </c>
      <c r="R4931" t="s">
        <v>119</v>
      </c>
      <c r="S4931" s="1">
        <v>45503.490925925929</v>
      </c>
      <c r="T4931" s="1">
        <v>45503.491805555554</v>
      </c>
      <c r="U4931" s="1">
        <v>45503.517361111109</v>
      </c>
      <c r="V4931" t="s">
        <v>120</v>
      </c>
      <c r="W4931" t="s">
        <v>121</v>
      </c>
      <c r="X4931" t="s">
        <v>146</v>
      </c>
      <c r="Y4931" t="s">
        <v>123</v>
      </c>
      <c r="Z4931">
        <v>129310967</v>
      </c>
      <c r="AA4931" s="50">
        <v>47119213</v>
      </c>
      <c r="AB4931" t="s">
        <v>124</v>
      </c>
      <c r="AC4931" s="51">
        <v>38.066666667</v>
      </c>
    </row>
    <row r="4932" spans="1:29" x14ac:dyDescent="0.25">
      <c r="A4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2" s="4" t="str">
        <f>VLOOKUP(P4932,Lookup!$A$1:$D$19,4,0)</f>
        <v>Bay Area</v>
      </c>
      <c r="C4932" s="4" t="str">
        <f>VLOOKUP(P4932,Lookup!$A$1:$E$19,5,0)</f>
        <v>Region 3</v>
      </c>
      <c r="D4932" s="4" t="str">
        <f>VLOOKUP(P4932,Lookup!$A$1:$B$19,2,0)</f>
        <v>EB</v>
      </c>
      <c r="E4932" s="4" t="str">
        <f>IF(AND((Data[[#This Row],[Min Notif Date]]&gt;$G$3),Data[[#This Row],[Min Notif Date]]&lt;$F$3),"Last Week","No")</f>
        <v>No</v>
      </c>
      <c r="F4932" s="4" t="str">
        <f>VLOOKUP(MONTH(Data[[#This Row],[Min Notif Date]]),Lookup!$G$1:$H$12,2,0)</f>
        <v>1. Jan</v>
      </c>
      <c r="G4932" s="4" t="str">
        <f t="shared" si="76"/>
        <v/>
      </c>
      <c r="H4932" s="4" t="str">
        <f>IF(AND(Data[[#This Row],[Min Notif Time]]&gt;6,Data[[#This Row],[Min Notif Time]]&lt;17),"Business Hours","Non-Business Hours")</f>
        <v>Business Hours</v>
      </c>
      <c r="I4932" s="4" t="str" cm="1">
        <f t="array" ref="I4932">IFERROR(VLOOKUP(Data[[#This Row],[Min Notif Date]],Lookup!$N$1:$P$11,2,0),_xlfn.IFS(VLOOKUP(WEEKDAY(Data[[#This Row],[Min Notif Date]],2),Lookup!$J$1:$L$7,3,0)="Weekend","Weekend",VLOOKUP(WEEKDAY(Data[[#This Row],[Min Notif Date]],2),Lookup!$J$1:$L$7,3,0)="Weekday","Weekday"))</f>
        <v>Weekday</v>
      </c>
      <c r="J4932" s="4" t="str">
        <f>VLOOKUP(WEEKDAY(Data[[#This Row],[Min Notif Date]],2),Lookup!$J$1:$K$7,2,0)</f>
        <v>5. Fri</v>
      </c>
      <c r="K4932" s="37">
        <f>ROUNDDOWN(Data[[#This Row],[PGE Notified Time]],0)</f>
        <v>45296</v>
      </c>
      <c r="L4932" s="4">
        <f>HOUR(Data[[#This Row],[PGE Notified Time]])</f>
        <v>13</v>
      </c>
      <c r="M4932">
        <v>102669</v>
      </c>
      <c r="O4932" t="s">
        <v>117</v>
      </c>
      <c r="P4932" t="s">
        <v>118</v>
      </c>
      <c r="Q4932" s="44" t="s">
        <v>117</v>
      </c>
      <c r="R4932" t="s">
        <v>147</v>
      </c>
      <c r="S4932" s="1" t="s">
        <v>5</v>
      </c>
      <c r="T4932" s="1">
        <v>45296.550219907411</v>
      </c>
      <c r="U4932" s="1">
        <v>45296.576643518521</v>
      </c>
      <c r="V4932" t="s">
        <v>120</v>
      </c>
      <c r="W4932" t="s">
        <v>608</v>
      </c>
      <c r="X4932" t="s">
        <v>122</v>
      </c>
      <c r="Y4932" t="s">
        <v>123</v>
      </c>
      <c r="Z4932">
        <v>128007436</v>
      </c>
      <c r="AA4932" s="50">
        <v>46131842</v>
      </c>
      <c r="AB4932" t="s">
        <v>124</v>
      </c>
      <c r="AC4932" s="51">
        <v>38.049999999999997</v>
      </c>
    </row>
    <row r="4933" spans="1:29" x14ac:dyDescent="0.25">
      <c r="A4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3" s="4" t="str">
        <f>VLOOKUP(P4933,Lookup!$A$1:$D$19,4,0)</f>
        <v>Central Valley</v>
      </c>
      <c r="C4933" s="4" t="str">
        <f>VLOOKUP(P4933,Lookup!$A$1:$E$19,5,0)</f>
        <v>Region 5</v>
      </c>
      <c r="D4933" s="4" t="str">
        <f>VLOOKUP(P4933,Lookup!$A$1:$B$19,2,0)</f>
        <v>YO</v>
      </c>
      <c r="E4933" s="4" t="str">
        <f>IF(AND((Data[[#This Row],[Min Notif Date]]&gt;$G$3),Data[[#This Row],[Min Notif Date]]&lt;$F$3),"Last Week","No")</f>
        <v>No</v>
      </c>
      <c r="F4933" s="4" t="str">
        <f>VLOOKUP(MONTH(Data[[#This Row],[Min Notif Date]]),Lookup!$G$1:$H$12,2,0)</f>
        <v>9. Sep</v>
      </c>
      <c r="G4933" s="4" t="str">
        <f t="shared" ref="G4933:G4996" si="77">IF(AC4933&lt;0,"Negative","")</f>
        <v/>
      </c>
      <c r="H4933" s="4" t="str">
        <f>IF(AND(Data[[#This Row],[Min Notif Time]]&gt;6,Data[[#This Row],[Min Notif Time]]&lt;17),"Business Hours","Non-Business Hours")</f>
        <v>Business Hours</v>
      </c>
      <c r="I4933" s="4" t="str" cm="1">
        <f t="array" ref="I4933">IFERROR(VLOOKUP(Data[[#This Row],[Min Notif Date]],Lookup!$N$1:$P$11,2,0),_xlfn.IFS(VLOOKUP(WEEKDAY(Data[[#This Row],[Min Notif Date]],2),Lookup!$J$1:$L$7,3,0)="Weekend","Weekend",VLOOKUP(WEEKDAY(Data[[#This Row],[Min Notif Date]],2),Lookup!$J$1:$L$7,3,0)="Weekday","Weekday"))</f>
        <v>Weekday</v>
      </c>
      <c r="J4933" s="4" t="str">
        <f>VLOOKUP(WEEKDAY(Data[[#This Row],[Min Notif Date]],2),Lookup!$J$1:$K$7,2,0)</f>
        <v>2. Tue</v>
      </c>
      <c r="K4933" s="37">
        <f>ROUNDDOWN(Data[[#This Row],[PGE Notified Time]],0)</f>
        <v>45552</v>
      </c>
      <c r="L4933" s="4">
        <f>HOUR(Data[[#This Row],[PGE Notified Time]])</f>
        <v>10</v>
      </c>
      <c r="M4933">
        <v>112655</v>
      </c>
      <c r="N4933" t="s">
        <v>1112</v>
      </c>
      <c r="O4933" t="s">
        <v>117</v>
      </c>
      <c r="P4933" t="s">
        <v>197</v>
      </c>
      <c r="Q4933" s="44" t="s">
        <v>117</v>
      </c>
      <c r="R4933" t="s">
        <v>119</v>
      </c>
      <c r="S4933" s="1">
        <v>45552.428460648145</v>
      </c>
      <c r="T4933" s="1">
        <v>45552.429328703707</v>
      </c>
      <c r="U4933" s="1">
        <v>45552.454872685186</v>
      </c>
      <c r="V4933" t="s">
        <v>120</v>
      </c>
      <c r="W4933" t="s">
        <v>608</v>
      </c>
      <c r="X4933" t="s">
        <v>414</v>
      </c>
      <c r="Y4933" t="s">
        <v>123</v>
      </c>
      <c r="Z4933">
        <v>129543363</v>
      </c>
      <c r="AA4933" s="50">
        <v>47133899</v>
      </c>
      <c r="AB4933" t="s">
        <v>124</v>
      </c>
      <c r="AC4933" s="51">
        <v>38.033333333000002</v>
      </c>
    </row>
    <row r="4934" spans="1:29" x14ac:dyDescent="0.25">
      <c r="A4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4" s="4" t="str">
        <f>VLOOKUP(P4934,Lookup!$A$1:$D$19,4,0)</f>
        <v>Bay Area</v>
      </c>
      <c r="C4934" s="4" t="str">
        <f>VLOOKUP(P4934,Lookup!$A$1:$E$19,5,0)</f>
        <v>Region 3</v>
      </c>
      <c r="D4934" s="4" t="str">
        <f>VLOOKUP(P4934,Lookup!$A$1:$B$19,2,0)</f>
        <v>EB</v>
      </c>
      <c r="E4934" s="4" t="str">
        <f>IF(AND((Data[[#This Row],[Min Notif Date]]&gt;$G$3),Data[[#This Row],[Min Notif Date]]&lt;$F$3),"Last Week","No")</f>
        <v>No</v>
      </c>
      <c r="F4934" s="4" t="str">
        <f>VLOOKUP(MONTH(Data[[#This Row],[Min Notif Date]]),Lookup!$G$1:$H$12,2,0)</f>
        <v>3. Mar</v>
      </c>
      <c r="G4934" s="4" t="str">
        <f t="shared" si="77"/>
        <v/>
      </c>
      <c r="H4934" s="4" t="str">
        <f>IF(AND(Data[[#This Row],[Min Notif Time]]&gt;6,Data[[#This Row],[Min Notif Time]]&lt;17),"Business Hours","Non-Business Hours")</f>
        <v>Business Hours</v>
      </c>
      <c r="I4934" s="4" t="str" cm="1">
        <f t="array" ref="I4934">IFERROR(VLOOKUP(Data[[#This Row],[Min Notif Date]],Lookup!$N$1:$P$11,2,0),_xlfn.IFS(VLOOKUP(WEEKDAY(Data[[#This Row],[Min Notif Date]],2),Lookup!$J$1:$L$7,3,0)="Weekend","Weekend",VLOOKUP(WEEKDAY(Data[[#This Row],[Min Notif Date]],2),Lookup!$J$1:$L$7,3,0)="Weekday","Weekday"))</f>
        <v>Weekday</v>
      </c>
      <c r="J4934" s="4" t="str">
        <f>VLOOKUP(WEEKDAY(Data[[#This Row],[Min Notif Date]],2),Lookup!$J$1:$K$7,2,0)</f>
        <v>2. Tue</v>
      </c>
      <c r="K4934" s="37">
        <f>ROUNDDOWN(Data[[#This Row],[PGE Notified Time]],0)</f>
        <v>45363</v>
      </c>
      <c r="L4934" s="4">
        <f>HOUR(Data[[#This Row],[PGE Notified Time]])</f>
        <v>12</v>
      </c>
      <c r="M4934">
        <v>105176</v>
      </c>
      <c r="O4934" t="s">
        <v>117</v>
      </c>
      <c r="P4934" t="s">
        <v>118</v>
      </c>
      <c r="Q4934" s="44" t="s">
        <v>117</v>
      </c>
      <c r="R4934" t="s">
        <v>119</v>
      </c>
      <c r="S4934" s="1" t="s">
        <v>5</v>
      </c>
      <c r="T4934" s="1">
        <v>45363.515706018516</v>
      </c>
      <c r="U4934" s="1">
        <v>45363.542118055557</v>
      </c>
      <c r="V4934" t="s">
        <v>120</v>
      </c>
      <c r="W4934" t="s">
        <v>608</v>
      </c>
      <c r="X4934" t="s">
        <v>188</v>
      </c>
      <c r="Y4934" t="s">
        <v>123</v>
      </c>
      <c r="Z4934">
        <v>128278273</v>
      </c>
      <c r="AA4934" s="50">
        <v>47036615</v>
      </c>
      <c r="AB4934" t="s">
        <v>124</v>
      </c>
      <c r="AC4934" s="51">
        <v>38.033333333000002</v>
      </c>
    </row>
    <row r="4935" spans="1:29" x14ac:dyDescent="0.25">
      <c r="A4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5" s="4" t="str">
        <f>VLOOKUP(P4935,Lookup!$A$1:$D$19,4,0)</f>
        <v>South Bay</v>
      </c>
      <c r="C4935" s="4" t="str">
        <f>VLOOKUP(P4935,Lookup!$A$1:$E$19,5,0)</f>
        <v>Region 4</v>
      </c>
      <c r="D4935" s="4" t="str">
        <f>VLOOKUP(P4935,Lookup!$A$1:$B$19,2,0)</f>
        <v>CC</v>
      </c>
      <c r="E4935" s="4" t="str">
        <f>IF(AND((Data[[#This Row],[Min Notif Date]]&gt;$G$3),Data[[#This Row],[Min Notif Date]]&lt;$F$3),"Last Week","No")</f>
        <v>No</v>
      </c>
      <c r="F4935" s="4" t="str">
        <f>VLOOKUP(MONTH(Data[[#This Row],[Min Notif Date]]),Lookup!$G$1:$H$12,2,0)</f>
        <v>10. Oct</v>
      </c>
      <c r="G4935" s="4" t="str">
        <f t="shared" si="77"/>
        <v/>
      </c>
      <c r="H4935" s="4" t="str">
        <f>IF(AND(Data[[#This Row],[Min Notif Time]]&gt;6,Data[[#This Row],[Min Notif Time]]&lt;17),"Business Hours","Non-Business Hours")</f>
        <v>Business Hours</v>
      </c>
      <c r="I4935" s="4" t="str" cm="1">
        <f t="array" ref="I4935">IFERROR(VLOOKUP(Data[[#This Row],[Min Notif Date]],Lookup!$N$1:$P$11,2,0),_xlfn.IFS(VLOOKUP(WEEKDAY(Data[[#This Row],[Min Notif Date]],2),Lookup!$J$1:$L$7,3,0)="Weekend","Weekend",VLOOKUP(WEEKDAY(Data[[#This Row],[Min Notif Date]],2),Lookup!$J$1:$L$7,3,0)="Weekday","Weekday"))</f>
        <v>Weekday</v>
      </c>
      <c r="J4935" s="4" t="str">
        <f>VLOOKUP(WEEKDAY(Data[[#This Row],[Min Notif Date]],2),Lookup!$J$1:$K$7,2,0)</f>
        <v>4. Thu</v>
      </c>
      <c r="K4935" s="37">
        <f>ROUNDDOWN(Data[[#This Row],[PGE Notified Time]],0)</f>
        <v>45582</v>
      </c>
      <c r="L4935" s="4">
        <f>HOUR(Data[[#This Row],[PGE Notified Time]])</f>
        <v>12</v>
      </c>
      <c r="M4935">
        <v>113760</v>
      </c>
      <c r="O4935" t="s">
        <v>117</v>
      </c>
      <c r="P4935" t="s">
        <v>134</v>
      </c>
      <c r="Q4935" s="44" t="s">
        <v>117</v>
      </c>
      <c r="R4935" t="s">
        <v>147</v>
      </c>
      <c r="S4935" s="1" t="s">
        <v>5</v>
      </c>
      <c r="T4935" s="1">
        <v>45582.522835648146</v>
      </c>
      <c r="U4935" s="1">
        <v>45582.549224537041</v>
      </c>
      <c r="V4935" t="s">
        <v>120</v>
      </c>
      <c r="W4935" t="s">
        <v>608</v>
      </c>
      <c r="X4935" t="s">
        <v>135</v>
      </c>
      <c r="Y4935" t="s">
        <v>123</v>
      </c>
      <c r="Z4935">
        <v>129699362</v>
      </c>
      <c r="AA4935" s="50">
        <v>47160251</v>
      </c>
      <c r="AB4935" t="s">
        <v>124</v>
      </c>
      <c r="AC4935" s="51">
        <v>38</v>
      </c>
    </row>
    <row r="4936" spans="1:29" x14ac:dyDescent="0.25">
      <c r="A4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6" s="4" t="str">
        <f>VLOOKUP(P4936,Lookup!$A$1:$D$19,4,0)</f>
        <v>Bay Area</v>
      </c>
      <c r="C4936" s="4" t="str">
        <f>VLOOKUP(P4936,Lookup!$A$1:$E$19,5,0)</f>
        <v>Region 3</v>
      </c>
      <c r="D4936" s="4" t="str">
        <f>VLOOKUP(P4936,Lookup!$A$1:$B$19,2,0)</f>
        <v>PN</v>
      </c>
      <c r="E4936" s="4" t="str">
        <f>IF(AND((Data[[#This Row],[Min Notif Date]]&gt;$G$3),Data[[#This Row],[Min Notif Date]]&lt;$F$3),"Last Week","No")</f>
        <v>No</v>
      </c>
      <c r="F4936" s="4" t="str">
        <f>VLOOKUP(MONTH(Data[[#This Row],[Min Notif Date]]),Lookup!$G$1:$H$12,2,0)</f>
        <v>5. May</v>
      </c>
      <c r="G4936" s="4" t="str">
        <f t="shared" si="77"/>
        <v/>
      </c>
      <c r="H4936" s="4" t="str">
        <f>IF(AND(Data[[#This Row],[Min Notif Time]]&gt;6,Data[[#This Row],[Min Notif Time]]&lt;17),"Business Hours","Non-Business Hours")</f>
        <v>Business Hours</v>
      </c>
      <c r="I4936" s="4" t="str" cm="1">
        <f t="array" ref="I4936">IFERROR(VLOOKUP(Data[[#This Row],[Min Notif Date]],Lookup!$N$1:$P$11,2,0),_xlfn.IFS(VLOOKUP(WEEKDAY(Data[[#This Row],[Min Notif Date]],2),Lookup!$J$1:$L$7,3,0)="Weekend","Weekend",VLOOKUP(WEEKDAY(Data[[#This Row],[Min Notif Date]],2),Lookup!$J$1:$L$7,3,0)="Weekday","Weekday"))</f>
        <v>Weekday</v>
      </c>
      <c r="J4936" s="4" t="str">
        <f>VLOOKUP(WEEKDAY(Data[[#This Row],[Min Notif Date]],2),Lookup!$J$1:$K$7,2,0)</f>
        <v>1. Mon</v>
      </c>
      <c r="K4936" s="37">
        <f>ROUNDDOWN(Data[[#This Row],[PGE Notified Time]],0)</f>
        <v>45425</v>
      </c>
      <c r="L4936" s="4">
        <f>HOUR(Data[[#This Row],[PGE Notified Time]])</f>
        <v>12</v>
      </c>
      <c r="M4936">
        <v>107615</v>
      </c>
      <c r="O4936" t="s">
        <v>117</v>
      </c>
      <c r="P4936" t="s">
        <v>165</v>
      </c>
      <c r="Q4936" s="44" t="s">
        <v>117</v>
      </c>
      <c r="R4936" t="s">
        <v>147</v>
      </c>
      <c r="S4936" s="1" t="s">
        <v>5</v>
      </c>
      <c r="T4936" s="1">
        <v>45425.527800925927</v>
      </c>
      <c r="U4936" s="1">
        <v>45425.554166666669</v>
      </c>
      <c r="V4936" t="s">
        <v>120</v>
      </c>
      <c r="W4936" t="s">
        <v>608</v>
      </c>
      <c r="X4936" t="s">
        <v>184</v>
      </c>
      <c r="Y4936" t="s">
        <v>123</v>
      </c>
      <c r="Z4936">
        <v>128753444</v>
      </c>
      <c r="AA4936" s="50">
        <v>47073025</v>
      </c>
      <c r="AB4936" t="s">
        <v>124</v>
      </c>
      <c r="AC4936" s="51">
        <v>37.966666666999998</v>
      </c>
    </row>
    <row r="4937" spans="1:29" x14ac:dyDescent="0.25">
      <c r="A4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7" s="4" t="str">
        <f>VLOOKUP(P4937,Lookup!$A$1:$D$19,4,0)</f>
        <v>Bay Area</v>
      </c>
      <c r="C4937" s="4" t="str">
        <f>VLOOKUP(P4937,Lookup!$A$1:$E$19,5,0)</f>
        <v>Region 3</v>
      </c>
      <c r="D4937" s="4" t="str">
        <f>VLOOKUP(P4937,Lookup!$A$1:$B$19,2,0)</f>
        <v>EB</v>
      </c>
      <c r="E4937" s="4" t="str">
        <f>IF(AND((Data[[#This Row],[Min Notif Date]]&gt;$G$3),Data[[#This Row],[Min Notif Date]]&lt;$F$3),"Last Week","No")</f>
        <v>No</v>
      </c>
      <c r="F4937" s="4" t="str">
        <f>VLOOKUP(MONTH(Data[[#This Row],[Min Notif Date]]),Lookup!$G$1:$H$12,2,0)</f>
        <v>1. Jan</v>
      </c>
      <c r="G4937" s="4" t="str">
        <f t="shared" si="77"/>
        <v/>
      </c>
      <c r="H4937" s="4" t="str">
        <f>IF(AND(Data[[#This Row],[Min Notif Time]]&gt;6,Data[[#This Row],[Min Notif Time]]&lt;17),"Business Hours","Non-Business Hours")</f>
        <v>Business Hours</v>
      </c>
      <c r="I4937" s="4" t="str" cm="1">
        <f t="array" ref="I4937">IFERROR(VLOOKUP(Data[[#This Row],[Min Notif Date]],Lookup!$N$1:$P$11,2,0),_xlfn.IFS(VLOOKUP(WEEKDAY(Data[[#This Row],[Min Notif Date]],2),Lookup!$J$1:$L$7,3,0)="Weekend","Weekend",VLOOKUP(WEEKDAY(Data[[#This Row],[Min Notif Date]],2),Lookup!$J$1:$L$7,3,0)="Weekday","Weekday"))</f>
        <v>Weekday</v>
      </c>
      <c r="J4937" s="4" t="str">
        <f>VLOOKUP(WEEKDAY(Data[[#This Row],[Min Notif Date]],2),Lookup!$J$1:$K$7,2,0)</f>
        <v>5. Fri</v>
      </c>
      <c r="K4937" s="37">
        <f>ROUNDDOWN(Data[[#This Row],[PGE Notified Time]],0)</f>
        <v>45310</v>
      </c>
      <c r="L4937" s="4">
        <f>HOUR(Data[[#This Row],[PGE Notified Time]])</f>
        <v>12</v>
      </c>
      <c r="M4937">
        <v>103162</v>
      </c>
      <c r="N4937">
        <v>3075288821</v>
      </c>
      <c r="O4937" t="s">
        <v>57</v>
      </c>
      <c r="P4937" t="s">
        <v>118</v>
      </c>
      <c r="Q4937" s="44" t="s">
        <v>259</v>
      </c>
      <c r="R4937" t="s">
        <v>119</v>
      </c>
      <c r="S4937" s="1">
        <v>45310.51667824074</v>
      </c>
      <c r="T4937" s="1">
        <v>45310.516932870371</v>
      </c>
      <c r="U4937" s="1">
        <v>45310.543043981481</v>
      </c>
      <c r="V4937" t="s">
        <v>120</v>
      </c>
      <c r="W4937" t="s">
        <v>121</v>
      </c>
      <c r="X4937" t="s">
        <v>122</v>
      </c>
      <c r="Y4937" t="s">
        <v>123</v>
      </c>
      <c r="Z4937">
        <v>128066130</v>
      </c>
      <c r="AA4937" s="50">
        <v>46165986</v>
      </c>
      <c r="AB4937" t="s">
        <v>124</v>
      </c>
      <c r="AC4937" s="51">
        <v>37.966666666999998</v>
      </c>
    </row>
    <row r="4938" spans="1:29" x14ac:dyDescent="0.25">
      <c r="A4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8" s="4" t="str">
        <f>VLOOKUP(P4938,Lookup!$A$1:$D$19,4,0)</f>
        <v>Bay Area</v>
      </c>
      <c r="C4938" s="4" t="str">
        <f>VLOOKUP(P4938,Lookup!$A$1:$E$19,5,0)</f>
        <v>Region 3</v>
      </c>
      <c r="D4938" s="4" t="str">
        <f>VLOOKUP(P4938,Lookup!$A$1:$B$19,2,0)</f>
        <v>DI</v>
      </c>
      <c r="E4938" s="4" t="str">
        <f>IF(AND((Data[[#This Row],[Min Notif Date]]&gt;$G$3),Data[[#This Row],[Min Notif Date]]&lt;$F$3),"Last Week","No")</f>
        <v>No</v>
      </c>
      <c r="F4938" s="4" t="str">
        <f>VLOOKUP(MONTH(Data[[#This Row],[Min Notif Date]]),Lookup!$G$1:$H$12,2,0)</f>
        <v>6. Jun</v>
      </c>
      <c r="G4938" s="4" t="str">
        <f t="shared" si="77"/>
        <v/>
      </c>
      <c r="H4938" s="4" t="str">
        <f>IF(AND(Data[[#This Row],[Min Notif Time]]&gt;6,Data[[#This Row],[Min Notif Time]]&lt;17),"Business Hours","Non-Business Hours")</f>
        <v>Business Hours</v>
      </c>
      <c r="I4938" s="4" t="str" cm="1">
        <f t="array" ref="I4938">IFERROR(VLOOKUP(Data[[#This Row],[Min Notif Date]],Lookup!$N$1:$P$11,2,0),_xlfn.IFS(VLOOKUP(WEEKDAY(Data[[#This Row],[Min Notif Date]],2),Lookup!$J$1:$L$7,3,0)="Weekend","Weekend",VLOOKUP(WEEKDAY(Data[[#This Row],[Min Notif Date]],2),Lookup!$J$1:$L$7,3,0)="Weekday","Weekday"))</f>
        <v>Weekday</v>
      </c>
      <c r="J4938" s="4" t="str">
        <f>VLOOKUP(WEEKDAY(Data[[#This Row],[Min Notif Date]],2),Lookup!$J$1:$K$7,2,0)</f>
        <v>3. Wed</v>
      </c>
      <c r="K4938" s="37">
        <f>ROUNDDOWN(Data[[#This Row],[PGE Notified Time]],0)</f>
        <v>45455</v>
      </c>
      <c r="L4938" s="4">
        <f>HOUR(Data[[#This Row],[PGE Notified Time]])</f>
        <v>13</v>
      </c>
      <c r="M4938">
        <v>108854</v>
      </c>
      <c r="O4938" t="s">
        <v>117</v>
      </c>
      <c r="P4938" t="s">
        <v>141</v>
      </c>
      <c r="Q4938" s="44" t="s">
        <v>117</v>
      </c>
      <c r="R4938" t="s">
        <v>147</v>
      </c>
      <c r="S4938" s="1" t="s">
        <v>5</v>
      </c>
      <c r="T4938" s="1">
        <v>45455.546064814815</v>
      </c>
      <c r="U4938" s="1">
        <v>45455.57240740741</v>
      </c>
      <c r="V4938" t="s">
        <v>120</v>
      </c>
      <c r="W4938" t="s">
        <v>608</v>
      </c>
      <c r="X4938" t="s">
        <v>194</v>
      </c>
      <c r="Y4938" t="s">
        <v>123</v>
      </c>
      <c r="Z4938">
        <v>129065569</v>
      </c>
      <c r="AA4938" s="50">
        <v>47093675</v>
      </c>
      <c r="AB4938" t="s">
        <v>124</v>
      </c>
      <c r="AC4938" s="51">
        <v>37.933333333</v>
      </c>
    </row>
    <row r="4939" spans="1:29" x14ac:dyDescent="0.25">
      <c r="A4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9" s="4" t="str">
        <f>VLOOKUP(P4939,Lookup!$A$1:$D$19,4,0)</f>
        <v>Bay Area</v>
      </c>
      <c r="C4939" s="4" t="str">
        <f>VLOOKUP(P4939,Lookup!$A$1:$E$19,5,0)</f>
        <v>Region 3</v>
      </c>
      <c r="D4939" s="4" t="str">
        <f>VLOOKUP(P4939,Lookup!$A$1:$B$19,2,0)</f>
        <v>PN</v>
      </c>
      <c r="E4939" s="4" t="str">
        <f>IF(AND((Data[[#This Row],[Min Notif Date]]&gt;$G$3),Data[[#This Row],[Min Notif Date]]&lt;$F$3),"Last Week","No")</f>
        <v>No</v>
      </c>
      <c r="F4939" s="4" t="str">
        <f>VLOOKUP(MONTH(Data[[#This Row],[Min Notif Date]]),Lookup!$G$1:$H$12,2,0)</f>
        <v>1. Jan</v>
      </c>
      <c r="G4939" s="4" t="str">
        <f t="shared" si="77"/>
        <v/>
      </c>
      <c r="H4939" s="4" t="str">
        <f>IF(AND(Data[[#This Row],[Min Notif Time]]&gt;6,Data[[#This Row],[Min Notif Time]]&lt;17),"Business Hours","Non-Business Hours")</f>
        <v>Business Hours</v>
      </c>
      <c r="I4939" s="4" t="str" cm="1">
        <f t="array" ref="I4939">IFERROR(VLOOKUP(Data[[#This Row],[Min Notif Date]],Lookup!$N$1:$P$11,2,0),_xlfn.IFS(VLOOKUP(WEEKDAY(Data[[#This Row],[Min Notif Date]],2),Lookup!$J$1:$L$7,3,0)="Weekend","Weekend",VLOOKUP(WEEKDAY(Data[[#This Row],[Min Notif Date]],2),Lookup!$J$1:$L$7,3,0)="Weekday","Weekday"))</f>
        <v>Weekday</v>
      </c>
      <c r="J4939" s="4" t="str">
        <f>VLOOKUP(WEEKDAY(Data[[#This Row],[Min Notif Date]],2),Lookup!$J$1:$K$7,2,0)</f>
        <v>4. Thu</v>
      </c>
      <c r="K4939" s="37">
        <f>ROUNDDOWN(Data[[#This Row],[PGE Notified Time]],0)</f>
        <v>45316</v>
      </c>
      <c r="L4939" s="4">
        <f>HOUR(Data[[#This Row],[PGE Notified Time]])</f>
        <v>13</v>
      </c>
      <c r="M4939">
        <v>103353</v>
      </c>
      <c r="O4939" t="s">
        <v>117</v>
      </c>
      <c r="P4939" t="s">
        <v>165</v>
      </c>
      <c r="Q4939" s="44" t="s">
        <v>117</v>
      </c>
      <c r="R4939" t="s">
        <v>147</v>
      </c>
      <c r="S4939" s="1" t="s">
        <v>5</v>
      </c>
      <c r="T4939" s="1">
        <v>45316.54891203704</v>
      </c>
      <c r="U4939" s="1">
        <v>45316.575243055559</v>
      </c>
      <c r="V4939" t="s">
        <v>120</v>
      </c>
      <c r="W4939" t="s">
        <v>608</v>
      </c>
      <c r="X4939" t="s">
        <v>183</v>
      </c>
      <c r="Y4939" t="s">
        <v>123</v>
      </c>
      <c r="Z4939">
        <v>128083700</v>
      </c>
      <c r="AA4939" s="50">
        <v>46171750</v>
      </c>
      <c r="AB4939" t="s">
        <v>124</v>
      </c>
      <c r="AC4939" s="51">
        <v>37.916666667000001</v>
      </c>
    </row>
    <row r="4940" spans="1:29" x14ac:dyDescent="0.25">
      <c r="A4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0" s="4" t="str">
        <f>VLOOKUP(P4940,Lookup!$A$1:$D$19,4,0)</f>
        <v>North Coast</v>
      </c>
      <c r="C4940" s="4" t="str">
        <f>VLOOKUP(P4940,Lookup!$A$1:$E$19,5,0)</f>
        <v>Region 1</v>
      </c>
      <c r="D4940" s="4" t="str">
        <f>VLOOKUP(P4940,Lookup!$A$1:$B$19,2,0)</f>
        <v>NB</v>
      </c>
      <c r="E4940" s="4" t="str">
        <f>IF(AND((Data[[#This Row],[Min Notif Date]]&gt;$G$3),Data[[#This Row],[Min Notif Date]]&lt;$F$3),"Last Week","No")</f>
        <v>No</v>
      </c>
      <c r="F4940" s="4" t="str">
        <f>VLOOKUP(MONTH(Data[[#This Row],[Min Notif Date]]),Lookup!$G$1:$H$12,2,0)</f>
        <v>10. Oct</v>
      </c>
      <c r="G4940" s="4" t="str">
        <f t="shared" si="77"/>
        <v/>
      </c>
      <c r="H4940" s="4" t="str">
        <f>IF(AND(Data[[#This Row],[Min Notif Time]]&gt;6,Data[[#This Row],[Min Notif Time]]&lt;17),"Business Hours","Non-Business Hours")</f>
        <v>Business Hours</v>
      </c>
      <c r="I4940" s="4" t="str" cm="1">
        <f t="array" ref="I4940">IFERROR(VLOOKUP(Data[[#This Row],[Min Notif Date]],Lookup!$N$1:$P$11,2,0),_xlfn.IFS(VLOOKUP(WEEKDAY(Data[[#This Row],[Min Notif Date]],2),Lookup!$J$1:$L$7,3,0)="Weekend","Weekend",VLOOKUP(WEEKDAY(Data[[#This Row],[Min Notif Date]],2),Lookup!$J$1:$L$7,3,0)="Weekday","Weekday"))</f>
        <v>Weekday</v>
      </c>
      <c r="J4940" s="4" t="str">
        <f>VLOOKUP(WEEKDAY(Data[[#This Row],[Min Notif Date]],2),Lookup!$J$1:$K$7,2,0)</f>
        <v>4. Thu</v>
      </c>
      <c r="K4940" s="37">
        <f>ROUNDDOWN(Data[[#This Row],[PGE Notified Time]],0)</f>
        <v>45582</v>
      </c>
      <c r="L4940" s="4">
        <f>HOUR(Data[[#This Row],[PGE Notified Time]])</f>
        <v>11</v>
      </c>
      <c r="M4940">
        <v>113759</v>
      </c>
      <c r="N4940">
        <v>4313656607</v>
      </c>
      <c r="O4940" t="s">
        <v>57</v>
      </c>
      <c r="P4940" t="s">
        <v>126</v>
      </c>
      <c r="Q4940" s="44" t="s">
        <v>259</v>
      </c>
      <c r="R4940" t="s">
        <v>119</v>
      </c>
      <c r="S4940" s="1">
        <v>45582.494513888887</v>
      </c>
      <c r="T4940" s="1">
        <v>45582.496828703705</v>
      </c>
      <c r="U4940" s="1">
        <v>45582.520833333336</v>
      </c>
      <c r="V4940" t="s">
        <v>120</v>
      </c>
      <c r="W4940" t="s">
        <v>121</v>
      </c>
      <c r="X4940" t="s">
        <v>179</v>
      </c>
      <c r="Y4940" t="s">
        <v>123</v>
      </c>
      <c r="AA4940" s="50"/>
      <c r="AB4940" t="s">
        <v>124</v>
      </c>
      <c r="AC4940" s="51">
        <v>37.9</v>
      </c>
    </row>
    <row r="4941" spans="1:29" x14ac:dyDescent="0.25">
      <c r="A4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1" s="4" t="str">
        <f>VLOOKUP(P4941,Lookup!$A$1:$D$19,4,0)</f>
        <v>Bay Area</v>
      </c>
      <c r="C4941" s="4" t="str">
        <f>VLOOKUP(P4941,Lookup!$A$1:$E$19,5,0)</f>
        <v>Region 3</v>
      </c>
      <c r="D4941" s="4" t="str">
        <f>VLOOKUP(P4941,Lookup!$A$1:$B$19,2,0)</f>
        <v>PN</v>
      </c>
      <c r="E4941" s="4" t="str">
        <f>IF(AND((Data[[#This Row],[Min Notif Date]]&gt;$G$3),Data[[#This Row],[Min Notif Date]]&lt;$F$3),"Last Week","No")</f>
        <v>No</v>
      </c>
      <c r="F4941" s="4" t="str">
        <f>VLOOKUP(MONTH(Data[[#This Row],[Min Notif Date]]),Lookup!$G$1:$H$12,2,0)</f>
        <v>7. Jul</v>
      </c>
      <c r="G4941" s="4" t="str">
        <f t="shared" si="77"/>
        <v/>
      </c>
      <c r="H4941" s="4" t="str">
        <f>IF(AND(Data[[#This Row],[Min Notif Time]]&gt;6,Data[[#This Row],[Min Notif Time]]&lt;17),"Business Hours","Non-Business Hours")</f>
        <v>Business Hours</v>
      </c>
      <c r="I4941" s="4" t="str" cm="1">
        <f t="array" ref="I4941">IFERROR(VLOOKUP(Data[[#This Row],[Min Notif Date]],Lookup!$N$1:$P$11,2,0),_xlfn.IFS(VLOOKUP(WEEKDAY(Data[[#This Row],[Min Notif Date]],2),Lookup!$J$1:$L$7,3,0)="Weekend","Weekend",VLOOKUP(WEEKDAY(Data[[#This Row],[Min Notif Date]],2),Lookup!$J$1:$L$7,3,0)="Weekday","Weekday"))</f>
        <v>Weekday</v>
      </c>
      <c r="J4941" s="4" t="str">
        <f>VLOOKUP(WEEKDAY(Data[[#This Row],[Min Notif Date]],2),Lookup!$J$1:$K$7,2,0)</f>
        <v>1. Mon</v>
      </c>
      <c r="K4941" s="37">
        <f>ROUNDDOWN(Data[[#This Row],[PGE Notified Time]],0)</f>
        <v>45502</v>
      </c>
      <c r="L4941" s="4">
        <f>HOUR(Data[[#This Row],[PGE Notified Time]])</f>
        <v>11</v>
      </c>
      <c r="M4941">
        <v>110730</v>
      </c>
      <c r="O4941" t="s">
        <v>117</v>
      </c>
      <c r="P4941" t="s">
        <v>165</v>
      </c>
      <c r="Q4941" s="44" t="s">
        <v>117</v>
      </c>
      <c r="R4941" t="s">
        <v>125</v>
      </c>
      <c r="S4941" s="1" t="s">
        <v>5</v>
      </c>
      <c r="T4941" s="1">
        <v>45502.472430555557</v>
      </c>
      <c r="U4941" s="1">
        <v>45502.498749999999</v>
      </c>
      <c r="V4941" t="s">
        <v>120</v>
      </c>
      <c r="W4941" t="s">
        <v>608</v>
      </c>
      <c r="X4941" t="s">
        <v>166</v>
      </c>
      <c r="Y4941" t="s">
        <v>123</v>
      </c>
      <c r="Z4941">
        <v>129303146</v>
      </c>
      <c r="AA4941" s="50">
        <v>47118851</v>
      </c>
      <c r="AB4941" t="s">
        <v>124</v>
      </c>
      <c r="AC4941" s="51">
        <v>37.9</v>
      </c>
    </row>
    <row r="4942" spans="1:29" x14ac:dyDescent="0.25">
      <c r="A4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2" s="4" t="str">
        <f>VLOOKUP(P4942,Lookup!$A$1:$D$19,4,0)</f>
        <v>Bay Area</v>
      </c>
      <c r="C4942" s="4" t="str">
        <f>VLOOKUP(P4942,Lookup!$A$1:$E$19,5,0)</f>
        <v>Region 3</v>
      </c>
      <c r="D4942" s="4" t="str">
        <f>VLOOKUP(P4942,Lookup!$A$1:$B$19,2,0)</f>
        <v>DI</v>
      </c>
      <c r="E4942" s="4" t="str">
        <f>IF(AND((Data[[#This Row],[Min Notif Date]]&gt;$G$3),Data[[#This Row],[Min Notif Date]]&lt;$F$3),"Last Week","No")</f>
        <v>No</v>
      </c>
      <c r="F4942" s="4" t="str">
        <f>VLOOKUP(MONTH(Data[[#This Row],[Min Notif Date]]),Lookup!$G$1:$H$12,2,0)</f>
        <v>6. Jun</v>
      </c>
      <c r="G4942" s="4" t="str">
        <f t="shared" si="77"/>
        <v/>
      </c>
      <c r="H4942" s="4" t="str">
        <f>IF(AND(Data[[#This Row],[Min Notif Time]]&gt;6,Data[[#This Row],[Min Notif Time]]&lt;17),"Business Hours","Non-Business Hours")</f>
        <v>Business Hours</v>
      </c>
      <c r="I4942" s="4" t="str" cm="1">
        <f t="array" ref="I4942">IFERROR(VLOOKUP(Data[[#This Row],[Min Notif Date]],Lookup!$N$1:$P$11,2,0),_xlfn.IFS(VLOOKUP(WEEKDAY(Data[[#This Row],[Min Notif Date]],2),Lookup!$J$1:$L$7,3,0)="Weekend","Weekend",VLOOKUP(WEEKDAY(Data[[#This Row],[Min Notif Date]],2),Lookup!$J$1:$L$7,3,0)="Weekday","Weekday"))</f>
        <v>Weekday</v>
      </c>
      <c r="J4942" s="4" t="str">
        <f>VLOOKUP(WEEKDAY(Data[[#This Row],[Min Notif Date]],2),Lookup!$J$1:$K$7,2,0)</f>
        <v>4. Thu</v>
      </c>
      <c r="K4942" s="37">
        <f>ROUNDDOWN(Data[[#This Row],[PGE Notified Time]],0)</f>
        <v>45456</v>
      </c>
      <c r="L4942" s="4">
        <f>HOUR(Data[[#This Row],[PGE Notified Time]])</f>
        <v>8</v>
      </c>
      <c r="M4942">
        <v>108880</v>
      </c>
      <c r="O4942" t="s">
        <v>117</v>
      </c>
      <c r="P4942" t="s">
        <v>141</v>
      </c>
      <c r="Q4942" s="44" t="s">
        <v>117</v>
      </c>
      <c r="R4942" t="s">
        <v>119</v>
      </c>
      <c r="S4942" s="1" t="s">
        <v>5</v>
      </c>
      <c r="T4942" s="1">
        <v>45456.338263888887</v>
      </c>
      <c r="U4942" s="1">
        <v>45456.364583333336</v>
      </c>
      <c r="V4942" t="s">
        <v>120</v>
      </c>
      <c r="W4942" t="s">
        <v>608</v>
      </c>
      <c r="X4942" t="s">
        <v>194</v>
      </c>
      <c r="Y4942" t="s">
        <v>123</v>
      </c>
      <c r="Z4942">
        <v>129070035</v>
      </c>
      <c r="AA4942" s="50">
        <v>47093856</v>
      </c>
      <c r="AB4942" t="s">
        <v>124</v>
      </c>
      <c r="AC4942" s="51">
        <v>37.9</v>
      </c>
    </row>
    <row r="4943" spans="1:29" x14ac:dyDescent="0.25">
      <c r="A4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3" s="4" t="str">
        <f>VLOOKUP(P4943,Lookup!$A$1:$D$19,4,0)</f>
        <v>North Valley</v>
      </c>
      <c r="C4943" s="4" t="str">
        <f>VLOOKUP(P4943,Lookup!$A$1:$E$19,5,0)</f>
        <v>Region 2</v>
      </c>
      <c r="D4943" s="4" t="str">
        <f>VLOOKUP(P4943,Lookup!$A$1:$B$19,2,0)</f>
        <v>SA</v>
      </c>
      <c r="E4943" s="4" t="str">
        <f>IF(AND((Data[[#This Row],[Min Notif Date]]&gt;$G$3),Data[[#This Row],[Min Notif Date]]&lt;$F$3),"Last Week","No")</f>
        <v>No</v>
      </c>
      <c r="F4943" s="4" t="str">
        <f>VLOOKUP(MONTH(Data[[#This Row],[Min Notif Date]]),Lookup!$G$1:$H$12,2,0)</f>
        <v>5. May</v>
      </c>
      <c r="G4943" s="4" t="str">
        <f t="shared" si="77"/>
        <v/>
      </c>
      <c r="H4943" s="4" t="str">
        <f>IF(AND(Data[[#This Row],[Min Notif Time]]&gt;6,Data[[#This Row],[Min Notif Time]]&lt;17),"Business Hours","Non-Business Hours")</f>
        <v>Business Hours</v>
      </c>
      <c r="I4943" s="4" t="str" cm="1">
        <f t="array" ref="I4943">IFERROR(VLOOKUP(Data[[#This Row],[Min Notif Date]],Lookup!$N$1:$P$11,2,0),_xlfn.IFS(VLOOKUP(WEEKDAY(Data[[#This Row],[Min Notif Date]],2),Lookup!$J$1:$L$7,3,0)="Weekend","Weekend",VLOOKUP(WEEKDAY(Data[[#This Row],[Min Notif Date]],2),Lookup!$J$1:$L$7,3,0)="Weekday","Weekday"))</f>
        <v>Weekday</v>
      </c>
      <c r="J4943" s="4" t="str">
        <f>VLOOKUP(WEEKDAY(Data[[#This Row],[Min Notif Date]],2),Lookup!$J$1:$K$7,2,0)</f>
        <v>4. Thu</v>
      </c>
      <c r="K4943" s="37">
        <f>ROUNDDOWN(Data[[#This Row],[PGE Notified Time]],0)</f>
        <v>45435</v>
      </c>
      <c r="L4943" s="4">
        <f>HOUR(Data[[#This Row],[PGE Notified Time]])</f>
        <v>9</v>
      </c>
      <c r="M4943">
        <v>108015</v>
      </c>
      <c r="N4943">
        <v>4782004501</v>
      </c>
      <c r="O4943" t="s">
        <v>57</v>
      </c>
      <c r="P4943" t="s">
        <v>175</v>
      </c>
      <c r="Q4943" s="44" t="s">
        <v>259</v>
      </c>
      <c r="R4943" t="s">
        <v>119</v>
      </c>
      <c r="S4943" s="1">
        <v>45435.385520833333</v>
      </c>
      <c r="T4943" s="1">
        <v>45435.387060185189</v>
      </c>
      <c r="U4943" s="1">
        <v>45435.411805555559</v>
      </c>
      <c r="V4943" t="s">
        <v>120</v>
      </c>
      <c r="W4943" t="s">
        <v>121</v>
      </c>
      <c r="X4943" t="s">
        <v>330</v>
      </c>
      <c r="Y4943" t="s">
        <v>123</v>
      </c>
      <c r="Z4943">
        <v>128852154</v>
      </c>
      <c r="AA4943" s="50">
        <v>47079005</v>
      </c>
      <c r="AB4943" t="s">
        <v>124</v>
      </c>
      <c r="AC4943" s="51">
        <v>37.85</v>
      </c>
    </row>
    <row r="4944" spans="1:29" x14ac:dyDescent="0.25">
      <c r="A4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4" s="4" t="str">
        <f>VLOOKUP(P4944,Lookup!$A$1:$D$19,4,0)</f>
        <v>Bay Area</v>
      </c>
      <c r="C4944" s="4" t="str">
        <f>VLOOKUP(P4944,Lookup!$A$1:$E$19,5,0)</f>
        <v>Region 3</v>
      </c>
      <c r="D4944" s="4" t="str">
        <f>VLOOKUP(P4944,Lookup!$A$1:$B$19,2,0)</f>
        <v>PN</v>
      </c>
      <c r="E4944" s="4" t="str">
        <f>IF(AND((Data[[#This Row],[Min Notif Date]]&gt;$G$3),Data[[#This Row],[Min Notif Date]]&lt;$F$3),"Last Week","No")</f>
        <v>No</v>
      </c>
      <c r="F4944" s="4" t="str">
        <f>VLOOKUP(MONTH(Data[[#This Row],[Min Notif Date]]),Lookup!$G$1:$H$12,2,0)</f>
        <v>7. Jul</v>
      </c>
      <c r="G4944" s="4" t="str">
        <f t="shared" si="77"/>
        <v/>
      </c>
      <c r="H4944" s="4" t="str">
        <f>IF(AND(Data[[#This Row],[Min Notif Time]]&gt;6,Data[[#This Row],[Min Notif Time]]&lt;17),"Business Hours","Non-Business Hours")</f>
        <v>Business Hours</v>
      </c>
      <c r="I4944" s="4" t="str" cm="1">
        <f t="array" ref="I4944">IFERROR(VLOOKUP(Data[[#This Row],[Min Notif Date]],Lookup!$N$1:$P$11,2,0),_xlfn.IFS(VLOOKUP(WEEKDAY(Data[[#This Row],[Min Notif Date]],2),Lookup!$J$1:$L$7,3,0)="Weekend","Weekend",VLOOKUP(WEEKDAY(Data[[#This Row],[Min Notif Date]],2),Lookup!$J$1:$L$7,3,0)="Weekday","Weekday"))</f>
        <v>Weekday</v>
      </c>
      <c r="J4944" s="4" t="str">
        <f>VLOOKUP(WEEKDAY(Data[[#This Row],[Min Notif Date]],2),Lookup!$J$1:$K$7,2,0)</f>
        <v>3. Wed</v>
      </c>
      <c r="K4944" s="37">
        <f>ROUNDDOWN(Data[[#This Row],[PGE Notified Time]],0)</f>
        <v>45476</v>
      </c>
      <c r="L4944" s="4">
        <f>HOUR(Data[[#This Row],[PGE Notified Time]])</f>
        <v>10</v>
      </c>
      <c r="M4944">
        <v>109673</v>
      </c>
      <c r="O4944" t="s">
        <v>117</v>
      </c>
      <c r="P4944" t="s">
        <v>165</v>
      </c>
      <c r="Q4944" s="44" t="s">
        <v>117</v>
      </c>
      <c r="R4944" t="s">
        <v>147</v>
      </c>
      <c r="S4944" s="1" t="s">
        <v>5</v>
      </c>
      <c r="T4944" s="1">
        <v>45476.456550925926</v>
      </c>
      <c r="U4944" s="1">
        <v>45476.482789351852</v>
      </c>
      <c r="V4944" t="s">
        <v>120</v>
      </c>
      <c r="W4944" t="s">
        <v>608</v>
      </c>
      <c r="X4944" t="s">
        <v>183</v>
      </c>
      <c r="Y4944" t="s">
        <v>123</v>
      </c>
      <c r="Z4944">
        <v>129163675</v>
      </c>
      <c r="AA4944" s="50">
        <v>47108320</v>
      </c>
      <c r="AB4944" t="s">
        <v>124</v>
      </c>
      <c r="AC4944" s="51">
        <v>37.783333333000002</v>
      </c>
    </row>
    <row r="4945" spans="1:29" x14ac:dyDescent="0.25">
      <c r="A4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5" s="4" t="str">
        <f>VLOOKUP(P4945,Lookup!$A$1:$D$19,4,0)</f>
        <v>North Valley</v>
      </c>
      <c r="C4945" s="4" t="str">
        <f>VLOOKUP(P4945,Lookup!$A$1:$E$19,5,0)</f>
        <v>Region 2</v>
      </c>
      <c r="D4945" s="4" t="str">
        <f>VLOOKUP(P4945,Lookup!$A$1:$B$19,2,0)</f>
        <v>SA</v>
      </c>
      <c r="E4945" s="4" t="str">
        <f>IF(AND((Data[[#This Row],[Min Notif Date]]&gt;$G$3),Data[[#This Row],[Min Notif Date]]&lt;$F$3),"Last Week","No")</f>
        <v>No</v>
      </c>
      <c r="F4945" s="4" t="str">
        <f>VLOOKUP(MONTH(Data[[#This Row],[Min Notif Date]]),Lookup!$G$1:$H$12,2,0)</f>
        <v>6. Jun</v>
      </c>
      <c r="G4945" s="4" t="str">
        <f t="shared" si="77"/>
        <v/>
      </c>
      <c r="H4945" s="4" t="str">
        <f>IF(AND(Data[[#This Row],[Min Notif Time]]&gt;6,Data[[#This Row],[Min Notif Time]]&lt;17),"Business Hours","Non-Business Hours")</f>
        <v>Business Hours</v>
      </c>
      <c r="I4945" s="4" t="str" cm="1">
        <f t="array" ref="I4945">IFERROR(VLOOKUP(Data[[#This Row],[Min Notif Date]],Lookup!$N$1:$P$11,2,0),_xlfn.IFS(VLOOKUP(WEEKDAY(Data[[#This Row],[Min Notif Date]],2),Lookup!$J$1:$L$7,3,0)="Weekend","Weekend",VLOOKUP(WEEKDAY(Data[[#This Row],[Min Notif Date]],2),Lookup!$J$1:$L$7,3,0)="Weekday","Weekday"))</f>
        <v>Weekday</v>
      </c>
      <c r="J4945" s="4" t="str">
        <f>VLOOKUP(WEEKDAY(Data[[#This Row],[Min Notif Date]],2),Lookup!$J$1:$K$7,2,0)</f>
        <v>1. Mon</v>
      </c>
      <c r="K4945" s="37">
        <f>ROUNDDOWN(Data[[#This Row],[PGE Notified Time]],0)</f>
        <v>45453</v>
      </c>
      <c r="L4945" s="4">
        <f>HOUR(Data[[#This Row],[PGE Notified Time]])</f>
        <v>10</v>
      </c>
      <c r="M4945">
        <v>108716</v>
      </c>
      <c r="O4945" t="s">
        <v>117</v>
      </c>
      <c r="P4945" t="s">
        <v>175</v>
      </c>
      <c r="Q4945" s="44" t="s">
        <v>117</v>
      </c>
      <c r="R4945" t="s">
        <v>147</v>
      </c>
      <c r="S4945" s="1" t="s">
        <v>5</v>
      </c>
      <c r="T4945" s="1">
        <v>45453.452175925922</v>
      </c>
      <c r="U4945" s="1">
        <v>45453.478414351855</v>
      </c>
      <c r="V4945" t="s">
        <v>120</v>
      </c>
      <c r="W4945" t="s">
        <v>608</v>
      </c>
      <c r="X4945" t="s">
        <v>177</v>
      </c>
      <c r="Y4945" t="s">
        <v>123</v>
      </c>
      <c r="Z4945">
        <v>129051522</v>
      </c>
      <c r="AA4945" s="50">
        <v>47091045</v>
      </c>
      <c r="AB4945" t="s">
        <v>124</v>
      </c>
      <c r="AC4945" s="51">
        <v>37.783333333000002</v>
      </c>
    </row>
    <row r="4946" spans="1:29" x14ac:dyDescent="0.25">
      <c r="A4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6" s="4" t="str">
        <f>VLOOKUP(P4946,Lookup!$A$1:$D$19,4,0)</f>
        <v>Bay Area</v>
      </c>
      <c r="C4946" s="4" t="str">
        <f>VLOOKUP(P4946,Lookup!$A$1:$E$19,5,0)</f>
        <v>Region 3</v>
      </c>
      <c r="D4946" s="4" t="str">
        <f>VLOOKUP(P4946,Lookup!$A$1:$B$19,2,0)</f>
        <v>PN</v>
      </c>
      <c r="E4946" s="4" t="str">
        <f>IF(AND((Data[[#This Row],[Min Notif Date]]&gt;$G$3),Data[[#This Row],[Min Notif Date]]&lt;$F$3),"Last Week","No")</f>
        <v>No</v>
      </c>
      <c r="F4946" s="4" t="str">
        <f>VLOOKUP(MONTH(Data[[#This Row],[Min Notif Date]]),Lookup!$G$1:$H$12,2,0)</f>
        <v>7. Jul</v>
      </c>
      <c r="G4946" s="4" t="str">
        <f t="shared" si="77"/>
        <v/>
      </c>
      <c r="H4946" s="4" t="str">
        <f>IF(AND(Data[[#This Row],[Min Notif Time]]&gt;6,Data[[#This Row],[Min Notif Time]]&lt;17),"Business Hours","Non-Business Hours")</f>
        <v>Business Hours</v>
      </c>
      <c r="I4946" s="4" t="str" cm="1">
        <f t="array" ref="I4946">IFERROR(VLOOKUP(Data[[#This Row],[Min Notif Date]],Lookup!$N$1:$P$11,2,0),_xlfn.IFS(VLOOKUP(WEEKDAY(Data[[#This Row],[Min Notif Date]],2),Lookup!$J$1:$L$7,3,0)="Weekend","Weekend",VLOOKUP(WEEKDAY(Data[[#This Row],[Min Notif Date]],2),Lookup!$J$1:$L$7,3,0)="Weekday","Weekday"))</f>
        <v>Weekday</v>
      </c>
      <c r="J4946" s="4" t="str">
        <f>VLOOKUP(WEEKDAY(Data[[#This Row],[Min Notif Date]],2),Lookup!$J$1:$K$7,2,0)</f>
        <v>3. Wed</v>
      </c>
      <c r="K4946" s="37">
        <f>ROUNDDOWN(Data[[#This Row],[PGE Notified Time]],0)</f>
        <v>45483</v>
      </c>
      <c r="L4946" s="4">
        <f>HOUR(Data[[#This Row],[PGE Notified Time]])</f>
        <v>9</v>
      </c>
      <c r="M4946">
        <v>109959</v>
      </c>
      <c r="N4946">
        <v>6609656707</v>
      </c>
      <c r="O4946" t="s">
        <v>57</v>
      </c>
      <c r="P4946" t="s">
        <v>165</v>
      </c>
      <c r="Q4946" s="44" t="s">
        <v>259</v>
      </c>
      <c r="R4946" t="s">
        <v>119</v>
      </c>
      <c r="S4946" s="1">
        <v>45483.404328703706</v>
      </c>
      <c r="T4946" s="1">
        <v>45483.404988425929</v>
      </c>
      <c r="U4946" s="1">
        <v>45483.430555555555</v>
      </c>
      <c r="V4946" t="s">
        <v>120</v>
      </c>
      <c r="W4946" t="s">
        <v>121</v>
      </c>
      <c r="X4946" t="s">
        <v>166</v>
      </c>
      <c r="Y4946" t="s">
        <v>123</v>
      </c>
      <c r="AA4946" s="50"/>
      <c r="AB4946" t="s">
        <v>124</v>
      </c>
      <c r="AC4946" s="51">
        <v>37.766666667000003</v>
      </c>
    </row>
    <row r="4947" spans="1:29" x14ac:dyDescent="0.25">
      <c r="A4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7" s="4" t="str">
        <f>VLOOKUP(P4947,Lookup!$A$1:$D$19,4,0)</f>
        <v>Central Valley</v>
      </c>
      <c r="C4947" s="4" t="str">
        <f>VLOOKUP(P4947,Lookup!$A$1:$E$19,5,0)</f>
        <v>Region 5</v>
      </c>
      <c r="D4947" s="4" t="str">
        <f>VLOOKUP(P4947,Lookup!$A$1:$B$19,2,0)</f>
        <v>YO</v>
      </c>
      <c r="E4947" s="4" t="str">
        <f>IF(AND((Data[[#This Row],[Min Notif Date]]&gt;$G$3),Data[[#This Row],[Min Notif Date]]&lt;$F$3),"Last Week","No")</f>
        <v>No</v>
      </c>
      <c r="F4947" s="4" t="str">
        <f>VLOOKUP(MONTH(Data[[#This Row],[Min Notif Date]]),Lookup!$G$1:$H$12,2,0)</f>
        <v>3. Mar</v>
      </c>
      <c r="G4947" s="4" t="str">
        <f t="shared" si="77"/>
        <v/>
      </c>
      <c r="H4947" s="4" t="str">
        <f>IF(AND(Data[[#This Row],[Min Notif Time]]&gt;6,Data[[#This Row],[Min Notif Time]]&lt;17),"Business Hours","Non-Business Hours")</f>
        <v>Business Hours</v>
      </c>
      <c r="I4947" s="4" t="str" cm="1">
        <f t="array" ref="I4947">IFERROR(VLOOKUP(Data[[#This Row],[Min Notif Date]],Lookup!$N$1:$P$11,2,0),_xlfn.IFS(VLOOKUP(WEEKDAY(Data[[#This Row],[Min Notif Date]],2),Lookup!$J$1:$L$7,3,0)="Weekend","Weekend",VLOOKUP(WEEKDAY(Data[[#This Row],[Min Notif Date]],2),Lookup!$J$1:$L$7,3,0)="Weekday","Weekday"))</f>
        <v>Weekday</v>
      </c>
      <c r="J4947" s="4" t="str">
        <f>VLOOKUP(WEEKDAY(Data[[#This Row],[Min Notif Date]],2),Lookup!$J$1:$K$7,2,0)</f>
        <v>1. Mon</v>
      </c>
      <c r="K4947" s="37">
        <f>ROUNDDOWN(Data[[#This Row],[PGE Notified Time]],0)</f>
        <v>45376</v>
      </c>
      <c r="L4947" s="4">
        <f>HOUR(Data[[#This Row],[PGE Notified Time]])</f>
        <v>13</v>
      </c>
      <c r="M4947">
        <v>105744</v>
      </c>
      <c r="O4947" t="s">
        <v>117</v>
      </c>
      <c r="P4947" t="s">
        <v>197</v>
      </c>
      <c r="Q4947" s="44" t="s">
        <v>117</v>
      </c>
      <c r="R4947" t="s">
        <v>147</v>
      </c>
      <c r="S4947" s="1" t="s">
        <v>5</v>
      </c>
      <c r="T4947" s="1">
        <v>45376.570254629631</v>
      </c>
      <c r="U4947" s="1">
        <v>45376.596458333333</v>
      </c>
      <c r="V4947" t="s">
        <v>120</v>
      </c>
      <c r="W4947" t="s">
        <v>608</v>
      </c>
      <c r="X4947" t="s">
        <v>633</v>
      </c>
      <c r="Y4947" t="s">
        <v>123</v>
      </c>
      <c r="Z4947">
        <v>128364983</v>
      </c>
      <c r="AA4947" s="50">
        <v>47042415</v>
      </c>
      <c r="AB4947" t="s">
        <v>124</v>
      </c>
      <c r="AC4947" s="51">
        <v>37.733333332999997</v>
      </c>
    </row>
    <row r="4948" spans="1:29" x14ac:dyDescent="0.25">
      <c r="A4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8" s="4" t="str">
        <f>VLOOKUP(P4948,Lookup!$A$1:$D$19,4,0)</f>
        <v>North Coast</v>
      </c>
      <c r="C4948" s="4" t="str">
        <f>VLOOKUP(P4948,Lookup!$A$1:$E$19,5,0)</f>
        <v>Region 1</v>
      </c>
      <c r="D4948" s="4" t="str">
        <f>VLOOKUP(P4948,Lookup!$A$1:$B$19,2,0)</f>
        <v>NB</v>
      </c>
      <c r="E4948" s="4" t="str">
        <f>IF(AND((Data[[#This Row],[Min Notif Date]]&gt;$G$3),Data[[#This Row],[Min Notif Date]]&lt;$F$3),"Last Week","No")</f>
        <v>No</v>
      </c>
      <c r="F4948" s="4" t="str">
        <f>VLOOKUP(MONTH(Data[[#This Row],[Min Notif Date]]),Lookup!$G$1:$H$12,2,0)</f>
        <v>10. Oct</v>
      </c>
      <c r="G4948" s="4" t="str">
        <f t="shared" si="77"/>
        <v/>
      </c>
      <c r="H4948" s="4" t="str">
        <f>IF(AND(Data[[#This Row],[Min Notif Time]]&gt;6,Data[[#This Row],[Min Notif Time]]&lt;17),"Business Hours","Non-Business Hours")</f>
        <v>Business Hours</v>
      </c>
      <c r="I4948" s="4" t="str" cm="1">
        <f t="array" ref="I4948">IFERROR(VLOOKUP(Data[[#This Row],[Min Notif Date]],Lookup!$N$1:$P$11,2,0),_xlfn.IFS(VLOOKUP(WEEKDAY(Data[[#This Row],[Min Notif Date]],2),Lookup!$J$1:$L$7,3,0)="Weekend","Weekend",VLOOKUP(WEEKDAY(Data[[#This Row],[Min Notif Date]],2),Lookup!$J$1:$L$7,3,0)="Weekday","Weekday"))</f>
        <v>Weekday</v>
      </c>
      <c r="J4948" s="4" t="str">
        <f>VLOOKUP(WEEKDAY(Data[[#This Row],[Min Notif Date]],2),Lookup!$J$1:$K$7,2,0)</f>
        <v>1. Mon</v>
      </c>
      <c r="K4948" s="37">
        <f>ROUNDDOWN(Data[[#This Row],[PGE Notified Time]],0)</f>
        <v>45579</v>
      </c>
      <c r="L4948" s="4">
        <f>HOUR(Data[[#This Row],[PGE Notified Time]])</f>
        <v>11</v>
      </c>
      <c r="M4948">
        <v>113638</v>
      </c>
      <c r="N4948">
        <v>4234114620</v>
      </c>
      <c r="O4948" t="s">
        <v>57</v>
      </c>
      <c r="P4948" t="s">
        <v>126</v>
      </c>
      <c r="Q4948" s="44" t="s">
        <v>259</v>
      </c>
      <c r="R4948" t="s">
        <v>119</v>
      </c>
      <c r="S4948" s="1">
        <v>45579.475208333337</v>
      </c>
      <c r="T4948" s="1">
        <v>45579.484675925924</v>
      </c>
      <c r="U4948" s="1">
        <v>45579.501388888886</v>
      </c>
      <c r="V4948" t="s">
        <v>120</v>
      </c>
      <c r="W4948" t="s">
        <v>121</v>
      </c>
      <c r="X4948" t="s">
        <v>368</v>
      </c>
      <c r="Y4948" t="s">
        <v>123</v>
      </c>
      <c r="Z4948">
        <v>129686420</v>
      </c>
      <c r="AA4948" s="50">
        <v>47159258</v>
      </c>
      <c r="AB4948" t="s">
        <v>124</v>
      </c>
      <c r="AC4948" s="51">
        <v>37.700000000000003</v>
      </c>
    </row>
    <row r="4949" spans="1:29" x14ac:dyDescent="0.25">
      <c r="A4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9" s="4" t="str">
        <f>VLOOKUP(P4949,Lookup!$A$1:$D$19,4,0)</f>
        <v>Bay Area</v>
      </c>
      <c r="C4949" s="4" t="str">
        <f>VLOOKUP(P4949,Lookup!$A$1:$E$19,5,0)</f>
        <v>Region 3</v>
      </c>
      <c r="D4949" s="4" t="str">
        <f>VLOOKUP(P4949,Lookup!$A$1:$B$19,2,0)</f>
        <v>MI</v>
      </c>
      <c r="E4949" s="4" t="str">
        <f>IF(AND((Data[[#This Row],[Min Notif Date]]&gt;$G$3),Data[[#This Row],[Min Notif Date]]&lt;$F$3),"Last Week","No")</f>
        <v>No</v>
      </c>
      <c r="F4949" s="4" t="str">
        <f>VLOOKUP(MONTH(Data[[#This Row],[Min Notif Date]]),Lookup!$G$1:$H$12,2,0)</f>
        <v>2. Feb</v>
      </c>
      <c r="G4949" s="4" t="str">
        <f t="shared" si="77"/>
        <v/>
      </c>
      <c r="H4949" s="4" t="str">
        <f>IF(AND(Data[[#This Row],[Min Notif Time]]&gt;6,Data[[#This Row],[Min Notif Time]]&lt;17),"Business Hours","Non-Business Hours")</f>
        <v>Business Hours</v>
      </c>
      <c r="I4949" s="4" t="str" cm="1">
        <f t="array" ref="I4949">IFERROR(VLOOKUP(Data[[#This Row],[Min Notif Date]],Lookup!$N$1:$P$11,2,0),_xlfn.IFS(VLOOKUP(WEEKDAY(Data[[#This Row],[Min Notif Date]],2),Lookup!$J$1:$L$7,3,0)="Weekend","Weekend",VLOOKUP(WEEKDAY(Data[[#This Row],[Min Notif Date]],2),Lookup!$J$1:$L$7,3,0)="Weekday","Weekday"))</f>
        <v>Weekday</v>
      </c>
      <c r="J4949" s="4" t="str">
        <f>VLOOKUP(WEEKDAY(Data[[#This Row],[Min Notif Date]],2),Lookup!$J$1:$K$7,2,0)</f>
        <v>3. Wed</v>
      </c>
      <c r="K4949" s="37">
        <f>ROUNDDOWN(Data[[#This Row],[PGE Notified Time]],0)</f>
        <v>45350</v>
      </c>
      <c r="L4949" s="4">
        <f>HOUR(Data[[#This Row],[PGE Notified Time]])</f>
        <v>10</v>
      </c>
      <c r="M4949">
        <v>104688</v>
      </c>
      <c r="O4949" t="s">
        <v>117</v>
      </c>
      <c r="P4949" t="s">
        <v>154</v>
      </c>
      <c r="Q4949" s="44" t="s">
        <v>117</v>
      </c>
      <c r="R4949" t="s">
        <v>147</v>
      </c>
      <c r="S4949" s="1" t="s">
        <v>5</v>
      </c>
      <c r="T4949" s="1">
        <v>45350.432164351849</v>
      </c>
      <c r="U4949" s="1">
        <v>45350.458333333336</v>
      </c>
      <c r="V4949" t="s">
        <v>120</v>
      </c>
      <c r="W4949" t="s">
        <v>608</v>
      </c>
      <c r="X4949" t="s">
        <v>155</v>
      </c>
      <c r="Y4949" t="s">
        <v>123</v>
      </c>
      <c r="Z4949">
        <v>128222896</v>
      </c>
      <c r="AA4949" s="50">
        <v>47032897</v>
      </c>
      <c r="AB4949" t="s">
        <v>124</v>
      </c>
      <c r="AC4949" s="51">
        <v>37.683333333</v>
      </c>
    </row>
    <row r="4950" spans="1:29" x14ac:dyDescent="0.25">
      <c r="A4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0" s="4" t="str">
        <f>VLOOKUP(P4950,Lookup!$A$1:$D$19,4,0)</f>
        <v>North Valley</v>
      </c>
      <c r="C4950" s="4" t="str">
        <f>VLOOKUP(P4950,Lookup!$A$1:$E$19,5,0)</f>
        <v>Region 2</v>
      </c>
      <c r="D4950" s="4" t="str">
        <f>VLOOKUP(P4950,Lookup!$A$1:$B$19,2,0)</f>
        <v>SA</v>
      </c>
      <c r="E4950" s="4" t="str">
        <f>IF(AND((Data[[#This Row],[Min Notif Date]]&gt;$G$3),Data[[#This Row],[Min Notif Date]]&lt;$F$3),"Last Week","No")</f>
        <v>No</v>
      </c>
      <c r="F4950" s="4" t="str">
        <f>VLOOKUP(MONTH(Data[[#This Row],[Min Notif Date]]),Lookup!$G$1:$H$12,2,0)</f>
        <v>10. Oct</v>
      </c>
      <c r="G4950" s="4" t="str">
        <f t="shared" si="77"/>
        <v/>
      </c>
      <c r="H4950" s="4" t="str">
        <f>IF(AND(Data[[#This Row],[Min Notif Time]]&gt;6,Data[[#This Row],[Min Notif Time]]&lt;17),"Business Hours","Non-Business Hours")</f>
        <v>Business Hours</v>
      </c>
      <c r="I4950" s="4" t="str" cm="1">
        <f t="array" ref="I4950">IFERROR(VLOOKUP(Data[[#This Row],[Min Notif Date]],Lookup!$N$1:$P$11,2,0),_xlfn.IFS(VLOOKUP(WEEKDAY(Data[[#This Row],[Min Notif Date]],2),Lookup!$J$1:$L$7,3,0)="Weekend","Weekend",VLOOKUP(WEEKDAY(Data[[#This Row],[Min Notif Date]],2),Lookup!$J$1:$L$7,3,0)="Weekday","Weekday"))</f>
        <v>Weekday</v>
      </c>
      <c r="J4950" s="4" t="str">
        <f>VLOOKUP(WEEKDAY(Data[[#This Row],[Min Notif Date]],2),Lookup!$J$1:$K$7,2,0)</f>
        <v>3. Wed</v>
      </c>
      <c r="K4950" s="37">
        <f>ROUNDDOWN(Data[[#This Row],[PGE Notified Time]],0)</f>
        <v>45567</v>
      </c>
      <c r="L4950" s="4">
        <f>HOUR(Data[[#This Row],[PGE Notified Time]])</f>
        <v>14</v>
      </c>
      <c r="M4950">
        <v>113240</v>
      </c>
      <c r="N4950">
        <v>7819737711</v>
      </c>
      <c r="O4950" t="s">
        <v>57</v>
      </c>
      <c r="P4950" t="s">
        <v>175</v>
      </c>
      <c r="Q4950" s="44" t="s">
        <v>259</v>
      </c>
      <c r="R4950" t="s">
        <v>147</v>
      </c>
      <c r="S4950" s="1">
        <v>45567.582939814813</v>
      </c>
      <c r="T4950" s="1">
        <v>45567.609791666669</v>
      </c>
      <c r="U4950" s="1">
        <v>45567.609027777777</v>
      </c>
      <c r="V4950" t="s">
        <v>120</v>
      </c>
      <c r="W4950" t="s">
        <v>121</v>
      </c>
      <c r="X4950" t="s">
        <v>201</v>
      </c>
      <c r="Y4950" t="s">
        <v>123</v>
      </c>
      <c r="Z4950">
        <v>129621172</v>
      </c>
      <c r="AA4950" s="50">
        <v>47150608</v>
      </c>
      <c r="AB4950" t="s">
        <v>124</v>
      </c>
      <c r="AC4950" s="51">
        <v>37.566666667</v>
      </c>
    </row>
    <row r="4951" spans="1:29" x14ac:dyDescent="0.25">
      <c r="A4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1" s="4" t="str">
        <f>VLOOKUP(P4951,Lookup!$A$1:$D$19,4,0)</f>
        <v>Bay Area</v>
      </c>
      <c r="C4951" s="4" t="str">
        <f>VLOOKUP(P4951,Lookup!$A$1:$E$19,5,0)</f>
        <v>Region 3</v>
      </c>
      <c r="D4951" s="4" t="str">
        <f>VLOOKUP(P4951,Lookup!$A$1:$B$19,2,0)</f>
        <v>EB</v>
      </c>
      <c r="E4951" s="4" t="str">
        <f>IF(AND((Data[[#This Row],[Min Notif Date]]&gt;$G$3),Data[[#This Row],[Min Notif Date]]&lt;$F$3),"Last Week","No")</f>
        <v>No</v>
      </c>
      <c r="F4951" s="4" t="str">
        <f>VLOOKUP(MONTH(Data[[#This Row],[Min Notif Date]]),Lookup!$G$1:$H$12,2,0)</f>
        <v>3. Mar</v>
      </c>
      <c r="G4951" s="4" t="str">
        <f t="shared" si="77"/>
        <v/>
      </c>
      <c r="H4951" s="4" t="str">
        <f>IF(AND(Data[[#This Row],[Min Notif Time]]&gt;6,Data[[#This Row],[Min Notif Time]]&lt;17),"Business Hours","Non-Business Hours")</f>
        <v>Business Hours</v>
      </c>
      <c r="I4951" s="4" t="str" cm="1">
        <f t="array" ref="I4951">IFERROR(VLOOKUP(Data[[#This Row],[Min Notif Date]],Lookup!$N$1:$P$11,2,0),_xlfn.IFS(VLOOKUP(WEEKDAY(Data[[#This Row],[Min Notif Date]],2),Lookup!$J$1:$L$7,3,0)="Weekend","Weekend",VLOOKUP(WEEKDAY(Data[[#This Row],[Min Notif Date]],2),Lookup!$J$1:$L$7,3,0)="Weekday","Weekday"))</f>
        <v>Weekday</v>
      </c>
      <c r="J4951" s="4" t="str">
        <f>VLOOKUP(WEEKDAY(Data[[#This Row],[Min Notif Date]],2),Lookup!$J$1:$K$7,2,0)</f>
        <v>2. Tue</v>
      </c>
      <c r="K4951" s="37">
        <f>ROUNDDOWN(Data[[#This Row],[PGE Notified Time]],0)</f>
        <v>45370</v>
      </c>
      <c r="L4951" s="4">
        <f>HOUR(Data[[#This Row],[PGE Notified Time]])</f>
        <v>9</v>
      </c>
      <c r="M4951">
        <v>105449</v>
      </c>
      <c r="N4951">
        <v>2798693975</v>
      </c>
      <c r="O4951" t="s">
        <v>57</v>
      </c>
      <c r="P4951" t="s">
        <v>118</v>
      </c>
      <c r="Q4951" s="44" t="s">
        <v>259</v>
      </c>
      <c r="R4951" t="s">
        <v>119</v>
      </c>
      <c r="S4951" s="1">
        <v>45370.394085648149</v>
      </c>
      <c r="T4951" s="1">
        <v>45370.395104166666</v>
      </c>
      <c r="U4951" s="1">
        <v>45370.420138888891</v>
      </c>
      <c r="V4951" t="s">
        <v>120</v>
      </c>
      <c r="W4951" t="s">
        <v>121</v>
      </c>
      <c r="X4951" t="s">
        <v>122</v>
      </c>
      <c r="Y4951" t="s">
        <v>123</v>
      </c>
      <c r="Z4951">
        <v>128322599</v>
      </c>
      <c r="AA4951" s="50">
        <v>35538846</v>
      </c>
      <c r="AB4951" t="s">
        <v>124</v>
      </c>
      <c r="AC4951" s="51">
        <v>37.516666667000003</v>
      </c>
    </row>
    <row r="4952" spans="1:29" x14ac:dyDescent="0.25">
      <c r="A4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2" s="4" t="str">
        <f>VLOOKUP(P4952,Lookup!$A$1:$D$19,4,0)</f>
        <v>Bay Area</v>
      </c>
      <c r="C4952" s="4" t="str">
        <f>VLOOKUP(P4952,Lookup!$A$1:$E$19,5,0)</f>
        <v>Region 3</v>
      </c>
      <c r="D4952" s="4" t="str">
        <f>VLOOKUP(P4952,Lookup!$A$1:$B$19,2,0)</f>
        <v>DI</v>
      </c>
      <c r="E4952" s="4" t="str">
        <f>IF(AND((Data[[#This Row],[Min Notif Date]]&gt;$G$3),Data[[#This Row],[Min Notif Date]]&lt;$F$3),"Last Week","No")</f>
        <v>No</v>
      </c>
      <c r="F4952" s="4" t="str">
        <f>VLOOKUP(MONTH(Data[[#This Row],[Min Notif Date]]),Lookup!$G$1:$H$12,2,0)</f>
        <v>6. Jun</v>
      </c>
      <c r="G4952" s="4" t="str">
        <f t="shared" si="77"/>
        <v/>
      </c>
      <c r="H4952" s="4" t="str">
        <f>IF(AND(Data[[#This Row],[Min Notif Time]]&gt;6,Data[[#This Row],[Min Notif Time]]&lt;17),"Business Hours","Non-Business Hours")</f>
        <v>Business Hours</v>
      </c>
      <c r="I4952" s="4" t="str" cm="1">
        <f t="array" ref="I4952">IFERROR(VLOOKUP(Data[[#This Row],[Min Notif Date]],Lookup!$N$1:$P$11,2,0),_xlfn.IFS(VLOOKUP(WEEKDAY(Data[[#This Row],[Min Notif Date]],2),Lookup!$J$1:$L$7,3,0)="Weekend","Weekend",VLOOKUP(WEEKDAY(Data[[#This Row],[Min Notif Date]],2),Lookup!$J$1:$L$7,3,0)="Weekday","Weekday"))</f>
        <v>Weekday</v>
      </c>
      <c r="J4952" s="4" t="str">
        <f>VLOOKUP(WEEKDAY(Data[[#This Row],[Min Notif Date]],2),Lookup!$J$1:$K$7,2,0)</f>
        <v>5. Fri</v>
      </c>
      <c r="K4952" s="37">
        <f>ROUNDDOWN(Data[[#This Row],[PGE Notified Time]],0)</f>
        <v>45450</v>
      </c>
      <c r="L4952" s="4">
        <f>HOUR(Data[[#This Row],[PGE Notified Time]])</f>
        <v>10</v>
      </c>
      <c r="M4952">
        <v>108619</v>
      </c>
      <c r="O4952" t="s">
        <v>117</v>
      </c>
      <c r="P4952" t="s">
        <v>141</v>
      </c>
      <c r="Q4952" s="44" t="s">
        <v>117</v>
      </c>
      <c r="R4952" t="s">
        <v>147</v>
      </c>
      <c r="S4952" s="1" t="s">
        <v>5</v>
      </c>
      <c r="T4952" s="1">
        <v>45450.455266203702</v>
      </c>
      <c r="U4952" s="1">
        <v>45450.481249999997</v>
      </c>
      <c r="V4952" t="s">
        <v>120</v>
      </c>
      <c r="W4952" t="s">
        <v>608</v>
      </c>
      <c r="X4952" t="s">
        <v>206</v>
      </c>
      <c r="Y4952" t="s">
        <v>123</v>
      </c>
      <c r="Z4952">
        <v>129035565</v>
      </c>
      <c r="AA4952" s="50">
        <v>47090245</v>
      </c>
      <c r="AB4952" t="s">
        <v>124</v>
      </c>
      <c r="AC4952" s="51">
        <v>37.416666667000001</v>
      </c>
    </row>
    <row r="4953" spans="1:29" x14ac:dyDescent="0.25">
      <c r="A4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3" s="4" t="str">
        <f>VLOOKUP(P4953,Lookup!$A$1:$D$19,4,0)</f>
        <v>South Bay</v>
      </c>
      <c r="C4953" s="4" t="str">
        <f>VLOOKUP(P4953,Lookup!$A$1:$E$19,5,0)</f>
        <v>Region 4</v>
      </c>
      <c r="D4953" s="4" t="str">
        <f>VLOOKUP(P4953,Lookup!$A$1:$B$19,2,0)</f>
        <v>CC</v>
      </c>
      <c r="E4953" s="4" t="str">
        <f>IF(AND((Data[[#This Row],[Min Notif Date]]&gt;$G$3),Data[[#This Row],[Min Notif Date]]&lt;$F$3),"Last Week","No")</f>
        <v>No</v>
      </c>
      <c r="F4953" s="4" t="str">
        <f>VLOOKUP(MONTH(Data[[#This Row],[Min Notif Date]]),Lookup!$G$1:$H$12,2,0)</f>
        <v>1. Jan</v>
      </c>
      <c r="G4953" s="4" t="str">
        <f t="shared" si="77"/>
        <v/>
      </c>
      <c r="H4953" s="4" t="str">
        <f>IF(AND(Data[[#This Row],[Min Notif Time]]&gt;6,Data[[#This Row],[Min Notif Time]]&lt;17),"Business Hours","Non-Business Hours")</f>
        <v>Business Hours</v>
      </c>
      <c r="I4953" s="4" t="str" cm="1">
        <f t="array" ref="I4953">IFERROR(VLOOKUP(Data[[#This Row],[Min Notif Date]],Lookup!$N$1:$P$11,2,0),_xlfn.IFS(VLOOKUP(WEEKDAY(Data[[#This Row],[Min Notif Date]],2),Lookup!$J$1:$L$7,3,0)="Weekend","Weekend",VLOOKUP(WEEKDAY(Data[[#This Row],[Min Notif Date]],2),Lookup!$J$1:$L$7,3,0)="Weekday","Weekday"))</f>
        <v>Weekday</v>
      </c>
      <c r="J4953" s="4" t="str">
        <f>VLOOKUP(WEEKDAY(Data[[#This Row],[Min Notif Date]],2),Lookup!$J$1:$K$7,2,0)</f>
        <v>4. Thu</v>
      </c>
      <c r="K4953" s="37">
        <f>ROUNDDOWN(Data[[#This Row],[PGE Notified Time]],0)</f>
        <v>45302</v>
      </c>
      <c r="L4953" s="4">
        <f>HOUR(Data[[#This Row],[PGE Notified Time]])</f>
        <v>13</v>
      </c>
      <c r="M4953">
        <v>102857</v>
      </c>
      <c r="N4953" t="s">
        <v>1113</v>
      </c>
      <c r="O4953" t="s">
        <v>57</v>
      </c>
      <c r="P4953" t="s">
        <v>134</v>
      </c>
      <c r="Q4953" s="44" t="s">
        <v>259</v>
      </c>
      <c r="R4953" t="s">
        <v>119</v>
      </c>
      <c r="S4953" s="1">
        <v>45302.580983796295</v>
      </c>
      <c r="T4953" s="1">
        <v>45302.581979166665</v>
      </c>
      <c r="U4953" s="1">
        <v>45302.606921296298</v>
      </c>
      <c r="V4953" t="s">
        <v>120</v>
      </c>
      <c r="W4953" t="s">
        <v>121</v>
      </c>
      <c r="X4953" t="s">
        <v>592</v>
      </c>
      <c r="Y4953" t="s">
        <v>123</v>
      </c>
      <c r="Z4953">
        <v>128031214</v>
      </c>
      <c r="AA4953" s="50">
        <v>46147349</v>
      </c>
      <c r="AB4953" t="s">
        <v>124</v>
      </c>
      <c r="AC4953" s="51">
        <v>37.35</v>
      </c>
    </row>
    <row r="4954" spans="1:29" x14ac:dyDescent="0.25">
      <c r="A4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4" s="4" t="str">
        <f>VLOOKUP(P4954,Lookup!$A$1:$D$19,4,0)</f>
        <v>North Valley</v>
      </c>
      <c r="C4954" s="4" t="str">
        <f>VLOOKUP(P4954,Lookup!$A$1:$E$19,5,0)</f>
        <v>Region 2</v>
      </c>
      <c r="D4954" s="4" t="str">
        <f>VLOOKUP(P4954,Lookup!$A$1:$B$19,2,0)</f>
        <v>SA</v>
      </c>
      <c r="E4954" s="4" t="str">
        <f>IF(AND((Data[[#This Row],[Min Notif Date]]&gt;$G$3),Data[[#This Row],[Min Notif Date]]&lt;$F$3),"Last Week","No")</f>
        <v>No</v>
      </c>
      <c r="F4954" s="4" t="str">
        <f>VLOOKUP(MONTH(Data[[#This Row],[Min Notif Date]]),Lookup!$G$1:$H$12,2,0)</f>
        <v>9. Sep</v>
      </c>
      <c r="G4954" s="4" t="str">
        <f t="shared" si="77"/>
        <v/>
      </c>
      <c r="H4954" s="4" t="str">
        <f>IF(AND(Data[[#This Row],[Min Notif Time]]&gt;6,Data[[#This Row],[Min Notif Time]]&lt;17),"Business Hours","Non-Business Hours")</f>
        <v>Business Hours</v>
      </c>
      <c r="I4954" s="4" t="str" cm="1">
        <f t="array" ref="I4954">IFERROR(VLOOKUP(Data[[#This Row],[Min Notif Date]],Lookup!$N$1:$P$11,2,0),_xlfn.IFS(VLOOKUP(WEEKDAY(Data[[#This Row],[Min Notif Date]],2),Lookup!$J$1:$L$7,3,0)="Weekend","Weekend",VLOOKUP(WEEKDAY(Data[[#This Row],[Min Notif Date]],2),Lookup!$J$1:$L$7,3,0)="Weekday","Weekday"))</f>
        <v>Weekday</v>
      </c>
      <c r="J4954" s="4" t="str">
        <f>VLOOKUP(WEEKDAY(Data[[#This Row],[Min Notif Date]],2),Lookup!$J$1:$K$7,2,0)</f>
        <v>4. Thu</v>
      </c>
      <c r="K4954" s="37">
        <f>ROUNDDOWN(Data[[#This Row],[PGE Notified Time]],0)</f>
        <v>45547</v>
      </c>
      <c r="L4954" s="4">
        <f>HOUR(Data[[#This Row],[PGE Notified Time]])</f>
        <v>10</v>
      </c>
      <c r="M4954">
        <v>112480</v>
      </c>
      <c r="N4954">
        <v>5313766548</v>
      </c>
      <c r="O4954" t="s">
        <v>57</v>
      </c>
      <c r="P4954" t="s">
        <v>175</v>
      </c>
      <c r="Q4954" s="44" t="s">
        <v>259</v>
      </c>
      <c r="R4954" t="s">
        <v>119</v>
      </c>
      <c r="S4954" s="1">
        <v>45547.429629629631</v>
      </c>
      <c r="T4954" s="1">
        <v>45547.433009259257</v>
      </c>
      <c r="U4954" s="1">
        <v>45547.455555555556</v>
      </c>
      <c r="V4954" t="s">
        <v>120</v>
      </c>
      <c r="W4954" t="s">
        <v>121</v>
      </c>
      <c r="X4954" t="s">
        <v>177</v>
      </c>
      <c r="Y4954" t="s">
        <v>123</v>
      </c>
      <c r="Z4954">
        <v>129523863</v>
      </c>
      <c r="AA4954" s="50">
        <v>47133013</v>
      </c>
      <c r="AB4954" t="s">
        <v>124</v>
      </c>
      <c r="AC4954" s="51">
        <v>37.333333332999999</v>
      </c>
    </row>
    <row r="4955" spans="1:29" x14ac:dyDescent="0.25">
      <c r="A4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5" s="4" t="str">
        <f>VLOOKUP(P4955,Lookup!$A$1:$D$19,4,0)</f>
        <v>Bay Area</v>
      </c>
      <c r="C4955" s="4" t="str">
        <f>VLOOKUP(P4955,Lookup!$A$1:$E$19,5,0)</f>
        <v>Region 3</v>
      </c>
      <c r="D4955" s="4" t="str">
        <f>VLOOKUP(P4955,Lookup!$A$1:$B$19,2,0)</f>
        <v>PN</v>
      </c>
      <c r="E4955" s="4" t="str">
        <f>IF(AND((Data[[#This Row],[Min Notif Date]]&gt;$G$3),Data[[#This Row],[Min Notif Date]]&lt;$F$3),"Last Week","No")</f>
        <v>No</v>
      </c>
      <c r="F4955" s="4" t="str">
        <f>VLOOKUP(MONTH(Data[[#This Row],[Min Notif Date]]),Lookup!$G$1:$H$12,2,0)</f>
        <v>7. Jul</v>
      </c>
      <c r="G4955" s="4" t="str">
        <f t="shared" si="77"/>
        <v/>
      </c>
      <c r="H4955" s="4" t="str">
        <f>IF(AND(Data[[#This Row],[Min Notif Time]]&gt;6,Data[[#This Row],[Min Notif Time]]&lt;17),"Business Hours","Non-Business Hours")</f>
        <v>Business Hours</v>
      </c>
      <c r="I4955" s="4" t="str" cm="1">
        <f t="array" ref="I4955">IFERROR(VLOOKUP(Data[[#This Row],[Min Notif Date]],Lookup!$N$1:$P$11,2,0),_xlfn.IFS(VLOOKUP(WEEKDAY(Data[[#This Row],[Min Notif Date]],2),Lookup!$J$1:$L$7,3,0)="Weekend","Weekend",VLOOKUP(WEEKDAY(Data[[#This Row],[Min Notif Date]],2),Lookup!$J$1:$L$7,3,0)="Weekday","Weekday"))</f>
        <v>Weekday</v>
      </c>
      <c r="J4955" s="4" t="str">
        <f>VLOOKUP(WEEKDAY(Data[[#This Row],[Min Notif Date]],2),Lookup!$J$1:$K$7,2,0)</f>
        <v>3. Wed</v>
      </c>
      <c r="K4955" s="37">
        <f>ROUNDDOWN(Data[[#This Row],[PGE Notified Time]],0)</f>
        <v>45483</v>
      </c>
      <c r="L4955" s="4">
        <f>HOUR(Data[[#This Row],[PGE Notified Time]])</f>
        <v>11</v>
      </c>
      <c r="M4955">
        <v>109971</v>
      </c>
      <c r="O4955" t="s">
        <v>117</v>
      </c>
      <c r="P4955" t="s">
        <v>165</v>
      </c>
      <c r="Q4955" s="44" t="s">
        <v>117</v>
      </c>
      <c r="R4955" t="s">
        <v>147</v>
      </c>
      <c r="S4955" s="1" t="s">
        <v>5</v>
      </c>
      <c r="T4955" s="1">
        <v>45483.488194444442</v>
      </c>
      <c r="U4955" s="1">
        <v>45483.514097222222</v>
      </c>
      <c r="V4955" t="s">
        <v>120</v>
      </c>
      <c r="W4955" t="s">
        <v>608</v>
      </c>
      <c r="X4955" t="s">
        <v>183</v>
      </c>
      <c r="Y4955" t="s">
        <v>123</v>
      </c>
      <c r="Z4955">
        <v>129204817</v>
      </c>
      <c r="AA4955" s="50">
        <v>47113821</v>
      </c>
      <c r="AB4955" t="s">
        <v>124</v>
      </c>
      <c r="AC4955" s="51">
        <v>37.299999999999997</v>
      </c>
    </row>
    <row r="4956" spans="1:29" x14ac:dyDescent="0.25">
      <c r="A4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6" s="4" t="str">
        <f>VLOOKUP(P4956,Lookup!$A$1:$D$19,4,0)</f>
        <v>South Bay</v>
      </c>
      <c r="C4956" s="4" t="str">
        <f>VLOOKUP(P4956,Lookup!$A$1:$E$19,5,0)</f>
        <v>Region 4</v>
      </c>
      <c r="D4956" s="4" t="str">
        <f>VLOOKUP(P4956,Lookup!$A$1:$B$19,2,0)</f>
        <v>CC</v>
      </c>
      <c r="E4956" s="4" t="str">
        <f>IF(AND((Data[[#This Row],[Min Notif Date]]&gt;$G$3),Data[[#This Row],[Min Notif Date]]&lt;$F$3),"Last Week","No")</f>
        <v>No</v>
      </c>
      <c r="F4956" s="4" t="str">
        <f>VLOOKUP(MONTH(Data[[#This Row],[Min Notif Date]]),Lookup!$G$1:$H$12,2,0)</f>
        <v>3. Mar</v>
      </c>
      <c r="G4956" s="4" t="str">
        <f t="shared" si="77"/>
        <v/>
      </c>
      <c r="H4956" s="4" t="str">
        <f>IF(AND(Data[[#This Row],[Min Notif Time]]&gt;6,Data[[#This Row],[Min Notif Time]]&lt;17),"Business Hours","Non-Business Hours")</f>
        <v>Business Hours</v>
      </c>
      <c r="I4956" s="4" t="str" cm="1">
        <f t="array" ref="I4956">IFERROR(VLOOKUP(Data[[#This Row],[Min Notif Date]],Lookup!$N$1:$P$11,2,0),_xlfn.IFS(VLOOKUP(WEEKDAY(Data[[#This Row],[Min Notif Date]],2),Lookup!$J$1:$L$7,3,0)="Weekend","Weekend",VLOOKUP(WEEKDAY(Data[[#This Row],[Min Notif Date]],2),Lookup!$J$1:$L$7,3,0)="Weekday","Weekday"))</f>
        <v>Weekday</v>
      </c>
      <c r="J4956" s="4" t="str">
        <f>VLOOKUP(WEEKDAY(Data[[#This Row],[Min Notif Date]],2),Lookup!$J$1:$K$7,2,0)</f>
        <v>5. Fri</v>
      </c>
      <c r="K4956" s="37">
        <f>ROUNDDOWN(Data[[#This Row],[PGE Notified Time]],0)</f>
        <v>45373</v>
      </c>
      <c r="L4956" s="4">
        <f>HOUR(Data[[#This Row],[PGE Notified Time]])</f>
        <v>14</v>
      </c>
      <c r="M4956">
        <v>105649</v>
      </c>
      <c r="O4956" t="s">
        <v>117</v>
      </c>
      <c r="P4956" t="s">
        <v>134</v>
      </c>
      <c r="Q4956" s="44" t="s">
        <v>117</v>
      </c>
      <c r="R4956" t="s">
        <v>119</v>
      </c>
      <c r="S4956" s="1" t="s">
        <v>5</v>
      </c>
      <c r="T4956" s="1">
        <v>45373.592812499999</v>
      </c>
      <c r="U4956" s="1">
        <v>45373.618703703702</v>
      </c>
      <c r="V4956" t="s">
        <v>120</v>
      </c>
      <c r="W4956" t="s">
        <v>608</v>
      </c>
      <c r="X4956" t="s">
        <v>827</v>
      </c>
      <c r="Y4956" t="s">
        <v>123</v>
      </c>
      <c r="Z4956">
        <v>128361503</v>
      </c>
      <c r="AA4956" s="50">
        <v>47042426</v>
      </c>
      <c r="AB4956" t="s">
        <v>124</v>
      </c>
      <c r="AC4956" s="51">
        <v>37.283333333000002</v>
      </c>
    </row>
    <row r="4957" spans="1:29" x14ac:dyDescent="0.25">
      <c r="A4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7" s="4" t="str">
        <f>VLOOKUP(P4957,Lookup!$A$1:$D$19,4,0)</f>
        <v>Bay Area</v>
      </c>
      <c r="C4957" s="4" t="str">
        <f>VLOOKUP(P4957,Lookup!$A$1:$E$19,5,0)</f>
        <v>Region 3</v>
      </c>
      <c r="D4957" s="4" t="str">
        <f>VLOOKUP(P4957,Lookup!$A$1:$B$19,2,0)</f>
        <v>PN</v>
      </c>
      <c r="E4957" s="4" t="str">
        <f>IF(AND((Data[[#This Row],[Min Notif Date]]&gt;$G$3),Data[[#This Row],[Min Notif Date]]&lt;$F$3),"Last Week","No")</f>
        <v>No</v>
      </c>
      <c r="F4957" s="4" t="str">
        <f>VLOOKUP(MONTH(Data[[#This Row],[Min Notif Date]]),Lookup!$G$1:$H$12,2,0)</f>
        <v>7. Jul</v>
      </c>
      <c r="G4957" s="4" t="str">
        <f t="shared" si="77"/>
        <v/>
      </c>
      <c r="H4957" s="4" t="str">
        <f>IF(AND(Data[[#This Row],[Min Notif Time]]&gt;6,Data[[#This Row],[Min Notif Time]]&lt;17),"Business Hours","Non-Business Hours")</f>
        <v>Business Hours</v>
      </c>
      <c r="I4957" s="4" t="str" cm="1">
        <f t="array" ref="I4957">IFERROR(VLOOKUP(Data[[#This Row],[Min Notif Date]],Lookup!$N$1:$P$11,2,0),_xlfn.IFS(VLOOKUP(WEEKDAY(Data[[#This Row],[Min Notif Date]],2),Lookup!$J$1:$L$7,3,0)="Weekend","Weekend",VLOOKUP(WEEKDAY(Data[[#This Row],[Min Notif Date]],2),Lookup!$J$1:$L$7,3,0)="Weekday","Weekday"))</f>
        <v>Weekday</v>
      </c>
      <c r="J4957" s="4" t="str">
        <f>VLOOKUP(WEEKDAY(Data[[#This Row],[Min Notif Date]],2),Lookup!$J$1:$K$7,2,0)</f>
        <v>2. Tue</v>
      </c>
      <c r="K4957" s="37">
        <f>ROUNDDOWN(Data[[#This Row],[PGE Notified Time]],0)</f>
        <v>45489</v>
      </c>
      <c r="L4957" s="4">
        <f>HOUR(Data[[#This Row],[PGE Notified Time]])</f>
        <v>11</v>
      </c>
      <c r="M4957">
        <v>110228</v>
      </c>
      <c r="N4957" t="s">
        <v>1114</v>
      </c>
      <c r="O4957" t="s">
        <v>57</v>
      </c>
      <c r="P4957" t="s">
        <v>165</v>
      </c>
      <c r="Q4957" s="44" t="s">
        <v>259</v>
      </c>
      <c r="R4957" t="s">
        <v>119</v>
      </c>
      <c r="S4957" s="1">
        <v>45489.468587962961</v>
      </c>
      <c r="T4957" s="1">
        <v>45489.470868055556</v>
      </c>
      <c r="U4957" s="1">
        <v>45489.494444444441</v>
      </c>
      <c r="V4957" t="s">
        <v>120</v>
      </c>
      <c r="W4957" t="s">
        <v>121</v>
      </c>
      <c r="X4957" t="s">
        <v>1115</v>
      </c>
      <c r="Y4957" t="s">
        <v>123</v>
      </c>
      <c r="Z4957">
        <v>129228628</v>
      </c>
      <c r="AA4957" s="50">
        <v>47115517</v>
      </c>
      <c r="AB4957" t="s">
        <v>124</v>
      </c>
      <c r="AC4957" s="51">
        <v>37.233333332999997</v>
      </c>
    </row>
    <row r="4958" spans="1:29" x14ac:dyDescent="0.25">
      <c r="A4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8" s="4" t="str">
        <f>VLOOKUP(P4958,Lookup!$A$1:$D$19,4,0)</f>
        <v>North Valley</v>
      </c>
      <c r="C4958" s="4" t="str">
        <f>VLOOKUP(P4958,Lookup!$A$1:$E$19,5,0)</f>
        <v>Region 2</v>
      </c>
      <c r="D4958" s="4" t="str">
        <f>VLOOKUP(P4958,Lookup!$A$1:$B$19,2,0)</f>
        <v>SI</v>
      </c>
      <c r="E4958" s="4" t="str">
        <f>IF(AND((Data[[#This Row],[Min Notif Date]]&gt;$G$3),Data[[#This Row],[Min Notif Date]]&lt;$F$3),"Last Week","No")</f>
        <v>No</v>
      </c>
      <c r="F4958" s="4" t="str">
        <f>VLOOKUP(MONTH(Data[[#This Row],[Min Notif Date]]),Lookup!$G$1:$H$12,2,0)</f>
        <v>6. Jun</v>
      </c>
      <c r="G4958" s="4" t="str">
        <f t="shared" si="77"/>
        <v/>
      </c>
      <c r="H4958" s="4" t="str">
        <f>IF(AND(Data[[#This Row],[Min Notif Time]]&gt;6,Data[[#This Row],[Min Notif Time]]&lt;17),"Business Hours","Non-Business Hours")</f>
        <v>Business Hours</v>
      </c>
      <c r="I4958" s="4" t="str" cm="1">
        <f t="array" ref="I4958">IFERROR(VLOOKUP(Data[[#This Row],[Min Notif Date]],Lookup!$N$1:$P$11,2,0),_xlfn.IFS(VLOOKUP(WEEKDAY(Data[[#This Row],[Min Notif Date]],2),Lookup!$J$1:$L$7,3,0)="Weekend","Weekend",VLOOKUP(WEEKDAY(Data[[#This Row],[Min Notif Date]],2),Lookup!$J$1:$L$7,3,0)="Weekday","Weekday"))</f>
        <v>Weekday</v>
      </c>
      <c r="J4958" s="4" t="str">
        <f>VLOOKUP(WEEKDAY(Data[[#This Row],[Min Notif Date]],2),Lookup!$J$1:$K$7,2,0)</f>
        <v>4. Thu</v>
      </c>
      <c r="K4958" s="37">
        <f>ROUNDDOWN(Data[[#This Row],[PGE Notified Time]],0)</f>
        <v>45456</v>
      </c>
      <c r="L4958" s="4">
        <f>HOUR(Data[[#This Row],[PGE Notified Time]])</f>
        <v>11</v>
      </c>
      <c r="M4958">
        <v>108896</v>
      </c>
      <c r="N4958" t="s">
        <v>1116</v>
      </c>
      <c r="O4958" t="s">
        <v>57</v>
      </c>
      <c r="P4958" t="s">
        <v>172</v>
      </c>
      <c r="Q4958" s="44" t="s">
        <v>259</v>
      </c>
      <c r="R4958" t="s">
        <v>119</v>
      </c>
      <c r="S4958" s="1">
        <v>45456.453310185185</v>
      </c>
      <c r="T4958" s="1">
        <v>45456.459131944444</v>
      </c>
      <c r="U4958" s="1">
        <v>45456.479166666664</v>
      </c>
      <c r="V4958" t="s">
        <v>120</v>
      </c>
      <c r="W4958" t="s">
        <v>121</v>
      </c>
      <c r="X4958" t="s">
        <v>512</v>
      </c>
      <c r="Y4958" t="s">
        <v>123</v>
      </c>
      <c r="Z4958">
        <v>129071746</v>
      </c>
      <c r="AA4958" s="50">
        <v>47094370</v>
      </c>
      <c r="AB4958" t="s">
        <v>124</v>
      </c>
      <c r="AC4958" s="51">
        <v>37.233333332999997</v>
      </c>
    </row>
    <row r="4959" spans="1:29" x14ac:dyDescent="0.25">
      <c r="A4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9" s="4" t="str">
        <f>VLOOKUP(P4959,Lookup!$A$1:$D$19,4,0)</f>
        <v>South Bay</v>
      </c>
      <c r="C4959" s="4" t="str">
        <f>VLOOKUP(P4959,Lookup!$A$1:$E$19,5,0)</f>
        <v>Region 4</v>
      </c>
      <c r="D4959" s="4" t="str">
        <f>VLOOKUP(P4959,Lookup!$A$1:$B$19,2,0)</f>
        <v>SJ</v>
      </c>
      <c r="E4959" s="4" t="str">
        <f>IF(AND((Data[[#This Row],[Min Notif Date]]&gt;$G$3),Data[[#This Row],[Min Notif Date]]&lt;$F$3),"Last Week","No")</f>
        <v>No</v>
      </c>
      <c r="F4959" s="4" t="str">
        <f>VLOOKUP(MONTH(Data[[#This Row],[Min Notif Date]]),Lookup!$G$1:$H$12,2,0)</f>
        <v>5. May</v>
      </c>
      <c r="G4959" s="4" t="str">
        <f t="shared" si="77"/>
        <v/>
      </c>
      <c r="H4959" s="4" t="str">
        <f>IF(AND(Data[[#This Row],[Min Notif Time]]&gt;6,Data[[#This Row],[Min Notif Time]]&lt;17),"Business Hours","Non-Business Hours")</f>
        <v>Business Hours</v>
      </c>
      <c r="I4959" s="4" t="str" cm="1">
        <f t="array" ref="I4959">IFERROR(VLOOKUP(Data[[#This Row],[Min Notif Date]],Lookup!$N$1:$P$11,2,0),_xlfn.IFS(VLOOKUP(WEEKDAY(Data[[#This Row],[Min Notif Date]],2),Lookup!$J$1:$L$7,3,0)="Weekend","Weekend",VLOOKUP(WEEKDAY(Data[[#This Row],[Min Notif Date]],2),Lookup!$J$1:$L$7,3,0)="Weekday","Weekday"))</f>
        <v>Weekday</v>
      </c>
      <c r="J4959" s="4" t="str">
        <f>VLOOKUP(WEEKDAY(Data[[#This Row],[Min Notif Date]],2),Lookup!$J$1:$K$7,2,0)</f>
        <v>2. Tue</v>
      </c>
      <c r="K4959" s="37">
        <f>ROUNDDOWN(Data[[#This Row],[PGE Notified Time]],0)</f>
        <v>45440</v>
      </c>
      <c r="L4959" s="4">
        <f>HOUR(Data[[#This Row],[PGE Notified Time]])</f>
        <v>14</v>
      </c>
      <c r="M4959">
        <v>108200</v>
      </c>
      <c r="N4959">
        <v>7941163968</v>
      </c>
      <c r="O4959" t="s">
        <v>57</v>
      </c>
      <c r="P4959" t="s">
        <v>145</v>
      </c>
      <c r="Q4959" s="44" t="s">
        <v>259</v>
      </c>
      <c r="R4959" t="s">
        <v>119</v>
      </c>
      <c r="S4959" s="1">
        <v>45440.619976851849</v>
      </c>
      <c r="T4959" s="1">
        <v>45440.623356481483</v>
      </c>
      <c r="U4959" s="1">
        <v>45440.645833333336</v>
      </c>
      <c r="V4959" t="s">
        <v>120</v>
      </c>
      <c r="W4959" t="s">
        <v>121</v>
      </c>
      <c r="X4959" t="s">
        <v>267</v>
      </c>
      <c r="Y4959" t="s">
        <v>123</v>
      </c>
      <c r="Z4959">
        <v>128902213</v>
      </c>
      <c r="AA4959" s="50">
        <v>47082285</v>
      </c>
      <c r="AB4959" t="s">
        <v>124</v>
      </c>
      <c r="AC4959" s="51">
        <v>37.233333332999997</v>
      </c>
    </row>
    <row r="4960" spans="1:29" x14ac:dyDescent="0.25">
      <c r="A4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0" s="4" t="str">
        <f>VLOOKUP(P4960,Lookup!$A$1:$D$19,4,0)</f>
        <v>South Bay</v>
      </c>
      <c r="C4960" s="4" t="str">
        <f>VLOOKUP(P4960,Lookup!$A$1:$E$19,5,0)</f>
        <v>Region 4</v>
      </c>
      <c r="D4960" s="4" t="str">
        <f>VLOOKUP(P4960,Lookup!$A$1:$B$19,2,0)</f>
        <v>SJ</v>
      </c>
      <c r="E4960" s="4" t="str">
        <f>IF(AND((Data[[#This Row],[Min Notif Date]]&gt;$G$3),Data[[#This Row],[Min Notif Date]]&lt;$F$3),"Last Week","No")</f>
        <v>No</v>
      </c>
      <c r="F4960" s="4" t="str">
        <f>VLOOKUP(MONTH(Data[[#This Row],[Min Notif Date]]),Lookup!$G$1:$H$12,2,0)</f>
        <v>9. Sep</v>
      </c>
      <c r="G4960" s="4" t="str">
        <f t="shared" si="77"/>
        <v/>
      </c>
      <c r="H4960" s="4" t="str">
        <f>IF(AND(Data[[#This Row],[Min Notif Time]]&gt;6,Data[[#This Row],[Min Notif Time]]&lt;17),"Business Hours","Non-Business Hours")</f>
        <v>Business Hours</v>
      </c>
      <c r="I4960" s="4" t="str" cm="1">
        <f t="array" ref="I4960">IFERROR(VLOOKUP(Data[[#This Row],[Min Notif Date]],Lookup!$N$1:$P$11,2,0),_xlfn.IFS(VLOOKUP(WEEKDAY(Data[[#This Row],[Min Notif Date]],2),Lookup!$J$1:$L$7,3,0)="Weekend","Weekend",VLOOKUP(WEEKDAY(Data[[#This Row],[Min Notif Date]],2),Lookup!$J$1:$L$7,3,0)="Weekday","Weekday"))</f>
        <v>Weekday</v>
      </c>
      <c r="J4960" s="4" t="str">
        <f>VLOOKUP(WEEKDAY(Data[[#This Row],[Min Notif Date]],2),Lookup!$J$1:$K$7,2,0)</f>
        <v>2. Tue</v>
      </c>
      <c r="K4960" s="37">
        <f>ROUNDDOWN(Data[[#This Row],[PGE Notified Time]],0)</f>
        <v>45559</v>
      </c>
      <c r="L4960" s="4">
        <f>HOUR(Data[[#This Row],[PGE Notified Time]])</f>
        <v>14</v>
      </c>
      <c r="M4960">
        <v>112915</v>
      </c>
      <c r="O4960" t="s">
        <v>117</v>
      </c>
      <c r="P4960" t="s">
        <v>145</v>
      </c>
      <c r="Q4960" s="44" t="s">
        <v>117</v>
      </c>
      <c r="R4960" t="s">
        <v>147</v>
      </c>
      <c r="S4960" s="1" t="s">
        <v>5</v>
      </c>
      <c r="T4960" s="1">
        <v>45559.609710648147</v>
      </c>
      <c r="U4960" s="1">
        <v>45559.63554398148</v>
      </c>
      <c r="V4960" t="s">
        <v>120</v>
      </c>
      <c r="W4960" t="s">
        <v>608</v>
      </c>
      <c r="X4960" t="s">
        <v>146</v>
      </c>
      <c r="Y4960" t="s">
        <v>123</v>
      </c>
      <c r="Z4960">
        <v>129580416</v>
      </c>
      <c r="AA4960" s="50">
        <v>47143625</v>
      </c>
      <c r="AB4960" t="s">
        <v>124</v>
      </c>
      <c r="AC4960" s="51">
        <v>37.200000000000003</v>
      </c>
    </row>
    <row r="4961" spans="1:29" x14ac:dyDescent="0.25">
      <c r="A4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1" s="4" t="str">
        <f>VLOOKUP(P4961,Lookup!$A$1:$D$19,4,0)</f>
        <v>Bay Area</v>
      </c>
      <c r="C4961" s="4" t="str">
        <f>VLOOKUP(P4961,Lookup!$A$1:$E$19,5,0)</f>
        <v>Region 3</v>
      </c>
      <c r="D4961" s="4" t="str">
        <f>VLOOKUP(P4961,Lookup!$A$1:$B$19,2,0)</f>
        <v>MI</v>
      </c>
      <c r="E4961" s="4" t="str">
        <f>IF(AND((Data[[#This Row],[Min Notif Date]]&gt;$G$3),Data[[#This Row],[Min Notif Date]]&lt;$F$3),"Last Week","No")</f>
        <v>No</v>
      </c>
      <c r="F4961" s="4" t="str">
        <f>VLOOKUP(MONTH(Data[[#This Row],[Min Notif Date]]),Lookup!$G$1:$H$12,2,0)</f>
        <v>7. Jul</v>
      </c>
      <c r="G4961" s="4" t="str">
        <f t="shared" si="77"/>
        <v/>
      </c>
      <c r="H4961" s="4" t="str">
        <f>IF(AND(Data[[#This Row],[Min Notif Time]]&gt;6,Data[[#This Row],[Min Notif Time]]&lt;17),"Business Hours","Non-Business Hours")</f>
        <v>Business Hours</v>
      </c>
      <c r="I4961" s="4" t="str" cm="1">
        <f t="array" ref="I4961">IFERROR(VLOOKUP(Data[[#This Row],[Min Notif Date]],Lookup!$N$1:$P$11,2,0),_xlfn.IFS(VLOOKUP(WEEKDAY(Data[[#This Row],[Min Notif Date]],2),Lookup!$J$1:$L$7,3,0)="Weekend","Weekend",VLOOKUP(WEEKDAY(Data[[#This Row],[Min Notif Date]],2),Lookup!$J$1:$L$7,3,0)="Weekday","Weekday"))</f>
        <v>Weekday</v>
      </c>
      <c r="J4961" s="4" t="str">
        <f>VLOOKUP(WEEKDAY(Data[[#This Row],[Min Notif Date]],2),Lookup!$J$1:$K$7,2,0)</f>
        <v>3. Wed</v>
      </c>
      <c r="K4961" s="37">
        <f>ROUNDDOWN(Data[[#This Row],[PGE Notified Time]],0)</f>
        <v>45483</v>
      </c>
      <c r="L4961" s="4">
        <f>HOUR(Data[[#This Row],[PGE Notified Time]])</f>
        <v>10</v>
      </c>
      <c r="M4961">
        <v>109964</v>
      </c>
      <c r="O4961" t="s">
        <v>117</v>
      </c>
      <c r="P4961" t="s">
        <v>154</v>
      </c>
      <c r="Q4961" s="44" t="s">
        <v>117</v>
      </c>
      <c r="R4961" t="s">
        <v>147</v>
      </c>
      <c r="S4961" s="1" t="s">
        <v>5</v>
      </c>
      <c r="T4961" s="1">
        <v>45483.418865740743</v>
      </c>
      <c r="U4961" s="1">
        <v>45483.444699074076</v>
      </c>
      <c r="V4961" t="s">
        <v>120</v>
      </c>
      <c r="W4961" t="s">
        <v>608</v>
      </c>
      <c r="X4961" t="s">
        <v>229</v>
      </c>
      <c r="Y4961" t="s">
        <v>123</v>
      </c>
      <c r="Z4961">
        <v>129207550</v>
      </c>
      <c r="AA4961" s="50">
        <v>47113963</v>
      </c>
      <c r="AB4961" t="s">
        <v>124</v>
      </c>
      <c r="AC4961" s="51">
        <v>37.200000000000003</v>
      </c>
    </row>
    <row r="4962" spans="1:29" x14ac:dyDescent="0.25">
      <c r="A4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2" s="4" t="str">
        <f>VLOOKUP(P4962,Lookup!$A$1:$D$19,4,0)</f>
        <v>Central Valley</v>
      </c>
      <c r="C4962" s="4" t="str">
        <f>VLOOKUP(P4962,Lookup!$A$1:$E$19,5,0)</f>
        <v>Region 5</v>
      </c>
      <c r="D4962" s="4" t="str">
        <f>VLOOKUP(P4962,Lookup!$A$1:$B$19,2,0)</f>
        <v>YO</v>
      </c>
      <c r="E4962" s="4" t="str">
        <f>IF(AND((Data[[#This Row],[Min Notif Date]]&gt;$G$3),Data[[#This Row],[Min Notif Date]]&lt;$F$3),"Last Week","No")</f>
        <v>No</v>
      </c>
      <c r="F4962" s="4" t="str">
        <f>VLOOKUP(MONTH(Data[[#This Row],[Min Notif Date]]),Lookup!$G$1:$H$12,2,0)</f>
        <v>10. Oct</v>
      </c>
      <c r="G4962" s="4" t="str">
        <f t="shared" si="77"/>
        <v/>
      </c>
      <c r="H4962" s="4" t="str">
        <f>IF(AND(Data[[#This Row],[Min Notif Time]]&gt;6,Data[[#This Row],[Min Notif Time]]&lt;17),"Business Hours","Non-Business Hours")</f>
        <v>Non-Business Hours</v>
      </c>
      <c r="I4962" s="4" t="str" cm="1">
        <f t="array" ref="I4962">IFERROR(VLOOKUP(Data[[#This Row],[Min Notif Date]],Lookup!$N$1:$P$11,2,0),_xlfn.IFS(VLOOKUP(WEEKDAY(Data[[#This Row],[Min Notif Date]],2),Lookup!$J$1:$L$7,3,0)="Weekend","Weekend",VLOOKUP(WEEKDAY(Data[[#This Row],[Min Notif Date]],2),Lookup!$J$1:$L$7,3,0)="Weekday","Weekday"))</f>
        <v>Weekday</v>
      </c>
      <c r="J4962" s="4" t="str">
        <f>VLOOKUP(WEEKDAY(Data[[#This Row],[Min Notif Date]],2),Lookup!$J$1:$K$7,2,0)</f>
        <v>2. Tue</v>
      </c>
      <c r="K4962" s="37">
        <f>ROUNDDOWN(Data[[#This Row],[PGE Notified Time]],0)</f>
        <v>45566</v>
      </c>
      <c r="L4962" s="4">
        <f>HOUR(Data[[#This Row],[PGE Notified Time]])</f>
        <v>19</v>
      </c>
      <c r="M4962">
        <v>113198</v>
      </c>
      <c r="N4962">
        <v>9423785338</v>
      </c>
      <c r="O4962" t="s">
        <v>57</v>
      </c>
      <c r="P4962" t="s">
        <v>197</v>
      </c>
      <c r="Q4962" s="44" t="s">
        <v>259</v>
      </c>
      <c r="R4962" t="s">
        <v>119</v>
      </c>
      <c r="S4962" s="1">
        <v>45566.80059027778</v>
      </c>
      <c r="T4962" s="1">
        <v>45566.802418981482</v>
      </c>
      <c r="U4962" s="1">
        <v>45566.826388888891</v>
      </c>
      <c r="V4962" t="s">
        <v>120</v>
      </c>
      <c r="W4962" t="s">
        <v>121</v>
      </c>
      <c r="X4962" t="s">
        <v>260</v>
      </c>
      <c r="Y4962" t="s">
        <v>123</v>
      </c>
      <c r="Z4962">
        <v>129615021</v>
      </c>
      <c r="AA4962" s="50">
        <v>47149183</v>
      </c>
      <c r="AB4962" t="s">
        <v>124</v>
      </c>
      <c r="AC4962" s="51">
        <v>37.15</v>
      </c>
    </row>
    <row r="4963" spans="1:29" x14ac:dyDescent="0.25">
      <c r="A4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3" s="4" t="str">
        <f>VLOOKUP(P4963,Lookup!$A$1:$D$19,4,0)</f>
        <v>North Coast</v>
      </c>
      <c r="C4963" s="4" t="str">
        <f>VLOOKUP(P4963,Lookup!$A$1:$E$19,5,0)</f>
        <v>Region 1</v>
      </c>
      <c r="D4963" s="4" t="str">
        <f>VLOOKUP(P4963,Lookup!$A$1:$B$19,2,0)</f>
        <v>SO</v>
      </c>
      <c r="E4963" s="4" t="str">
        <f>IF(AND((Data[[#This Row],[Min Notif Date]]&gt;$G$3),Data[[#This Row],[Min Notif Date]]&lt;$F$3),"Last Week","No")</f>
        <v>No</v>
      </c>
      <c r="F4963" s="4" t="str">
        <f>VLOOKUP(MONTH(Data[[#This Row],[Min Notif Date]]),Lookup!$G$1:$H$12,2,0)</f>
        <v>8. Aug</v>
      </c>
      <c r="G4963" s="4" t="str">
        <f t="shared" si="77"/>
        <v/>
      </c>
      <c r="H4963" s="4" t="str">
        <f>IF(AND(Data[[#This Row],[Min Notif Time]]&gt;6,Data[[#This Row],[Min Notif Time]]&lt;17),"Business Hours","Non-Business Hours")</f>
        <v>Business Hours</v>
      </c>
      <c r="I4963" s="4" t="str" cm="1">
        <f t="array" ref="I4963">IFERROR(VLOOKUP(Data[[#This Row],[Min Notif Date]],Lookup!$N$1:$P$11,2,0),_xlfn.IFS(VLOOKUP(WEEKDAY(Data[[#This Row],[Min Notif Date]],2),Lookup!$J$1:$L$7,3,0)="Weekend","Weekend",VLOOKUP(WEEKDAY(Data[[#This Row],[Min Notif Date]],2),Lookup!$J$1:$L$7,3,0)="Weekday","Weekday"))</f>
        <v>Weekday</v>
      </c>
      <c r="J4963" s="4" t="str">
        <f>VLOOKUP(WEEKDAY(Data[[#This Row],[Min Notif Date]],2),Lookup!$J$1:$K$7,2,0)</f>
        <v>3. Wed</v>
      </c>
      <c r="K4963" s="37">
        <f>ROUNDDOWN(Data[[#This Row],[PGE Notified Time]],0)</f>
        <v>45532</v>
      </c>
      <c r="L4963" s="4">
        <f>HOUR(Data[[#This Row],[PGE Notified Time]])</f>
        <v>10</v>
      </c>
      <c r="M4963">
        <v>111881</v>
      </c>
      <c r="N4963">
        <v>3945926966</v>
      </c>
      <c r="O4963" t="s">
        <v>57</v>
      </c>
      <c r="P4963" t="s">
        <v>130</v>
      </c>
      <c r="Q4963" s="44" t="s">
        <v>259</v>
      </c>
      <c r="R4963" t="s">
        <v>119</v>
      </c>
      <c r="S4963" s="1">
        <v>45532.420057870368</v>
      </c>
      <c r="T4963" s="1">
        <v>45532.421006944445</v>
      </c>
      <c r="U4963" s="1">
        <v>45532.445833333331</v>
      </c>
      <c r="V4963" t="s">
        <v>120</v>
      </c>
      <c r="W4963" t="s">
        <v>121</v>
      </c>
      <c r="X4963" t="s">
        <v>158</v>
      </c>
      <c r="Y4963" t="s">
        <v>123</v>
      </c>
      <c r="Z4963" t="s">
        <v>1117</v>
      </c>
      <c r="AA4963" s="50" t="s">
        <v>1118</v>
      </c>
      <c r="AB4963" t="s">
        <v>124</v>
      </c>
      <c r="AC4963" s="51">
        <v>37.116666666999997</v>
      </c>
    </row>
    <row r="4964" spans="1:29" x14ac:dyDescent="0.25">
      <c r="A4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4" s="4" t="str">
        <f>VLOOKUP(P4964,Lookup!$A$1:$D$19,4,0)</f>
        <v>North Valley</v>
      </c>
      <c r="C4964" s="4" t="str">
        <f>VLOOKUP(P4964,Lookup!$A$1:$E$19,5,0)</f>
        <v>Region 2</v>
      </c>
      <c r="D4964" s="4" t="str">
        <f>VLOOKUP(P4964,Lookup!$A$1:$B$19,2,0)</f>
        <v>SA</v>
      </c>
      <c r="E4964" s="4" t="str">
        <f>IF(AND((Data[[#This Row],[Min Notif Date]]&gt;$G$3),Data[[#This Row],[Min Notif Date]]&lt;$F$3),"Last Week","No")</f>
        <v>No</v>
      </c>
      <c r="F4964" s="4" t="str">
        <f>VLOOKUP(MONTH(Data[[#This Row],[Min Notif Date]]),Lookup!$G$1:$H$12,2,0)</f>
        <v>6. Jun</v>
      </c>
      <c r="G4964" s="4" t="str">
        <f t="shared" si="77"/>
        <v/>
      </c>
      <c r="H4964" s="4" t="str">
        <f>IF(AND(Data[[#This Row],[Min Notif Time]]&gt;6,Data[[#This Row],[Min Notif Time]]&lt;17),"Business Hours","Non-Business Hours")</f>
        <v>Business Hours</v>
      </c>
      <c r="I4964" s="4" t="str" cm="1">
        <f t="array" ref="I4964">IFERROR(VLOOKUP(Data[[#This Row],[Min Notif Date]],Lookup!$N$1:$P$11,2,0),_xlfn.IFS(VLOOKUP(WEEKDAY(Data[[#This Row],[Min Notif Date]],2),Lookup!$J$1:$L$7,3,0)="Weekend","Weekend",VLOOKUP(WEEKDAY(Data[[#This Row],[Min Notif Date]],2),Lookup!$J$1:$L$7,3,0)="Weekday","Weekday"))</f>
        <v>Weekday</v>
      </c>
      <c r="J4964" s="4" t="str">
        <f>VLOOKUP(WEEKDAY(Data[[#This Row],[Min Notif Date]],2),Lookup!$J$1:$K$7,2,0)</f>
        <v>4. Thu</v>
      </c>
      <c r="K4964" s="37">
        <f>ROUNDDOWN(Data[[#This Row],[PGE Notified Time]],0)</f>
        <v>45470</v>
      </c>
      <c r="L4964" s="4">
        <f>HOUR(Data[[#This Row],[PGE Notified Time]])</f>
        <v>8</v>
      </c>
      <c r="M4964">
        <v>109439</v>
      </c>
      <c r="N4964">
        <v>5495861512</v>
      </c>
      <c r="O4964" t="s">
        <v>57</v>
      </c>
      <c r="P4964" t="s">
        <v>175</v>
      </c>
      <c r="Q4964" s="44" t="s">
        <v>259</v>
      </c>
      <c r="R4964" t="s">
        <v>119</v>
      </c>
      <c r="S4964" s="1">
        <v>45470.372835648152</v>
      </c>
      <c r="T4964" s="1">
        <v>45470.374560185184</v>
      </c>
      <c r="U4964" s="1">
        <v>45470.398611111108</v>
      </c>
      <c r="V4964" t="s">
        <v>120</v>
      </c>
      <c r="W4964" t="s">
        <v>121</v>
      </c>
      <c r="X4964" t="s">
        <v>177</v>
      </c>
      <c r="Y4964" t="s">
        <v>123</v>
      </c>
      <c r="Z4964">
        <v>129137043</v>
      </c>
      <c r="AA4964" s="50">
        <v>47103667</v>
      </c>
      <c r="AB4964" t="s">
        <v>124</v>
      </c>
      <c r="AC4964" s="51">
        <v>37.116666666999997</v>
      </c>
    </row>
    <row r="4965" spans="1:29" x14ac:dyDescent="0.25">
      <c r="A4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5" s="4" t="str">
        <f>VLOOKUP(P4965,Lookup!$A$1:$D$19,4,0)</f>
        <v>North Coast</v>
      </c>
      <c r="C4965" s="4" t="str">
        <f>VLOOKUP(P4965,Lookup!$A$1:$E$19,5,0)</f>
        <v>Region 1</v>
      </c>
      <c r="D4965" s="4" t="str">
        <f>VLOOKUP(P4965,Lookup!$A$1:$B$19,2,0)</f>
        <v>SO</v>
      </c>
      <c r="E4965" s="4" t="str">
        <f>IF(AND((Data[[#This Row],[Min Notif Date]]&gt;$G$3),Data[[#This Row],[Min Notif Date]]&lt;$F$3),"Last Week","No")</f>
        <v>No</v>
      </c>
      <c r="F4965" s="4" t="str">
        <f>VLOOKUP(MONTH(Data[[#This Row],[Min Notif Date]]),Lookup!$G$1:$H$12,2,0)</f>
        <v>6. Jun</v>
      </c>
      <c r="G4965" s="4" t="str">
        <f t="shared" si="77"/>
        <v/>
      </c>
      <c r="H4965" s="4" t="str">
        <f>IF(AND(Data[[#This Row],[Min Notif Time]]&gt;6,Data[[#This Row],[Min Notif Time]]&lt;17),"Business Hours","Non-Business Hours")</f>
        <v>Business Hours</v>
      </c>
      <c r="I4965" s="4" t="str" cm="1">
        <f t="array" ref="I4965">IFERROR(VLOOKUP(Data[[#This Row],[Min Notif Date]],Lookup!$N$1:$P$11,2,0),_xlfn.IFS(VLOOKUP(WEEKDAY(Data[[#This Row],[Min Notif Date]],2),Lookup!$J$1:$L$7,3,0)="Weekend","Weekend",VLOOKUP(WEEKDAY(Data[[#This Row],[Min Notif Date]],2),Lookup!$J$1:$L$7,3,0)="Weekday","Weekday"))</f>
        <v>Weekend</v>
      </c>
      <c r="J4965" s="4" t="str">
        <f>VLOOKUP(WEEKDAY(Data[[#This Row],[Min Notif Date]],2),Lookup!$J$1:$K$7,2,0)</f>
        <v>6. Sat</v>
      </c>
      <c r="K4965" s="37">
        <f>ROUNDDOWN(Data[[#This Row],[PGE Notified Time]],0)</f>
        <v>45451</v>
      </c>
      <c r="L4965" s="4">
        <f>HOUR(Data[[#This Row],[PGE Notified Time]])</f>
        <v>10</v>
      </c>
      <c r="M4965">
        <v>108646</v>
      </c>
      <c r="N4965">
        <v>4049912145</v>
      </c>
      <c r="O4965" t="s">
        <v>57</v>
      </c>
      <c r="P4965" t="s">
        <v>130</v>
      </c>
      <c r="Q4965" s="44" t="s">
        <v>259</v>
      </c>
      <c r="R4965" t="s">
        <v>147</v>
      </c>
      <c r="S4965" s="1">
        <v>45451.446550925924</v>
      </c>
      <c r="T4965" s="1">
        <v>45451.448020833333</v>
      </c>
      <c r="U4965" s="1">
        <v>45451.472326388888</v>
      </c>
      <c r="V4965" t="s">
        <v>120</v>
      </c>
      <c r="W4965" t="s">
        <v>121</v>
      </c>
      <c r="X4965" t="s">
        <v>185</v>
      </c>
      <c r="Y4965" t="s">
        <v>123</v>
      </c>
      <c r="Z4965" t="s">
        <v>1119</v>
      </c>
      <c r="AA4965" s="50" t="s">
        <v>1120</v>
      </c>
      <c r="AB4965" t="s">
        <v>124</v>
      </c>
      <c r="AC4965" s="51">
        <v>37.116666666999997</v>
      </c>
    </row>
    <row r="4966" spans="1:29" x14ac:dyDescent="0.25">
      <c r="A4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6" s="4" t="str">
        <f>VLOOKUP(P4966,Lookup!$A$1:$D$19,4,0)</f>
        <v>Bay Area</v>
      </c>
      <c r="C4966" s="4" t="str">
        <f>VLOOKUP(P4966,Lookup!$A$1:$E$19,5,0)</f>
        <v>Region 3</v>
      </c>
      <c r="D4966" s="4" t="str">
        <f>VLOOKUP(P4966,Lookup!$A$1:$B$19,2,0)</f>
        <v>MI</v>
      </c>
      <c r="E4966" s="4" t="str">
        <f>IF(AND((Data[[#This Row],[Min Notif Date]]&gt;$G$3),Data[[#This Row],[Min Notif Date]]&lt;$F$3),"Last Week","No")</f>
        <v>No</v>
      </c>
      <c r="F4966" s="4" t="str">
        <f>VLOOKUP(MONTH(Data[[#This Row],[Min Notif Date]]),Lookup!$G$1:$H$12,2,0)</f>
        <v>2. Feb</v>
      </c>
      <c r="G4966" s="4" t="str">
        <f t="shared" si="77"/>
        <v/>
      </c>
      <c r="H4966" s="4" t="str">
        <f>IF(AND(Data[[#This Row],[Min Notif Time]]&gt;6,Data[[#This Row],[Min Notif Time]]&lt;17),"Business Hours","Non-Business Hours")</f>
        <v>Business Hours</v>
      </c>
      <c r="I4966" s="4" t="str" cm="1">
        <f t="array" ref="I4966">IFERROR(VLOOKUP(Data[[#This Row],[Min Notif Date]],Lookup!$N$1:$P$11,2,0),_xlfn.IFS(VLOOKUP(WEEKDAY(Data[[#This Row],[Min Notif Date]],2),Lookup!$J$1:$L$7,3,0)="Weekend","Weekend",VLOOKUP(WEEKDAY(Data[[#This Row],[Min Notif Date]],2),Lookup!$J$1:$L$7,3,0)="Weekday","Weekday"))</f>
        <v>Weekday</v>
      </c>
      <c r="J4966" s="4" t="str">
        <f>VLOOKUP(WEEKDAY(Data[[#This Row],[Min Notif Date]],2),Lookup!$J$1:$K$7,2,0)</f>
        <v>1. Mon</v>
      </c>
      <c r="K4966" s="37">
        <f>ROUNDDOWN(Data[[#This Row],[PGE Notified Time]],0)</f>
        <v>45348</v>
      </c>
      <c r="L4966" s="4">
        <f>HOUR(Data[[#This Row],[PGE Notified Time]])</f>
        <v>11</v>
      </c>
      <c r="M4966">
        <v>104583</v>
      </c>
      <c r="O4966" t="s">
        <v>117</v>
      </c>
      <c r="P4966" t="s">
        <v>154</v>
      </c>
      <c r="Q4966" s="44" t="s">
        <v>117</v>
      </c>
      <c r="R4966" t="s">
        <v>147</v>
      </c>
      <c r="S4966" s="1" t="s">
        <v>5</v>
      </c>
      <c r="T4966" s="1">
        <v>45348.463831018518</v>
      </c>
      <c r="U4966" s="1">
        <v>45348.489594907405</v>
      </c>
      <c r="V4966" t="s">
        <v>120</v>
      </c>
      <c r="W4966" t="s">
        <v>608</v>
      </c>
      <c r="X4966" t="s">
        <v>155</v>
      </c>
      <c r="Y4966" t="s">
        <v>123</v>
      </c>
      <c r="Z4966">
        <v>128212694</v>
      </c>
      <c r="AA4966" s="50">
        <v>47032456</v>
      </c>
      <c r="AB4966" t="s">
        <v>124</v>
      </c>
      <c r="AC4966" s="51">
        <v>37.1</v>
      </c>
    </row>
    <row r="4967" spans="1:29" x14ac:dyDescent="0.25">
      <c r="A4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7" s="4" t="str">
        <f>VLOOKUP(P4967,Lookup!$A$1:$D$19,4,0)</f>
        <v>Central Valley</v>
      </c>
      <c r="C4967" s="4" t="str">
        <f>VLOOKUP(P4967,Lookup!$A$1:$E$19,5,0)</f>
        <v>Region 5</v>
      </c>
      <c r="D4967" s="4" t="str">
        <f>VLOOKUP(P4967,Lookup!$A$1:$B$19,2,0)</f>
        <v>KE</v>
      </c>
      <c r="E4967" s="4" t="str">
        <f>IF(AND((Data[[#This Row],[Min Notif Date]]&gt;$G$3),Data[[#This Row],[Min Notif Date]]&lt;$F$3),"Last Week","No")</f>
        <v>No</v>
      </c>
      <c r="F4967" s="4" t="str">
        <f>VLOOKUP(MONTH(Data[[#This Row],[Min Notif Date]]),Lookup!$G$1:$H$12,2,0)</f>
        <v>4. Apr</v>
      </c>
      <c r="G4967" s="4" t="str">
        <f t="shared" si="77"/>
        <v/>
      </c>
      <c r="H4967" s="4" t="str">
        <f>IF(AND(Data[[#This Row],[Min Notif Time]]&gt;6,Data[[#This Row],[Min Notif Time]]&lt;17),"Business Hours","Non-Business Hours")</f>
        <v>Business Hours</v>
      </c>
      <c r="I4967" s="4" t="str" cm="1">
        <f t="array" ref="I4967">IFERROR(VLOOKUP(Data[[#This Row],[Min Notif Date]],Lookup!$N$1:$P$11,2,0),_xlfn.IFS(VLOOKUP(WEEKDAY(Data[[#This Row],[Min Notif Date]],2),Lookup!$J$1:$L$7,3,0)="Weekend","Weekend",VLOOKUP(WEEKDAY(Data[[#This Row],[Min Notif Date]],2),Lookup!$J$1:$L$7,3,0)="Weekday","Weekday"))</f>
        <v>Weekday</v>
      </c>
      <c r="J4967" s="4" t="str">
        <f>VLOOKUP(WEEKDAY(Data[[#This Row],[Min Notif Date]],2),Lookup!$J$1:$K$7,2,0)</f>
        <v>5. Fri</v>
      </c>
      <c r="K4967" s="37">
        <f>ROUNDDOWN(Data[[#This Row],[PGE Notified Time]],0)</f>
        <v>45394</v>
      </c>
      <c r="L4967" s="4">
        <f>HOUR(Data[[#This Row],[PGE Notified Time]])</f>
        <v>9</v>
      </c>
      <c r="M4967">
        <v>106458</v>
      </c>
      <c r="O4967" t="s">
        <v>117</v>
      </c>
      <c r="P4967" t="s">
        <v>290</v>
      </c>
      <c r="Q4967" s="44" t="s">
        <v>117</v>
      </c>
      <c r="R4967" t="s">
        <v>119</v>
      </c>
      <c r="S4967" s="1" t="s">
        <v>5</v>
      </c>
      <c r="T4967" s="1">
        <v>45394.398194444446</v>
      </c>
      <c r="U4967" s="1">
        <v>45394.423935185187</v>
      </c>
      <c r="V4967" t="s">
        <v>120</v>
      </c>
      <c r="W4967" t="s">
        <v>608</v>
      </c>
      <c r="X4967" t="s">
        <v>318</v>
      </c>
      <c r="Y4967" t="s">
        <v>123</v>
      </c>
      <c r="Z4967">
        <v>128538050</v>
      </c>
      <c r="AA4967" s="50">
        <v>47059442</v>
      </c>
      <c r="AB4967" t="s">
        <v>124</v>
      </c>
      <c r="AC4967" s="51">
        <v>37.066666667</v>
      </c>
    </row>
    <row r="4968" spans="1:29" x14ac:dyDescent="0.25">
      <c r="A4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8" s="4" t="str">
        <f>VLOOKUP(P4968,Lookup!$A$1:$D$19,4,0)</f>
        <v>Bay Area</v>
      </c>
      <c r="C4968" s="4" t="str">
        <f>VLOOKUP(P4968,Lookup!$A$1:$E$19,5,0)</f>
        <v>Region 3</v>
      </c>
      <c r="D4968" s="4" t="str">
        <f>VLOOKUP(P4968,Lookup!$A$1:$B$19,2,0)</f>
        <v>MI</v>
      </c>
      <c r="E4968" s="4" t="str">
        <f>IF(AND((Data[[#This Row],[Min Notif Date]]&gt;$G$3),Data[[#This Row],[Min Notif Date]]&lt;$F$3),"Last Week","No")</f>
        <v>No</v>
      </c>
      <c r="F4968" s="4" t="str">
        <f>VLOOKUP(MONTH(Data[[#This Row],[Min Notif Date]]),Lookup!$G$1:$H$12,2,0)</f>
        <v>4. Apr</v>
      </c>
      <c r="G4968" s="4" t="str">
        <f t="shared" si="77"/>
        <v/>
      </c>
      <c r="H4968" s="4" t="str">
        <f>IF(AND(Data[[#This Row],[Min Notif Time]]&gt;6,Data[[#This Row],[Min Notif Time]]&lt;17),"Business Hours","Non-Business Hours")</f>
        <v>Business Hours</v>
      </c>
      <c r="I4968" s="4" t="str" cm="1">
        <f t="array" ref="I4968">IFERROR(VLOOKUP(Data[[#This Row],[Min Notif Date]],Lookup!$N$1:$P$11,2,0),_xlfn.IFS(VLOOKUP(WEEKDAY(Data[[#This Row],[Min Notif Date]],2),Lookup!$J$1:$L$7,3,0)="Weekend","Weekend",VLOOKUP(WEEKDAY(Data[[#This Row],[Min Notif Date]],2),Lookup!$J$1:$L$7,3,0)="Weekday","Weekday"))</f>
        <v>Weekday</v>
      </c>
      <c r="J4968" s="4" t="str">
        <f>VLOOKUP(WEEKDAY(Data[[#This Row],[Min Notif Date]],2),Lookup!$J$1:$K$7,2,0)</f>
        <v>2. Tue</v>
      </c>
      <c r="K4968" s="37">
        <f>ROUNDDOWN(Data[[#This Row],[PGE Notified Time]],0)</f>
        <v>45384</v>
      </c>
      <c r="L4968" s="4">
        <f>HOUR(Data[[#This Row],[PGE Notified Time]])</f>
        <v>11</v>
      </c>
      <c r="M4968">
        <v>106051</v>
      </c>
      <c r="N4968">
        <v>2341187320</v>
      </c>
      <c r="O4968" t="s">
        <v>57</v>
      </c>
      <c r="P4968" t="s">
        <v>154</v>
      </c>
      <c r="Q4968" s="44" t="s">
        <v>259</v>
      </c>
      <c r="R4968" t="s">
        <v>119</v>
      </c>
      <c r="S4968" s="1">
        <v>45384.480520833335</v>
      </c>
      <c r="T4968" s="1">
        <v>45384.481481481482</v>
      </c>
      <c r="U4968" s="1">
        <v>45384.506249999999</v>
      </c>
      <c r="V4968" t="s">
        <v>120</v>
      </c>
      <c r="W4968" t="s">
        <v>121</v>
      </c>
      <c r="X4968" t="s">
        <v>155</v>
      </c>
      <c r="Y4968" t="s">
        <v>123</v>
      </c>
      <c r="Z4968">
        <v>128420708</v>
      </c>
      <c r="AA4968" s="50">
        <v>47047481</v>
      </c>
      <c r="AB4968" t="s">
        <v>124</v>
      </c>
      <c r="AC4968" s="51">
        <v>37.049999999999997</v>
      </c>
    </row>
    <row r="4969" spans="1:29" x14ac:dyDescent="0.25">
      <c r="A4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9" s="4" t="str">
        <f>VLOOKUP(P4969,Lookup!$A$1:$D$19,4,0)</f>
        <v>North Coast</v>
      </c>
      <c r="C4969" s="4" t="str">
        <f>VLOOKUP(P4969,Lookup!$A$1:$E$19,5,0)</f>
        <v>Region 1</v>
      </c>
      <c r="D4969" s="4" t="str">
        <f>VLOOKUP(P4969,Lookup!$A$1:$B$19,2,0)</f>
        <v>HB</v>
      </c>
      <c r="E4969" s="4" t="str">
        <f>IF(AND((Data[[#This Row],[Min Notif Date]]&gt;$G$3),Data[[#This Row],[Min Notif Date]]&lt;$F$3),"Last Week","No")</f>
        <v>No</v>
      </c>
      <c r="F4969" s="4" t="str">
        <f>VLOOKUP(MONTH(Data[[#This Row],[Min Notif Date]]),Lookup!$G$1:$H$12,2,0)</f>
        <v>1. Jan</v>
      </c>
      <c r="G4969" s="4" t="str">
        <f t="shared" si="77"/>
        <v/>
      </c>
      <c r="H4969" s="4" t="str">
        <f>IF(AND(Data[[#This Row],[Min Notif Time]]&gt;6,Data[[#This Row],[Min Notif Time]]&lt;17),"Business Hours","Non-Business Hours")</f>
        <v>Business Hours</v>
      </c>
      <c r="I4969" s="4" t="str" cm="1">
        <f t="array" ref="I4969">IFERROR(VLOOKUP(Data[[#This Row],[Min Notif Date]],Lookup!$N$1:$P$11,2,0),_xlfn.IFS(VLOOKUP(WEEKDAY(Data[[#This Row],[Min Notif Date]],2),Lookup!$J$1:$L$7,3,0)="Weekend","Weekend",VLOOKUP(WEEKDAY(Data[[#This Row],[Min Notif Date]],2),Lookup!$J$1:$L$7,3,0)="Weekday","Weekday"))</f>
        <v>Weekday</v>
      </c>
      <c r="J4969" s="4" t="str">
        <f>VLOOKUP(WEEKDAY(Data[[#This Row],[Min Notif Date]],2),Lookup!$J$1:$K$7,2,0)</f>
        <v>1. Mon</v>
      </c>
      <c r="K4969" s="37">
        <f>ROUNDDOWN(Data[[#This Row],[PGE Notified Time]],0)</f>
        <v>45313</v>
      </c>
      <c r="L4969" s="4">
        <f>HOUR(Data[[#This Row],[PGE Notified Time]])</f>
        <v>13</v>
      </c>
      <c r="M4969">
        <v>103240</v>
      </c>
      <c r="O4969" t="s">
        <v>117</v>
      </c>
      <c r="P4969" t="s">
        <v>148</v>
      </c>
      <c r="Q4969" s="44" t="s">
        <v>117</v>
      </c>
      <c r="R4969" t="s">
        <v>147</v>
      </c>
      <c r="S4969" s="1" t="s">
        <v>5</v>
      </c>
      <c r="T4969" s="1">
        <v>45313.546770833331</v>
      </c>
      <c r="U4969" s="1">
        <v>45313.572500000002</v>
      </c>
      <c r="V4969" t="s">
        <v>120</v>
      </c>
      <c r="W4969" t="s">
        <v>608</v>
      </c>
      <c r="X4969" t="s">
        <v>195</v>
      </c>
      <c r="Y4969" t="s">
        <v>123</v>
      </c>
      <c r="Z4969">
        <v>128071606</v>
      </c>
      <c r="AA4969" s="50">
        <v>46170433</v>
      </c>
      <c r="AB4969" t="s">
        <v>124</v>
      </c>
      <c r="AC4969" s="51">
        <v>37.049999999999997</v>
      </c>
    </row>
    <row r="4970" spans="1:29" x14ac:dyDescent="0.25">
      <c r="A4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70" s="4" t="str">
        <f>VLOOKUP(P4970,Lookup!$A$1:$D$19,4,0)</f>
        <v>South Bay</v>
      </c>
      <c r="C4970" s="4" t="str">
        <f>VLOOKUP(P4970,Lookup!$A$1:$E$19,5,0)</f>
        <v>Region 4</v>
      </c>
      <c r="D4970" s="4" t="str">
        <f>VLOOKUP(P4970,Lookup!$A$1:$B$19,2,0)</f>
        <v>CC</v>
      </c>
      <c r="E4970" s="4" t="str">
        <f>IF(AND((Data[[#This Row],[Min Notif Date]]&gt;$G$3),Data[[#This Row],[Min Notif Date]]&lt;$F$3),"Last Week","No")</f>
        <v>No</v>
      </c>
      <c r="F4970" s="4" t="str">
        <f>VLOOKUP(MONTH(Data[[#This Row],[Min Notif Date]]),Lookup!$G$1:$H$12,2,0)</f>
        <v>5. May</v>
      </c>
      <c r="G4970" s="4" t="str">
        <f t="shared" si="77"/>
        <v/>
      </c>
      <c r="H4970" s="4" t="str">
        <f>IF(AND(Data[[#This Row],[Min Notif Time]]&gt;6,Data[[#This Row],[Min Notif Time]]&lt;17),"Business Hours","Non-Business Hours")</f>
        <v>Business Hours</v>
      </c>
      <c r="I4970" s="4" t="str" cm="1">
        <f t="array" ref="I4970">IFERROR(VLOOKUP(Data[[#This Row],[Min Notif Date]],Lookup!$N$1:$P$11,2,0),_xlfn.IFS(VLOOKUP(WEEKDAY(Data[[#This Row],[Min Notif Date]],2),Lookup!$J$1:$L$7,3,0)="Weekend","Weekend",VLOOKUP(WEEKDAY(Data[[#This Row],[Min Notif Date]],2),Lookup!$J$1:$L$7,3,0)="Weekday","Weekday"))</f>
        <v>Weekday</v>
      </c>
      <c r="J4970" s="4" t="str">
        <f>VLOOKUP(WEEKDAY(Data[[#This Row],[Min Notif Date]],2),Lookup!$J$1:$K$7,2,0)</f>
        <v>2. Tue</v>
      </c>
      <c r="K4970" s="37">
        <f>ROUNDDOWN(Data[[#This Row],[PGE Notified Time]],0)</f>
        <v>45426</v>
      </c>
      <c r="L4970" s="4">
        <f>HOUR(Data[[#This Row],[PGE Notified Time]])</f>
        <v>11</v>
      </c>
      <c r="M4970">
        <v>107665</v>
      </c>
      <c r="N4970">
        <v>8845023987</v>
      </c>
      <c r="O4970" t="s">
        <v>57</v>
      </c>
      <c r="P4970" t="s">
        <v>134</v>
      </c>
      <c r="Q4970" s="44" t="s">
        <v>259</v>
      </c>
      <c r="R4970" t="s">
        <v>119</v>
      </c>
      <c r="S4970" s="1">
        <v>45426.487476851849</v>
      </c>
      <c r="T4970" s="1">
        <v>45426.488842592589</v>
      </c>
      <c r="U4970" s="1">
        <v>45426.513194444444</v>
      </c>
      <c r="V4970" t="s">
        <v>120</v>
      </c>
      <c r="W4970" t="s">
        <v>121</v>
      </c>
      <c r="X4970" t="s">
        <v>849</v>
      </c>
      <c r="Y4970" t="s">
        <v>123</v>
      </c>
      <c r="Z4970">
        <v>128771945</v>
      </c>
      <c r="AA4970" s="50">
        <v>47073706</v>
      </c>
      <c r="AB4970" t="s">
        <v>124</v>
      </c>
      <c r="AC4970" s="51">
        <v>37.033333333000002</v>
      </c>
    </row>
    <row r="4971" spans="1:29" x14ac:dyDescent="0.25">
      <c r="A4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1" s="4" t="str">
        <f>VLOOKUP(P4971,Lookup!$A$1:$D$19,4,0)</f>
        <v>Bay Area</v>
      </c>
      <c r="C4971" s="4" t="str">
        <f>VLOOKUP(P4971,Lookup!$A$1:$E$19,5,0)</f>
        <v>Region 3</v>
      </c>
      <c r="D4971" s="4" t="str">
        <f>VLOOKUP(P4971,Lookup!$A$1:$B$19,2,0)</f>
        <v>MI</v>
      </c>
      <c r="E4971" s="4" t="str">
        <f>IF(AND((Data[[#This Row],[Min Notif Date]]&gt;$G$3),Data[[#This Row],[Min Notif Date]]&lt;$F$3),"Last Week","No")</f>
        <v>No</v>
      </c>
      <c r="F4971" s="4" t="str">
        <f>VLOOKUP(MONTH(Data[[#This Row],[Min Notif Date]]),Lookup!$G$1:$H$12,2,0)</f>
        <v>4. Apr</v>
      </c>
      <c r="G4971" s="4" t="str">
        <f t="shared" si="77"/>
        <v/>
      </c>
      <c r="H4971" s="4" t="str">
        <f>IF(AND(Data[[#This Row],[Min Notif Time]]&gt;6,Data[[#This Row],[Min Notif Time]]&lt;17),"Business Hours","Non-Business Hours")</f>
        <v>Business Hours</v>
      </c>
      <c r="I4971" s="4" t="str" cm="1">
        <f t="array" ref="I4971">IFERROR(VLOOKUP(Data[[#This Row],[Min Notif Date]],Lookup!$N$1:$P$11,2,0),_xlfn.IFS(VLOOKUP(WEEKDAY(Data[[#This Row],[Min Notif Date]],2),Lookup!$J$1:$L$7,3,0)="Weekend","Weekend",VLOOKUP(WEEKDAY(Data[[#This Row],[Min Notif Date]],2),Lookup!$J$1:$L$7,3,0)="Weekday","Weekday"))</f>
        <v>Weekday</v>
      </c>
      <c r="J4971" s="4" t="str">
        <f>VLOOKUP(WEEKDAY(Data[[#This Row],[Min Notif Date]],2),Lookup!$J$1:$K$7,2,0)</f>
        <v>2. Tue</v>
      </c>
      <c r="K4971" s="37">
        <f>ROUNDDOWN(Data[[#This Row],[PGE Notified Time]],0)</f>
        <v>45384</v>
      </c>
      <c r="L4971" s="4">
        <f>HOUR(Data[[#This Row],[PGE Notified Time]])</f>
        <v>8</v>
      </c>
      <c r="M4971">
        <v>106027</v>
      </c>
      <c r="O4971" t="s">
        <v>117</v>
      </c>
      <c r="P4971" t="s">
        <v>154</v>
      </c>
      <c r="Q4971" s="44" t="s">
        <v>117</v>
      </c>
      <c r="R4971" t="s">
        <v>119</v>
      </c>
      <c r="S4971" s="1" t="s">
        <v>5</v>
      </c>
      <c r="T4971" s="1">
        <v>45384.342719907407</v>
      </c>
      <c r="U4971" s="1">
        <v>45384.368437500001</v>
      </c>
      <c r="V4971" t="s">
        <v>120</v>
      </c>
      <c r="W4971" t="s">
        <v>608</v>
      </c>
      <c r="X4971" t="s">
        <v>174</v>
      </c>
      <c r="Y4971" t="s">
        <v>123</v>
      </c>
      <c r="Z4971">
        <v>128418182</v>
      </c>
      <c r="AA4971" s="50">
        <v>47047123</v>
      </c>
      <c r="AB4971" t="s">
        <v>124</v>
      </c>
      <c r="AC4971" s="51">
        <v>37.033333333000002</v>
      </c>
    </row>
    <row r="4972" spans="1:29" x14ac:dyDescent="0.25">
      <c r="A4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2" s="4" t="str">
        <f>VLOOKUP(P4972,Lookup!$A$1:$D$19,4,0)</f>
        <v>Bay Area</v>
      </c>
      <c r="C4972" s="4" t="str">
        <f>VLOOKUP(P4972,Lookup!$A$1:$E$19,5,0)</f>
        <v>Region 3</v>
      </c>
      <c r="D4972" s="4" t="str">
        <f>VLOOKUP(P4972,Lookup!$A$1:$B$19,2,0)</f>
        <v>EB</v>
      </c>
      <c r="E4972" s="4" t="str">
        <f>IF(AND((Data[[#This Row],[Min Notif Date]]&gt;$G$3),Data[[#This Row],[Min Notif Date]]&lt;$F$3),"Last Week","No")</f>
        <v>No</v>
      </c>
      <c r="F4972" s="4" t="str">
        <f>VLOOKUP(MONTH(Data[[#This Row],[Min Notif Date]]),Lookup!$G$1:$H$12,2,0)</f>
        <v>4. Apr</v>
      </c>
      <c r="G4972" s="4" t="str">
        <f t="shared" si="77"/>
        <v/>
      </c>
      <c r="H4972" s="4" t="str">
        <f>IF(AND(Data[[#This Row],[Min Notif Time]]&gt;6,Data[[#This Row],[Min Notif Time]]&lt;17),"Business Hours","Non-Business Hours")</f>
        <v>Business Hours</v>
      </c>
      <c r="I4972" s="4" t="str" cm="1">
        <f t="array" ref="I4972">IFERROR(VLOOKUP(Data[[#This Row],[Min Notif Date]],Lookup!$N$1:$P$11,2,0),_xlfn.IFS(VLOOKUP(WEEKDAY(Data[[#This Row],[Min Notif Date]],2),Lookup!$J$1:$L$7,3,0)="Weekend","Weekend",VLOOKUP(WEEKDAY(Data[[#This Row],[Min Notif Date]],2),Lookup!$J$1:$L$7,3,0)="Weekday","Weekday"))</f>
        <v>Weekday</v>
      </c>
      <c r="J4972" s="4" t="str">
        <f>VLOOKUP(WEEKDAY(Data[[#This Row],[Min Notif Date]],2),Lookup!$J$1:$K$7,2,0)</f>
        <v>2. Tue</v>
      </c>
      <c r="K4972" s="37">
        <f>ROUNDDOWN(Data[[#This Row],[PGE Notified Time]],0)</f>
        <v>45384</v>
      </c>
      <c r="L4972" s="4">
        <f>HOUR(Data[[#This Row],[PGE Notified Time]])</f>
        <v>12</v>
      </c>
      <c r="M4972">
        <v>106058</v>
      </c>
      <c r="O4972" t="s">
        <v>117</v>
      </c>
      <c r="P4972" t="s">
        <v>118</v>
      </c>
      <c r="Q4972" s="44" t="s">
        <v>117</v>
      </c>
      <c r="R4972" t="s">
        <v>147</v>
      </c>
      <c r="S4972" s="1" t="s">
        <v>5</v>
      </c>
      <c r="T4972" s="1">
        <v>45384.517384259256</v>
      </c>
      <c r="U4972" s="1">
        <v>45384.543078703704</v>
      </c>
      <c r="V4972" t="s">
        <v>120</v>
      </c>
      <c r="W4972" t="s">
        <v>608</v>
      </c>
      <c r="X4972" t="s">
        <v>188</v>
      </c>
      <c r="Y4972" t="s">
        <v>123</v>
      </c>
      <c r="Z4972">
        <v>128420079</v>
      </c>
      <c r="AA4972" s="50">
        <v>47047385</v>
      </c>
      <c r="AB4972" t="s">
        <v>124</v>
      </c>
      <c r="AC4972" s="51">
        <v>37</v>
      </c>
    </row>
    <row r="4973" spans="1:29" x14ac:dyDescent="0.25">
      <c r="A4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3" s="4" t="str">
        <f>VLOOKUP(P4973,Lookup!$A$1:$D$19,4,0)</f>
        <v>South Bay</v>
      </c>
      <c r="C4973" s="4" t="str">
        <f>VLOOKUP(P4973,Lookup!$A$1:$E$19,5,0)</f>
        <v>Region 4</v>
      </c>
      <c r="D4973" s="4" t="str">
        <f>VLOOKUP(P4973,Lookup!$A$1:$B$19,2,0)</f>
        <v>SJ</v>
      </c>
      <c r="E4973" s="4" t="str">
        <f>IF(AND((Data[[#This Row],[Min Notif Date]]&gt;$G$3),Data[[#This Row],[Min Notif Date]]&lt;$F$3),"Last Week","No")</f>
        <v>No</v>
      </c>
      <c r="F4973" s="4" t="str">
        <f>VLOOKUP(MONTH(Data[[#This Row],[Min Notif Date]]),Lookup!$G$1:$H$12,2,0)</f>
        <v>9. Sep</v>
      </c>
      <c r="G4973" s="4" t="str">
        <f t="shared" si="77"/>
        <v/>
      </c>
      <c r="H4973" s="4" t="str">
        <f>IF(AND(Data[[#This Row],[Min Notif Time]]&gt;6,Data[[#This Row],[Min Notif Time]]&lt;17),"Business Hours","Non-Business Hours")</f>
        <v>Business Hours</v>
      </c>
      <c r="I4973" s="4" t="str" cm="1">
        <f t="array" ref="I4973">IFERROR(VLOOKUP(Data[[#This Row],[Min Notif Date]],Lookup!$N$1:$P$11,2,0),_xlfn.IFS(VLOOKUP(WEEKDAY(Data[[#This Row],[Min Notif Date]],2),Lookup!$J$1:$L$7,3,0)="Weekend","Weekend",VLOOKUP(WEEKDAY(Data[[#This Row],[Min Notif Date]],2),Lookup!$J$1:$L$7,3,0)="Weekday","Weekday"))</f>
        <v>Weekday</v>
      </c>
      <c r="J4973" s="4" t="str">
        <f>VLOOKUP(WEEKDAY(Data[[#This Row],[Min Notif Date]],2),Lookup!$J$1:$K$7,2,0)</f>
        <v>3. Wed</v>
      </c>
      <c r="K4973" s="37">
        <f>ROUNDDOWN(Data[[#This Row],[PGE Notified Time]],0)</f>
        <v>45560</v>
      </c>
      <c r="L4973" s="4">
        <f>HOUR(Data[[#This Row],[PGE Notified Time]])</f>
        <v>10</v>
      </c>
      <c r="M4973">
        <v>112941</v>
      </c>
      <c r="O4973" t="s">
        <v>117</v>
      </c>
      <c r="P4973" t="s">
        <v>145</v>
      </c>
      <c r="Q4973" s="44" t="s">
        <v>117</v>
      </c>
      <c r="R4973" t="s">
        <v>119</v>
      </c>
      <c r="S4973" s="1" t="s">
        <v>5</v>
      </c>
      <c r="T4973" s="1">
        <v>45560.450104166666</v>
      </c>
      <c r="U4973" s="1">
        <v>45560.475752314815</v>
      </c>
      <c r="V4973" t="s">
        <v>120</v>
      </c>
      <c r="W4973" t="s">
        <v>608</v>
      </c>
      <c r="X4973" t="s">
        <v>146</v>
      </c>
      <c r="Y4973" t="s">
        <v>123</v>
      </c>
      <c r="Z4973">
        <v>129585477</v>
      </c>
      <c r="AA4973" s="50">
        <v>47144674</v>
      </c>
      <c r="AB4973" t="s">
        <v>124</v>
      </c>
      <c r="AC4973" s="51">
        <v>36.933333333</v>
      </c>
    </row>
    <row r="4974" spans="1:29" x14ac:dyDescent="0.25">
      <c r="A4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74" s="4" t="str">
        <f>VLOOKUP(P4974,Lookup!$A$1:$D$19,4,0)</f>
        <v>Bay Area</v>
      </c>
      <c r="C4974" s="4" t="str">
        <f>VLOOKUP(P4974,Lookup!$A$1:$E$19,5,0)</f>
        <v>Region 3</v>
      </c>
      <c r="D4974" s="4" t="str">
        <f>VLOOKUP(P4974,Lookup!$A$1:$B$19,2,0)</f>
        <v>DI</v>
      </c>
      <c r="E4974" s="4" t="str">
        <f>IF(AND((Data[[#This Row],[Min Notif Date]]&gt;$G$3),Data[[#This Row],[Min Notif Date]]&lt;$F$3),"Last Week","No")</f>
        <v>No</v>
      </c>
      <c r="F4974" s="4" t="str">
        <f>VLOOKUP(MONTH(Data[[#This Row],[Min Notif Date]]),Lookup!$G$1:$H$12,2,0)</f>
        <v>8. Aug</v>
      </c>
      <c r="G4974" s="4" t="str">
        <f t="shared" si="77"/>
        <v/>
      </c>
      <c r="H4974" s="4" t="str">
        <f>IF(AND(Data[[#This Row],[Min Notif Time]]&gt;6,Data[[#This Row],[Min Notif Time]]&lt;17),"Business Hours","Non-Business Hours")</f>
        <v>Business Hours</v>
      </c>
      <c r="I4974" s="4" t="str" cm="1">
        <f t="array" ref="I4974">IFERROR(VLOOKUP(Data[[#This Row],[Min Notif Date]],Lookup!$N$1:$P$11,2,0),_xlfn.IFS(VLOOKUP(WEEKDAY(Data[[#This Row],[Min Notif Date]],2),Lookup!$J$1:$L$7,3,0)="Weekend","Weekend",VLOOKUP(WEEKDAY(Data[[#This Row],[Min Notif Date]],2),Lookup!$J$1:$L$7,3,0)="Weekday","Weekday"))</f>
        <v>Weekend</v>
      </c>
      <c r="J4974" s="4" t="str">
        <f>VLOOKUP(WEEKDAY(Data[[#This Row],[Min Notif Date]],2),Lookup!$J$1:$K$7,2,0)</f>
        <v>6. Sat</v>
      </c>
      <c r="K4974" s="37">
        <f>ROUNDDOWN(Data[[#This Row],[PGE Notified Time]],0)</f>
        <v>45528</v>
      </c>
      <c r="L4974" s="4">
        <f>HOUR(Data[[#This Row],[PGE Notified Time]])</f>
        <v>11</v>
      </c>
      <c r="M4974">
        <v>111728</v>
      </c>
      <c r="N4974">
        <v>2011072786</v>
      </c>
      <c r="O4974" t="s">
        <v>57</v>
      </c>
      <c r="P4974" t="s">
        <v>141</v>
      </c>
      <c r="Q4974" s="44" t="s">
        <v>259</v>
      </c>
      <c r="R4974" t="s">
        <v>119</v>
      </c>
      <c r="S4974" s="1">
        <v>45528.467407407406</v>
      </c>
      <c r="T4974" s="1">
        <v>45528.479814814818</v>
      </c>
      <c r="U4974" s="1">
        <v>45528.493055555555</v>
      </c>
      <c r="V4974" t="s">
        <v>120</v>
      </c>
      <c r="W4974" t="s">
        <v>121</v>
      </c>
      <c r="X4974" t="s">
        <v>194</v>
      </c>
      <c r="Y4974" t="s">
        <v>123</v>
      </c>
      <c r="Z4974">
        <v>129432231</v>
      </c>
      <c r="AA4974" s="50">
        <v>47126704</v>
      </c>
      <c r="AB4974" t="s">
        <v>124</v>
      </c>
      <c r="AC4974" s="51">
        <v>36.933333333</v>
      </c>
    </row>
    <row r="4975" spans="1:29" x14ac:dyDescent="0.25">
      <c r="A4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5" s="4" t="str">
        <f>VLOOKUP(P4975,Lookup!$A$1:$D$19,4,0)</f>
        <v>Bay Area</v>
      </c>
      <c r="C4975" s="4" t="str">
        <f>VLOOKUP(P4975,Lookup!$A$1:$E$19,5,0)</f>
        <v>Region 3</v>
      </c>
      <c r="D4975" s="4" t="str">
        <f>VLOOKUP(P4975,Lookup!$A$1:$B$19,2,0)</f>
        <v>MI</v>
      </c>
      <c r="E4975" s="4" t="str">
        <f>IF(AND((Data[[#This Row],[Min Notif Date]]&gt;$G$3),Data[[#This Row],[Min Notif Date]]&lt;$F$3),"Last Week","No")</f>
        <v>No</v>
      </c>
      <c r="F4975" s="4" t="str">
        <f>VLOOKUP(MONTH(Data[[#This Row],[Min Notif Date]]),Lookup!$G$1:$H$12,2,0)</f>
        <v>10. Oct</v>
      </c>
      <c r="G4975" s="4" t="str">
        <f t="shared" si="77"/>
        <v/>
      </c>
      <c r="H4975" s="4" t="str">
        <f>IF(AND(Data[[#This Row],[Min Notif Time]]&gt;6,Data[[#This Row],[Min Notif Time]]&lt;17),"Business Hours","Non-Business Hours")</f>
        <v>Business Hours</v>
      </c>
      <c r="I4975" s="4" t="str" cm="1">
        <f t="array" ref="I4975">IFERROR(VLOOKUP(Data[[#This Row],[Min Notif Date]],Lookup!$N$1:$P$11,2,0),_xlfn.IFS(VLOOKUP(WEEKDAY(Data[[#This Row],[Min Notif Date]],2),Lookup!$J$1:$L$7,3,0)="Weekend","Weekend",VLOOKUP(WEEKDAY(Data[[#This Row],[Min Notif Date]],2),Lookup!$J$1:$L$7,3,0)="Weekday","Weekday"))</f>
        <v>Weekday</v>
      </c>
      <c r="J4975" s="4" t="str">
        <f>VLOOKUP(WEEKDAY(Data[[#This Row],[Min Notif Date]],2),Lookup!$J$1:$K$7,2,0)</f>
        <v>1. Mon</v>
      </c>
      <c r="K4975" s="37">
        <f>ROUNDDOWN(Data[[#This Row],[PGE Notified Time]],0)</f>
        <v>45572</v>
      </c>
      <c r="L4975" s="4">
        <f>HOUR(Data[[#This Row],[PGE Notified Time]])</f>
        <v>10</v>
      </c>
      <c r="M4975">
        <v>113390</v>
      </c>
      <c r="O4975" t="s">
        <v>117</v>
      </c>
      <c r="P4975" t="s">
        <v>154</v>
      </c>
      <c r="Q4975" s="44" t="s">
        <v>117</v>
      </c>
      <c r="R4975" t="s">
        <v>147</v>
      </c>
      <c r="S4975" s="1" t="s">
        <v>5</v>
      </c>
      <c r="T4975" s="1">
        <v>45572.419259259259</v>
      </c>
      <c r="U4975" s="1">
        <v>45572.444895833331</v>
      </c>
      <c r="V4975" t="s">
        <v>120</v>
      </c>
      <c r="W4975" t="s">
        <v>608</v>
      </c>
      <c r="X4975" t="s">
        <v>325</v>
      </c>
      <c r="Y4975" t="s">
        <v>123</v>
      </c>
      <c r="Z4975">
        <v>129648818</v>
      </c>
      <c r="AA4975" s="50">
        <v>47157742</v>
      </c>
      <c r="AB4975" t="s">
        <v>124</v>
      </c>
      <c r="AC4975" s="51">
        <v>36.916666667000001</v>
      </c>
    </row>
    <row r="4976" spans="1:29" x14ac:dyDescent="0.25">
      <c r="A4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6" s="4" t="str">
        <f>VLOOKUP(P4976,Lookup!$A$1:$D$19,4,0)</f>
        <v>Central Valley</v>
      </c>
      <c r="C4976" s="4" t="str">
        <f>VLOOKUP(P4976,Lookup!$A$1:$E$19,5,0)</f>
        <v>Region 5</v>
      </c>
      <c r="D4976" s="4" t="str">
        <f>VLOOKUP(P4976,Lookup!$A$1:$B$19,2,0)</f>
        <v>KE</v>
      </c>
      <c r="E4976" s="4" t="str">
        <f>IF(AND((Data[[#This Row],[Min Notif Date]]&gt;$G$3),Data[[#This Row],[Min Notif Date]]&lt;$F$3),"Last Week","No")</f>
        <v>No</v>
      </c>
      <c r="F4976" s="4" t="str">
        <f>VLOOKUP(MONTH(Data[[#This Row],[Min Notif Date]]),Lookup!$G$1:$H$12,2,0)</f>
        <v>6. Jun</v>
      </c>
      <c r="G4976" s="4" t="str">
        <f t="shared" si="77"/>
        <v/>
      </c>
      <c r="H4976" s="4" t="str">
        <f>IF(AND(Data[[#This Row],[Min Notif Time]]&gt;6,Data[[#This Row],[Min Notif Time]]&lt;17),"Business Hours","Non-Business Hours")</f>
        <v>Business Hours</v>
      </c>
      <c r="I4976" s="4" t="str" cm="1">
        <f t="array" ref="I4976">IFERROR(VLOOKUP(Data[[#This Row],[Min Notif Date]],Lookup!$N$1:$P$11,2,0),_xlfn.IFS(VLOOKUP(WEEKDAY(Data[[#This Row],[Min Notif Date]],2),Lookup!$J$1:$L$7,3,0)="Weekend","Weekend",VLOOKUP(WEEKDAY(Data[[#This Row],[Min Notif Date]],2),Lookup!$J$1:$L$7,3,0)="Weekday","Weekday"))</f>
        <v>Weekday</v>
      </c>
      <c r="J4976" s="4" t="str">
        <f>VLOOKUP(WEEKDAY(Data[[#This Row],[Min Notif Date]],2),Lookup!$J$1:$K$7,2,0)</f>
        <v>1. Mon</v>
      </c>
      <c r="K4976" s="37">
        <f>ROUNDDOWN(Data[[#This Row],[PGE Notified Time]],0)</f>
        <v>45453</v>
      </c>
      <c r="L4976" s="4">
        <f>HOUR(Data[[#This Row],[PGE Notified Time]])</f>
        <v>13</v>
      </c>
      <c r="M4976">
        <v>108731</v>
      </c>
      <c r="O4976" t="s">
        <v>117</v>
      </c>
      <c r="P4976" t="s">
        <v>290</v>
      </c>
      <c r="Q4976" s="44" t="s">
        <v>117</v>
      </c>
      <c r="R4976" t="s">
        <v>119</v>
      </c>
      <c r="S4976" s="1" t="s">
        <v>5</v>
      </c>
      <c r="T4976" s="1">
        <v>45453.547280092593</v>
      </c>
      <c r="U4976" s="1">
        <v>45453.572916666664</v>
      </c>
      <c r="V4976" t="s">
        <v>120</v>
      </c>
      <c r="W4976" t="s">
        <v>608</v>
      </c>
      <c r="X4976" t="s">
        <v>291</v>
      </c>
      <c r="Y4976" t="s">
        <v>123</v>
      </c>
      <c r="Z4976">
        <v>129052671</v>
      </c>
      <c r="AA4976" s="50">
        <v>47091152</v>
      </c>
      <c r="AB4976" t="s">
        <v>124</v>
      </c>
      <c r="AC4976" s="51">
        <v>36.916666667000001</v>
      </c>
    </row>
    <row r="4977" spans="1:29" x14ac:dyDescent="0.25">
      <c r="A4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7" s="4" t="str">
        <f>VLOOKUP(P4977,Lookup!$A$1:$D$19,4,0)</f>
        <v>Bay Area</v>
      </c>
      <c r="C4977" s="4" t="str">
        <f>VLOOKUP(P4977,Lookup!$A$1:$E$19,5,0)</f>
        <v>Region 3</v>
      </c>
      <c r="D4977" s="4" t="str">
        <f>VLOOKUP(P4977,Lookup!$A$1:$B$19,2,0)</f>
        <v>PN</v>
      </c>
      <c r="E4977" s="4" t="str">
        <f>IF(AND((Data[[#This Row],[Min Notif Date]]&gt;$G$3),Data[[#This Row],[Min Notif Date]]&lt;$F$3),"Last Week","No")</f>
        <v>No</v>
      </c>
      <c r="F4977" s="4" t="str">
        <f>VLOOKUP(MONTH(Data[[#This Row],[Min Notif Date]]),Lookup!$G$1:$H$12,2,0)</f>
        <v>7. Jul</v>
      </c>
      <c r="G4977" s="4" t="str">
        <f t="shared" si="77"/>
        <v/>
      </c>
      <c r="H4977" s="4" t="str">
        <f>IF(AND(Data[[#This Row],[Min Notif Time]]&gt;6,Data[[#This Row],[Min Notif Time]]&lt;17),"Business Hours","Non-Business Hours")</f>
        <v>Business Hours</v>
      </c>
      <c r="I4977" s="4" t="str" cm="1">
        <f t="array" ref="I4977">IFERROR(VLOOKUP(Data[[#This Row],[Min Notif Date]],Lookup!$N$1:$P$11,2,0),_xlfn.IFS(VLOOKUP(WEEKDAY(Data[[#This Row],[Min Notif Date]],2),Lookup!$J$1:$L$7,3,0)="Weekend","Weekend",VLOOKUP(WEEKDAY(Data[[#This Row],[Min Notif Date]],2),Lookup!$J$1:$L$7,3,0)="Weekday","Weekday"))</f>
        <v>Weekday</v>
      </c>
      <c r="J4977" s="4" t="str">
        <f>VLOOKUP(WEEKDAY(Data[[#This Row],[Min Notif Date]],2),Lookup!$J$1:$K$7,2,0)</f>
        <v>2. Tue</v>
      </c>
      <c r="K4977" s="37">
        <f>ROUNDDOWN(Data[[#This Row],[PGE Notified Time]],0)</f>
        <v>45482</v>
      </c>
      <c r="L4977" s="4">
        <f>HOUR(Data[[#This Row],[PGE Notified Time]])</f>
        <v>10</v>
      </c>
      <c r="M4977">
        <v>109908</v>
      </c>
      <c r="O4977" t="s">
        <v>117</v>
      </c>
      <c r="P4977" t="s">
        <v>165</v>
      </c>
      <c r="Q4977" s="44" t="s">
        <v>117</v>
      </c>
      <c r="R4977" t="s">
        <v>147</v>
      </c>
      <c r="S4977" s="1" t="s">
        <v>5</v>
      </c>
      <c r="T4977" s="1">
        <v>45482.450381944444</v>
      </c>
      <c r="U4977" s="1">
        <v>45482.476006944446</v>
      </c>
      <c r="V4977" t="s">
        <v>120</v>
      </c>
      <c r="W4977" t="s">
        <v>608</v>
      </c>
      <c r="X4977" t="s">
        <v>183</v>
      </c>
      <c r="Y4977" t="s">
        <v>123</v>
      </c>
      <c r="Z4977">
        <v>129190267</v>
      </c>
      <c r="AA4977" s="50">
        <v>47113245</v>
      </c>
      <c r="AB4977" t="s">
        <v>124</v>
      </c>
      <c r="AC4977" s="51">
        <v>36.9</v>
      </c>
    </row>
    <row r="4978" spans="1:29" x14ac:dyDescent="0.25">
      <c r="A4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78" s="4" t="str">
        <f>VLOOKUP(P4978,Lookup!$A$1:$D$19,4,0)</f>
        <v>Central Valley</v>
      </c>
      <c r="C4978" s="4" t="str">
        <f>VLOOKUP(P4978,Lookup!$A$1:$E$19,5,0)</f>
        <v>Region 5</v>
      </c>
      <c r="D4978" s="4" t="str">
        <f>VLOOKUP(P4978,Lookup!$A$1:$B$19,2,0)</f>
        <v>YO</v>
      </c>
      <c r="E4978" s="4" t="str">
        <f>IF(AND((Data[[#This Row],[Min Notif Date]]&gt;$G$3),Data[[#This Row],[Min Notif Date]]&lt;$F$3),"Last Week","No")</f>
        <v>No</v>
      </c>
      <c r="F4978" s="4" t="str">
        <f>VLOOKUP(MONTH(Data[[#This Row],[Min Notif Date]]),Lookup!$G$1:$H$12,2,0)</f>
        <v>1. Jan</v>
      </c>
      <c r="G4978" s="4" t="str">
        <f t="shared" si="77"/>
        <v/>
      </c>
      <c r="H4978" s="4" t="str">
        <f>IF(AND(Data[[#This Row],[Min Notif Time]]&gt;6,Data[[#This Row],[Min Notif Time]]&lt;17),"Business Hours","Non-Business Hours")</f>
        <v>Business Hours</v>
      </c>
      <c r="I4978" s="4" t="str" cm="1">
        <f t="array" ref="I4978">IFERROR(VLOOKUP(Data[[#This Row],[Min Notif Date]],Lookup!$N$1:$P$11,2,0),_xlfn.IFS(VLOOKUP(WEEKDAY(Data[[#This Row],[Min Notif Date]],2),Lookup!$J$1:$L$7,3,0)="Weekend","Weekend",VLOOKUP(WEEKDAY(Data[[#This Row],[Min Notif Date]],2),Lookup!$J$1:$L$7,3,0)="Weekday","Weekday"))</f>
        <v>Weekday</v>
      </c>
      <c r="J4978" s="4" t="str">
        <f>VLOOKUP(WEEKDAY(Data[[#This Row],[Min Notif Date]],2),Lookup!$J$1:$K$7,2,0)</f>
        <v>4. Thu</v>
      </c>
      <c r="K4978" s="37">
        <f>ROUNDDOWN(Data[[#This Row],[PGE Notified Time]],0)</f>
        <v>45316</v>
      </c>
      <c r="L4978" s="4">
        <f>HOUR(Data[[#This Row],[PGE Notified Time]])</f>
        <v>9</v>
      </c>
      <c r="M4978">
        <v>103337</v>
      </c>
      <c r="N4978" t="s">
        <v>1121</v>
      </c>
      <c r="O4978" t="s">
        <v>57</v>
      </c>
      <c r="P4978" t="s">
        <v>197</v>
      </c>
      <c r="Q4978" s="44" t="s">
        <v>422</v>
      </c>
      <c r="R4978" t="s">
        <v>147</v>
      </c>
      <c r="S4978" s="1">
        <v>45316.391041666669</v>
      </c>
      <c r="T4978" s="1">
        <v>45316.393067129633</v>
      </c>
      <c r="U4978" s="1">
        <v>45316.416666666664</v>
      </c>
      <c r="V4978" t="s">
        <v>120</v>
      </c>
      <c r="W4978" t="s">
        <v>121</v>
      </c>
      <c r="X4978" t="s">
        <v>748</v>
      </c>
      <c r="Y4978" t="s">
        <v>123</v>
      </c>
      <c r="Z4978">
        <v>128082802</v>
      </c>
      <c r="AA4978" s="50">
        <v>46171743</v>
      </c>
      <c r="AB4978" t="s">
        <v>124</v>
      </c>
      <c r="AC4978" s="51">
        <v>36.9</v>
      </c>
    </row>
    <row r="4979" spans="1:29" x14ac:dyDescent="0.25">
      <c r="A4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9" s="4" t="str">
        <f>VLOOKUP(P4979,Lookup!$A$1:$D$19,4,0)</f>
        <v>Bay Area</v>
      </c>
      <c r="C4979" s="4" t="str">
        <f>VLOOKUP(P4979,Lookup!$A$1:$E$19,5,0)</f>
        <v>Region 3</v>
      </c>
      <c r="D4979" s="4" t="str">
        <f>VLOOKUP(P4979,Lookup!$A$1:$B$19,2,0)</f>
        <v>MI</v>
      </c>
      <c r="E4979" s="4" t="str">
        <f>IF(AND((Data[[#This Row],[Min Notif Date]]&gt;$G$3),Data[[#This Row],[Min Notif Date]]&lt;$F$3),"Last Week","No")</f>
        <v>No</v>
      </c>
      <c r="F4979" s="4" t="str">
        <f>VLOOKUP(MONTH(Data[[#This Row],[Min Notif Date]]),Lookup!$G$1:$H$12,2,0)</f>
        <v>5. May</v>
      </c>
      <c r="G4979" s="4" t="str">
        <f t="shared" si="77"/>
        <v/>
      </c>
      <c r="H4979" s="4" t="str">
        <f>IF(AND(Data[[#This Row],[Min Notif Time]]&gt;6,Data[[#This Row],[Min Notif Time]]&lt;17),"Business Hours","Non-Business Hours")</f>
        <v>Business Hours</v>
      </c>
      <c r="I4979" s="4" t="str" cm="1">
        <f t="array" ref="I4979">IFERROR(VLOOKUP(Data[[#This Row],[Min Notif Date]],Lookup!$N$1:$P$11,2,0),_xlfn.IFS(VLOOKUP(WEEKDAY(Data[[#This Row],[Min Notif Date]],2),Lookup!$J$1:$L$7,3,0)="Weekend","Weekend",VLOOKUP(WEEKDAY(Data[[#This Row],[Min Notif Date]],2),Lookup!$J$1:$L$7,3,0)="Weekday","Weekday"))</f>
        <v>Weekday</v>
      </c>
      <c r="J4979" s="4" t="str">
        <f>VLOOKUP(WEEKDAY(Data[[#This Row],[Min Notif Date]],2),Lookup!$J$1:$K$7,2,0)</f>
        <v>1. Mon</v>
      </c>
      <c r="K4979" s="37">
        <f>ROUNDDOWN(Data[[#This Row],[PGE Notified Time]],0)</f>
        <v>45432</v>
      </c>
      <c r="L4979" s="4">
        <f>HOUR(Data[[#This Row],[PGE Notified Time]])</f>
        <v>12</v>
      </c>
      <c r="M4979">
        <v>107868</v>
      </c>
      <c r="O4979" t="s">
        <v>117</v>
      </c>
      <c r="P4979" t="s">
        <v>154</v>
      </c>
      <c r="Q4979" s="44" t="s">
        <v>117</v>
      </c>
      <c r="R4979" t="s">
        <v>147</v>
      </c>
      <c r="S4979" s="1" t="s">
        <v>5</v>
      </c>
      <c r="T4979" s="1">
        <v>45432.51666666667</v>
      </c>
      <c r="U4979" s="1">
        <v>45432.542256944442</v>
      </c>
      <c r="V4979" t="s">
        <v>120</v>
      </c>
      <c r="W4979" t="s">
        <v>608</v>
      </c>
      <c r="X4979" t="s">
        <v>325</v>
      </c>
      <c r="Y4979" t="s">
        <v>123</v>
      </c>
      <c r="Z4979">
        <v>128810264</v>
      </c>
      <c r="AA4979" s="50">
        <v>47077480</v>
      </c>
      <c r="AB4979" t="s">
        <v>124</v>
      </c>
      <c r="AC4979" s="51">
        <v>36.85</v>
      </c>
    </row>
    <row r="4980" spans="1:29" x14ac:dyDescent="0.25">
      <c r="A4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0" s="4" t="str">
        <f>VLOOKUP(P4980,Lookup!$A$1:$D$19,4,0)</f>
        <v>Central Valley</v>
      </c>
      <c r="C4980" s="4" t="str">
        <f>VLOOKUP(P4980,Lookup!$A$1:$E$19,5,0)</f>
        <v>Region 5</v>
      </c>
      <c r="D4980" s="4" t="str">
        <f>VLOOKUP(P4980,Lookup!$A$1:$B$19,2,0)</f>
        <v>FR</v>
      </c>
      <c r="E4980" s="4" t="str">
        <f>IF(AND((Data[[#This Row],[Min Notif Date]]&gt;$G$3),Data[[#This Row],[Min Notif Date]]&lt;$F$3),"Last Week","No")</f>
        <v>No</v>
      </c>
      <c r="F4980" s="4" t="str">
        <f>VLOOKUP(MONTH(Data[[#This Row],[Min Notif Date]]),Lookup!$G$1:$H$12,2,0)</f>
        <v>8. Aug</v>
      </c>
      <c r="G4980" s="4" t="str">
        <f t="shared" si="77"/>
        <v/>
      </c>
      <c r="H4980" s="4" t="str">
        <f>IF(AND(Data[[#This Row],[Min Notif Time]]&gt;6,Data[[#This Row],[Min Notif Time]]&lt;17),"Business Hours","Non-Business Hours")</f>
        <v>Business Hours</v>
      </c>
      <c r="I4980" s="4" t="str" cm="1">
        <f t="array" ref="I4980">IFERROR(VLOOKUP(Data[[#This Row],[Min Notif Date]],Lookup!$N$1:$P$11,2,0),_xlfn.IFS(VLOOKUP(WEEKDAY(Data[[#This Row],[Min Notif Date]],2),Lookup!$J$1:$L$7,3,0)="Weekend","Weekend",VLOOKUP(WEEKDAY(Data[[#This Row],[Min Notif Date]],2),Lookup!$J$1:$L$7,3,0)="Weekday","Weekday"))</f>
        <v>Weekday</v>
      </c>
      <c r="J4980" s="4" t="str">
        <f>VLOOKUP(WEEKDAY(Data[[#This Row],[Min Notif Date]],2),Lookup!$J$1:$K$7,2,0)</f>
        <v>5. Fri</v>
      </c>
      <c r="K4980" s="37">
        <f>ROUNDDOWN(Data[[#This Row],[PGE Notified Time]],0)</f>
        <v>45534</v>
      </c>
      <c r="L4980" s="4">
        <f>HOUR(Data[[#This Row],[PGE Notified Time]])</f>
        <v>9</v>
      </c>
      <c r="M4980">
        <v>111980</v>
      </c>
      <c r="N4980" t="s">
        <v>1122</v>
      </c>
      <c r="O4980" t="s">
        <v>117</v>
      </c>
      <c r="P4980" t="s">
        <v>136</v>
      </c>
      <c r="Q4980" s="44" t="s">
        <v>117</v>
      </c>
      <c r="R4980" t="s">
        <v>147</v>
      </c>
      <c r="S4980" s="1">
        <v>45534.405555555553</v>
      </c>
      <c r="T4980" s="1">
        <v>45534.40896990741</v>
      </c>
      <c r="U4980" s="1">
        <v>45534.431134259263</v>
      </c>
      <c r="V4980" t="s">
        <v>120</v>
      </c>
      <c r="W4980" t="s">
        <v>608</v>
      </c>
      <c r="X4980" t="s">
        <v>137</v>
      </c>
      <c r="Y4980" t="s">
        <v>123</v>
      </c>
      <c r="Z4980">
        <v>129459690</v>
      </c>
      <c r="AA4980" s="50">
        <v>47128509</v>
      </c>
      <c r="AB4980" t="s">
        <v>124</v>
      </c>
      <c r="AC4980" s="51">
        <v>36.833333332999999</v>
      </c>
    </row>
    <row r="4981" spans="1:29" x14ac:dyDescent="0.25">
      <c r="A4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1" s="4" t="str">
        <f>VLOOKUP(P4981,Lookup!$A$1:$D$19,4,0)</f>
        <v>Bay Area</v>
      </c>
      <c r="C4981" s="4" t="str">
        <f>VLOOKUP(P4981,Lookup!$A$1:$E$19,5,0)</f>
        <v>Region 3</v>
      </c>
      <c r="D4981" s="4" t="str">
        <f>VLOOKUP(P4981,Lookup!$A$1:$B$19,2,0)</f>
        <v>PN</v>
      </c>
      <c r="E4981" s="4" t="str">
        <f>IF(AND((Data[[#This Row],[Min Notif Date]]&gt;$G$3),Data[[#This Row],[Min Notif Date]]&lt;$F$3),"Last Week","No")</f>
        <v>No</v>
      </c>
      <c r="F4981" s="4" t="str">
        <f>VLOOKUP(MONTH(Data[[#This Row],[Min Notif Date]]),Lookup!$G$1:$H$12,2,0)</f>
        <v>4. Apr</v>
      </c>
      <c r="G4981" s="4" t="str">
        <f t="shared" si="77"/>
        <v/>
      </c>
      <c r="H4981" s="4" t="str">
        <f>IF(AND(Data[[#This Row],[Min Notif Time]]&gt;6,Data[[#This Row],[Min Notif Time]]&lt;17),"Business Hours","Non-Business Hours")</f>
        <v>Business Hours</v>
      </c>
      <c r="I4981" s="4" t="str" cm="1">
        <f t="array" ref="I4981">IFERROR(VLOOKUP(Data[[#This Row],[Min Notif Date]],Lookup!$N$1:$P$11,2,0),_xlfn.IFS(VLOOKUP(WEEKDAY(Data[[#This Row],[Min Notif Date]],2),Lookup!$J$1:$L$7,3,0)="Weekend","Weekend",VLOOKUP(WEEKDAY(Data[[#This Row],[Min Notif Date]],2),Lookup!$J$1:$L$7,3,0)="Weekday","Weekday"))</f>
        <v>Weekday</v>
      </c>
      <c r="J4981" s="4" t="str">
        <f>VLOOKUP(WEEKDAY(Data[[#This Row],[Min Notif Date]],2),Lookup!$J$1:$K$7,2,0)</f>
        <v>1. Mon</v>
      </c>
      <c r="K4981" s="37">
        <f>ROUNDDOWN(Data[[#This Row],[PGE Notified Time]],0)</f>
        <v>45390</v>
      </c>
      <c r="L4981" s="4">
        <f>HOUR(Data[[#This Row],[PGE Notified Time]])</f>
        <v>12</v>
      </c>
      <c r="M4981">
        <v>106264</v>
      </c>
      <c r="O4981" t="s">
        <v>117</v>
      </c>
      <c r="P4981" t="s">
        <v>165</v>
      </c>
      <c r="Q4981" s="44" t="s">
        <v>117</v>
      </c>
      <c r="R4981" t="s">
        <v>147</v>
      </c>
      <c r="S4981" s="1" t="s">
        <v>5</v>
      </c>
      <c r="T4981" s="1">
        <v>45390.537986111114</v>
      </c>
      <c r="U4981" s="1">
        <v>45390.56355324074</v>
      </c>
      <c r="V4981" t="s">
        <v>120</v>
      </c>
      <c r="W4981" t="s">
        <v>608</v>
      </c>
      <c r="X4981" t="s">
        <v>192</v>
      </c>
      <c r="Y4981" t="s">
        <v>123</v>
      </c>
      <c r="Z4981">
        <v>128474168</v>
      </c>
      <c r="AA4981" s="50">
        <v>47051060</v>
      </c>
      <c r="AB4981" t="s">
        <v>124</v>
      </c>
      <c r="AC4981" s="51">
        <v>36.816666667</v>
      </c>
    </row>
    <row r="4982" spans="1:29" x14ac:dyDescent="0.25">
      <c r="A4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2" s="4" t="str">
        <f>VLOOKUP(P4982,Lookup!$A$1:$D$19,4,0)</f>
        <v>South Bay</v>
      </c>
      <c r="C4982" s="4" t="str">
        <f>VLOOKUP(P4982,Lookup!$A$1:$E$19,5,0)</f>
        <v>Region 4</v>
      </c>
      <c r="D4982" s="4" t="str">
        <f>VLOOKUP(P4982,Lookup!$A$1:$B$19,2,0)</f>
        <v>DA</v>
      </c>
      <c r="E4982" s="4" t="str">
        <f>IF(AND((Data[[#This Row],[Min Notif Date]]&gt;$G$3),Data[[#This Row],[Min Notif Date]]&lt;$F$3),"Last Week","No")</f>
        <v>No</v>
      </c>
      <c r="F4982" s="4" t="str">
        <f>VLOOKUP(MONTH(Data[[#This Row],[Min Notif Date]]),Lookup!$G$1:$H$12,2,0)</f>
        <v>2. Feb</v>
      </c>
      <c r="G4982" s="4" t="str">
        <f t="shared" si="77"/>
        <v/>
      </c>
      <c r="H4982" s="4" t="str">
        <f>IF(AND(Data[[#This Row],[Min Notif Time]]&gt;6,Data[[#This Row],[Min Notif Time]]&lt;17),"Business Hours","Non-Business Hours")</f>
        <v>Business Hours</v>
      </c>
      <c r="I4982" s="4" t="str" cm="1">
        <f t="array" ref="I4982">IFERROR(VLOOKUP(Data[[#This Row],[Min Notif Date]],Lookup!$N$1:$P$11,2,0),_xlfn.IFS(VLOOKUP(WEEKDAY(Data[[#This Row],[Min Notif Date]],2),Lookup!$J$1:$L$7,3,0)="Weekend","Weekend",VLOOKUP(WEEKDAY(Data[[#This Row],[Min Notif Date]],2),Lookup!$J$1:$L$7,3,0)="Weekday","Weekday"))</f>
        <v>Weekday</v>
      </c>
      <c r="J4982" s="4" t="str">
        <f>VLOOKUP(WEEKDAY(Data[[#This Row],[Min Notif Date]],2),Lookup!$J$1:$K$7,2,0)</f>
        <v>5. Fri</v>
      </c>
      <c r="K4982" s="37">
        <f>ROUNDDOWN(Data[[#This Row],[PGE Notified Time]],0)</f>
        <v>45345</v>
      </c>
      <c r="L4982" s="4">
        <f>HOUR(Data[[#This Row],[PGE Notified Time]])</f>
        <v>15</v>
      </c>
      <c r="M4982">
        <v>104489</v>
      </c>
      <c r="N4982">
        <v>9010136559</v>
      </c>
      <c r="O4982" t="s">
        <v>57</v>
      </c>
      <c r="P4982" t="s">
        <v>163</v>
      </c>
      <c r="Q4982" s="44" t="s">
        <v>259</v>
      </c>
      <c r="R4982" t="s">
        <v>119</v>
      </c>
      <c r="S4982" s="1">
        <v>45345.650659722225</v>
      </c>
      <c r="T4982" s="1">
        <v>45345.650659722225</v>
      </c>
      <c r="U4982" s="1">
        <v>45345.676226851851</v>
      </c>
      <c r="V4982" t="s">
        <v>120</v>
      </c>
      <c r="W4982" t="s">
        <v>121</v>
      </c>
      <c r="X4982" t="s">
        <v>180</v>
      </c>
      <c r="Y4982" t="s">
        <v>123</v>
      </c>
      <c r="AA4982" s="50"/>
      <c r="AB4982" t="s">
        <v>124</v>
      </c>
      <c r="AC4982" s="51">
        <v>36.816666667</v>
      </c>
    </row>
    <row r="4983" spans="1:29" x14ac:dyDescent="0.25">
      <c r="A4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3" s="4" t="str">
        <f>VLOOKUP(P4983,Lookup!$A$1:$D$19,4,0)</f>
        <v>Bay Area</v>
      </c>
      <c r="C4983" s="4" t="str">
        <f>VLOOKUP(P4983,Lookup!$A$1:$E$19,5,0)</f>
        <v>Region 3</v>
      </c>
      <c r="D4983" s="4" t="str">
        <f>VLOOKUP(P4983,Lookup!$A$1:$B$19,2,0)</f>
        <v>MI</v>
      </c>
      <c r="E4983" s="4" t="str">
        <f>IF(AND((Data[[#This Row],[Min Notif Date]]&gt;$G$3),Data[[#This Row],[Min Notif Date]]&lt;$F$3),"Last Week","No")</f>
        <v>No</v>
      </c>
      <c r="F4983" s="4" t="str">
        <f>VLOOKUP(MONTH(Data[[#This Row],[Min Notif Date]]),Lookup!$G$1:$H$12,2,0)</f>
        <v>6. Jun</v>
      </c>
      <c r="G4983" s="4" t="str">
        <f t="shared" si="77"/>
        <v/>
      </c>
      <c r="H4983" s="4" t="str">
        <f>IF(AND(Data[[#This Row],[Min Notif Time]]&gt;6,Data[[#This Row],[Min Notif Time]]&lt;17),"Business Hours","Non-Business Hours")</f>
        <v>Business Hours</v>
      </c>
      <c r="I4983" s="4" t="str" cm="1">
        <f t="array" ref="I4983">IFERROR(VLOOKUP(Data[[#This Row],[Min Notif Date]],Lookup!$N$1:$P$11,2,0),_xlfn.IFS(VLOOKUP(WEEKDAY(Data[[#This Row],[Min Notif Date]],2),Lookup!$J$1:$L$7,3,0)="Weekend","Weekend",VLOOKUP(WEEKDAY(Data[[#This Row],[Min Notif Date]],2),Lookup!$J$1:$L$7,3,0)="Weekday","Weekday"))</f>
        <v>Weekday</v>
      </c>
      <c r="J4983" s="4" t="str">
        <f>VLOOKUP(WEEKDAY(Data[[#This Row],[Min Notif Date]],2),Lookup!$J$1:$K$7,2,0)</f>
        <v>4. Thu</v>
      </c>
      <c r="K4983" s="37">
        <f>ROUNDDOWN(Data[[#This Row],[PGE Notified Time]],0)</f>
        <v>45449</v>
      </c>
      <c r="L4983" s="4">
        <f>HOUR(Data[[#This Row],[PGE Notified Time]])</f>
        <v>12</v>
      </c>
      <c r="M4983">
        <v>108582</v>
      </c>
      <c r="O4983" t="s">
        <v>117</v>
      </c>
      <c r="P4983" t="s">
        <v>154</v>
      </c>
      <c r="Q4983" s="44" t="s">
        <v>117</v>
      </c>
      <c r="R4983" t="s">
        <v>147</v>
      </c>
      <c r="S4983" s="1" t="s">
        <v>5</v>
      </c>
      <c r="T4983" s="1">
        <v>45449.516342592593</v>
      </c>
      <c r="U4983" s="1">
        <v>45449.541898148149</v>
      </c>
      <c r="V4983" t="s">
        <v>120</v>
      </c>
      <c r="W4983" t="s">
        <v>608</v>
      </c>
      <c r="X4983" t="s">
        <v>229</v>
      </c>
      <c r="Y4983" t="s">
        <v>123</v>
      </c>
      <c r="Z4983">
        <v>129029864</v>
      </c>
      <c r="AA4983" s="50">
        <v>47089486</v>
      </c>
      <c r="AB4983" t="s">
        <v>124</v>
      </c>
      <c r="AC4983" s="51">
        <v>36.799999999999997</v>
      </c>
    </row>
    <row r="4984" spans="1:29" x14ac:dyDescent="0.25">
      <c r="A4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4" s="4" t="str">
        <f>VLOOKUP(P4984,Lookup!$A$1:$D$19,4,0)</f>
        <v>South Bay</v>
      </c>
      <c r="C4984" s="4" t="str">
        <f>VLOOKUP(P4984,Lookup!$A$1:$E$19,5,0)</f>
        <v>Region 4</v>
      </c>
      <c r="D4984" s="4" t="str">
        <f>VLOOKUP(P4984,Lookup!$A$1:$B$19,2,0)</f>
        <v>SJ</v>
      </c>
      <c r="E4984" s="4" t="str">
        <f>IF(AND((Data[[#This Row],[Min Notif Date]]&gt;$G$3),Data[[#This Row],[Min Notif Date]]&lt;$F$3),"Last Week","No")</f>
        <v>No</v>
      </c>
      <c r="F4984" s="4" t="str">
        <f>VLOOKUP(MONTH(Data[[#This Row],[Min Notif Date]]),Lookup!$G$1:$H$12,2,0)</f>
        <v>11. Nov</v>
      </c>
      <c r="G4984" s="4" t="str">
        <f t="shared" si="77"/>
        <v/>
      </c>
      <c r="H4984" s="4" t="str">
        <f>IF(AND(Data[[#This Row],[Min Notif Time]]&gt;6,Data[[#This Row],[Min Notif Time]]&lt;17),"Business Hours","Non-Business Hours")</f>
        <v>Business Hours</v>
      </c>
      <c r="I4984" s="4" t="str" cm="1">
        <f t="array" ref="I4984">IFERROR(VLOOKUP(Data[[#This Row],[Min Notif Date]],Lookup!$N$1:$P$11,2,0),_xlfn.IFS(VLOOKUP(WEEKDAY(Data[[#This Row],[Min Notif Date]],2),Lookup!$J$1:$L$7,3,0)="Weekend","Weekend",VLOOKUP(WEEKDAY(Data[[#This Row],[Min Notif Date]],2),Lookup!$J$1:$L$7,3,0)="Weekday","Weekday"))</f>
        <v>Weekday</v>
      </c>
      <c r="J4984" s="4" t="str">
        <f>VLOOKUP(WEEKDAY(Data[[#This Row],[Min Notif Date]],2),Lookup!$J$1:$K$7,2,0)</f>
        <v>2. Tue</v>
      </c>
      <c r="K4984" s="37">
        <f>ROUNDDOWN(Data[[#This Row],[PGE Notified Time]],0)</f>
        <v>45601</v>
      </c>
      <c r="L4984" s="4">
        <f>HOUR(Data[[#This Row],[PGE Notified Time]])</f>
        <v>11</v>
      </c>
      <c r="M4984">
        <v>114454</v>
      </c>
      <c r="N4984">
        <v>8624979586</v>
      </c>
      <c r="O4984" t="s">
        <v>57</v>
      </c>
      <c r="P4984" t="s">
        <v>145</v>
      </c>
      <c r="Q4984" s="44" t="s">
        <v>259</v>
      </c>
      <c r="R4984" t="s">
        <v>119</v>
      </c>
      <c r="S4984" s="1">
        <v>45601.475844907407</v>
      </c>
      <c r="T4984" s="1">
        <v>45601.485127314816</v>
      </c>
      <c r="U4984" s="1">
        <v>45601.501388888886</v>
      </c>
      <c r="V4984" t="s">
        <v>120</v>
      </c>
      <c r="W4984" t="s">
        <v>121</v>
      </c>
      <c r="X4984" t="s">
        <v>146</v>
      </c>
      <c r="Y4984" t="s">
        <v>123</v>
      </c>
      <c r="Z4984" t="s">
        <v>1123</v>
      </c>
      <c r="AA4984" s="50" t="s">
        <v>1124</v>
      </c>
      <c r="AB4984" t="s">
        <v>124</v>
      </c>
      <c r="AC4984" s="51">
        <v>36.783333333000002</v>
      </c>
    </row>
    <row r="4985" spans="1:29" x14ac:dyDescent="0.25">
      <c r="A4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5" s="4" t="str">
        <f>VLOOKUP(P4985,Lookup!$A$1:$D$19,4,0)</f>
        <v>North Coast</v>
      </c>
      <c r="C4985" s="4" t="str">
        <f>VLOOKUP(P4985,Lookup!$A$1:$E$19,5,0)</f>
        <v>Region 1</v>
      </c>
      <c r="D4985" s="4" t="str">
        <f>VLOOKUP(P4985,Lookup!$A$1:$B$19,2,0)</f>
        <v>NB</v>
      </c>
      <c r="E4985" s="4" t="str">
        <f>IF(AND((Data[[#This Row],[Min Notif Date]]&gt;$G$3),Data[[#This Row],[Min Notif Date]]&lt;$F$3),"Last Week","No")</f>
        <v>No</v>
      </c>
      <c r="F4985" s="4" t="str">
        <f>VLOOKUP(MONTH(Data[[#This Row],[Min Notif Date]]),Lookup!$G$1:$H$12,2,0)</f>
        <v>2. Feb</v>
      </c>
      <c r="G4985" s="4" t="str">
        <f t="shared" si="77"/>
        <v/>
      </c>
      <c r="H4985" s="4" t="str">
        <f>IF(AND(Data[[#This Row],[Min Notif Time]]&gt;6,Data[[#This Row],[Min Notif Time]]&lt;17),"Business Hours","Non-Business Hours")</f>
        <v>Business Hours</v>
      </c>
      <c r="I4985" s="4" t="str" cm="1">
        <f t="array" ref="I4985">IFERROR(VLOOKUP(Data[[#This Row],[Min Notif Date]],Lookup!$N$1:$P$11,2,0),_xlfn.IFS(VLOOKUP(WEEKDAY(Data[[#This Row],[Min Notif Date]],2),Lookup!$J$1:$L$7,3,0)="Weekend","Weekend",VLOOKUP(WEEKDAY(Data[[#This Row],[Min Notif Date]],2),Lookup!$J$1:$L$7,3,0)="Weekday","Weekday"))</f>
        <v>Weekday</v>
      </c>
      <c r="J4985" s="4" t="str">
        <f>VLOOKUP(WEEKDAY(Data[[#This Row],[Min Notif Date]],2),Lookup!$J$1:$K$7,2,0)</f>
        <v>2. Tue</v>
      </c>
      <c r="K4985" s="37">
        <f>ROUNDDOWN(Data[[#This Row],[PGE Notified Time]],0)</f>
        <v>45335</v>
      </c>
      <c r="L4985" s="4">
        <f>HOUR(Data[[#This Row],[PGE Notified Time]])</f>
        <v>10</v>
      </c>
      <c r="M4985">
        <v>104097</v>
      </c>
      <c r="N4985">
        <v>3513573260</v>
      </c>
      <c r="O4985" t="s">
        <v>57</v>
      </c>
      <c r="P4985" t="s">
        <v>126</v>
      </c>
      <c r="Q4985" s="44" t="s">
        <v>259</v>
      </c>
      <c r="R4985" t="s">
        <v>119</v>
      </c>
      <c r="S4985" s="1">
        <v>45335.415451388886</v>
      </c>
      <c r="T4985" s="1">
        <v>45335.419189814813</v>
      </c>
      <c r="U4985" s="1">
        <v>45335.440972222219</v>
      </c>
      <c r="V4985" t="s">
        <v>120</v>
      </c>
      <c r="W4985" t="s">
        <v>121</v>
      </c>
      <c r="X4985" t="s">
        <v>168</v>
      </c>
      <c r="Y4985" t="s">
        <v>123</v>
      </c>
      <c r="Z4985">
        <v>128169198</v>
      </c>
      <c r="AA4985" s="50">
        <v>47030331</v>
      </c>
      <c r="AB4985" t="s">
        <v>124</v>
      </c>
      <c r="AC4985" s="51">
        <v>36.75</v>
      </c>
    </row>
    <row r="4986" spans="1:29" x14ac:dyDescent="0.25">
      <c r="A4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6" s="4" t="str">
        <f>VLOOKUP(P4986,Lookup!$A$1:$D$19,4,0)</f>
        <v>Bay Area</v>
      </c>
      <c r="C4986" s="4" t="str">
        <f>VLOOKUP(P4986,Lookup!$A$1:$E$19,5,0)</f>
        <v>Region 3</v>
      </c>
      <c r="D4986" s="4" t="str">
        <f>VLOOKUP(P4986,Lookup!$A$1:$B$19,2,0)</f>
        <v>PN</v>
      </c>
      <c r="E4986" s="4" t="str">
        <f>IF(AND((Data[[#This Row],[Min Notif Date]]&gt;$G$3),Data[[#This Row],[Min Notif Date]]&lt;$F$3),"Last Week","No")</f>
        <v>No</v>
      </c>
      <c r="F4986" s="4" t="str">
        <f>VLOOKUP(MONTH(Data[[#This Row],[Min Notif Date]]),Lookup!$G$1:$H$12,2,0)</f>
        <v>1. Jan</v>
      </c>
      <c r="G4986" s="4" t="str">
        <f t="shared" si="77"/>
        <v/>
      </c>
      <c r="H4986" s="4" t="str">
        <f>IF(AND(Data[[#This Row],[Min Notif Time]]&gt;6,Data[[#This Row],[Min Notif Time]]&lt;17),"Business Hours","Non-Business Hours")</f>
        <v>Business Hours</v>
      </c>
      <c r="I4986" s="4" t="str" cm="1">
        <f t="array" ref="I4986">IFERROR(VLOOKUP(Data[[#This Row],[Min Notif Date]],Lookup!$N$1:$P$11,2,0),_xlfn.IFS(VLOOKUP(WEEKDAY(Data[[#This Row],[Min Notif Date]],2),Lookup!$J$1:$L$7,3,0)="Weekend","Weekend",VLOOKUP(WEEKDAY(Data[[#This Row],[Min Notif Date]],2),Lookup!$J$1:$L$7,3,0)="Weekday","Weekday"))</f>
        <v>Weekday</v>
      </c>
      <c r="J4986" s="4" t="str">
        <f>VLOOKUP(WEEKDAY(Data[[#This Row],[Min Notif Date]],2),Lookup!$J$1:$K$7,2,0)</f>
        <v>3. Wed</v>
      </c>
      <c r="K4986" s="37">
        <f>ROUNDDOWN(Data[[#This Row],[PGE Notified Time]],0)</f>
        <v>45315</v>
      </c>
      <c r="L4986" s="4">
        <f>HOUR(Data[[#This Row],[PGE Notified Time]])</f>
        <v>8</v>
      </c>
      <c r="M4986">
        <v>103305</v>
      </c>
      <c r="N4986">
        <v>5479174304</v>
      </c>
      <c r="O4986" t="s">
        <v>57</v>
      </c>
      <c r="P4986" t="s">
        <v>165</v>
      </c>
      <c r="Q4986" s="44" t="s">
        <v>259</v>
      </c>
      <c r="R4986" t="s">
        <v>119</v>
      </c>
      <c r="S4986" s="1">
        <v>45315.360682870371</v>
      </c>
      <c r="T4986" s="1">
        <v>45315.361018518517</v>
      </c>
      <c r="U4986" s="1">
        <v>45315.386192129627</v>
      </c>
      <c r="V4986" t="s">
        <v>120</v>
      </c>
      <c r="W4986" t="s">
        <v>121</v>
      </c>
      <c r="X4986" t="s">
        <v>388</v>
      </c>
      <c r="Y4986" t="s">
        <v>123</v>
      </c>
      <c r="Z4986">
        <v>128080054</v>
      </c>
      <c r="AA4986" s="50">
        <v>46171361</v>
      </c>
      <c r="AB4986" t="s">
        <v>124</v>
      </c>
      <c r="AC4986" s="51">
        <v>36.733333332999997</v>
      </c>
    </row>
    <row r="4987" spans="1:29" x14ac:dyDescent="0.25">
      <c r="A4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7" s="4" t="str">
        <f>VLOOKUP(P4987,Lookup!$A$1:$D$19,4,0)</f>
        <v>North Valley</v>
      </c>
      <c r="C4987" s="4" t="str">
        <f>VLOOKUP(P4987,Lookup!$A$1:$E$19,5,0)</f>
        <v>Region 2</v>
      </c>
      <c r="D4987" s="4" t="str">
        <f>VLOOKUP(P4987,Lookup!$A$1:$B$19,2,0)</f>
        <v>SA</v>
      </c>
      <c r="E4987" s="4" t="str">
        <f>IF(AND((Data[[#This Row],[Min Notif Date]]&gt;$G$3),Data[[#This Row],[Min Notif Date]]&lt;$F$3),"Last Week","No")</f>
        <v>No</v>
      </c>
      <c r="F4987" s="4" t="str">
        <f>VLOOKUP(MONTH(Data[[#This Row],[Min Notif Date]]),Lookup!$G$1:$H$12,2,0)</f>
        <v>12. Dec</v>
      </c>
      <c r="G4987" s="4" t="str">
        <f t="shared" si="77"/>
        <v/>
      </c>
      <c r="H4987" s="4" t="str">
        <f>IF(AND(Data[[#This Row],[Min Notif Time]]&gt;6,Data[[#This Row],[Min Notif Time]]&lt;17),"Business Hours","Non-Business Hours")</f>
        <v>Business Hours</v>
      </c>
      <c r="I4987" s="4" t="str" cm="1">
        <f t="array" ref="I4987">IFERROR(VLOOKUP(Data[[#This Row],[Min Notif Date]],Lookup!$N$1:$P$11,2,0),_xlfn.IFS(VLOOKUP(WEEKDAY(Data[[#This Row],[Min Notif Date]],2),Lookup!$J$1:$L$7,3,0)="Weekend","Weekend",VLOOKUP(WEEKDAY(Data[[#This Row],[Min Notif Date]],2),Lookup!$J$1:$L$7,3,0)="Weekday","Weekday"))</f>
        <v>Weekday</v>
      </c>
      <c r="J4987" s="4" t="str">
        <f>VLOOKUP(WEEKDAY(Data[[#This Row],[Min Notif Date]],2),Lookup!$J$1:$K$7,2,0)</f>
        <v>1. Mon</v>
      </c>
      <c r="K4987" s="37">
        <f>ROUNDDOWN(Data[[#This Row],[PGE Notified Time]],0)</f>
        <v>45635</v>
      </c>
      <c r="L4987" s="4">
        <f>HOUR(Data[[#This Row],[PGE Notified Time]])</f>
        <v>12</v>
      </c>
      <c r="M4987">
        <v>115621</v>
      </c>
      <c r="O4987" t="s">
        <v>117</v>
      </c>
      <c r="P4987" t="s">
        <v>175</v>
      </c>
      <c r="Q4987" s="44" t="s">
        <v>117</v>
      </c>
      <c r="R4987" t="s">
        <v>119</v>
      </c>
      <c r="S4987" s="1" t="s">
        <v>5</v>
      </c>
      <c r="T4987" s="1">
        <v>45635.52103009259</v>
      </c>
      <c r="U4987" s="1">
        <v>45635.546527777777</v>
      </c>
      <c r="V4987" t="s">
        <v>120</v>
      </c>
      <c r="W4987" t="s">
        <v>608</v>
      </c>
      <c r="X4987" t="s">
        <v>177</v>
      </c>
      <c r="Y4987" t="s">
        <v>123</v>
      </c>
      <c r="Z4987">
        <v>129909676</v>
      </c>
      <c r="AA4987" s="50">
        <v>47170396</v>
      </c>
      <c r="AB4987" t="s">
        <v>124</v>
      </c>
      <c r="AC4987" s="51">
        <v>36.716666666999998</v>
      </c>
    </row>
    <row r="4988" spans="1:29" x14ac:dyDescent="0.25">
      <c r="A4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8" s="4" t="str">
        <f>VLOOKUP(P4988,Lookup!$A$1:$D$19,4,0)</f>
        <v>Bay Area</v>
      </c>
      <c r="C4988" s="4" t="str">
        <f>VLOOKUP(P4988,Lookup!$A$1:$E$19,5,0)</f>
        <v>Region 3</v>
      </c>
      <c r="D4988" s="4" t="str">
        <f>VLOOKUP(P4988,Lookup!$A$1:$B$19,2,0)</f>
        <v>DI</v>
      </c>
      <c r="E4988" s="4" t="str">
        <f>IF(AND((Data[[#This Row],[Min Notif Date]]&gt;$G$3),Data[[#This Row],[Min Notif Date]]&lt;$F$3),"Last Week","No")</f>
        <v>No</v>
      </c>
      <c r="F4988" s="4" t="str">
        <f>VLOOKUP(MONTH(Data[[#This Row],[Min Notif Date]]),Lookup!$G$1:$H$12,2,0)</f>
        <v>5. May</v>
      </c>
      <c r="G4988" s="4" t="str">
        <f t="shared" si="77"/>
        <v/>
      </c>
      <c r="H4988" s="4" t="str">
        <f>IF(AND(Data[[#This Row],[Min Notif Time]]&gt;6,Data[[#This Row],[Min Notif Time]]&lt;17),"Business Hours","Non-Business Hours")</f>
        <v>Business Hours</v>
      </c>
      <c r="I4988" s="4" t="str" cm="1">
        <f t="array" ref="I4988">IFERROR(VLOOKUP(Data[[#This Row],[Min Notif Date]],Lookup!$N$1:$P$11,2,0),_xlfn.IFS(VLOOKUP(WEEKDAY(Data[[#This Row],[Min Notif Date]],2),Lookup!$J$1:$L$7,3,0)="Weekend","Weekend",VLOOKUP(WEEKDAY(Data[[#This Row],[Min Notif Date]],2),Lookup!$J$1:$L$7,3,0)="Weekday","Weekday"))</f>
        <v>Weekday</v>
      </c>
      <c r="J4988" s="4" t="str">
        <f>VLOOKUP(WEEKDAY(Data[[#This Row],[Min Notif Date]],2),Lookup!$J$1:$K$7,2,0)</f>
        <v>2. Tue</v>
      </c>
      <c r="K4988" s="37">
        <f>ROUNDDOWN(Data[[#This Row],[PGE Notified Time]],0)</f>
        <v>45419</v>
      </c>
      <c r="L4988" s="4">
        <f>HOUR(Data[[#This Row],[PGE Notified Time]])</f>
        <v>16</v>
      </c>
      <c r="M4988">
        <v>107436</v>
      </c>
      <c r="N4988">
        <v>1764488077</v>
      </c>
      <c r="O4988" t="s">
        <v>57</v>
      </c>
      <c r="P4988" t="s">
        <v>141</v>
      </c>
      <c r="Q4988" s="44" t="s">
        <v>259</v>
      </c>
      <c r="R4988" t="s">
        <v>119</v>
      </c>
      <c r="S4988" s="1">
        <v>45419.682835648149</v>
      </c>
      <c r="T4988" s="1">
        <v>45419.685277777775</v>
      </c>
      <c r="U4988" s="1">
        <v>45419.708333333336</v>
      </c>
      <c r="V4988" t="s">
        <v>120</v>
      </c>
      <c r="W4988" t="s">
        <v>121</v>
      </c>
      <c r="X4988" t="s">
        <v>443</v>
      </c>
      <c r="Y4988" t="s">
        <v>123</v>
      </c>
      <c r="Z4988">
        <v>128722958</v>
      </c>
      <c r="AA4988" s="50">
        <v>47070103</v>
      </c>
      <c r="AB4988" t="s">
        <v>124</v>
      </c>
      <c r="AC4988" s="51">
        <v>36.716666666999998</v>
      </c>
    </row>
    <row r="4989" spans="1:29" x14ac:dyDescent="0.25">
      <c r="A4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9" s="4" t="str">
        <f>VLOOKUP(P4989,Lookup!$A$1:$D$19,4,0)</f>
        <v>North Valley</v>
      </c>
      <c r="C4989" s="4" t="str">
        <f>VLOOKUP(P4989,Lookup!$A$1:$E$19,5,0)</f>
        <v>Region 2</v>
      </c>
      <c r="D4989" s="4" t="str">
        <f>VLOOKUP(P4989,Lookup!$A$1:$B$19,2,0)</f>
        <v>SA</v>
      </c>
      <c r="E4989" s="4" t="str">
        <f>IF(AND((Data[[#This Row],[Min Notif Date]]&gt;$G$3),Data[[#This Row],[Min Notif Date]]&lt;$F$3),"Last Week","No")</f>
        <v>No</v>
      </c>
      <c r="F4989" s="4" t="str">
        <f>VLOOKUP(MONTH(Data[[#This Row],[Min Notif Date]]),Lookup!$G$1:$H$12,2,0)</f>
        <v>7. Jul</v>
      </c>
      <c r="G4989" s="4" t="str">
        <f t="shared" si="77"/>
        <v/>
      </c>
      <c r="H4989" s="4" t="str">
        <f>IF(AND(Data[[#This Row],[Min Notif Time]]&gt;6,Data[[#This Row],[Min Notif Time]]&lt;17),"Business Hours","Non-Business Hours")</f>
        <v>Business Hours</v>
      </c>
      <c r="I4989" s="4" t="str" cm="1">
        <f t="array" ref="I4989">IFERROR(VLOOKUP(Data[[#This Row],[Min Notif Date]],Lookup!$N$1:$P$11,2,0),_xlfn.IFS(VLOOKUP(WEEKDAY(Data[[#This Row],[Min Notif Date]],2),Lookup!$J$1:$L$7,3,0)="Weekend","Weekend",VLOOKUP(WEEKDAY(Data[[#This Row],[Min Notif Date]],2),Lookup!$J$1:$L$7,3,0)="Weekday","Weekday"))</f>
        <v>Weekend</v>
      </c>
      <c r="J4989" s="4" t="str">
        <f>VLOOKUP(WEEKDAY(Data[[#This Row],[Min Notif Date]],2),Lookup!$J$1:$K$7,2,0)</f>
        <v>7. Sun</v>
      </c>
      <c r="K4989" s="37">
        <f>ROUNDDOWN(Data[[#This Row],[PGE Notified Time]],0)</f>
        <v>45494</v>
      </c>
      <c r="L4989" s="4">
        <f>HOUR(Data[[#This Row],[PGE Notified Time]])</f>
        <v>8</v>
      </c>
      <c r="M4989">
        <v>110406</v>
      </c>
      <c r="N4989">
        <v>5377862060</v>
      </c>
      <c r="O4989" t="s">
        <v>57</v>
      </c>
      <c r="P4989" t="s">
        <v>175</v>
      </c>
      <c r="Q4989" s="44" t="s">
        <v>259</v>
      </c>
      <c r="R4989" t="s">
        <v>119</v>
      </c>
      <c r="S4989" s="1">
        <v>45494.373124999998</v>
      </c>
      <c r="T4989" s="1">
        <v>45494.374224537038</v>
      </c>
      <c r="U4989" s="1">
        <v>45494.398611111108</v>
      </c>
      <c r="V4989" t="s">
        <v>120</v>
      </c>
      <c r="W4989" t="s">
        <v>121</v>
      </c>
      <c r="X4989" t="s">
        <v>207</v>
      </c>
      <c r="Y4989" t="s">
        <v>123</v>
      </c>
      <c r="Z4989">
        <v>129256996</v>
      </c>
      <c r="AA4989" s="50">
        <v>47116662</v>
      </c>
      <c r="AB4989" t="s">
        <v>124</v>
      </c>
      <c r="AC4989" s="51">
        <v>36.700000000000003</v>
      </c>
    </row>
    <row r="4990" spans="1:29" x14ac:dyDescent="0.25">
      <c r="A4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0" s="4" t="str">
        <f>VLOOKUP(P4990,Lookup!$A$1:$D$19,4,0)</f>
        <v>Bay Area</v>
      </c>
      <c r="C4990" s="4" t="str">
        <f>VLOOKUP(P4990,Lookup!$A$1:$E$19,5,0)</f>
        <v>Region 3</v>
      </c>
      <c r="D4990" s="4" t="str">
        <f>VLOOKUP(P4990,Lookup!$A$1:$B$19,2,0)</f>
        <v>MI</v>
      </c>
      <c r="E4990" s="4" t="str">
        <f>IF(AND((Data[[#This Row],[Min Notif Date]]&gt;$G$3),Data[[#This Row],[Min Notif Date]]&lt;$F$3),"Last Week","No")</f>
        <v>No</v>
      </c>
      <c r="F4990" s="4" t="str">
        <f>VLOOKUP(MONTH(Data[[#This Row],[Min Notif Date]]),Lookup!$G$1:$H$12,2,0)</f>
        <v>5. May</v>
      </c>
      <c r="G4990" s="4" t="str">
        <f t="shared" si="77"/>
        <v/>
      </c>
      <c r="H4990" s="4" t="str">
        <f>IF(AND(Data[[#This Row],[Min Notif Time]]&gt;6,Data[[#This Row],[Min Notif Time]]&lt;17),"Business Hours","Non-Business Hours")</f>
        <v>Business Hours</v>
      </c>
      <c r="I4990" s="4" t="str" cm="1">
        <f t="array" ref="I4990">IFERROR(VLOOKUP(Data[[#This Row],[Min Notif Date]],Lookup!$N$1:$P$11,2,0),_xlfn.IFS(VLOOKUP(WEEKDAY(Data[[#This Row],[Min Notif Date]],2),Lookup!$J$1:$L$7,3,0)="Weekend","Weekend",VLOOKUP(WEEKDAY(Data[[#This Row],[Min Notif Date]],2),Lookup!$J$1:$L$7,3,0)="Weekday","Weekday"))</f>
        <v>Weekday</v>
      </c>
      <c r="J4990" s="4" t="str">
        <f>VLOOKUP(WEEKDAY(Data[[#This Row],[Min Notif Date]],2),Lookup!$J$1:$K$7,2,0)</f>
        <v>5. Fri</v>
      </c>
      <c r="K4990" s="37">
        <f>ROUNDDOWN(Data[[#This Row],[PGE Notified Time]],0)</f>
        <v>45422</v>
      </c>
      <c r="L4990" s="4">
        <f>HOUR(Data[[#This Row],[PGE Notified Time]])</f>
        <v>12</v>
      </c>
      <c r="M4990">
        <v>107546</v>
      </c>
      <c r="N4990">
        <v>2357297284</v>
      </c>
      <c r="O4990" t="s">
        <v>57</v>
      </c>
      <c r="P4990" t="s">
        <v>154</v>
      </c>
      <c r="Q4990" s="44" t="s">
        <v>259</v>
      </c>
      <c r="R4990" t="s">
        <v>119</v>
      </c>
      <c r="S4990" s="1">
        <v>45422.516180555554</v>
      </c>
      <c r="T4990" s="1">
        <v>45422.517418981479</v>
      </c>
      <c r="U4990" s="1">
        <v>45422.541666666664</v>
      </c>
      <c r="V4990" t="s">
        <v>120</v>
      </c>
      <c r="W4990" t="s">
        <v>121</v>
      </c>
      <c r="X4990" t="s">
        <v>300</v>
      </c>
      <c r="Y4990" t="s">
        <v>123</v>
      </c>
      <c r="Z4990">
        <v>128751680</v>
      </c>
      <c r="AA4990" s="50">
        <v>47072186</v>
      </c>
      <c r="AB4990" t="s">
        <v>124</v>
      </c>
      <c r="AC4990" s="51">
        <v>36.700000000000003</v>
      </c>
    </row>
    <row r="4991" spans="1:29" x14ac:dyDescent="0.25">
      <c r="A4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1" s="4" t="str">
        <f>VLOOKUP(P4991,Lookup!$A$1:$D$19,4,0)</f>
        <v>North Valley</v>
      </c>
      <c r="C4991" s="4" t="str">
        <f>VLOOKUP(P4991,Lookup!$A$1:$E$19,5,0)</f>
        <v>Region 2</v>
      </c>
      <c r="D4991" s="4" t="str">
        <f>VLOOKUP(P4991,Lookup!$A$1:$B$19,2,0)</f>
        <v>NV</v>
      </c>
      <c r="E4991" s="4" t="str">
        <f>IF(AND((Data[[#This Row],[Min Notif Date]]&gt;$G$3),Data[[#This Row],[Min Notif Date]]&lt;$F$3),"Last Week","No")</f>
        <v>No</v>
      </c>
      <c r="F4991" s="4" t="str">
        <f>VLOOKUP(MONTH(Data[[#This Row],[Min Notif Date]]),Lookup!$G$1:$H$12,2,0)</f>
        <v>7. Jul</v>
      </c>
      <c r="G4991" s="4" t="str">
        <f t="shared" si="77"/>
        <v/>
      </c>
      <c r="H4991" s="4" t="str">
        <f>IF(AND(Data[[#This Row],[Min Notif Time]]&gt;6,Data[[#This Row],[Min Notif Time]]&lt;17),"Business Hours","Non-Business Hours")</f>
        <v>Business Hours</v>
      </c>
      <c r="I4991" s="4" t="str" cm="1">
        <f t="array" ref="I4991">IFERROR(VLOOKUP(Data[[#This Row],[Min Notif Date]],Lookup!$N$1:$P$11,2,0),_xlfn.IFS(VLOOKUP(WEEKDAY(Data[[#This Row],[Min Notif Date]],2),Lookup!$J$1:$L$7,3,0)="Weekend","Weekend",VLOOKUP(WEEKDAY(Data[[#This Row],[Min Notif Date]],2),Lookup!$J$1:$L$7,3,0)="Weekday","Weekday"))</f>
        <v>Weekday</v>
      </c>
      <c r="J4991" s="4" t="str">
        <f>VLOOKUP(WEEKDAY(Data[[#This Row],[Min Notif Date]],2),Lookup!$J$1:$K$7,2,0)</f>
        <v>2. Tue</v>
      </c>
      <c r="K4991" s="37">
        <f>ROUNDDOWN(Data[[#This Row],[PGE Notified Time]],0)</f>
        <v>45489</v>
      </c>
      <c r="L4991" s="4">
        <f>HOUR(Data[[#This Row],[PGE Notified Time]])</f>
        <v>11</v>
      </c>
      <c r="M4991">
        <v>110226</v>
      </c>
      <c r="O4991" t="s">
        <v>117</v>
      </c>
      <c r="P4991" t="s">
        <v>265</v>
      </c>
      <c r="Q4991" s="44" t="s">
        <v>117</v>
      </c>
      <c r="R4991" t="s">
        <v>119</v>
      </c>
      <c r="S4991" s="1" t="s">
        <v>5</v>
      </c>
      <c r="T4991" s="1">
        <v>45489.464675925927</v>
      </c>
      <c r="U4991" s="1">
        <v>45489.49015046296</v>
      </c>
      <c r="V4991" t="s">
        <v>120</v>
      </c>
      <c r="W4991" t="s">
        <v>608</v>
      </c>
      <c r="X4991" t="s">
        <v>411</v>
      </c>
      <c r="Y4991" t="s">
        <v>123</v>
      </c>
      <c r="Z4991">
        <v>129227572</v>
      </c>
      <c r="AA4991" s="50">
        <v>47115496</v>
      </c>
      <c r="AB4991" t="s">
        <v>124</v>
      </c>
      <c r="AC4991" s="51">
        <v>36.683333333</v>
      </c>
    </row>
    <row r="4992" spans="1:29" x14ac:dyDescent="0.25">
      <c r="A4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2" s="4" t="str">
        <f>VLOOKUP(P4992,Lookup!$A$1:$D$19,4,0)</f>
        <v>Bay Area</v>
      </c>
      <c r="C4992" s="4" t="str">
        <f>VLOOKUP(P4992,Lookup!$A$1:$E$19,5,0)</f>
        <v>Region 3</v>
      </c>
      <c r="D4992" s="4" t="str">
        <f>VLOOKUP(P4992,Lookup!$A$1:$B$19,2,0)</f>
        <v>DI</v>
      </c>
      <c r="E4992" s="4" t="str">
        <f>IF(AND((Data[[#This Row],[Min Notif Date]]&gt;$G$3),Data[[#This Row],[Min Notif Date]]&lt;$F$3),"Last Week","No")</f>
        <v>No</v>
      </c>
      <c r="F4992" s="4" t="str">
        <f>VLOOKUP(MONTH(Data[[#This Row],[Min Notif Date]]),Lookup!$G$1:$H$12,2,0)</f>
        <v>7. Jul</v>
      </c>
      <c r="G4992" s="4" t="str">
        <f t="shared" si="77"/>
        <v/>
      </c>
      <c r="H4992" s="4" t="str">
        <f>IF(AND(Data[[#This Row],[Min Notif Time]]&gt;6,Data[[#This Row],[Min Notif Time]]&lt;17),"Business Hours","Non-Business Hours")</f>
        <v>Business Hours</v>
      </c>
      <c r="I4992" s="4" t="str" cm="1">
        <f t="array" ref="I4992">IFERROR(VLOOKUP(Data[[#This Row],[Min Notif Date]],Lookup!$N$1:$P$11,2,0),_xlfn.IFS(VLOOKUP(WEEKDAY(Data[[#This Row],[Min Notif Date]],2),Lookup!$J$1:$L$7,3,0)="Weekend","Weekend",VLOOKUP(WEEKDAY(Data[[#This Row],[Min Notif Date]],2),Lookup!$J$1:$L$7,3,0)="Weekday","Weekday"))</f>
        <v>Weekday</v>
      </c>
      <c r="J4992" s="4" t="str">
        <f>VLOOKUP(WEEKDAY(Data[[#This Row],[Min Notif Date]],2),Lookup!$J$1:$K$7,2,0)</f>
        <v>2. Tue</v>
      </c>
      <c r="K4992" s="37">
        <f>ROUNDDOWN(Data[[#This Row],[PGE Notified Time]],0)</f>
        <v>45489</v>
      </c>
      <c r="L4992" s="4">
        <f>HOUR(Data[[#This Row],[PGE Notified Time]])</f>
        <v>11</v>
      </c>
      <c r="M4992">
        <v>110231</v>
      </c>
      <c r="O4992" t="s">
        <v>117</v>
      </c>
      <c r="P4992" t="s">
        <v>141</v>
      </c>
      <c r="Q4992" s="44" t="s">
        <v>117</v>
      </c>
      <c r="R4992" t="s">
        <v>147</v>
      </c>
      <c r="S4992" s="1" t="s">
        <v>5</v>
      </c>
      <c r="T4992" s="1">
        <v>45489.481817129628</v>
      </c>
      <c r="U4992" s="1">
        <v>45489.507268518515</v>
      </c>
      <c r="V4992" t="s">
        <v>120</v>
      </c>
      <c r="W4992" t="s">
        <v>608</v>
      </c>
      <c r="X4992" t="s">
        <v>194</v>
      </c>
      <c r="Y4992" t="s">
        <v>123</v>
      </c>
      <c r="Z4992">
        <v>129227752</v>
      </c>
      <c r="AA4992" s="50">
        <v>47115216</v>
      </c>
      <c r="AB4992" t="s">
        <v>124</v>
      </c>
      <c r="AC4992" s="51">
        <v>36.65</v>
      </c>
    </row>
    <row r="4993" spans="1:29" x14ac:dyDescent="0.25">
      <c r="A4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3" s="4" t="str">
        <f>VLOOKUP(P4993,Lookup!$A$1:$D$19,4,0)</f>
        <v>Bay Area</v>
      </c>
      <c r="C4993" s="4" t="str">
        <f>VLOOKUP(P4993,Lookup!$A$1:$E$19,5,0)</f>
        <v>Region 3</v>
      </c>
      <c r="D4993" s="4" t="str">
        <f>VLOOKUP(P4993,Lookup!$A$1:$B$19,2,0)</f>
        <v>SF</v>
      </c>
      <c r="E4993" s="4" t="str">
        <f>IF(AND((Data[[#This Row],[Min Notif Date]]&gt;$G$3),Data[[#This Row],[Min Notif Date]]&lt;$F$3),"Last Week","No")</f>
        <v>No</v>
      </c>
      <c r="F4993" s="4" t="str">
        <f>VLOOKUP(MONTH(Data[[#This Row],[Min Notif Date]]),Lookup!$G$1:$H$12,2,0)</f>
        <v>3. Mar</v>
      </c>
      <c r="G4993" s="4" t="str">
        <f t="shared" si="77"/>
        <v/>
      </c>
      <c r="H4993" s="4" t="str">
        <f>IF(AND(Data[[#This Row],[Min Notif Time]]&gt;6,Data[[#This Row],[Min Notif Time]]&lt;17),"Business Hours","Non-Business Hours")</f>
        <v>Business Hours</v>
      </c>
      <c r="I4993" s="4" t="str" cm="1">
        <f t="array" ref="I4993">IFERROR(VLOOKUP(Data[[#This Row],[Min Notif Date]],Lookup!$N$1:$P$11,2,0),_xlfn.IFS(VLOOKUP(WEEKDAY(Data[[#This Row],[Min Notif Date]],2),Lookup!$J$1:$L$7,3,0)="Weekend","Weekend",VLOOKUP(WEEKDAY(Data[[#This Row],[Min Notif Date]],2),Lookup!$J$1:$L$7,3,0)="Weekday","Weekday"))</f>
        <v>Weekday</v>
      </c>
      <c r="J4993" s="4" t="str">
        <f>VLOOKUP(WEEKDAY(Data[[#This Row],[Min Notif Date]],2),Lookup!$J$1:$K$7,2,0)</f>
        <v>2. Tue</v>
      </c>
      <c r="K4993" s="37">
        <f>ROUNDDOWN(Data[[#This Row],[PGE Notified Time]],0)</f>
        <v>45370</v>
      </c>
      <c r="L4993" s="4">
        <f>HOUR(Data[[#This Row],[PGE Notified Time]])</f>
        <v>10</v>
      </c>
      <c r="M4993">
        <v>105452</v>
      </c>
      <c r="N4993" t="s">
        <v>1125</v>
      </c>
      <c r="O4993" t="s">
        <v>57</v>
      </c>
      <c r="P4993" t="s">
        <v>128</v>
      </c>
      <c r="Q4993" s="44" t="s">
        <v>259</v>
      </c>
      <c r="R4993" t="s">
        <v>119</v>
      </c>
      <c r="S4993" s="1">
        <v>45370.420381944445</v>
      </c>
      <c r="T4993" s="1">
        <v>45370.422048611108</v>
      </c>
      <c r="U4993" s="1">
        <v>45370.445833333331</v>
      </c>
      <c r="V4993" t="s">
        <v>120</v>
      </c>
      <c r="W4993" t="s">
        <v>121</v>
      </c>
      <c r="X4993" t="s">
        <v>129</v>
      </c>
      <c r="Y4993" t="s">
        <v>123</v>
      </c>
      <c r="Z4993">
        <v>128306939</v>
      </c>
      <c r="AA4993" s="50">
        <v>47040686</v>
      </c>
      <c r="AB4993" t="s">
        <v>124</v>
      </c>
      <c r="AC4993" s="51">
        <v>36.65</v>
      </c>
    </row>
    <row r="4994" spans="1:29" x14ac:dyDescent="0.25">
      <c r="A4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4" s="4" t="str">
        <f>VLOOKUP(P4994,Lookup!$A$1:$D$19,4,0)</f>
        <v>North Coast</v>
      </c>
      <c r="C4994" s="4" t="str">
        <f>VLOOKUP(P4994,Lookup!$A$1:$E$19,5,0)</f>
        <v>Region 1</v>
      </c>
      <c r="D4994" s="4" t="str">
        <f>VLOOKUP(P4994,Lookup!$A$1:$B$19,2,0)</f>
        <v>NB</v>
      </c>
      <c r="E4994" s="4" t="str">
        <f>IF(AND((Data[[#This Row],[Min Notif Date]]&gt;$G$3),Data[[#This Row],[Min Notif Date]]&lt;$F$3),"Last Week","No")</f>
        <v>No</v>
      </c>
      <c r="F4994" s="4" t="str">
        <f>VLOOKUP(MONTH(Data[[#This Row],[Min Notif Date]]),Lookup!$G$1:$H$12,2,0)</f>
        <v>2. Feb</v>
      </c>
      <c r="G4994" s="4" t="str">
        <f t="shared" si="77"/>
        <v/>
      </c>
      <c r="H4994" s="4" t="str">
        <f>IF(AND(Data[[#This Row],[Min Notif Time]]&gt;6,Data[[#This Row],[Min Notif Time]]&lt;17),"Business Hours","Non-Business Hours")</f>
        <v>Business Hours</v>
      </c>
      <c r="I4994" s="4" t="str" cm="1">
        <f t="array" ref="I4994">IFERROR(VLOOKUP(Data[[#This Row],[Min Notif Date]],Lookup!$N$1:$P$11,2,0),_xlfn.IFS(VLOOKUP(WEEKDAY(Data[[#This Row],[Min Notif Date]],2),Lookup!$J$1:$L$7,3,0)="Weekend","Weekend",VLOOKUP(WEEKDAY(Data[[#This Row],[Min Notif Date]],2),Lookup!$J$1:$L$7,3,0)="Weekday","Weekday"))</f>
        <v>Weekday</v>
      </c>
      <c r="J4994" s="4" t="str">
        <f>VLOOKUP(WEEKDAY(Data[[#This Row],[Min Notif Date]],2),Lookup!$J$1:$K$7,2,0)</f>
        <v>4. Thu</v>
      </c>
      <c r="K4994" s="37">
        <f>ROUNDDOWN(Data[[#This Row],[PGE Notified Time]],0)</f>
        <v>45330</v>
      </c>
      <c r="L4994" s="4">
        <f>HOUR(Data[[#This Row],[PGE Notified Time]])</f>
        <v>8</v>
      </c>
      <c r="M4994">
        <v>103852</v>
      </c>
      <c r="O4994" t="s">
        <v>117</v>
      </c>
      <c r="P4994" t="s">
        <v>126</v>
      </c>
      <c r="Q4994" s="44" t="s">
        <v>117</v>
      </c>
      <c r="R4994" t="s">
        <v>119</v>
      </c>
      <c r="S4994" s="1" t="s">
        <v>5</v>
      </c>
      <c r="T4994" s="1">
        <v>45330.359976851854</v>
      </c>
      <c r="U4994" s="1">
        <v>45330.385416666664</v>
      </c>
      <c r="V4994" t="s">
        <v>120</v>
      </c>
      <c r="W4994" t="s">
        <v>608</v>
      </c>
      <c r="X4994" t="s">
        <v>227</v>
      </c>
      <c r="Y4994" t="s">
        <v>123</v>
      </c>
      <c r="AA4994" s="50"/>
      <c r="AB4994" t="s">
        <v>124</v>
      </c>
      <c r="AC4994" s="51">
        <v>36.633333333000003</v>
      </c>
    </row>
    <row r="4995" spans="1:29" x14ac:dyDescent="0.25">
      <c r="A4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5" s="4" t="str">
        <f>VLOOKUP(P4995,Lookup!$A$1:$D$19,4,0)</f>
        <v>Bay Area</v>
      </c>
      <c r="C4995" s="4" t="str">
        <f>VLOOKUP(P4995,Lookup!$A$1:$E$19,5,0)</f>
        <v>Region 3</v>
      </c>
      <c r="D4995" s="4" t="str">
        <f>VLOOKUP(P4995,Lookup!$A$1:$B$19,2,0)</f>
        <v>MI</v>
      </c>
      <c r="E4995" s="4" t="str">
        <f>IF(AND((Data[[#This Row],[Min Notif Date]]&gt;$G$3),Data[[#This Row],[Min Notif Date]]&lt;$F$3),"Last Week","No")</f>
        <v>No</v>
      </c>
      <c r="F4995" s="4" t="str">
        <f>VLOOKUP(MONTH(Data[[#This Row],[Min Notif Date]]),Lookup!$G$1:$H$12,2,0)</f>
        <v>1. Jan</v>
      </c>
      <c r="G4995" s="4" t="str">
        <f t="shared" si="77"/>
        <v/>
      </c>
      <c r="H4995" s="4" t="str">
        <f>IF(AND(Data[[#This Row],[Min Notif Time]]&gt;6,Data[[#This Row],[Min Notif Time]]&lt;17),"Business Hours","Non-Business Hours")</f>
        <v>Business Hours</v>
      </c>
      <c r="I4995" s="4" t="str" cm="1">
        <f t="array" ref="I4995">IFERROR(VLOOKUP(Data[[#This Row],[Min Notif Date]],Lookup!$N$1:$P$11,2,0),_xlfn.IFS(VLOOKUP(WEEKDAY(Data[[#This Row],[Min Notif Date]],2),Lookup!$J$1:$L$7,3,0)="Weekend","Weekend",VLOOKUP(WEEKDAY(Data[[#This Row],[Min Notif Date]],2),Lookup!$J$1:$L$7,3,0)="Weekday","Weekday"))</f>
        <v>Weekday</v>
      </c>
      <c r="J4995" s="4" t="str">
        <f>VLOOKUP(WEEKDAY(Data[[#This Row],[Min Notif Date]],2),Lookup!$J$1:$K$7,2,0)</f>
        <v>1. Mon</v>
      </c>
      <c r="K4995" s="37">
        <f>ROUNDDOWN(Data[[#This Row],[PGE Notified Time]],0)</f>
        <v>45320</v>
      </c>
      <c r="L4995" s="4">
        <f>HOUR(Data[[#This Row],[PGE Notified Time]])</f>
        <v>14</v>
      </c>
      <c r="M4995">
        <v>103491</v>
      </c>
      <c r="N4995" t="s">
        <v>1126</v>
      </c>
      <c r="O4995" t="s">
        <v>57</v>
      </c>
      <c r="P4995" t="s">
        <v>154</v>
      </c>
      <c r="Q4995" s="44" t="s">
        <v>259</v>
      </c>
      <c r="R4995" t="s">
        <v>119</v>
      </c>
      <c r="S4995" s="1">
        <v>45320.605543981481</v>
      </c>
      <c r="T4995" s="1">
        <v>45320.606504629628</v>
      </c>
      <c r="U4995" s="1">
        <v>45320.630914351852</v>
      </c>
      <c r="V4995" t="s">
        <v>120</v>
      </c>
      <c r="W4995" t="s">
        <v>121</v>
      </c>
      <c r="X4995" t="s">
        <v>325</v>
      </c>
      <c r="Y4995" t="s">
        <v>123</v>
      </c>
      <c r="Z4995">
        <v>128098174</v>
      </c>
      <c r="AA4995" s="50">
        <v>46174094</v>
      </c>
      <c r="AB4995" t="s">
        <v>124</v>
      </c>
      <c r="AC4995" s="51">
        <v>36.533333333000002</v>
      </c>
    </row>
    <row r="4996" spans="1:29" x14ac:dyDescent="0.25">
      <c r="A4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6" s="4" t="str">
        <f>VLOOKUP(P4996,Lookup!$A$1:$D$19,4,0)</f>
        <v>Bay Area</v>
      </c>
      <c r="C4996" s="4" t="str">
        <f>VLOOKUP(P4996,Lookup!$A$1:$E$19,5,0)</f>
        <v>Region 3</v>
      </c>
      <c r="D4996" s="4" t="str">
        <f>VLOOKUP(P4996,Lookup!$A$1:$B$19,2,0)</f>
        <v>EB</v>
      </c>
      <c r="E4996" s="4" t="str">
        <f>IF(AND((Data[[#This Row],[Min Notif Date]]&gt;$G$3),Data[[#This Row],[Min Notif Date]]&lt;$F$3),"Last Week","No")</f>
        <v>No</v>
      </c>
      <c r="F4996" s="4" t="str">
        <f>VLOOKUP(MONTH(Data[[#This Row],[Min Notif Date]]),Lookup!$G$1:$H$12,2,0)</f>
        <v>1. Jan</v>
      </c>
      <c r="G4996" s="4" t="str">
        <f t="shared" si="77"/>
        <v/>
      </c>
      <c r="H4996" s="4" t="str">
        <f>IF(AND(Data[[#This Row],[Min Notif Time]]&gt;6,Data[[#This Row],[Min Notif Time]]&lt;17),"Business Hours","Non-Business Hours")</f>
        <v>Business Hours</v>
      </c>
      <c r="I4996" s="4" t="str" cm="1">
        <f t="array" ref="I4996">IFERROR(VLOOKUP(Data[[#This Row],[Min Notif Date]],Lookup!$N$1:$P$11,2,0),_xlfn.IFS(VLOOKUP(WEEKDAY(Data[[#This Row],[Min Notif Date]],2),Lookup!$J$1:$L$7,3,0)="Weekend","Weekend",VLOOKUP(WEEKDAY(Data[[#This Row],[Min Notif Date]],2),Lookup!$J$1:$L$7,3,0)="Weekday","Weekday"))</f>
        <v>Weekday</v>
      </c>
      <c r="J4996" s="4" t="str">
        <f>VLOOKUP(WEEKDAY(Data[[#This Row],[Min Notif Date]],2),Lookup!$J$1:$K$7,2,0)</f>
        <v>3. Wed</v>
      </c>
      <c r="K4996" s="37">
        <f>ROUNDDOWN(Data[[#This Row],[PGE Notified Time]],0)</f>
        <v>45308</v>
      </c>
      <c r="L4996" s="4">
        <f>HOUR(Data[[#This Row],[PGE Notified Time]])</f>
        <v>15</v>
      </c>
      <c r="M4996">
        <v>103083</v>
      </c>
      <c r="N4996" t="s">
        <v>1127</v>
      </c>
      <c r="O4996" t="s">
        <v>117</v>
      </c>
      <c r="P4996" t="s">
        <v>118</v>
      </c>
      <c r="Q4996" s="44" t="s">
        <v>117</v>
      </c>
      <c r="R4996" t="s">
        <v>119</v>
      </c>
      <c r="S4996" s="1">
        <v>45308.623935185184</v>
      </c>
      <c r="T4996" s="1">
        <v>45308.6252662037</v>
      </c>
      <c r="U4996" s="1">
        <v>45308.649305555555</v>
      </c>
      <c r="V4996" t="s">
        <v>120</v>
      </c>
      <c r="W4996" t="s">
        <v>608</v>
      </c>
      <c r="X4996" t="s">
        <v>255</v>
      </c>
      <c r="Y4996" t="s">
        <v>123</v>
      </c>
      <c r="Z4996">
        <v>128049833</v>
      </c>
      <c r="AA4996" s="50">
        <v>46161145</v>
      </c>
      <c r="AB4996" t="s">
        <v>124</v>
      </c>
      <c r="AC4996" s="51">
        <v>36.533333333000002</v>
      </c>
    </row>
    <row r="4997" spans="1:29" x14ac:dyDescent="0.25">
      <c r="A4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7" s="4" t="str">
        <f>VLOOKUP(P4997,Lookup!$A$1:$D$19,4,0)</f>
        <v>South Bay</v>
      </c>
      <c r="C4997" s="4" t="str">
        <f>VLOOKUP(P4997,Lookup!$A$1:$E$19,5,0)</f>
        <v>Region 4</v>
      </c>
      <c r="D4997" s="4" t="str">
        <f>VLOOKUP(P4997,Lookup!$A$1:$B$19,2,0)</f>
        <v>SJ</v>
      </c>
      <c r="E4997" s="4" t="str">
        <f>IF(AND((Data[[#This Row],[Min Notif Date]]&gt;$G$3),Data[[#This Row],[Min Notif Date]]&lt;$F$3),"Last Week","No")</f>
        <v>No</v>
      </c>
      <c r="F4997" s="4" t="str">
        <f>VLOOKUP(MONTH(Data[[#This Row],[Min Notif Date]]),Lookup!$G$1:$H$12,2,0)</f>
        <v>9. Sep</v>
      </c>
      <c r="G4997" s="4" t="str">
        <f t="shared" ref="G4997:G5060" si="78">IF(AC4997&lt;0,"Negative","")</f>
        <v/>
      </c>
      <c r="H4997" s="4" t="str">
        <f>IF(AND(Data[[#This Row],[Min Notif Time]]&gt;6,Data[[#This Row],[Min Notif Time]]&lt;17),"Business Hours","Non-Business Hours")</f>
        <v>Business Hours</v>
      </c>
      <c r="I4997" s="4" t="str" cm="1">
        <f t="array" ref="I4997">IFERROR(VLOOKUP(Data[[#This Row],[Min Notif Date]],Lookup!$N$1:$P$11,2,0),_xlfn.IFS(VLOOKUP(WEEKDAY(Data[[#This Row],[Min Notif Date]],2),Lookup!$J$1:$L$7,3,0)="Weekend","Weekend",VLOOKUP(WEEKDAY(Data[[#This Row],[Min Notif Date]],2),Lookup!$J$1:$L$7,3,0)="Weekday","Weekday"))</f>
        <v>Weekday</v>
      </c>
      <c r="J4997" s="4" t="str">
        <f>VLOOKUP(WEEKDAY(Data[[#This Row],[Min Notif Date]],2),Lookup!$J$1:$K$7,2,0)</f>
        <v>1. Mon</v>
      </c>
      <c r="K4997" s="37">
        <f>ROUNDDOWN(Data[[#This Row],[PGE Notified Time]],0)</f>
        <v>45551</v>
      </c>
      <c r="L4997" s="4">
        <f>HOUR(Data[[#This Row],[PGE Notified Time]])</f>
        <v>13</v>
      </c>
      <c r="M4997">
        <v>112616</v>
      </c>
      <c r="N4997">
        <v>8091958802</v>
      </c>
      <c r="O4997" t="s">
        <v>57</v>
      </c>
      <c r="P4997" t="s">
        <v>145</v>
      </c>
      <c r="Q4997" s="44" t="s">
        <v>259</v>
      </c>
      <c r="R4997" t="s">
        <v>119</v>
      </c>
      <c r="S4997" s="1">
        <v>45551.551736111112</v>
      </c>
      <c r="T4997" s="1">
        <v>45551.553715277776</v>
      </c>
      <c r="U4997" s="1">
        <v>45551.57708333333</v>
      </c>
      <c r="V4997" t="s">
        <v>120</v>
      </c>
      <c r="W4997" t="s">
        <v>121</v>
      </c>
      <c r="X4997" t="s">
        <v>146</v>
      </c>
      <c r="Y4997" t="s">
        <v>123</v>
      </c>
      <c r="Z4997">
        <v>129539801</v>
      </c>
      <c r="AA4997" s="50">
        <v>47133996</v>
      </c>
      <c r="AB4997" t="s">
        <v>124</v>
      </c>
      <c r="AC4997" s="51">
        <v>36.5</v>
      </c>
    </row>
    <row r="4998" spans="1:29" x14ac:dyDescent="0.25">
      <c r="A4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8" s="4" t="str">
        <f>VLOOKUP(P4998,Lookup!$A$1:$D$19,4,0)</f>
        <v>North Valley</v>
      </c>
      <c r="C4998" s="4" t="str">
        <f>VLOOKUP(P4998,Lookup!$A$1:$E$19,5,0)</f>
        <v>Region 2</v>
      </c>
      <c r="D4998" s="4" t="str">
        <f>VLOOKUP(P4998,Lookup!$A$1:$B$19,2,0)</f>
        <v>SA</v>
      </c>
      <c r="E4998" s="4" t="str">
        <f>IF(AND((Data[[#This Row],[Min Notif Date]]&gt;$G$3),Data[[#This Row],[Min Notif Date]]&lt;$F$3),"Last Week","No")</f>
        <v>No</v>
      </c>
      <c r="F4998" s="4" t="str">
        <f>VLOOKUP(MONTH(Data[[#This Row],[Min Notif Date]]),Lookup!$G$1:$H$12,2,0)</f>
        <v>4. Apr</v>
      </c>
      <c r="G4998" s="4" t="str">
        <f t="shared" si="78"/>
        <v/>
      </c>
      <c r="H4998" s="4" t="str">
        <f>IF(AND(Data[[#This Row],[Min Notif Time]]&gt;6,Data[[#This Row],[Min Notif Time]]&lt;17),"Business Hours","Non-Business Hours")</f>
        <v>Business Hours</v>
      </c>
      <c r="I4998" s="4" t="str" cm="1">
        <f t="array" ref="I4998">IFERROR(VLOOKUP(Data[[#This Row],[Min Notif Date]],Lookup!$N$1:$P$11,2,0),_xlfn.IFS(VLOOKUP(WEEKDAY(Data[[#This Row],[Min Notif Date]],2),Lookup!$J$1:$L$7,3,0)="Weekend","Weekend",VLOOKUP(WEEKDAY(Data[[#This Row],[Min Notif Date]],2),Lookup!$J$1:$L$7,3,0)="Weekday","Weekday"))</f>
        <v>Weekend</v>
      </c>
      <c r="J4998" s="4" t="str">
        <f>VLOOKUP(WEEKDAY(Data[[#This Row],[Min Notif Date]],2),Lookup!$J$1:$K$7,2,0)</f>
        <v>6. Sat</v>
      </c>
      <c r="K4998" s="37">
        <f>ROUNDDOWN(Data[[#This Row],[PGE Notified Time]],0)</f>
        <v>45409</v>
      </c>
      <c r="L4998" s="4">
        <f>HOUR(Data[[#This Row],[PGE Notified Time]])</f>
        <v>9</v>
      </c>
      <c r="M4998">
        <v>107050</v>
      </c>
      <c r="N4998" t="s">
        <v>1128</v>
      </c>
      <c r="O4998" t="s">
        <v>57</v>
      </c>
      <c r="P4998" t="s">
        <v>175</v>
      </c>
      <c r="Q4998" s="44" t="s">
        <v>259</v>
      </c>
      <c r="R4998" t="s">
        <v>119</v>
      </c>
      <c r="S4998" s="1">
        <v>45409.358726851853</v>
      </c>
      <c r="T4998" s="1">
        <v>45409.380150462966</v>
      </c>
      <c r="U4998" s="1">
        <v>45409.384027777778</v>
      </c>
      <c r="V4998" t="s">
        <v>120</v>
      </c>
      <c r="W4998" t="s">
        <v>121</v>
      </c>
      <c r="X4998" t="s">
        <v>177</v>
      </c>
      <c r="Y4998" t="s">
        <v>123</v>
      </c>
      <c r="Z4998">
        <v>128691111</v>
      </c>
      <c r="AA4998" s="50">
        <v>35551141</v>
      </c>
      <c r="AB4998" t="s">
        <v>124</v>
      </c>
      <c r="AC4998" s="51">
        <v>36.433333333</v>
      </c>
    </row>
    <row r="4999" spans="1:29" x14ac:dyDescent="0.25">
      <c r="A4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9" s="4" t="str">
        <f>VLOOKUP(P4999,Lookup!$A$1:$D$19,4,0)</f>
        <v>Bay Area</v>
      </c>
      <c r="C4999" s="4" t="str">
        <f>VLOOKUP(P4999,Lookup!$A$1:$E$19,5,0)</f>
        <v>Region 3</v>
      </c>
      <c r="D4999" s="4" t="str">
        <f>VLOOKUP(P4999,Lookup!$A$1:$B$19,2,0)</f>
        <v>DI</v>
      </c>
      <c r="E4999" s="4" t="str">
        <f>IF(AND((Data[[#This Row],[Min Notif Date]]&gt;$G$3),Data[[#This Row],[Min Notif Date]]&lt;$F$3),"Last Week","No")</f>
        <v>No</v>
      </c>
      <c r="F4999" s="4" t="str">
        <f>VLOOKUP(MONTH(Data[[#This Row],[Min Notif Date]]),Lookup!$G$1:$H$12,2,0)</f>
        <v>3. Mar</v>
      </c>
      <c r="G4999" s="4" t="str">
        <f t="shared" si="78"/>
        <v/>
      </c>
      <c r="H4999" s="4" t="str">
        <f>IF(AND(Data[[#This Row],[Min Notif Time]]&gt;6,Data[[#This Row],[Min Notif Time]]&lt;17),"Business Hours","Non-Business Hours")</f>
        <v>Business Hours</v>
      </c>
      <c r="I4999" s="4" t="str" cm="1">
        <f t="array" ref="I4999">IFERROR(VLOOKUP(Data[[#This Row],[Min Notif Date]],Lookup!$N$1:$P$11,2,0),_xlfn.IFS(VLOOKUP(WEEKDAY(Data[[#This Row],[Min Notif Date]],2),Lookup!$J$1:$L$7,3,0)="Weekend","Weekend",VLOOKUP(WEEKDAY(Data[[#This Row],[Min Notif Date]],2),Lookup!$J$1:$L$7,3,0)="Weekday","Weekday"))</f>
        <v>Weekday</v>
      </c>
      <c r="J4999" s="4" t="str">
        <f>VLOOKUP(WEEKDAY(Data[[#This Row],[Min Notif Date]],2),Lookup!$J$1:$K$7,2,0)</f>
        <v>3. Wed</v>
      </c>
      <c r="K4999" s="37">
        <f>ROUNDDOWN(Data[[#This Row],[PGE Notified Time]],0)</f>
        <v>45371</v>
      </c>
      <c r="L4999" s="4">
        <f>HOUR(Data[[#This Row],[PGE Notified Time]])</f>
        <v>9</v>
      </c>
      <c r="M4999">
        <v>105510</v>
      </c>
      <c r="N4999">
        <v>6415465024</v>
      </c>
      <c r="O4999" t="s">
        <v>57</v>
      </c>
      <c r="P4999" t="s">
        <v>141</v>
      </c>
      <c r="Q4999" s="44" t="s">
        <v>259</v>
      </c>
      <c r="R4999" t="s">
        <v>119</v>
      </c>
      <c r="S4999" s="1">
        <v>45371.412986111114</v>
      </c>
      <c r="T4999" s="1">
        <v>45371.412835648145</v>
      </c>
      <c r="U4999" s="1">
        <v>45371.438125000001</v>
      </c>
      <c r="V4999" t="s">
        <v>120</v>
      </c>
      <c r="W4999" t="s">
        <v>121</v>
      </c>
      <c r="X4999" t="s">
        <v>142</v>
      </c>
      <c r="Y4999" t="s">
        <v>123</v>
      </c>
      <c r="Z4999">
        <v>128324780</v>
      </c>
      <c r="AA4999" s="50">
        <v>47040732</v>
      </c>
      <c r="AB4999" t="s">
        <v>124</v>
      </c>
      <c r="AC4999" s="51">
        <v>36.416666667000001</v>
      </c>
    </row>
    <row r="5000" spans="1:29" x14ac:dyDescent="0.25">
      <c r="A5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0" s="4" t="str">
        <f>VLOOKUP(P5000,Lookup!$A$1:$D$19,4,0)</f>
        <v>South Bay</v>
      </c>
      <c r="C5000" s="4" t="str">
        <f>VLOOKUP(P5000,Lookup!$A$1:$E$19,5,0)</f>
        <v>Region 4</v>
      </c>
      <c r="D5000" s="4" t="str">
        <f>VLOOKUP(P5000,Lookup!$A$1:$B$19,2,0)</f>
        <v>CC</v>
      </c>
      <c r="E5000" s="4" t="str">
        <f>IF(AND((Data[[#This Row],[Min Notif Date]]&gt;$G$3),Data[[#This Row],[Min Notif Date]]&lt;$F$3),"Last Week","No")</f>
        <v>No</v>
      </c>
      <c r="F5000" s="4" t="str">
        <f>VLOOKUP(MONTH(Data[[#This Row],[Min Notif Date]]),Lookup!$G$1:$H$12,2,0)</f>
        <v>10. Oct</v>
      </c>
      <c r="G5000" s="4" t="str">
        <f t="shared" si="78"/>
        <v/>
      </c>
      <c r="H5000" s="4" t="str">
        <f>IF(AND(Data[[#This Row],[Min Notif Time]]&gt;6,Data[[#This Row],[Min Notif Time]]&lt;17),"Business Hours","Non-Business Hours")</f>
        <v>Business Hours</v>
      </c>
      <c r="I5000" s="4" t="str" cm="1">
        <f t="array" ref="I5000">IFERROR(VLOOKUP(Data[[#This Row],[Min Notif Date]],Lookup!$N$1:$P$11,2,0),_xlfn.IFS(VLOOKUP(WEEKDAY(Data[[#This Row],[Min Notif Date]],2),Lookup!$J$1:$L$7,3,0)="Weekend","Weekend",VLOOKUP(WEEKDAY(Data[[#This Row],[Min Notif Date]],2),Lookup!$J$1:$L$7,3,0)="Weekday","Weekday"))</f>
        <v>Weekend</v>
      </c>
      <c r="J5000" s="4" t="str">
        <f>VLOOKUP(WEEKDAY(Data[[#This Row],[Min Notif Date]],2),Lookup!$J$1:$K$7,2,0)</f>
        <v>7. Sun</v>
      </c>
      <c r="K5000" s="37">
        <f>ROUNDDOWN(Data[[#This Row],[PGE Notified Time]],0)</f>
        <v>45571</v>
      </c>
      <c r="L5000" s="4">
        <f>HOUR(Data[[#This Row],[PGE Notified Time]])</f>
        <v>14</v>
      </c>
      <c r="M5000">
        <v>113372</v>
      </c>
      <c r="N5000">
        <v>8810631474</v>
      </c>
      <c r="O5000" t="s">
        <v>57</v>
      </c>
      <c r="P5000" t="s">
        <v>134</v>
      </c>
      <c r="Q5000" s="44" t="s">
        <v>259</v>
      </c>
      <c r="R5000" t="s">
        <v>119</v>
      </c>
      <c r="S5000" s="1">
        <v>45571.591412037036</v>
      </c>
      <c r="T5000" s="1">
        <v>45571.593912037039</v>
      </c>
      <c r="U5000" s="1">
        <v>45571.616666666669</v>
      </c>
      <c r="V5000" t="s">
        <v>120</v>
      </c>
      <c r="W5000" t="s">
        <v>608</v>
      </c>
      <c r="X5000" t="s">
        <v>849</v>
      </c>
      <c r="Y5000" t="s">
        <v>123</v>
      </c>
      <c r="Z5000">
        <v>129642262</v>
      </c>
      <c r="AA5000" s="50">
        <v>47156323</v>
      </c>
      <c r="AB5000" t="s">
        <v>124</v>
      </c>
      <c r="AC5000" s="51">
        <v>36.366666666999997</v>
      </c>
    </row>
    <row r="5001" spans="1:29" x14ac:dyDescent="0.25">
      <c r="A5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1" s="4" t="str">
        <f>VLOOKUP(P5001,Lookup!$A$1:$D$19,4,0)</f>
        <v>South Bay</v>
      </c>
      <c r="C5001" s="4" t="str">
        <f>VLOOKUP(P5001,Lookup!$A$1:$E$19,5,0)</f>
        <v>Region 4</v>
      </c>
      <c r="D5001" s="4" t="str">
        <f>VLOOKUP(P5001,Lookup!$A$1:$B$19,2,0)</f>
        <v>CC</v>
      </c>
      <c r="E5001" s="4" t="str">
        <f>IF(AND((Data[[#This Row],[Min Notif Date]]&gt;$G$3),Data[[#This Row],[Min Notif Date]]&lt;$F$3),"Last Week","No")</f>
        <v>No</v>
      </c>
      <c r="F5001" s="4" t="str">
        <f>VLOOKUP(MONTH(Data[[#This Row],[Min Notif Date]]),Lookup!$G$1:$H$12,2,0)</f>
        <v>12. Dec</v>
      </c>
      <c r="G5001" s="4" t="str">
        <f t="shared" si="78"/>
        <v/>
      </c>
      <c r="H5001" s="4" t="str">
        <f>IF(AND(Data[[#This Row],[Min Notif Time]]&gt;6,Data[[#This Row],[Min Notif Time]]&lt;17),"Business Hours","Non-Business Hours")</f>
        <v>Business Hours</v>
      </c>
      <c r="I5001" s="4" t="str" cm="1">
        <f t="array" ref="I5001">IFERROR(VLOOKUP(Data[[#This Row],[Min Notif Date]],Lookup!$N$1:$P$11,2,0),_xlfn.IFS(VLOOKUP(WEEKDAY(Data[[#This Row],[Min Notif Date]],2),Lookup!$J$1:$L$7,3,0)="Weekend","Weekend",VLOOKUP(WEEKDAY(Data[[#This Row],[Min Notif Date]],2),Lookup!$J$1:$L$7,3,0)="Weekday","Weekday"))</f>
        <v>Weekday</v>
      </c>
      <c r="J5001" s="4" t="str">
        <f>VLOOKUP(WEEKDAY(Data[[#This Row],[Min Notif Date]],2),Lookup!$J$1:$K$7,2,0)</f>
        <v>4. Thu</v>
      </c>
      <c r="K5001" s="37">
        <f>ROUNDDOWN(Data[[#This Row],[PGE Notified Time]],0)</f>
        <v>45631</v>
      </c>
      <c r="L5001" s="4">
        <f>HOUR(Data[[#This Row],[PGE Notified Time]])</f>
        <v>9</v>
      </c>
      <c r="M5001">
        <v>115476</v>
      </c>
      <c r="N5001">
        <v>8934943553</v>
      </c>
      <c r="O5001" t="s">
        <v>57</v>
      </c>
      <c r="P5001" t="s">
        <v>134</v>
      </c>
      <c r="Q5001" s="44" t="s">
        <v>259</v>
      </c>
      <c r="R5001" t="s">
        <v>119</v>
      </c>
      <c r="S5001" s="1">
        <v>45631.38795138889</v>
      </c>
      <c r="T5001" s="1">
        <v>45631.388923611114</v>
      </c>
      <c r="U5001" s="1">
        <v>45631.413194444445</v>
      </c>
      <c r="V5001" t="s">
        <v>120</v>
      </c>
      <c r="W5001" t="s">
        <v>608</v>
      </c>
      <c r="X5001" t="s">
        <v>886</v>
      </c>
      <c r="Y5001" t="s">
        <v>123</v>
      </c>
      <c r="Z5001">
        <v>129896477</v>
      </c>
      <c r="AA5001" s="50">
        <v>47169823</v>
      </c>
      <c r="AB5001" t="s">
        <v>124</v>
      </c>
      <c r="AC5001" s="51">
        <v>36.35</v>
      </c>
    </row>
    <row r="5002" spans="1:29" x14ac:dyDescent="0.25">
      <c r="A5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2" s="4" t="str">
        <f>VLOOKUP(P5002,Lookup!$A$1:$D$19,4,0)</f>
        <v>Central Valley</v>
      </c>
      <c r="C5002" s="4" t="str">
        <f>VLOOKUP(P5002,Lookup!$A$1:$E$19,5,0)</f>
        <v>Region 5</v>
      </c>
      <c r="D5002" s="4" t="str">
        <f>VLOOKUP(P5002,Lookup!$A$1:$B$19,2,0)</f>
        <v>YO</v>
      </c>
      <c r="E5002" s="4" t="str">
        <f>IF(AND((Data[[#This Row],[Min Notif Date]]&gt;$G$3),Data[[#This Row],[Min Notif Date]]&lt;$F$3),"Last Week","No")</f>
        <v>No</v>
      </c>
      <c r="F5002" s="4" t="str">
        <f>VLOOKUP(MONTH(Data[[#This Row],[Min Notif Date]]),Lookup!$G$1:$H$12,2,0)</f>
        <v>7. Jul</v>
      </c>
      <c r="G5002" s="4" t="str">
        <f t="shared" si="78"/>
        <v/>
      </c>
      <c r="H5002" s="4" t="str">
        <f>IF(AND(Data[[#This Row],[Min Notif Time]]&gt;6,Data[[#This Row],[Min Notif Time]]&lt;17),"Business Hours","Non-Business Hours")</f>
        <v>Business Hours</v>
      </c>
      <c r="I5002" s="4" t="str" cm="1">
        <f t="array" ref="I5002">IFERROR(VLOOKUP(Data[[#This Row],[Min Notif Date]],Lookup!$N$1:$P$11,2,0),_xlfn.IFS(VLOOKUP(WEEKDAY(Data[[#This Row],[Min Notif Date]],2),Lookup!$J$1:$L$7,3,0)="Weekend","Weekend",VLOOKUP(WEEKDAY(Data[[#This Row],[Min Notif Date]],2),Lookup!$J$1:$L$7,3,0)="Weekday","Weekday"))</f>
        <v>Weekday</v>
      </c>
      <c r="J5002" s="4" t="str">
        <f>VLOOKUP(WEEKDAY(Data[[#This Row],[Min Notif Date]],2),Lookup!$J$1:$K$7,2,0)</f>
        <v>4. Thu</v>
      </c>
      <c r="K5002" s="37">
        <f>ROUNDDOWN(Data[[#This Row],[PGE Notified Time]],0)</f>
        <v>45484</v>
      </c>
      <c r="L5002" s="4">
        <f>HOUR(Data[[#This Row],[PGE Notified Time]])</f>
        <v>7</v>
      </c>
      <c r="M5002">
        <v>110010</v>
      </c>
      <c r="N5002">
        <v>7555091889</v>
      </c>
      <c r="O5002" t="s">
        <v>57</v>
      </c>
      <c r="P5002" t="s">
        <v>197</v>
      </c>
      <c r="Q5002" s="44" t="s">
        <v>259</v>
      </c>
      <c r="R5002" t="s">
        <v>119</v>
      </c>
      <c r="S5002" s="1">
        <v>45484.324791666666</v>
      </c>
      <c r="T5002" s="1">
        <v>45484.331597222219</v>
      </c>
      <c r="U5002" s="1">
        <v>45484.35</v>
      </c>
      <c r="V5002" t="s">
        <v>120</v>
      </c>
      <c r="W5002" t="s">
        <v>608</v>
      </c>
      <c r="X5002" t="s">
        <v>427</v>
      </c>
      <c r="Y5002" t="s">
        <v>123</v>
      </c>
      <c r="Z5002">
        <v>129208634</v>
      </c>
      <c r="AA5002" s="50">
        <v>47113839</v>
      </c>
      <c r="AB5002" t="s">
        <v>124</v>
      </c>
      <c r="AC5002" s="51">
        <v>36.299999999999997</v>
      </c>
    </row>
    <row r="5003" spans="1:29" x14ac:dyDescent="0.25">
      <c r="A5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3" s="4" t="str">
        <f>VLOOKUP(P5003,Lookup!$A$1:$D$19,4,0)</f>
        <v>Bay Area</v>
      </c>
      <c r="C5003" s="4" t="str">
        <f>VLOOKUP(P5003,Lookup!$A$1:$E$19,5,0)</f>
        <v>Region 3</v>
      </c>
      <c r="D5003" s="4" t="str">
        <f>VLOOKUP(P5003,Lookup!$A$1:$B$19,2,0)</f>
        <v>PN</v>
      </c>
      <c r="E5003" s="4" t="str">
        <f>IF(AND((Data[[#This Row],[Min Notif Date]]&gt;$G$3),Data[[#This Row],[Min Notif Date]]&lt;$F$3),"Last Week","No")</f>
        <v>No</v>
      </c>
      <c r="F5003" s="4" t="str">
        <f>VLOOKUP(MONTH(Data[[#This Row],[Min Notif Date]]),Lookup!$G$1:$H$12,2,0)</f>
        <v>4. Apr</v>
      </c>
      <c r="G5003" s="4" t="str">
        <f t="shared" si="78"/>
        <v/>
      </c>
      <c r="H5003" s="4" t="str">
        <f>IF(AND(Data[[#This Row],[Min Notif Time]]&gt;6,Data[[#This Row],[Min Notif Time]]&lt;17),"Business Hours","Non-Business Hours")</f>
        <v>Business Hours</v>
      </c>
      <c r="I5003" s="4" t="str" cm="1">
        <f t="array" ref="I5003">IFERROR(VLOOKUP(Data[[#This Row],[Min Notif Date]],Lookup!$N$1:$P$11,2,0),_xlfn.IFS(VLOOKUP(WEEKDAY(Data[[#This Row],[Min Notif Date]],2),Lookup!$J$1:$L$7,3,0)="Weekend","Weekend",VLOOKUP(WEEKDAY(Data[[#This Row],[Min Notif Date]],2),Lookup!$J$1:$L$7,3,0)="Weekday","Weekday"))</f>
        <v>Weekday</v>
      </c>
      <c r="J5003" s="4" t="str">
        <f>VLOOKUP(WEEKDAY(Data[[#This Row],[Min Notif Date]],2),Lookup!$J$1:$K$7,2,0)</f>
        <v>5. Fri</v>
      </c>
      <c r="K5003" s="37">
        <f>ROUNDDOWN(Data[[#This Row],[PGE Notified Time]],0)</f>
        <v>45394</v>
      </c>
      <c r="L5003" s="4">
        <f>HOUR(Data[[#This Row],[PGE Notified Time]])</f>
        <v>11</v>
      </c>
      <c r="M5003">
        <v>106468</v>
      </c>
      <c r="N5003">
        <v>6010841868</v>
      </c>
      <c r="O5003" t="s">
        <v>57</v>
      </c>
      <c r="P5003" t="s">
        <v>165</v>
      </c>
      <c r="Q5003" s="44" t="s">
        <v>259</v>
      </c>
      <c r="R5003" t="s">
        <v>119</v>
      </c>
      <c r="S5003" s="1">
        <v>45394.465069444443</v>
      </c>
      <c r="T5003" s="1">
        <v>45394.467094907406</v>
      </c>
      <c r="U5003" s="1">
        <v>45394.490277777775</v>
      </c>
      <c r="V5003" t="s">
        <v>120</v>
      </c>
      <c r="W5003" t="s">
        <v>608</v>
      </c>
      <c r="X5003" t="s">
        <v>204</v>
      </c>
      <c r="Y5003" t="s">
        <v>123</v>
      </c>
      <c r="Z5003">
        <v>128539314</v>
      </c>
      <c r="AA5003" s="50">
        <v>47059446</v>
      </c>
      <c r="AB5003" t="s">
        <v>124</v>
      </c>
      <c r="AC5003" s="51">
        <v>36.299999999999997</v>
      </c>
    </row>
    <row r="5004" spans="1:29" x14ac:dyDescent="0.25">
      <c r="A5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4" s="4" t="str">
        <f>VLOOKUP(P5004,Lookup!$A$1:$D$19,4,0)</f>
        <v>North Valley</v>
      </c>
      <c r="C5004" s="4" t="str">
        <f>VLOOKUP(P5004,Lookup!$A$1:$E$19,5,0)</f>
        <v>Region 2</v>
      </c>
      <c r="D5004" s="4" t="str">
        <f>VLOOKUP(P5004,Lookup!$A$1:$B$19,2,0)</f>
        <v>SA</v>
      </c>
      <c r="E5004" s="4" t="str">
        <f>IF(AND((Data[[#This Row],[Min Notif Date]]&gt;$G$3),Data[[#This Row],[Min Notif Date]]&lt;$F$3),"Last Week","No")</f>
        <v>No</v>
      </c>
      <c r="F5004" s="4" t="str">
        <f>VLOOKUP(MONTH(Data[[#This Row],[Min Notif Date]]),Lookup!$G$1:$H$12,2,0)</f>
        <v>8. Aug</v>
      </c>
      <c r="G5004" s="4" t="str">
        <f t="shared" si="78"/>
        <v/>
      </c>
      <c r="H5004" s="4" t="str">
        <f>IF(AND(Data[[#This Row],[Min Notif Time]]&gt;6,Data[[#This Row],[Min Notif Time]]&lt;17),"Business Hours","Non-Business Hours")</f>
        <v>Business Hours</v>
      </c>
      <c r="I5004" s="4" t="str" cm="1">
        <f t="array" ref="I5004">IFERROR(VLOOKUP(Data[[#This Row],[Min Notif Date]],Lookup!$N$1:$P$11,2,0),_xlfn.IFS(VLOOKUP(WEEKDAY(Data[[#This Row],[Min Notif Date]],2),Lookup!$J$1:$L$7,3,0)="Weekend","Weekend",VLOOKUP(WEEKDAY(Data[[#This Row],[Min Notif Date]],2),Lookup!$J$1:$L$7,3,0)="Weekday","Weekday"))</f>
        <v>Weekday</v>
      </c>
      <c r="J5004" s="4" t="str">
        <f>VLOOKUP(WEEKDAY(Data[[#This Row],[Min Notif Date]],2),Lookup!$J$1:$K$7,2,0)</f>
        <v>3. Wed</v>
      </c>
      <c r="K5004" s="37">
        <f>ROUNDDOWN(Data[[#This Row],[PGE Notified Time]],0)</f>
        <v>45525</v>
      </c>
      <c r="L5004" s="4">
        <f>HOUR(Data[[#This Row],[PGE Notified Time]])</f>
        <v>9</v>
      </c>
      <c r="M5004">
        <v>111600</v>
      </c>
      <c r="N5004">
        <v>4348113485</v>
      </c>
      <c r="O5004" t="s">
        <v>57</v>
      </c>
      <c r="P5004" t="s">
        <v>175</v>
      </c>
      <c r="Q5004" s="44" t="s">
        <v>259</v>
      </c>
      <c r="R5004" t="s">
        <v>119</v>
      </c>
      <c r="S5004" s="1">
        <v>45525.367893518516</v>
      </c>
      <c r="T5004" s="1">
        <v>45525.381828703707</v>
      </c>
      <c r="U5004" s="1">
        <v>45525.393055555556</v>
      </c>
      <c r="V5004" t="s">
        <v>120</v>
      </c>
      <c r="W5004" t="s">
        <v>608</v>
      </c>
      <c r="X5004" t="s">
        <v>209</v>
      </c>
      <c r="Y5004" t="s">
        <v>123</v>
      </c>
      <c r="Z5004">
        <v>129416341</v>
      </c>
      <c r="AA5004" s="50">
        <v>47125835</v>
      </c>
      <c r="AB5004" t="s">
        <v>124</v>
      </c>
      <c r="AC5004" s="51">
        <v>36.233333332999997</v>
      </c>
    </row>
    <row r="5005" spans="1:29" x14ac:dyDescent="0.25">
      <c r="A5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5" s="4" t="str">
        <f>VLOOKUP(P5005,Lookup!$A$1:$D$19,4,0)</f>
        <v>North Coast</v>
      </c>
      <c r="C5005" s="4" t="str">
        <f>VLOOKUP(P5005,Lookup!$A$1:$E$19,5,0)</f>
        <v>Region 1</v>
      </c>
      <c r="D5005" s="4" t="str">
        <f>VLOOKUP(P5005,Lookup!$A$1:$B$19,2,0)</f>
        <v>HB</v>
      </c>
      <c r="E5005" s="4" t="str">
        <f>IF(AND((Data[[#This Row],[Min Notif Date]]&gt;$G$3),Data[[#This Row],[Min Notif Date]]&lt;$F$3),"Last Week","No")</f>
        <v>No</v>
      </c>
      <c r="F5005" s="4" t="str">
        <f>VLOOKUP(MONTH(Data[[#This Row],[Min Notif Date]]),Lookup!$G$1:$H$12,2,0)</f>
        <v>9. Sep</v>
      </c>
      <c r="G5005" s="4" t="str">
        <f t="shared" si="78"/>
        <v/>
      </c>
      <c r="H5005" s="4" t="str">
        <f>IF(AND(Data[[#This Row],[Min Notif Time]]&gt;6,Data[[#This Row],[Min Notif Time]]&lt;17),"Business Hours","Non-Business Hours")</f>
        <v>Business Hours</v>
      </c>
      <c r="I5005" s="4" t="str" cm="1">
        <f t="array" ref="I5005">IFERROR(VLOOKUP(Data[[#This Row],[Min Notif Date]],Lookup!$N$1:$P$11,2,0),_xlfn.IFS(VLOOKUP(WEEKDAY(Data[[#This Row],[Min Notif Date]],2),Lookup!$J$1:$L$7,3,0)="Weekend","Weekend",VLOOKUP(WEEKDAY(Data[[#This Row],[Min Notif Date]],2),Lookup!$J$1:$L$7,3,0)="Weekday","Weekday"))</f>
        <v>Weekday</v>
      </c>
      <c r="J5005" s="4" t="str">
        <f>VLOOKUP(WEEKDAY(Data[[#This Row],[Min Notif Date]],2),Lookup!$J$1:$K$7,2,0)</f>
        <v>3. Wed</v>
      </c>
      <c r="K5005" s="37">
        <f>ROUNDDOWN(Data[[#This Row],[PGE Notified Time]],0)</f>
        <v>45539</v>
      </c>
      <c r="L5005" s="4">
        <f>HOUR(Data[[#This Row],[PGE Notified Time]])</f>
        <v>9</v>
      </c>
      <c r="M5005">
        <v>112149</v>
      </c>
      <c r="O5005" t="s">
        <v>117</v>
      </c>
      <c r="P5005" t="s">
        <v>148</v>
      </c>
      <c r="Q5005" s="44" t="s">
        <v>117</v>
      </c>
      <c r="R5005" t="s">
        <v>147</v>
      </c>
      <c r="S5005" s="1" t="s">
        <v>5</v>
      </c>
      <c r="T5005" s="1">
        <v>45539.412361111114</v>
      </c>
      <c r="U5005" s="1">
        <v>45539.4375</v>
      </c>
      <c r="V5005" t="s">
        <v>120</v>
      </c>
      <c r="W5005" t="s">
        <v>608</v>
      </c>
      <c r="X5005" t="s">
        <v>195</v>
      </c>
      <c r="Y5005" t="s">
        <v>123</v>
      </c>
      <c r="AA5005" s="50"/>
      <c r="AB5005" t="s">
        <v>124</v>
      </c>
      <c r="AC5005" s="51">
        <v>36.200000000000003</v>
      </c>
    </row>
    <row r="5006" spans="1:29" x14ac:dyDescent="0.25">
      <c r="A5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6" s="4" t="str">
        <f>VLOOKUP(P5006,Lookup!$A$1:$D$19,4,0)</f>
        <v>Bay Area</v>
      </c>
      <c r="C5006" s="4" t="str">
        <f>VLOOKUP(P5006,Lookup!$A$1:$E$19,5,0)</f>
        <v>Region 3</v>
      </c>
      <c r="D5006" s="4" t="str">
        <f>VLOOKUP(P5006,Lookup!$A$1:$B$19,2,0)</f>
        <v>PN</v>
      </c>
      <c r="E5006" s="4" t="str">
        <f>IF(AND((Data[[#This Row],[Min Notif Date]]&gt;$G$3),Data[[#This Row],[Min Notif Date]]&lt;$F$3),"Last Week","No")</f>
        <v>No</v>
      </c>
      <c r="F5006" s="4" t="str">
        <f>VLOOKUP(MONTH(Data[[#This Row],[Min Notif Date]]),Lookup!$G$1:$H$12,2,0)</f>
        <v>6. Jun</v>
      </c>
      <c r="G5006" s="4" t="str">
        <f t="shared" si="78"/>
        <v/>
      </c>
      <c r="H5006" s="4" t="str">
        <f>IF(AND(Data[[#This Row],[Min Notif Time]]&gt;6,Data[[#This Row],[Min Notif Time]]&lt;17),"Business Hours","Non-Business Hours")</f>
        <v>Business Hours</v>
      </c>
      <c r="I5006" s="4" t="str" cm="1">
        <f t="array" ref="I5006">IFERROR(VLOOKUP(Data[[#This Row],[Min Notif Date]],Lookup!$N$1:$P$11,2,0),_xlfn.IFS(VLOOKUP(WEEKDAY(Data[[#This Row],[Min Notif Date]],2),Lookup!$J$1:$L$7,3,0)="Weekend","Weekend",VLOOKUP(WEEKDAY(Data[[#This Row],[Min Notif Date]],2),Lookup!$J$1:$L$7,3,0)="Weekday","Weekday"))</f>
        <v>Weekday</v>
      </c>
      <c r="J5006" s="4" t="str">
        <f>VLOOKUP(WEEKDAY(Data[[#This Row],[Min Notif Date]],2),Lookup!$J$1:$K$7,2,0)</f>
        <v>5. Fri</v>
      </c>
      <c r="K5006" s="37">
        <f>ROUNDDOWN(Data[[#This Row],[PGE Notified Time]],0)</f>
        <v>45471</v>
      </c>
      <c r="L5006" s="4">
        <f>HOUR(Data[[#This Row],[PGE Notified Time]])</f>
        <v>8</v>
      </c>
      <c r="M5006">
        <v>109474</v>
      </c>
      <c r="O5006" t="s">
        <v>117</v>
      </c>
      <c r="P5006" t="s">
        <v>165</v>
      </c>
      <c r="Q5006" s="44" t="s">
        <v>117</v>
      </c>
      <c r="R5006" t="s">
        <v>147</v>
      </c>
      <c r="S5006" s="1" t="s">
        <v>5</v>
      </c>
      <c r="T5006" s="1">
        <v>45471.343217592592</v>
      </c>
      <c r="U5006" s="1">
        <v>45471.368344907409</v>
      </c>
      <c r="V5006" t="s">
        <v>120</v>
      </c>
      <c r="W5006" t="s">
        <v>608</v>
      </c>
      <c r="X5006" t="s">
        <v>183</v>
      </c>
      <c r="Y5006" t="s">
        <v>123</v>
      </c>
      <c r="Z5006">
        <v>129141446</v>
      </c>
      <c r="AA5006" s="50">
        <v>47103819</v>
      </c>
      <c r="AB5006" t="s">
        <v>124</v>
      </c>
      <c r="AC5006" s="51">
        <v>36.183333333</v>
      </c>
    </row>
    <row r="5007" spans="1:29" x14ac:dyDescent="0.25">
      <c r="A5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7" s="4" t="str">
        <f>VLOOKUP(P5007,Lookup!$A$1:$D$19,4,0)</f>
        <v>North Coast</v>
      </c>
      <c r="C5007" s="4" t="str">
        <f>VLOOKUP(P5007,Lookup!$A$1:$E$19,5,0)</f>
        <v>Region 1</v>
      </c>
      <c r="D5007" s="4" t="str">
        <f>VLOOKUP(P5007,Lookup!$A$1:$B$19,2,0)</f>
        <v>NB</v>
      </c>
      <c r="E5007" s="4" t="str">
        <f>IF(AND((Data[[#This Row],[Min Notif Date]]&gt;$G$3),Data[[#This Row],[Min Notif Date]]&lt;$F$3),"Last Week","No")</f>
        <v>No</v>
      </c>
      <c r="F5007" s="4" t="str">
        <f>VLOOKUP(MONTH(Data[[#This Row],[Min Notif Date]]),Lookup!$G$1:$H$12,2,0)</f>
        <v>4. Apr</v>
      </c>
      <c r="G5007" s="4" t="str">
        <f t="shared" si="78"/>
        <v/>
      </c>
      <c r="H5007" s="4" t="str">
        <f>IF(AND(Data[[#This Row],[Min Notif Time]]&gt;6,Data[[#This Row],[Min Notif Time]]&lt;17),"Business Hours","Non-Business Hours")</f>
        <v>Business Hours</v>
      </c>
      <c r="I5007" s="4" t="str" cm="1">
        <f t="array" ref="I5007">IFERROR(VLOOKUP(Data[[#This Row],[Min Notif Date]],Lookup!$N$1:$P$11,2,0),_xlfn.IFS(VLOOKUP(WEEKDAY(Data[[#This Row],[Min Notif Date]],2),Lookup!$J$1:$L$7,3,0)="Weekend","Weekend",VLOOKUP(WEEKDAY(Data[[#This Row],[Min Notif Date]],2),Lookup!$J$1:$L$7,3,0)="Weekday","Weekday"))</f>
        <v>Weekend</v>
      </c>
      <c r="J5007" s="4" t="str">
        <f>VLOOKUP(WEEKDAY(Data[[#This Row],[Min Notif Date]],2),Lookup!$J$1:$K$7,2,0)</f>
        <v>7. Sun</v>
      </c>
      <c r="K5007" s="37">
        <f>ROUNDDOWN(Data[[#This Row],[PGE Notified Time]],0)</f>
        <v>45396</v>
      </c>
      <c r="L5007" s="4">
        <f>HOUR(Data[[#This Row],[PGE Notified Time]])</f>
        <v>13</v>
      </c>
      <c r="M5007">
        <v>106518</v>
      </c>
      <c r="N5007">
        <v>4040924231</v>
      </c>
      <c r="O5007" t="s">
        <v>57</v>
      </c>
      <c r="P5007" t="s">
        <v>126</v>
      </c>
      <c r="Q5007" s="44" t="s">
        <v>259</v>
      </c>
      <c r="R5007" t="s">
        <v>119</v>
      </c>
      <c r="S5007" s="1">
        <v>45396.539456018516</v>
      </c>
      <c r="T5007" s="1">
        <v>45396.541932870372</v>
      </c>
      <c r="U5007" s="1">
        <v>45396.564583333333</v>
      </c>
      <c r="V5007" t="s">
        <v>120</v>
      </c>
      <c r="W5007" t="s">
        <v>608</v>
      </c>
      <c r="X5007" t="s">
        <v>179</v>
      </c>
      <c r="Y5007" t="s">
        <v>123</v>
      </c>
      <c r="Z5007">
        <v>128544211</v>
      </c>
      <c r="AA5007" s="50">
        <v>47059820</v>
      </c>
      <c r="AB5007" t="s">
        <v>124</v>
      </c>
      <c r="AC5007" s="51">
        <v>36.183333333</v>
      </c>
    </row>
    <row r="5008" spans="1:29" x14ac:dyDescent="0.25">
      <c r="A5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8" s="4" t="str">
        <f>VLOOKUP(P5008,Lookup!$A$1:$D$19,4,0)</f>
        <v>Bay Area</v>
      </c>
      <c r="C5008" s="4" t="str">
        <f>VLOOKUP(P5008,Lookup!$A$1:$E$19,5,0)</f>
        <v>Region 3</v>
      </c>
      <c r="D5008" s="4" t="str">
        <f>VLOOKUP(P5008,Lookup!$A$1:$B$19,2,0)</f>
        <v>EB</v>
      </c>
      <c r="E5008" s="4" t="str">
        <f>IF(AND((Data[[#This Row],[Min Notif Date]]&gt;$G$3),Data[[#This Row],[Min Notif Date]]&lt;$F$3),"Last Week","No")</f>
        <v>No</v>
      </c>
      <c r="F5008" s="4" t="str">
        <f>VLOOKUP(MONTH(Data[[#This Row],[Min Notif Date]]),Lookup!$G$1:$H$12,2,0)</f>
        <v>9. Sep</v>
      </c>
      <c r="G5008" s="4" t="str">
        <f t="shared" si="78"/>
        <v/>
      </c>
      <c r="H5008" s="4" t="str">
        <f>IF(AND(Data[[#This Row],[Min Notif Time]]&gt;6,Data[[#This Row],[Min Notif Time]]&lt;17),"Business Hours","Non-Business Hours")</f>
        <v>Business Hours</v>
      </c>
      <c r="I5008" s="4" t="str" cm="1">
        <f t="array" ref="I5008">IFERROR(VLOOKUP(Data[[#This Row],[Min Notif Date]],Lookup!$N$1:$P$11,2,0),_xlfn.IFS(VLOOKUP(WEEKDAY(Data[[#This Row],[Min Notif Date]],2),Lookup!$J$1:$L$7,3,0)="Weekend","Weekend",VLOOKUP(WEEKDAY(Data[[#This Row],[Min Notif Date]],2),Lookup!$J$1:$L$7,3,0)="Weekday","Weekday"))</f>
        <v>Weekday</v>
      </c>
      <c r="J5008" s="4" t="str">
        <f>VLOOKUP(WEEKDAY(Data[[#This Row],[Min Notif Date]],2),Lookup!$J$1:$K$7,2,0)</f>
        <v>1. Mon</v>
      </c>
      <c r="K5008" s="37">
        <f>ROUNDDOWN(Data[[#This Row],[PGE Notified Time]],0)</f>
        <v>45551</v>
      </c>
      <c r="L5008" s="4">
        <f>HOUR(Data[[#This Row],[PGE Notified Time]])</f>
        <v>12</v>
      </c>
      <c r="M5008">
        <v>112612</v>
      </c>
      <c r="N5008">
        <v>2291501894</v>
      </c>
      <c r="O5008" t="s">
        <v>57</v>
      </c>
      <c r="P5008" t="s">
        <v>118</v>
      </c>
      <c r="Q5008" s="44" t="s">
        <v>259</v>
      </c>
      <c r="R5008" t="s">
        <v>119</v>
      </c>
      <c r="S5008" s="1">
        <v>45551.518449074072</v>
      </c>
      <c r="T5008" s="1">
        <v>45551.519363425927</v>
      </c>
      <c r="U5008" s="1">
        <v>45551.543564814812</v>
      </c>
      <c r="V5008" t="s">
        <v>120</v>
      </c>
      <c r="W5008" t="s">
        <v>608</v>
      </c>
      <c r="X5008" t="s">
        <v>122</v>
      </c>
      <c r="Y5008" t="s">
        <v>123</v>
      </c>
      <c r="Z5008">
        <v>129538873</v>
      </c>
      <c r="AA5008" s="50">
        <v>47133856</v>
      </c>
      <c r="AB5008" t="s">
        <v>124</v>
      </c>
      <c r="AC5008" s="51">
        <v>36.166666667000001</v>
      </c>
    </row>
    <row r="5009" spans="1:29" x14ac:dyDescent="0.25">
      <c r="A5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9" s="4" t="str">
        <f>VLOOKUP(P5009,Lookup!$A$1:$D$19,4,0)</f>
        <v>North Valley</v>
      </c>
      <c r="C5009" s="4" t="str">
        <f>VLOOKUP(P5009,Lookup!$A$1:$E$19,5,0)</f>
        <v>Region 2</v>
      </c>
      <c r="D5009" s="4" t="str">
        <f>VLOOKUP(P5009,Lookup!$A$1:$B$19,2,0)</f>
        <v>SA</v>
      </c>
      <c r="E5009" s="4" t="str">
        <f>IF(AND((Data[[#This Row],[Min Notif Date]]&gt;$G$3),Data[[#This Row],[Min Notif Date]]&lt;$F$3),"Last Week","No")</f>
        <v>No</v>
      </c>
      <c r="F5009" s="4" t="str">
        <f>VLOOKUP(MONTH(Data[[#This Row],[Min Notif Date]]),Lookup!$G$1:$H$12,2,0)</f>
        <v>6. Jun</v>
      </c>
      <c r="G5009" s="4" t="str">
        <f t="shared" si="78"/>
        <v/>
      </c>
      <c r="H5009" s="4" t="str">
        <f>IF(AND(Data[[#This Row],[Min Notif Time]]&gt;6,Data[[#This Row],[Min Notif Time]]&lt;17),"Business Hours","Non-Business Hours")</f>
        <v>Business Hours</v>
      </c>
      <c r="I5009" s="4" t="str" cm="1">
        <f t="array" ref="I5009">IFERROR(VLOOKUP(Data[[#This Row],[Min Notif Date]],Lookup!$N$1:$P$11,2,0),_xlfn.IFS(VLOOKUP(WEEKDAY(Data[[#This Row],[Min Notif Date]],2),Lookup!$J$1:$L$7,3,0)="Weekend","Weekend",VLOOKUP(WEEKDAY(Data[[#This Row],[Min Notif Date]],2),Lookup!$J$1:$L$7,3,0)="Weekday","Weekday"))</f>
        <v>Weekend</v>
      </c>
      <c r="J5009" s="4" t="str">
        <f>VLOOKUP(WEEKDAY(Data[[#This Row],[Min Notif Date]],2),Lookup!$J$1:$K$7,2,0)</f>
        <v>7. Sun</v>
      </c>
      <c r="K5009" s="37">
        <f>ROUNDDOWN(Data[[#This Row],[PGE Notified Time]],0)</f>
        <v>45473</v>
      </c>
      <c r="L5009" s="4">
        <f>HOUR(Data[[#This Row],[PGE Notified Time]])</f>
        <v>8</v>
      </c>
      <c r="M5009">
        <v>109531</v>
      </c>
      <c r="N5009">
        <v>5069605197</v>
      </c>
      <c r="O5009" t="s">
        <v>57</v>
      </c>
      <c r="P5009" t="s">
        <v>175</v>
      </c>
      <c r="Q5009" s="44" t="s">
        <v>259</v>
      </c>
      <c r="R5009" t="s">
        <v>119</v>
      </c>
      <c r="S5009" s="1">
        <v>45473.340856481482</v>
      </c>
      <c r="T5009" s="1">
        <v>45473.342002314814</v>
      </c>
      <c r="U5009" s="1">
        <v>45473.365972222222</v>
      </c>
      <c r="V5009" t="s">
        <v>120</v>
      </c>
      <c r="W5009" t="s">
        <v>608</v>
      </c>
      <c r="X5009" t="s">
        <v>301</v>
      </c>
      <c r="Y5009" t="s">
        <v>123</v>
      </c>
      <c r="Z5009">
        <v>129147700</v>
      </c>
      <c r="AA5009" s="50">
        <v>47105620</v>
      </c>
      <c r="AB5009" t="s">
        <v>124</v>
      </c>
      <c r="AC5009" s="51">
        <v>36.166666667000001</v>
      </c>
    </row>
    <row r="5010" spans="1:29" x14ac:dyDescent="0.25">
      <c r="A5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0" s="4" t="str">
        <f>VLOOKUP(P5010,Lookup!$A$1:$D$19,4,0)</f>
        <v>Bay Area</v>
      </c>
      <c r="C5010" s="4" t="str">
        <f>VLOOKUP(P5010,Lookup!$A$1:$E$19,5,0)</f>
        <v>Region 3</v>
      </c>
      <c r="D5010" s="4" t="str">
        <f>VLOOKUP(P5010,Lookup!$A$1:$B$19,2,0)</f>
        <v>SF</v>
      </c>
      <c r="E5010" s="4" t="str">
        <f>IF(AND((Data[[#This Row],[Min Notif Date]]&gt;$G$3),Data[[#This Row],[Min Notif Date]]&lt;$F$3),"Last Week","No")</f>
        <v>No</v>
      </c>
      <c r="F5010" s="4" t="str">
        <f>VLOOKUP(MONTH(Data[[#This Row],[Min Notif Date]]),Lookup!$G$1:$H$12,2,0)</f>
        <v>3. Mar</v>
      </c>
      <c r="G5010" s="4" t="str">
        <f t="shared" si="78"/>
        <v/>
      </c>
      <c r="H5010" s="4" t="str">
        <f>IF(AND(Data[[#This Row],[Min Notif Time]]&gt;6,Data[[#This Row],[Min Notif Time]]&lt;17),"Business Hours","Non-Business Hours")</f>
        <v>Business Hours</v>
      </c>
      <c r="I5010" s="4" t="str" cm="1">
        <f t="array" ref="I5010">IFERROR(VLOOKUP(Data[[#This Row],[Min Notif Date]],Lookup!$N$1:$P$11,2,0),_xlfn.IFS(VLOOKUP(WEEKDAY(Data[[#This Row],[Min Notif Date]],2),Lookup!$J$1:$L$7,3,0)="Weekend","Weekend",VLOOKUP(WEEKDAY(Data[[#This Row],[Min Notif Date]],2),Lookup!$J$1:$L$7,3,0)="Weekday","Weekday"))</f>
        <v>Weekday</v>
      </c>
      <c r="J5010" s="4" t="str">
        <f>VLOOKUP(WEEKDAY(Data[[#This Row],[Min Notif Date]],2),Lookup!$J$1:$K$7,2,0)</f>
        <v>5. Fri</v>
      </c>
      <c r="K5010" s="37">
        <f>ROUNDDOWN(Data[[#This Row],[PGE Notified Time]],0)</f>
        <v>45373</v>
      </c>
      <c r="L5010" s="4">
        <f>HOUR(Data[[#This Row],[PGE Notified Time]])</f>
        <v>8</v>
      </c>
      <c r="M5010">
        <v>105618</v>
      </c>
      <c r="O5010" t="s">
        <v>117</v>
      </c>
      <c r="P5010" t="s">
        <v>128</v>
      </c>
      <c r="Q5010" s="44" t="s">
        <v>117</v>
      </c>
      <c r="R5010" t="s">
        <v>119</v>
      </c>
      <c r="S5010" s="1" t="s">
        <v>5</v>
      </c>
      <c r="T5010" s="1">
        <v>45373.350243055553</v>
      </c>
      <c r="U5010" s="1">
        <v>45373.375358796293</v>
      </c>
      <c r="V5010" t="s">
        <v>120</v>
      </c>
      <c r="W5010" t="s">
        <v>608</v>
      </c>
      <c r="X5010" t="s">
        <v>129</v>
      </c>
      <c r="Y5010" t="s">
        <v>123</v>
      </c>
      <c r="Z5010">
        <v>128346275</v>
      </c>
      <c r="AA5010" s="50">
        <v>47041935</v>
      </c>
      <c r="AB5010" t="s">
        <v>124</v>
      </c>
      <c r="AC5010" s="51">
        <v>36.166666667000001</v>
      </c>
    </row>
    <row r="5011" spans="1:29" x14ac:dyDescent="0.25">
      <c r="A5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1" s="4" t="str">
        <f>VLOOKUP(P5011,Lookup!$A$1:$D$19,4,0)</f>
        <v>Bay Area</v>
      </c>
      <c r="C5011" s="4" t="str">
        <f>VLOOKUP(P5011,Lookup!$A$1:$E$19,5,0)</f>
        <v>Region 3</v>
      </c>
      <c r="D5011" s="4" t="str">
        <f>VLOOKUP(P5011,Lookup!$A$1:$B$19,2,0)</f>
        <v>EB</v>
      </c>
      <c r="E5011" s="4" t="str">
        <f>IF(AND((Data[[#This Row],[Min Notif Date]]&gt;$G$3),Data[[#This Row],[Min Notif Date]]&lt;$F$3),"Last Week","No")</f>
        <v>No</v>
      </c>
      <c r="F5011" s="4" t="str">
        <f>VLOOKUP(MONTH(Data[[#This Row],[Min Notif Date]]),Lookup!$G$1:$H$12,2,0)</f>
        <v>10. Oct</v>
      </c>
      <c r="G5011" s="4" t="str">
        <f t="shared" si="78"/>
        <v/>
      </c>
      <c r="H5011" s="4" t="str">
        <f>IF(AND(Data[[#This Row],[Min Notif Time]]&gt;6,Data[[#This Row],[Min Notif Time]]&lt;17),"Business Hours","Non-Business Hours")</f>
        <v>Business Hours</v>
      </c>
      <c r="I5011" s="4" t="str" cm="1">
        <f t="array" ref="I5011">IFERROR(VLOOKUP(Data[[#This Row],[Min Notif Date]],Lookup!$N$1:$P$11,2,0),_xlfn.IFS(VLOOKUP(WEEKDAY(Data[[#This Row],[Min Notif Date]],2),Lookup!$J$1:$L$7,3,0)="Weekend","Weekend",VLOOKUP(WEEKDAY(Data[[#This Row],[Min Notif Date]],2),Lookup!$J$1:$L$7,3,0)="Weekday","Weekday"))</f>
        <v>Weekday</v>
      </c>
      <c r="J5011" s="4" t="str">
        <f>VLOOKUP(WEEKDAY(Data[[#This Row],[Min Notif Date]],2),Lookup!$J$1:$K$7,2,0)</f>
        <v>1. Mon</v>
      </c>
      <c r="K5011" s="37">
        <f>ROUNDDOWN(Data[[#This Row],[PGE Notified Time]],0)</f>
        <v>45586</v>
      </c>
      <c r="L5011" s="4">
        <f>HOUR(Data[[#This Row],[PGE Notified Time]])</f>
        <v>13</v>
      </c>
      <c r="M5011">
        <v>113908</v>
      </c>
      <c r="O5011" t="s">
        <v>117</v>
      </c>
      <c r="P5011" t="s">
        <v>118</v>
      </c>
      <c r="Q5011" s="44" t="s">
        <v>117</v>
      </c>
      <c r="R5011" t="s">
        <v>119</v>
      </c>
      <c r="S5011" s="1" t="s">
        <v>5</v>
      </c>
      <c r="T5011" s="1">
        <v>45586.582546296297</v>
      </c>
      <c r="U5011" s="1">
        <v>45586.607638888891</v>
      </c>
      <c r="V5011" t="s">
        <v>120</v>
      </c>
      <c r="W5011" t="s">
        <v>608</v>
      </c>
      <c r="X5011" t="s">
        <v>188</v>
      </c>
      <c r="Y5011" t="s">
        <v>123</v>
      </c>
      <c r="Z5011">
        <v>129711549</v>
      </c>
      <c r="AA5011" s="50">
        <v>47161133</v>
      </c>
      <c r="AB5011" t="s">
        <v>124</v>
      </c>
      <c r="AC5011" s="51">
        <v>36.133333333000003</v>
      </c>
    </row>
    <row r="5012" spans="1:29" x14ac:dyDescent="0.25">
      <c r="A5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2" s="4" t="str">
        <f>VLOOKUP(P5012,Lookup!$A$1:$D$19,4,0)</f>
        <v>North Valley</v>
      </c>
      <c r="C5012" s="4" t="str">
        <f>VLOOKUP(P5012,Lookup!$A$1:$E$19,5,0)</f>
        <v>Region 2</v>
      </c>
      <c r="D5012" s="4" t="str">
        <f>VLOOKUP(P5012,Lookup!$A$1:$B$19,2,0)</f>
        <v>SA</v>
      </c>
      <c r="E5012" s="4" t="str">
        <f>IF(AND((Data[[#This Row],[Min Notif Date]]&gt;$G$3),Data[[#This Row],[Min Notif Date]]&lt;$F$3),"Last Week","No")</f>
        <v>No</v>
      </c>
      <c r="F5012" s="4" t="str">
        <f>VLOOKUP(MONTH(Data[[#This Row],[Min Notif Date]]),Lookup!$G$1:$H$12,2,0)</f>
        <v>7. Jul</v>
      </c>
      <c r="G5012" s="4" t="str">
        <f t="shared" si="78"/>
        <v/>
      </c>
      <c r="H5012" s="4" t="str">
        <f>IF(AND(Data[[#This Row],[Min Notif Time]]&gt;6,Data[[#This Row],[Min Notif Time]]&lt;17),"Business Hours","Non-Business Hours")</f>
        <v>Business Hours</v>
      </c>
      <c r="I5012" s="4" t="str" cm="1">
        <f t="array" ref="I5012">IFERROR(VLOOKUP(Data[[#This Row],[Min Notif Date]],Lookup!$N$1:$P$11,2,0),_xlfn.IFS(VLOOKUP(WEEKDAY(Data[[#This Row],[Min Notif Date]],2),Lookup!$J$1:$L$7,3,0)="Weekend","Weekend",VLOOKUP(WEEKDAY(Data[[#This Row],[Min Notif Date]],2),Lookup!$J$1:$L$7,3,0)="Weekday","Weekday"))</f>
        <v>Weekday</v>
      </c>
      <c r="J5012" s="4" t="str">
        <f>VLOOKUP(WEEKDAY(Data[[#This Row],[Min Notif Date]],2),Lookup!$J$1:$K$7,2,0)</f>
        <v>2. Tue</v>
      </c>
      <c r="K5012" s="37">
        <f>ROUNDDOWN(Data[[#This Row],[PGE Notified Time]],0)</f>
        <v>45475</v>
      </c>
      <c r="L5012" s="4">
        <f>HOUR(Data[[#This Row],[PGE Notified Time]])</f>
        <v>11</v>
      </c>
      <c r="M5012">
        <v>109619</v>
      </c>
      <c r="N5012">
        <v>4292343027</v>
      </c>
      <c r="O5012" t="s">
        <v>57</v>
      </c>
      <c r="P5012" t="s">
        <v>175</v>
      </c>
      <c r="Q5012" s="44" t="s">
        <v>259</v>
      </c>
      <c r="R5012" t="s">
        <v>119</v>
      </c>
      <c r="S5012" s="1">
        <v>45475.486747685187</v>
      </c>
      <c r="T5012" s="1">
        <v>45475.487951388888</v>
      </c>
      <c r="U5012" s="1">
        <v>45475.511805555558</v>
      </c>
      <c r="V5012" t="s">
        <v>120</v>
      </c>
      <c r="W5012" t="s">
        <v>608</v>
      </c>
      <c r="X5012" t="s">
        <v>177</v>
      </c>
      <c r="Y5012" t="s">
        <v>123</v>
      </c>
      <c r="Z5012">
        <v>129157684</v>
      </c>
      <c r="AA5012" s="50">
        <v>47106890</v>
      </c>
      <c r="AB5012" t="s">
        <v>124</v>
      </c>
      <c r="AC5012" s="51">
        <v>36.083333332999999</v>
      </c>
    </row>
    <row r="5013" spans="1:29" x14ac:dyDescent="0.25">
      <c r="A5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3" s="4" t="str">
        <f>VLOOKUP(P5013,Lookup!$A$1:$D$19,4,0)</f>
        <v>North Valley</v>
      </c>
      <c r="C5013" s="4" t="str">
        <f>VLOOKUP(P5013,Lookup!$A$1:$E$19,5,0)</f>
        <v>Region 2</v>
      </c>
      <c r="D5013" s="4" t="str">
        <f>VLOOKUP(P5013,Lookup!$A$1:$B$19,2,0)</f>
        <v>SA</v>
      </c>
      <c r="E5013" s="4" t="str">
        <f>IF(AND((Data[[#This Row],[Min Notif Date]]&gt;$G$3),Data[[#This Row],[Min Notif Date]]&lt;$F$3),"Last Week","No")</f>
        <v>No</v>
      </c>
      <c r="F5013" s="4" t="str">
        <f>VLOOKUP(MONTH(Data[[#This Row],[Min Notif Date]]),Lookup!$G$1:$H$12,2,0)</f>
        <v>3. Mar</v>
      </c>
      <c r="G5013" s="4" t="str">
        <f t="shared" si="78"/>
        <v/>
      </c>
      <c r="H5013" s="4" t="str">
        <f>IF(AND(Data[[#This Row],[Min Notif Time]]&gt;6,Data[[#This Row],[Min Notif Time]]&lt;17),"Business Hours","Non-Business Hours")</f>
        <v>Business Hours</v>
      </c>
      <c r="I5013" s="4" t="str" cm="1">
        <f t="array" ref="I5013">IFERROR(VLOOKUP(Data[[#This Row],[Min Notif Date]],Lookup!$N$1:$P$11,2,0),_xlfn.IFS(VLOOKUP(WEEKDAY(Data[[#This Row],[Min Notif Date]],2),Lookup!$J$1:$L$7,3,0)="Weekend","Weekend",VLOOKUP(WEEKDAY(Data[[#This Row],[Min Notif Date]],2),Lookup!$J$1:$L$7,3,0)="Weekday","Weekday"))</f>
        <v>Weekday</v>
      </c>
      <c r="J5013" s="4" t="str">
        <f>VLOOKUP(WEEKDAY(Data[[#This Row],[Min Notif Date]],2),Lookup!$J$1:$K$7,2,0)</f>
        <v>5. Fri</v>
      </c>
      <c r="K5013" s="37">
        <f>ROUNDDOWN(Data[[#This Row],[PGE Notified Time]],0)</f>
        <v>45373</v>
      </c>
      <c r="L5013" s="4">
        <f>HOUR(Data[[#This Row],[PGE Notified Time]])</f>
        <v>11</v>
      </c>
      <c r="M5013">
        <v>105631</v>
      </c>
      <c r="N5013">
        <v>4710878053</v>
      </c>
      <c r="O5013" t="s">
        <v>57</v>
      </c>
      <c r="P5013" t="s">
        <v>175</v>
      </c>
      <c r="Q5013" s="44" t="s">
        <v>259</v>
      </c>
      <c r="R5013" t="s">
        <v>119</v>
      </c>
      <c r="S5013" s="1">
        <v>45373.458275462966</v>
      </c>
      <c r="T5013" s="1">
        <v>45373.45957175926</v>
      </c>
      <c r="U5013" s="1">
        <v>45373.48333333333</v>
      </c>
      <c r="V5013" t="s">
        <v>120</v>
      </c>
      <c r="W5013" t="s">
        <v>608</v>
      </c>
      <c r="X5013" t="s">
        <v>177</v>
      </c>
      <c r="Y5013" t="s">
        <v>123</v>
      </c>
      <c r="Z5013">
        <v>128350800</v>
      </c>
      <c r="AA5013" s="50">
        <v>47042087</v>
      </c>
      <c r="AB5013" t="s">
        <v>124</v>
      </c>
      <c r="AC5013" s="51">
        <v>36.083333332999999</v>
      </c>
    </row>
    <row r="5014" spans="1:29" x14ac:dyDescent="0.25">
      <c r="A5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4" s="4" t="str">
        <f>VLOOKUP(P5014,Lookup!$A$1:$D$19,4,0)</f>
        <v>North Valley</v>
      </c>
      <c r="C5014" s="4" t="str">
        <f>VLOOKUP(P5014,Lookup!$A$1:$E$19,5,0)</f>
        <v>Region 2</v>
      </c>
      <c r="D5014" s="4" t="str">
        <f>VLOOKUP(P5014,Lookup!$A$1:$B$19,2,0)</f>
        <v>SI</v>
      </c>
      <c r="E5014" s="4" t="str">
        <f>IF(AND((Data[[#This Row],[Min Notif Date]]&gt;$G$3),Data[[#This Row],[Min Notif Date]]&lt;$F$3),"Last Week","No")</f>
        <v>No</v>
      </c>
      <c r="F5014" s="4" t="str">
        <f>VLOOKUP(MONTH(Data[[#This Row],[Min Notif Date]]),Lookup!$G$1:$H$12,2,0)</f>
        <v>8. Aug</v>
      </c>
      <c r="G5014" s="4" t="str">
        <f t="shared" si="78"/>
        <v/>
      </c>
      <c r="H5014" s="4" t="str">
        <f>IF(AND(Data[[#This Row],[Min Notif Time]]&gt;6,Data[[#This Row],[Min Notif Time]]&lt;17),"Business Hours","Non-Business Hours")</f>
        <v>Business Hours</v>
      </c>
      <c r="I5014" s="4" t="str" cm="1">
        <f t="array" ref="I5014">IFERROR(VLOOKUP(Data[[#This Row],[Min Notif Date]],Lookup!$N$1:$P$11,2,0),_xlfn.IFS(VLOOKUP(WEEKDAY(Data[[#This Row],[Min Notif Date]],2),Lookup!$J$1:$L$7,3,0)="Weekend","Weekend",VLOOKUP(WEEKDAY(Data[[#This Row],[Min Notif Date]],2),Lookup!$J$1:$L$7,3,0)="Weekday","Weekday"))</f>
        <v>Weekday</v>
      </c>
      <c r="J5014" s="4" t="str">
        <f>VLOOKUP(WEEKDAY(Data[[#This Row],[Min Notif Date]],2),Lookup!$J$1:$K$7,2,0)</f>
        <v>1. Mon</v>
      </c>
      <c r="K5014" s="37">
        <f>ROUNDDOWN(Data[[#This Row],[PGE Notified Time]],0)</f>
        <v>45530</v>
      </c>
      <c r="L5014" s="4">
        <f>HOUR(Data[[#This Row],[PGE Notified Time]])</f>
        <v>12</v>
      </c>
      <c r="M5014">
        <v>111792</v>
      </c>
      <c r="N5014">
        <v>5251795279</v>
      </c>
      <c r="O5014" t="s">
        <v>57</v>
      </c>
      <c r="P5014" t="s">
        <v>172</v>
      </c>
      <c r="Q5014" s="44" t="s">
        <v>259</v>
      </c>
      <c r="R5014" t="s">
        <v>119</v>
      </c>
      <c r="S5014" s="1">
        <v>45530.509675925925</v>
      </c>
      <c r="T5014" s="1">
        <v>45530.512442129628</v>
      </c>
      <c r="U5014" s="1">
        <v>45530.534722222219</v>
      </c>
      <c r="V5014" t="s">
        <v>120</v>
      </c>
      <c r="W5014" t="s">
        <v>608</v>
      </c>
      <c r="X5014" t="s">
        <v>328</v>
      </c>
      <c r="Y5014" t="s">
        <v>123</v>
      </c>
      <c r="Z5014">
        <v>129464520</v>
      </c>
      <c r="AA5014" s="50">
        <v>35578545</v>
      </c>
      <c r="AB5014" t="s">
        <v>124</v>
      </c>
      <c r="AC5014" s="51">
        <v>36.066666667</v>
      </c>
    </row>
    <row r="5015" spans="1:29" x14ac:dyDescent="0.25">
      <c r="A5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5" s="4" t="str">
        <f>VLOOKUP(P5015,Lookup!$A$1:$D$19,4,0)</f>
        <v>Bay Area</v>
      </c>
      <c r="C5015" s="4" t="str">
        <f>VLOOKUP(P5015,Lookup!$A$1:$E$19,5,0)</f>
        <v>Region 3</v>
      </c>
      <c r="D5015" s="4" t="str">
        <f>VLOOKUP(P5015,Lookup!$A$1:$B$19,2,0)</f>
        <v>DI</v>
      </c>
      <c r="E5015" s="4" t="str">
        <f>IF(AND((Data[[#This Row],[Min Notif Date]]&gt;$G$3),Data[[#This Row],[Min Notif Date]]&lt;$F$3),"Last Week","No")</f>
        <v>No</v>
      </c>
      <c r="F5015" s="4" t="str">
        <f>VLOOKUP(MONTH(Data[[#This Row],[Min Notif Date]]),Lookup!$G$1:$H$12,2,0)</f>
        <v>7. Jul</v>
      </c>
      <c r="G5015" s="4" t="str">
        <f t="shared" si="78"/>
        <v/>
      </c>
      <c r="H5015" s="4" t="str">
        <f>IF(AND(Data[[#This Row],[Min Notif Time]]&gt;6,Data[[#This Row],[Min Notif Time]]&lt;17),"Business Hours","Non-Business Hours")</f>
        <v>Business Hours</v>
      </c>
      <c r="I5015" s="4" t="str" cm="1">
        <f t="array" ref="I5015">IFERROR(VLOOKUP(Data[[#This Row],[Min Notif Date]],Lookup!$N$1:$P$11,2,0),_xlfn.IFS(VLOOKUP(WEEKDAY(Data[[#This Row],[Min Notif Date]],2),Lookup!$J$1:$L$7,3,0)="Weekend","Weekend",VLOOKUP(WEEKDAY(Data[[#This Row],[Min Notif Date]],2),Lookup!$J$1:$L$7,3,0)="Weekday","Weekday"))</f>
        <v>Weekday</v>
      </c>
      <c r="J5015" s="4" t="str">
        <f>VLOOKUP(WEEKDAY(Data[[#This Row],[Min Notif Date]],2),Lookup!$J$1:$K$7,2,0)</f>
        <v>1. Mon</v>
      </c>
      <c r="K5015" s="37">
        <f>ROUNDDOWN(Data[[#This Row],[PGE Notified Time]],0)</f>
        <v>45502</v>
      </c>
      <c r="L5015" s="4">
        <f>HOUR(Data[[#This Row],[PGE Notified Time]])</f>
        <v>8</v>
      </c>
      <c r="M5015">
        <v>110705</v>
      </c>
      <c r="O5015" t="s">
        <v>117</v>
      </c>
      <c r="P5015" t="s">
        <v>141</v>
      </c>
      <c r="Q5015" s="44" t="s">
        <v>117</v>
      </c>
      <c r="R5015" t="s">
        <v>119</v>
      </c>
      <c r="S5015" s="1" t="s">
        <v>5</v>
      </c>
      <c r="T5015" s="1">
        <v>45502.350555555553</v>
      </c>
      <c r="U5015" s="1">
        <v>45502.375520833331</v>
      </c>
      <c r="V5015" t="s">
        <v>120</v>
      </c>
      <c r="W5015" t="s">
        <v>608</v>
      </c>
      <c r="X5015" t="s">
        <v>194</v>
      </c>
      <c r="Y5015" t="s">
        <v>123</v>
      </c>
      <c r="Z5015">
        <v>129301519</v>
      </c>
      <c r="AA5015" s="50">
        <v>47118705</v>
      </c>
      <c r="AB5015" t="s">
        <v>124</v>
      </c>
      <c r="AC5015" s="51">
        <v>35.950000000000003</v>
      </c>
    </row>
    <row r="5016" spans="1:29" x14ac:dyDescent="0.25">
      <c r="A5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6" s="4" t="str">
        <f>VLOOKUP(P5016,Lookup!$A$1:$D$19,4,0)</f>
        <v>Central Valley</v>
      </c>
      <c r="C5016" s="4" t="str">
        <f>VLOOKUP(P5016,Lookup!$A$1:$E$19,5,0)</f>
        <v>Region 5</v>
      </c>
      <c r="D5016" s="4" t="str">
        <f>VLOOKUP(P5016,Lookup!$A$1:$B$19,2,0)</f>
        <v>YO</v>
      </c>
      <c r="E5016" s="4" t="str">
        <f>IF(AND((Data[[#This Row],[Min Notif Date]]&gt;$G$3),Data[[#This Row],[Min Notif Date]]&lt;$F$3),"Last Week","No")</f>
        <v>No</v>
      </c>
      <c r="F5016" s="4" t="str">
        <f>VLOOKUP(MONTH(Data[[#This Row],[Min Notif Date]]),Lookup!$G$1:$H$12,2,0)</f>
        <v>2. Feb</v>
      </c>
      <c r="G5016" s="4" t="str">
        <f t="shared" si="78"/>
        <v/>
      </c>
      <c r="H5016" s="4" t="str">
        <f>IF(AND(Data[[#This Row],[Min Notif Time]]&gt;6,Data[[#This Row],[Min Notif Time]]&lt;17),"Business Hours","Non-Business Hours")</f>
        <v>Business Hours</v>
      </c>
      <c r="I5016" s="4" t="str" cm="1">
        <f t="array" ref="I5016">IFERROR(VLOOKUP(Data[[#This Row],[Min Notif Date]],Lookup!$N$1:$P$11,2,0),_xlfn.IFS(VLOOKUP(WEEKDAY(Data[[#This Row],[Min Notif Date]],2),Lookup!$J$1:$L$7,3,0)="Weekend","Weekend",VLOOKUP(WEEKDAY(Data[[#This Row],[Min Notif Date]],2),Lookup!$J$1:$L$7,3,0)="Weekday","Weekday"))</f>
        <v>Weekday</v>
      </c>
      <c r="J5016" s="4" t="str">
        <f>VLOOKUP(WEEKDAY(Data[[#This Row],[Min Notif Date]],2),Lookup!$J$1:$K$7,2,0)</f>
        <v>3. Wed</v>
      </c>
      <c r="K5016" s="37">
        <f>ROUNDDOWN(Data[[#This Row],[PGE Notified Time]],0)</f>
        <v>45350</v>
      </c>
      <c r="L5016" s="4">
        <f>HOUR(Data[[#This Row],[PGE Notified Time]])</f>
        <v>12</v>
      </c>
      <c r="M5016">
        <v>104699</v>
      </c>
      <c r="O5016" t="s">
        <v>117</v>
      </c>
      <c r="P5016" t="s">
        <v>197</v>
      </c>
      <c r="Q5016" s="44" t="s">
        <v>117</v>
      </c>
      <c r="R5016" t="s">
        <v>119</v>
      </c>
      <c r="S5016" s="1" t="s">
        <v>5</v>
      </c>
      <c r="T5016" s="1">
        <v>45350.504270833335</v>
      </c>
      <c r="U5016" s="1">
        <v>45350.529224537036</v>
      </c>
      <c r="V5016" t="s">
        <v>120</v>
      </c>
      <c r="W5016" t="s">
        <v>608</v>
      </c>
      <c r="X5016" t="s">
        <v>633</v>
      </c>
      <c r="Y5016" t="s">
        <v>123</v>
      </c>
      <c r="Z5016">
        <v>128223618</v>
      </c>
      <c r="AA5016" s="50">
        <v>47033026</v>
      </c>
      <c r="AB5016" t="s">
        <v>124</v>
      </c>
      <c r="AC5016" s="51">
        <v>35.933333333</v>
      </c>
    </row>
    <row r="5017" spans="1:29" x14ac:dyDescent="0.25">
      <c r="A5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7" s="4" t="str">
        <f>VLOOKUP(P5017,Lookup!$A$1:$D$19,4,0)</f>
        <v>North Valley</v>
      </c>
      <c r="C5017" s="4" t="str">
        <f>VLOOKUP(P5017,Lookup!$A$1:$E$19,5,0)</f>
        <v>Region 2</v>
      </c>
      <c r="D5017" s="4" t="str">
        <f>VLOOKUP(P5017,Lookup!$A$1:$B$19,2,0)</f>
        <v>SA</v>
      </c>
      <c r="E5017" s="4" t="str">
        <f>IF(AND((Data[[#This Row],[Min Notif Date]]&gt;$G$3),Data[[#This Row],[Min Notif Date]]&lt;$F$3),"Last Week","No")</f>
        <v>No</v>
      </c>
      <c r="F5017" s="4" t="str">
        <f>VLOOKUP(MONTH(Data[[#This Row],[Min Notif Date]]),Lookup!$G$1:$H$12,2,0)</f>
        <v>3. Mar</v>
      </c>
      <c r="G5017" s="4" t="str">
        <f t="shared" si="78"/>
        <v/>
      </c>
      <c r="H5017" s="4" t="str">
        <f>IF(AND(Data[[#This Row],[Min Notif Time]]&gt;6,Data[[#This Row],[Min Notif Time]]&lt;17),"Business Hours","Non-Business Hours")</f>
        <v>Business Hours</v>
      </c>
      <c r="I5017" s="4" t="str" cm="1">
        <f t="array" ref="I5017">IFERROR(VLOOKUP(Data[[#This Row],[Min Notif Date]],Lookup!$N$1:$P$11,2,0),_xlfn.IFS(VLOOKUP(WEEKDAY(Data[[#This Row],[Min Notif Date]],2),Lookup!$J$1:$L$7,3,0)="Weekend","Weekend",VLOOKUP(WEEKDAY(Data[[#This Row],[Min Notif Date]],2),Lookup!$J$1:$L$7,3,0)="Weekday","Weekday"))</f>
        <v>Weekday</v>
      </c>
      <c r="J5017" s="4" t="str">
        <f>VLOOKUP(WEEKDAY(Data[[#This Row],[Min Notif Date]],2),Lookup!$J$1:$K$7,2,0)</f>
        <v>5. Fri</v>
      </c>
      <c r="K5017" s="37">
        <f>ROUNDDOWN(Data[[#This Row],[PGE Notified Time]],0)</f>
        <v>45366</v>
      </c>
      <c r="L5017" s="4">
        <f>HOUR(Data[[#This Row],[PGE Notified Time]])</f>
        <v>11</v>
      </c>
      <c r="M5017">
        <v>105319</v>
      </c>
      <c r="N5017">
        <v>4917881055</v>
      </c>
      <c r="O5017" t="s">
        <v>57</v>
      </c>
      <c r="P5017" t="s">
        <v>175</v>
      </c>
      <c r="Q5017" s="44" t="s">
        <v>259</v>
      </c>
      <c r="R5017" t="s">
        <v>119</v>
      </c>
      <c r="S5017" s="1">
        <v>45366.471620370372</v>
      </c>
      <c r="T5017" s="1">
        <v>45366.472002314818</v>
      </c>
      <c r="U5017" s="1">
        <v>45366.496539351851</v>
      </c>
      <c r="V5017" t="s">
        <v>120</v>
      </c>
      <c r="W5017" t="s">
        <v>608</v>
      </c>
      <c r="X5017" t="s">
        <v>294</v>
      </c>
      <c r="Y5017" t="s">
        <v>123</v>
      </c>
      <c r="Z5017">
        <v>128295076</v>
      </c>
      <c r="AA5017" s="50">
        <v>47039823</v>
      </c>
      <c r="AB5017" t="s">
        <v>124</v>
      </c>
      <c r="AC5017" s="51">
        <v>35.883333333000003</v>
      </c>
    </row>
    <row r="5018" spans="1:29" x14ac:dyDescent="0.25">
      <c r="A5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8" s="4" t="str">
        <f>VLOOKUP(P5018,Lookup!$A$1:$D$19,4,0)</f>
        <v>Central Valley</v>
      </c>
      <c r="C5018" s="4" t="str">
        <f>VLOOKUP(P5018,Lookup!$A$1:$E$19,5,0)</f>
        <v>Region 5</v>
      </c>
      <c r="D5018" s="4" t="str">
        <f>VLOOKUP(P5018,Lookup!$A$1:$B$19,2,0)</f>
        <v>ST</v>
      </c>
      <c r="E5018" s="4" t="str">
        <f>IF(AND((Data[[#This Row],[Min Notif Date]]&gt;$G$3),Data[[#This Row],[Min Notif Date]]&lt;$F$3),"Last Week","No")</f>
        <v>No</v>
      </c>
      <c r="F5018" s="4" t="str">
        <f>VLOOKUP(MONTH(Data[[#This Row],[Min Notif Date]]),Lookup!$G$1:$H$12,2,0)</f>
        <v>5. May</v>
      </c>
      <c r="G5018" s="4" t="str">
        <f t="shared" si="78"/>
        <v/>
      </c>
      <c r="H5018" s="4" t="str">
        <f>IF(AND(Data[[#This Row],[Min Notif Time]]&gt;6,Data[[#This Row],[Min Notif Time]]&lt;17),"Business Hours","Non-Business Hours")</f>
        <v>Business Hours</v>
      </c>
      <c r="I5018" s="4" t="str" cm="1">
        <f t="array" ref="I5018">IFERROR(VLOOKUP(Data[[#This Row],[Min Notif Date]],Lookup!$N$1:$P$11,2,0),_xlfn.IFS(VLOOKUP(WEEKDAY(Data[[#This Row],[Min Notif Date]],2),Lookup!$J$1:$L$7,3,0)="Weekend","Weekend",VLOOKUP(WEEKDAY(Data[[#This Row],[Min Notif Date]],2),Lookup!$J$1:$L$7,3,0)="Weekday","Weekday"))</f>
        <v>Weekday</v>
      </c>
      <c r="J5018" s="4" t="str">
        <f>VLOOKUP(WEEKDAY(Data[[#This Row],[Min Notif Date]],2),Lookup!$J$1:$K$7,2,0)</f>
        <v>3. Wed</v>
      </c>
      <c r="K5018" s="37">
        <f>ROUNDDOWN(Data[[#This Row],[PGE Notified Time]],0)</f>
        <v>45434</v>
      </c>
      <c r="L5018" s="4">
        <f>HOUR(Data[[#This Row],[PGE Notified Time]])</f>
        <v>14</v>
      </c>
      <c r="M5018">
        <v>107985</v>
      </c>
      <c r="N5018" t="s">
        <v>1129</v>
      </c>
      <c r="O5018" t="s">
        <v>57</v>
      </c>
      <c r="P5018" t="s">
        <v>152</v>
      </c>
      <c r="Q5018" s="44" t="s">
        <v>259</v>
      </c>
      <c r="R5018" t="s">
        <v>119</v>
      </c>
      <c r="S5018" s="1">
        <v>45434.586215277777</v>
      </c>
      <c r="T5018" s="1">
        <v>45434.587291666663</v>
      </c>
      <c r="U5018" s="1">
        <v>45434.611111111109</v>
      </c>
      <c r="V5018" t="s">
        <v>120</v>
      </c>
      <c r="W5018" t="s">
        <v>608</v>
      </c>
      <c r="X5018" t="s">
        <v>190</v>
      </c>
      <c r="Y5018" t="s">
        <v>123</v>
      </c>
      <c r="Z5018">
        <v>128841309</v>
      </c>
      <c r="AA5018" s="50">
        <v>47078696</v>
      </c>
      <c r="AB5018" t="s">
        <v>124</v>
      </c>
      <c r="AC5018" s="51">
        <v>35.85</v>
      </c>
    </row>
    <row r="5019" spans="1:29" x14ac:dyDescent="0.25">
      <c r="A5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9" s="4" t="str">
        <f>VLOOKUP(P5019,Lookup!$A$1:$D$19,4,0)</f>
        <v>North Coast</v>
      </c>
      <c r="C5019" s="4" t="str">
        <f>VLOOKUP(P5019,Lookup!$A$1:$E$19,5,0)</f>
        <v>Region 1</v>
      </c>
      <c r="D5019" s="4" t="str">
        <f>VLOOKUP(P5019,Lookup!$A$1:$B$19,2,0)</f>
        <v>NB</v>
      </c>
      <c r="E5019" s="4" t="str">
        <f>IF(AND((Data[[#This Row],[Min Notif Date]]&gt;$G$3),Data[[#This Row],[Min Notif Date]]&lt;$F$3),"Last Week","No")</f>
        <v>No</v>
      </c>
      <c r="F5019" s="4" t="str">
        <f>VLOOKUP(MONTH(Data[[#This Row],[Min Notif Date]]),Lookup!$G$1:$H$12,2,0)</f>
        <v>9. Sep</v>
      </c>
      <c r="G5019" s="4" t="str">
        <f t="shared" si="78"/>
        <v/>
      </c>
      <c r="H5019" s="4" t="str">
        <f>IF(AND(Data[[#This Row],[Min Notif Time]]&gt;6,Data[[#This Row],[Min Notif Time]]&lt;17),"Business Hours","Non-Business Hours")</f>
        <v>Business Hours</v>
      </c>
      <c r="I5019" s="4" t="str" cm="1">
        <f t="array" ref="I5019">IFERROR(VLOOKUP(Data[[#This Row],[Min Notif Date]],Lookup!$N$1:$P$11,2,0),_xlfn.IFS(VLOOKUP(WEEKDAY(Data[[#This Row],[Min Notif Date]],2),Lookup!$J$1:$L$7,3,0)="Weekend","Weekend",VLOOKUP(WEEKDAY(Data[[#This Row],[Min Notif Date]],2),Lookup!$J$1:$L$7,3,0)="Weekday","Weekday"))</f>
        <v>Holiday</v>
      </c>
      <c r="J5019" s="4" t="str">
        <f>VLOOKUP(WEEKDAY(Data[[#This Row],[Min Notif Date]],2),Lookup!$J$1:$K$7,2,0)</f>
        <v>1. Mon</v>
      </c>
      <c r="K5019" s="37">
        <f>ROUNDDOWN(Data[[#This Row],[PGE Notified Time]],0)</f>
        <v>45537</v>
      </c>
      <c r="L5019" s="4">
        <f>HOUR(Data[[#This Row],[PGE Notified Time]])</f>
        <v>13</v>
      </c>
      <c r="M5019">
        <v>112079</v>
      </c>
      <c r="N5019">
        <v>3267117380</v>
      </c>
      <c r="O5019" t="s">
        <v>57</v>
      </c>
      <c r="P5019" t="s">
        <v>126</v>
      </c>
      <c r="Q5019" s="44" t="s">
        <v>259</v>
      </c>
      <c r="R5019" t="s">
        <v>119</v>
      </c>
      <c r="S5019" s="1">
        <v>45537.572337962964</v>
      </c>
      <c r="T5019" s="1">
        <v>45537.575752314813</v>
      </c>
      <c r="U5019" s="1">
        <v>45537.597222222219</v>
      </c>
      <c r="V5019" t="s">
        <v>120</v>
      </c>
      <c r="W5019" t="s">
        <v>608</v>
      </c>
      <c r="X5019" t="s">
        <v>151</v>
      </c>
      <c r="Y5019" t="s">
        <v>123</v>
      </c>
      <c r="Z5019">
        <v>129464911</v>
      </c>
      <c r="AA5019" s="50">
        <v>47129025</v>
      </c>
      <c r="AB5019" t="s">
        <v>124</v>
      </c>
      <c r="AC5019" s="51">
        <v>35.833333332999999</v>
      </c>
    </row>
    <row r="5020" spans="1:29" x14ac:dyDescent="0.25">
      <c r="A5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0" s="4" t="str">
        <f>VLOOKUP(P5020,Lookup!$A$1:$D$19,4,0)</f>
        <v>Bay Area</v>
      </c>
      <c r="C5020" s="4" t="str">
        <f>VLOOKUP(P5020,Lookup!$A$1:$E$19,5,0)</f>
        <v>Region 3</v>
      </c>
      <c r="D5020" s="4" t="str">
        <f>VLOOKUP(P5020,Lookup!$A$1:$B$19,2,0)</f>
        <v>DI</v>
      </c>
      <c r="E5020" s="4" t="str">
        <f>IF(AND((Data[[#This Row],[Min Notif Date]]&gt;$G$3),Data[[#This Row],[Min Notif Date]]&lt;$F$3),"Last Week","No")</f>
        <v>No</v>
      </c>
      <c r="F5020" s="4" t="str">
        <f>VLOOKUP(MONTH(Data[[#This Row],[Min Notif Date]]),Lookup!$G$1:$H$12,2,0)</f>
        <v>8. Aug</v>
      </c>
      <c r="G5020" s="4" t="str">
        <f t="shared" si="78"/>
        <v/>
      </c>
      <c r="H5020" s="4" t="str">
        <f>IF(AND(Data[[#This Row],[Min Notif Time]]&gt;6,Data[[#This Row],[Min Notif Time]]&lt;17),"Business Hours","Non-Business Hours")</f>
        <v>Business Hours</v>
      </c>
      <c r="I5020" s="4" t="str" cm="1">
        <f t="array" ref="I5020">IFERROR(VLOOKUP(Data[[#This Row],[Min Notif Date]],Lookup!$N$1:$P$11,2,0),_xlfn.IFS(VLOOKUP(WEEKDAY(Data[[#This Row],[Min Notif Date]],2),Lookup!$J$1:$L$7,3,0)="Weekend","Weekend",VLOOKUP(WEEKDAY(Data[[#This Row],[Min Notif Date]],2),Lookup!$J$1:$L$7,3,0)="Weekday","Weekday"))</f>
        <v>Weekday</v>
      </c>
      <c r="J5020" s="4" t="str">
        <f>VLOOKUP(WEEKDAY(Data[[#This Row],[Min Notif Date]],2),Lookup!$J$1:$K$7,2,0)</f>
        <v>1. Mon</v>
      </c>
      <c r="K5020" s="37">
        <f>ROUNDDOWN(Data[[#This Row],[PGE Notified Time]],0)</f>
        <v>45509</v>
      </c>
      <c r="L5020" s="4">
        <f>HOUR(Data[[#This Row],[PGE Notified Time]])</f>
        <v>10</v>
      </c>
      <c r="M5020">
        <v>110976</v>
      </c>
      <c r="N5020">
        <v>1775413148</v>
      </c>
      <c r="O5020" t="s">
        <v>57</v>
      </c>
      <c r="P5020" t="s">
        <v>141</v>
      </c>
      <c r="Q5020" s="44" t="s">
        <v>259</v>
      </c>
      <c r="R5020" t="s">
        <v>119</v>
      </c>
      <c r="S5020" s="1">
        <v>45509.437615740739</v>
      </c>
      <c r="T5020" s="1">
        <v>45509.440671296295</v>
      </c>
      <c r="U5020" s="1">
        <v>45509.462500000001</v>
      </c>
      <c r="V5020" t="s">
        <v>120</v>
      </c>
      <c r="W5020" t="s">
        <v>608</v>
      </c>
      <c r="X5020" t="s">
        <v>342</v>
      </c>
      <c r="Y5020" t="s">
        <v>123</v>
      </c>
      <c r="Z5020" t="s">
        <v>1130</v>
      </c>
      <c r="AA5020" s="50" t="s">
        <v>1131</v>
      </c>
      <c r="AB5020" t="s">
        <v>124</v>
      </c>
      <c r="AC5020" s="51">
        <v>35.833333332999999</v>
      </c>
    </row>
    <row r="5021" spans="1:29" x14ac:dyDescent="0.25">
      <c r="A5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1" s="4" t="str">
        <f>VLOOKUP(P5021,Lookup!$A$1:$D$19,4,0)</f>
        <v>South Bay</v>
      </c>
      <c r="C5021" s="4" t="str">
        <f>VLOOKUP(P5021,Lookup!$A$1:$E$19,5,0)</f>
        <v>Region 4</v>
      </c>
      <c r="D5021" s="4" t="str">
        <f>VLOOKUP(P5021,Lookup!$A$1:$B$19,2,0)</f>
        <v>DA</v>
      </c>
      <c r="E5021" s="4" t="str">
        <f>IF(AND((Data[[#This Row],[Min Notif Date]]&gt;$G$3),Data[[#This Row],[Min Notif Date]]&lt;$F$3),"Last Week","No")</f>
        <v>No</v>
      </c>
      <c r="F5021" s="4" t="str">
        <f>VLOOKUP(MONTH(Data[[#This Row],[Min Notif Date]]),Lookup!$G$1:$H$12,2,0)</f>
        <v>9. Sep</v>
      </c>
      <c r="G5021" s="4" t="str">
        <f t="shared" si="78"/>
        <v/>
      </c>
      <c r="H5021" s="4" t="str">
        <f>IF(AND(Data[[#This Row],[Min Notif Time]]&gt;6,Data[[#This Row],[Min Notif Time]]&lt;17),"Business Hours","Non-Business Hours")</f>
        <v>Business Hours</v>
      </c>
      <c r="I5021" s="4" t="str" cm="1">
        <f t="array" ref="I5021">IFERROR(VLOOKUP(Data[[#This Row],[Min Notif Date]],Lookup!$N$1:$P$11,2,0),_xlfn.IFS(VLOOKUP(WEEKDAY(Data[[#This Row],[Min Notif Date]],2),Lookup!$J$1:$L$7,3,0)="Weekend","Weekend",VLOOKUP(WEEKDAY(Data[[#This Row],[Min Notif Date]],2),Lookup!$J$1:$L$7,3,0)="Weekday","Weekday"))</f>
        <v>Weekday</v>
      </c>
      <c r="J5021" s="4" t="str">
        <f>VLOOKUP(WEEKDAY(Data[[#This Row],[Min Notif Date]],2),Lookup!$J$1:$K$7,2,0)</f>
        <v>1. Mon</v>
      </c>
      <c r="K5021" s="37">
        <f>ROUNDDOWN(Data[[#This Row],[PGE Notified Time]],0)</f>
        <v>45565</v>
      </c>
      <c r="L5021" s="4">
        <f>HOUR(Data[[#This Row],[PGE Notified Time]])</f>
        <v>10</v>
      </c>
      <c r="M5021">
        <v>113110</v>
      </c>
      <c r="N5021" t="s">
        <v>1132</v>
      </c>
      <c r="O5021" t="s">
        <v>57</v>
      </c>
      <c r="P5021" t="s">
        <v>163</v>
      </c>
      <c r="Q5021" s="44" t="s">
        <v>259</v>
      </c>
      <c r="R5021" t="s">
        <v>119</v>
      </c>
      <c r="S5021" s="1">
        <v>45565.415405092594</v>
      </c>
      <c r="T5021" s="1">
        <v>45565.424421296295</v>
      </c>
      <c r="U5021" s="1">
        <v>45565.44027777778</v>
      </c>
      <c r="V5021" t="s">
        <v>120</v>
      </c>
      <c r="W5021" t="s">
        <v>608</v>
      </c>
      <c r="X5021" t="s">
        <v>180</v>
      </c>
      <c r="Y5021" t="s">
        <v>123</v>
      </c>
      <c r="Z5021">
        <v>129605996</v>
      </c>
      <c r="AA5021" s="50">
        <v>47147684</v>
      </c>
      <c r="AB5021" t="s">
        <v>124</v>
      </c>
      <c r="AC5021" s="51">
        <v>35.816666667</v>
      </c>
    </row>
    <row r="5022" spans="1:29" x14ac:dyDescent="0.25">
      <c r="A5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2" s="4" t="str">
        <f>VLOOKUP(P5022,Lookup!$A$1:$D$19,4,0)</f>
        <v>Bay Area</v>
      </c>
      <c r="C5022" s="4" t="str">
        <f>VLOOKUP(P5022,Lookup!$A$1:$E$19,5,0)</f>
        <v>Region 3</v>
      </c>
      <c r="D5022" s="4" t="str">
        <f>VLOOKUP(P5022,Lookup!$A$1:$B$19,2,0)</f>
        <v>EB</v>
      </c>
      <c r="E5022" s="4" t="str">
        <f>IF(AND((Data[[#This Row],[Min Notif Date]]&gt;$G$3),Data[[#This Row],[Min Notif Date]]&lt;$F$3),"Last Week","No")</f>
        <v>No</v>
      </c>
      <c r="F5022" s="4" t="str">
        <f>VLOOKUP(MONTH(Data[[#This Row],[Min Notif Date]]),Lookup!$G$1:$H$12,2,0)</f>
        <v>8. Aug</v>
      </c>
      <c r="G5022" s="4" t="str">
        <f t="shared" si="78"/>
        <v/>
      </c>
      <c r="H5022" s="4" t="str">
        <f>IF(AND(Data[[#This Row],[Min Notif Time]]&gt;6,Data[[#This Row],[Min Notif Time]]&lt;17),"Business Hours","Non-Business Hours")</f>
        <v>Business Hours</v>
      </c>
      <c r="I5022" s="4" t="str" cm="1">
        <f t="array" ref="I5022">IFERROR(VLOOKUP(Data[[#This Row],[Min Notif Date]],Lookup!$N$1:$P$11,2,0),_xlfn.IFS(VLOOKUP(WEEKDAY(Data[[#This Row],[Min Notif Date]],2),Lookup!$J$1:$L$7,3,0)="Weekend","Weekend",VLOOKUP(WEEKDAY(Data[[#This Row],[Min Notif Date]],2),Lookup!$J$1:$L$7,3,0)="Weekday","Weekday"))</f>
        <v>Weekday</v>
      </c>
      <c r="J5022" s="4" t="str">
        <f>VLOOKUP(WEEKDAY(Data[[#This Row],[Min Notif Date]],2),Lookup!$J$1:$K$7,2,0)</f>
        <v>5. Fri</v>
      </c>
      <c r="K5022" s="37">
        <f>ROUNDDOWN(Data[[#This Row],[PGE Notified Time]],0)</f>
        <v>45534</v>
      </c>
      <c r="L5022" s="4">
        <f>HOUR(Data[[#This Row],[PGE Notified Time]])</f>
        <v>10</v>
      </c>
      <c r="M5022">
        <v>111988</v>
      </c>
      <c r="O5022" t="s">
        <v>117</v>
      </c>
      <c r="P5022" t="s">
        <v>118</v>
      </c>
      <c r="Q5022" s="44" t="s">
        <v>117</v>
      </c>
      <c r="R5022" t="s">
        <v>147</v>
      </c>
      <c r="S5022" s="1" t="s">
        <v>5</v>
      </c>
      <c r="T5022" s="1">
        <v>45534.444236111114</v>
      </c>
      <c r="U5022" s="1">
        <v>45534.469097222223</v>
      </c>
      <c r="V5022" t="s">
        <v>120</v>
      </c>
      <c r="W5022" t="s">
        <v>608</v>
      </c>
      <c r="X5022" t="s">
        <v>122</v>
      </c>
      <c r="Y5022" t="s">
        <v>123</v>
      </c>
      <c r="Z5022">
        <v>129460137</v>
      </c>
      <c r="AA5022" s="50">
        <v>47128512</v>
      </c>
      <c r="AB5022" t="s">
        <v>124</v>
      </c>
      <c r="AC5022" s="51">
        <v>35.799999999999997</v>
      </c>
    </row>
    <row r="5023" spans="1:29" x14ac:dyDescent="0.25">
      <c r="A5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3" s="4" t="str">
        <f>VLOOKUP(P5023,Lookup!$A$1:$D$19,4,0)</f>
        <v>Bay Area</v>
      </c>
      <c r="C5023" s="4" t="str">
        <f>VLOOKUP(P5023,Lookup!$A$1:$E$19,5,0)</f>
        <v>Region 3</v>
      </c>
      <c r="D5023" s="4" t="str">
        <f>VLOOKUP(P5023,Lookup!$A$1:$B$19,2,0)</f>
        <v>MI</v>
      </c>
      <c r="E5023" s="4" t="str">
        <f>IF(AND((Data[[#This Row],[Min Notif Date]]&gt;$G$3),Data[[#This Row],[Min Notif Date]]&lt;$F$3),"Last Week","No")</f>
        <v>No</v>
      </c>
      <c r="F5023" s="4" t="str">
        <f>VLOOKUP(MONTH(Data[[#This Row],[Min Notif Date]]),Lookup!$G$1:$H$12,2,0)</f>
        <v>6. Jun</v>
      </c>
      <c r="G5023" s="4" t="str">
        <f t="shared" si="78"/>
        <v/>
      </c>
      <c r="H5023" s="4" t="str">
        <f>IF(AND(Data[[#This Row],[Min Notif Time]]&gt;6,Data[[#This Row],[Min Notif Time]]&lt;17),"Business Hours","Non-Business Hours")</f>
        <v>Business Hours</v>
      </c>
      <c r="I5023" s="4" t="str" cm="1">
        <f t="array" ref="I5023">IFERROR(VLOOKUP(Data[[#This Row],[Min Notif Date]],Lookup!$N$1:$P$11,2,0),_xlfn.IFS(VLOOKUP(WEEKDAY(Data[[#This Row],[Min Notif Date]],2),Lookup!$J$1:$L$7,3,0)="Weekend","Weekend",VLOOKUP(WEEKDAY(Data[[#This Row],[Min Notif Date]],2),Lookup!$J$1:$L$7,3,0)="Weekday","Weekday"))</f>
        <v>Weekday</v>
      </c>
      <c r="J5023" s="4" t="str">
        <f>VLOOKUP(WEEKDAY(Data[[#This Row],[Min Notif Date]],2),Lookup!$J$1:$K$7,2,0)</f>
        <v>2. Tue</v>
      </c>
      <c r="K5023" s="37">
        <f>ROUNDDOWN(Data[[#This Row],[PGE Notified Time]],0)</f>
        <v>45454</v>
      </c>
      <c r="L5023" s="4">
        <f>HOUR(Data[[#This Row],[PGE Notified Time]])</f>
        <v>9</v>
      </c>
      <c r="M5023">
        <v>108766</v>
      </c>
      <c r="O5023" t="s">
        <v>117</v>
      </c>
      <c r="P5023" t="s">
        <v>154</v>
      </c>
      <c r="Q5023" s="44" t="s">
        <v>117</v>
      </c>
      <c r="R5023" t="s">
        <v>147</v>
      </c>
      <c r="S5023" s="1" t="s">
        <v>5</v>
      </c>
      <c r="T5023" s="1">
        <v>45454.381620370368</v>
      </c>
      <c r="U5023" s="1">
        <v>45454.406481481485</v>
      </c>
      <c r="V5023" t="s">
        <v>120</v>
      </c>
      <c r="W5023" t="s">
        <v>608</v>
      </c>
      <c r="X5023" t="s">
        <v>160</v>
      </c>
      <c r="Y5023" t="s">
        <v>123</v>
      </c>
      <c r="Z5023">
        <v>129057205</v>
      </c>
      <c r="AA5023" s="50">
        <v>47091571</v>
      </c>
      <c r="AB5023" t="s">
        <v>124</v>
      </c>
      <c r="AC5023" s="51">
        <v>35.799999999999997</v>
      </c>
    </row>
    <row r="5024" spans="1:29" x14ac:dyDescent="0.25">
      <c r="A5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4" s="4" t="str">
        <f>VLOOKUP(P5024,Lookup!$A$1:$D$19,4,0)</f>
        <v>South Bay</v>
      </c>
      <c r="C5024" s="4" t="str">
        <f>VLOOKUP(P5024,Lookup!$A$1:$E$19,5,0)</f>
        <v>Region 4</v>
      </c>
      <c r="D5024" s="4" t="str">
        <f>VLOOKUP(P5024,Lookup!$A$1:$B$19,2,0)</f>
        <v>CC</v>
      </c>
      <c r="E5024" s="4" t="str">
        <f>IF(AND((Data[[#This Row],[Min Notif Date]]&gt;$G$3),Data[[#This Row],[Min Notif Date]]&lt;$F$3),"Last Week","No")</f>
        <v>No</v>
      </c>
      <c r="F5024" s="4" t="str">
        <f>VLOOKUP(MONTH(Data[[#This Row],[Min Notif Date]]),Lookup!$G$1:$H$12,2,0)</f>
        <v>3. Mar</v>
      </c>
      <c r="G5024" s="4" t="str">
        <f t="shared" si="78"/>
        <v/>
      </c>
      <c r="H5024" s="4" t="str">
        <f>IF(AND(Data[[#This Row],[Min Notif Time]]&gt;6,Data[[#This Row],[Min Notif Time]]&lt;17),"Business Hours","Non-Business Hours")</f>
        <v>Business Hours</v>
      </c>
      <c r="I5024" s="4" t="str" cm="1">
        <f t="array" ref="I5024">IFERROR(VLOOKUP(Data[[#This Row],[Min Notif Date]],Lookup!$N$1:$P$11,2,0),_xlfn.IFS(VLOOKUP(WEEKDAY(Data[[#This Row],[Min Notif Date]],2),Lookup!$J$1:$L$7,3,0)="Weekend","Weekend",VLOOKUP(WEEKDAY(Data[[#This Row],[Min Notif Date]],2),Lookup!$J$1:$L$7,3,0)="Weekday","Weekday"))</f>
        <v>Weekday</v>
      </c>
      <c r="J5024" s="4" t="str">
        <f>VLOOKUP(WEEKDAY(Data[[#This Row],[Min Notif Date]],2),Lookup!$J$1:$K$7,2,0)</f>
        <v>1. Mon</v>
      </c>
      <c r="K5024" s="37">
        <f>ROUNDDOWN(Data[[#This Row],[PGE Notified Time]],0)</f>
        <v>45355</v>
      </c>
      <c r="L5024" s="4">
        <f>HOUR(Data[[#This Row],[PGE Notified Time]])</f>
        <v>14</v>
      </c>
      <c r="M5024">
        <v>104838</v>
      </c>
      <c r="N5024" t="s">
        <v>1133</v>
      </c>
      <c r="O5024" t="s">
        <v>117</v>
      </c>
      <c r="P5024" t="s">
        <v>134</v>
      </c>
      <c r="Q5024" s="44" t="s">
        <v>117</v>
      </c>
      <c r="R5024" t="s">
        <v>119</v>
      </c>
      <c r="S5024" s="1">
        <v>45355.598923611113</v>
      </c>
      <c r="T5024" s="1">
        <v>45355.6</v>
      </c>
      <c r="U5024" s="1">
        <v>45355.623749999999</v>
      </c>
      <c r="V5024" t="s">
        <v>120</v>
      </c>
      <c r="W5024" t="s">
        <v>608</v>
      </c>
      <c r="X5024" t="s">
        <v>225</v>
      </c>
      <c r="Y5024" t="s">
        <v>123</v>
      </c>
      <c r="Z5024">
        <v>128243217</v>
      </c>
      <c r="AA5024" s="50">
        <v>35535662</v>
      </c>
      <c r="AB5024" t="s">
        <v>124</v>
      </c>
      <c r="AC5024" s="51">
        <v>35.75</v>
      </c>
    </row>
    <row r="5025" spans="1:29" x14ac:dyDescent="0.25">
      <c r="A5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5" s="4" t="str">
        <f>VLOOKUP(P5025,Lookup!$A$1:$D$19,4,0)</f>
        <v>Central Valley</v>
      </c>
      <c r="C5025" s="4" t="str">
        <f>VLOOKUP(P5025,Lookup!$A$1:$E$19,5,0)</f>
        <v>Region 5</v>
      </c>
      <c r="D5025" s="4" t="str">
        <f>VLOOKUP(P5025,Lookup!$A$1:$B$19,2,0)</f>
        <v>ST</v>
      </c>
      <c r="E5025" s="4" t="str">
        <f>IF(AND((Data[[#This Row],[Min Notif Date]]&gt;$G$3),Data[[#This Row],[Min Notif Date]]&lt;$F$3),"Last Week","No")</f>
        <v>No</v>
      </c>
      <c r="F5025" s="4" t="str">
        <f>VLOOKUP(MONTH(Data[[#This Row],[Min Notif Date]]),Lookup!$G$1:$H$12,2,0)</f>
        <v>9. Sep</v>
      </c>
      <c r="G5025" s="4" t="str">
        <f t="shared" si="78"/>
        <v/>
      </c>
      <c r="H5025" s="4" t="str">
        <f>IF(AND(Data[[#This Row],[Min Notif Time]]&gt;6,Data[[#This Row],[Min Notif Time]]&lt;17),"Business Hours","Non-Business Hours")</f>
        <v>Business Hours</v>
      </c>
      <c r="I5025" s="4" t="str" cm="1">
        <f t="array" ref="I5025">IFERROR(VLOOKUP(Data[[#This Row],[Min Notif Date]],Lookup!$N$1:$P$11,2,0),_xlfn.IFS(VLOOKUP(WEEKDAY(Data[[#This Row],[Min Notif Date]],2),Lookup!$J$1:$L$7,3,0)="Weekend","Weekend",VLOOKUP(WEEKDAY(Data[[#This Row],[Min Notif Date]],2),Lookup!$J$1:$L$7,3,0)="Weekday","Weekday"))</f>
        <v>Weekday</v>
      </c>
      <c r="J5025" s="4" t="str">
        <f>VLOOKUP(WEEKDAY(Data[[#This Row],[Min Notif Date]],2),Lookup!$J$1:$K$7,2,0)</f>
        <v>1. Mon</v>
      </c>
      <c r="K5025" s="37">
        <f>ROUNDDOWN(Data[[#This Row],[PGE Notified Time]],0)</f>
        <v>45544</v>
      </c>
      <c r="L5025" s="4">
        <f>HOUR(Data[[#This Row],[PGE Notified Time]])</f>
        <v>12</v>
      </c>
      <c r="M5025">
        <v>112344</v>
      </c>
      <c r="N5025">
        <v>9653766309</v>
      </c>
      <c r="O5025" t="s">
        <v>57</v>
      </c>
      <c r="P5025" t="s">
        <v>152</v>
      </c>
      <c r="Q5025" s="44" t="s">
        <v>259</v>
      </c>
      <c r="R5025" t="s">
        <v>119</v>
      </c>
      <c r="S5025" s="1">
        <v>45544.506516203706</v>
      </c>
      <c r="T5025" s="1">
        <v>45544.516053240739</v>
      </c>
      <c r="U5025" s="1">
        <v>45544.53125</v>
      </c>
      <c r="V5025" t="s">
        <v>120</v>
      </c>
      <c r="W5025" t="s">
        <v>608</v>
      </c>
      <c r="X5025" t="s">
        <v>190</v>
      </c>
      <c r="Y5025" t="s">
        <v>123</v>
      </c>
      <c r="Z5025" t="s">
        <v>1134</v>
      </c>
      <c r="AA5025" s="50" t="s">
        <v>1135</v>
      </c>
      <c r="AB5025" t="s">
        <v>124</v>
      </c>
      <c r="AC5025" s="51">
        <v>35.616666666999997</v>
      </c>
    </row>
    <row r="5026" spans="1:29" x14ac:dyDescent="0.25">
      <c r="A5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6" s="4" t="str">
        <f>VLOOKUP(P5026,Lookup!$A$1:$D$19,4,0)</f>
        <v>North Valley</v>
      </c>
      <c r="C5026" s="4" t="str">
        <f>VLOOKUP(P5026,Lookup!$A$1:$E$19,5,0)</f>
        <v>Region 2</v>
      </c>
      <c r="D5026" s="4" t="str">
        <f>VLOOKUP(P5026,Lookup!$A$1:$B$19,2,0)</f>
        <v>SI</v>
      </c>
      <c r="E5026" s="4" t="str">
        <f>IF(AND((Data[[#This Row],[Min Notif Date]]&gt;$G$3),Data[[#This Row],[Min Notif Date]]&lt;$F$3),"Last Week","No")</f>
        <v>No</v>
      </c>
      <c r="F5026" s="4" t="str">
        <f>VLOOKUP(MONTH(Data[[#This Row],[Min Notif Date]]),Lookup!$G$1:$H$12,2,0)</f>
        <v>10. Oct</v>
      </c>
      <c r="G5026" s="4" t="str">
        <f t="shared" si="78"/>
        <v/>
      </c>
      <c r="H5026" s="4" t="str">
        <f>IF(AND(Data[[#This Row],[Min Notif Time]]&gt;6,Data[[#This Row],[Min Notif Time]]&lt;17),"Business Hours","Non-Business Hours")</f>
        <v>Business Hours</v>
      </c>
      <c r="I5026" s="4" t="str" cm="1">
        <f t="array" ref="I5026">IFERROR(VLOOKUP(Data[[#This Row],[Min Notif Date]],Lookup!$N$1:$P$11,2,0),_xlfn.IFS(VLOOKUP(WEEKDAY(Data[[#This Row],[Min Notif Date]],2),Lookup!$J$1:$L$7,3,0)="Weekend","Weekend",VLOOKUP(WEEKDAY(Data[[#This Row],[Min Notif Date]],2),Lookup!$J$1:$L$7,3,0)="Weekday","Weekday"))</f>
        <v>Weekday</v>
      </c>
      <c r="J5026" s="4" t="str">
        <f>VLOOKUP(WEEKDAY(Data[[#This Row],[Min Notif Date]],2),Lookup!$J$1:$K$7,2,0)</f>
        <v>5. Fri</v>
      </c>
      <c r="K5026" s="37">
        <f>ROUNDDOWN(Data[[#This Row],[PGE Notified Time]],0)</f>
        <v>45576</v>
      </c>
      <c r="L5026" s="4">
        <f>HOUR(Data[[#This Row],[PGE Notified Time]])</f>
        <v>11</v>
      </c>
      <c r="M5026">
        <v>113571</v>
      </c>
      <c r="N5026">
        <v>1163509360</v>
      </c>
      <c r="O5026" t="s">
        <v>57</v>
      </c>
      <c r="P5026" t="s">
        <v>172</v>
      </c>
      <c r="Q5026" s="44" t="s">
        <v>259</v>
      </c>
      <c r="R5026" t="s">
        <v>147</v>
      </c>
      <c r="S5026" s="1">
        <v>45576.487812500003</v>
      </c>
      <c r="T5026" s="1">
        <v>45576.490439814814</v>
      </c>
      <c r="U5026" s="1">
        <v>45576.512499999997</v>
      </c>
      <c r="V5026" t="s">
        <v>120</v>
      </c>
      <c r="W5026" t="s">
        <v>608</v>
      </c>
      <c r="X5026" t="s">
        <v>507</v>
      </c>
      <c r="Y5026" t="s">
        <v>123</v>
      </c>
      <c r="Z5026">
        <v>129676395</v>
      </c>
      <c r="AA5026" s="50">
        <v>47158815</v>
      </c>
      <c r="AB5026" t="s">
        <v>124</v>
      </c>
      <c r="AC5026" s="51">
        <v>35.549999999999997</v>
      </c>
    </row>
    <row r="5027" spans="1:29" x14ac:dyDescent="0.25">
      <c r="A5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7" s="4" t="str">
        <f>VLOOKUP(P5027,Lookup!$A$1:$D$19,4,0)</f>
        <v>Central Valley</v>
      </c>
      <c r="C5027" s="4" t="str">
        <f>VLOOKUP(P5027,Lookup!$A$1:$E$19,5,0)</f>
        <v>Region 5</v>
      </c>
      <c r="D5027" s="4" t="str">
        <f>VLOOKUP(P5027,Lookup!$A$1:$B$19,2,0)</f>
        <v>YO</v>
      </c>
      <c r="E5027" s="4" t="str">
        <f>IF(AND((Data[[#This Row],[Min Notif Date]]&gt;$G$3),Data[[#This Row],[Min Notif Date]]&lt;$F$3),"Last Week","No")</f>
        <v>No</v>
      </c>
      <c r="F5027" s="4" t="str">
        <f>VLOOKUP(MONTH(Data[[#This Row],[Min Notif Date]]),Lookup!$G$1:$H$12,2,0)</f>
        <v>9. Sep</v>
      </c>
      <c r="G5027" s="4" t="str">
        <f t="shared" si="78"/>
        <v/>
      </c>
      <c r="H5027" s="4" t="str">
        <f>IF(AND(Data[[#This Row],[Min Notif Time]]&gt;6,Data[[#This Row],[Min Notif Time]]&lt;17),"Business Hours","Non-Business Hours")</f>
        <v>Business Hours</v>
      </c>
      <c r="I5027" s="4" t="str" cm="1">
        <f t="array" ref="I5027">IFERROR(VLOOKUP(Data[[#This Row],[Min Notif Date]],Lookup!$N$1:$P$11,2,0),_xlfn.IFS(VLOOKUP(WEEKDAY(Data[[#This Row],[Min Notif Date]],2),Lookup!$J$1:$L$7,3,0)="Weekend","Weekend",VLOOKUP(WEEKDAY(Data[[#This Row],[Min Notif Date]],2),Lookup!$J$1:$L$7,3,0)="Weekday","Weekday"))</f>
        <v>Weekday</v>
      </c>
      <c r="J5027" s="4" t="str">
        <f>VLOOKUP(WEEKDAY(Data[[#This Row],[Min Notif Date]],2),Lookup!$J$1:$K$7,2,0)</f>
        <v>4. Thu</v>
      </c>
      <c r="K5027" s="37">
        <f>ROUNDDOWN(Data[[#This Row],[PGE Notified Time]],0)</f>
        <v>45561</v>
      </c>
      <c r="L5027" s="4">
        <f>HOUR(Data[[#This Row],[PGE Notified Time]])</f>
        <v>14</v>
      </c>
      <c r="M5027">
        <v>113018</v>
      </c>
      <c r="N5027">
        <v>9498157362</v>
      </c>
      <c r="O5027" t="s">
        <v>57</v>
      </c>
      <c r="P5027" t="s">
        <v>197</v>
      </c>
      <c r="Q5027" s="44" t="s">
        <v>259</v>
      </c>
      <c r="R5027" t="s">
        <v>119</v>
      </c>
      <c r="S5027" s="1">
        <v>45561.591296296298</v>
      </c>
      <c r="T5027" s="1">
        <v>45561.591724537036</v>
      </c>
      <c r="U5027" s="1">
        <v>45561.615972222222</v>
      </c>
      <c r="V5027" t="s">
        <v>120</v>
      </c>
      <c r="W5027" t="s">
        <v>608</v>
      </c>
      <c r="X5027" t="s">
        <v>414</v>
      </c>
      <c r="Y5027" t="s">
        <v>123</v>
      </c>
      <c r="Z5027">
        <v>129593382</v>
      </c>
      <c r="AA5027" s="50">
        <v>47146625</v>
      </c>
      <c r="AB5027" t="s">
        <v>124</v>
      </c>
      <c r="AC5027" s="51">
        <v>35.533333333000002</v>
      </c>
    </row>
    <row r="5028" spans="1:29" x14ac:dyDescent="0.25">
      <c r="A5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8" s="4" t="str">
        <f>VLOOKUP(P5028,Lookup!$A$1:$D$19,4,0)</f>
        <v>Bay Area</v>
      </c>
      <c r="C5028" s="4" t="str">
        <f>VLOOKUP(P5028,Lookup!$A$1:$E$19,5,0)</f>
        <v>Region 3</v>
      </c>
      <c r="D5028" s="4" t="str">
        <f>VLOOKUP(P5028,Lookup!$A$1:$B$19,2,0)</f>
        <v>DI</v>
      </c>
      <c r="E5028" s="4" t="str">
        <f>IF(AND((Data[[#This Row],[Min Notif Date]]&gt;$G$3),Data[[#This Row],[Min Notif Date]]&lt;$F$3),"Last Week","No")</f>
        <v>No</v>
      </c>
      <c r="F5028" s="4" t="str">
        <f>VLOOKUP(MONTH(Data[[#This Row],[Min Notif Date]]),Lookup!$G$1:$H$12,2,0)</f>
        <v>4. Apr</v>
      </c>
      <c r="G5028" s="4" t="str">
        <f t="shared" si="78"/>
        <v/>
      </c>
      <c r="H5028" s="4" t="str">
        <f>IF(AND(Data[[#This Row],[Min Notif Time]]&gt;6,Data[[#This Row],[Min Notif Time]]&lt;17),"Business Hours","Non-Business Hours")</f>
        <v>Business Hours</v>
      </c>
      <c r="I5028" s="4" t="str" cm="1">
        <f t="array" ref="I5028">IFERROR(VLOOKUP(Data[[#This Row],[Min Notif Date]],Lookup!$N$1:$P$11,2,0),_xlfn.IFS(VLOOKUP(WEEKDAY(Data[[#This Row],[Min Notif Date]],2),Lookup!$J$1:$L$7,3,0)="Weekend","Weekend",VLOOKUP(WEEKDAY(Data[[#This Row],[Min Notif Date]],2),Lookup!$J$1:$L$7,3,0)="Weekday","Weekday"))</f>
        <v>Weekday</v>
      </c>
      <c r="J5028" s="4" t="str">
        <f>VLOOKUP(WEEKDAY(Data[[#This Row],[Min Notif Date]],2),Lookup!$J$1:$K$7,2,0)</f>
        <v>3. Wed</v>
      </c>
      <c r="K5028" s="37">
        <f>ROUNDDOWN(Data[[#This Row],[PGE Notified Time]],0)</f>
        <v>45406</v>
      </c>
      <c r="L5028" s="4">
        <f>HOUR(Data[[#This Row],[PGE Notified Time]])</f>
        <v>9</v>
      </c>
      <c r="M5028">
        <v>106925</v>
      </c>
      <c r="N5028">
        <v>1787272589</v>
      </c>
      <c r="O5028" t="s">
        <v>57</v>
      </c>
      <c r="P5028" t="s">
        <v>141</v>
      </c>
      <c r="Q5028" s="44" t="s">
        <v>259</v>
      </c>
      <c r="R5028" t="s">
        <v>119</v>
      </c>
      <c r="S5028" s="1">
        <v>45406.390648148146</v>
      </c>
      <c r="T5028" s="1">
        <v>45406.393194444441</v>
      </c>
      <c r="U5028" s="1">
        <v>45406.415277777778</v>
      </c>
      <c r="V5028" t="s">
        <v>120</v>
      </c>
      <c r="W5028" t="s">
        <v>608</v>
      </c>
      <c r="X5028" t="s">
        <v>206</v>
      </c>
      <c r="Y5028" t="s">
        <v>123</v>
      </c>
      <c r="Z5028">
        <v>128641058</v>
      </c>
      <c r="AA5028" s="50">
        <v>47062517</v>
      </c>
      <c r="AB5028" t="s">
        <v>124</v>
      </c>
      <c r="AC5028" s="51">
        <v>35.466666666999998</v>
      </c>
    </row>
    <row r="5029" spans="1:29" x14ac:dyDescent="0.25">
      <c r="A5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9" s="4" t="str">
        <f>VLOOKUP(P5029,Lookup!$A$1:$D$19,4,0)</f>
        <v>South Bay</v>
      </c>
      <c r="C5029" s="4" t="str">
        <f>VLOOKUP(P5029,Lookup!$A$1:$E$19,5,0)</f>
        <v>Region 4</v>
      </c>
      <c r="D5029" s="4" t="str">
        <f>VLOOKUP(P5029,Lookup!$A$1:$B$19,2,0)</f>
        <v>CC</v>
      </c>
      <c r="E5029" s="4" t="str">
        <f>IF(AND((Data[[#This Row],[Min Notif Date]]&gt;$G$3),Data[[#This Row],[Min Notif Date]]&lt;$F$3),"Last Week","No")</f>
        <v>No</v>
      </c>
      <c r="F5029" s="4" t="str">
        <f>VLOOKUP(MONTH(Data[[#This Row],[Min Notif Date]]),Lookup!$G$1:$H$12,2,0)</f>
        <v>12. Dec</v>
      </c>
      <c r="G5029" s="4" t="str">
        <f t="shared" si="78"/>
        <v/>
      </c>
      <c r="H5029" s="4" t="str">
        <f>IF(AND(Data[[#This Row],[Min Notif Time]]&gt;6,Data[[#This Row],[Min Notif Time]]&lt;17),"Business Hours","Non-Business Hours")</f>
        <v>Non-Business Hours</v>
      </c>
      <c r="I5029" s="4" t="str" cm="1">
        <f t="array" ref="I5029">IFERROR(VLOOKUP(Data[[#This Row],[Min Notif Date]],Lookup!$N$1:$P$11,2,0),_xlfn.IFS(VLOOKUP(WEEKDAY(Data[[#This Row],[Min Notif Date]],2),Lookup!$J$1:$L$7,3,0)="Weekend","Weekend",VLOOKUP(WEEKDAY(Data[[#This Row],[Min Notif Date]],2),Lookup!$J$1:$L$7,3,0)="Weekday","Weekday"))</f>
        <v>Weekend</v>
      </c>
      <c r="J5029" s="4" t="str">
        <f>VLOOKUP(WEEKDAY(Data[[#This Row],[Min Notif Date]],2),Lookup!$J$1:$K$7,2,0)</f>
        <v>6. Sat</v>
      </c>
      <c r="K5029" s="37">
        <f>ROUNDDOWN(Data[[#This Row],[PGE Notified Time]],0)</f>
        <v>45647</v>
      </c>
      <c r="L5029" s="4">
        <f>HOUR(Data[[#This Row],[PGE Notified Time]])</f>
        <v>17</v>
      </c>
      <c r="M5029">
        <v>116042</v>
      </c>
      <c r="O5029" t="s">
        <v>117</v>
      </c>
      <c r="P5029" t="s">
        <v>134</v>
      </c>
      <c r="Q5029" s="44" t="s">
        <v>117</v>
      </c>
      <c r="R5029" t="s">
        <v>119</v>
      </c>
      <c r="S5029" s="1" t="s">
        <v>5</v>
      </c>
      <c r="T5029" s="1">
        <v>45647.735810185186</v>
      </c>
      <c r="U5029" s="1">
        <v>45647.760416666664</v>
      </c>
      <c r="V5029" t="s">
        <v>120</v>
      </c>
      <c r="W5029" t="s">
        <v>608</v>
      </c>
      <c r="X5029" t="s">
        <v>861</v>
      </c>
      <c r="Y5029" t="s">
        <v>123</v>
      </c>
      <c r="Z5029">
        <v>130532783</v>
      </c>
      <c r="AA5029" s="50">
        <v>47172420</v>
      </c>
      <c r="AB5029" t="s">
        <v>124</v>
      </c>
      <c r="AC5029" s="51">
        <v>35.433333333</v>
      </c>
    </row>
    <row r="5030" spans="1:29" x14ac:dyDescent="0.25">
      <c r="A5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0" s="4" t="str">
        <f>VLOOKUP(P5030,Lookup!$A$1:$D$19,4,0)</f>
        <v>Bay Area</v>
      </c>
      <c r="C5030" s="4" t="str">
        <f>VLOOKUP(P5030,Lookup!$A$1:$E$19,5,0)</f>
        <v>Region 3</v>
      </c>
      <c r="D5030" s="4" t="str">
        <f>VLOOKUP(P5030,Lookup!$A$1:$B$19,2,0)</f>
        <v>EB</v>
      </c>
      <c r="E5030" s="4" t="str">
        <f>IF(AND((Data[[#This Row],[Min Notif Date]]&gt;$G$3),Data[[#This Row],[Min Notif Date]]&lt;$F$3),"Last Week","No")</f>
        <v>No</v>
      </c>
      <c r="F5030" s="4" t="str">
        <f>VLOOKUP(MONTH(Data[[#This Row],[Min Notif Date]]),Lookup!$G$1:$H$12,2,0)</f>
        <v>9. Sep</v>
      </c>
      <c r="G5030" s="4" t="str">
        <f t="shared" si="78"/>
        <v/>
      </c>
      <c r="H5030" s="4" t="str">
        <f>IF(AND(Data[[#This Row],[Min Notif Time]]&gt;6,Data[[#This Row],[Min Notif Time]]&lt;17),"Business Hours","Non-Business Hours")</f>
        <v>Business Hours</v>
      </c>
      <c r="I5030" s="4" t="str" cm="1">
        <f t="array" ref="I5030">IFERROR(VLOOKUP(Data[[#This Row],[Min Notif Date]],Lookup!$N$1:$P$11,2,0),_xlfn.IFS(VLOOKUP(WEEKDAY(Data[[#This Row],[Min Notif Date]],2),Lookup!$J$1:$L$7,3,0)="Weekend","Weekend",VLOOKUP(WEEKDAY(Data[[#This Row],[Min Notif Date]],2),Lookup!$J$1:$L$7,3,0)="Weekday","Weekday"))</f>
        <v>Weekday</v>
      </c>
      <c r="J5030" s="4" t="str">
        <f>VLOOKUP(WEEKDAY(Data[[#This Row],[Min Notif Date]],2),Lookup!$J$1:$K$7,2,0)</f>
        <v>4. Thu</v>
      </c>
      <c r="K5030" s="37">
        <f>ROUNDDOWN(Data[[#This Row],[PGE Notified Time]],0)</f>
        <v>45547</v>
      </c>
      <c r="L5030" s="4">
        <f>HOUR(Data[[#This Row],[PGE Notified Time]])</f>
        <v>11</v>
      </c>
      <c r="M5030">
        <v>112489</v>
      </c>
      <c r="N5030">
        <v>3460760109</v>
      </c>
      <c r="O5030" t="s">
        <v>57</v>
      </c>
      <c r="P5030" t="s">
        <v>118</v>
      </c>
      <c r="Q5030" s="44" t="s">
        <v>259</v>
      </c>
      <c r="R5030" t="s">
        <v>119</v>
      </c>
      <c r="S5030" s="1">
        <v>45547.468449074076</v>
      </c>
      <c r="T5030" s="1">
        <v>45547.490162037036</v>
      </c>
      <c r="U5030" s="1">
        <v>45547.493055555555</v>
      </c>
      <c r="V5030" t="s">
        <v>120</v>
      </c>
      <c r="W5030" t="s">
        <v>608</v>
      </c>
      <c r="X5030" t="s">
        <v>144</v>
      </c>
      <c r="Y5030" t="s">
        <v>123</v>
      </c>
      <c r="Z5030">
        <v>129524428</v>
      </c>
      <c r="AA5030" s="50">
        <v>47133041</v>
      </c>
      <c r="AB5030" t="s">
        <v>124</v>
      </c>
      <c r="AC5030" s="51">
        <v>35.433333333</v>
      </c>
    </row>
    <row r="5031" spans="1:29" x14ac:dyDescent="0.25">
      <c r="A5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1" s="4" t="str">
        <f>VLOOKUP(P5031,Lookup!$A$1:$D$19,4,0)</f>
        <v>Bay Area</v>
      </c>
      <c r="C5031" s="4" t="str">
        <f>VLOOKUP(P5031,Lookup!$A$1:$E$19,5,0)</f>
        <v>Region 3</v>
      </c>
      <c r="D5031" s="4" t="str">
        <f>VLOOKUP(P5031,Lookup!$A$1:$B$19,2,0)</f>
        <v>EB</v>
      </c>
      <c r="E5031" s="4" t="str">
        <f>IF(AND((Data[[#This Row],[Min Notif Date]]&gt;$G$3),Data[[#This Row],[Min Notif Date]]&lt;$F$3),"Last Week","No")</f>
        <v>No</v>
      </c>
      <c r="F5031" s="4" t="str">
        <f>VLOOKUP(MONTH(Data[[#This Row],[Min Notif Date]]),Lookup!$G$1:$H$12,2,0)</f>
        <v>10. Oct</v>
      </c>
      <c r="G5031" s="4" t="str">
        <f t="shared" si="78"/>
        <v/>
      </c>
      <c r="H5031" s="4" t="str">
        <f>IF(AND(Data[[#This Row],[Min Notif Time]]&gt;6,Data[[#This Row],[Min Notif Time]]&lt;17),"Business Hours","Non-Business Hours")</f>
        <v>Business Hours</v>
      </c>
      <c r="I5031" s="4" t="str" cm="1">
        <f t="array" ref="I5031">IFERROR(VLOOKUP(Data[[#This Row],[Min Notif Date]],Lookup!$N$1:$P$11,2,0),_xlfn.IFS(VLOOKUP(WEEKDAY(Data[[#This Row],[Min Notif Date]],2),Lookup!$J$1:$L$7,3,0)="Weekend","Weekend",VLOOKUP(WEEKDAY(Data[[#This Row],[Min Notif Date]],2),Lookup!$J$1:$L$7,3,0)="Weekday","Weekday"))</f>
        <v>Weekday</v>
      </c>
      <c r="J5031" s="4" t="str">
        <f>VLOOKUP(WEEKDAY(Data[[#This Row],[Min Notif Date]],2),Lookup!$J$1:$K$7,2,0)</f>
        <v>4. Thu</v>
      </c>
      <c r="K5031" s="37">
        <f>ROUNDDOWN(Data[[#This Row],[PGE Notified Time]],0)</f>
        <v>45575</v>
      </c>
      <c r="L5031" s="4">
        <f>HOUR(Data[[#This Row],[PGE Notified Time]])</f>
        <v>10</v>
      </c>
      <c r="M5031">
        <v>113526</v>
      </c>
      <c r="O5031" t="s">
        <v>117</v>
      </c>
      <c r="P5031" t="s">
        <v>118</v>
      </c>
      <c r="Q5031" s="44" t="s">
        <v>117</v>
      </c>
      <c r="R5031" t="s">
        <v>147</v>
      </c>
      <c r="S5031" s="1" t="s">
        <v>5</v>
      </c>
      <c r="T5031" s="1">
        <v>45575.420428240737</v>
      </c>
      <c r="U5031" s="1">
        <v>45575.445011574076</v>
      </c>
      <c r="V5031" t="s">
        <v>120</v>
      </c>
      <c r="W5031" t="s">
        <v>608</v>
      </c>
      <c r="X5031" t="s">
        <v>188</v>
      </c>
      <c r="Y5031" t="s">
        <v>123</v>
      </c>
      <c r="Z5031">
        <v>129669559</v>
      </c>
      <c r="AA5031" s="50">
        <v>47158656</v>
      </c>
      <c r="AB5031" t="s">
        <v>124</v>
      </c>
      <c r="AC5031" s="51">
        <v>35.4</v>
      </c>
    </row>
    <row r="5032" spans="1:29" x14ac:dyDescent="0.25">
      <c r="A5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2" s="4" t="str">
        <f>VLOOKUP(P5032,Lookup!$A$1:$D$19,4,0)</f>
        <v>South Bay</v>
      </c>
      <c r="C5032" s="4" t="str">
        <f>VLOOKUP(P5032,Lookup!$A$1:$E$19,5,0)</f>
        <v>Region 4</v>
      </c>
      <c r="D5032" s="4" t="str">
        <f>VLOOKUP(P5032,Lookup!$A$1:$B$19,2,0)</f>
        <v>SJ</v>
      </c>
      <c r="E5032" s="4" t="str">
        <f>IF(AND((Data[[#This Row],[Min Notif Date]]&gt;$G$3),Data[[#This Row],[Min Notif Date]]&lt;$F$3),"Last Week","No")</f>
        <v>No</v>
      </c>
      <c r="F5032" s="4" t="str">
        <f>VLOOKUP(MONTH(Data[[#This Row],[Min Notif Date]]),Lookup!$G$1:$H$12,2,0)</f>
        <v>4. Apr</v>
      </c>
      <c r="G5032" s="4" t="str">
        <f t="shared" si="78"/>
        <v/>
      </c>
      <c r="H5032" s="4" t="str">
        <f>IF(AND(Data[[#This Row],[Min Notif Time]]&gt;6,Data[[#This Row],[Min Notif Time]]&lt;17),"Business Hours","Non-Business Hours")</f>
        <v>Business Hours</v>
      </c>
      <c r="I5032" s="4" t="str" cm="1">
        <f t="array" ref="I5032">IFERROR(VLOOKUP(Data[[#This Row],[Min Notif Date]],Lookup!$N$1:$P$11,2,0),_xlfn.IFS(VLOOKUP(WEEKDAY(Data[[#This Row],[Min Notif Date]],2),Lookup!$J$1:$L$7,3,0)="Weekend","Weekend",VLOOKUP(WEEKDAY(Data[[#This Row],[Min Notif Date]],2),Lookup!$J$1:$L$7,3,0)="Weekday","Weekday"))</f>
        <v>Weekday</v>
      </c>
      <c r="J5032" s="4" t="str">
        <f>VLOOKUP(WEEKDAY(Data[[#This Row],[Min Notif Date]],2),Lookup!$J$1:$K$7,2,0)</f>
        <v>3. Wed</v>
      </c>
      <c r="K5032" s="37">
        <f>ROUNDDOWN(Data[[#This Row],[PGE Notified Time]],0)</f>
        <v>45392</v>
      </c>
      <c r="L5032" s="4">
        <f>HOUR(Data[[#This Row],[PGE Notified Time]])</f>
        <v>10</v>
      </c>
      <c r="M5032">
        <v>106367</v>
      </c>
      <c r="O5032" t="s">
        <v>117</v>
      </c>
      <c r="P5032" t="s">
        <v>145</v>
      </c>
      <c r="Q5032" s="44" t="s">
        <v>117</v>
      </c>
      <c r="R5032" t="s">
        <v>119</v>
      </c>
      <c r="S5032" s="1" t="s">
        <v>5</v>
      </c>
      <c r="T5032" s="1">
        <v>45392.454652777778</v>
      </c>
      <c r="U5032" s="1">
        <v>45392.479201388887</v>
      </c>
      <c r="V5032" t="s">
        <v>120</v>
      </c>
      <c r="W5032" t="s">
        <v>608</v>
      </c>
      <c r="X5032" t="s">
        <v>146</v>
      </c>
      <c r="Y5032" t="s">
        <v>123</v>
      </c>
      <c r="Z5032">
        <v>128511714</v>
      </c>
      <c r="AA5032" s="50">
        <v>47053181</v>
      </c>
      <c r="AB5032" t="s">
        <v>124</v>
      </c>
      <c r="AC5032" s="51">
        <v>35.35</v>
      </c>
    </row>
    <row r="5033" spans="1:29" x14ac:dyDescent="0.25">
      <c r="A5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3" s="4" t="str">
        <f>VLOOKUP(P5033,Lookup!$A$1:$D$19,4,0)</f>
        <v>Bay Area</v>
      </c>
      <c r="C5033" s="4" t="str">
        <f>VLOOKUP(P5033,Lookup!$A$1:$E$19,5,0)</f>
        <v>Region 3</v>
      </c>
      <c r="D5033" s="4" t="str">
        <f>VLOOKUP(P5033,Lookup!$A$1:$B$19,2,0)</f>
        <v>MI</v>
      </c>
      <c r="E5033" s="4" t="str">
        <f>IF(AND((Data[[#This Row],[Min Notif Date]]&gt;$G$3),Data[[#This Row],[Min Notif Date]]&lt;$F$3),"Last Week","No")</f>
        <v>No</v>
      </c>
      <c r="F5033" s="4" t="str">
        <f>VLOOKUP(MONTH(Data[[#This Row],[Min Notif Date]]),Lookup!$G$1:$H$12,2,0)</f>
        <v>7. Jul</v>
      </c>
      <c r="G5033" s="4" t="str">
        <f t="shared" si="78"/>
        <v/>
      </c>
      <c r="H5033" s="4" t="str">
        <f>IF(AND(Data[[#This Row],[Min Notif Time]]&gt;6,Data[[#This Row],[Min Notif Time]]&lt;17),"Business Hours","Non-Business Hours")</f>
        <v>Business Hours</v>
      </c>
      <c r="I5033" s="4" t="str" cm="1">
        <f t="array" ref="I5033">IFERROR(VLOOKUP(Data[[#This Row],[Min Notif Date]],Lookup!$N$1:$P$11,2,0),_xlfn.IFS(VLOOKUP(WEEKDAY(Data[[#This Row],[Min Notif Date]],2),Lookup!$J$1:$L$7,3,0)="Weekend","Weekend",VLOOKUP(WEEKDAY(Data[[#This Row],[Min Notif Date]],2),Lookup!$J$1:$L$7,3,0)="Weekday","Weekday"))</f>
        <v>Weekday</v>
      </c>
      <c r="J5033" s="4" t="str">
        <f>VLOOKUP(WEEKDAY(Data[[#This Row],[Min Notif Date]],2),Lookup!$J$1:$K$7,2,0)</f>
        <v>3. Wed</v>
      </c>
      <c r="K5033" s="37">
        <f>ROUNDDOWN(Data[[#This Row],[PGE Notified Time]],0)</f>
        <v>45476</v>
      </c>
      <c r="L5033" s="4">
        <f>HOUR(Data[[#This Row],[PGE Notified Time]])</f>
        <v>10</v>
      </c>
      <c r="M5033">
        <v>109663</v>
      </c>
      <c r="O5033" t="s">
        <v>117</v>
      </c>
      <c r="P5033" t="s">
        <v>154</v>
      </c>
      <c r="Q5033" s="44" t="s">
        <v>117</v>
      </c>
      <c r="R5033" t="s">
        <v>147</v>
      </c>
      <c r="S5033" s="1" t="s">
        <v>5</v>
      </c>
      <c r="T5033" s="1">
        <v>45476.423587962963</v>
      </c>
      <c r="U5033" s="1">
        <v>45476.448125000003</v>
      </c>
      <c r="V5033" t="s">
        <v>120</v>
      </c>
      <c r="W5033" t="s">
        <v>608</v>
      </c>
      <c r="X5033" t="s">
        <v>325</v>
      </c>
      <c r="Y5033" t="s">
        <v>123</v>
      </c>
      <c r="Z5033">
        <v>129163362</v>
      </c>
      <c r="AA5033" s="50">
        <v>47108264</v>
      </c>
      <c r="AB5033" t="s">
        <v>124</v>
      </c>
      <c r="AC5033" s="51">
        <v>35.333333332999999</v>
      </c>
    </row>
    <row r="5034" spans="1:29" x14ac:dyDescent="0.25">
      <c r="A5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4" s="4" t="str">
        <f>VLOOKUP(P5034,Lookup!$A$1:$D$19,4,0)</f>
        <v>Bay Area</v>
      </c>
      <c r="C5034" s="4" t="str">
        <f>VLOOKUP(P5034,Lookup!$A$1:$E$19,5,0)</f>
        <v>Region 3</v>
      </c>
      <c r="D5034" s="4" t="str">
        <f>VLOOKUP(P5034,Lookup!$A$1:$B$19,2,0)</f>
        <v>SF</v>
      </c>
      <c r="E5034" s="4" t="str">
        <f>IF(AND((Data[[#This Row],[Min Notif Date]]&gt;$G$3),Data[[#This Row],[Min Notif Date]]&lt;$F$3),"Last Week","No")</f>
        <v>No</v>
      </c>
      <c r="F5034" s="4" t="str">
        <f>VLOOKUP(MONTH(Data[[#This Row],[Min Notif Date]]),Lookup!$G$1:$H$12,2,0)</f>
        <v>3. Mar</v>
      </c>
      <c r="G5034" s="4" t="str">
        <f t="shared" si="78"/>
        <v/>
      </c>
      <c r="H5034" s="4" t="str">
        <f>IF(AND(Data[[#This Row],[Min Notif Time]]&gt;6,Data[[#This Row],[Min Notif Time]]&lt;17),"Business Hours","Non-Business Hours")</f>
        <v>Business Hours</v>
      </c>
      <c r="I5034" s="4" t="str" cm="1">
        <f t="array" ref="I5034">IFERROR(VLOOKUP(Data[[#This Row],[Min Notif Date]],Lookup!$N$1:$P$11,2,0),_xlfn.IFS(VLOOKUP(WEEKDAY(Data[[#This Row],[Min Notif Date]],2),Lookup!$J$1:$L$7,3,0)="Weekend","Weekend",VLOOKUP(WEEKDAY(Data[[#This Row],[Min Notif Date]],2),Lookup!$J$1:$L$7,3,0)="Weekday","Weekday"))</f>
        <v>Weekday</v>
      </c>
      <c r="J5034" s="4" t="str">
        <f>VLOOKUP(WEEKDAY(Data[[#This Row],[Min Notif Date]],2),Lookup!$J$1:$K$7,2,0)</f>
        <v>2. Tue</v>
      </c>
      <c r="K5034" s="37">
        <f>ROUNDDOWN(Data[[#This Row],[PGE Notified Time]],0)</f>
        <v>45377</v>
      </c>
      <c r="L5034" s="4">
        <f>HOUR(Data[[#This Row],[PGE Notified Time]])</f>
        <v>9</v>
      </c>
      <c r="M5034">
        <v>105762</v>
      </c>
      <c r="N5034">
        <v>5934998653</v>
      </c>
      <c r="O5034" t="s">
        <v>57</v>
      </c>
      <c r="P5034" t="s">
        <v>128</v>
      </c>
      <c r="Q5034" s="44" t="s">
        <v>259</v>
      </c>
      <c r="R5034" t="s">
        <v>119</v>
      </c>
      <c r="S5034" s="1">
        <v>45377.387962962966</v>
      </c>
      <c r="T5034" s="1">
        <v>45377.388414351852</v>
      </c>
      <c r="U5034" s="1">
        <v>45377.412499999999</v>
      </c>
      <c r="V5034" t="s">
        <v>120</v>
      </c>
      <c r="W5034" t="s">
        <v>608</v>
      </c>
      <c r="X5034" t="s">
        <v>129</v>
      </c>
      <c r="Y5034" t="s">
        <v>123</v>
      </c>
      <c r="Z5034">
        <v>128369146</v>
      </c>
      <c r="AA5034" s="50">
        <v>47042908</v>
      </c>
      <c r="AB5034" t="s">
        <v>124</v>
      </c>
      <c r="AC5034" s="51">
        <v>35.333333332999999</v>
      </c>
    </row>
    <row r="5035" spans="1:29" x14ac:dyDescent="0.25">
      <c r="A5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5" s="4" t="str">
        <f>VLOOKUP(P5035,Lookup!$A$1:$D$19,4,0)</f>
        <v>North Valley</v>
      </c>
      <c r="C5035" s="4" t="str">
        <f>VLOOKUP(P5035,Lookup!$A$1:$E$19,5,0)</f>
        <v>Region 2</v>
      </c>
      <c r="D5035" s="4" t="str">
        <f>VLOOKUP(P5035,Lookup!$A$1:$B$19,2,0)</f>
        <v>SA</v>
      </c>
      <c r="E5035" s="4" t="str">
        <f>IF(AND((Data[[#This Row],[Min Notif Date]]&gt;$G$3),Data[[#This Row],[Min Notif Date]]&lt;$F$3),"Last Week","No")</f>
        <v>No</v>
      </c>
      <c r="F5035" s="4" t="str">
        <f>VLOOKUP(MONTH(Data[[#This Row],[Min Notif Date]]),Lookup!$G$1:$H$12,2,0)</f>
        <v>3. Mar</v>
      </c>
      <c r="G5035" s="4" t="str">
        <f t="shared" si="78"/>
        <v/>
      </c>
      <c r="H5035" s="4" t="str">
        <f>IF(AND(Data[[#This Row],[Min Notif Time]]&gt;6,Data[[#This Row],[Min Notif Time]]&lt;17),"Business Hours","Non-Business Hours")</f>
        <v>Business Hours</v>
      </c>
      <c r="I5035" s="4" t="str" cm="1">
        <f t="array" ref="I5035">IFERROR(VLOOKUP(Data[[#This Row],[Min Notif Date]],Lookup!$N$1:$P$11,2,0),_xlfn.IFS(VLOOKUP(WEEKDAY(Data[[#This Row],[Min Notif Date]],2),Lookup!$J$1:$L$7,3,0)="Weekend","Weekend",VLOOKUP(WEEKDAY(Data[[#This Row],[Min Notif Date]],2),Lookup!$J$1:$L$7,3,0)="Weekday","Weekday"))</f>
        <v>Weekday</v>
      </c>
      <c r="J5035" s="4" t="str">
        <f>VLOOKUP(WEEKDAY(Data[[#This Row],[Min Notif Date]],2),Lookup!$J$1:$K$7,2,0)</f>
        <v>5. Fri</v>
      </c>
      <c r="K5035" s="37">
        <f>ROUNDDOWN(Data[[#This Row],[PGE Notified Time]],0)</f>
        <v>45359</v>
      </c>
      <c r="L5035" s="4">
        <f>HOUR(Data[[#This Row],[PGE Notified Time]])</f>
        <v>9</v>
      </c>
      <c r="M5035">
        <v>105037</v>
      </c>
      <c r="O5035" t="s">
        <v>117</v>
      </c>
      <c r="P5035" t="s">
        <v>175</v>
      </c>
      <c r="Q5035" s="44" t="s">
        <v>117</v>
      </c>
      <c r="R5035" t="s">
        <v>215</v>
      </c>
      <c r="S5035" s="1" t="s">
        <v>5</v>
      </c>
      <c r="T5035" s="1">
        <v>45359.392129629632</v>
      </c>
      <c r="U5035" s="1">
        <v>45359.416666666664</v>
      </c>
      <c r="V5035" t="s">
        <v>120</v>
      </c>
      <c r="W5035" t="s">
        <v>608</v>
      </c>
      <c r="X5035" t="s">
        <v>439</v>
      </c>
      <c r="Y5035" t="s">
        <v>123</v>
      </c>
      <c r="AA5035" s="50"/>
      <c r="AB5035" t="s">
        <v>124</v>
      </c>
      <c r="AC5035" s="51">
        <v>35.333333332999999</v>
      </c>
    </row>
    <row r="5036" spans="1:29" x14ac:dyDescent="0.25">
      <c r="A5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6" s="4" t="str">
        <f>VLOOKUP(P5036,Lookup!$A$1:$D$19,4,0)</f>
        <v>North Valley</v>
      </c>
      <c r="C5036" s="4" t="str">
        <f>VLOOKUP(P5036,Lookup!$A$1:$E$19,5,0)</f>
        <v>Region 2</v>
      </c>
      <c r="D5036" s="4" t="str">
        <f>VLOOKUP(P5036,Lookup!$A$1:$B$19,2,0)</f>
        <v>SA</v>
      </c>
      <c r="E5036" s="4" t="str">
        <f>IF(AND((Data[[#This Row],[Min Notif Date]]&gt;$G$3),Data[[#This Row],[Min Notif Date]]&lt;$F$3),"Last Week","No")</f>
        <v>No</v>
      </c>
      <c r="F5036" s="4" t="str">
        <f>VLOOKUP(MONTH(Data[[#This Row],[Min Notif Date]]),Lookup!$G$1:$H$12,2,0)</f>
        <v>11. Nov</v>
      </c>
      <c r="G5036" s="4" t="str">
        <f t="shared" si="78"/>
        <v/>
      </c>
      <c r="H5036" s="4" t="str">
        <f>IF(AND(Data[[#This Row],[Min Notif Time]]&gt;6,Data[[#This Row],[Min Notif Time]]&lt;17),"Business Hours","Non-Business Hours")</f>
        <v>Business Hours</v>
      </c>
      <c r="I5036" s="4" t="str" cm="1">
        <f t="array" ref="I5036">IFERROR(VLOOKUP(Data[[#This Row],[Min Notif Date]],Lookup!$N$1:$P$11,2,0),_xlfn.IFS(VLOOKUP(WEEKDAY(Data[[#This Row],[Min Notif Date]],2),Lookup!$J$1:$L$7,3,0)="Weekend","Weekend",VLOOKUP(WEEKDAY(Data[[#This Row],[Min Notif Date]],2),Lookup!$J$1:$L$7,3,0)="Weekday","Weekday"))</f>
        <v>Weekday</v>
      </c>
      <c r="J5036" s="4" t="str">
        <f>VLOOKUP(WEEKDAY(Data[[#This Row],[Min Notif Date]],2),Lookup!$J$1:$K$7,2,0)</f>
        <v>3. Wed</v>
      </c>
      <c r="K5036" s="37">
        <f>ROUNDDOWN(Data[[#This Row],[PGE Notified Time]],0)</f>
        <v>45616</v>
      </c>
      <c r="L5036" s="4">
        <f>HOUR(Data[[#This Row],[PGE Notified Time]])</f>
        <v>9</v>
      </c>
      <c r="M5036">
        <v>114974</v>
      </c>
      <c r="N5036">
        <v>5494346804</v>
      </c>
      <c r="O5036" t="s">
        <v>57</v>
      </c>
      <c r="P5036" t="s">
        <v>175</v>
      </c>
      <c r="Q5036" s="44" t="s">
        <v>259</v>
      </c>
      <c r="R5036" t="s">
        <v>119</v>
      </c>
      <c r="S5036" s="1">
        <v>45616.406030092592</v>
      </c>
      <c r="T5036" s="1">
        <v>45616.407407407409</v>
      </c>
      <c r="U5036" s="1">
        <v>45616.430555555555</v>
      </c>
      <c r="V5036" t="s">
        <v>120</v>
      </c>
      <c r="W5036" t="s">
        <v>608</v>
      </c>
      <c r="X5036" t="s">
        <v>177</v>
      </c>
      <c r="Y5036" t="s">
        <v>123</v>
      </c>
      <c r="Z5036">
        <v>129842105</v>
      </c>
      <c r="AA5036" s="50">
        <v>47167692</v>
      </c>
      <c r="AB5036" t="s">
        <v>124</v>
      </c>
      <c r="AC5036" s="51">
        <v>35.316666667</v>
      </c>
    </row>
    <row r="5037" spans="1:29" x14ac:dyDescent="0.25">
      <c r="A5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7" s="4" t="str">
        <f>VLOOKUP(P5037,Lookup!$A$1:$D$19,4,0)</f>
        <v>South Bay</v>
      </c>
      <c r="C5037" s="4" t="str">
        <f>VLOOKUP(P5037,Lookup!$A$1:$E$19,5,0)</f>
        <v>Region 4</v>
      </c>
      <c r="D5037" s="4" t="str">
        <f>VLOOKUP(P5037,Lookup!$A$1:$B$19,2,0)</f>
        <v>CC</v>
      </c>
      <c r="E5037" s="4" t="str">
        <f>IF(AND((Data[[#This Row],[Min Notif Date]]&gt;$G$3),Data[[#This Row],[Min Notif Date]]&lt;$F$3),"Last Week","No")</f>
        <v>No</v>
      </c>
      <c r="F5037" s="4" t="str">
        <f>VLOOKUP(MONTH(Data[[#This Row],[Min Notif Date]]),Lookup!$G$1:$H$12,2,0)</f>
        <v>5. May</v>
      </c>
      <c r="G5037" s="4" t="str">
        <f t="shared" si="78"/>
        <v/>
      </c>
      <c r="H5037" s="4" t="str">
        <f>IF(AND(Data[[#This Row],[Min Notif Time]]&gt;6,Data[[#This Row],[Min Notif Time]]&lt;17),"Business Hours","Non-Business Hours")</f>
        <v>Business Hours</v>
      </c>
      <c r="I5037" s="4" t="str" cm="1">
        <f t="array" ref="I5037">IFERROR(VLOOKUP(Data[[#This Row],[Min Notif Date]],Lookup!$N$1:$P$11,2,0),_xlfn.IFS(VLOOKUP(WEEKDAY(Data[[#This Row],[Min Notif Date]],2),Lookup!$J$1:$L$7,3,0)="Weekend","Weekend",VLOOKUP(WEEKDAY(Data[[#This Row],[Min Notif Date]],2),Lookup!$J$1:$L$7,3,0)="Weekday","Weekday"))</f>
        <v>Weekday</v>
      </c>
      <c r="J5037" s="4" t="str">
        <f>VLOOKUP(WEEKDAY(Data[[#This Row],[Min Notif Date]],2),Lookup!$J$1:$K$7,2,0)</f>
        <v>3. Wed</v>
      </c>
      <c r="K5037" s="37">
        <f>ROUNDDOWN(Data[[#This Row],[PGE Notified Time]],0)</f>
        <v>45441</v>
      </c>
      <c r="L5037" s="4">
        <f>HOUR(Data[[#This Row],[PGE Notified Time]])</f>
        <v>11</v>
      </c>
      <c r="M5037">
        <v>108236</v>
      </c>
      <c r="N5037">
        <v>8667990133</v>
      </c>
      <c r="O5037" t="s">
        <v>57</v>
      </c>
      <c r="P5037" t="s">
        <v>134</v>
      </c>
      <c r="Q5037" s="44" t="s">
        <v>259</v>
      </c>
      <c r="R5037" t="s">
        <v>119</v>
      </c>
      <c r="S5037" s="1">
        <v>45441.483819444446</v>
      </c>
      <c r="T5037" s="1">
        <v>45441.48474537037</v>
      </c>
      <c r="U5037" s="1">
        <v>45441.508333333331</v>
      </c>
      <c r="V5037" t="s">
        <v>120</v>
      </c>
      <c r="W5037" t="s">
        <v>608</v>
      </c>
      <c r="X5037" t="s">
        <v>302</v>
      </c>
      <c r="Y5037" t="s">
        <v>123</v>
      </c>
      <c r="Z5037">
        <v>128909203</v>
      </c>
      <c r="AA5037" s="50">
        <v>47082708</v>
      </c>
      <c r="AB5037" t="s">
        <v>124</v>
      </c>
      <c r="AC5037" s="51">
        <v>35.299999999999997</v>
      </c>
    </row>
    <row r="5038" spans="1:29" x14ac:dyDescent="0.25">
      <c r="A5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8" s="4" t="str">
        <f>VLOOKUP(P5038,Lookup!$A$1:$D$19,4,0)</f>
        <v>North Coast</v>
      </c>
      <c r="C5038" s="4" t="str">
        <f>VLOOKUP(P5038,Lookup!$A$1:$E$19,5,0)</f>
        <v>Region 1</v>
      </c>
      <c r="D5038" s="4" t="str">
        <f>VLOOKUP(P5038,Lookup!$A$1:$B$19,2,0)</f>
        <v>SO</v>
      </c>
      <c r="E5038" s="4" t="str">
        <f>IF(AND((Data[[#This Row],[Min Notif Date]]&gt;$G$3),Data[[#This Row],[Min Notif Date]]&lt;$F$3),"Last Week","No")</f>
        <v>No</v>
      </c>
      <c r="F5038" s="4" t="str">
        <f>VLOOKUP(MONTH(Data[[#This Row],[Min Notif Date]]),Lookup!$G$1:$H$12,2,0)</f>
        <v>1. Jan</v>
      </c>
      <c r="G5038" s="4" t="str">
        <f t="shared" si="78"/>
        <v/>
      </c>
      <c r="H5038" s="4" t="str">
        <f>IF(AND(Data[[#This Row],[Min Notif Time]]&gt;6,Data[[#This Row],[Min Notif Time]]&lt;17),"Business Hours","Non-Business Hours")</f>
        <v>Business Hours</v>
      </c>
      <c r="I5038" s="4" t="str" cm="1">
        <f t="array" ref="I5038">IFERROR(VLOOKUP(Data[[#This Row],[Min Notif Date]],Lookup!$N$1:$P$11,2,0),_xlfn.IFS(VLOOKUP(WEEKDAY(Data[[#This Row],[Min Notif Date]],2),Lookup!$J$1:$L$7,3,0)="Weekend","Weekend",VLOOKUP(WEEKDAY(Data[[#This Row],[Min Notif Date]],2),Lookup!$J$1:$L$7,3,0)="Weekday","Weekday"))</f>
        <v>Weekday</v>
      </c>
      <c r="J5038" s="4" t="str">
        <f>VLOOKUP(WEEKDAY(Data[[#This Row],[Min Notif Date]],2),Lookup!$J$1:$K$7,2,0)</f>
        <v>3. Wed</v>
      </c>
      <c r="K5038" s="37">
        <f>ROUNDDOWN(Data[[#This Row],[PGE Notified Time]],0)</f>
        <v>45301</v>
      </c>
      <c r="L5038" s="4">
        <f>HOUR(Data[[#This Row],[PGE Notified Time]])</f>
        <v>15</v>
      </c>
      <c r="M5038">
        <v>102827</v>
      </c>
      <c r="N5038">
        <v>4026358134</v>
      </c>
      <c r="O5038" t="s">
        <v>57</v>
      </c>
      <c r="P5038" t="s">
        <v>130</v>
      </c>
      <c r="Q5038" s="44" t="s">
        <v>259</v>
      </c>
      <c r="R5038" t="s">
        <v>119</v>
      </c>
      <c r="S5038" s="1">
        <v>45301.632430555554</v>
      </c>
      <c r="T5038" s="1">
        <v>45301.647256944445</v>
      </c>
      <c r="U5038" s="1">
        <v>45301.656944444447</v>
      </c>
      <c r="V5038" t="s">
        <v>120</v>
      </c>
      <c r="W5038" t="s">
        <v>608</v>
      </c>
      <c r="X5038" t="s">
        <v>185</v>
      </c>
      <c r="Y5038" t="s">
        <v>123</v>
      </c>
      <c r="Z5038">
        <v>128028346</v>
      </c>
      <c r="AA5038" s="50">
        <v>46140989</v>
      </c>
      <c r="AB5038" t="s">
        <v>124</v>
      </c>
      <c r="AC5038" s="51">
        <v>35.299999999999997</v>
      </c>
    </row>
    <row r="5039" spans="1:29" x14ac:dyDescent="0.25">
      <c r="A5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9" s="4" t="str">
        <f>VLOOKUP(P5039,Lookup!$A$1:$D$19,4,0)</f>
        <v>South Bay</v>
      </c>
      <c r="C5039" s="4" t="str">
        <f>VLOOKUP(P5039,Lookup!$A$1:$E$19,5,0)</f>
        <v>Region 4</v>
      </c>
      <c r="D5039" s="4" t="str">
        <f>VLOOKUP(P5039,Lookup!$A$1:$B$19,2,0)</f>
        <v>DA</v>
      </c>
      <c r="E5039" s="4" t="str">
        <f>IF(AND((Data[[#This Row],[Min Notif Date]]&gt;$G$3),Data[[#This Row],[Min Notif Date]]&lt;$F$3),"Last Week","No")</f>
        <v>No</v>
      </c>
      <c r="F5039" s="4" t="str">
        <f>VLOOKUP(MONTH(Data[[#This Row],[Min Notif Date]]),Lookup!$G$1:$H$12,2,0)</f>
        <v>9. Sep</v>
      </c>
      <c r="G5039" s="4" t="str">
        <f t="shared" si="78"/>
        <v/>
      </c>
      <c r="H5039" s="4" t="str">
        <f>IF(AND(Data[[#This Row],[Min Notif Time]]&gt;6,Data[[#This Row],[Min Notif Time]]&lt;17),"Business Hours","Non-Business Hours")</f>
        <v>Business Hours</v>
      </c>
      <c r="I5039" s="4" t="str" cm="1">
        <f t="array" ref="I5039">IFERROR(VLOOKUP(Data[[#This Row],[Min Notif Date]],Lookup!$N$1:$P$11,2,0),_xlfn.IFS(VLOOKUP(WEEKDAY(Data[[#This Row],[Min Notif Date]],2),Lookup!$J$1:$L$7,3,0)="Weekend","Weekend",VLOOKUP(WEEKDAY(Data[[#This Row],[Min Notif Date]],2),Lookup!$J$1:$L$7,3,0)="Weekday","Weekday"))</f>
        <v>Weekday</v>
      </c>
      <c r="J5039" s="4" t="str">
        <f>VLOOKUP(WEEKDAY(Data[[#This Row],[Min Notif Date]],2),Lookup!$J$1:$K$7,2,0)</f>
        <v>1. Mon</v>
      </c>
      <c r="K5039" s="37">
        <f>ROUNDDOWN(Data[[#This Row],[PGE Notified Time]],0)</f>
        <v>45551</v>
      </c>
      <c r="L5039" s="4">
        <f>HOUR(Data[[#This Row],[PGE Notified Time]])</f>
        <v>15</v>
      </c>
      <c r="M5039">
        <v>112625</v>
      </c>
      <c r="O5039" t="s">
        <v>117</v>
      </c>
      <c r="P5039" t="s">
        <v>163</v>
      </c>
      <c r="Q5039" s="44" t="s">
        <v>117</v>
      </c>
      <c r="R5039" t="s">
        <v>147</v>
      </c>
      <c r="S5039" s="1" t="s">
        <v>5</v>
      </c>
      <c r="T5039" s="1">
        <v>45551.642395833333</v>
      </c>
      <c r="U5039" s="1">
        <v>45551.666898148149</v>
      </c>
      <c r="V5039" t="s">
        <v>120</v>
      </c>
      <c r="W5039" t="s">
        <v>608</v>
      </c>
      <c r="X5039" t="s">
        <v>180</v>
      </c>
      <c r="Y5039" t="s">
        <v>123</v>
      </c>
      <c r="Z5039">
        <v>129540288</v>
      </c>
      <c r="AA5039" s="50">
        <v>47133859</v>
      </c>
      <c r="AB5039" t="s">
        <v>124</v>
      </c>
      <c r="AC5039" s="51">
        <v>35.283333333000002</v>
      </c>
    </row>
    <row r="5040" spans="1:29" x14ac:dyDescent="0.25">
      <c r="A5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0" s="4" t="str">
        <f>VLOOKUP(P5040,Lookup!$A$1:$D$19,4,0)</f>
        <v>Bay Area</v>
      </c>
      <c r="C5040" s="4" t="str">
        <f>VLOOKUP(P5040,Lookup!$A$1:$E$19,5,0)</f>
        <v>Region 3</v>
      </c>
      <c r="D5040" s="4" t="str">
        <f>VLOOKUP(P5040,Lookup!$A$1:$B$19,2,0)</f>
        <v>MI</v>
      </c>
      <c r="E5040" s="4" t="str">
        <f>IF(AND((Data[[#This Row],[Min Notif Date]]&gt;$G$3),Data[[#This Row],[Min Notif Date]]&lt;$F$3),"Last Week","No")</f>
        <v>No</v>
      </c>
      <c r="F5040" s="4" t="str">
        <f>VLOOKUP(MONTH(Data[[#This Row],[Min Notif Date]]),Lookup!$G$1:$H$12,2,0)</f>
        <v>3. Mar</v>
      </c>
      <c r="G5040" s="4" t="str">
        <f t="shared" si="78"/>
        <v/>
      </c>
      <c r="H5040" s="4" t="str">
        <f>IF(AND(Data[[#This Row],[Min Notif Time]]&gt;6,Data[[#This Row],[Min Notif Time]]&lt;17),"Business Hours","Non-Business Hours")</f>
        <v>Business Hours</v>
      </c>
      <c r="I5040" s="4" t="str" cm="1">
        <f t="array" ref="I5040">IFERROR(VLOOKUP(Data[[#This Row],[Min Notif Date]],Lookup!$N$1:$P$11,2,0),_xlfn.IFS(VLOOKUP(WEEKDAY(Data[[#This Row],[Min Notif Date]],2),Lookup!$J$1:$L$7,3,0)="Weekend","Weekend",VLOOKUP(WEEKDAY(Data[[#This Row],[Min Notif Date]],2),Lookup!$J$1:$L$7,3,0)="Weekday","Weekday"))</f>
        <v>Weekday</v>
      </c>
      <c r="J5040" s="4" t="str">
        <f>VLOOKUP(WEEKDAY(Data[[#This Row],[Min Notif Date]],2),Lookup!$J$1:$K$7,2,0)</f>
        <v>3. Wed</v>
      </c>
      <c r="K5040" s="37">
        <f>ROUNDDOWN(Data[[#This Row],[PGE Notified Time]],0)</f>
        <v>45357</v>
      </c>
      <c r="L5040" s="4">
        <f>HOUR(Data[[#This Row],[PGE Notified Time]])</f>
        <v>11</v>
      </c>
      <c r="M5040">
        <v>104929</v>
      </c>
      <c r="O5040" t="s">
        <v>117</v>
      </c>
      <c r="P5040" t="s">
        <v>154</v>
      </c>
      <c r="Q5040" s="44" t="s">
        <v>117</v>
      </c>
      <c r="R5040" t="s">
        <v>147</v>
      </c>
      <c r="S5040" s="1" t="s">
        <v>5</v>
      </c>
      <c r="T5040" s="1">
        <v>45357.465358796297</v>
      </c>
      <c r="U5040" s="1">
        <v>45357.489861111113</v>
      </c>
      <c r="V5040" t="s">
        <v>120</v>
      </c>
      <c r="W5040" t="s">
        <v>608</v>
      </c>
      <c r="X5040" t="s">
        <v>155</v>
      </c>
      <c r="Y5040" t="s">
        <v>123</v>
      </c>
      <c r="Z5040">
        <v>128246001</v>
      </c>
      <c r="AA5040" s="50">
        <v>47034728</v>
      </c>
      <c r="AB5040" t="s">
        <v>124</v>
      </c>
      <c r="AC5040" s="51">
        <v>35.283333333000002</v>
      </c>
    </row>
    <row r="5041" spans="1:29" x14ac:dyDescent="0.25">
      <c r="A5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1" s="4" t="str">
        <f>VLOOKUP(P5041,Lookup!$A$1:$D$19,4,0)</f>
        <v>South Bay</v>
      </c>
      <c r="C5041" s="4" t="str">
        <f>VLOOKUP(P5041,Lookup!$A$1:$E$19,5,0)</f>
        <v>Region 4</v>
      </c>
      <c r="D5041" s="4" t="str">
        <f>VLOOKUP(P5041,Lookup!$A$1:$B$19,2,0)</f>
        <v>SJ</v>
      </c>
      <c r="E5041" s="4" t="str">
        <f>IF(AND((Data[[#This Row],[Min Notif Date]]&gt;$G$3),Data[[#This Row],[Min Notif Date]]&lt;$F$3),"Last Week","No")</f>
        <v>No</v>
      </c>
      <c r="F5041" s="4" t="str">
        <f>VLOOKUP(MONTH(Data[[#This Row],[Min Notif Date]]),Lookup!$G$1:$H$12,2,0)</f>
        <v>9. Sep</v>
      </c>
      <c r="G5041" s="4" t="str">
        <f t="shared" si="78"/>
        <v/>
      </c>
      <c r="H5041" s="4" t="str">
        <f>IF(AND(Data[[#This Row],[Min Notif Time]]&gt;6,Data[[#This Row],[Min Notif Time]]&lt;17),"Business Hours","Non-Business Hours")</f>
        <v>Business Hours</v>
      </c>
      <c r="I5041" s="4" t="str" cm="1">
        <f t="array" ref="I5041">IFERROR(VLOOKUP(Data[[#This Row],[Min Notif Date]],Lookup!$N$1:$P$11,2,0),_xlfn.IFS(VLOOKUP(WEEKDAY(Data[[#This Row],[Min Notif Date]],2),Lookup!$J$1:$L$7,3,0)="Weekend","Weekend",VLOOKUP(WEEKDAY(Data[[#This Row],[Min Notif Date]],2),Lookup!$J$1:$L$7,3,0)="Weekday","Weekday"))</f>
        <v>Weekday</v>
      </c>
      <c r="J5041" s="4" t="str">
        <f>VLOOKUP(WEEKDAY(Data[[#This Row],[Min Notif Date]],2),Lookup!$J$1:$K$7,2,0)</f>
        <v>4. Thu</v>
      </c>
      <c r="K5041" s="37">
        <f>ROUNDDOWN(Data[[#This Row],[PGE Notified Time]],0)</f>
        <v>45547</v>
      </c>
      <c r="L5041" s="4">
        <f>HOUR(Data[[#This Row],[PGE Notified Time]])</f>
        <v>8</v>
      </c>
      <c r="M5041">
        <v>112466</v>
      </c>
      <c r="O5041" t="s">
        <v>117</v>
      </c>
      <c r="P5041" t="s">
        <v>145</v>
      </c>
      <c r="Q5041" s="44" t="s">
        <v>117</v>
      </c>
      <c r="R5041" t="s">
        <v>147</v>
      </c>
      <c r="S5041" s="1" t="s">
        <v>5</v>
      </c>
      <c r="T5041" s="1">
        <v>45547.360960648148</v>
      </c>
      <c r="U5041" s="1">
        <v>45547.385416666664</v>
      </c>
      <c r="V5041" t="s">
        <v>120</v>
      </c>
      <c r="W5041" t="s">
        <v>608</v>
      </c>
      <c r="X5041" t="s">
        <v>146</v>
      </c>
      <c r="Y5041" t="s">
        <v>123</v>
      </c>
      <c r="Z5041">
        <v>129521859</v>
      </c>
      <c r="AA5041" s="50">
        <v>47133004</v>
      </c>
      <c r="AB5041" t="s">
        <v>124</v>
      </c>
      <c r="AC5041" s="51">
        <v>35.216666666999998</v>
      </c>
    </row>
    <row r="5042" spans="1:29" x14ac:dyDescent="0.25">
      <c r="A5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2" s="4" t="str">
        <f>VLOOKUP(P5042,Lookup!$A$1:$D$19,4,0)</f>
        <v>Bay Area</v>
      </c>
      <c r="C5042" s="4" t="str">
        <f>VLOOKUP(P5042,Lookup!$A$1:$E$19,5,0)</f>
        <v>Region 3</v>
      </c>
      <c r="D5042" s="4" t="str">
        <f>VLOOKUP(P5042,Lookup!$A$1:$B$19,2,0)</f>
        <v>MI</v>
      </c>
      <c r="E5042" s="4" t="str">
        <f>IF(AND((Data[[#This Row],[Min Notif Date]]&gt;$G$3),Data[[#This Row],[Min Notif Date]]&lt;$F$3),"Last Week","No")</f>
        <v>No</v>
      </c>
      <c r="F5042" s="4" t="str">
        <f>VLOOKUP(MONTH(Data[[#This Row],[Min Notif Date]]),Lookup!$G$1:$H$12,2,0)</f>
        <v>4. Apr</v>
      </c>
      <c r="G5042" s="4" t="str">
        <f t="shared" si="78"/>
        <v/>
      </c>
      <c r="H5042" s="4" t="str">
        <f>IF(AND(Data[[#This Row],[Min Notif Time]]&gt;6,Data[[#This Row],[Min Notif Time]]&lt;17),"Business Hours","Non-Business Hours")</f>
        <v>Business Hours</v>
      </c>
      <c r="I5042" s="4" t="str" cm="1">
        <f t="array" ref="I5042">IFERROR(VLOOKUP(Data[[#This Row],[Min Notif Date]],Lookup!$N$1:$P$11,2,0),_xlfn.IFS(VLOOKUP(WEEKDAY(Data[[#This Row],[Min Notif Date]],2),Lookup!$J$1:$L$7,3,0)="Weekend","Weekend",VLOOKUP(WEEKDAY(Data[[#This Row],[Min Notif Date]],2),Lookup!$J$1:$L$7,3,0)="Weekday","Weekday"))</f>
        <v>Weekday</v>
      </c>
      <c r="J5042" s="4" t="str">
        <f>VLOOKUP(WEEKDAY(Data[[#This Row],[Min Notif Date]],2),Lookup!$J$1:$K$7,2,0)</f>
        <v>1. Mon</v>
      </c>
      <c r="K5042" s="37">
        <f>ROUNDDOWN(Data[[#This Row],[PGE Notified Time]],0)</f>
        <v>45411</v>
      </c>
      <c r="L5042" s="4">
        <f>HOUR(Data[[#This Row],[PGE Notified Time]])</f>
        <v>12</v>
      </c>
      <c r="M5042">
        <v>107105</v>
      </c>
      <c r="N5042">
        <v>2220841282</v>
      </c>
      <c r="O5042" t="s">
        <v>57</v>
      </c>
      <c r="P5042" t="s">
        <v>154</v>
      </c>
      <c r="Q5042" s="44" t="s">
        <v>422</v>
      </c>
      <c r="R5042" t="s">
        <v>119</v>
      </c>
      <c r="S5042" s="1">
        <v>45411.5075</v>
      </c>
      <c r="T5042" s="1">
        <v>45411.516412037039</v>
      </c>
      <c r="U5042" s="1">
        <v>45411.531944444447</v>
      </c>
      <c r="V5042" t="s">
        <v>120</v>
      </c>
      <c r="W5042" t="s">
        <v>608</v>
      </c>
      <c r="X5042" t="s">
        <v>160</v>
      </c>
      <c r="Y5042" t="s">
        <v>123</v>
      </c>
      <c r="AA5042" s="50"/>
      <c r="AB5042" t="s">
        <v>124</v>
      </c>
      <c r="AC5042" s="51">
        <v>35.200000000000003</v>
      </c>
    </row>
    <row r="5043" spans="1:29" x14ac:dyDescent="0.25">
      <c r="A5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3" s="4" t="str">
        <f>VLOOKUP(P5043,Lookup!$A$1:$D$19,4,0)</f>
        <v>Bay Area</v>
      </c>
      <c r="C5043" s="4" t="str">
        <f>VLOOKUP(P5043,Lookup!$A$1:$E$19,5,0)</f>
        <v>Region 3</v>
      </c>
      <c r="D5043" s="4" t="str">
        <f>VLOOKUP(P5043,Lookup!$A$1:$B$19,2,0)</f>
        <v>SF</v>
      </c>
      <c r="E5043" s="4" t="str">
        <f>IF(AND((Data[[#This Row],[Min Notif Date]]&gt;$G$3),Data[[#This Row],[Min Notif Date]]&lt;$F$3),"Last Week","No")</f>
        <v>No</v>
      </c>
      <c r="F5043" s="4" t="str">
        <f>VLOOKUP(MONTH(Data[[#This Row],[Min Notif Date]]),Lookup!$G$1:$H$12,2,0)</f>
        <v>6. Jun</v>
      </c>
      <c r="G5043" s="4" t="str">
        <f t="shared" si="78"/>
        <v/>
      </c>
      <c r="H5043" s="4" t="str">
        <f>IF(AND(Data[[#This Row],[Min Notif Time]]&gt;6,Data[[#This Row],[Min Notif Time]]&lt;17),"Business Hours","Non-Business Hours")</f>
        <v>Business Hours</v>
      </c>
      <c r="I5043" s="4" t="str" cm="1">
        <f t="array" ref="I5043">IFERROR(VLOOKUP(Data[[#This Row],[Min Notif Date]],Lookup!$N$1:$P$11,2,0),_xlfn.IFS(VLOOKUP(WEEKDAY(Data[[#This Row],[Min Notif Date]],2),Lookup!$J$1:$L$7,3,0)="Weekend","Weekend",VLOOKUP(WEEKDAY(Data[[#This Row],[Min Notif Date]],2),Lookup!$J$1:$L$7,3,0)="Weekday","Weekday"))</f>
        <v>Weekday</v>
      </c>
      <c r="J5043" s="4" t="str">
        <f>VLOOKUP(WEEKDAY(Data[[#This Row],[Min Notif Date]],2),Lookup!$J$1:$K$7,2,0)</f>
        <v>4. Thu</v>
      </c>
      <c r="K5043" s="37">
        <f>ROUNDDOWN(Data[[#This Row],[PGE Notified Time]],0)</f>
        <v>45463</v>
      </c>
      <c r="L5043" s="4">
        <f>HOUR(Data[[#This Row],[PGE Notified Time]])</f>
        <v>15</v>
      </c>
      <c r="M5043">
        <v>109178</v>
      </c>
      <c r="N5043">
        <v>6295227768</v>
      </c>
      <c r="O5043" t="s">
        <v>57</v>
      </c>
      <c r="P5043" t="s">
        <v>128</v>
      </c>
      <c r="Q5043" s="44" t="s">
        <v>259</v>
      </c>
      <c r="R5043" t="s">
        <v>119</v>
      </c>
      <c r="S5043" s="1">
        <v>45463.660358796296</v>
      </c>
      <c r="T5043" s="1">
        <v>45463.662453703706</v>
      </c>
      <c r="U5043" s="1">
        <v>45463.68472222222</v>
      </c>
      <c r="V5043" t="s">
        <v>120</v>
      </c>
      <c r="W5043" t="s">
        <v>608</v>
      </c>
      <c r="X5043" t="s">
        <v>129</v>
      </c>
      <c r="Y5043" t="s">
        <v>123</v>
      </c>
      <c r="Z5043">
        <v>129105591</v>
      </c>
      <c r="AA5043" s="50">
        <v>47099919</v>
      </c>
      <c r="AB5043" t="s">
        <v>124</v>
      </c>
      <c r="AC5043" s="51">
        <v>35.083333332999999</v>
      </c>
    </row>
    <row r="5044" spans="1:29" x14ac:dyDescent="0.25">
      <c r="A5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4" s="4" t="str">
        <f>VLOOKUP(P5044,Lookup!$A$1:$D$19,4,0)</f>
        <v>Bay Area</v>
      </c>
      <c r="C5044" s="4" t="str">
        <f>VLOOKUP(P5044,Lookup!$A$1:$E$19,5,0)</f>
        <v>Region 3</v>
      </c>
      <c r="D5044" s="4" t="str">
        <f>VLOOKUP(P5044,Lookup!$A$1:$B$19,2,0)</f>
        <v>EB</v>
      </c>
      <c r="E5044" s="4" t="str">
        <f>IF(AND((Data[[#This Row],[Min Notif Date]]&gt;$G$3),Data[[#This Row],[Min Notif Date]]&lt;$F$3),"Last Week","No")</f>
        <v>No</v>
      </c>
      <c r="F5044" s="4" t="str">
        <f>VLOOKUP(MONTH(Data[[#This Row],[Min Notif Date]]),Lookup!$G$1:$H$12,2,0)</f>
        <v>9. Sep</v>
      </c>
      <c r="G5044" s="4" t="str">
        <f t="shared" si="78"/>
        <v/>
      </c>
      <c r="H5044" s="4" t="str">
        <f>IF(AND(Data[[#This Row],[Min Notif Time]]&gt;6,Data[[#This Row],[Min Notif Time]]&lt;17),"Business Hours","Non-Business Hours")</f>
        <v>Business Hours</v>
      </c>
      <c r="I5044" s="4" t="str" cm="1">
        <f t="array" ref="I5044">IFERROR(VLOOKUP(Data[[#This Row],[Min Notif Date]],Lookup!$N$1:$P$11,2,0),_xlfn.IFS(VLOOKUP(WEEKDAY(Data[[#This Row],[Min Notif Date]],2),Lookup!$J$1:$L$7,3,0)="Weekend","Weekend",VLOOKUP(WEEKDAY(Data[[#This Row],[Min Notif Date]],2),Lookup!$J$1:$L$7,3,0)="Weekday","Weekday"))</f>
        <v>Weekday</v>
      </c>
      <c r="J5044" s="4" t="str">
        <f>VLOOKUP(WEEKDAY(Data[[#This Row],[Min Notif Date]],2),Lookup!$J$1:$K$7,2,0)</f>
        <v>3. Wed</v>
      </c>
      <c r="K5044" s="37">
        <f>ROUNDDOWN(Data[[#This Row],[PGE Notified Time]],0)</f>
        <v>45560</v>
      </c>
      <c r="L5044" s="4">
        <f>HOUR(Data[[#This Row],[PGE Notified Time]])</f>
        <v>9</v>
      </c>
      <c r="M5044">
        <v>112932</v>
      </c>
      <c r="O5044" t="s">
        <v>117</v>
      </c>
      <c r="P5044" t="s">
        <v>118</v>
      </c>
      <c r="Q5044" s="44" t="s">
        <v>117</v>
      </c>
      <c r="R5044" t="s">
        <v>147</v>
      </c>
      <c r="S5044" s="1" t="s">
        <v>5</v>
      </c>
      <c r="T5044" s="1">
        <v>45560.385439814818</v>
      </c>
      <c r="U5044" s="1">
        <v>45560.409791666665</v>
      </c>
      <c r="V5044" t="s">
        <v>120</v>
      </c>
      <c r="W5044" t="s">
        <v>608</v>
      </c>
      <c r="X5044" t="s">
        <v>122</v>
      </c>
      <c r="Y5044" t="s">
        <v>123</v>
      </c>
      <c r="Z5044">
        <v>129584484</v>
      </c>
      <c r="AA5044" s="50">
        <v>47143718</v>
      </c>
      <c r="AB5044" t="s">
        <v>124</v>
      </c>
      <c r="AC5044" s="51">
        <v>35.066666667</v>
      </c>
    </row>
    <row r="5045" spans="1:29" x14ac:dyDescent="0.25">
      <c r="A5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5" s="4" t="str">
        <f>VLOOKUP(P5045,Lookup!$A$1:$D$19,4,0)</f>
        <v>North Coast</v>
      </c>
      <c r="C5045" s="4" t="str">
        <f>VLOOKUP(P5045,Lookup!$A$1:$E$19,5,0)</f>
        <v>Region 1</v>
      </c>
      <c r="D5045" s="4" t="str">
        <f>VLOOKUP(P5045,Lookup!$A$1:$B$19,2,0)</f>
        <v>NB</v>
      </c>
      <c r="E5045" s="4" t="str">
        <f>IF(AND((Data[[#This Row],[Min Notif Date]]&gt;$G$3),Data[[#This Row],[Min Notif Date]]&lt;$F$3),"Last Week","No")</f>
        <v>No</v>
      </c>
      <c r="F5045" s="4" t="str">
        <f>VLOOKUP(MONTH(Data[[#This Row],[Min Notif Date]]),Lookup!$G$1:$H$12,2,0)</f>
        <v>12. Dec</v>
      </c>
      <c r="G5045" s="4" t="str">
        <f t="shared" si="78"/>
        <v/>
      </c>
      <c r="H5045" s="4" t="str">
        <f>IF(AND(Data[[#This Row],[Min Notif Time]]&gt;6,Data[[#This Row],[Min Notif Time]]&lt;17),"Business Hours","Non-Business Hours")</f>
        <v>Business Hours</v>
      </c>
      <c r="I5045" s="4" t="str" cm="1">
        <f t="array" ref="I5045">IFERROR(VLOOKUP(Data[[#This Row],[Min Notif Date]],Lookup!$N$1:$P$11,2,0),_xlfn.IFS(VLOOKUP(WEEKDAY(Data[[#This Row],[Min Notif Date]],2),Lookup!$J$1:$L$7,3,0)="Weekend","Weekend",VLOOKUP(WEEKDAY(Data[[#This Row],[Min Notif Date]],2),Lookup!$J$1:$L$7,3,0)="Weekday","Weekday"))</f>
        <v>Weekday</v>
      </c>
      <c r="J5045" s="4" t="str">
        <f>VLOOKUP(WEEKDAY(Data[[#This Row],[Min Notif Date]],2),Lookup!$J$1:$K$7,2,0)</f>
        <v>4. Thu</v>
      </c>
      <c r="K5045" s="37">
        <f>ROUNDDOWN(Data[[#This Row],[PGE Notified Time]],0)</f>
        <v>45645</v>
      </c>
      <c r="L5045" s="4">
        <f>HOUR(Data[[#This Row],[PGE Notified Time]])</f>
        <v>11</v>
      </c>
      <c r="M5045">
        <v>115978</v>
      </c>
      <c r="N5045">
        <v>4423440231</v>
      </c>
      <c r="O5045" t="s">
        <v>57</v>
      </c>
      <c r="P5045" t="s">
        <v>126</v>
      </c>
      <c r="Q5045" s="44" t="s">
        <v>259</v>
      </c>
      <c r="R5045" t="s">
        <v>119</v>
      </c>
      <c r="S5045" s="1">
        <v>45645.469409722224</v>
      </c>
      <c r="T5045" s="1">
        <v>45645.471435185187</v>
      </c>
      <c r="U5045" s="1">
        <v>45645.493750000001</v>
      </c>
      <c r="V5045" t="s">
        <v>120</v>
      </c>
      <c r="W5045" t="s">
        <v>608</v>
      </c>
      <c r="X5045" t="s">
        <v>298</v>
      </c>
      <c r="Y5045" t="s">
        <v>123</v>
      </c>
      <c r="Z5045">
        <v>130118107</v>
      </c>
      <c r="AA5045" s="50">
        <v>47172183</v>
      </c>
      <c r="AB5045" t="s">
        <v>124</v>
      </c>
      <c r="AC5045" s="51">
        <v>35.049999999999997</v>
      </c>
    </row>
    <row r="5046" spans="1:29" x14ac:dyDescent="0.25">
      <c r="A5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6" s="4" t="str">
        <f>VLOOKUP(P5046,Lookup!$A$1:$D$19,4,0)</f>
        <v>Bay Area</v>
      </c>
      <c r="C5046" s="4" t="str">
        <f>VLOOKUP(P5046,Lookup!$A$1:$E$19,5,0)</f>
        <v>Region 3</v>
      </c>
      <c r="D5046" s="4" t="str">
        <f>VLOOKUP(P5046,Lookup!$A$1:$B$19,2,0)</f>
        <v>DI</v>
      </c>
      <c r="E5046" s="4" t="str">
        <f>IF(AND((Data[[#This Row],[Min Notif Date]]&gt;$G$3),Data[[#This Row],[Min Notif Date]]&lt;$F$3),"Last Week","No")</f>
        <v>No</v>
      </c>
      <c r="F5046" s="4" t="str">
        <f>VLOOKUP(MONTH(Data[[#This Row],[Min Notif Date]]),Lookup!$G$1:$H$12,2,0)</f>
        <v>10. Oct</v>
      </c>
      <c r="G5046" s="4" t="str">
        <f t="shared" si="78"/>
        <v/>
      </c>
      <c r="H5046" s="4" t="str">
        <f>IF(AND(Data[[#This Row],[Min Notif Time]]&gt;6,Data[[#This Row],[Min Notif Time]]&lt;17),"Business Hours","Non-Business Hours")</f>
        <v>Business Hours</v>
      </c>
      <c r="I5046" s="4" t="str" cm="1">
        <f t="array" ref="I5046">IFERROR(VLOOKUP(Data[[#This Row],[Min Notif Date]],Lookup!$N$1:$P$11,2,0),_xlfn.IFS(VLOOKUP(WEEKDAY(Data[[#This Row],[Min Notif Date]],2),Lookup!$J$1:$L$7,3,0)="Weekend","Weekend",VLOOKUP(WEEKDAY(Data[[#This Row],[Min Notif Date]],2),Lookup!$J$1:$L$7,3,0)="Weekday","Weekday"))</f>
        <v>Weekday</v>
      </c>
      <c r="J5046" s="4" t="str">
        <f>VLOOKUP(WEEKDAY(Data[[#This Row],[Min Notif Date]],2),Lookup!$J$1:$K$7,2,0)</f>
        <v>3. Wed</v>
      </c>
      <c r="K5046" s="37">
        <f>ROUNDDOWN(Data[[#This Row],[PGE Notified Time]],0)</f>
        <v>45574</v>
      </c>
      <c r="L5046" s="4">
        <f>HOUR(Data[[#This Row],[PGE Notified Time]])</f>
        <v>11</v>
      </c>
      <c r="M5046">
        <v>113490</v>
      </c>
      <c r="N5046" t="s">
        <v>1136</v>
      </c>
      <c r="O5046" t="s">
        <v>57</v>
      </c>
      <c r="P5046" t="s">
        <v>141</v>
      </c>
      <c r="Q5046" s="44" t="s">
        <v>259</v>
      </c>
      <c r="R5046" t="s">
        <v>119</v>
      </c>
      <c r="S5046" s="1">
        <v>45574.48746527778</v>
      </c>
      <c r="T5046" s="1">
        <v>45574.4925</v>
      </c>
      <c r="U5046" s="1">
        <v>45574.511805555558</v>
      </c>
      <c r="V5046" t="s">
        <v>120</v>
      </c>
      <c r="W5046" t="s">
        <v>608</v>
      </c>
      <c r="X5046" t="s">
        <v>235</v>
      </c>
      <c r="Y5046" t="s">
        <v>123</v>
      </c>
      <c r="Z5046">
        <v>129659906</v>
      </c>
      <c r="AA5046" s="50">
        <v>47158526</v>
      </c>
      <c r="AB5046" t="s">
        <v>124</v>
      </c>
      <c r="AC5046" s="51">
        <v>35.049999999999997</v>
      </c>
    </row>
    <row r="5047" spans="1:29" x14ac:dyDescent="0.25">
      <c r="A5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7" s="4" t="str">
        <f>VLOOKUP(P5047,Lookup!$A$1:$D$19,4,0)</f>
        <v>Central Valley</v>
      </c>
      <c r="C5047" s="4" t="str">
        <f>VLOOKUP(P5047,Lookup!$A$1:$E$19,5,0)</f>
        <v>Region 5</v>
      </c>
      <c r="D5047" s="4" t="str">
        <f>VLOOKUP(P5047,Lookup!$A$1:$B$19,2,0)</f>
        <v>KE</v>
      </c>
      <c r="E5047" s="4" t="str">
        <f>IF(AND((Data[[#This Row],[Min Notif Date]]&gt;$G$3),Data[[#This Row],[Min Notif Date]]&lt;$F$3),"Last Week","No")</f>
        <v>No</v>
      </c>
      <c r="F5047" s="4" t="str">
        <f>VLOOKUP(MONTH(Data[[#This Row],[Min Notif Date]]),Lookup!$G$1:$H$12,2,0)</f>
        <v>9. Sep</v>
      </c>
      <c r="G5047" s="4" t="str">
        <f t="shared" si="78"/>
        <v/>
      </c>
      <c r="H5047" s="4" t="str">
        <f>IF(AND(Data[[#This Row],[Min Notif Time]]&gt;6,Data[[#This Row],[Min Notif Time]]&lt;17),"Business Hours","Non-Business Hours")</f>
        <v>Business Hours</v>
      </c>
      <c r="I5047" s="4" t="str" cm="1">
        <f t="array" ref="I5047">IFERROR(VLOOKUP(Data[[#This Row],[Min Notif Date]],Lookup!$N$1:$P$11,2,0),_xlfn.IFS(VLOOKUP(WEEKDAY(Data[[#This Row],[Min Notif Date]],2),Lookup!$J$1:$L$7,3,0)="Weekend","Weekend",VLOOKUP(WEEKDAY(Data[[#This Row],[Min Notif Date]],2),Lookup!$J$1:$L$7,3,0)="Weekday","Weekday"))</f>
        <v>Weekday</v>
      </c>
      <c r="J5047" s="4" t="str">
        <f>VLOOKUP(WEEKDAY(Data[[#This Row],[Min Notif Date]],2),Lookup!$J$1:$K$7,2,0)</f>
        <v>2. Tue</v>
      </c>
      <c r="K5047" s="37">
        <f>ROUNDDOWN(Data[[#This Row],[PGE Notified Time]],0)</f>
        <v>45552</v>
      </c>
      <c r="L5047" s="4">
        <f>HOUR(Data[[#This Row],[PGE Notified Time]])</f>
        <v>11</v>
      </c>
      <c r="M5047">
        <v>112670</v>
      </c>
      <c r="O5047" t="s">
        <v>117</v>
      </c>
      <c r="P5047" t="s">
        <v>290</v>
      </c>
      <c r="Q5047" s="44" t="s">
        <v>117</v>
      </c>
      <c r="R5047" t="s">
        <v>119</v>
      </c>
      <c r="S5047" s="1" t="s">
        <v>5</v>
      </c>
      <c r="T5047" s="1">
        <v>45552.493321759262</v>
      </c>
      <c r="U5047" s="1">
        <v>45552.517638888887</v>
      </c>
      <c r="V5047" t="s">
        <v>120</v>
      </c>
      <c r="W5047" t="s">
        <v>608</v>
      </c>
      <c r="X5047" t="s">
        <v>318</v>
      </c>
      <c r="Y5047" t="s">
        <v>123</v>
      </c>
      <c r="Z5047">
        <v>129544213</v>
      </c>
      <c r="AA5047" s="50">
        <v>47125250</v>
      </c>
      <c r="AB5047" t="s">
        <v>124</v>
      </c>
      <c r="AC5047" s="51">
        <v>35.016666667000003</v>
      </c>
    </row>
    <row r="5048" spans="1:29" x14ac:dyDescent="0.25">
      <c r="A5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8" s="4" t="str">
        <f>VLOOKUP(P5048,Lookup!$A$1:$D$19,4,0)</f>
        <v>Bay Area</v>
      </c>
      <c r="C5048" s="4" t="str">
        <f>VLOOKUP(P5048,Lookup!$A$1:$E$19,5,0)</f>
        <v>Region 3</v>
      </c>
      <c r="D5048" s="4" t="str">
        <f>VLOOKUP(P5048,Lookup!$A$1:$B$19,2,0)</f>
        <v>SF</v>
      </c>
      <c r="E5048" s="4" t="str">
        <f>IF(AND((Data[[#This Row],[Min Notif Date]]&gt;$G$3),Data[[#This Row],[Min Notif Date]]&lt;$F$3),"Last Week","No")</f>
        <v>No</v>
      </c>
      <c r="F5048" s="4" t="str">
        <f>VLOOKUP(MONTH(Data[[#This Row],[Min Notif Date]]),Lookup!$G$1:$H$12,2,0)</f>
        <v>7. Jul</v>
      </c>
      <c r="G5048" s="4" t="str">
        <f t="shared" si="78"/>
        <v/>
      </c>
      <c r="H5048" s="4" t="str">
        <f>IF(AND(Data[[#This Row],[Min Notif Time]]&gt;6,Data[[#This Row],[Min Notif Time]]&lt;17),"Business Hours","Non-Business Hours")</f>
        <v>Business Hours</v>
      </c>
      <c r="I5048" s="4" t="str" cm="1">
        <f t="array" ref="I5048">IFERROR(VLOOKUP(Data[[#This Row],[Min Notif Date]],Lookup!$N$1:$P$11,2,0),_xlfn.IFS(VLOOKUP(WEEKDAY(Data[[#This Row],[Min Notif Date]],2),Lookup!$J$1:$L$7,3,0)="Weekend","Weekend",VLOOKUP(WEEKDAY(Data[[#This Row],[Min Notif Date]],2),Lookup!$J$1:$L$7,3,0)="Weekday","Weekday"))</f>
        <v>Weekday</v>
      </c>
      <c r="J5048" s="4" t="str">
        <f>VLOOKUP(WEEKDAY(Data[[#This Row],[Min Notif Date]],2),Lookup!$J$1:$K$7,2,0)</f>
        <v>1. Mon</v>
      </c>
      <c r="K5048" s="37">
        <f>ROUNDDOWN(Data[[#This Row],[PGE Notified Time]],0)</f>
        <v>45488</v>
      </c>
      <c r="L5048" s="4">
        <f>HOUR(Data[[#This Row],[PGE Notified Time]])</f>
        <v>8</v>
      </c>
      <c r="M5048">
        <v>110164</v>
      </c>
      <c r="O5048" t="s">
        <v>117</v>
      </c>
      <c r="P5048" t="s">
        <v>128</v>
      </c>
      <c r="Q5048" s="44" t="s">
        <v>117</v>
      </c>
      <c r="R5048" t="s">
        <v>119</v>
      </c>
      <c r="S5048" s="1" t="s">
        <v>5</v>
      </c>
      <c r="T5048" s="1">
        <v>45488.371562499997</v>
      </c>
      <c r="U5048" s="1">
        <v>45488.395856481482</v>
      </c>
      <c r="V5048" t="s">
        <v>120</v>
      </c>
      <c r="W5048" t="s">
        <v>608</v>
      </c>
      <c r="X5048" t="s">
        <v>129</v>
      </c>
      <c r="Y5048" t="s">
        <v>123</v>
      </c>
      <c r="Z5048">
        <v>129225388</v>
      </c>
      <c r="AA5048" s="50">
        <v>35566562</v>
      </c>
      <c r="AB5048" t="s">
        <v>124</v>
      </c>
      <c r="AC5048" s="51">
        <v>34.983333332999997</v>
      </c>
    </row>
    <row r="5049" spans="1:29" x14ac:dyDescent="0.25">
      <c r="A5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9" s="4" t="str">
        <f>VLOOKUP(P5049,Lookup!$A$1:$D$19,4,0)</f>
        <v>South Bay</v>
      </c>
      <c r="C5049" s="4" t="str">
        <f>VLOOKUP(P5049,Lookup!$A$1:$E$19,5,0)</f>
        <v>Region 4</v>
      </c>
      <c r="D5049" s="4" t="str">
        <f>VLOOKUP(P5049,Lookup!$A$1:$B$19,2,0)</f>
        <v>SJ</v>
      </c>
      <c r="E5049" s="4" t="str">
        <f>IF(AND((Data[[#This Row],[Min Notif Date]]&gt;$G$3),Data[[#This Row],[Min Notif Date]]&lt;$F$3),"Last Week","No")</f>
        <v>No</v>
      </c>
      <c r="F5049" s="4" t="str">
        <f>VLOOKUP(MONTH(Data[[#This Row],[Min Notif Date]]),Lookup!$G$1:$H$12,2,0)</f>
        <v>4. Apr</v>
      </c>
      <c r="G5049" s="4" t="str">
        <f t="shared" si="78"/>
        <v/>
      </c>
      <c r="H5049" s="4" t="str">
        <f>IF(AND(Data[[#This Row],[Min Notif Time]]&gt;6,Data[[#This Row],[Min Notif Time]]&lt;17),"Business Hours","Non-Business Hours")</f>
        <v>Business Hours</v>
      </c>
      <c r="I5049" s="4" t="str" cm="1">
        <f t="array" ref="I5049">IFERROR(VLOOKUP(Data[[#This Row],[Min Notif Date]],Lookup!$N$1:$P$11,2,0),_xlfn.IFS(VLOOKUP(WEEKDAY(Data[[#This Row],[Min Notif Date]],2),Lookup!$J$1:$L$7,3,0)="Weekend","Weekend",VLOOKUP(WEEKDAY(Data[[#This Row],[Min Notif Date]],2),Lookup!$J$1:$L$7,3,0)="Weekday","Weekday"))</f>
        <v>Weekday</v>
      </c>
      <c r="J5049" s="4" t="str">
        <f>VLOOKUP(WEEKDAY(Data[[#This Row],[Min Notif Date]],2),Lookup!$J$1:$K$7,2,0)</f>
        <v>4. Thu</v>
      </c>
      <c r="K5049" s="37">
        <f>ROUNDDOWN(Data[[#This Row],[PGE Notified Time]],0)</f>
        <v>45393</v>
      </c>
      <c r="L5049" s="4">
        <f>HOUR(Data[[#This Row],[PGE Notified Time]])</f>
        <v>10</v>
      </c>
      <c r="M5049">
        <v>106411</v>
      </c>
      <c r="O5049" t="s">
        <v>117</v>
      </c>
      <c r="P5049" t="s">
        <v>145</v>
      </c>
      <c r="Q5049" s="44" t="s">
        <v>117</v>
      </c>
      <c r="R5049" t="s">
        <v>147</v>
      </c>
      <c r="S5049" s="1" t="s">
        <v>5</v>
      </c>
      <c r="T5049" s="1">
        <v>45393.434467592589</v>
      </c>
      <c r="U5049" s="1">
        <v>45393.458761574075</v>
      </c>
      <c r="V5049" t="s">
        <v>120</v>
      </c>
      <c r="W5049" t="s">
        <v>608</v>
      </c>
      <c r="X5049" t="s">
        <v>146</v>
      </c>
      <c r="Y5049" t="s">
        <v>123</v>
      </c>
      <c r="Z5049">
        <v>128527990</v>
      </c>
      <c r="AA5049" s="50">
        <v>47058704</v>
      </c>
      <c r="AB5049" t="s">
        <v>124</v>
      </c>
      <c r="AC5049" s="51">
        <v>34.983333332999997</v>
      </c>
    </row>
    <row r="5050" spans="1:29" x14ac:dyDescent="0.25">
      <c r="A5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0" s="4" t="str">
        <f>VLOOKUP(P5050,Lookup!$A$1:$D$19,4,0)</f>
        <v>Central Valley</v>
      </c>
      <c r="C5050" s="4" t="str">
        <f>VLOOKUP(P5050,Lookup!$A$1:$E$19,5,0)</f>
        <v>Region 5</v>
      </c>
      <c r="D5050" s="4" t="str">
        <f>VLOOKUP(P5050,Lookup!$A$1:$B$19,2,0)</f>
        <v>YO</v>
      </c>
      <c r="E5050" s="4" t="str">
        <f>IF(AND((Data[[#This Row],[Min Notif Date]]&gt;$G$3),Data[[#This Row],[Min Notif Date]]&lt;$F$3),"Last Week","No")</f>
        <v>No</v>
      </c>
      <c r="F5050" s="4" t="str">
        <f>VLOOKUP(MONTH(Data[[#This Row],[Min Notif Date]]),Lookup!$G$1:$H$12,2,0)</f>
        <v>7. Jul</v>
      </c>
      <c r="G5050" s="4" t="str">
        <f t="shared" si="78"/>
        <v/>
      </c>
      <c r="H5050" s="4" t="str">
        <f>IF(AND(Data[[#This Row],[Min Notif Time]]&gt;6,Data[[#This Row],[Min Notif Time]]&lt;17),"Business Hours","Non-Business Hours")</f>
        <v>Business Hours</v>
      </c>
      <c r="I5050" s="4" t="str" cm="1">
        <f t="array" ref="I5050">IFERROR(VLOOKUP(Data[[#This Row],[Min Notif Date]],Lookup!$N$1:$P$11,2,0),_xlfn.IFS(VLOOKUP(WEEKDAY(Data[[#This Row],[Min Notif Date]],2),Lookup!$J$1:$L$7,3,0)="Weekend","Weekend",VLOOKUP(WEEKDAY(Data[[#This Row],[Min Notif Date]],2),Lookup!$J$1:$L$7,3,0)="Weekday","Weekday"))</f>
        <v>Weekday</v>
      </c>
      <c r="J5050" s="4" t="str">
        <f>VLOOKUP(WEEKDAY(Data[[#This Row],[Min Notif Date]],2),Lookup!$J$1:$K$7,2,0)</f>
        <v>5. Fri</v>
      </c>
      <c r="K5050" s="37">
        <f>ROUNDDOWN(Data[[#This Row],[PGE Notified Time]],0)</f>
        <v>45485</v>
      </c>
      <c r="L5050" s="4">
        <f>HOUR(Data[[#This Row],[PGE Notified Time]])</f>
        <v>11</v>
      </c>
      <c r="M5050">
        <v>110096</v>
      </c>
      <c r="O5050" t="s">
        <v>117</v>
      </c>
      <c r="P5050" t="s">
        <v>197</v>
      </c>
      <c r="Q5050" s="44" t="s">
        <v>117</v>
      </c>
      <c r="R5050" t="s">
        <v>147</v>
      </c>
      <c r="S5050" s="1" t="s">
        <v>5</v>
      </c>
      <c r="T5050" s="1">
        <v>45485.459062499998</v>
      </c>
      <c r="U5050" s="1">
        <v>45485.48332175926</v>
      </c>
      <c r="V5050" t="s">
        <v>120</v>
      </c>
      <c r="W5050" t="s">
        <v>608</v>
      </c>
      <c r="X5050" t="s">
        <v>260</v>
      </c>
      <c r="Y5050" t="s">
        <v>123</v>
      </c>
      <c r="Z5050">
        <v>129215195</v>
      </c>
      <c r="AA5050" s="50">
        <v>47114627</v>
      </c>
      <c r="AB5050" t="s">
        <v>124</v>
      </c>
      <c r="AC5050" s="51">
        <v>34.933333333</v>
      </c>
    </row>
    <row r="5051" spans="1:29" x14ac:dyDescent="0.25">
      <c r="A5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1" s="4" t="str">
        <f>VLOOKUP(P5051,Lookup!$A$1:$D$19,4,0)</f>
        <v>Bay Area</v>
      </c>
      <c r="C5051" s="4" t="str">
        <f>VLOOKUP(P5051,Lookup!$A$1:$E$19,5,0)</f>
        <v>Region 3</v>
      </c>
      <c r="D5051" s="4" t="str">
        <f>VLOOKUP(P5051,Lookup!$A$1:$B$19,2,0)</f>
        <v>PN</v>
      </c>
      <c r="E5051" s="4" t="str">
        <f>IF(AND((Data[[#This Row],[Min Notif Date]]&gt;$G$3),Data[[#This Row],[Min Notif Date]]&lt;$F$3),"Last Week","No")</f>
        <v>No</v>
      </c>
      <c r="F5051" s="4" t="str">
        <f>VLOOKUP(MONTH(Data[[#This Row],[Min Notif Date]]),Lookup!$G$1:$H$12,2,0)</f>
        <v>5. May</v>
      </c>
      <c r="G5051" s="4" t="str">
        <f t="shared" si="78"/>
        <v/>
      </c>
      <c r="H5051" s="4" t="str">
        <f>IF(AND(Data[[#This Row],[Min Notif Time]]&gt;6,Data[[#This Row],[Min Notif Time]]&lt;17),"Business Hours","Non-Business Hours")</f>
        <v>Business Hours</v>
      </c>
      <c r="I5051" s="4" t="str" cm="1">
        <f t="array" ref="I5051">IFERROR(VLOOKUP(Data[[#This Row],[Min Notif Date]],Lookup!$N$1:$P$11,2,0),_xlfn.IFS(VLOOKUP(WEEKDAY(Data[[#This Row],[Min Notif Date]],2),Lookup!$J$1:$L$7,3,0)="Weekend","Weekend",VLOOKUP(WEEKDAY(Data[[#This Row],[Min Notif Date]],2),Lookup!$J$1:$L$7,3,0)="Weekday","Weekday"))</f>
        <v>Weekday</v>
      </c>
      <c r="J5051" s="4" t="str">
        <f>VLOOKUP(WEEKDAY(Data[[#This Row],[Min Notif Date]],2),Lookup!$J$1:$K$7,2,0)</f>
        <v>4. Thu</v>
      </c>
      <c r="K5051" s="37">
        <f>ROUNDDOWN(Data[[#This Row],[PGE Notified Time]],0)</f>
        <v>45435</v>
      </c>
      <c r="L5051" s="4">
        <f>HOUR(Data[[#This Row],[PGE Notified Time]])</f>
        <v>8</v>
      </c>
      <c r="M5051">
        <v>108010</v>
      </c>
      <c r="N5051">
        <v>6521903340</v>
      </c>
      <c r="O5051" t="s">
        <v>57</v>
      </c>
      <c r="P5051" t="s">
        <v>165</v>
      </c>
      <c r="Q5051" s="44" t="s">
        <v>259</v>
      </c>
      <c r="R5051" t="s">
        <v>119</v>
      </c>
      <c r="S5051" s="1">
        <v>45435.354942129627</v>
      </c>
      <c r="T5051" s="1">
        <v>45435.356412037036</v>
      </c>
      <c r="U5051" s="1">
        <v>45435.379166666666</v>
      </c>
      <c r="V5051" t="s">
        <v>120</v>
      </c>
      <c r="W5051" t="s">
        <v>608</v>
      </c>
      <c r="X5051" t="s">
        <v>629</v>
      </c>
      <c r="Y5051" t="s">
        <v>123</v>
      </c>
      <c r="Z5051">
        <v>128877486</v>
      </c>
      <c r="AA5051" s="50">
        <v>47079143</v>
      </c>
      <c r="AB5051" t="s">
        <v>124</v>
      </c>
      <c r="AC5051" s="51">
        <v>34.883333333000003</v>
      </c>
    </row>
    <row r="5052" spans="1:29" x14ac:dyDescent="0.25">
      <c r="A5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2" s="4" t="str">
        <f>VLOOKUP(P5052,Lookup!$A$1:$D$19,4,0)</f>
        <v>North Valley</v>
      </c>
      <c r="C5052" s="4" t="str">
        <f>VLOOKUP(P5052,Lookup!$A$1:$E$19,5,0)</f>
        <v>Region 2</v>
      </c>
      <c r="D5052" s="4" t="str">
        <f>VLOOKUP(P5052,Lookup!$A$1:$B$19,2,0)</f>
        <v>SA</v>
      </c>
      <c r="E5052" s="4" t="str">
        <f>IF(AND((Data[[#This Row],[Min Notif Date]]&gt;$G$3),Data[[#This Row],[Min Notif Date]]&lt;$F$3),"Last Week","No")</f>
        <v>No</v>
      </c>
      <c r="F5052" s="4" t="str">
        <f>VLOOKUP(MONTH(Data[[#This Row],[Min Notif Date]]),Lookup!$G$1:$H$12,2,0)</f>
        <v>9. Sep</v>
      </c>
      <c r="G5052" s="4" t="str">
        <f t="shared" si="78"/>
        <v/>
      </c>
      <c r="H5052" s="4" t="str">
        <f>IF(AND(Data[[#This Row],[Min Notif Time]]&gt;6,Data[[#This Row],[Min Notif Time]]&lt;17),"Business Hours","Non-Business Hours")</f>
        <v>Business Hours</v>
      </c>
      <c r="I5052" s="4" t="str" cm="1">
        <f t="array" ref="I5052">IFERROR(VLOOKUP(Data[[#This Row],[Min Notif Date]],Lookup!$N$1:$P$11,2,0),_xlfn.IFS(VLOOKUP(WEEKDAY(Data[[#This Row],[Min Notif Date]],2),Lookup!$J$1:$L$7,3,0)="Weekend","Weekend",VLOOKUP(WEEKDAY(Data[[#This Row],[Min Notif Date]],2),Lookup!$J$1:$L$7,3,0)="Weekday","Weekday"))</f>
        <v>Weekday</v>
      </c>
      <c r="J5052" s="4" t="str">
        <f>VLOOKUP(WEEKDAY(Data[[#This Row],[Min Notif Date]],2),Lookup!$J$1:$K$7,2,0)</f>
        <v>2. Tue</v>
      </c>
      <c r="K5052" s="37">
        <f>ROUNDDOWN(Data[[#This Row],[PGE Notified Time]],0)</f>
        <v>45538</v>
      </c>
      <c r="L5052" s="4">
        <f>HOUR(Data[[#This Row],[PGE Notified Time]])</f>
        <v>10</v>
      </c>
      <c r="M5052">
        <v>112109</v>
      </c>
      <c r="O5052" t="s">
        <v>117</v>
      </c>
      <c r="P5052" t="s">
        <v>175</v>
      </c>
      <c r="Q5052" s="44" t="s">
        <v>117</v>
      </c>
      <c r="R5052" t="s">
        <v>239</v>
      </c>
      <c r="S5052" s="1" t="s">
        <v>5</v>
      </c>
      <c r="T5052" s="1">
        <v>45538.417210648149</v>
      </c>
      <c r="U5052" s="1">
        <v>45538.441412037035</v>
      </c>
      <c r="V5052" t="s">
        <v>120</v>
      </c>
      <c r="W5052" t="s">
        <v>608</v>
      </c>
      <c r="X5052" t="s">
        <v>277</v>
      </c>
      <c r="Y5052" t="s">
        <v>123</v>
      </c>
      <c r="Z5052">
        <v>129467163</v>
      </c>
      <c r="AA5052" s="50">
        <v>47128971</v>
      </c>
      <c r="AB5052" t="s">
        <v>124</v>
      </c>
      <c r="AC5052" s="51">
        <v>34.85</v>
      </c>
    </row>
    <row r="5053" spans="1:29" x14ac:dyDescent="0.25">
      <c r="A5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3" s="4" t="str">
        <f>VLOOKUP(P5053,Lookup!$A$1:$D$19,4,0)</f>
        <v>Central Valley</v>
      </c>
      <c r="C5053" s="4" t="str">
        <f>VLOOKUP(P5053,Lookup!$A$1:$E$19,5,0)</f>
        <v>Region 5</v>
      </c>
      <c r="D5053" s="4" t="str">
        <f>VLOOKUP(P5053,Lookup!$A$1:$B$19,2,0)</f>
        <v>YO</v>
      </c>
      <c r="E5053" s="4" t="str">
        <f>IF(AND((Data[[#This Row],[Min Notif Date]]&gt;$G$3),Data[[#This Row],[Min Notif Date]]&lt;$F$3),"Last Week","No")</f>
        <v>No</v>
      </c>
      <c r="F5053" s="4" t="str">
        <f>VLOOKUP(MONTH(Data[[#This Row],[Min Notif Date]]),Lookup!$G$1:$H$12,2,0)</f>
        <v>4. Apr</v>
      </c>
      <c r="G5053" s="4" t="str">
        <f t="shared" si="78"/>
        <v/>
      </c>
      <c r="H5053" s="4" t="str">
        <f>IF(AND(Data[[#This Row],[Min Notif Time]]&gt;6,Data[[#This Row],[Min Notif Time]]&lt;17),"Business Hours","Non-Business Hours")</f>
        <v>Business Hours</v>
      </c>
      <c r="I5053" s="4" t="str" cm="1">
        <f t="array" ref="I5053">IFERROR(VLOOKUP(Data[[#This Row],[Min Notif Date]],Lookup!$N$1:$P$11,2,0),_xlfn.IFS(VLOOKUP(WEEKDAY(Data[[#This Row],[Min Notif Date]],2),Lookup!$J$1:$L$7,3,0)="Weekend","Weekend",VLOOKUP(WEEKDAY(Data[[#This Row],[Min Notif Date]],2),Lookup!$J$1:$L$7,3,0)="Weekday","Weekday"))</f>
        <v>Weekday</v>
      </c>
      <c r="J5053" s="4" t="str">
        <f>VLOOKUP(WEEKDAY(Data[[#This Row],[Min Notif Date]],2),Lookup!$J$1:$K$7,2,0)</f>
        <v>5. Fri</v>
      </c>
      <c r="K5053" s="37">
        <f>ROUNDDOWN(Data[[#This Row],[PGE Notified Time]],0)</f>
        <v>45401</v>
      </c>
      <c r="L5053" s="4">
        <f>HOUR(Data[[#This Row],[PGE Notified Time]])</f>
        <v>11</v>
      </c>
      <c r="M5053">
        <v>106763</v>
      </c>
      <c r="N5053">
        <v>9347346867</v>
      </c>
      <c r="O5053" t="s">
        <v>57</v>
      </c>
      <c r="P5053" t="s">
        <v>197</v>
      </c>
      <c r="Q5053" s="44" t="s">
        <v>259</v>
      </c>
      <c r="R5053" t="s">
        <v>119</v>
      </c>
      <c r="S5053" s="1">
        <v>45401.489710648151</v>
      </c>
      <c r="T5053" s="1">
        <v>45401.490127314813</v>
      </c>
      <c r="U5053" s="1">
        <v>45401.513888888891</v>
      </c>
      <c r="V5053" t="s">
        <v>120</v>
      </c>
      <c r="W5053" t="s">
        <v>608</v>
      </c>
      <c r="X5053" t="s">
        <v>260</v>
      </c>
      <c r="Y5053" t="s">
        <v>123</v>
      </c>
      <c r="Z5053">
        <v>128583295</v>
      </c>
      <c r="AA5053" s="50">
        <v>47061534</v>
      </c>
      <c r="AB5053" t="s">
        <v>124</v>
      </c>
      <c r="AC5053" s="51">
        <v>34.816666667</v>
      </c>
    </row>
    <row r="5054" spans="1:29" x14ac:dyDescent="0.25">
      <c r="A5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4" s="4" t="str">
        <f>VLOOKUP(P5054,Lookup!$A$1:$D$19,4,0)</f>
        <v>Bay Area</v>
      </c>
      <c r="C5054" s="4" t="str">
        <f>VLOOKUP(P5054,Lookup!$A$1:$E$19,5,0)</f>
        <v>Region 3</v>
      </c>
      <c r="D5054" s="4" t="str">
        <f>VLOOKUP(P5054,Lookup!$A$1:$B$19,2,0)</f>
        <v>PN</v>
      </c>
      <c r="E5054" s="4" t="str">
        <f>IF(AND((Data[[#This Row],[Min Notif Date]]&gt;$G$3),Data[[#This Row],[Min Notif Date]]&lt;$F$3),"Last Week","No")</f>
        <v>No</v>
      </c>
      <c r="F5054" s="4" t="str">
        <f>VLOOKUP(MONTH(Data[[#This Row],[Min Notif Date]]),Lookup!$G$1:$H$12,2,0)</f>
        <v>11. Nov</v>
      </c>
      <c r="G5054" s="4" t="str">
        <f t="shared" si="78"/>
        <v/>
      </c>
      <c r="H5054" s="4" t="str">
        <f>IF(AND(Data[[#This Row],[Min Notif Time]]&gt;6,Data[[#This Row],[Min Notif Time]]&lt;17),"Business Hours","Non-Business Hours")</f>
        <v>Business Hours</v>
      </c>
      <c r="I5054" s="4" t="str" cm="1">
        <f t="array" ref="I5054">IFERROR(VLOOKUP(Data[[#This Row],[Min Notif Date]],Lookup!$N$1:$P$11,2,0),_xlfn.IFS(VLOOKUP(WEEKDAY(Data[[#This Row],[Min Notif Date]],2),Lookup!$J$1:$L$7,3,0)="Weekend","Weekend",VLOOKUP(WEEKDAY(Data[[#This Row],[Min Notif Date]],2),Lookup!$J$1:$L$7,3,0)="Weekday","Weekday"))</f>
        <v>Weekend</v>
      </c>
      <c r="J5054" s="4" t="str">
        <f>VLOOKUP(WEEKDAY(Data[[#This Row],[Min Notif Date]],2),Lookup!$J$1:$K$7,2,0)</f>
        <v>6. Sat</v>
      </c>
      <c r="K5054" s="37">
        <f>ROUNDDOWN(Data[[#This Row],[PGE Notified Time]],0)</f>
        <v>45598</v>
      </c>
      <c r="L5054" s="4">
        <f>HOUR(Data[[#This Row],[PGE Notified Time]])</f>
        <v>11</v>
      </c>
      <c r="M5054">
        <v>114344</v>
      </c>
      <c r="N5054">
        <v>6492379788</v>
      </c>
      <c r="O5054" t="s">
        <v>57</v>
      </c>
      <c r="P5054" t="s">
        <v>165</v>
      </c>
      <c r="Q5054" s="44" t="s">
        <v>259</v>
      </c>
      <c r="R5054" t="s">
        <v>119</v>
      </c>
      <c r="S5054" s="1">
        <v>45598.454317129632</v>
      </c>
      <c r="T5054" s="1">
        <v>45598.458703703705</v>
      </c>
      <c r="U5054" s="1">
        <v>45598.478472222225</v>
      </c>
      <c r="V5054" t="s">
        <v>120</v>
      </c>
      <c r="W5054" t="s">
        <v>608</v>
      </c>
      <c r="X5054" t="s">
        <v>659</v>
      </c>
      <c r="Y5054" t="s">
        <v>123</v>
      </c>
      <c r="Z5054">
        <v>129764697</v>
      </c>
      <c r="AA5054" s="50">
        <v>47163997</v>
      </c>
      <c r="AB5054" t="s">
        <v>124</v>
      </c>
      <c r="AC5054" s="51">
        <v>34.783333333000002</v>
      </c>
    </row>
    <row r="5055" spans="1:29" x14ac:dyDescent="0.25">
      <c r="A5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5" s="4" t="str">
        <f>VLOOKUP(P5055,Lookup!$A$1:$D$19,4,0)</f>
        <v>Central Valley</v>
      </c>
      <c r="C5055" s="4" t="str">
        <f>VLOOKUP(P5055,Lookup!$A$1:$E$19,5,0)</f>
        <v>Region 5</v>
      </c>
      <c r="D5055" s="4" t="str">
        <f>VLOOKUP(P5055,Lookup!$A$1:$B$19,2,0)</f>
        <v>ST</v>
      </c>
      <c r="E5055" s="4" t="str">
        <f>IF(AND((Data[[#This Row],[Min Notif Date]]&gt;$G$3),Data[[#This Row],[Min Notif Date]]&lt;$F$3),"Last Week","No")</f>
        <v>No</v>
      </c>
      <c r="F5055" s="4" t="str">
        <f>VLOOKUP(MONTH(Data[[#This Row],[Min Notif Date]]),Lookup!$G$1:$H$12,2,0)</f>
        <v>8. Aug</v>
      </c>
      <c r="G5055" s="4" t="str">
        <f t="shared" si="78"/>
        <v/>
      </c>
      <c r="H5055" s="4" t="str">
        <f>IF(AND(Data[[#This Row],[Min Notif Time]]&gt;6,Data[[#This Row],[Min Notif Time]]&lt;17),"Business Hours","Non-Business Hours")</f>
        <v>Business Hours</v>
      </c>
      <c r="I5055" s="4" t="str" cm="1">
        <f t="array" ref="I5055">IFERROR(VLOOKUP(Data[[#This Row],[Min Notif Date]],Lookup!$N$1:$P$11,2,0),_xlfn.IFS(VLOOKUP(WEEKDAY(Data[[#This Row],[Min Notif Date]],2),Lookup!$J$1:$L$7,3,0)="Weekend","Weekend",VLOOKUP(WEEKDAY(Data[[#This Row],[Min Notif Date]],2),Lookup!$J$1:$L$7,3,0)="Weekday","Weekday"))</f>
        <v>Weekday</v>
      </c>
      <c r="J5055" s="4" t="str">
        <f>VLOOKUP(WEEKDAY(Data[[#This Row],[Min Notif Date]],2),Lookup!$J$1:$K$7,2,0)</f>
        <v>5. Fri</v>
      </c>
      <c r="K5055" s="37">
        <f>ROUNDDOWN(Data[[#This Row],[PGE Notified Time]],0)</f>
        <v>45534</v>
      </c>
      <c r="L5055" s="4">
        <f>HOUR(Data[[#This Row],[PGE Notified Time]])</f>
        <v>14</v>
      </c>
      <c r="M5055">
        <v>112007</v>
      </c>
      <c r="N5055">
        <v>8922686760</v>
      </c>
      <c r="O5055" t="s">
        <v>57</v>
      </c>
      <c r="P5055" t="s">
        <v>152</v>
      </c>
      <c r="Q5055" s="44" t="s">
        <v>422</v>
      </c>
      <c r="R5055" t="s">
        <v>147</v>
      </c>
      <c r="S5055" s="1">
        <v>45534.618206018517</v>
      </c>
      <c r="T5055" s="1">
        <v>45534.61991898148</v>
      </c>
      <c r="U5055" s="1">
        <v>45534.642361111109</v>
      </c>
      <c r="V5055" t="s">
        <v>120</v>
      </c>
      <c r="W5055" t="s">
        <v>608</v>
      </c>
      <c r="X5055" t="s">
        <v>551</v>
      </c>
      <c r="Y5055" t="s">
        <v>123</v>
      </c>
      <c r="AA5055" s="50"/>
      <c r="AB5055" t="s">
        <v>124</v>
      </c>
      <c r="AC5055" s="51">
        <v>34.783333333000002</v>
      </c>
    </row>
    <row r="5056" spans="1:29" x14ac:dyDescent="0.25">
      <c r="A5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6" s="4" t="str">
        <f>VLOOKUP(P5056,Lookup!$A$1:$D$19,4,0)</f>
        <v>South Bay</v>
      </c>
      <c r="C5056" s="4" t="str">
        <f>VLOOKUP(P5056,Lookup!$A$1:$E$19,5,0)</f>
        <v>Region 4</v>
      </c>
      <c r="D5056" s="4" t="str">
        <f>VLOOKUP(P5056,Lookup!$A$1:$B$19,2,0)</f>
        <v>SJ</v>
      </c>
      <c r="E5056" s="4" t="str">
        <f>IF(AND((Data[[#This Row],[Min Notif Date]]&gt;$G$3),Data[[#This Row],[Min Notif Date]]&lt;$F$3),"Last Week","No")</f>
        <v>No</v>
      </c>
      <c r="F5056" s="4" t="str">
        <f>VLOOKUP(MONTH(Data[[#This Row],[Min Notif Date]]),Lookup!$G$1:$H$12,2,0)</f>
        <v>3. Mar</v>
      </c>
      <c r="G5056" s="4" t="str">
        <f t="shared" si="78"/>
        <v/>
      </c>
      <c r="H5056" s="4" t="str">
        <f>IF(AND(Data[[#This Row],[Min Notif Time]]&gt;6,Data[[#This Row],[Min Notif Time]]&lt;17),"Business Hours","Non-Business Hours")</f>
        <v>Business Hours</v>
      </c>
      <c r="I5056" s="4" t="str" cm="1">
        <f t="array" ref="I5056">IFERROR(VLOOKUP(Data[[#This Row],[Min Notif Date]],Lookup!$N$1:$P$11,2,0),_xlfn.IFS(VLOOKUP(WEEKDAY(Data[[#This Row],[Min Notif Date]],2),Lookup!$J$1:$L$7,3,0)="Weekend","Weekend",VLOOKUP(WEEKDAY(Data[[#This Row],[Min Notif Date]],2),Lookup!$J$1:$L$7,3,0)="Weekday","Weekday"))</f>
        <v>Weekday</v>
      </c>
      <c r="J5056" s="4" t="str">
        <f>VLOOKUP(WEEKDAY(Data[[#This Row],[Min Notif Date]],2),Lookup!$J$1:$K$7,2,0)</f>
        <v>5. Fri</v>
      </c>
      <c r="K5056" s="37">
        <f>ROUNDDOWN(Data[[#This Row],[PGE Notified Time]],0)</f>
        <v>45359</v>
      </c>
      <c r="L5056" s="4">
        <f>HOUR(Data[[#This Row],[PGE Notified Time]])</f>
        <v>11</v>
      </c>
      <c r="M5056">
        <v>105054</v>
      </c>
      <c r="N5056">
        <v>8258678236</v>
      </c>
      <c r="O5056" t="s">
        <v>57</v>
      </c>
      <c r="P5056" t="s">
        <v>145</v>
      </c>
      <c r="Q5056" s="44" t="s">
        <v>259</v>
      </c>
      <c r="R5056" t="s">
        <v>119</v>
      </c>
      <c r="S5056" s="1">
        <v>45359.489340277774</v>
      </c>
      <c r="T5056" s="1">
        <v>45359.488969907405</v>
      </c>
      <c r="U5056" s="1">
        <v>45359.513101851851</v>
      </c>
      <c r="V5056" t="s">
        <v>120</v>
      </c>
      <c r="W5056" t="s">
        <v>608</v>
      </c>
      <c r="X5056" t="s">
        <v>146</v>
      </c>
      <c r="Y5056" t="s">
        <v>123</v>
      </c>
      <c r="Z5056">
        <v>128257194</v>
      </c>
      <c r="AA5056" s="50">
        <v>47036012</v>
      </c>
      <c r="AB5056" t="s">
        <v>124</v>
      </c>
      <c r="AC5056" s="51">
        <v>34.75</v>
      </c>
    </row>
    <row r="5057" spans="1:29" x14ac:dyDescent="0.25">
      <c r="A5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7" s="4" t="str">
        <f>VLOOKUP(P5057,Lookup!$A$1:$D$19,4,0)</f>
        <v>Central Valley</v>
      </c>
      <c r="C5057" s="4" t="str">
        <f>VLOOKUP(P5057,Lookup!$A$1:$E$19,5,0)</f>
        <v>Region 5</v>
      </c>
      <c r="D5057" s="4" t="str">
        <f>VLOOKUP(P5057,Lookup!$A$1:$B$19,2,0)</f>
        <v>YO</v>
      </c>
      <c r="E5057" s="4" t="str">
        <f>IF(AND((Data[[#This Row],[Min Notif Date]]&gt;$G$3),Data[[#This Row],[Min Notif Date]]&lt;$F$3),"Last Week","No")</f>
        <v>No</v>
      </c>
      <c r="F5057" s="4" t="str">
        <f>VLOOKUP(MONTH(Data[[#This Row],[Min Notif Date]]),Lookup!$G$1:$H$12,2,0)</f>
        <v>4. Apr</v>
      </c>
      <c r="G5057" s="4" t="str">
        <f t="shared" si="78"/>
        <v/>
      </c>
      <c r="H5057" s="4" t="str">
        <f>IF(AND(Data[[#This Row],[Min Notif Time]]&gt;6,Data[[#This Row],[Min Notif Time]]&lt;17),"Business Hours","Non-Business Hours")</f>
        <v>Business Hours</v>
      </c>
      <c r="I5057" s="4" t="str" cm="1">
        <f t="array" ref="I5057">IFERROR(VLOOKUP(Data[[#This Row],[Min Notif Date]],Lookup!$N$1:$P$11,2,0),_xlfn.IFS(VLOOKUP(WEEKDAY(Data[[#This Row],[Min Notif Date]],2),Lookup!$J$1:$L$7,3,0)="Weekend","Weekend",VLOOKUP(WEEKDAY(Data[[#This Row],[Min Notif Date]],2),Lookup!$J$1:$L$7,3,0)="Weekday","Weekday"))</f>
        <v>Weekday</v>
      </c>
      <c r="J5057" s="4" t="str">
        <f>VLOOKUP(WEEKDAY(Data[[#This Row],[Min Notif Date]],2),Lookup!$J$1:$K$7,2,0)</f>
        <v>2. Tue</v>
      </c>
      <c r="K5057" s="37">
        <f>ROUNDDOWN(Data[[#This Row],[PGE Notified Time]],0)</f>
        <v>45405</v>
      </c>
      <c r="L5057" s="4">
        <f>HOUR(Data[[#This Row],[PGE Notified Time]])</f>
        <v>15</v>
      </c>
      <c r="M5057">
        <v>106903</v>
      </c>
      <c r="O5057" t="s">
        <v>117</v>
      </c>
      <c r="P5057" t="s">
        <v>197</v>
      </c>
      <c r="Q5057" s="44" t="s">
        <v>117</v>
      </c>
      <c r="R5057" t="s">
        <v>147</v>
      </c>
      <c r="S5057" s="1" t="s">
        <v>5</v>
      </c>
      <c r="T5057" s="1">
        <v>45405.653020833335</v>
      </c>
      <c r="U5057" s="1">
        <v>45405.677141203705</v>
      </c>
      <c r="V5057" t="s">
        <v>120</v>
      </c>
      <c r="W5057" t="s">
        <v>608</v>
      </c>
      <c r="X5057" t="s">
        <v>514</v>
      </c>
      <c r="Y5057" t="s">
        <v>123</v>
      </c>
      <c r="Z5057">
        <v>128627683</v>
      </c>
      <c r="AA5057" s="50">
        <v>47062302</v>
      </c>
      <c r="AB5057" t="s">
        <v>124</v>
      </c>
      <c r="AC5057" s="51">
        <v>34.733333332999997</v>
      </c>
    </row>
    <row r="5058" spans="1:29" x14ac:dyDescent="0.25">
      <c r="A5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8" s="4" t="str">
        <f>VLOOKUP(P5058,Lookup!$A$1:$D$19,4,0)</f>
        <v>Central Valley</v>
      </c>
      <c r="C5058" s="4" t="str">
        <f>VLOOKUP(P5058,Lookup!$A$1:$E$19,5,0)</f>
        <v>Region 5</v>
      </c>
      <c r="D5058" s="4" t="str">
        <f>VLOOKUP(P5058,Lookup!$A$1:$B$19,2,0)</f>
        <v>YO</v>
      </c>
      <c r="E5058" s="4" t="str">
        <f>IF(AND((Data[[#This Row],[Min Notif Date]]&gt;$G$3),Data[[#This Row],[Min Notif Date]]&lt;$F$3),"Last Week","No")</f>
        <v>No</v>
      </c>
      <c r="F5058" s="4" t="str">
        <f>VLOOKUP(MONTH(Data[[#This Row],[Min Notif Date]]),Lookup!$G$1:$H$12,2,0)</f>
        <v>9. Sep</v>
      </c>
      <c r="G5058" s="4" t="str">
        <f t="shared" si="78"/>
        <v/>
      </c>
      <c r="H5058" s="4" t="str">
        <f>IF(AND(Data[[#This Row],[Min Notif Time]]&gt;6,Data[[#This Row],[Min Notif Time]]&lt;17),"Business Hours","Non-Business Hours")</f>
        <v>Business Hours</v>
      </c>
      <c r="I5058" s="4" t="str" cm="1">
        <f t="array" ref="I5058">IFERROR(VLOOKUP(Data[[#This Row],[Min Notif Date]],Lookup!$N$1:$P$11,2,0),_xlfn.IFS(VLOOKUP(WEEKDAY(Data[[#This Row],[Min Notif Date]],2),Lookup!$J$1:$L$7,3,0)="Weekend","Weekend",VLOOKUP(WEEKDAY(Data[[#This Row],[Min Notif Date]],2),Lookup!$J$1:$L$7,3,0)="Weekday","Weekday"))</f>
        <v>Weekday</v>
      </c>
      <c r="J5058" s="4" t="str">
        <f>VLOOKUP(WEEKDAY(Data[[#This Row],[Min Notif Date]],2),Lookup!$J$1:$K$7,2,0)</f>
        <v>1. Mon</v>
      </c>
      <c r="K5058" s="37">
        <f>ROUNDDOWN(Data[[#This Row],[PGE Notified Time]],0)</f>
        <v>45565</v>
      </c>
      <c r="L5058" s="4">
        <f>HOUR(Data[[#This Row],[PGE Notified Time]])</f>
        <v>16</v>
      </c>
      <c r="M5058">
        <v>113147</v>
      </c>
      <c r="N5058">
        <v>9878825388</v>
      </c>
      <c r="O5058" t="s">
        <v>57</v>
      </c>
      <c r="P5058" t="s">
        <v>197</v>
      </c>
      <c r="Q5058" s="44" t="s">
        <v>259</v>
      </c>
      <c r="R5058" t="s">
        <v>119</v>
      </c>
      <c r="S5058" s="1">
        <v>45565.678668981483</v>
      </c>
      <c r="T5058" s="1">
        <v>45565.680393518516</v>
      </c>
      <c r="U5058" s="1">
        <v>45565.702777777777</v>
      </c>
      <c r="V5058" t="s">
        <v>120</v>
      </c>
      <c r="W5058" t="s">
        <v>608</v>
      </c>
      <c r="X5058" t="s">
        <v>198</v>
      </c>
      <c r="Y5058" t="s">
        <v>123</v>
      </c>
      <c r="Z5058">
        <v>129608161</v>
      </c>
      <c r="AA5058" s="50">
        <v>47147812</v>
      </c>
      <c r="AB5058" t="s">
        <v>124</v>
      </c>
      <c r="AC5058" s="51">
        <v>34.716666666999998</v>
      </c>
    </row>
    <row r="5059" spans="1:29" x14ac:dyDescent="0.25">
      <c r="A5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9" s="4" t="str">
        <f>VLOOKUP(P5059,Lookup!$A$1:$D$19,4,0)</f>
        <v>Central Valley</v>
      </c>
      <c r="C5059" s="4" t="str">
        <f>VLOOKUP(P5059,Lookup!$A$1:$E$19,5,0)</f>
        <v>Region 5</v>
      </c>
      <c r="D5059" s="4" t="str">
        <f>VLOOKUP(P5059,Lookup!$A$1:$B$19,2,0)</f>
        <v>FR</v>
      </c>
      <c r="E5059" s="4" t="str">
        <f>IF(AND((Data[[#This Row],[Min Notif Date]]&gt;$G$3),Data[[#This Row],[Min Notif Date]]&lt;$F$3),"Last Week","No")</f>
        <v>No</v>
      </c>
      <c r="F5059" s="4" t="str">
        <f>VLOOKUP(MONTH(Data[[#This Row],[Min Notif Date]]),Lookup!$G$1:$H$12,2,0)</f>
        <v>1. Jan</v>
      </c>
      <c r="G5059" s="4" t="str">
        <f t="shared" si="78"/>
        <v/>
      </c>
      <c r="H5059" s="4" t="str">
        <f>IF(AND(Data[[#This Row],[Min Notif Time]]&gt;6,Data[[#This Row],[Min Notif Time]]&lt;17),"Business Hours","Non-Business Hours")</f>
        <v>Non-Business Hours</v>
      </c>
      <c r="I5059" s="4" t="str" cm="1">
        <f t="array" ref="I5059">IFERROR(VLOOKUP(Data[[#This Row],[Min Notif Date]],Lookup!$N$1:$P$11,2,0),_xlfn.IFS(VLOOKUP(WEEKDAY(Data[[#This Row],[Min Notif Date]],2),Lookup!$J$1:$L$7,3,0)="Weekend","Weekend",VLOOKUP(WEEKDAY(Data[[#This Row],[Min Notif Date]],2),Lookup!$J$1:$L$7,3,0)="Weekday","Weekday"))</f>
        <v>Weekend</v>
      </c>
      <c r="J5059" s="4" t="str">
        <f>VLOOKUP(WEEKDAY(Data[[#This Row],[Min Notif Date]],2),Lookup!$J$1:$K$7,2,0)</f>
        <v>6. Sat</v>
      </c>
      <c r="K5059" s="37">
        <f>ROUNDDOWN(Data[[#This Row],[PGE Notified Time]],0)</f>
        <v>45318</v>
      </c>
      <c r="L5059" s="4">
        <f>HOUR(Data[[#This Row],[PGE Notified Time]])</f>
        <v>5</v>
      </c>
      <c r="M5059">
        <v>103427</v>
      </c>
      <c r="O5059" t="s">
        <v>117</v>
      </c>
      <c r="P5059" t="s">
        <v>136</v>
      </c>
      <c r="Q5059" s="44" t="s">
        <v>117</v>
      </c>
      <c r="R5059" t="s">
        <v>125</v>
      </c>
      <c r="S5059" s="1" t="s">
        <v>5</v>
      </c>
      <c r="T5059" s="1">
        <v>45318.20853009259</v>
      </c>
      <c r="U5059" s="1">
        <v>45318.232638888891</v>
      </c>
      <c r="V5059" t="s">
        <v>120</v>
      </c>
      <c r="W5059" t="s">
        <v>608</v>
      </c>
      <c r="X5059" t="s">
        <v>159</v>
      </c>
      <c r="Y5059" t="s">
        <v>123</v>
      </c>
      <c r="Z5059">
        <v>128088789</v>
      </c>
      <c r="AA5059" s="50">
        <v>46173408</v>
      </c>
      <c r="AB5059" t="s">
        <v>124</v>
      </c>
      <c r="AC5059" s="51">
        <v>34.716666666999998</v>
      </c>
    </row>
    <row r="5060" spans="1:29" x14ac:dyDescent="0.25">
      <c r="A5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0" s="4" t="str">
        <f>VLOOKUP(P5060,Lookup!$A$1:$D$19,4,0)</f>
        <v>Bay Area</v>
      </c>
      <c r="C5060" s="4" t="str">
        <f>VLOOKUP(P5060,Lookup!$A$1:$E$19,5,0)</f>
        <v>Region 3</v>
      </c>
      <c r="D5060" s="4" t="str">
        <f>VLOOKUP(P5060,Lookup!$A$1:$B$19,2,0)</f>
        <v>MI</v>
      </c>
      <c r="E5060" s="4" t="str">
        <f>IF(AND((Data[[#This Row],[Min Notif Date]]&gt;$G$3),Data[[#This Row],[Min Notif Date]]&lt;$F$3),"Last Week","No")</f>
        <v>No</v>
      </c>
      <c r="F5060" s="4" t="str">
        <f>VLOOKUP(MONTH(Data[[#This Row],[Min Notif Date]]),Lookup!$G$1:$H$12,2,0)</f>
        <v>11. Nov</v>
      </c>
      <c r="G5060" s="4" t="str">
        <f t="shared" si="78"/>
        <v/>
      </c>
      <c r="H5060" s="4" t="str">
        <f>IF(AND(Data[[#This Row],[Min Notif Time]]&gt;6,Data[[#This Row],[Min Notif Time]]&lt;17),"Business Hours","Non-Business Hours")</f>
        <v>Business Hours</v>
      </c>
      <c r="I5060" s="4" t="str" cm="1">
        <f t="array" ref="I5060">IFERROR(VLOOKUP(Data[[#This Row],[Min Notif Date]],Lookup!$N$1:$P$11,2,0),_xlfn.IFS(VLOOKUP(WEEKDAY(Data[[#This Row],[Min Notif Date]],2),Lookup!$J$1:$L$7,3,0)="Weekend","Weekend",VLOOKUP(WEEKDAY(Data[[#This Row],[Min Notif Date]],2),Lookup!$J$1:$L$7,3,0)="Weekday","Weekday"))</f>
        <v>Weekday</v>
      </c>
      <c r="J5060" s="4" t="str">
        <f>VLOOKUP(WEEKDAY(Data[[#This Row],[Min Notif Date]],2),Lookup!$J$1:$K$7,2,0)</f>
        <v>2. Tue</v>
      </c>
      <c r="K5060" s="37">
        <f>ROUNDDOWN(Data[[#This Row],[PGE Notified Time]],0)</f>
        <v>45615</v>
      </c>
      <c r="L5060" s="4">
        <f>HOUR(Data[[#This Row],[PGE Notified Time]])</f>
        <v>10</v>
      </c>
      <c r="M5060">
        <v>114935</v>
      </c>
      <c r="N5060">
        <v>2883846654</v>
      </c>
      <c r="O5060" t="s">
        <v>57</v>
      </c>
      <c r="P5060" t="s">
        <v>154</v>
      </c>
      <c r="Q5060" s="44" t="s">
        <v>259</v>
      </c>
      <c r="R5060" t="s">
        <v>119</v>
      </c>
      <c r="S5060" s="1">
        <v>45615.432858796295</v>
      </c>
      <c r="T5060" s="1">
        <v>45615.436967592592</v>
      </c>
      <c r="U5060" s="1">
        <v>45615.456944444442</v>
      </c>
      <c r="V5060" t="s">
        <v>120</v>
      </c>
      <c r="W5060" t="s">
        <v>608</v>
      </c>
      <c r="X5060" t="s">
        <v>449</v>
      </c>
      <c r="Y5060" t="s">
        <v>123</v>
      </c>
      <c r="Z5060">
        <v>129835137</v>
      </c>
      <c r="AA5060" s="50">
        <v>47167495</v>
      </c>
      <c r="AB5060" t="s">
        <v>124</v>
      </c>
      <c r="AC5060" s="51">
        <v>34.683333333</v>
      </c>
    </row>
    <row r="5061" spans="1:29" x14ac:dyDescent="0.25">
      <c r="A5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1" s="4" t="str">
        <f>VLOOKUP(P5061,Lookup!$A$1:$D$19,4,0)</f>
        <v>Bay Area</v>
      </c>
      <c r="C5061" s="4" t="str">
        <f>VLOOKUP(P5061,Lookup!$A$1:$E$19,5,0)</f>
        <v>Region 3</v>
      </c>
      <c r="D5061" s="4" t="str">
        <f>VLOOKUP(P5061,Lookup!$A$1:$B$19,2,0)</f>
        <v>EB</v>
      </c>
      <c r="E5061" s="4" t="str">
        <f>IF(AND((Data[[#This Row],[Min Notif Date]]&gt;$G$3),Data[[#This Row],[Min Notif Date]]&lt;$F$3),"Last Week","No")</f>
        <v>No</v>
      </c>
      <c r="F5061" s="4" t="str">
        <f>VLOOKUP(MONTH(Data[[#This Row],[Min Notif Date]]),Lookup!$G$1:$H$12,2,0)</f>
        <v>2. Feb</v>
      </c>
      <c r="G5061" s="4" t="str">
        <f t="shared" ref="G5061:G5124" si="79">IF(AC5061&lt;0,"Negative","")</f>
        <v/>
      </c>
      <c r="H5061" s="4" t="str">
        <f>IF(AND(Data[[#This Row],[Min Notif Time]]&gt;6,Data[[#This Row],[Min Notif Time]]&lt;17),"Business Hours","Non-Business Hours")</f>
        <v>Business Hours</v>
      </c>
      <c r="I5061" s="4" t="str" cm="1">
        <f t="array" ref="I5061">IFERROR(VLOOKUP(Data[[#This Row],[Min Notif Date]],Lookup!$N$1:$P$11,2,0),_xlfn.IFS(VLOOKUP(WEEKDAY(Data[[#This Row],[Min Notif Date]],2),Lookup!$J$1:$L$7,3,0)="Weekend","Weekend",VLOOKUP(WEEKDAY(Data[[#This Row],[Min Notif Date]],2),Lookup!$J$1:$L$7,3,0)="Weekday","Weekday"))</f>
        <v>Weekday</v>
      </c>
      <c r="J5061" s="4" t="str">
        <f>VLOOKUP(WEEKDAY(Data[[#This Row],[Min Notif Date]],2),Lookup!$J$1:$K$7,2,0)</f>
        <v>2. Tue</v>
      </c>
      <c r="K5061" s="37">
        <f>ROUNDDOWN(Data[[#This Row],[PGE Notified Time]],0)</f>
        <v>45349</v>
      </c>
      <c r="L5061" s="4">
        <f>HOUR(Data[[#This Row],[PGE Notified Time]])</f>
        <v>11</v>
      </c>
      <c r="M5061">
        <v>104637</v>
      </c>
      <c r="O5061" t="s">
        <v>117</v>
      </c>
      <c r="P5061" t="s">
        <v>118</v>
      </c>
      <c r="Q5061" s="44" t="s">
        <v>117</v>
      </c>
      <c r="R5061" t="s">
        <v>147</v>
      </c>
      <c r="S5061" s="1" t="s">
        <v>5</v>
      </c>
      <c r="T5061" s="1">
        <v>45349.465694444443</v>
      </c>
      <c r="U5061" s="1">
        <v>45349.489768518521</v>
      </c>
      <c r="V5061" t="s">
        <v>120</v>
      </c>
      <c r="W5061" t="s">
        <v>608</v>
      </c>
      <c r="X5061" t="s">
        <v>188</v>
      </c>
      <c r="Y5061" t="s">
        <v>123</v>
      </c>
      <c r="Z5061">
        <v>128217474</v>
      </c>
      <c r="AA5061" s="50">
        <v>47032781</v>
      </c>
      <c r="AB5061" t="s">
        <v>124</v>
      </c>
      <c r="AC5061" s="51">
        <v>34.666666667000001</v>
      </c>
    </row>
    <row r="5062" spans="1:29" x14ac:dyDescent="0.25">
      <c r="A5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2" s="4" t="str">
        <f>VLOOKUP(P5062,Lookup!$A$1:$D$19,4,0)</f>
        <v>Central Valley</v>
      </c>
      <c r="C5062" s="4" t="str">
        <f>VLOOKUP(P5062,Lookup!$A$1:$E$19,5,0)</f>
        <v>Region 5</v>
      </c>
      <c r="D5062" s="4" t="str">
        <f>VLOOKUP(P5062,Lookup!$A$1:$B$19,2,0)</f>
        <v>FR</v>
      </c>
      <c r="E5062" s="4" t="str">
        <f>IF(AND((Data[[#This Row],[Min Notif Date]]&gt;$G$3),Data[[#This Row],[Min Notif Date]]&lt;$F$3),"Last Week","No")</f>
        <v>No</v>
      </c>
      <c r="F5062" s="4" t="str">
        <f>VLOOKUP(MONTH(Data[[#This Row],[Min Notif Date]]),Lookup!$G$1:$H$12,2,0)</f>
        <v>1. Jan</v>
      </c>
      <c r="G5062" s="4" t="str">
        <f t="shared" si="79"/>
        <v/>
      </c>
      <c r="H5062" s="4" t="str">
        <f>IF(AND(Data[[#This Row],[Min Notif Time]]&gt;6,Data[[#This Row],[Min Notif Time]]&lt;17),"Business Hours","Non-Business Hours")</f>
        <v>Business Hours</v>
      </c>
      <c r="I5062" s="4" t="str" cm="1">
        <f t="array" ref="I5062">IFERROR(VLOOKUP(Data[[#This Row],[Min Notif Date]],Lookup!$N$1:$P$11,2,0),_xlfn.IFS(VLOOKUP(WEEKDAY(Data[[#This Row],[Min Notif Date]],2),Lookup!$J$1:$L$7,3,0)="Weekend","Weekend",VLOOKUP(WEEKDAY(Data[[#This Row],[Min Notif Date]],2),Lookup!$J$1:$L$7,3,0)="Weekday","Weekday"))</f>
        <v>Weekend</v>
      </c>
      <c r="J5062" s="4" t="str">
        <f>VLOOKUP(WEEKDAY(Data[[#This Row],[Min Notif Date]],2),Lookup!$J$1:$K$7,2,0)</f>
        <v>6. Sat</v>
      </c>
      <c r="K5062" s="37">
        <f>ROUNDDOWN(Data[[#This Row],[PGE Notified Time]],0)</f>
        <v>45318</v>
      </c>
      <c r="L5062" s="4">
        <f>HOUR(Data[[#This Row],[PGE Notified Time]])</f>
        <v>9</v>
      </c>
      <c r="M5062">
        <v>103430</v>
      </c>
      <c r="N5062">
        <v>7297303202</v>
      </c>
      <c r="O5062" t="s">
        <v>57</v>
      </c>
      <c r="P5062" t="s">
        <v>136</v>
      </c>
      <c r="Q5062" s="44" t="s">
        <v>259</v>
      </c>
      <c r="R5062" t="s">
        <v>119</v>
      </c>
      <c r="S5062" s="1">
        <v>45318.383148148147</v>
      </c>
      <c r="T5062" s="1">
        <v>45318.382835648146</v>
      </c>
      <c r="U5062" s="1">
        <v>45318.406909722224</v>
      </c>
      <c r="V5062" t="s">
        <v>120</v>
      </c>
      <c r="W5062" t="s">
        <v>608</v>
      </c>
      <c r="X5062" t="s">
        <v>137</v>
      </c>
      <c r="Y5062" t="s">
        <v>123</v>
      </c>
      <c r="Z5062">
        <v>128089286</v>
      </c>
      <c r="AA5062" s="50">
        <v>46173660</v>
      </c>
      <c r="AB5062" t="s">
        <v>124</v>
      </c>
      <c r="AC5062" s="51">
        <v>34.666666667000001</v>
      </c>
    </row>
    <row r="5063" spans="1:29" x14ac:dyDescent="0.25">
      <c r="A5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3" s="4" t="str">
        <f>VLOOKUP(P5063,Lookup!$A$1:$D$19,4,0)</f>
        <v>North Valley</v>
      </c>
      <c r="C5063" s="4" t="str">
        <f>VLOOKUP(P5063,Lookup!$A$1:$E$19,5,0)</f>
        <v>Region 2</v>
      </c>
      <c r="D5063" s="4" t="str">
        <f>VLOOKUP(P5063,Lookup!$A$1:$B$19,2,0)</f>
        <v>SI</v>
      </c>
      <c r="E5063" s="4" t="str">
        <f>IF(AND((Data[[#This Row],[Min Notif Date]]&gt;$G$3),Data[[#This Row],[Min Notif Date]]&lt;$F$3),"Last Week","No")</f>
        <v>No</v>
      </c>
      <c r="F5063" s="4" t="str">
        <f>VLOOKUP(MONTH(Data[[#This Row],[Min Notif Date]]),Lookup!$G$1:$H$12,2,0)</f>
        <v>6. Jun</v>
      </c>
      <c r="G5063" s="4" t="str">
        <f t="shared" si="79"/>
        <v/>
      </c>
      <c r="H5063" s="4" t="str">
        <f>IF(AND(Data[[#This Row],[Min Notif Time]]&gt;6,Data[[#This Row],[Min Notif Time]]&lt;17),"Business Hours","Non-Business Hours")</f>
        <v>Business Hours</v>
      </c>
      <c r="I5063" s="4" t="str" cm="1">
        <f t="array" ref="I5063">IFERROR(VLOOKUP(Data[[#This Row],[Min Notif Date]],Lookup!$N$1:$P$11,2,0),_xlfn.IFS(VLOOKUP(WEEKDAY(Data[[#This Row],[Min Notif Date]],2),Lookup!$J$1:$L$7,3,0)="Weekend","Weekend",VLOOKUP(WEEKDAY(Data[[#This Row],[Min Notif Date]],2),Lookup!$J$1:$L$7,3,0)="Weekday","Weekday"))</f>
        <v>Weekday</v>
      </c>
      <c r="J5063" s="4" t="str">
        <f>VLOOKUP(WEEKDAY(Data[[#This Row],[Min Notif Date]],2),Lookup!$J$1:$K$7,2,0)</f>
        <v>1. Mon</v>
      </c>
      <c r="K5063" s="37">
        <f>ROUNDDOWN(Data[[#This Row],[PGE Notified Time]],0)</f>
        <v>45460</v>
      </c>
      <c r="L5063" s="4">
        <f>HOUR(Data[[#This Row],[PGE Notified Time]])</f>
        <v>12</v>
      </c>
      <c r="M5063">
        <v>109061</v>
      </c>
      <c r="O5063" t="s">
        <v>117</v>
      </c>
      <c r="P5063" t="s">
        <v>172</v>
      </c>
      <c r="Q5063" s="44" t="s">
        <v>117</v>
      </c>
      <c r="R5063" t="s">
        <v>119</v>
      </c>
      <c r="S5063" s="1" t="s">
        <v>5</v>
      </c>
      <c r="T5063" s="1">
        <v>45460.538703703707</v>
      </c>
      <c r="U5063" s="1">
        <v>45460.5627662037</v>
      </c>
      <c r="V5063" t="s">
        <v>120</v>
      </c>
      <c r="W5063" t="s">
        <v>608</v>
      </c>
      <c r="X5063" t="s">
        <v>329</v>
      </c>
      <c r="Y5063" t="s">
        <v>123</v>
      </c>
      <c r="Z5063">
        <v>129085350</v>
      </c>
      <c r="AA5063" s="50">
        <v>47096989</v>
      </c>
      <c r="AB5063" t="s">
        <v>124</v>
      </c>
      <c r="AC5063" s="51">
        <v>34.65</v>
      </c>
    </row>
    <row r="5064" spans="1:29" x14ac:dyDescent="0.25">
      <c r="A5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4" s="4" t="str">
        <f>VLOOKUP(P5064,Lookup!$A$1:$D$19,4,0)</f>
        <v>Bay Area</v>
      </c>
      <c r="C5064" s="4" t="str">
        <f>VLOOKUP(P5064,Lookup!$A$1:$E$19,5,0)</f>
        <v>Region 3</v>
      </c>
      <c r="D5064" s="4" t="str">
        <f>VLOOKUP(P5064,Lookup!$A$1:$B$19,2,0)</f>
        <v>EB</v>
      </c>
      <c r="E5064" s="4" t="str">
        <f>IF(AND((Data[[#This Row],[Min Notif Date]]&gt;$G$3),Data[[#This Row],[Min Notif Date]]&lt;$F$3),"Last Week","No")</f>
        <v>No</v>
      </c>
      <c r="F5064" s="4" t="str">
        <f>VLOOKUP(MONTH(Data[[#This Row],[Min Notif Date]]),Lookup!$G$1:$H$12,2,0)</f>
        <v>12. Dec</v>
      </c>
      <c r="G5064" s="4" t="str">
        <f t="shared" si="79"/>
        <v/>
      </c>
      <c r="H5064" s="4" t="str">
        <f>IF(AND(Data[[#This Row],[Min Notif Time]]&gt;6,Data[[#This Row],[Min Notif Time]]&lt;17),"Business Hours","Non-Business Hours")</f>
        <v>Business Hours</v>
      </c>
      <c r="I5064" s="4" t="str" cm="1">
        <f t="array" ref="I5064">IFERROR(VLOOKUP(Data[[#This Row],[Min Notif Date]],Lookup!$N$1:$P$11,2,0),_xlfn.IFS(VLOOKUP(WEEKDAY(Data[[#This Row],[Min Notif Date]],2),Lookup!$J$1:$L$7,3,0)="Weekend","Weekend",VLOOKUP(WEEKDAY(Data[[#This Row],[Min Notif Date]],2),Lookup!$J$1:$L$7,3,0)="Weekday","Weekday"))</f>
        <v>Weekday</v>
      </c>
      <c r="J5064" s="4" t="str">
        <f>VLOOKUP(WEEKDAY(Data[[#This Row],[Min Notif Date]],2),Lookup!$J$1:$K$7,2,0)</f>
        <v>3. Wed</v>
      </c>
      <c r="K5064" s="37">
        <f>ROUNDDOWN(Data[[#This Row],[PGE Notified Time]],0)</f>
        <v>45630</v>
      </c>
      <c r="L5064" s="4">
        <f>HOUR(Data[[#This Row],[PGE Notified Time]])</f>
        <v>10</v>
      </c>
      <c r="M5064">
        <v>115439</v>
      </c>
      <c r="O5064" t="s">
        <v>117</v>
      </c>
      <c r="P5064" t="s">
        <v>118</v>
      </c>
      <c r="Q5064" s="44" t="s">
        <v>117</v>
      </c>
      <c r="R5064" t="s">
        <v>147</v>
      </c>
      <c r="S5064" s="1" t="s">
        <v>5</v>
      </c>
      <c r="T5064" s="1">
        <v>45630.449652777781</v>
      </c>
      <c r="U5064" s="1">
        <v>45630.473703703705</v>
      </c>
      <c r="V5064" t="s">
        <v>120</v>
      </c>
      <c r="W5064" t="s">
        <v>608</v>
      </c>
      <c r="X5064" t="s">
        <v>144</v>
      </c>
      <c r="Y5064" t="s">
        <v>123</v>
      </c>
      <c r="Z5064">
        <v>129892629</v>
      </c>
      <c r="AA5064" s="50">
        <v>47169546</v>
      </c>
      <c r="AB5064" t="s">
        <v>124</v>
      </c>
      <c r="AC5064" s="51">
        <v>34.633333333000003</v>
      </c>
    </row>
    <row r="5065" spans="1:29" x14ac:dyDescent="0.25">
      <c r="A5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5" s="4" t="str">
        <f>VLOOKUP(P5065,Lookup!$A$1:$D$19,4,0)</f>
        <v>Bay Area</v>
      </c>
      <c r="C5065" s="4" t="str">
        <f>VLOOKUP(P5065,Lookup!$A$1:$E$19,5,0)</f>
        <v>Region 3</v>
      </c>
      <c r="D5065" s="4" t="str">
        <f>VLOOKUP(P5065,Lookup!$A$1:$B$19,2,0)</f>
        <v>DI</v>
      </c>
      <c r="E5065" s="4" t="str">
        <f>IF(AND((Data[[#This Row],[Min Notif Date]]&gt;$G$3),Data[[#This Row],[Min Notif Date]]&lt;$F$3),"Last Week","No")</f>
        <v>No</v>
      </c>
      <c r="F5065" s="4" t="str">
        <f>VLOOKUP(MONTH(Data[[#This Row],[Min Notif Date]]),Lookup!$G$1:$H$12,2,0)</f>
        <v>8. Aug</v>
      </c>
      <c r="G5065" s="4" t="str">
        <f t="shared" si="79"/>
        <v/>
      </c>
      <c r="H5065" s="4" t="str">
        <f>IF(AND(Data[[#This Row],[Min Notif Time]]&gt;6,Data[[#This Row],[Min Notif Time]]&lt;17),"Business Hours","Non-Business Hours")</f>
        <v>Business Hours</v>
      </c>
      <c r="I5065" s="4" t="str" cm="1">
        <f t="array" ref="I5065">IFERROR(VLOOKUP(Data[[#This Row],[Min Notif Date]],Lookup!$N$1:$P$11,2,0),_xlfn.IFS(VLOOKUP(WEEKDAY(Data[[#This Row],[Min Notif Date]],2),Lookup!$J$1:$L$7,3,0)="Weekend","Weekend",VLOOKUP(WEEKDAY(Data[[#This Row],[Min Notif Date]],2),Lookup!$J$1:$L$7,3,0)="Weekday","Weekday"))</f>
        <v>Weekday</v>
      </c>
      <c r="J5065" s="4" t="str">
        <f>VLOOKUP(WEEKDAY(Data[[#This Row],[Min Notif Date]],2),Lookup!$J$1:$K$7,2,0)</f>
        <v>3. Wed</v>
      </c>
      <c r="K5065" s="37">
        <f>ROUNDDOWN(Data[[#This Row],[PGE Notified Time]],0)</f>
        <v>45525</v>
      </c>
      <c r="L5065" s="4">
        <f>HOUR(Data[[#This Row],[PGE Notified Time]])</f>
        <v>15</v>
      </c>
      <c r="M5065">
        <v>111636</v>
      </c>
      <c r="N5065">
        <v>1582797387</v>
      </c>
      <c r="O5065" t="s">
        <v>57</v>
      </c>
      <c r="P5065" t="s">
        <v>141</v>
      </c>
      <c r="Q5065" s="44" t="s">
        <v>259</v>
      </c>
      <c r="R5065" t="s">
        <v>119</v>
      </c>
      <c r="S5065" s="1">
        <v>45525.655115740738</v>
      </c>
      <c r="T5065" s="1">
        <v>45525.661689814813</v>
      </c>
      <c r="U5065" s="1">
        <v>45525.679166666669</v>
      </c>
      <c r="V5065" t="s">
        <v>120</v>
      </c>
      <c r="W5065" t="s">
        <v>608</v>
      </c>
      <c r="X5065" t="s">
        <v>556</v>
      </c>
      <c r="Y5065" t="s">
        <v>123</v>
      </c>
      <c r="Z5065">
        <v>129419755</v>
      </c>
      <c r="AA5065" s="50">
        <v>47125956</v>
      </c>
      <c r="AB5065" t="s">
        <v>124</v>
      </c>
      <c r="AC5065" s="51">
        <v>34.633333333000003</v>
      </c>
    </row>
    <row r="5066" spans="1:29" x14ac:dyDescent="0.25">
      <c r="A5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6" s="4" t="str">
        <f>VLOOKUP(P5066,Lookup!$A$1:$D$19,4,0)</f>
        <v>North Coast</v>
      </c>
      <c r="C5066" s="4" t="str">
        <f>VLOOKUP(P5066,Lookup!$A$1:$E$19,5,0)</f>
        <v>Region 1</v>
      </c>
      <c r="D5066" s="4" t="str">
        <f>VLOOKUP(P5066,Lookup!$A$1:$B$19,2,0)</f>
        <v>SO</v>
      </c>
      <c r="E5066" s="4" t="str">
        <f>IF(AND((Data[[#This Row],[Min Notif Date]]&gt;$G$3),Data[[#This Row],[Min Notif Date]]&lt;$F$3),"Last Week","No")</f>
        <v>No</v>
      </c>
      <c r="F5066" s="4" t="str">
        <f>VLOOKUP(MONTH(Data[[#This Row],[Min Notif Date]]),Lookup!$G$1:$H$12,2,0)</f>
        <v>10. Oct</v>
      </c>
      <c r="G5066" s="4" t="str">
        <f t="shared" si="79"/>
        <v/>
      </c>
      <c r="H5066" s="4" t="str">
        <f>IF(AND(Data[[#This Row],[Min Notif Time]]&gt;6,Data[[#This Row],[Min Notif Time]]&lt;17),"Business Hours","Non-Business Hours")</f>
        <v>Business Hours</v>
      </c>
      <c r="I5066" s="4" t="str" cm="1">
        <f t="array" ref="I5066">IFERROR(VLOOKUP(Data[[#This Row],[Min Notif Date]],Lookup!$N$1:$P$11,2,0),_xlfn.IFS(VLOOKUP(WEEKDAY(Data[[#This Row],[Min Notif Date]],2),Lookup!$J$1:$L$7,3,0)="Weekend","Weekend",VLOOKUP(WEEKDAY(Data[[#This Row],[Min Notif Date]],2),Lookup!$J$1:$L$7,3,0)="Weekday","Weekday"))</f>
        <v>Weekday</v>
      </c>
      <c r="J5066" s="4" t="str">
        <f>VLOOKUP(WEEKDAY(Data[[#This Row],[Min Notif Date]],2),Lookup!$J$1:$K$7,2,0)</f>
        <v>3. Wed</v>
      </c>
      <c r="K5066" s="37">
        <f>ROUNDDOWN(Data[[#This Row],[PGE Notified Time]],0)</f>
        <v>45574</v>
      </c>
      <c r="L5066" s="4">
        <f>HOUR(Data[[#This Row],[PGE Notified Time]])</f>
        <v>14</v>
      </c>
      <c r="M5066">
        <v>113499</v>
      </c>
      <c r="N5066">
        <v>4081216780</v>
      </c>
      <c r="O5066" t="s">
        <v>57</v>
      </c>
      <c r="P5066" t="s">
        <v>130</v>
      </c>
      <c r="Q5066" s="44" t="s">
        <v>259</v>
      </c>
      <c r="R5066" t="s">
        <v>119</v>
      </c>
      <c r="S5066" s="1">
        <v>45574.611388888887</v>
      </c>
      <c r="T5066" s="1">
        <v>45574.613611111112</v>
      </c>
      <c r="U5066" s="1">
        <v>45574.635416666664</v>
      </c>
      <c r="V5066" t="s">
        <v>120</v>
      </c>
      <c r="W5066" t="s">
        <v>608</v>
      </c>
      <c r="X5066" t="s">
        <v>1081</v>
      </c>
      <c r="Y5066" t="s">
        <v>123</v>
      </c>
      <c r="Z5066">
        <v>129661199</v>
      </c>
      <c r="AA5066" s="50">
        <v>47158584</v>
      </c>
      <c r="AB5066" t="s">
        <v>124</v>
      </c>
      <c r="AC5066" s="51">
        <v>34.6</v>
      </c>
    </row>
    <row r="5067" spans="1:29" x14ac:dyDescent="0.25">
      <c r="A5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7" s="4" t="str">
        <f>VLOOKUP(P5067,Lookup!$A$1:$D$19,4,0)</f>
        <v>North Coast</v>
      </c>
      <c r="C5067" s="4" t="str">
        <f>VLOOKUP(P5067,Lookup!$A$1:$E$19,5,0)</f>
        <v>Region 1</v>
      </c>
      <c r="D5067" s="4" t="str">
        <f>VLOOKUP(P5067,Lookup!$A$1:$B$19,2,0)</f>
        <v>NB</v>
      </c>
      <c r="E5067" s="4" t="str">
        <f>IF(AND((Data[[#This Row],[Min Notif Date]]&gt;$G$3),Data[[#This Row],[Min Notif Date]]&lt;$F$3),"Last Week","No")</f>
        <v>No</v>
      </c>
      <c r="F5067" s="4" t="str">
        <f>VLOOKUP(MONTH(Data[[#This Row],[Min Notif Date]]),Lookup!$G$1:$H$12,2,0)</f>
        <v>10. Oct</v>
      </c>
      <c r="G5067" s="4" t="str">
        <f t="shared" si="79"/>
        <v/>
      </c>
      <c r="H5067" s="4" t="str">
        <f>IF(AND(Data[[#This Row],[Min Notif Time]]&gt;6,Data[[#This Row],[Min Notif Time]]&lt;17),"Business Hours","Non-Business Hours")</f>
        <v>Business Hours</v>
      </c>
      <c r="I5067" s="4" t="str" cm="1">
        <f t="array" ref="I5067">IFERROR(VLOOKUP(Data[[#This Row],[Min Notif Date]],Lookup!$N$1:$P$11,2,0),_xlfn.IFS(VLOOKUP(WEEKDAY(Data[[#This Row],[Min Notif Date]],2),Lookup!$J$1:$L$7,3,0)="Weekend","Weekend",VLOOKUP(WEEKDAY(Data[[#This Row],[Min Notif Date]],2),Lookup!$J$1:$L$7,3,0)="Weekday","Weekday"))</f>
        <v>Weekday</v>
      </c>
      <c r="J5067" s="4" t="str">
        <f>VLOOKUP(WEEKDAY(Data[[#This Row],[Min Notif Date]],2),Lookup!$J$1:$K$7,2,0)</f>
        <v>2. Tue</v>
      </c>
      <c r="K5067" s="37">
        <f>ROUNDDOWN(Data[[#This Row],[PGE Notified Time]],0)</f>
        <v>45580</v>
      </c>
      <c r="L5067" s="4">
        <f>HOUR(Data[[#This Row],[PGE Notified Time]])</f>
        <v>11</v>
      </c>
      <c r="M5067">
        <v>113688</v>
      </c>
      <c r="O5067" t="s">
        <v>117</v>
      </c>
      <c r="P5067" t="s">
        <v>126</v>
      </c>
      <c r="Q5067" s="44" t="s">
        <v>117</v>
      </c>
      <c r="R5067" t="s">
        <v>147</v>
      </c>
      <c r="S5067" s="1" t="s">
        <v>5</v>
      </c>
      <c r="T5067" s="1">
        <v>45580.49722222222</v>
      </c>
      <c r="U5067" s="1">
        <v>45580.521215277775</v>
      </c>
      <c r="V5067" t="s">
        <v>120</v>
      </c>
      <c r="W5067" t="s">
        <v>608</v>
      </c>
      <c r="X5067" t="s">
        <v>151</v>
      </c>
      <c r="Y5067" t="s">
        <v>123</v>
      </c>
      <c r="Z5067">
        <v>129689899</v>
      </c>
      <c r="AA5067" s="50">
        <v>47159894</v>
      </c>
      <c r="AB5067" t="s">
        <v>124</v>
      </c>
      <c r="AC5067" s="51">
        <v>34.549999999999997</v>
      </c>
    </row>
    <row r="5068" spans="1:29" x14ac:dyDescent="0.25">
      <c r="A5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8" s="4" t="str">
        <f>VLOOKUP(P5068,Lookup!$A$1:$D$19,4,0)</f>
        <v>South Bay</v>
      </c>
      <c r="C5068" s="4" t="str">
        <f>VLOOKUP(P5068,Lookup!$A$1:$E$19,5,0)</f>
        <v>Region 4</v>
      </c>
      <c r="D5068" s="4" t="str">
        <f>VLOOKUP(P5068,Lookup!$A$1:$B$19,2,0)</f>
        <v>CC</v>
      </c>
      <c r="E5068" s="4" t="str">
        <f>IF(AND((Data[[#This Row],[Min Notif Date]]&gt;$G$3),Data[[#This Row],[Min Notif Date]]&lt;$F$3),"Last Week","No")</f>
        <v>No</v>
      </c>
      <c r="F5068" s="4" t="str">
        <f>VLOOKUP(MONTH(Data[[#This Row],[Min Notif Date]]),Lookup!$G$1:$H$12,2,0)</f>
        <v>5. May</v>
      </c>
      <c r="G5068" s="4" t="str">
        <f t="shared" si="79"/>
        <v/>
      </c>
      <c r="H5068" s="4" t="str">
        <f>IF(AND(Data[[#This Row],[Min Notif Time]]&gt;6,Data[[#This Row],[Min Notif Time]]&lt;17),"Business Hours","Non-Business Hours")</f>
        <v>Business Hours</v>
      </c>
      <c r="I5068" s="4" t="str" cm="1">
        <f t="array" ref="I5068">IFERROR(VLOOKUP(Data[[#This Row],[Min Notif Date]],Lookup!$N$1:$P$11,2,0),_xlfn.IFS(VLOOKUP(WEEKDAY(Data[[#This Row],[Min Notif Date]],2),Lookup!$J$1:$L$7,3,0)="Weekend","Weekend",VLOOKUP(WEEKDAY(Data[[#This Row],[Min Notif Date]],2),Lookup!$J$1:$L$7,3,0)="Weekday","Weekday"))</f>
        <v>Weekday</v>
      </c>
      <c r="J5068" s="4" t="str">
        <f>VLOOKUP(WEEKDAY(Data[[#This Row],[Min Notif Date]],2),Lookup!$J$1:$K$7,2,0)</f>
        <v>2. Tue</v>
      </c>
      <c r="K5068" s="37">
        <f>ROUNDDOWN(Data[[#This Row],[PGE Notified Time]],0)</f>
        <v>45426</v>
      </c>
      <c r="L5068" s="4">
        <f>HOUR(Data[[#This Row],[PGE Notified Time]])</f>
        <v>14</v>
      </c>
      <c r="M5068">
        <v>107678</v>
      </c>
      <c r="O5068" t="s">
        <v>117</v>
      </c>
      <c r="P5068" t="s">
        <v>134</v>
      </c>
      <c r="Q5068" s="44" t="s">
        <v>117</v>
      </c>
      <c r="R5068" t="s">
        <v>147</v>
      </c>
      <c r="S5068" s="1" t="s">
        <v>5</v>
      </c>
      <c r="T5068" s="1">
        <v>45426.597766203704</v>
      </c>
      <c r="U5068" s="1">
        <v>45426.621747685182</v>
      </c>
      <c r="V5068" t="s">
        <v>120</v>
      </c>
      <c r="W5068" t="s">
        <v>608</v>
      </c>
      <c r="X5068" t="s">
        <v>720</v>
      </c>
      <c r="Y5068" t="s">
        <v>123</v>
      </c>
      <c r="Z5068">
        <v>128772589</v>
      </c>
      <c r="AA5068" s="50">
        <v>47073614</v>
      </c>
      <c r="AB5068" t="s">
        <v>124</v>
      </c>
      <c r="AC5068" s="51">
        <v>34.533333333000002</v>
      </c>
    </row>
    <row r="5069" spans="1:29" x14ac:dyDescent="0.25">
      <c r="A5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9" s="4" t="str">
        <f>VLOOKUP(P5069,Lookup!$A$1:$D$19,4,0)</f>
        <v>South Bay</v>
      </c>
      <c r="C5069" s="4" t="str">
        <f>VLOOKUP(P5069,Lookup!$A$1:$E$19,5,0)</f>
        <v>Region 4</v>
      </c>
      <c r="D5069" s="4" t="str">
        <f>VLOOKUP(P5069,Lookup!$A$1:$B$19,2,0)</f>
        <v>CC</v>
      </c>
      <c r="E5069" s="4" t="str">
        <f>IF(AND((Data[[#This Row],[Min Notif Date]]&gt;$G$3),Data[[#This Row],[Min Notif Date]]&lt;$F$3),"Last Week","No")</f>
        <v>No</v>
      </c>
      <c r="F5069" s="4" t="str">
        <f>VLOOKUP(MONTH(Data[[#This Row],[Min Notif Date]]),Lookup!$G$1:$H$12,2,0)</f>
        <v>4. Apr</v>
      </c>
      <c r="G5069" s="4" t="str">
        <f t="shared" si="79"/>
        <v/>
      </c>
      <c r="H5069" s="4" t="str">
        <f>IF(AND(Data[[#This Row],[Min Notif Time]]&gt;6,Data[[#This Row],[Min Notif Time]]&lt;17),"Business Hours","Non-Business Hours")</f>
        <v>Non-Business Hours</v>
      </c>
      <c r="I5069" s="4" t="str" cm="1">
        <f t="array" ref="I5069">IFERROR(VLOOKUP(Data[[#This Row],[Min Notif Date]],Lookup!$N$1:$P$11,2,0),_xlfn.IFS(VLOOKUP(WEEKDAY(Data[[#This Row],[Min Notif Date]],2),Lookup!$J$1:$L$7,3,0)="Weekend","Weekend",VLOOKUP(WEEKDAY(Data[[#This Row],[Min Notif Date]],2),Lookup!$J$1:$L$7,3,0)="Weekday","Weekday"))</f>
        <v>Weekday</v>
      </c>
      <c r="J5069" s="4" t="str">
        <f>VLOOKUP(WEEKDAY(Data[[#This Row],[Min Notif Date]],2),Lookup!$J$1:$K$7,2,0)</f>
        <v>4. Thu</v>
      </c>
      <c r="K5069" s="37">
        <f>ROUNDDOWN(Data[[#This Row],[PGE Notified Time]],0)</f>
        <v>45400</v>
      </c>
      <c r="L5069" s="4">
        <f>HOUR(Data[[#This Row],[PGE Notified Time]])</f>
        <v>17</v>
      </c>
      <c r="M5069">
        <v>106726</v>
      </c>
      <c r="N5069" t="s">
        <v>1137</v>
      </c>
      <c r="O5069" t="s">
        <v>57</v>
      </c>
      <c r="P5069" t="s">
        <v>134</v>
      </c>
      <c r="Q5069" s="44" t="s">
        <v>259</v>
      </c>
      <c r="R5069" t="s">
        <v>119</v>
      </c>
      <c r="S5069" s="1">
        <v>45400.708657407406</v>
      </c>
      <c r="T5069" s="1">
        <v>45400.71806712963</v>
      </c>
      <c r="U5069" s="1">
        <v>45400.732638888891</v>
      </c>
      <c r="V5069" t="s">
        <v>120</v>
      </c>
      <c r="W5069" t="s">
        <v>608</v>
      </c>
      <c r="X5069" t="s">
        <v>592</v>
      </c>
      <c r="Y5069" t="s">
        <v>123</v>
      </c>
      <c r="Z5069">
        <v>128578137</v>
      </c>
      <c r="AA5069" s="50">
        <v>47060894</v>
      </c>
      <c r="AB5069" t="s">
        <v>124</v>
      </c>
      <c r="AC5069" s="51">
        <v>34.533333333000002</v>
      </c>
    </row>
    <row r="5070" spans="1:29" x14ac:dyDescent="0.25">
      <c r="A5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0" s="4" t="str">
        <f>VLOOKUP(P5070,Lookup!$A$1:$D$19,4,0)</f>
        <v>North Valley</v>
      </c>
      <c r="C5070" s="4" t="str">
        <f>VLOOKUP(P5070,Lookup!$A$1:$E$19,5,0)</f>
        <v>Region 2</v>
      </c>
      <c r="D5070" s="4" t="str">
        <f>VLOOKUP(P5070,Lookup!$A$1:$B$19,2,0)</f>
        <v>NV</v>
      </c>
      <c r="E5070" s="4" t="str">
        <f>IF(AND((Data[[#This Row],[Min Notif Date]]&gt;$G$3),Data[[#This Row],[Min Notif Date]]&lt;$F$3),"Last Week","No")</f>
        <v>No</v>
      </c>
      <c r="F5070" s="4" t="str">
        <f>VLOOKUP(MONTH(Data[[#This Row],[Min Notif Date]]),Lookup!$G$1:$H$12,2,0)</f>
        <v>8. Aug</v>
      </c>
      <c r="G5070" s="4" t="str">
        <f t="shared" si="79"/>
        <v/>
      </c>
      <c r="H5070" s="4" t="str">
        <f>IF(AND(Data[[#This Row],[Min Notif Time]]&gt;6,Data[[#This Row],[Min Notif Time]]&lt;17),"Business Hours","Non-Business Hours")</f>
        <v>Business Hours</v>
      </c>
      <c r="I5070" s="4" t="str" cm="1">
        <f t="array" ref="I5070">IFERROR(VLOOKUP(Data[[#This Row],[Min Notif Date]],Lookup!$N$1:$P$11,2,0),_xlfn.IFS(VLOOKUP(WEEKDAY(Data[[#This Row],[Min Notif Date]],2),Lookup!$J$1:$L$7,3,0)="Weekend","Weekend",VLOOKUP(WEEKDAY(Data[[#This Row],[Min Notif Date]],2),Lookup!$J$1:$L$7,3,0)="Weekday","Weekday"))</f>
        <v>Weekday</v>
      </c>
      <c r="J5070" s="4" t="str">
        <f>VLOOKUP(WEEKDAY(Data[[#This Row],[Min Notif Date]],2),Lookup!$J$1:$K$7,2,0)</f>
        <v>4. Thu</v>
      </c>
      <c r="K5070" s="37">
        <f>ROUNDDOWN(Data[[#This Row],[PGE Notified Time]],0)</f>
        <v>45505</v>
      </c>
      <c r="L5070" s="4">
        <f>HOUR(Data[[#This Row],[PGE Notified Time]])</f>
        <v>15</v>
      </c>
      <c r="M5070">
        <v>110876</v>
      </c>
      <c r="O5070" t="s">
        <v>117</v>
      </c>
      <c r="P5070" t="s">
        <v>265</v>
      </c>
      <c r="Q5070" s="44" t="s">
        <v>117</v>
      </c>
      <c r="R5070" t="s">
        <v>147</v>
      </c>
      <c r="S5070" s="1" t="s">
        <v>5</v>
      </c>
      <c r="T5070" s="1">
        <v>45505.639166666668</v>
      </c>
      <c r="U5070" s="1">
        <v>45505.663124999999</v>
      </c>
      <c r="V5070" t="s">
        <v>120</v>
      </c>
      <c r="W5070" t="s">
        <v>608</v>
      </c>
      <c r="X5070" t="s">
        <v>723</v>
      </c>
      <c r="Y5070" t="s">
        <v>123</v>
      </c>
      <c r="Z5070">
        <v>129321789</v>
      </c>
      <c r="AA5070" s="50">
        <v>47120072</v>
      </c>
      <c r="AB5070" t="s">
        <v>124</v>
      </c>
      <c r="AC5070" s="51">
        <v>34.5</v>
      </c>
    </row>
    <row r="5071" spans="1:29" x14ac:dyDescent="0.25">
      <c r="A5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1" s="4" t="str">
        <f>VLOOKUP(P5071,Lookup!$A$1:$D$19,4,0)</f>
        <v>South Bay</v>
      </c>
      <c r="C5071" s="4" t="str">
        <f>VLOOKUP(P5071,Lookup!$A$1:$E$19,5,0)</f>
        <v>Region 4</v>
      </c>
      <c r="D5071" s="4" t="str">
        <f>VLOOKUP(P5071,Lookup!$A$1:$B$19,2,0)</f>
        <v>SJ</v>
      </c>
      <c r="E5071" s="4" t="str">
        <f>IF(AND((Data[[#This Row],[Min Notif Date]]&gt;$G$3),Data[[#This Row],[Min Notif Date]]&lt;$F$3),"Last Week","No")</f>
        <v>No</v>
      </c>
      <c r="F5071" s="4" t="str">
        <f>VLOOKUP(MONTH(Data[[#This Row],[Min Notif Date]]),Lookup!$G$1:$H$12,2,0)</f>
        <v>7. Jul</v>
      </c>
      <c r="G5071" s="4" t="str">
        <f t="shared" si="79"/>
        <v/>
      </c>
      <c r="H5071" s="4" t="str">
        <f>IF(AND(Data[[#This Row],[Min Notif Time]]&gt;6,Data[[#This Row],[Min Notif Time]]&lt;17),"Business Hours","Non-Business Hours")</f>
        <v>Business Hours</v>
      </c>
      <c r="I5071" s="4" t="str" cm="1">
        <f t="array" ref="I5071">IFERROR(VLOOKUP(Data[[#This Row],[Min Notif Date]],Lookup!$N$1:$P$11,2,0),_xlfn.IFS(VLOOKUP(WEEKDAY(Data[[#This Row],[Min Notif Date]],2),Lookup!$J$1:$L$7,3,0)="Weekend","Weekend",VLOOKUP(WEEKDAY(Data[[#This Row],[Min Notif Date]],2),Lookup!$J$1:$L$7,3,0)="Weekday","Weekday"))</f>
        <v>Weekday</v>
      </c>
      <c r="J5071" s="4" t="str">
        <f>VLOOKUP(WEEKDAY(Data[[#This Row],[Min Notif Date]],2),Lookup!$J$1:$K$7,2,0)</f>
        <v>2. Tue</v>
      </c>
      <c r="K5071" s="37">
        <f>ROUNDDOWN(Data[[#This Row],[PGE Notified Time]],0)</f>
        <v>45482</v>
      </c>
      <c r="L5071" s="4">
        <f>HOUR(Data[[#This Row],[PGE Notified Time]])</f>
        <v>12</v>
      </c>
      <c r="M5071">
        <v>109916</v>
      </c>
      <c r="O5071" t="s">
        <v>117</v>
      </c>
      <c r="P5071" t="s">
        <v>145</v>
      </c>
      <c r="Q5071" s="44" t="s">
        <v>117</v>
      </c>
      <c r="R5071" t="s">
        <v>147</v>
      </c>
      <c r="S5071" s="1" t="s">
        <v>5</v>
      </c>
      <c r="T5071" s="1">
        <v>45482.507291666669</v>
      </c>
      <c r="U5071" s="1">
        <v>45482.53125</v>
      </c>
      <c r="V5071" t="s">
        <v>120</v>
      </c>
      <c r="W5071" t="s">
        <v>608</v>
      </c>
      <c r="X5071" t="s">
        <v>146</v>
      </c>
      <c r="Y5071" t="s">
        <v>123</v>
      </c>
      <c r="Z5071">
        <v>129191001</v>
      </c>
      <c r="AA5071" s="50">
        <v>47113019</v>
      </c>
      <c r="AB5071" t="s">
        <v>124</v>
      </c>
      <c r="AC5071" s="51">
        <v>34.5</v>
      </c>
    </row>
    <row r="5072" spans="1:29" x14ac:dyDescent="0.25">
      <c r="A5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2" s="4" t="str">
        <f>VLOOKUP(P5072,Lookup!$A$1:$D$19,4,0)</f>
        <v>Central Valley</v>
      </c>
      <c r="C5072" s="4" t="str">
        <f>VLOOKUP(P5072,Lookup!$A$1:$E$19,5,0)</f>
        <v>Region 5</v>
      </c>
      <c r="D5072" s="4" t="str">
        <f>VLOOKUP(P5072,Lookup!$A$1:$B$19,2,0)</f>
        <v>YO</v>
      </c>
      <c r="E5072" s="4" t="str">
        <f>IF(AND((Data[[#This Row],[Min Notif Date]]&gt;$G$3),Data[[#This Row],[Min Notif Date]]&lt;$F$3),"Last Week","No")</f>
        <v>No</v>
      </c>
      <c r="F5072" s="4" t="str">
        <f>VLOOKUP(MONTH(Data[[#This Row],[Min Notif Date]]),Lookup!$G$1:$H$12,2,0)</f>
        <v>8. Aug</v>
      </c>
      <c r="G5072" s="4" t="str">
        <f t="shared" si="79"/>
        <v/>
      </c>
      <c r="H5072" s="4" t="str">
        <f>IF(AND(Data[[#This Row],[Min Notif Time]]&gt;6,Data[[#This Row],[Min Notif Time]]&lt;17),"Business Hours","Non-Business Hours")</f>
        <v>Business Hours</v>
      </c>
      <c r="I5072" s="4" t="str" cm="1">
        <f t="array" ref="I5072">IFERROR(VLOOKUP(Data[[#This Row],[Min Notif Date]],Lookup!$N$1:$P$11,2,0),_xlfn.IFS(VLOOKUP(WEEKDAY(Data[[#This Row],[Min Notif Date]],2),Lookup!$J$1:$L$7,3,0)="Weekend","Weekend",VLOOKUP(WEEKDAY(Data[[#This Row],[Min Notif Date]],2),Lookup!$J$1:$L$7,3,0)="Weekday","Weekday"))</f>
        <v>Weekday</v>
      </c>
      <c r="J5072" s="4" t="str">
        <f>VLOOKUP(WEEKDAY(Data[[#This Row],[Min Notif Date]],2),Lookup!$J$1:$K$7,2,0)</f>
        <v>5. Fri</v>
      </c>
      <c r="K5072" s="37">
        <f>ROUNDDOWN(Data[[#This Row],[PGE Notified Time]],0)</f>
        <v>45506</v>
      </c>
      <c r="L5072" s="4">
        <f>HOUR(Data[[#This Row],[PGE Notified Time]])</f>
        <v>7</v>
      </c>
      <c r="M5072">
        <v>110893</v>
      </c>
      <c r="N5072" t="s">
        <v>1138</v>
      </c>
      <c r="O5072" t="s">
        <v>57</v>
      </c>
      <c r="P5072" t="s">
        <v>197</v>
      </c>
      <c r="Q5072" s="44" t="s">
        <v>259</v>
      </c>
      <c r="R5072" t="s">
        <v>119</v>
      </c>
      <c r="S5072" s="1">
        <v>45506.315659722219</v>
      </c>
      <c r="T5072" s="1">
        <v>45506.316770833335</v>
      </c>
      <c r="U5072" s="1">
        <v>45506.339583333334</v>
      </c>
      <c r="V5072" t="s">
        <v>120</v>
      </c>
      <c r="W5072" t="s">
        <v>608</v>
      </c>
      <c r="X5072" t="s">
        <v>260</v>
      </c>
      <c r="Y5072" t="s">
        <v>123</v>
      </c>
      <c r="Z5072">
        <v>129324226</v>
      </c>
      <c r="AA5072" s="50">
        <v>47120242</v>
      </c>
      <c r="AB5072" t="s">
        <v>124</v>
      </c>
      <c r="AC5072" s="51">
        <v>34.450000000000003</v>
      </c>
    </row>
    <row r="5073" spans="1:29" x14ac:dyDescent="0.25">
      <c r="A5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3" s="4" t="str">
        <f>VLOOKUP(P5073,Lookup!$A$1:$D$19,4,0)</f>
        <v>Bay Area</v>
      </c>
      <c r="C5073" s="4" t="str">
        <f>VLOOKUP(P5073,Lookup!$A$1:$E$19,5,0)</f>
        <v>Region 3</v>
      </c>
      <c r="D5073" s="4" t="str">
        <f>VLOOKUP(P5073,Lookup!$A$1:$B$19,2,0)</f>
        <v>SF</v>
      </c>
      <c r="E5073" s="4" t="str">
        <f>IF(AND((Data[[#This Row],[Min Notif Date]]&gt;$G$3),Data[[#This Row],[Min Notif Date]]&lt;$F$3),"Last Week","No")</f>
        <v>No</v>
      </c>
      <c r="F5073" s="4" t="str">
        <f>VLOOKUP(MONTH(Data[[#This Row],[Min Notif Date]]),Lookup!$G$1:$H$12,2,0)</f>
        <v>5. May</v>
      </c>
      <c r="G5073" s="4" t="str">
        <f t="shared" si="79"/>
        <v/>
      </c>
      <c r="H5073" s="4" t="str">
        <f>IF(AND(Data[[#This Row],[Min Notif Time]]&gt;6,Data[[#This Row],[Min Notif Time]]&lt;17),"Business Hours","Non-Business Hours")</f>
        <v>Business Hours</v>
      </c>
      <c r="I5073" s="4" t="str" cm="1">
        <f t="array" ref="I5073">IFERROR(VLOOKUP(Data[[#This Row],[Min Notif Date]],Lookup!$N$1:$P$11,2,0),_xlfn.IFS(VLOOKUP(WEEKDAY(Data[[#This Row],[Min Notif Date]],2),Lookup!$J$1:$L$7,3,0)="Weekend","Weekend",VLOOKUP(WEEKDAY(Data[[#This Row],[Min Notif Date]],2),Lookup!$J$1:$L$7,3,0)="Weekday","Weekday"))</f>
        <v>Weekend</v>
      </c>
      <c r="J5073" s="4" t="str">
        <f>VLOOKUP(WEEKDAY(Data[[#This Row],[Min Notif Date]],2),Lookup!$J$1:$K$7,2,0)</f>
        <v>6. Sat</v>
      </c>
      <c r="K5073" s="37">
        <f>ROUNDDOWN(Data[[#This Row],[PGE Notified Time]],0)</f>
        <v>45430</v>
      </c>
      <c r="L5073" s="4">
        <f>HOUR(Data[[#This Row],[PGE Notified Time]])</f>
        <v>9</v>
      </c>
      <c r="M5073">
        <v>107811</v>
      </c>
      <c r="N5073">
        <v>5781582363</v>
      </c>
      <c r="O5073" t="s">
        <v>57</v>
      </c>
      <c r="P5073" t="s">
        <v>128</v>
      </c>
      <c r="Q5073" s="44" t="s">
        <v>259</v>
      </c>
      <c r="R5073" t="s">
        <v>119</v>
      </c>
      <c r="S5073" s="1">
        <v>45430.392743055556</v>
      </c>
      <c r="T5073" s="1">
        <v>45430.394270833334</v>
      </c>
      <c r="U5073" s="1">
        <v>45430.416666666664</v>
      </c>
      <c r="V5073" t="s">
        <v>120</v>
      </c>
      <c r="W5073" t="s">
        <v>608</v>
      </c>
      <c r="X5073" t="s">
        <v>129</v>
      </c>
      <c r="Y5073" t="s">
        <v>123</v>
      </c>
      <c r="Z5073">
        <v>128802312</v>
      </c>
      <c r="AA5073" s="50">
        <v>47076134</v>
      </c>
      <c r="AB5073" t="s">
        <v>124</v>
      </c>
      <c r="AC5073" s="51">
        <v>34.450000000000003</v>
      </c>
    </row>
    <row r="5074" spans="1:29" x14ac:dyDescent="0.25">
      <c r="A5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4" s="4" t="str">
        <f>VLOOKUP(P5074,Lookup!$A$1:$D$19,4,0)</f>
        <v>North Coast</v>
      </c>
      <c r="C5074" s="4" t="str">
        <f>VLOOKUP(P5074,Lookup!$A$1:$E$19,5,0)</f>
        <v>Region 1</v>
      </c>
      <c r="D5074" s="4" t="str">
        <f>VLOOKUP(P5074,Lookup!$A$1:$B$19,2,0)</f>
        <v>SO</v>
      </c>
      <c r="E5074" s="4" t="str">
        <f>IF(AND((Data[[#This Row],[Min Notif Date]]&gt;$G$3),Data[[#This Row],[Min Notif Date]]&lt;$F$3),"Last Week","No")</f>
        <v>No</v>
      </c>
      <c r="F5074" s="4" t="str">
        <f>VLOOKUP(MONTH(Data[[#This Row],[Min Notif Date]]),Lookup!$G$1:$H$12,2,0)</f>
        <v>5. May</v>
      </c>
      <c r="G5074" s="4" t="str">
        <f t="shared" si="79"/>
        <v/>
      </c>
      <c r="H5074" s="4" t="str">
        <f>IF(AND(Data[[#This Row],[Min Notif Time]]&gt;6,Data[[#This Row],[Min Notif Time]]&lt;17),"Business Hours","Non-Business Hours")</f>
        <v>Business Hours</v>
      </c>
      <c r="I5074" s="4" t="str" cm="1">
        <f t="array" ref="I5074">IFERROR(VLOOKUP(Data[[#This Row],[Min Notif Date]],Lookup!$N$1:$P$11,2,0),_xlfn.IFS(VLOOKUP(WEEKDAY(Data[[#This Row],[Min Notif Date]],2),Lookup!$J$1:$L$7,3,0)="Weekend","Weekend",VLOOKUP(WEEKDAY(Data[[#This Row],[Min Notif Date]],2),Lookup!$J$1:$L$7,3,0)="Weekday","Weekday"))</f>
        <v>Weekday</v>
      </c>
      <c r="J5074" s="4" t="str">
        <f>VLOOKUP(WEEKDAY(Data[[#This Row],[Min Notif Date]],2),Lookup!$J$1:$K$7,2,0)</f>
        <v>4. Thu</v>
      </c>
      <c r="K5074" s="37">
        <f>ROUNDDOWN(Data[[#This Row],[PGE Notified Time]],0)</f>
        <v>45421</v>
      </c>
      <c r="L5074" s="4">
        <f>HOUR(Data[[#This Row],[PGE Notified Time]])</f>
        <v>10</v>
      </c>
      <c r="M5074">
        <v>107488</v>
      </c>
      <c r="N5074">
        <v>4081638880</v>
      </c>
      <c r="O5074" t="s">
        <v>57</v>
      </c>
      <c r="P5074" t="s">
        <v>130</v>
      </c>
      <c r="Q5074" s="44" t="s">
        <v>259</v>
      </c>
      <c r="R5074" t="s">
        <v>119</v>
      </c>
      <c r="S5074" s="1">
        <v>45421.419849537036</v>
      </c>
      <c r="T5074" s="1">
        <v>45421.422106481485</v>
      </c>
      <c r="U5074" s="1">
        <v>45421.443749999999</v>
      </c>
      <c r="V5074" t="s">
        <v>120</v>
      </c>
      <c r="W5074" t="s">
        <v>608</v>
      </c>
      <c r="X5074" t="s">
        <v>1081</v>
      </c>
      <c r="Y5074" t="s">
        <v>123</v>
      </c>
      <c r="Z5074">
        <v>128730816</v>
      </c>
      <c r="AA5074" s="50">
        <v>47070983</v>
      </c>
      <c r="AB5074" t="s">
        <v>124</v>
      </c>
      <c r="AC5074" s="51">
        <v>34.416666667000001</v>
      </c>
    </row>
    <row r="5075" spans="1:29" x14ac:dyDescent="0.25">
      <c r="A5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5" s="4" t="str">
        <f>VLOOKUP(P5075,Lookup!$A$1:$D$19,4,0)</f>
        <v>South Bay</v>
      </c>
      <c r="C5075" s="4" t="str">
        <f>VLOOKUP(P5075,Lookup!$A$1:$E$19,5,0)</f>
        <v>Region 4</v>
      </c>
      <c r="D5075" s="4" t="str">
        <f>VLOOKUP(P5075,Lookup!$A$1:$B$19,2,0)</f>
        <v>CC</v>
      </c>
      <c r="E5075" s="4" t="str">
        <f>IF(AND((Data[[#This Row],[Min Notif Date]]&gt;$G$3),Data[[#This Row],[Min Notif Date]]&lt;$F$3),"Last Week","No")</f>
        <v>No</v>
      </c>
      <c r="F5075" s="4" t="str">
        <f>VLOOKUP(MONTH(Data[[#This Row],[Min Notif Date]]),Lookup!$G$1:$H$12,2,0)</f>
        <v>11. Nov</v>
      </c>
      <c r="G5075" s="4" t="str">
        <f t="shared" si="79"/>
        <v/>
      </c>
      <c r="H5075" s="4" t="str">
        <f>IF(AND(Data[[#This Row],[Min Notif Time]]&gt;6,Data[[#This Row],[Min Notif Time]]&lt;17),"Business Hours","Non-Business Hours")</f>
        <v>Business Hours</v>
      </c>
      <c r="I5075" s="4" t="str" cm="1">
        <f t="array" ref="I5075">IFERROR(VLOOKUP(Data[[#This Row],[Min Notif Date]],Lookup!$N$1:$P$11,2,0),_xlfn.IFS(VLOOKUP(WEEKDAY(Data[[#This Row],[Min Notif Date]],2),Lookup!$J$1:$L$7,3,0)="Weekend","Weekend",VLOOKUP(WEEKDAY(Data[[#This Row],[Min Notif Date]],2),Lookup!$J$1:$L$7,3,0)="Weekday","Weekday"))</f>
        <v>Weekday</v>
      </c>
      <c r="J5075" s="4" t="str">
        <f>VLOOKUP(WEEKDAY(Data[[#This Row],[Min Notif Date]],2),Lookup!$J$1:$K$7,2,0)</f>
        <v>2. Tue</v>
      </c>
      <c r="K5075" s="37">
        <f>ROUNDDOWN(Data[[#This Row],[PGE Notified Time]],0)</f>
        <v>45608</v>
      </c>
      <c r="L5075" s="4">
        <f>HOUR(Data[[#This Row],[PGE Notified Time]])</f>
        <v>14</v>
      </c>
      <c r="M5075">
        <v>114690</v>
      </c>
      <c r="N5075" t="s">
        <v>1139</v>
      </c>
      <c r="O5075" t="s">
        <v>57</v>
      </c>
      <c r="P5075" t="s">
        <v>134</v>
      </c>
      <c r="Q5075" s="44" t="s">
        <v>259</v>
      </c>
      <c r="R5075" t="s">
        <v>119</v>
      </c>
      <c r="S5075" s="1">
        <v>45608.587256944447</v>
      </c>
      <c r="T5075" s="1">
        <v>45608.589074074072</v>
      </c>
      <c r="U5075" s="1">
        <v>45608.611111111109</v>
      </c>
      <c r="V5075" t="s">
        <v>120</v>
      </c>
      <c r="W5075" t="s">
        <v>608</v>
      </c>
      <c r="X5075" t="s">
        <v>858</v>
      </c>
      <c r="Y5075" t="s">
        <v>123</v>
      </c>
      <c r="Z5075">
        <v>129805346</v>
      </c>
      <c r="AA5075" s="50">
        <v>47165779</v>
      </c>
      <c r="AB5075" t="s">
        <v>124</v>
      </c>
      <c r="AC5075" s="51">
        <v>34.35</v>
      </c>
    </row>
    <row r="5076" spans="1:29" x14ac:dyDescent="0.25">
      <c r="A5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6" s="4" t="str">
        <f>VLOOKUP(P5076,Lookup!$A$1:$D$19,4,0)</f>
        <v>North Valley</v>
      </c>
      <c r="C5076" s="4" t="str">
        <f>VLOOKUP(P5076,Lookup!$A$1:$E$19,5,0)</f>
        <v>Region 2</v>
      </c>
      <c r="D5076" s="4" t="str">
        <f>VLOOKUP(P5076,Lookup!$A$1:$B$19,2,0)</f>
        <v>NV</v>
      </c>
      <c r="E5076" s="4" t="str">
        <f>IF(AND((Data[[#This Row],[Min Notif Date]]&gt;$G$3),Data[[#This Row],[Min Notif Date]]&lt;$F$3),"Last Week","No")</f>
        <v>No</v>
      </c>
      <c r="F5076" s="4" t="str">
        <f>VLOOKUP(MONTH(Data[[#This Row],[Min Notif Date]]),Lookup!$G$1:$H$12,2,0)</f>
        <v>4. Apr</v>
      </c>
      <c r="G5076" s="4" t="str">
        <f t="shared" si="79"/>
        <v/>
      </c>
      <c r="H5076" s="4" t="str">
        <f>IF(AND(Data[[#This Row],[Min Notif Time]]&gt;6,Data[[#This Row],[Min Notif Time]]&lt;17),"Business Hours","Non-Business Hours")</f>
        <v>Business Hours</v>
      </c>
      <c r="I5076" s="4" t="str" cm="1">
        <f t="array" ref="I5076">IFERROR(VLOOKUP(Data[[#This Row],[Min Notif Date]],Lookup!$N$1:$P$11,2,0),_xlfn.IFS(VLOOKUP(WEEKDAY(Data[[#This Row],[Min Notif Date]],2),Lookup!$J$1:$L$7,3,0)="Weekend","Weekend",VLOOKUP(WEEKDAY(Data[[#This Row],[Min Notif Date]],2),Lookup!$J$1:$L$7,3,0)="Weekday","Weekday"))</f>
        <v>Weekday</v>
      </c>
      <c r="J5076" s="4" t="str">
        <f>VLOOKUP(WEEKDAY(Data[[#This Row],[Min Notif Date]],2),Lookup!$J$1:$K$7,2,0)</f>
        <v>2. Tue</v>
      </c>
      <c r="K5076" s="37">
        <f>ROUNDDOWN(Data[[#This Row],[PGE Notified Time]],0)</f>
        <v>45412</v>
      </c>
      <c r="L5076" s="4">
        <f>HOUR(Data[[#This Row],[PGE Notified Time]])</f>
        <v>10</v>
      </c>
      <c r="M5076">
        <v>107141</v>
      </c>
      <c r="N5076">
        <v>5221890242</v>
      </c>
      <c r="O5076" t="s">
        <v>57</v>
      </c>
      <c r="P5076" t="s">
        <v>265</v>
      </c>
      <c r="Q5076" s="44" t="s">
        <v>259</v>
      </c>
      <c r="R5076" t="s">
        <v>119</v>
      </c>
      <c r="S5076" s="1">
        <v>45412.437256944446</v>
      </c>
      <c r="T5076" s="1">
        <v>45412.438969907409</v>
      </c>
      <c r="U5076" s="1">
        <v>45412.461111111108</v>
      </c>
      <c r="V5076" t="s">
        <v>120</v>
      </c>
      <c r="W5076" t="s">
        <v>608</v>
      </c>
      <c r="X5076" t="s">
        <v>826</v>
      </c>
      <c r="Y5076" t="s">
        <v>123</v>
      </c>
      <c r="Z5076">
        <v>128684119</v>
      </c>
      <c r="AA5076" s="50">
        <v>47064475</v>
      </c>
      <c r="AB5076" t="s">
        <v>124</v>
      </c>
      <c r="AC5076" s="51">
        <v>34.35</v>
      </c>
    </row>
    <row r="5077" spans="1:29" x14ac:dyDescent="0.25">
      <c r="A5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7" s="4" t="str">
        <f>VLOOKUP(P5077,Lookup!$A$1:$D$19,4,0)</f>
        <v>North Coast</v>
      </c>
      <c r="C5077" s="4" t="str">
        <f>VLOOKUP(P5077,Lookup!$A$1:$E$19,5,0)</f>
        <v>Region 1</v>
      </c>
      <c r="D5077" s="4" t="str">
        <f>VLOOKUP(P5077,Lookup!$A$1:$B$19,2,0)</f>
        <v>SO</v>
      </c>
      <c r="E5077" s="4" t="str">
        <f>IF(AND((Data[[#This Row],[Min Notif Date]]&gt;$G$3),Data[[#This Row],[Min Notif Date]]&lt;$F$3),"Last Week","No")</f>
        <v>No</v>
      </c>
      <c r="F5077" s="4" t="str">
        <f>VLOOKUP(MONTH(Data[[#This Row],[Min Notif Date]]),Lookup!$G$1:$H$12,2,0)</f>
        <v>11. Nov</v>
      </c>
      <c r="G5077" s="4" t="str">
        <f t="shared" si="79"/>
        <v/>
      </c>
      <c r="H5077" s="4" t="str">
        <f>IF(AND(Data[[#This Row],[Min Notif Time]]&gt;6,Data[[#This Row],[Min Notif Time]]&lt;17),"Business Hours","Non-Business Hours")</f>
        <v>Business Hours</v>
      </c>
      <c r="I5077" s="4" t="str" cm="1">
        <f t="array" ref="I5077">IFERROR(VLOOKUP(Data[[#This Row],[Min Notif Date]],Lookup!$N$1:$P$11,2,0),_xlfn.IFS(VLOOKUP(WEEKDAY(Data[[#This Row],[Min Notif Date]],2),Lookup!$J$1:$L$7,3,0)="Weekend","Weekend",VLOOKUP(WEEKDAY(Data[[#This Row],[Min Notif Date]],2),Lookup!$J$1:$L$7,3,0)="Weekday","Weekday"))</f>
        <v>Weekday</v>
      </c>
      <c r="J5077" s="4" t="str">
        <f>VLOOKUP(WEEKDAY(Data[[#This Row],[Min Notif Date]],2),Lookup!$J$1:$K$7,2,0)</f>
        <v>1. Mon</v>
      </c>
      <c r="K5077" s="37">
        <f>ROUNDDOWN(Data[[#This Row],[PGE Notified Time]],0)</f>
        <v>45600</v>
      </c>
      <c r="L5077" s="4">
        <f>HOUR(Data[[#This Row],[PGE Notified Time]])</f>
        <v>10</v>
      </c>
      <c r="M5077">
        <v>114389</v>
      </c>
      <c r="N5077">
        <v>4429095568</v>
      </c>
      <c r="O5077" t="s">
        <v>57</v>
      </c>
      <c r="P5077" t="s">
        <v>130</v>
      </c>
      <c r="Q5077" s="44" t="s">
        <v>259</v>
      </c>
      <c r="R5077" t="s">
        <v>119</v>
      </c>
      <c r="S5077" s="1">
        <v>45600.44976851852</v>
      </c>
      <c r="T5077" s="1">
        <v>45600.453217592592</v>
      </c>
      <c r="U5077" s="1">
        <v>45600.473611111112</v>
      </c>
      <c r="V5077" t="s">
        <v>120</v>
      </c>
      <c r="W5077" t="s">
        <v>608</v>
      </c>
      <c r="X5077" t="s">
        <v>970</v>
      </c>
      <c r="Y5077" t="s">
        <v>123</v>
      </c>
      <c r="Z5077">
        <v>129767952</v>
      </c>
      <c r="AA5077" s="50">
        <v>47164459</v>
      </c>
      <c r="AB5077" t="s">
        <v>124</v>
      </c>
      <c r="AC5077" s="51">
        <v>34.333333332999999</v>
      </c>
    </row>
    <row r="5078" spans="1:29" x14ac:dyDescent="0.25">
      <c r="A5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8" s="4" t="str">
        <f>VLOOKUP(P5078,Lookup!$A$1:$D$19,4,0)</f>
        <v>North Valley</v>
      </c>
      <c r="C5078" s="4" t="str">
        <f>VLOOKUP(P5078,Lookup!$A$1:$E$19,5,0)</f>
        <v>Region 2</v>
      </c>
      <c r="D5078" s="4" t="str">
        <f>VLOOKUP(P5078,Lookup!$A$1:$B$19,2,0)</f>
        <v>SA</v>
      </c>
      <c r="E5078" s="4" t="str">
        <f>IF(AND((Data[[#This Row],[Min Notif Date]]&gt;$G$3),Data[[#This Row],[Min Notif Date]]&lt;$F$3),"Last Week","No")</f>
        <v>No</v>
      </c>
      <c r="F5078" s="4" t="str">
        <f>VLOOKUP(MONTH(Data[[#This Row],[Min Notif Date]]),Lookup!$G$1:$H$12,2,0)</f>
        <v>5. May</v>
      </c>
      <c r="G5078" s="4" t="str">
        <f t="shared" si="79"/>
        <v/>
      </c>
      <c r="H5078" s="4" t="str">
        <f>IF(AND(Data[[#This Row],[Min Notif Time]]&gt;6,Data[[#This Row],[Min Notif Time]]&lt;17),"Business Hours","Non-Business Hours")</f>
        <v>Business Hours</v>
      </c>
      <c r="I5078" s="4" t="str" cm="1">
        <f t="array" ref="I5078">IFERROR(VLOOKUP(Data[[#This Row],[Min Notif Date]],Lookup!$N$1:$P$11,2,0),_xlfn.IFS(VLOOKUP(WEEKDAY(Data[[#This Row],[Min Notif Date]],2),Lookup!$J$1:$L$7,3,0)="Weekend","Weekend",VLOOKUP(WEEKDAY(Data[[#This Row],[Min Notif Date]],2),Lookup!$J$1:$L$7,3,0)="Weekday","Weekday"))</f>
        <v>Weekday</v>
      </c>
      <c r="J5078" s="4" t="str">
        <f>VLOOKUP(WEEKDAY(Data[[#This Row],[Min Notif Date]],2),Lookup!$J$1:$K$7,2,0)</f>
        <v>1. Mon</v>
      </c>
      <c r="K5078" s="37">
        <f>ROUNDDOWN(Data[[#This Row],[PGE Notified Time]],0)</f>
        <v>45432</v>
      </c>
      <c r="L5078" s="4">
        <f>HOUR(Data[[#This Row],[PGE Notified Time]])</f>
        <v>12</v>
      </c>
      <c r="M5078">
        <v>107870</v>
      </c>
      <c r="N5078">
        <v>5214456987</v>
      </c>
      <c r="O5078" t="s">
        <v>57</v>
      </c>
      <c r="P5078" t="s">
        <v>175</v>
      </c>
      <c r="Q5078" s="44" t="s">
        <v>259</v>
      </c>
      <c r="R5078" t="s">
        <v>119</v>
      </c>
      <c r="S5078" s="1">
        <v>45432.52270833333</v>
      </c>
      <c r="T5078" s="1">
        <v>45432.523796296293</v>
      </c>
      <c r="U5078" s="1">
        <v>45432.546527777777</v>
      </c>
      <c r="V5078" t="s">
        <v>120</v>
      </c>
      <c r="W5078" t="s">
        <v>608</v>
      </c>
      <c r="X5078" t="s">
        <v>177</v>
      </c>
      <c r="Y5078" t="s">
        <v>123</v>
      </c>
      <c r="Z5078">
        <v>128813808</v>
      </c>
      <c r="AA5078" s="50">
        <v>47077486</v>
      </c>
      <c r="AB5078" t="s">
        <v>124</v>
      </c>
      <c r="AC5078" s="51">
        <v>34.299999999999997</v>
      </c>
    </row>
    <row r="5079" spans="1:29" x14ac:dyDescent="0.25">
      <c r="A5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9" s="4" t="str">
        <f>VLOOKUP(P5079,Lookup!$A$1:$D$19,4,0)</f>
        <v>North Coast</v>
      </c>
      <c r="C5079" s="4" t="str">
        <f>VLOOKUP(P5079,Lookup!$A$1:$E$19,5,0)</f>
        <v>Region 1</v>
      </c>
      <c r="D5079" s="4" t="str">
        <f>VLOOKUP(P5079,Lookup!$A$1:$B$19,2,0)</f>
        <v>NB</v>
      </c>
      <c r="E5079" s="4" t="str">
        <f>IF(AND((Data[[#This Row],[Min Notif Date]]&gt;$G$3),Data[[#This Row],[Min Notif Date]]&lt;$F$3),"Last Week","No")</f>
        <v>No</v>
      </c>
      <c r="F5079" s="4" t="str">
        <f>VLOOKUP(MONTH(Data[[#This Row],[Min Notif Date]]),Lookup!$G$1:$H$12,2,0)</f>
        <v>6. Jun</v>
      </c>
      <c r="G5079" s="4" t="str">
        <f t="shared" si="79"/>
        <v/>
      </c>
      <c r="H5079" s="4" t="str">
        <f>IF(AND(Data[[#This Row],[Min Notif Time]]&gt;6,Data[[#This Row],[Min Notif Time]]&lt;17),"Business Hours","Non-Business Hours")</f>
        <v>Business Hours</v>
      </c>
      <c r="I5079" s="4" t="str" cm="1">
        <f t="array" ref="I5079">IFERROR(VLOOKUP(Data[[#This Row],[Min Notif Date]],Lookup!$N$1:$P$11,2,0),_xlfn.IFS(VLOOKUP(WEEKDAY(Data[[#This Row],[Min Notif Date]],2),Lookup!$J$1:$L$7,3,0)="Weekend","Weekend",VLOOKUP(WEEKDAY(Data[[#This Row],[Min Notif Date]],2),Lookup!$J$1:$L$7,3,0)="Weekday","Weekday"))</f>
        <v>Weekday</v>
      </c>
      <c r="J5079" s="4" t="str">
        <f>VLOOKUP(WEEKDAY(Data[[#This Row],[Min Notif Date]],2),Lookup!$J$1:$K$7,2,0)</f>
        <v>2. Tue</v>
      </c>
      <c r="K5079" s="37">
        <f>ROUNDDOWN(Data[[#This Row],[PGE Notified Time]],0)</f>
        <v>45454</v>
      </c>
      <c r="L5079" s="4">
        <f>HOUR(Data[[#This Row],[PGE Notified Time]])</f>
        <v>12</v>
      </c>
      <c r="M5079">
        <v>108784</v>
      </c>
      <c r="N5079">
        <v>3999849526</v>
      </c>
      <c r="O5079" t="s">
        <v>57</v>
      </c>
      <c r="P5079" t="s">
        <v>126</v>
      </c>
      <c r="Q5079" s="44" t="s">
        <v>259</v>
      </c>
      <c r="R5079" t="s">
        <v>119</v>
      </c>
      <c r="S5079" s="1">
        <v>45454.497048611112</v>
      </c>
      <c r="T5079" s="1">
        <v>45454.504143518519</v>
      </c>
      <c r="U5079" s="1">
        <v>45454.520833333336</v>
      </c>
      <c r="V5079" t="s">
        <v>120</v>
      </c>
      <c r="W5079" t="s">
        <v>608</v>
      </c>
      <c r="X5079" t="s">
        <v>252</v>
      </c>
      <c r="Y5079" t="s">
        <v>123</v>
      </c>
      <c r="Z5079">
        <v>129060872</v>
      </c>
      <c r="AA5079" s="50">
        <v>47092433</v>
      </c>
      <c r="AB5079" t="s">
        <v>124</v>
      </c>
      <c r="AC5079" s="51">
        <v>34.25</v>
      </c>
    </row>
    <row r="5080" spans="1:29" x14ac:dyDescent="0.25">
      <c r="A5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80" s="4" t="str">
        <f>VLOOKUP(P5080,Lookup!$A$1:$D$19,4,0)</f>
        <v>Bay Area</v>
      </c>
      <c r="C5080" s="4" t="str">
        <f>VLOOKUP(P5080,Lookup!$A$1:$E$19,5,0)</f>
        <v>Region 3</v>
      </c>
      <c r="D5080" s="4" t="str">
        <f>VLOOKUP(P5080,Lookup!$A$1:$B$19,2,0)</f>
        <v>PN</v>
      </c>
      <c r="E5080" s="4" t="str">
        <f>IF(AND((Data[[#This Row],[Min Notif Date]]&gt;$G$3),Data[[#This Row],[Min Notif Date]]&lt;$F$3),"Last Week","No")</f>
        <v>No</v>
      </c>
      <c r="F5080" s="4" t="str">
        <f>VLOOKUP(MONTH(Data[[#This Row],[Min Notif Date]]),Lookup!$G$1:$H$12,2,0)</f>
        <v>1. Jan</v>
      </c>
      <c r="G5080" s="4" t="str">
        <f t="shared" si="79"/>
        <v/>
      </c>
      <c r="H5080" s="4" t="str">
        <f>IF(AND(Data[[#This Row],[Min Notif Time]]&gt;6,Data[[#This Row],[Min Notif Time]]&lt;17),"Business Hours","Non-Business Hours")</f>
        <v>Business Hours</v>
      </c>
      <c r="I5080" s="4" t="str" cm="1">
        <f t="array" ref="I5080">IFERROR(VLOOKUP(Data[[#This Row],[Min Notif Date]],Lookup!$N$1:$P$11,2,0),_xlfn.IFS(VLOOKUP(WEEKDAY(Data[[#This Row],[Min Notif Date]],2),Lookup!$J$1:$L$7,3,0)="Weekend","Weekend",VLOOKUP(WEEKDAY(Data[[#This Row],[Min Notif Date]],2),Lookup!$J$1:$L$7,3,0)="Weekday","Weekday"))</f>
        <v>Holiday</v>
      </c>
      <c r="J5080" s="4" t="str">
        <f>VLOOKUP(WEEKDAY(Data[[#This Row],[Min Notif Date]],2),Lookup!$J$1:$K$7,2,0)</f>
        <v>1. Mon</v>
      </c>
      <c r="K5080" s="37">
        <f>ROUNDDOWN(Data[[#This Row],[PGE Notified Time]],0)</f>
        <v>45306</v>
      </c>
      <c r="L5080" s="4">
        <f>HOUR(Data[[#This Row],[PGE Notified Time]])</f>
        <v>9</v>
      </c>
      <c r="M5080">
        <v>102980</v>
      </c>
      <c r="N5080">
        <v>6368197801</v>
      </c>
      <c r="O5080" t="s">
        <v>57</v>
      </c>
      <c r="P5080" t="s">
        <v>165</v>
      </c>
      <c r="Q5080" s="44" t="s">
        <v>259</v>
      </c>
      <c r="R5080" t="s">
        <v>119</v>
      </c>
      <c r="S5080" s="1">
        <v>45306.390324074076</v>
      </c>
      <c r="T5080" s="1">
        <v>45306.391192129631</v>
      </c>
      <c r="U5080" s="1">
        <v>45306.4141087963</v>
      </c>
      <c r="V5080" t="s">
        <v>120</v>
      </c>
      <c r="W5080" t="s">
        <v>608</v>
      </c>
      <c r="X5080" t="s">
        <v>233</v>
      </c>
      <c r="Y5080" t="s">
        <v>123</v>
      </c>
      <c r="Z5080">
        <v>128044102</v>
      </c>
      <c r="AA5080" s="50">
        <v>46153493</v>
      </c>
      <c r="AB5080" t="s">
        <v>124</v>
      </c>
      <c r="AC5080" s="51">
        <v>34.25</v>
      </c>
    </row>
    <row r="5081" spans="1:29" x14ac:dyDescent="0.25">
      <c r="A5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81" s="4" t="str">
        <f>VLOOKUP(P5081,Lookup!$A$1:$D$19,4,0)</f>
        <v>Bay Area</v>
      </c>
      <c r="C5081" s="4" t="str">
        <f>VLOOKUP(P5081,Lookup!$A$1:$E$19,5,0)</f>
        <v>Region 3</v>
      </c>
      <c r="D5081" s="4" t="str">
        <f>VLOOKUP(P5081,Lookup!$A$1:$B$19,2,0)</f>
        <v>DI</v>
      </c>
      <c r="E5081" s="4" t="str">
        <f>IF(AND((Data[[#This Row],[Min Notif Date]]&gt;$G$3),Data[[#This Row],[Min Notif Date]]&lt;$F$3),"Last Week","No")</f>
        <v>No</v>
      </c>
      <c r="F5081" s="4" t="str">
        <f>VLOOKUP(MONTH(Data[[#This Row],[Min Notif Date]]),Lookup!$G$1:$H$12,2,0)</f>
        <v>12. Dec</v>
      </c>
      <c r="G5081" s="4" t="str">
        <f t="shared" si="79"/>
        <v/>
      </c>
      <c r="H5081" s="4" t="str">
        <f>IF(AND(Data[[#This Row],[Min Notif Time]]&gt;6,Data[[#This Row],[Min Notif Time]]&lt;17),"Business Hours","Non-Business Hours")</f>
        <v>Business Hours</v>
      </c>
      <c r="I5081" s="4" t="str" cm="1">
        <f t="array" ref="I5081">IFERROR(VLOOKUP(Data[[#This Row],[Min Notif Date]],Lookup!$N$1:$P$11,2,0),_xlfn.IFS(VLOOKUP(WEEKDAY(Data[[#This Row],[Min Notif Date]],2),Lookup!$J$1:$L$7,3,0)="Weekend","Weekend",VLOOKUP(WEEKDAY(Data[[#This Row],[Min Notif Date]],2),Lookup!$J$1:$L$7,3,0)="Weekday","Weekday"))</f>
        <v>Weekday</v>
      </c>
      <c r="J5081" s="4" t="str">
        <f>VLOOKUP(WEEKDAY(Data[[#This Row],[Min Notif Date]],2),Lookup!$J$1:$K$7,2,0)</f>
        <v>1. Mon</v>
      </c>
      <c r="K5081" s="37">
        <f>ROUNDDOWN(Data[[#This Row],[PGE Notified Time]],0)</f>
        <v>45635</v>
      </c>
      <c r="L5081" s="4">
        <f>HOUR(Data[[#This Row],[PGE Notified Time]])</f>
        <v>15</v>
      </c>
      <c r="M5081">
        <v>115638</v>
      </c>
      <c r="N5081">
        <v>1731068408</v>
      </c>
      <c r="O5081" t="s">
        <v>57</v>
      </c>
      <c r="P5081" t="s">
        <v>141</v>
      </c>
      <c r="Q5081" s="44" t="s">
        <v>259</v>
      </c>
      <c r="R5081" t="s">
        <v>119</v>
      </c>
      <c r="S5081" s="1">
        <v>45635.66028935185</v>
      </c>
      <c r="T5081" s="1">
        <v>45635.66133101852</v>
      </c>
      <c r="U5081" s="1">
        <v>45635.684027777781</v>
      </c>
      <c r="V5081" t="s">
        <v>120</v>
      </c>
      <c r="W5081" t="s">
        <v>608</v>
      </c>
      <c r="X5081" t="s">
        <v>226</v>
      </c>
      <c r="Y5081" t="s">
        <v>123</v>
      </c>
      <c r="Z5081">
        <v>129911170</v>
      </c>
      <c r="AA5081" s="50">
        <v>47170646</v>
      </c>
      <c r="AB5081" t="s">
        <v>124</v>
      </c>
      <c r="AC5081" s="51">
        <v>34.183333333</v>
      </c>
    </row>
    <row r="5082" spans="1:29" x14ac:dyDescent="0.25">
      <c r="A5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82" s="4" t="str">
        <f>VLOOKUP(P5082,Lookup!$A$1:$D$19,4,0)</f>
        <v>North Valley</v>
      </c>
      <c r="C5082" s="4" t="str">
        <f>VLOOKUP(P5082,Lookup!$A$1:$E$19,5,0)</f>
        <v>Region 2</v>
      </c>
      <c r="D5082" s="4" t="str">
        <f>VLOOKUP(P5082,Lookup!$A$1:$B$19,2,0)</f>
        <v>SA</v>
      </c>
      <c r="E5082" s="4" t="str">
        <f>IF(AND((Data[[#This Row],[Min Notif Date]]&gt;$G$3),Data[[#This Row],[Min Notif Date]]&lt;$F$3),"Last Week","No")</f>
        <v>No</v>
      </c>
      <c r="F5082" s="4" t="str">
        <f>VLOOKUP(MONTH(Data[[#This Row],[Min Notif Date]]),Lookup!$G$1:$H$12,2,0)</f>
        <v>9. Sep</v>
      </c>
      <c r="G5082" s="4" t="str">
        <f t="shared" si="79"/>
        <v/>
      </c>
      <c r="H5082" s="4" t="str">
        <f>IF(AND(Data[[#This Row],[Min Notif Time]]&gt;6,Data[[#This Row],[Min Notif Time]]&lt;17),"Business Hours","Non-Business Hours")</f>
        <v>Business Hours</v>
      </c>
      <c r="I5082" s="4" t="str" cm="1">
        <f t="array" ref="I5082">IFERROR(VLOOKUP(Data[[#This Row],[Min Notif Date]],Lookup!$N$1:$P$11,2,0),_xlfn.IFS(VLOOKUP(WEEKDAY(Data[[#This Row],[Min Notif Date]],2),Lookup!$J$1:$L$7,3,0)="Weekend","Weekend",VLOOKUP(WEEKDAY(Data[[#This Row],[Min Notif Date]],2),Lookup!$J$1:$L$7,3,0)="Weekday","Weekday"))</f>
        <v>Weekend</v>
      </c>
      <c r="J5082" s="4" t="str">
        <f>VLOOKUP(WEEKDAY(Data[[#This Row],[Min Notif Date]],2),Lookup!$J$1:$K$7,2,0)</f>
        <v>7. Sun</v>
      </c>
      <c r="K5082" s="37">
        <f>ROUNDDOWN(Data[[#This Row],[PGE Notified Time]],0)</f>
        <v>45564</v>
      </c>
      <c r="L5082" s="4">
        <f>HOUR(Data[[#This Row],[PGE Notified Time]])</f>
        <v>11</v>
      </c>
      <c r="M5082">
        <v>113081</v>
      </c>
      <c r="N5082">
        <v>5463070179</v>
      </c>
      <c r="O5082" t="s">
        <v>57</v>
      </c>
      <c r="P5082" t="s">
        <v>175</v>
      </c>
      <c r="Q5082" s="44" t="s">
        <v>259</v>
      </c>
      <c r="R5082" t="s">
        <v>119</v>
      </c>
      <c r="S5082" s="1">
        <v>45564.483206018522</v>
      </c>
      <c r="T5082" s="1">
        <v>45564.483912037038</v>
      </c>
      <c r="U5082" s="1">
        <v>45564.506944444445</v>
      </c>
      <c r="V5082" t="s">
        <v>120</v>
      </c>
      <c r="W5082" t="s">
        <v>608</v>
      </c>
      <c r="X5082" t="s">
        <v>177</v>
      </c>
      <c r="Y5082" t="s">
        <v>123</v>
      </c>
      <c r="Z5082">
        <v>129603719</v>
      </c>
      <c r="AA5082" s="50">
        <v>47147430</v>
      </c>
      <c r="AB5082" t="s">
        <v>124</v>
      </c>
      <c r="AC5082" s="51">
        <v>34.183333333</v>
      </c>
    </row>
    <row r="5083" spans="1:29" x14ac:dyDescent="0.25">
      <c r="A5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3" s="4" t="str">
        <f>VLOOKUP(P5083,Lookup!$A$1:$D$19,4,0)</f>
        <v>Bay Area</v>
      </c>
      <c r="C5083" s="4" t="str">
        <f>VLOOKUP(P5083,Lookup!$A$1:$E$19,5,0)</f>
        <v>Region 3</v>
      </c>
      <c r="D5083" s="4" t="str">
        <f>VLOOKUP(P5083,Lookup!$A$1:$B$19,2,0)</f>
        <v>EB</v>
      </c>
      <c r="E5083" s="4" t="str">
        <f>IF(AND((Data[[#This Row],[Min Notif Date]]&gt;$G$3),Data[[#This Row],[Min Notif Date]]&lt;$F$3),"Last Week","No")</f>
        <v>No</v>
      </c>
      <c r="F5083" s="4" t="str">
        <f>VLOOKUP(MONTH(Data[[#This Row],[Min Notif Date]]),Lookup!$G$1:$H$12,2,0)</f>
        <v>6. Jun</v>
      </c>
      <c r="G5083" s="4" t="str">
        <f t="shared" si="79"/>
        <v/>
      </c>
      <c r="H5083" s="4" t="str">
        <f>IF(AND(Data[[#This Row],[Min Notif Time]]&gt;6,Data[[#This Row],[Min Notif Time]]&lt;17),"Business Hours","Non-Business Hours")</f>
        <v>Business Hours</v>
      </c>
      <c r="I5083" s="4" t="str" cm="1">
        <f t="array" ref="I5083">IFERROR(VLOOKUP(Data[[#This Row],[Min Notif Date]],Lookup!$N$1:$P$11,2,0),_xlfn.IFS(VLOOKUP(WEEKDAY(Data[[#This Row],[Min Notif Date]],2),Lookup!$J$1:$L$7,3,0)="Weekend","Weekend",VLOOKUP(WEEKDAY(Data[[#This Row],[Min Notif Date]],2),Lookup!$J$1:$L$7,3,0)="Weekday","Weekday"))</f>
        <v>Weekday</v>
      </c>
      <c r="J5083" s="4" t="str">
        <f>VLOOKUP(WEEKDAY(Data[[#This Row],[Min Notif Date]],2),Lookup!$J$1:$K$7,2,0)</f>
        <v>4. Thu</v>
      </c>
      <c r="K5083" s="37">
        <f>ROUNDDOWN(Data[[#This Row],[PGE Notified Time]],0)</f>
        <v>45456</v>
      </c>
      <c r="L5083" s="4">
        <f>HOUR(Data[[#This Row],[PGE Notified Time]])</f>
        <v>8</v>
      </c>
      <c r="M5083">
        <v>108882</v>
      </c>
      <c r="O5083" t="s">
        <v>117</v>
      </c>
      <c r="P5083" t="s">
        <v>118</v>
      </c>
      <c r="Q5083" s="44" t="s">
        <v>117</v>
      </c>
      <c r="R5083" t="s">
        <v>119</v>
      </c>
      <c r="S5083" s="1" t="s">
        <v>5</v>
      </c>
      <c r="T5083" s="1">
        <v>45456.347916666666</v>
      </c>
      <c r="U5083" s="1">
        <v>45456.371608796297</v>
      </c>
      <c r="V5083" t="s">
        <v>120</v>
      </c>
      <c r="W5083" t="s">
        <v>608</v>
      </c>
      <c r="X5083" t="s">
        <v>188</v>
      </c>
      <c r="Y5083" t="s">
        <v>123</v>
      </c>
      <c r="Z5083">
        <v>129070054</v>
      </c>
      <c r="AA5083" s="50">
        <v>47093898</v>
      </c>
      <c r="AB5083" t="s">
        <v>124</v>
      </c>
      <c r="AC5083" s="51">
        <v>34.116666666999997</v>
      </c>
    </row>
    <row r="5084" spans="1:29" x14ac:dyDescent="0.25">
      <c r="A5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84" s="4" t="str">
        <f>VLOOKUP(P5084,Lookup!$A$1:$D$19,4,0)</f>
        <v>Bay Area</v>
      </c>
      <c r="C5084" s="4" t="str">
        <f>VLOOKUP(P5084,Lookup!$A$1:$E$19,5,0)</f>
        <v>Region 3</v>
      </c>
      <c r="D5084" s="4" t="str">
        <f>VLOOKUP(P5084,Lookup!$A$1:$B$19,2,0)</f>
        <v>DI</v>
      </c>
      <c r="E5084" s="4" t="str">
        <f>IF(AND((Data[[#This Row],[Min Notif Date]]&gt;$G$3),Data[[#This Row],[Min Notif Date]]&lt;$F$3),"Last Week","No")</f>
        <v>No</v>
      </c>
      <c r="F5084" s="4" t="str">
        <f>VLOOKUP(MONTH(Data[[#This Row],[Min Notif Date]]),Lookup!$G$1:$H$12,2,0)</f>
        <v>11. Nov</v>
      </c>
      <c r="G5084" s="4" t="str">
        <f t="shared" si="79"/>
        <v/>
      </c>
      <c r="H5084" s="4" t="str">
        <f>IF(AND(Data[[#This Row],[Min Notif Time]]&gt;6,Data[[#This Row],[Min Notif Time]]&lt;17),"Business Hours","Non-Business Hours")</f>
        <v>Business Hours</v>
      </c>
      <c r="I5084" s="4" t="str" cm="1">
        <f t="array" ref="I5084">IFERROR(VLOOKUP(Data[[#This Row],[Min Notif Date]],Lookup!$N$1:$P$11,2,0),_xlfn.IFS(VLOOKUP(WEEKDAY(Data[[#This Row],[Min Notif Date]],2),Lookup!$J$1:$L$7,3,0)="Weekend","Weekend",VLOOKUP(WEEKDAY(Data[[#This Row],[Min Notif Date]],2),Lookup!$J$1:$L$7,3,0)="Weekday","Weekday"))</f>
        <v>Weekday</v>
      </c>
      <c r="J5084" s="4" t="str">
        <f>VLOOKUP(WEEKDAY(Data[[#This Row],[Min Notif Date]],2),Lookup!$J$1:$K$7,2,0)</f>
        <v>1. Mon</v>
      </c>
      <c r="K5084" s="37">
        <f>ROUNDDOWN(Data[[#This Row],[PGE Notified Time]],0)</f>
        <v>45621</v>
      </c>
      <c r="L5084" s="4">
        <f>HOUR(Data[[#This Row],[PGE Notified Time]])</f>
        <v>13</v>
      </c>
      <c r="M5084">
        <v>115145</v>
      </c>
      <c r="N5084">
        <v>1751250649</v>
      </c>
      <c r="O5084" t="s">
        <v>57</v>
      </c>
      <c r="P5084" t="s">
        <v>141</v>
      </c>
      <c r="Q5084" s="44" t="s">
        <v>259</v>
      </c>
      <c r="R5084" t="s">
        <v>119</v>
      </c>
      <c r="S5084" s="1">
        <v>45621.554791666669</v>
      </c>
      <c r="T5084" s="1">
        <v>45621.556145833332</v>
      </c>
      <c r="U5084" s="1">
        <v>45621.578472222223</v>
      </c>
      <c r="V5084" t="s">
        <v>120</v>
      </c>
      <c r="W5084" t="s">
        <v>608</v>
      </c>
      <c r="X5084" t="s">
        <v>182</v>
      </c>
      <c r="Y5084" t="s">
        <v>123</v>
      </c>
      <c r="Z5084">
        <v>129860481</v>
      </c>
      <c r="AA5084" s="50">
        <v>47168323</v>
      </c>
      <c r="AB5084" t="s">
        <v>124</v>
      </c>
      <c r="AC5084" s="51">
        <v>34.1</v>
      </c>
    </row>
    <row r="5085" spans="1:29" x14ac:dyDescent="0.25">
      <c r="A5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85" s="4" t="str">
        <f>VLOOKUP(P5085,Lookup!$A$1:$D$19,4,0)</f>
        <v>North Coast</v>
      </c>
      <c r="C5085" s="4" t="str">
        <f>VLOOKUP(P5085,Lookup!$A$1:$E$19,5,0)</f>
        <v>Region 1</v>
      </c>
      <c r="D5085" s="4" t="str">
        <f>VLOOKUP(P5085,Lookup!$A$1:$B$19,2,0)</f>
        <v>NB</v>
      </c>
      <c r="E5085" s="4" t="str">
        <f>IF(AND((Data[[#This Row],[Min Notif Date]]&gt;$G$3),Data[[#This Row],[Min Notif Date]]&lt;$F$3),"Last Week","No")</f>
        <v>No</v>
      </c>
      <c r="F5085" s="4" t="str">
        <f>VLOOKUP(MONTH(Data[[#This Row],[Min Notif Date]]),Lookup!$G$1:$H$12,2,0)</f>
        <v>10. Oct</v>
      </c>
      <c r="G5085" s="4" t="str">
        <f t="shared" si="79"/>
        <v/>
      </c>
      <c r="H5085" s="4" t="str">
        <f>IF(AND(Data[[#This Row],[Min Notif Time]]&gt;6,Data[[#This Row],[Min Notif Time]]&lt;17),"Business Hours","Non-Business Hours")</f>
        <v>Non-Business Hours</v>
      </c>
      <c r="I5085" s="4" t="str" cm="1">
        <f t="array" ref="I5085">IFERROR(VLOOKUP(Data[[#This Row],[Min Notif Date]],Lookup!$N$1:$P$11,2,0),_xlfn.IFS(VLOOKUP(WEEKDAY(Data[[#This Row],[Min Notif Date]],2),Lookup!$J$1:$L$7,3,0)="Weekend","Weekend",VLOOKUP(WEEKDAY(Data[[#This Row],[Min Notif Date]],2),Lookup!$J$1:$L$7,3,0)="Weekday","Weekday"))</f>
        <v>Weekday</v>
      </c>
      <c r="J5085" s="4" t="str">
        <f>VLOOKUP(WEEKDAY(Data[[#This Row],[Min Notif Date]],2),Lookup!$J$1:$K$7,2,0)</f>
        <v>2. Tue</v>
      </c>
      <c r="K5085" s="37">
        <f>ROUNDDOWN(Data[[#This Row],[PGE Notified Time]],0)</f>
        <v>45594</v>
      </c>
      <c r="L5085" s="4">
        <f>HOUR(Data[[#This Row],[PGE Notified Time]])</f>
        <v>18</v>
      </c>
      <c r="M5085">
        <v>114222</v>
      </c>
      <c r="N5085">
        <v>3691922916</v>
      </c>
      <c r="O5085" t="s">
        <v>57</v>
      </c>
      <c r="P5085" t="s">
        <v>126</v>
      </c>
      <c r="Q5085" s="44" t="s">
        <v>259</v>
      </c>
      <c r="R5085" t="s">
        <v>119</v>
      </c>
      <c r="S5085" s="1">
        <v>45594.785358796296</v>
      </c>
      <c r="T5085" s="1">
        <v>45594.787847222222</v>
      </c>
      <c r="U5085" s="1">
        <v>45594.809027777781</v>
      </c>
      <c r="V5085" t="s">
        <v>120</v>
      </c>
      <c r="W5085" t="s">
        <v>608</v>
      </c>
      <c r="X5085" t="s">
        <v>127</v>
      </c>
      <c r="Y5085" t="s">
        <v>123</v>
      </c>
      <c r="Z5085">
        <v>129745422</v>
      </c>
      <c r="AA5085" s="50">
        <v>47162891</v>
      </c>
      <c r="AB5085" t="s">
        <v>124</v>
      </c>
      <c r="AC5085" s="51">
        <v>34.083333332999999</v>
      </c>
    </row>
    <row r="5086" spans="1:29" x14ac:dyDescent="0.25">
      <c r="A5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86" s="4" t="str">
        <f>VLOOKUP(P5086,Lookup!$A$1:$D$19,4,0)</f>
        <v>Central Valley</v>
      </c>
      <c r="C5086" s="4" t="str">
        <f>VLOOKUP(P5086,Lookup!$A$1:$E$19,5,0)</f>
        <v>Region 5</v>
      </c>
      <c r="D5086" s="4" t="str">
        <f>VLOOKUP(P5086,Lookup!$A$1:$B$19,2,0)</f>
        <v>KE</v>
      </c>
      <c r="E5086" s="4" t="str">
        <f>IF(AND((Data[[#This Row],[Min Notif Date]]&gt;$G$3),Data[[#This Row],[Min Notif Date]]&lt;$F$3),"Last Week","No")</f>
        <v>No</v>
      </c>
      <c r="F5086" s="4" t="str">
        <f>VLOOKUP(MONTH(Data[[#This Row],[Min Notif Date]]),Lookup!$G$1:$H$12,2,0)</f>
        <v>2. Feb</v>
      </c>
      <c r="G5086" s="4" t="str">
        <f t="shared" si="79"/>
        <v/>
      </c>
      <c r="H5086" s="4" t="str">
        <f>IF(AND(Data[[#This Row],[Min Notif Time]]&gt;6,Data[[#This Row],[Min Notif Time]]&lt;17),"Business Hours","Non-Business Hours")</f>
        <v>Business Hours</v>
      </c>
      <c r="I5086" s="4" t="str" cm="1">
        <f t="array" ref="I5086">IFERROR(VLOOKUP(Data[[#This Row],[Min Notif Date]],Lookup!$N$1:$P$11,2,0),_xlfn.IFS(VLOOKUP(WEEKDAY(Data[[#This Row],[Min Notif Date]],2),Lookup!$J$1:$L$7,3,0)="Weekend","Weekend",VLOOKUP(WEEKDAY(Data[[#This Row],[Min Notif Date]],2),Lookup!$J$1:$L$7,3,0)="Weekday","Weekday"))</f>
        <v>Weekday</v>
      </c>
      <c r="J5086" s="4" t="str">
        <f>VLOOKUP(WEEKDAY(Data[[#This Row],[Min Notif Date]],2),Lookup!$J$1:$K$7,2,0)</f>
        <v>3. Wed</v>
      </c>
      <c r="K5086" s="37">
        <f>ROUNDDOWN(Data[[#This Row],[PGE Notified Time]],0)</f>
        <v>45350</v>
      </c>
      <c r="L5086" s="4">
        <f>HOUR(Data[[#This Row],[PGE Notified Time]])</f>
        <v>11</v>
      </c>
      <c r="M5086">
        <v>104694</v>
      </c>
      <c r="N5086">
        <v>7027254462</v>
      </c>
      <c r="O5086" t="s">
        <v>57</v>
      </c>
      <c r="P5086" t="s">
        <v>290</v>
      </c>
      <c r="Q5086" s="44" t="s">
        <v>259</v>
      </c>
      <c r="R5086" t="s">
        <v>119</v>
      </c>
      <c r="S5086" s="1">
        <v>45350.421261574076</v>
      </c>
      <c r="T5086" s="1">
        <v>45350.460497685184</v>
      </c>
      <c r="U5086" s="1">
        <v>45350.444918981484</v>
      </c>
      <c r="V5086" t="s">
        <v>120</v>
      </c>
      <c r="W5086" t="s">
        <v>608</v>
      </c>
      <c r="X5086" t="s">
        <v>318</v>
      </c>
      <c r="Y5086" t="s">
        <v>123</v>
      </c>
      <c r="Z5086">
        <v>128223145</v>
      </c>
      <c r="AA5086" s="50">
        <v>47033040</v>
      </c>
      <c r="AB5086" t="s">
        <v>124</v>
      </c>
      <c r="AC5086" s="51">
        <v>34.066666667</v>
      </c>
    </row>
    <row r="5087" spans="1:29" x14ac:dyDescent="0.25">
      <c r="A5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87" s="4" t="str">
        <f>VLOOKUP(P5087,Lookup!$A$1:$D$19,4,0)</f>
        <v>Central Valley</v>
      </c>
      <c r="C5087" s="4" t="str">
        <f>VLOOKUP(P5087,Lookup!$A$1:$E$19,5,0)</f>
        <v>Region 5</v>
      </c>
      <c r="D5087" s="4" t="str">
        <f>VLOOKUP(P5087,Lookup!$A$1:$B$19,2,0)</f>
        <v>YO</v>
      </c>
      <c r="E5087" s="4" t="str">
        <f>IF(AND((Data[[#This Row],[Min Notif Date]]&gt;$G$3),Data[[#This Row],[Min Notif Date]]&lt;$F$3),"Last Week","No")</f>
        <v>No</v>
      </c>
      <c r="F5087" s="4" t="str">
        <f>VLOOKUP(MONTH(Data[[#This Row],[Min Notif Date]]),Lookup!$G$1:$H$12,2,0)</f>
        <v>11. Nov</v>
      </c>
      <c r="G5087" s="4" t="str">
        <f t="shared" si="79"/>
        <v/>
      </c>
      <c r="H5087" s="4" t="str">
        <f>IF(AND(Data[[#This Row],[Min Notif Time]]&gt;6,Data[[#This Row],[Min Notif Time]]&lt;17),"Business Hours","Non-Business Hours")</f>
        <v>Business Hours</v>
      </c>
      <c r="I5087" s="4" t="str" cm="1">
        <f t="array" ref="I5087">IFERROR(VLOOKUP(Data[[#This Row],[Min Notif Date]],Lookup!$N$1:$P$11,2,0),_xlfn.IFS(VLOOKUP(WEEKDAY(Data[[#This Row],[Min Notif Date]],2),Lookup!$J$1:$L$7,3,0)="Weekend","Weekend",VLOOKUP(WEEKDAY(Data[[#This Row],[Min Notif Date]],2),Lookup!$J$1:$L$7,3,0)="Weekday","Weekday"))</f>
        <v>Weekday</v>
      </c>
      <c r="J5087" s="4" t="str">
        <f>VLOOKUP(WEEKDAY(Data[[#This Row],[Min Notif Date]],2),Lookup!$J$1:$K$7,2,0)</f>
        <v>4. Thu</v>
      </c>
      <c r="K5087" s="37">
        <f>ROUNDDOWN(Data[[#This Row],[PGE Notified Time]],0)</f>
        <v>45603</v>
      </c>
      <c r="L5087" s="4">
        <f>HOUR(Data[[#This Row],[PGE Notified Time]])</f>
        <v>10</v>
      </c>
      <c r="M5087">
        <v>114516</v>
      </c>
      <c r="N5087">
        <v>9972693475</v>
      </c>
      <c r="O5087" t="s">
        <v>57</v>
      </c>
      <c r="P5087" t="s">
        <v>197</v>
      </c>
      <c r="Q5087" s="44" t="s">
        <v>259</v>
      </c>
      <c r="R5087" t="s">
        <v>119</v>
      </c>
      <c r="S5087" s="1">
        <v>45603.424270833333</v>
      </c>
      <c r="T5087" s="1">
        <v>45603.426863425928</v>
      </c>
      <c r="U5087" s="1">
        <v>45603.447916666664</v>
      </c>
      <c r="V5087" t="s">
        <v>120</v>
      </c>
      <c r="W5087" t="s">
        <v>608</v>
      </c>
      <c r="X5087" t="s">
        <v>198</v>
      </c>
      <c r="Y5087" t="s">
        <v>123</v>
      </c>
      <c r="Z5087">
        <v>129785351</v>
      </c>
      <c r="AA5087" s="50">
        <v>47165019</v>
      </c>
      <c r="AB5087" t="s">
        <v>124</v>
      </c>
      <c r="AC5087" s="51">
        <v>34.049999999999997</v>
      </c>
    </row>
    <row r="5088" spans="1:29" x14ac:dyDescent="0.25">
      <c r="A5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88" s="4" t="str">
        <f>VLOOKUP(P5088,Lookup!$A$1:$D$19,4,0)</f>
        <v>North Coast</v>
      </c>
      <c r="C5088" s="4" t="str">
        <f>VLOOKUP(P5088,Lookup!$A$1:$E$19,5,0)</f>
        <v>Region 1</v>
      </c>
      <c r="D5088" s="4" t="str">
        <f>VLOOKUP(P5088,Lookup!$A$1:$B$19,2,0)</f>
        <v>NB</v>
      </c>
      <c r="E5088" s="4" t="str">
        <f>IF(AND((Data[[#This Row],[Min Notif Date]]&gt;$G$3),Data[[#This Row],[Min Notif Date]]&lt;$F$3),"Last Week","No")</f>
        <v>No</v>
      </c>
      <c r="F5088" s="4" t="str">
        <f>VLOOKUP(MONTH(Data[[#This Row],[Min Notif Date]]),Lookup!$G$1:$H$12,2,0)</f>
        <v>8. Aug</v>
      </c>
      <c r="G5088" s="4" t="str">
        <f t="shared" si="79"/>
        <v/>
      </c>
      <c r="H5088" s="4" t="str">
        <f>IF(AND(Data[[#This Row],[Min Notif Time]]&gt;6,Data[[#This Row],[Min Notif Time]]&lt;17),"Business Hours","Non-Business Hours")</f>
        <v>Business Hours</v>
      </c>
      <c r="I5088" s="4" t="str" cm="1">
        <f t="array" ref="I5088">IFERROR(VLOOKUP(Data[[#This Row],[Min Notif Date]],Lookup!$N$1:$P$11,2,0),_xlfn.IFS(VLOOKUP(WEEKDAY(Data[[#This Row],[Min Notif Date]],2),Lookup!$J$1:$L$7,3,0)="Weekend","Weekend",VLOOKUP(WEEKDAY(Data[[#This Row],[Min Notif Date]],2),Lookup!$J$1:$L$7,3,0)="Weekday","Weekday"))</f>
        <v>Weekend</v>
      </c>
      <c r="J5088" s="4" t="str">
        <f>VLOOKUP(WEEKDAY(Data[[#This Row],[Min Notif Date]],2),Lookup!$J$1:$K$7,2,0)</f>
        <v>6. Sat</v>
      </c>
      <c r="K5088" s="37">
        <f>ROUNDDOWN(Data[[#This Row],[PGE Notified Time]],0)</f>
        <v>45535</v>
      </c>
      <c r="L5088" s="4">
        <f>HOUR(Data[[#This Row],[PGE Notified Time]])</f>
        <v>9</v>
      </c>
      <c r="M5088">
        <v>112025</v>
      </c>
      <c r="N5088">
        <v>3666719924</v>
      </c>
      <c r="O5088" t="s">
        <v>57</v>
      </c>
      <c r="P5088" t="s">
        <v>126</v>
      </c>
      <c r="Q5088" s="44" t="s">
        <v>259</v>
      </c>
      <c r="R5088" t="s">
        <v>119</v>
      </c>
      <c r="S5088" s="1">
        <v>45535.40415509259</v>
      </c>
      <c r="T5088" s="1">
        <v>45535.405821759261</v>
      </c>
      <c r="U5088" s="1">
        <v>45535.427777777775</v>
      </c>
      <c r="V5088" t="s">
        <v>120</v>
      </c>
      <c r="W5088" t="s">
        <v>608</v>
      </c>
      <c r="X5088" t="s">
        <v>614</v>
      </c>
      <c r="Y5088" t="s">
        <v>123</v>
      </c>
      <c r="AA5088" s="50"/>
      <c r="AB5088" t="s">
        <v>124</v>
      </c>
      <c r="AC5088" s="51">
        <v>34.016666667000003</v>
      </c>
    </row>
    <row r="5089" spans="1:29" x14ac:dyDescent="0.25">
      <c r="A5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9" s="4" t="str">
        <f>VLOOKUP(P5089,Lookup!$A$1:$D$19,4,0)</f>
        <v>South Bay</v>
      </c>
      <c r="C5089" s="4" t="str">
        <f>VLOOKUP(P5089,Lookup!$A$1:$E$19,5,0)</f>
        <v>Region 4</v>
      </c>
      <c r="D5089" s="4" t="str">
        <f>VLOOKUP(P5089,Lookup!$A$1:$B$19,2,0)</f>
        <v>DA</v>
      </c>
      <c r="E5089" s="4" t="str">
        <f>IF(AND((Data[[#This Row],[Min Notif Date]]&gt;$G$3),Data[[#This Row],[Min Notif Date]]&lt;$F$3),"Last Week","No")</f>
        <v>No</v>
      </c>
      <c r="F5089" s="4" t="str">
        <f>VLOOKUP(MONTH(Data[[#This Row],[Min Notif Date]]),Lookup!$G$1:$H$12,2,0)</f>
        <v>3. Mar</v>
      </c>
      <c r="G5089" s="4" t="str">
        <f t="shared" si="79"/>
        <v/>
      </c>
      <c r="H5089" s="4" t="str">
        <f>IF(AND(Data[[#This Row],[Min Notif Time]]&gt;6,Data[[#This Row],[Min Notif Time]]&lt;17),"Business Hours","Non-Business Hours")</f>
        <v>Business Hours</v>
      </c>
      <c r="I5089" s="4" t="str" cm="1">
        <f t="array" ref="I5089">IFERROR(VLOOKUP(Data[[#This Row],[Min Notif Date]],Lookup!$N$1:$P$11,2,0),_xlfn.IFS(VLOOKUP(WEEKDAY(Data[[#This Row],[Min Notif Date]],2),Lookup!$J$1:$L$7,3,0)="Weekend","Weekend",VLOOKUP(WEEKDAY(Data[[#This Row],[Min Notif Date]],2),Lookup!$J$1:$L$7,3,0)="Weekday","Weekday"))</f>
        <v>Weekday</v>
      </c>
      <c r="J5089" s="4" t="str">
        <f>VLOOKUP(WEEKDAY(Data[[#This Row],[Min Notif Date]],2),Lookup!$J$1:$K$7,2,0)</f>
        <v>3. Wed</v>
      </c>
      <c r="K5089" s="37">
        <f>ROUNDDOWN(Data[[#This Row],[PGE Notified Time]],0)</f>
        <v>45378</v>
      </c>
      <c r="L5089" s="4">
        <f>HOUR(Data[[#This Row],[PGE Notified Time]])</f>
        <v>15</v>
      </c>
      <c r="M5089">
        <v>105859</v>
      </c>
      <c r="O5089" t="s">
        <v>117</v>
      </c>
      <c r="P5089" t="s">
        <v>163</v>
      </c>
      <c r="Q5089" s="44" t="s">
        <v>117</v>
      </c>
      <c r="R5089" t="s">
        <v>147</v>
      </c>
      <c r="S5089" s="1" t="s">
        <v>5</v>
      </c>
      <c r="T5089" s="1">
        <v>45378.639814814815</v>
      </c>
      <c r="U5089" s="1">
        <v>45378.663414351853</v>
      </c>
      <c r="V5089" t="s">
        <v>120</v>
      </c>
      <c r="W5089" t="s">
        <v>608</v>
      </c>
      <c r="X5089" t="s">
        <v>299</v>
      </c>
      <c r="Y5089" t="s">
        <v>123</v>
      </c>
      <c r="Z5089">
        <v>128380044</v>
      </c>
      <c r="AA5089" s="50">
        <v>47044160</v>
      </c>
      <c r="AB5089" t="s">
        <v>124</v>
      </c>
      <c r="AC5089" s="51">
        <v>33.983333332999997</v>
      </c>
    </row>
    <row r="5090" spans="1:29" x14ac:dyDescent="0.25">
      <c r="A5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0" s="4" t="str">
        <f>VLOOKUP(P5090,Lookup!$A$1:$D$19,4,0)</f>
        <v>North Coast</v>
      </c>
      <c r="C5090" s="4" t="str">
        <f>VLOOKUP(P5090,Lookup!$A$1:$E$19,5,0)</f>
        <v>Region 1</v>
      </c>
      <c r="D5090" s="4" t="str">
        <f>VLOOKUP(P5090,Lookup!$A$1:$B$19,2,0)</f>
        <v>NB</v>
      </c>
      <c r="E5090" s="4" t="str">
        <f>IF(AND((Data[[#This Row],[Min Notif Date]]&gt;$G$3),Data[[#This Row],[Min Notif Date]]&lt;$F$3),"Last Week","No")</f>
        <v>No</v>
      </c>
      <c r="F5090" s="4" t="str">
        <f>VLOOKUP(MONTH(Data[[#This Row],[Min Notif Date]]),Lookup!$G$1:$H$12,2,0)</f>
        <v>10. Oct</v>
      </c>
      <c r="G5090" s="4" t="str">
        <f t="shared" si="79"/>
        <v/>
      </c>
      <c r="H5090" s="4" t="str">
        <f>IF(AND(Data[[#This Row],[Min Notif Time]]&gt;6,Data[[#This Row],[Min Notif Time]]&lt;17),"Business Hours","Non-Business Hours")</f>
        <v>Business Hours</v>
      </c>
      <c r="I5090" s="4" t="str" cm="1">
        <f t="array" ref="I5090">IFERROR(VLOOKUP(Data[[#This Row],[Min Notif Date]],Lookup!$N$1:$P$11,2,0),_xlfn.IFS(VLOOKUP(WEEKDAY(Data[[#This Row],[Min Notif Date]],2),Lookup!$J$1:$L$7,3,0)="Weekend","Weekend",VLOOKUP(WEEKDAY(Data[[#This Row],[Min Notif Date]],2),Lookup!$J$1:$L$7,3,0)="Weekday","Weekday"))</f>
        <v>Weekday</v>
      </c>
      <c r="J5090" s="4" t="str">
        <f>VLOOKUP(WEEKDAY(Data[[#This Row],[Min Notif Date]],2),Lookup!$J$1:$K$7,2,0)</f>
        <v>5. Fri</v>
      </c>
      <c r="K5090" s="37">
        <f>ROUNDDOWN(Data[[#This Row],[PGE Notified Time]],0)</f>
        <v>45590</v>
      </c>
      <c r="L5090" s="4">
        <f>HOUR(Data[[#This Row],[PGE Notified Time]])</f>
        <v>15</v>
      </c>
      <c r="M5090">
        <v>114103</v>
      </c>
      <c r="N5090">
        <v>4234145027</v>
      </c>
      <c r="O5090" t="s">
        <v>57</v>
      </c>
      <c r="P5090" t="s">
        <v>126</v>
      </c>
      <c r="Q5090" s="44" t="s">
        <v>259</v>
      </c>
      <c r="R5090" t="s">
        <v>119</v>
      </c>
      <c r="S5090" s="1">
        <v>45590.624328703707</v>
      </c>
      <c r="T5090" s="1">
        <v>45590.627060185187</v>
      </c>
      <c r="U5090" s="1">
        <v>45590.647916666669</v>
      </c>
      <c r="V5090" t="s">
        <v>120</v>
      </c>
      <c r="W5090" t="s">
        <v>608</v>
      </c>
      <c r="X5090" t="s">
        <v>368</v>
      </c>
      <c r="Y5090" t="s">
        <v>123</v>
      </c>
      <c r="Z5090">
        <v>129733474</v>
      </c>
      <c r="AA5090" s="50">
        <v>47162013</v>
      </c>
      <c r="AB5090" t="s">
        <v>124</v>
      </c>
      <c r="AC5090" s="51">
        <v>33.966666666999998</v>
      </c>
    </row>
    <row r="5091" spans="1:29" x14ac:dyDescent="0.25">
      <c r="A5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1" s="4" t="str">
        <f>VLOOKUP(P5091,Lookup!$A$1:$D$19,4,0)</f>
        <v>Bay Area</v>
      </c>
      <c r="C5091" s="4" t="str">
        <f>VLOOKUP(P5091,Lookup!$A$1:$E$19,5,0)</f>
        <v>Region 3</v>
      </c>
      <c r="D5091" s="4" t="str">
        <f>VLOOKUP(P5091,Lookup!$A$1:$B$19,2,0)</f>
        <v>DI</v>
      </c>
      <c r="E5091" s="4" t="str">
        <f>IF(AND((Data[[#This Row],[Min Notif Date]]&gt;$G$3),Data[[#This Row],[Min Notif Date]]&lt;$F$3),"Last Week","No")</f>
        <v>No</v>
      </c>
      <c r="F5091" s="4" t="str">
        <f>VLOOKUP(MONTH(Data[[#This Row],[Min Notif Date]]),Lookup!$G$1:$H$12,2,0)</f>
        <v>10. Oct</v>
      </c>
      <c r="G5091" s="4" t="str">
        <f t="shared" si="79"/>
        <v/>
      </c>
      <c r="H5091" s="4" t="str">
        <f>IF(AND(Data[[#This Row],[Min Notif Time]]&gt;6,Data[[#This Row],[Min Notif Time]]&lt;17),"Business Hours","Non-Business Hours")</f>
        <v>Business Hours</v>
      </c>
      <c r="I5091" s="4" t="str" cm="1">
        <f t="array" ref="I5091">IFERROR(VLOOKUP(Data[[#This Row],[Min Notif Date]],Lookup!$N$1:$P$11,2,0),_xlfn.IFS(VLOOKUP(WEEKDAY(Data[[#This Row],[Min Notif Date]],2),Lookup!$J$1:$L$7,3,0)="Weekend","Weekend",VLOOKUP(WEEKDAY(Data[[#This Row],[Min Notif Date]],2),Lookup!$J$1:$L$7,3,0)="Weekday","Weekday"))</f>
        <v>Weekday</v>
      </c>
      <c r="J5091" s="4" t="str">
        <f>VLOOKUP(WEEKDAY(Data[[#This Row],[Min Notif Date]],2),Lookup!$J$1:$K$7,2,0)</f>
        <v>5. Fri</v>
      </c>
      <c r="K5091" s="37">
        <f>ROUNDDOWN(Data[[#This Row],[PGE Notified Time]],0)</f>
        <v>45590</v>
      </c>
      <c r="L5091" s="4">
        <f>HOUR(Data[[#This Row],[PGE Notified Time]])</f>
        <v>12</v>
      </c>
      <c r="M5091">
        <v>114090</v>
      </c>
      <c r="O5091" t="s">
        <v>117</v>
      </c>
      <c r="P5091" t="s">
        <v>141</v>
      </c>
      <c r="Q5091" s="44" t="s">
        <v>117</v>
      </c>
      <c r="R5091" t="s">
        <v>147</v>
      </c>
      <c r="S5091" s="1" t="s">
        <v>5</v>
      </c>
      <c r="T5091" s="1">
        <v>45590.52584490741</v>
      </c>
      <c r="U5091" s="1">
        <v>45590.549432870372</v>
      </c>
      <c r="V5091" t="s">
        <v>120</v>
      </c>
      <c r="W5091" t="s">
        <v>608</v>
      </c>
      <c r="X5091" t="s">
        <v>226</v>
      </c>
      <c r="Y5091" t="s">
        <v>123</v>
      </c>
      <c r="Z5091">
        <v>129731734</v>
      </c>
      <c r="AA5091" s="50">
        <v>47161998</v>
      </c>
      <c r="AB5091" t="s">
        <v>124</v>
      </c>
      <c r="AC5091" s="51">
        <v>33.966666666999998</v>
      </c>
    </row>
    <row r="5092" spans="1:29" x14ac:dyDescent="0.25">
      <c r="A5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2" s="4" t="str">
        <f>VLOOKUP(P5092,Lookup!$A$1:$D$19,4,0)</f>
        <v>Central Valley</v>
      </c>
      <c r="C5092" s="4" t="str">
        <f>VLOOKUP(P5092,Lookup!$A$1:$E$19,5,0)</f>
        <v>Region 5</v>
      </c>
      <c r="D5092" s="4" t="str">
        <f>VLOOKUP(P5092,Lookup!$A$1:$B$19,2,0)</f>
        <v>KE</v>
      </c>
      <c r="E5092" s="4" t="str">
        <f>IF(AND((Data[[#This Row],[Min Notif Date]]&gt;$G$3),Data[[#This Row],[Min Notif Date]]&lt;$F$3),"Last Week","No")</f>
        <v>No</v>
      </c>
      <c r="F5092" s="4" t="str">
        <f>VLOOKUP(MONTH(Data[[#This Row],[Min Notif Date]]),Lookup!$G$1:$H$12,2,0)</f>
        <v>4. Apr</v>
      </c>
      <c r="G5092" s="4" t="str">
        <f t="shared" si="79"/>
        <v/>
      </c>
      <c r="H5092" s="4" t="str">
        <f>IF(AND(Data[[#This Row],[Min Notif Time]]&gt;6,Data[[#This Row],[Min Notif Time]]&lt;17),"Business Hours","Non-Business Hours")</f>
        <v>Business Hours</v>
      </c>
      <c r="I5092" s="4" t="str" cm="1">
        <f t="array" ref="I5092">IFERROR(VLOOKUP(Data[[#This Row],[Min Notif Date]],Lookup!$N$1:$P$11,2,0),_xlfn.IFS(VLOOKUP(WEEKDAY(Data[[#This Row],[Min Notif Date]],2),Lookup!$J$1:$L$7,3,0)="Weekend","Weekend",VLOOKUP(WEEKDAY(Data[[#This Row],[Min Notif Date]],2),Lookup!$J$1:$L$7,3,0)="Weekday","Weekday"))</f>
        <v>Weekday</v>
      </c>
      <c r="J5092" s="4" t="str">
        <f>VLOOKUP(WEEKDAY(Data[[#This Row],[Min Notif Date]],2),Lookup!$J$1:$K$7,2,0)</f>
        <v>1. Mon</v>
      </c>
      <c r="K5092" s="37">
        <f>ROUNDDOWN(Data[[#This Row],[PGE Notified Time]],0)</f>
        <v>45390</v>
      </c>
      <c r="L5092" s="4">
        <f>HOUR(Data[[#This Row],[PGE Notified Time]])</f>
        <v>8</v>
      </c>
      <c r="M5092">
        <v>106246</v>
      </c>
      <c r="N5092">
        <v>6678097410</v>
      </c>
      <c r="O5092" t="s">
        <v>57</v>
      </c>
      <c r="P5092" t="s">
        <v>290</v>
      </c>
      <c r="Q5092" s="44" t="s">
        <v>259</v>
      </c>
      <c r="R5092" t="s">
        <v>119</v>
      </c>
      <c r="S5092" s="1">
        <v>45390.367407407408</v>
      </c>
      <c r="T5092" s="1">
        <v>45390.369652777779</v>
      </c>
      <c r="U5092" s="1">
        <v>45390.390972222223</v>
      </c>
      <c r="V5092" t="s">
        <v>120</v>
      </c>
      <c r="W5092" t="s">
        <v>608</v>
      </c>
      <c r="X5092" t="s">
        <v>318</v>
      </c>
      <c r="Y5092" t="s">
        <v>123</v>
      </c>
      <c r="Z5092">
        <v>128472446</v>
      </c>
      <c r="AA5092" s="50">
        <v>47050048</v>
      </c>
      <c r="AB5092" t="s">
        <v>124</v>
      </c>
      <c r="AC5092" s="51">
        <v>33.933333333</v>
      </c>
    </row>
    <row r="5093" spans="1:29" x14ac:dyDescent="0.25">
      <c r="A5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3" s="4" t="str">
        <f>VLOOKUP(P5093,Lookup!$A$1:$D$19,4,0)</f>
        <v>South Bay</v>
      </c>
      <c r="C5093" s="4" t="str">
        <f>VLOOKUP(P5093,Lookup!$A$1:$E$19,5,0)</f>
        <v>Region 4</v>
      </c>
      <c r="D5093" s="4" t="str">
        <f>VLOOKUP(P5093,Lookup!$A$1:$B$19,2,0)</f>
        <v>SJ</v>
      </c>
      <c r="E5093" s="4" t="str">
        <f>IF(AND((Data[[#This Row],[Min Notif Date]]&gt;$G$3),Data[[#This Row],[Min Notif Date]]&lt;$F$3),"Last Week","No")</f>
        <v>No</v>
      </c>
      <c r="F5093" s="4" t="str">
        <f>VLOOKUP(MONTH(Data[[#This Row],[Min Notif Date]]),Lookup!$G$1:$H$12,2,0)</f>
        <v>4. Apr</v>
      </c>
      <c r="G5093" s="4" t="str">
        <f t="shared" si="79"/>
        <v/>
      </c>
      <c r="H5093" s="4" t="str">
        <f>IF(AND(Data[[#This Row],[Min Notif Time]]&gt;6,Data[[#This Row],[Min Notif Time]]&lt;17),"Business Hours","Non-Business Hours")</f>
        <v>Business Hours</v>
      </c>
      <c r="I5093" s="4" t="str" cm="1">
        <f t="array" ref="I5093">IFERROR(VLOOKUP(Data[[#This Row],[Min Notif Date]],Lookup!$N$1:$P$11,2,0),_xlfn.IFS(VLOOKUP(WEEKDAY(Data[[#This Row],[Min Notif Date]],2),Lookup!$J$1:$L$7,3,0)="Weekend","Weekend",VLOOKUP(WEEKDAY(Data[[#This Row],[Min Notif Date]],2),Lookup!$J$1:$L$7,3,0)="Weekday","Weekday"))</f>
        <v>Weekday</v>
      </c>
      <c r="J5093" s="4" t="str">
        <f>VLOOKUP(WEEKDAY(Data[[#This Row],[Min Notif Date]],2),Lookup!$J$1:$K$7,2,0)</f>
        <v>4. Thu</v>
      </c>
      <c r="K5093" s="37">
        <f>ROUNDDOWN(Data[[#This Row],[PGE Notified Time]],0)</f>
        <v>45400</v>
      </c>
      <c r="L5093" s="4">
        <f>HOUR(Data[[#This Row],[PGE Notified Time]])</f>
        <v>11</v>
      </c>
      <c r="M5093">
        <v>106703</v>
      </c>
      <c r="N5093">
        <v>8051219491</v>
      </c>
      <c r="O5093" t="s">
        <v>57</v>
      </c>
      <c r="P5093" t="s">
        <v>145</v>
      </c>
      <c r="Q5093" s="44" t="s">
        <v>259</v>
      </c>
      <c r="R5093" t="s">
        <v>119</v>
      </c>
      <c r="S5093" s="1">
        <v>45400.469502314816</v>
      </c>
      <c r="T5093" s="1">
        <v>45400.470694444448</v>
      </c>
      <c r="U5093" s="1">
        <v>45400.493055555555</v>
      </c>
      <c r="V5093" t="s">
        <v>120</v>
      </c>
      <c r="W5093" t="s">
        <v>608</v>
      </c>
      <c r="X5093" t="s">
        <v>146</v>
      </c>
      <c r="Y5093" t="s">
        <v>123</v>
      </c>
      <c r="Z5093">
        <v>128668241</v>
      </c>
      <c r="AA5093" s="50">
        <v>47063518</v>
      </c>
      <c r="AB5093" t="s">
        <v>124</v>
      </c>
      <c r="AC5093" s="51">
        <v>33.916666667000001</v>
      </c>
    </row>
    <row r="5094" spans="1:29" x14ac:dyDescent="0.25">
      <c r="A5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4" s="4" t="str">
        <f>VLOOKUP(P5094,Lookup!$A$1:$D$19,4,0)</f>
        <v>North Coast</v>
      </c>
      <c r="C5094" s="4" t="str">
        <f>VLOOKUP(P5094,Lookup!$A$1:$E$19,5,0)</f>
        <v>Region 1</v>
      </c>
      <c r="D5094" s="4" t="str">
        <f>VLOOKUP(P5094,Lookup!$A$1:$B$19,2,0)</f>
        <v>HB</v>
      </c>
      <c r="E5094" s="4" t="str">
        <f>IF(AND((Data[[#This Row],[Min Notif Date]]&gt;$G$3),Data[[#This Row],[Min Notif Date]]&lt;$F$3),"Last Week","No")</f>
        <v>No</v>
      </c>
      <c r="F5094" s="4" t="str">
        <f>VLOOKUP(MONTH(Data[[#This Row],[Min Notif Date]]),Lookup!$G$1:$H$12,2,0)</f>
        <v>10. Oct</v>
      </c>
      <c r="G5094" s="4" t="str">
        <f t="shared" si="79"/>
        <v/>
      </c>
      <c r="H5094" s="4" t="str">
        <f>IF(AND(Data[[#This Row],[Min Notif Time]]&gt;6,Data[[#This Row],[Min Notif Time]]&lt;17),"Business Hours","Non-Business Hours")</f>
        <v>Business Hours</v>
      </c>
      <c r="I5094" s="4" t="str" cm="1">
        <f t="array" ref="I5094">IFERROR(VLOOKUP(Data[[#This Row],[Min Notif Date]],Lookup!$N$1:$P$11,2,0),_xlfn.IFS(VLOOKUP(WEEKDAY(Data[[#This Row],[Min Notif Date]],2),Lookup!$J$1:$L$7,3,0)="Weekend","Weekend",VLOOKUP(WEEKDAY(Data[[#This Row],[Min Notif Date]],2),Lookup!$J$1:$L$7,3,0)="Weekday","Weekday"))</f>
        <v>Weekday</v>
      </c>
      <c r="J5094" s="4" t="str">
        <f>VLOOKUP(WEEKDAY(Data[[#This Row],[Min Notif Date]],2),Lookup!$J$1:$K$7,2,0)</f>
        <v>1. Mon</v>
      </c>
      <c r="K5094" s="37">
        <f>ROUNDDOWN(Data[[#This Row],[PGE Notified Time]],0)</f>
        <v>45579</v>
      </c>
      <c r="L5094" s="4">
        <f>HOUR(Data[[#This Row],[PGE Notified Time]])</f>
        <v>10</v>
      </c>
      <c r="M5094">
        <v>113632</v>
      </c>
      <c r="N5094">
        <v>3488094028</v>
      </c>
      <c r="O5094" t="s">
        <v>57</v>
      </c>
      <c r="P5094" t="s">
        <v>148</v>
      </c>
      <c r="Q5094" s="44" t="s">
        <v>259</v>
      </c>
      <c r="R5094" t="s">
        <v>119</v>
      </c>
      <c r="S5094" s="1">
        <v>45579.450069444443</v>
      </c>
      <c r="T5094" s="1">
        <v>45579.451932870368</v>
      </c>
      <c r="U5094" s="1">
        <v>45579.473611111112</v>
      </c>
      <c r="V5094" t="s">
        <v>120</v>
      </c>
      <c r="W5094" t="s">
        <v>608</v>
      </c>
      <c r="X5094" t="s">
        <v>472</v>
      </c>
      <c r="Y5094" t="s">
        <v>123</v>
      </c>
      <c r="Z5094">
        <v>129684418</v>
      </c>
      <c r="AA5094" s="50">
        <v>47159254</v>
      </c>
      <c r="AB5094" t="s">
        <v>124</v>
      </c>
      <c r="AC5094" s="51">
        <v>33.9</v>
      </c>
    </row>
    <row r="5095" spans="1:29" x14ac:dyDescent="0.25">
      <c r="A5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5" s="4" t="str">
        <f>VLOOKUP(P5095,Lookup!$A$1:$D$19,4,0)</f>
        <v>North Coast</v>
      </c>
      <c r="C5095" s="4" t="str">
        <f>VLOOKUP(P5095,Lookup!$A$1:$E$19,5,0)</f>
        <v>Region 1</v>
      </c>
      <c r="D5095" s="4" t="str">
        <f>VLOOKUP(P5095,Lookup!$A$1:$B$19,2,0)</f>
        <v>SO</v>
      </c>
      <c r="E5095" s="4" t="str">
        <f>IF(AND((Data[[#This Row],[Min Notif Date]]&gt;$G$3),Data[[#This Row],[Min Notif Date]]&lt;$F$3),"Last Week","No")</f>
        <v>No</v>
      </c>
      <c r="F5095" s="4" t="str">
        <f>VLOOKUP(MONTH(Data[[#This Row],[Min Notif Date]]),Lookup!$G$1:$H$12,2,0)</f>
        <v>9. Sep</v>
      </c>
      <c r="G5095" s="4" t="str">
        <f t="shared" si="79"/>
        <v/>
      </c>
      <c r="H5095" s="4" t="str">
        <f>IF(AND(Data[[#This Row],[Min Notif Time]]&gt;6,Data[[#This Row],[Min Notif Time]]&lt;17),"Business Hours","Non-Business Hours")</f>
        <v>Non-Business Hours</v>
      </c>
      <c r="I5095" s="4" t="str" cm="1">
        <f t="array" ref="I5095">IFERROR(VLOOKUP(Data[[#This Row],[Min Notif Date]],Lookup!$N$1:$P$11,2,0),_xlfn.IFS(VLOOKUP(WEEKDAY(Data[[#This Row],[Min Notif Date]],2),Lookup!$J$1:$L$7,3,0)="Weekend","Weekend",VLOOKUP(WEEKDAY(Data[[#This Row],[Min Notif Date]],2),Lookup!$J$1:$L$7,3,0)="Weekday","Weekday"))</f>
        <v>Weekday</v>
      </c>
      <c r="J5095" s="4" t="str">
        <f>VLOOKUP(WEEKDAY(Data[[#This Row],[Min Notif Date]],2),Lookup!$J$1:$K$7,2,0)</f>
        <v>1. Mon</v>
      </c>
      <c r="K5095" s="37">
        <f>ROUNDDOWN(Data[[#This Row],[PGE Notified Time]],0)</f>
        <v>45565</v>
      </c>
      <c r="L5095" s="4">
        <f>HOUR(Data[[#This Row],[PGE Notified Time]])</f>
        <v>19</v>
      </c>
      <c r="M5095">
        <v>113155</v>
      </c>
      <c r="N5095">
        <v>4329153039</v>
      </c>
      <c r="O5095" t="s">
        <v>57</v>
      </c>
      <c r="P5095" t="s">
        <v>130</v>
      </c>
      <c r="Q5095" s="44" t="s">
        <v>259</v>
      </c>
      <c r="R5095" t="s">
        <v>119</v>
      </c>
      <c r="S5095" s="1">
        <v>45565.818888888891</v>
      </c>
      <c r="T5095" s="1">
        <v>45565.822175925925</v>
      </c>
      <c r="U5095" s="1">
        <v>45565.842361111114</v>
      </c>
      <c r="V5095" t="s">
        <v>120</v>
      </c>
      <c r="W5095" t="s">
        <v>608</v>
      </c>
      <c r="X5095" t="s">
        <v>205</v>
      </c>
      <c r="Y5095" t="s">
        <v>123</v>
      </c>
      <c r="Z5095">
        <v>129608724</v>
      </c>
      <c r="AA5095" s="50">
        <v>47147782</v>
      </c>
      <c r="AB5095" t="s">
        <v>124</v>
      </c>
      <c r="AC5095" s="51">
        <v>33.799999999999997</v>
      </c>
    </row>
    <row r="5096" spans="1:29" x14ac:dyDescent="0.25">
      <c r="A5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6" s="4" t="str">
        <f>VLOOKUP(P5096,Lookup!$A$1:$D$19,4,0)</f>
        <v>Bay Area</v>
      </c>
      <c r="C5096" s="4" t="str">
        <f>VLOOKUP(P5096,Lookup!$A$1:$E$19,5,0)</f>
        <v>Region 3</v>
      </c>
      <c r="D5096" s="4" t="str">
        <f>VLOOKUP(P5096,Lookup!$A$1:$B$19,2,0)</f>
        <v>DI</v>
      </c>
      <c r="E5096" s="4" t="str">
        <f>IF(AND((Data[[#This Row],[Min Notif Date]]&gt;$G$3),Data[[#This Row],[Min Notif Date]]&lt;$F$3),"Last Week","No")</f>
        <v>No</v>
      </c>
      <c r="F5096" s="4" t="str">
        <f>VLOOKUP(MONTH(Data[[#This Row],[Min Notif Date]]),Lookup!$G$1:$H$12,2,0)</f>
        <v>10. Oct</v>
      </c>
      <c r="G5096" s="4" t="str">
        <f t="shared" si="79"/>
        <v/>
      </c>
      <c r="H5096" s="4" t="str">
        <f>IF(AND(Data[[#This Row],[Min Notif Time]]&gt;6,Data[[#This Row],[Min Notif Time]]&lt;17),"Business Hours","Non-Business Hours")</f>
        <v>Business Hours</v>
      </c>
      <c r="I5096" s="4" t="str" cm="1">
        <f t="array" ref="I5096">IFERROR(VLOOKUP(Data[[#This Row],[Min Notif Date]],Lookup!$N$1:$P$11,2,0),_xlfn.IFS(VLOOKUP(WEEKDAY(Data[[#This Row],[Min Notif Date]],2),Lookup!$J$1:$L$7,3,0)="Weekend","Weekend",VLOOKUP(WEEKDAY(Data[[#This Row],[Min Notif Date]],2),Lookup!$J$1:$L$7,3,0)="Weekday","Weekday"))</f>
        <v>Weekday</v>
      </c>
      <c r="J5096" s="4" t="str">
        <f>VLOOKUP(WEEKDAY(Data[[#This Row],[Min Notif Date]],2),Lookup!$J$1:$K$7,2,0)</f>
        <v>3. Wed</v>
      </c>
      <c r="K5096" s="37">
        <f>ROUNDDOWN(Data[[#This Row],[PGE Notified Time]],0)</f>
        <v>45574</v>
      </c>
      <c r="L5096" s="4">
        <f>HOUR(Data[[#This Row],[PGE Notified Time]])</f>
        <v>13</v>
      </c>
      <c r="M5096">
        <v>113496</v>
      </c>
      <c r="N5096">
        <v>1452918717</v>
      </c>
      <c r="O5096" t="s">
        <v>57</v>
      </c>
      <c r="P5096" t="s">
        <v>141</v>
      </c>
      <c r="Q5096" s="44" t="s">
        <v>259</v>
      </c>
      <c r="R5096" t="s">
        <v>119</v>
      </c>
      <c r="S5096" s="1">
        <v>45574.571701388886</v>
      </c>
      <c r="T5096" s="1">
        <v>45574.574629629627</v>
      </c>
      <c r="U5096" s="1">
        <v>45574.595138888886</v>
      </c>
      <c r="V5096" t="s">
        <v>120</v>
      </c>
      <c r="W5096" t="s">
        <v>608</v>
      </c>
      <c r="X5096" t="s">
        <v>142</v>
      </c>
      <c r="Y5096" t="s">
        <v>123</v>
      </c>
      <c r="Z5096">
        <v>129660763</v>
      </c>
      <c r="AA5096" s="50">
        <v>47158580</v>
      </c>
      <c r="AB5096" t="s">
        <v>124</v>
      </c>
      <c r="AC5096" s="51">
        <v>33.75</v>
      </c>
    </row>
    <row r="5097" spans="1:29" x14ac:dyDescent="0.25">
      <c r="A5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7" s="4" t="str">
        <f>VLOOKUP(P5097,Lookup!$A$1:$D$19,4,0)</f>
        <v>Bay Area</v>
      </c>
      <c r="C5097" s="4" t="str">
        <f>VLOOKUP(P5097,Lookup!$A$1:$E$19,5,0)</f>
        <v>Region 3</v>
      </c>
      <c r="D5097" s="4" t="str">
        <f>VLOOKUP(P5097,Lookup!$A$1:$B$19,2,0)</f>
        <v>DI</v>
      </c>
      <c r="E5097" s="4" t="str">
        <f>IF(AND((Data[[#This Row],[Min Notif Date]]&gt;$G$3),Data[[#This Row],[Min Notif Date]]&lt;$F$3),"Last Week","No")</f>
        <v>No</v>
      </c>
      <c r="F5097" s="4" t="str">
        <f>VLOOKUP(MONTH(Data[[#This Row],[Min Notif Date]]),Lookup!$G$1:$H$12,2,0)</f>
        <v>5. May</v>
      </c>
      <c r="G5097" s="4" t="str">
        <f t="shared" si="79"/>
        <v/>
      </c>
      <c r="H5097" s="4" t="str">
        <f>IF(AND(Data[[#This Row],[Min Notif Time]]&gt;6,Data[[#This Row],[Min Notif Time]]&lt;17),"Business Hours","Non-Business Hours")</f>
        <v>Business Hours</v>
      </c>
      <c r="I5097" s="4" t="str" cm="1">
        <f t="array" ref="I5097">IFERROR(VLOOKUP(Data[[#This Row],[Min Notif Date]],Lookup!$N$1:$P$11,2,0),_xlfn.IFS(VLOOKUP(WEEKDAY(Data[[#This Row],[Min Notif Date]],2),Lookup!$J$1:$L$7,3,0)="Weekend","Weekend",VLOOKUP(WEEKDAY(Data[[#This Row],[Min Notif Date]],2),Lookup!$J$1:$L$7,3,0)="Weekday","Weekday"))</f>
        <v>Weekday</v>
      </c>
      <c r="J5097" s="4" t="str">
        <f>VLOOKUP(WEEKDAY(Data[[#This Row],[Min Notif Date]],2),Lookup!$J$1:$K$7,2,0)</f>
        <v>5. Fri</v>
      </c>
      <c r="K5097" s="37">
        <f>ROUNDDOWN(Data[[#This Row],[PGE Notified Time]],0)</f>
        <v>45436</v>
      </c>
      <c r="L5097" s="4">
        <f>HOUR(Data[[#This Row],[PGE Notified Time]])</f>
        <v>12</v>
      </c>
      <c r="M5097">
        <v>108076</v>
      </c>
      <c r="N5097">
        <v>1906281032</v>
      </c>
      <c r="O5097" t="s">
        <v>57</v>
      </c>
      <c r="P5097" t="s">
        <v>141</v>
      </c>
      <c r="Q5097" s="44" t="s">
        <v>259</v>
      </c>
      <c r="R5097" t="s">
        <v>119</v>
      </c>
      <c r="S5097" s="1">
        <v>45436.523090277777</v>
      </c>
      <c r="T5097" s="1">
        <v>45436.524571759262</v>
      </c>
      <c r="U5097" s="1">
        <v>45436.546527777777</v>
      </c>
      <c r="V5097" t="s">
        <v>120</v>
      </c>
      <c r="W5097" t="s">
        <v>608</v>
      </c>
      <c r="X5097" t="s">
        <v>219</v>
      </c>
      <c r="Y5097" t="s">
        <v>123</v>
      </c>
      <c r="Z5097">
        <v>128888235</v>
      </c>
      <c r="AA5097" s="50">
        <v>47079959</v>
      </c>
      <c r="AB5097" t="s">
        <v>124</v>
      </c>
      <c r="AC5097" s="51">
        <v>33.75</v>
      </c>
    </row>
    <row r="5098" spans="1:29" x14ac:dyDescent="0.25">
      <c r="A5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8" s="4" t="str">
        <f>VLOOKUP(P5098,Lookup!$A$1:$D$19,4,0)</f>
        <v>South Bay</v>
      </c>
      <c r="C5098" s="4" t="str">
        <f>VLOOKUP(P5098,Lookup!$A$1:$E$19,5,0)</f>
        <v>Region 4</v>
      </c>
      <c r="D5098" s="4" t="str">
        <f>VLOOKUP(P5098,Lookup!$A$1:$B$19,2,0)</f>
        <v>DA</v>
      </c>
      <c r="E5098" s="4" t="str">
        <f>IF(AND((Data[[#This Row],[Min Notif Date]]&gt;$G$3),Data[[#This Row],[Min Notif Date]]&lt;$F$3),"Last Week","No")</f>
        <v>No</v>
      </c>
      <c r="F5098" s="4" t="str">
        <f>VLOOKUP(MONTH(Data[[#This Row],[Min Notif Date]]),Lookup!$G$1:$H$12,2,0)</f>
        <v>3. Mar</v>
      </c>
      <c r="G5098" s="4" t="str">
        <f t="shared" si="79"/>
        <v/>
      </c>
      <c r="H5098" s="4" t="str">
        <f>IF(AND(Data[[#This Row],[Min Notif Time]]&gt;6,Data[[#This Row],[Min Notif Time]]&lt;17),"Business Hours","Non-Business Hours")</f>
        <v>Business Hours</v>
      </c>
      <c r="I5098" s="4" t="str" cm="1">
        <f t="array" ref="I5098">IFERROR(VLOOKUP(Data[[#This Row],[Min Notif Date]],Lookup!$N$1:$P$11,2,0),_xlfn.IFS(VLOOKUP(WEEKDAY(Data[[#This Row],[Min Notif Date]],2),Lookup!$J$1:$L$7,3,0)="Weekend","Weekend",VLOOKUP(WEEKDAY(Data[[#This Row],[Min Notif Date]],2),Lookup!$J$1:$L$7,3,0)="Weekday","Weekday"))</f>
        <v>Weekday</v>
      </c>
      <c r="J5098" s="4" t="str">
        <f>VLOOKUP(WEEKDAY(Data[[#This Row],[Min Notif Date]],2),Lookup!$J$1:$K$7,2,0)</f>
        <v>3. Wed</v>
      </c>
      <c r="K5098" s="37">
        <f>ROUNDDOWN(Data[[#This Row],[PGE Notified Time]],0)</f>
        <v>45378</v>
      </c>
      <c r="L5098" s="4">
        <f>HOUR(Data[[#This Row],[PGE Notified Time]])</f>
        <v>9</v>
      </c>
      <c r="M5098">
        <v>105821</v>
      </c>
      <c r="N5098">
        <v>7784207827</v>
      </c>
      <c r="O5098" t="s">
        <v>57</v>
      </c>
      <c r="P5098" t="s">
        <v>163</v>
      </c>
      <c r="Q5098" s="44" t="s">
        <v>259</v>
      </c>
      <c r="R5098" t="s">
        <v>119</v>
      </c>
      <c r="S5098" s="1">
        <v>45378.396863425929</v>
      </c>
      <c r="T5098" s="1">
        <v>45378.398715277777</v>
      </c>
      <c r="U5098" s="1">
        <v>45378.420266203706</v>
      </c>
      <c r="V5098" t="s">
        <v>120</v>
      </c>
      <c r="W5098" t="s">
        <v>608</v>
      </c>
      <c r="X5098" t="s">
        <v>216</v>
      </c>
      <c r="Y5098" t="s">
        <v>123</v>
      </c>
      <c r="Z5098">
        <v>128375612</v>
      </c>
      <c r="AA5098" s="50">
        <v>47043957</v>
      </c>
      <c r="AB5098" t="s">
        <v>124</v>
      </c>
      <c r="AC5098" s="51">
        <v>33.700000000000003</v>
      </c>
    </row>
    <row r="5099" spans="1:29" x14ac:dyDescent="0.25">
      <c r="A5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9" s="4" t="str">
        <f>VLOOKUP(P5099,Lookup!$A$1:$D$19,4,0)</f>
        <v>Bay Area</v>
      </c>
      <c r="C5099" s="4" t="str">
        <f>VLOOKUP(P5099,Lookup!$A$1:$E$19,5,0)</f>
        <v>Region 3</v>
      </c>
      <c r="D5099" s="4" t="str">
        <f>VLOOKUP(P5099,Lookup!$A$1:$B$19,2,0)</f>
        <v>MI</v>
      </c>
      <c r="E5099" s="4" t="str">
        <f>IF(AND((Data[[#This Row],[Min Notif Date]]&gt;$G$3),Data[[#This Row],[Min Notif Date]]&lt;$F$3),"Last Week","No")</f>
        <v>No</v>
      </c>
      <c r="F5099" s="4" t="str">
        <f>VLOOKUP(MONTH(Data[[#This Row],[Min Notif Date]]),Lookup!$G$1:$H$12,2,0)</f>
        <v>2. Feb</v>
      </c>
      <c r="G5099" s="4" t="str">
        <f t="shared" si="79"/>
        <v/>
      </c>
      <c r="H5099" s="4" t="str">
        <f>IF(AND(Data[[#This Row],[Min Notif Time]]&gt;6,Data[[#This Row],[Min Notif Time]]&lt;17),"Business Hours","Non-Business Hours")</f>
        <v>Business Hours</v>
      </c>
      <c r="I5099" s="4" t="str" cm="1">
        <f t="array" ref="I5099">IFERROR(VLOOKUP(Data[[#This Row],[Min Notif Date]],Lookup!$N$1:$P$11,2,0),_xlfn.IFS(VLOOKUP(WEEKDAY(Data[[#This Row],[Min Notif Date]],2),Lookup!$J$1:$L$7,3,0)="Weekend","Weekend",VLOOKUP(WEEKDAY(Data[[#This Row],[Min Notif Date]],2),Lookup!$J$1:$L$7,3,0)="Weekday","Weekday"))</f>
        <v>Weekday</v>
      </c>
      <c r="J5099" s="4" t="str">
        <f>VLOOKUP(WEEKDAY(Data[[#This Row],[Min Notif Date]],2),Lookup!$J$1:$K$7,2,0)</f>
        <v>1. Mon</v>
      </c>
      <c r="K5099" s="37">
        <f>ROUNDDOWN(Data[[#This Row],[PGE Notified Time]],0)</f>
        <v>45348</v>
      </c>
      <c r="L5099" s="4">
        <f>HOUR(Data[[#This Row],[PGE Notified Time]])</f>
        <v>11</v>
      </c>
      <c r="M5099">
        <v>104584</v>
      </c>
      <c r="O5099" t="s">
        <v>117</v>
      </c>
      <c r="P5099" t="s">
        <v>154</v>
      </c>
      <c r="Q5099" s="44" t="s">
        <v>117</v>
      </c>
      <c r="R5099" t="s">
        <v>147</v>
      </c>
      <c r="S5099" s="1" t="s">
        <v>5</v>
      </c>
      <c r="T5099" s="1">
        <v>45348.47724537037</v>
      </c>
      <c r="U5099" s="1">
        <v>45348.500636574077</v>
      </c>
      <c r="V5099" t="s">
        <v>120</v>
      </c>
      <c r="W5099" t="s">
        <v>608</v>
      </c>
      <c r="X5099" t="s">
        <v>155</v>
      </c>
      <c r="Y5099" t="s">
        <v>123</v>
      </c>
      <c r="Z5099">
        <v>128213018</v>
      </c>
      <c r="AA5099" s="50">
        <v>47032413</v>
      </c>
      <c r="AB5099" t="s">
        <v>124</v>
      </c>
      <c r="AC5099" s="51">
        <v>33.683333333</v>
      </c>
    </row>
    <row r="5100" spans="1:29" x14ac:dyDescent="0.25">
      <c r="A5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0" s="4" t="str">
        <f>VLOOKUP(P5100,Lookup!$A$1:$D$19,4,0)</f>
        <v>Bay Area</v>
      </c>
      <c r="C5100" s="4" t="str">
        <f>VLOOKUP(P5100,Lookup!$A$1:$E$19,5,0)</f>
        <v>Region 3</v>
      </c>
      <c r="D5100" s="4" t="str">
        <f>VLOOKUP(P5100,Lookup!$A$1:$B$19,2,0)</f>
        <v>EB</v>
      </c>
      <c r="E5100" s="4" t="str">
        <f>IF(AND((Data[[#This Row],[Min Notif Date]]&gt;$G$3),Data[[#This Row],[Min Notif Date]]&lt;$F$3),"Last Week","No")</f>
        <v>No</v>
      </c>
      <c r="F5100" s="4" t="str">
        <f>VLOOKUP(MONTH(Data[[#This Row],[Min Notif Date]]),Lookup!$G$1:$H$12,2,0)</f>
        <v>12. Dec</v>
      </c>
      <c r="G5100" s="4" t="str">
        <f t="shared" si="79"/>
        <v/>
      </c>
      <c r="H5100" s="4" t="str">
        <f>IF(AND(Data[[#This Row],[Min Notif Time]]&gt;6,Data[[#This Row],[Min Notif Time]]&lt;17),"Business Hours","Non-Business Hours")</f>
        <v>Business Hours</v>
      </c>
      <c r="I5100" s="4" t="str" cm="1">
        <f t="array" ref="I5100">IFERROR(VLOOKUP(Data[[#This Row],[Min Notif Date]],Lookup!$N$1:$P$11,2,0),_xlfn.IFS(VLOOKUP(WEEKDAY(Data[[#This Row],[Min Notif Date]],2),Lookup!$J$1:$L$7,3,0)="Weekend","Weekend",VLOOKUP(WEEKDAY(Data[[#This Row],[Min Notif Date]],2),Lookup!$J$1:$L$7,3,0)="Weekday","Weekday"))</f>
        <v>Weekday</v>
      </c>
      <c r="J5100" s="4" t="str">
        <f>VLOOKUP(WEEKDAY(Data[[#This Row],[Min Notif Date]],2),Lookup!$J$1:$K$7,2,0)</f>
        <v>5. Fri</v>
      </c>
      <c r="K5100" s="37">
        <f>ROUNDDOWN(Data[[#This Row],[PGE Notified Time]],0)</f>
        <v>45639</v>
      </c>
      <c r="L5100" s="4">
        <f>HOUR(Data[[#This Row],[PGE Notified Time]])</f>
        <v>12</v>
      </c>
      <c r="M5100">
        <v>115773</v>
      </c>
      <c r="N5100">
        <v>2493779788</v>
      </c>
      <c r="O5100" t="s">
        <v>57</v>
      </c>
      <c r="P5100" t="s">
        <v>118</v>
      </c>
      <c r="Q5100" s="44" t="s">
        <v>422</v>
      </c>
      <c r="R5100" t="s">
        <v>147</v>
      </c>
      <c r="S5100" s="1">
        <v>45639.522476851853</v>
      </c>
      <c r="T5100" s="1">
        <v>45639.523252314815</v>
      </c>
      <c r="U5100" s="1">
        <v>45639.54583333333</v>
      </c>
      <c r="V5100" t="s">
        <v>120</v>
      </c>
      <c r="W5100" t="s">
        <v>608</v>
      </c>
      <c r="X5100" t="s">
        <v>122</v>
      </c>
      <c r="Y5100" t="s">
        <v>123</v>
      </c>
      <c r="Z5100">
        <v>130052169</v>
      </c>
      <c r="AA5100" s="50">
        <v>35605838</v>
      </c>
      <c r="AB5100" t="s">
        <v>124</v>
      </c>
      <c r="AC5100" s="51">
        <v>33.633333333000003</v>
      </c>
    </row>
    <row r="5101" spans="1:29" x14ac:dyDescent="0.25">
      <c r="A5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1" s="4" t="str">
        <f>VLOOKUP(P5101,Lookup!$A$1:$D$19,4,0)</f>
        <v>South Bay</v>
      </c>
      <c r="C5101" s="4" t="str">
        <f>VLOOKUP(P5101,Lookup!$A$1:$E$19,5,0)</f>
        <v>Region 4</v>
      </c>
      <c r="D5101" s="4" t="str">
        <f>VLOOKUP(P5101,Lookup!$A$1:$B$19,2,0)</f>
        <v>CC</v>
      </c>
      <c r="E5101" s="4" t="str">
        <f>IF(AND((Data[[#This Row],[Min Notif Date]]&gt;$G$3),Data[[#This Row],[Min Notif Date]]&lt;$F$3),"Last Week","No")</f>
        <v>No</v>
      </c>
      <c r="F5101" s="4" t="str">
        <f>VLOOKUP(MONTH(Data[[#This Row],[Min Notif Date]]),Lookup!$G$1:$H$12,2,0)</f>
        <v>9. Sep</v>
      </c>
      <c r="G5101" s="4" t="str">
        <f t="shared" si="79"/>
        <v/>
      </c>
      <c r="H5101" s="4" t="str">
        <f>IF(AND(Data[[#This Row],[Min Notif Time]]&gt;6,Data[[#This Row],[Min Notif Time]]&lt;17),"Business Hours","Non-Business Hours")</f>
        <v>Business Hours</v>
      </c>
      <c r="I5101" s="4" t="str" cm="1">
        <f t="array" ref="I5101">IFERROR(VLOOKUP(Data[[#This Row],[Min Notif Date]],Lookup!$N$1:$P$11,2,0),_xlfn.IFS(VLOOKUP(WEEKDAY(Data[[#This Row],[Min Notif Date]],2),Lookup!$J$1:$L$7,3,0)="Weekend","Weekend",VLOOKUP(WEEKDAY(Data[[#This Row],[Min Notif Date]],2),Lookup!$J$1:$L$7,3,0)="Weekday","Weekday"))</f>
        <v>Weekday</v>
      </c>
      <c r="J5101" s="4" t="str">
        <f>VLOOKUP(WEEKDAY(Data[[#This Row],[Min Notif Date]],2),Lookup!$J$1:$K$7,2,0)</f>
        <v>1. Mon</v>
      </c>
      <c r="K5101" s="37">
        <f>ROUNDDOWN(Data[[#This Row],[PGE Notified Time]],0)</f>
        <v>45565</v>
      </c>
      <c r="L5101" s="4">
        <f>HOUR(Data[[#This Row],[PGE Notified Time]])</f>
        <v>10</v>
      </c>
      <c r="M5101">
        <v>113109</v>
      </c>
      <c r="N5101">
        <v>8607415030</v>
      </c>
      <c r="O5101" t="s">
        <v>57</v>
      </c>
      <c r="P5101" t="s">
        <v>134</v>
      </c>
      <c r="Q5101" s="44" t="s">
        <v>259</v>
      </c>
      <c r="R5101" t="s">
        <v>119</v>
      </c>
      <c r="S5101" s="1">
        <v>45565.423877314817</v>
      </c>
      <c r="T5101" s="1">
        <v>45565.424259259256</v>
      </c>
      <c r="U5101" s="1">
        <v>45565.447222222225</v>
      </c>
      <c r="V5101" t="s">
        <v>120</v>
      </c>
      <c r="W5101" t="s">
        <v>608</v>
      </c>
      <c r="X5101" t="s">
        <v>302</v>
      </c>
      <c r="Y5101" t="s">
        <v>123</v>
      </c>
      <c r="Z5101">
        <v>129605458</v>
      </c>
      <c r="AA5101" s="50">
        <v>47147660</v>
      </c>
      <c r="AB5101" t="s">
        <v>124</v>
      </c>
      <c r="AC5101" s="51">
        <v>33.616666666999997</v>
      </c>
    </row>
    <row r="5102" spans="1:29" x14ac:dyDescent="0.25">
      <c r="A5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2" s="4" t="str">
        <f>VLOOKUP(P5102,Lookup!$A$1:$D$19,4,0)</f>
        <v>North Coast</v>
      </c>
      <c r="C5102" s="4" t="str">
        <f>VLOOKUP(P5102,Lookup!$A$1:$E$19,5,0)</f>
        <v>Region 1</v>
      </c>
      <c r="D5102" s="4" t="str">
        <f>VLOOKUP(P5102,Lookup!$A$1:$B$19,2,0)</f>
        <v>NB</v>
      </c>
      <c r="E5102" s="4" t="str">
        <f>IF(AND((Data[[#This Row],[Min Notif Date]]&gt;$G$3),Data[[#This Row],[Min Notif Date]]&lt;$F$3),"Last Week","No")</f>
        <v>No</v>
      </c>
      <c r="F5102" s="4" t="str">
        <f>VLOOKUP(MONTH(Data[[#This Row],[Min Notif Date]]),Lookup!$G$1:$H$12,2,0)</f>
        <v>7. Jul</v>
      </c>
      <c r="G5102" s="4" t="str">
        <f t="shared" si="79"/>
        <v/>
      </c>
      <c r="H5102" s="4" t="str">
        <f>IF(AND(Data[[#This Row],[Min Notif Time]]&gt;6,Data[[#This Row],[Min Notif Time]]&lt;17),"Business Hours","Non-Business Hours")</f>
        <v>Business Hours</v>
      </c>
      <c r="I5102" s="4" t="str" cm="1">
        <f t="array" ref="I5102">IFERROR(VLOOKUP(Data[[#This Row],[Min Notif Date]],Lookup!$N$1:$P$11,2,0),_xlfn.IFS(VLOOKUP(WEEKDAY(Data[[#This Row],[Min Notif Date]],2),Lookup!$J$1:$L$7,3,0)="Weekend","Weekend",VLOOKUP(WEEKDAY(Data[[#This Row],[Min Notif Date]],2),Lookup!$J$1:$L$7,3,0)="Weekday","Weekday"))</f>
        <v>Weekday</v>
      </c>
      <c r="J5102" s="4" t="str">
        <f>VLOOKUP(WEEKDAY(Data[[#This Row],[Min Notif Date]],2),Lookup!$J$1:$K$7,2,0)</f>
        <v>3. Wed</v>
      </c>
      <c r="K5102" s="37">
        <f>ROUNDDOWN(Data[[#This Row],[PGE Notified Time]],0)</f>
        <v>45490</v>
      </c>
      <c r="L5102" s="4">
        <f>HOUR(Data[[#This Row],[PGE Notified Time]])</f>
        <v>9</v>
      </c>
      <c r="M5102">
        <v>110271</v>
      </c>
      <c r="N5102">
        <v>3600013634</v>
      </c>
      <c r="O5102" t="s">
        <v>57</v>
      </c>
      <c r="P5102" t="s">
        <v>126</v>
      </c>
      <c r="Q5102" s="44" t="s">
        <v>259</v>
      </c>
      <c r="R5102" t="s">
        <v>119</v>
      </c>
      <c r="S5102" s="1">
        <v>45490.412777777776</v>
      </c>
      <c r="T5102" s="1">
        <v>45490.414340277777</v>
      </c>
      <c r="U5102" s="1">
        <v>45490.436111111114</v>
      </c>
      <c r="V5102" t="s">
        <v>120</v>
      </c>
      <c r="W5102" t="s">
        <v>608</v>
      </c>
      <c r="X5102" t="s">
        <v>227</v>
      </c>
      <c r="Y5102" t="s">
        <v>123</v>
      </c>
      <c r="AA5102" s="50"/>
      <c r="AB5102" t="s">
        <v>124</v>
      </c>
      <c r="AC5102" s="51">
        <v>33.6</v>
      </c>
    </row>
    <row r="5103" spans="1:29" x14ac:dyDescent="0.25">
      <c r="A5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3" s="4" t="str">
        <f>VLOOKUP(P5103,Lookup!$A$1:$D$19,4,0)</f>
        <v>North Valley</v>
      </c>
      <c r="C5103" s="4" t="str">
        <f>VLOOKUP(P5103,Lookup!$A$1:$E$19,5,0)</f>
        <v>Region 2</v>
      </c>
      <c r="D5103" s="4" t="str">
        <f>VLOOKUP(P5103,Lookup!$A$1:$B$19,2,0)</f>
        <v>SI</v>
      </c>
      <c r="E5103" s="4" t="str">
        <f>IF(AND((Data[[#This Row],[Min Notif Date]]&gt;$G$3),Data[[#This Row],[Min Notif Date]]&lt;$F$3),"Last Week","No")</f>
        <v>No</v>
      </c>
      <c r="F5103" s="4" t="str">
        <f>VLOOKUP(MONTH(Data[[#This Row],[Min Notif Date]]),Lookup!$G$1:$H$12,2,0)</f>
        <v>9. Sep</v>
      </c>
      <c r="G5103" s="4" t="str">
        <f t="shared" si="79"/>
        <v/>
      </c>
      <c r="H5103" s="4" t="str">
        <f>IF(AND(Data[[#This Row],[Min Notif Time]]&gt;6,Data[[#This Row],[Min Notif Time]]&lt;17),"Business Hours","Non-Business Hours")</f>
        <v>Business Hours</v>
      </c>
      <c r="I5103" s="4" t="str" cm="1">
        <f t="array" ref="I5103">IFERROR(VLOOKUP(Data[[#This Row],[Min Notif Date]],Lookup!$N$1:$P$11,2,0),_xlfn.IFS(VLOOKUP(WEEKDAY(Data[[#This Row],[Min Notif Date]],2),Lookup!$J$1:$L$7,3,0)="Weekend","Weekend",VLOOKUP(WEEKDAY(Data[[#This Row],[Min Notif Date]],2),Lookup!$J$1:$L$7,3,0)="Weekday","Weekday"))</f>
        <v>Weekday</v>
      </c>
      <c r="J5103" s="4" t="str">
        <f>VLOOKUP(WEEKDAY(Data[[#This Row],[Min Notif Date]],2),Lookup!$J$1:$K$7,2,0)</f>
        <v>5. Fri</v>
      </c>
      <c r="K5103" s="37">
        <f>ROUNDDOWN(Data[[#This Row],[PGE Notified Time]],0)</f>
        <v>45562</v>
      </c>
      <c r="L5103" s="4">
        <f>HOUR(Data[[#This Row],[PGE Notified Time]])</f>
        <v>13</v>
      </c>
      <c r="M5103">
        <v>113048</v>
      </c>
      <c r="N5103">
        <v>1529957322</v>
      </c>
      <c r="O5103" t="s">
        <v>57</v>
      </c>
      <c r="P5103" t="s">
        <v>172</v>
      </c>
      <c r="Q5103" s="44" t="s">
        <v>259</v>
      </c>
      <c r="R5103" t="s">
        <v>119</v>
      </c>
      <c r="S5103" s="1">
        <v>45562.556539351855</v>
      </c>
      <c r="T5103" s="1">
        <v>45562.556944444441</v>
      </c>
      <c r="U5103" s="1">
        <v>45562.579861111109</v>
      </c>
      <c r="V5103" t="s">
        <v>120</v>
      </c>
      <c r="W5103" t="s">
        <v>608</v>
      </c>
      <c r="X5103" t="s">
        <v>417</v>
      </c>
      <c r="Y5103" t="s">
        <v>123</v>
      </c>
      <c r="Z5103">
        <v>129599313</v>
      </c>
      <c r="AA5103" s="50">
        <v>47147299</v>
      </c>
      <c r="AB5103" t="s">
        <v>124</v>
      </c>
      <c r="AC5103" s="51">
        <v>33.583333332999999</v>
      </c>
    </row>
    <row r="5104" spans="1:29" x14ac:dyDescent="0.25">
      <c r="A5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4" s="4" t="str">
        <f>VLOOKUP(P5104,Lookup!$A$1:$D$19,4,0)</f>
        <v>Bay Area</v>
      </c>
      <c r="C5104" s="4" t="str">
        <f>VLOOKUP(P5104,Lookup!$A$1:$E$19,5,0)</f>
        <v>Region 3</v>
      </c>
      <c r="D5104" s="4" t="str">
        <f>VLOOKUP(P5104,Lookup!$A$1:$B$19,2,0)</f>
        <v>DI</v>
      </c>
      <c r="E5104" s="4" t="str">
        <f>IF(AND((Data[[#This Row],[Min Notif Date]]&gt;$G$3),Data[[#This Row],[Min Notif Date]]&lt;$F$3),"Last Week","No")</f>
        <v>No</v>
      </c>
      <c r="F5104" s="4" t="str">
        <f>VLOOKUP(MONTH(Data[[#This Row],[Min Notif Date]]),Lookup!$G$1:$H$12,2,0)</f>
        <v>6. Jun</v>
      </c>
      <c r="G5104" s="4" t="str">
        <f t="shared" si="79"/>
        <v/>
      </c>
      <c r="H5104" s="4" t="str">
        <f>IF(AND(Data[[#This Row],[Min Notif Time]]&gt;6,Data[[#This Row],[Min Notif Time]]&lt;17),"Business Hours","Non-Business Hours")</f>
        <v>Business Hours</v>
      </c>
      <c r="I5104" s="4" t="str" cm="1">
        <f t="array" ref="I5104">IFERROR(VLOOKUP(Data[[#This Row],[Min Notif Date]],Lookup!$N$1:$P$11,2,0),_xlfn.IFS(VLOOKUP(WEEKDAY(Data[[#This Row],[Min Notif Date]],2),Lookup!$J$1:$L$7,3,0)="Weekend","Weekend",VLOOKUP(WEEKDAY(Data[[#This Row],[Min Notif Date]],2),Lookup!$J$1:$L$7,3,0)="Weekday","Weekday"))</f>
        <v>Weekday</v>
      </c>
      <c r="J5104" s="4" t="str">
        <f>VLOOKUP(WEEKDAY(Data[[#This Row],[Min Notif Date]],2),Lookup!$J$1:$K$7,2,0)</f>
        <v>4. Thu</v>
      </c>
      <c r="K5104" s="37">
        <f>ROUNDDOWN(Data[[#This Row],[PGE Notified Time]],0)</f>
        <v>45456</v>
      </c>
      <c r="L5104" s="4">
        <f>HOUR(Data[[#This Row],[PGE Notified Time]])</f>
        <v>11</v>
      </c>
      <c r="M5104">
        <v>108903</v>
      </c>
      <c r="O5104" t="s">
        <v>117</v>
      </c>
      <c r="P5104" t="s">
        <v>141</v>
      </c>
      <c r="Q5104" s="44" t="s">
        <v>117</v>
      </c>
      <c r="R5104" t="s">
        <v>119</v>
      </c>
      <c r="S5104" s="1" t="s">
        <v>5</v>
      </c>
      <c r="T5104" s="1">
        <v>45456.496018518519</v>
      </c>
      <c r="U5104" s="1">
        <v>45456.51934027778</v>
      </c>
      <c r="V5104" t="s">
        <v>120</v>
      </c>
      <c r="W5104" t="s">
        <v>608</v>
      </c>
      <c r="X5104" t="s">
        <v>194</v>
      </c>
      <c r="Y5104" t="s">
        <v>123</v>
      </c>
      <c r="Z5104">
        <v>129071778</v>
      </c>
      <c r="AA5104" s="50">
        <v>47094218</v>
      </c>
      <c r="AB5104" t="s">
        <v>124</v>
      </c>
      <c r="AC5104" s="51">
        <v>33.583333332999999</v>
      </c>
    </row>
    <row r="5105" spans="1:29" x14ac:dyDescent="0.25">
      <c r="A5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5" s="4" t="str">
        <f>VLOOKUP(P5105,Lookup!$A$1:$D$19,4,0)</f>
        <v>South Bay</v>
      </c>
      <c r="C5105" s="4" t="str">
        <f>VLOOKUP(P5105,Lookup!$A$1:$E$19,5,0)</f>
        <v>Region 4</v>
      </c>
      <c r="D5105" s="4" t="str">
        <f>VLOOKUP(P5105,Lookup!$A$1:$B$19,2,0)</f>
        <v>DA</v>
      </c>
      <c r="E5105" s="4" t="str">
        <f>IF(AND((Data[[#This Row],[Min Notif Date]]&gt;$G$3),Data[[#This Row],[Min Notif Date]]&lt;$F$3),"Last Week","No")</f>
        <v>No</v>
      </c>
      <c r="F5105" s="4" t="str">
        <f>VLOOKUP(MONTH(Data[[#This Row],[Min Notif Date]]),Lookup!$G$1:$H$12,2,0)</f>
        <v>5. May</v>
      </c>
      <c r="G5105" s="4" t="str">
        <f t="shared" si="79"/>
        <v/>
      </c>
      <c r="H5105" s="4" t="str">
        <f>IF(AND(Data[[#This Row],[Min Notif Time]]&gt;6,Data[[#This Row],[Min Notif Time]]&lt;17),"Business Hours","Non-Business Hours")</f>
        <v>Business Hours</v>
      </c>
      <c r="I5105" s="4" t="str" cm="1">
        <f t="array" ref="I5105">IFERROR(VLOOKUP(Data[[#This Row],[Min Notif Date]],Lookup!$N$1:$P$11,2,0),_xlfn.IFS(VLOOKUP(WEEKDAY(Data[[#This Row],[Min Notif Date]],2),Lookup!$J$1:$L$7,3,0)="Weekend","Weekend",VLOOKUP(WEEKDAY(Data[[#This Row],[Min Notif Date]],2),Lookup!$J$1:$L$7,3,0)="Weekday","Weekday"))</f>
        <v>Weekday</v>
      </c>
      <c r="J5105" s="4" t="str">
        <f>VLOOKUP(WEEKDAY(Data[[#This Row],[Min Notif Date]],2),Lookup!$J$1:$K$7,2,0)</f>
        <v>4. Thu</v>
      </c>
      <c r="K5105" s="37">
        <f>ROUNDDOWN(Data[[#This Row],[PGE Notified Time]],0)</f>
        <v>45421</v>
      </c>
      <c r="L5105" s="4">
        <f>HOUR(Data[[#This Row],[PGE Notified Time]])</f>
        <v>9</v>
      </c>
      <c r="M5105">
        <v>107486</v>
      </c>
      <c r="N5105" t="s">
        <v>1140</v>
      </c>
      <c r="O5105" t="s">
        <v>57</v>
      </c>
      <c r="P5105" t="s">
        <v>163</v>
      </c>
      <c r="Q5105" s="44" t="s">
        <v>259</v>
      </c>
      <c r="R5105" t="s">
        <v>119</v>
      </c>
      <c r="S5105" s="1">
        <v>45421.364212962966</v>
      </c>
      <c r="T5105" s="1">
        <v>45421.385347222225</v>
      </c>
      <c r="U5105" s="1">
        <v>45421.387499999997</v>
      </c>
      <c r="V5105" t="s">
        <v>120</v>
      </c>
      <c r="W5105" t="s">
        <v>608</v>
      </c>
      <c r="X5105" t="s">
        <v>193</v>
      </c>
      <c r="Y5105" t="s">
        <v>123</v>
      </c>
      <c r="Z5105">
        <v>128730643</v>
      </c>
      <c r="AA5105" s="50">
        <v>47070961</v>
      </c>
      <c r="AB5105" t="s">
        <v>124</v>
      </c>
      <c r="AC5105" s="51">
        <v>33.533333333000002</v>
      </c>
    </row>
    <row r="5106" spans="1:29" x14ac:dyDescent="0.25">
      <c r="A5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6" s="4" t="str">
        <f>VLOOKUP(P5106,Lookup!$A$1:$D$19,4,0)</f>
        <v>Bay Area</v>
      </c>
      <c r="C5106" s="4" t="str">
        <f>VLOOKUP(P5106,Lookup!$A$1:$E$19,5,0)</f>
        <v>Region 3</v>
      </c>
      <c r="D5106" s="4" t="str">
        <f>VLOOKUP(P5106,Lookup!$A$1:$B$19,2,0)</f>
        <v>EB</v>
      </c>
      <c r="E5106" s="4" t="str">
        <f>IF(AND((Data[[#This Row],[Min Notif Date]]&gt;$G$3),Data[[#This Row],[Min Notif Date]]&lt;$F$3),"Last Week","No")</f>
        <v>No</v>
      </c>
      <c r="F5106" s="4" t="str">
        <f>VLOOKUP(MONTH(Data[[#This Row],[Min Notif Date]]),Lookup!$G$1:$H$12,2,0)</f>
        <v>5. May</v>
      </c>
      <c r="G5106" s="4" t="str">
        <f t="shared" si="79"/>
        <v/>
      </c>
      <c r="H5106" s="4" t="str">
        <f>IF(AND(Data[[#This Row],[Min Notif Time]]&gt;6,Data[[#This Row],[Min Notif Time]]&lt;17),"Business Hours","Non-Business Hours")</f>
        <v>Business Hours</v>
      </c>
      <c r="I5106" s="4" t="str" cm="1">
        <f t="array" ref="I5106">IFERROR(VLOOKUP(Data[[#This Row],[Min Notif Date]],Lookup!$N$1:$P$11,2,0),_xlfn.IFS(VLOOKUP(WEEKDAY(Data[[#This Row],[Min Notif Date]],2),Lookup!$J$1:$L$7,3,0)="Weekend","Weekend",VLOOKUP(WEEKDAY(Data[[#This Row],[Min Notif Date]],2),Lookup!$J$1:$L$7,3,0)="Weekday","Weekday"))</f>
        <v>Weekday</v>
      </c>
      <c r="J5106" s="4" t="str">
        <f>VLOOKUP(WEEKDAY(Data[[#This Row],[Min Notif Date]],2),Lookup!$J$1:$K$7,2,0)</f>
        <v>5. Fri</v>
      </c>
      <c r="K5106" s="37">
        <f>ROUNDDOWN(Data[[#This Row],[PGE Notified Time]],0)</f>
        <v>45415</v>
      </c>
      <c r="L5106" s="4">
        <f>HOUR(Data[[#This Row],[PGE Notified Time]])</f>
        <v>11</v>
      </c>
      <c r="M5106">
        <v>107298</v>
      </c>
      <c r="N5106">
        <v>2891107627</v>
      </c>
      <c r="O5106" t="s">
        <v>57</v>
      </c>
      <c r="P5106" t="s">
        <v>118</v>
      </c>
      <c r="Q5106" s="44" t="s">
        <v>259</v>
      </c>
      <c r="R5106" t="s">
        <v>119</v>
      </c>
      <c r="S5106" s="1">
        <v>45415.455891203703</v>
      </c>
      <c r="T5106" s="1">
        <v>45415.459791666668</v>
      </c>
      <c r="U5106" s="1">
        <v>45415.479166666664</v>
      </c>
      <c r="V5106" t="s">
        <v>120</v>
      </c>
      <c r="W5106" t="s">
        <v>608</v>
      </c>
      <c r="X5106" t="s">
        <v>150</v>
      </c>
      <c r="Y5106" t="s">
        <v>123</v>
      </c>
      <c r="AA5106" s="50"/>
      <c r="AB5106" t="s">
        <v>124</v>
      </c>
      <c r="AC5106" s="51">
        <v>33.516666667000003</v>
      </c>
    </row>
    <row r="5107" spans="1:29" x14ac:dyDescent="0.25">
      <c r="A5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7" s="4" t="str">
        <f>VLOOKUP(P5107,Lookup!$A$1:$D$19,4,0)</f>
        <v>North Coast</v>
      </c>
      <c r="C5107" s="4" t="str">
        <f>VLOOKUP(P5107,Lookup!$A$1:$E$19,5,0)</f>
        <v>Region 1</v>
      </c>
      <c r="D5107" s="4" t="str">
        <f>VLOOKUP(P5107,Lookup!$A$1:$B$19,2,0)</f>
        <v>NB</v>
      </c>
      <c r="E5107" s="4" t="str">
        <f>IF(AND((Data[[#This Row],[Min Notif Date]]&gt;$G$3),Data[[#This Row],[Min Notif Date]]&lt;$F$3),"Last Week","No")</f>
        <v>No</v>
      </c>
      <c r="F5107" s="4" t="str">
        <f>VLOOKUP(MONTH(Data[[#This Row],[Min Notif Date]]),Lookup!$G$1:$H$12,2,0)</f>
        <v>5. May</v>
      </c>
      <c r="G5107" s="4" t="str">
        <f t="shared" si="79"/>
        <v/>
      </c>
      <c r="H5107" s="4" t="str">
        <f>IF(AND(Data[[#This Row],[Min Notif Time]]&gt;6,Data[[#This Row],[Min Notif Time]]&lt;17),"Business Hours","Non-Business Hours")</f>
        <v>Business Hours</v>
      </c>
      <c r="I5107" s="4" t="str" cm="1">
        <f t="array" ref="I5107">IFERROR(VLOOKUP(Data[[#This Row],[Min Notif Date]],Lookup!$N$1:$P$11,2,0),_xlfn.IFS(VLOOKUP(WEEKDAY(Data[[#This Row],[Min Notif Date]],2),Lookup!$J$1:$L$7,3,0)="Weekend","Weekend",VLOOKUP(WEEKDAY(Data[[#This Row],[Min Notif Date]],2),Lookup!$J$1:$L$7,3,0)="Weekday","Weekday"))</f>
        <v>Weekday</v>
      </c>
      <c r="J5107" s="4" t="str">
        <f>VLOOKUP(WEEKDAY(Data[[#This Row],[Min Notif Date]],2),Lookup!$J$1:$K$7,2,0)</f>
        <v>1. Mon</v>
      </c>
      <c r="K5107" s="37">
        <f>ROUNDDOWN(Data[[#This Row],[PGE Notified Time]],0)</f>
        <v>45425</v>
      </c>
      <c r="L5107" s="4">
        <f>HOUR(Data[[#This Row],[PGE Notified Time]])</f>
        <v>8</v>
      </c>
      <c r="M5107">
        <v>107598</v>
      </c>
      <c r="O5107" t="s">
        <v>117</v>
      </c>
      <c r="P5107" t="s">
        <v>126</v>
      </c>
      <c r="Q5107" s="44" t="s">
        <v>117</v>
      </c>
      <c r="R5107" t="s">
        <v>147</v>
      </c>
      <c r="S5107" s="1" t="s">
        <v>5</v>
      </c>
      <c r="T5107" s="1">
        <v>45425.372824074075</v>
      </c>
      <c r="U5107" s="1">
        <v>45425.39607638889</v>
      </c>
      <c r="V5107" t="s">
        <v>120</v>
      </c>
      <c r="W5107" t="s">
        <v>608</v>
      </c>
      <c r="X5107" t="s">
        <v>179</v>
      </c>
      <c r="Y5107" t="s">
        <v>123</v>
      </c>
      <c r="AA5107" s="50"/>
      <c r="AB5107" t="s">
        <v>124</v>
      </c>
      <c r="AC5107" s="51">
        <v>33.483333332999997</v>
      </c>
    </row>
    <row r="5108" spans="1:29" x14ac:dyDescent="0.25">
      <c r="A5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8" s="4" t="str">
        <f>VLOOKUP(P5108,Lookup!$A$1:$D$19,4,0)</f>
        <v>South Bay</v>
      </c>
      <c r="C5108" s="4" t="str">
        <f>VLOOKUP(P5108,Lookup!$A$1:$E$19,5,0)</f>
        <v>Region 4</v>
      </c>
      <c r="D5108" s="4" t="str">
        <f>VLOOKUP(P5108,Lookup!$A$1:$B$19,2,0)</f>
        <v>DA</v>
      </c>
      <c r="E5108" s="4" t="str">
        <f>IF(AND((Data[[#This Row],[Min Notif Date]]&gt;$G$3),Data[[#This Row],[Min Notif Date]]&lt;$F$3),"Last Week","No")</f>
        <v>No</v>
      </c>
      <c r="F5108" s="4" t="str">
        <f>VLOOKUP(MONTH(Data[[#This Row],[Min Notif Date]]),Lookup!$G$1:$H$12,2,0)</f>
        <v>9. Sep</v>
      </c>
      <c r="G5108" s="4" t="str">
        <f t="shared" si="79"/>
        <v/>
      </c>
      <c r="H5108" s="4" t="str">
        <f>IF(AND(Data[[#This Row],[Min Notif Time]]&gt;6,Data[[#This Row],[Min Notif Time]]&lt;17),"Business Hours","Non-Business Hours")</f>
        <v>Business Hours</v>
      </c>
      <c r="I5108" s="4" t="str" cm="1">
        <f t="array" ref="I5108">IFERROR(VLOOKUP(Data[[#This Row],[Min Notif Date]],Lookup!$N$1:$P$11,2,0),_xlfn.IFS(VLOOKUP(WEEKDAY(Data[[#This Row],[Min Notif Date]],2),Lookup!$J$1:$L$7,3,0)="Weekend","Weekend",VLOOKUP(WEEKDAY(Data[[#This Row],[Min Notif Date]],2),Lookup!$J$1:$L$7,3,0)="Weekday","Weekday"))</f>
        <v>Weekday</v>
      </c>
      <c r="J5108" s="4" t="str">
        <f>VLOOKUP(WEEKDAY(Data[[#This Row],[Min Notif Date]],2),Lookup!$J$1:$K$7,2,0)</f>
        <v>2. Tue</v>
      </c>
      <c r="K5108" s="37">
        <f>ROUNDDOWN(Data[[#This Row],[PGE Notified Time]],0)</f>
        <v>45552</v>
      </c>
      <c r="L5108" s="4">
        <f>HOUR(Data[[#This Row],[PGE Notified Time]])</f>
        <v>9</v>
      </c>
      <c r="M5108">
        <v>112647</v>
      </c>
      <c r="O5108" t="s">
        <v>117</v>
      </c>
      <c r="P5108" t="s">
        <v>163</v>
      </c>
      <c r="Q5108" s="44" t="s">
        <v>117</v>
      </c>
      <c r="R5108" t="s">
        <v>147</v>
      </c>
      <c r="S5108" s="1" t="s">
        <v>5</v>
      </c>
      <c r="T5108" s="1">
        <v>45552.40053240741</v>
      </c>
      <c r="U5108" s="1">
        <v>45552.423738425925</v>
      </c>
      <c r="V5108" t="s">
        <v>120</v>
      </c>
      <c r="W5108" t="s">
        <v>608</v>
      </c>
      <c r="X5108" t="s">
        <v>180</v>
      </c>
      <c r="Y5108" t="s">
        <v>123</v>
      </c>
      <c r="Z5108">
        <v>129542776</v>
      </c>
      <c r="AA5108" s="50">
        <v>47133895</v>
      </c>
      <c r="AB5108" t="s">
        <v>124</v>
      </c>
      <c r="AC5108" s="51">
        <v>33.416666667000001</v>
      </c>
    </row>
    <row r="5109" spans="1:29" x14ac:dyDescent="0.25">
      <c r="A5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9" s="4" t="str">
        <f>VLOOKUP(P5109,Lookup!$A$1:$D$19,4,0)</f>
        <v>North Valley</v>
      </c>
      <c r="C5109" s="4" t="str">
        <f>VLOOKUP(P5109,Lookup!$A$1:$E$19,5,0)</f>
        <v>Region 2</v>
      </c>
      <c r="D5109" s="4" t="str">
        <f>VLOOKUP(P5109,Lookup!$A$1:$B$19,2,0)</f>
        <v>SA</v>
      </c>
      <c r="E5109" s="4" t="str">
        <f>IF(AND((Data[[#This Row],[Min Notif Date]]&gt;$G$3),Data[[#This Row],[Min Notif Date]]&lt;$F$3),"Last Week","No")</f>
        <v>No</v>
      </c>
      <c r="F5109" s="4" t="str">
        <f>VLOOKUP(MONTH(Data[[#This Row],[Min Notif Date]]),Lookup!$G$1:$H$12,2,0)</f>
        <v>6. Jun</v>
      </c>
      <c r="G5109" s="4" t="str">
        <f t="shared" si="79"/>
        <v/>
      </c>
      <c r="H5109" s="4" t="str">
        <f>IF(AND(Data[[#This Row],[Min Notif Time]]&gt;6,Data[[#This Row],[Min Notif Time]]&lt;17),"Business Hours","Non-Business Hours")</f>
        <v>Business Hours</v>
      </c>
      <c r="I5109" s="4" t="str" cm="1">
        <f t="array" ref="I5109">IFERROR(VLOOKUP(Data[[#This Row],[Min Notif Date]],Lookup!$N$1:$P$11,2,0),_xlfn.IFS(VLOOKUP(WEEKDAY(Data[[#This Row],[Min Notif Date]],2),Lookup!$J$1:$L$7,3,0)="Weekend","Weekend",VLOOKUP(WEEKDAY(Data[[#This Row],[Min Notif Date]],2),Lookup!$J$1:$L$7,3,0)="Weekday","Weekday"))</f>
        <v>Weekday</v>
      </c>
      <c r="J5109" s="4" t="str">
        <f>VLOOKUP(WEEKDAY(Data[[#This Row],[Min Notif Date]],2),Lookup!$J$1:$K$7,2,0)</f>
        <v>3. Wed</v>
      </c>
      <c r="K5109" s="37">
        <f>ROUNDDOWN(Data[[#This Row],[PGE Notified Time]],0)</f>
        <v>45469</v>
      </c>
      <c r="L5109" s="4">
        <f>HOUR(Data[[#This Row],[PGE Notified Time]])</f>
        <v>8</v>
      </c>
      <c r="M5109">
        <v>109387</v>
      </c>
      <c r="N5109" t="s">
        <v>1141</v>
      </c>
      <c r="O5109" t="s">
        <v>57</v>
      </c>
      <c r="P5109" t="s">
        <v>175</v>
      </c>
      <c r="Q5109" s="44" t="s">
        <v>259</v>
      </c>
      <c r="R5109" t="s">
        <v>119</v>
      </c>
      <c r="S5109" s="1">
        <v>45469.367106481484</v>
      </c>
      <c r="T5109" s="1">
        <v>45469.368530092594</v>
      </c>
      <c r="U5109" s="1">
        <v>45469.390277777777</v>
      </c>
      <c r="V5109" t="s">
        <v>120</v>
      </c>
      <c r="W5109" t="s">
        <v>608</v>
      </c>
      <c r="X5109" t="s">
        <v>177</v>
      </c>
      <c r="Y5109" t="s">
        <v>123</v>
      </c>
      <c r="Z5109">
        <v>129129601</v>
      </c>
      <c r="AA5109" s="50">
        <v>47103405</v>
      </c>
      <c r="AB5109" t="s">
        <v>124</v>
      </c>
      <c r="AC5109" s="51">
        <v>33.366666666999997</v>
      </c>
    </row>
    <row r="5110" spans="1:29" x14ac:dyDescent="0.25">
      <c r="A5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0" s="4" t="str">
        <f>VLOOKUP(P5110,Lookup!$A$1:$D$19,4,0)</f>
        <v>Bay Area</v>
      </c>
      <c r="C5110" s="4" t="str">
        <f>VLOOKUP(P5110,Lookup!$A$1:$E$19,5,0)</f>
        <v>Region 3</v>
      </c>
      <c r="D5110" s="4" t="str">
        <f>VLOOKUP(P5110,Lookup!$A$1:$B$19,2,0)</f>
        <v>MI</v>
      </c>
      <c r="E5110" s="4" t="str">
        <f>IF(AND((Data[[#This Row],[Min Notif Date]]&gt;$G$3),Data[[#This Row],[Min Notif Date]]&lt;$F$3),"Last Week","No")</f>
        <v>No</v>
      </c>
      <c r="F5110" s="4" t="str">
        <f>VLOOKUP(MONTH(Data[[#This Row],[Min Notif Date]]),Lookup!$G$1:$H$12,2,0)</f>
        <v>10. Oct</v>
      </c>
      <c r="G5110" s="4" t="str">
        <f t="shared" si="79"/>
        <v/>
      </c>
      <c r="H5110" s="4" t="str">
        <f>IF(AND(Data[[#This Row],[Min Notif Time]]&gt;6,Data[[#This Row],[Min Notif Time]]&lt;17),"Business Hours","Non-Business Hours")</f>
        <v>Business Hours</v>
      </c>
      <c r="I5110" s="4" t="str" cm="1">
        <f t="array" ref="I5110">IFERROR(VLOOKUP(Data[[#This Row],[Min Notif Date]],Lookup!$N$1:$P$11,2,0),_xlfn.IFS(VLOOKUP(WEEKDAY(Data[[#This Row],[Min Notif Date]],2),Lookup!$J$1:$L$7,3,0)="Weekend","Weekend",VLOOKUP(WEEKDAY(Data[[#This Row],[Min Notif Date]],2),Lookup!$J$1:$L$7,3,0)="Weekday","Weekday"))</f>
        <v>Weekday</v>
      </c>
      <c r="J5110" s="4" t="str">
        <f>VLOOKUP(WEEKDAY(Data[[#This Row],[Min Notif Date]],2),Lookup!$J$1:$K$7,2,0)</f>
        <v>5. Fri</v>
      </c>
      <c r="K5110" s="37">
        <f>ROUNDDOWN(Data[[#This Row],[PGE Notified Time]],0)</f>
        <v>45583</v>
      </c>
      <c r="L5110" s="4">
        <f>HOUR(Data[[#This Row],[PGE Notified Time]])</f>
        <v>13</v>
      </c>
      <c r="M5110">
        <v>113801</v>
      </c>
      <c r="O5110" t="s">
        <v>117</v>
      </c>
      <c r="P5110" t="s">
        <v>154</v>
      </c>
      <c r="Q5110" s="44" t="s">
        <v>117</v>
      </c>
      <c r="R5110" t="s">
        <v>147</v>
      </c>
      <c r="S5110" s="1" t="s">
        <v>5</v>
      </c>
      <c r="T5110" s="1">
        <v>45583.546284722222</v>
      </c>
      <c r="U5110" s="1">
        <v>45583.569444444445</v>
      </c>
      <c r="V5110" t="s">
        <v>120</v>
      </c>
      <c r="W5110" t="s">
        <v>608</v>
      </c>
      <c r="X5110" t="s">
        <v>325</v>
      </c>
      <c r="Y5110" t="s">
        <v>123</v>
      </c>
      <c r="Z5110">
        <v>129704975</v>
      </c>
      <c r="AA5110" s="50">
        <v>47160708</v>
      </c>
      <c r="AB5110" t="s">
        <v>124</v>
      </c>
      <c r="AC5110" s="51">
        <v>33.35</v>
      </c>
    </row>
    <row r="5111" spans="1:29" x14ac:dyDescent="0.25">
      <c r="A5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1" s="4" t="str">
        <f>VLOOKUP(P5111,Lookup!$A$1:$D$19,4,0)</f>
        <v>Bay Area</v>
      </c>
      <c r="C5111" s="4" t="str">
        <f>VLOOKUP(P5111,Lookup!$A$1:$E$19,5,0)</f>
        <v>Region 3</v>
      </c>
      <c r="D5111" s="4" t="str">
        <f>VLOOKUP(P5111,Lookup!$A$1:$B$19,2,0)</f>
        <v>PN</v>
      </c>
      <c r="E5111" s="4" t="str">
        <f>IF(AND((Data[[#This Row],[Min Notif Date]]&gt;$G$3),Data[[#This Row],[Min Notif Date]]&lt;$F$3),"Last Week","No")</f>
        <v>No</v>
      </c>
      <c r="F5111" s="4" t="str">
        <f>VLOOKUP(MONTH(Data[[#This Row],[Min Notif Date]]),Lookup!$G$1:$H$12,2,0)</f>
        <v>5. May</v>
      </c>
      <c r="G5111" s="4" t="str">
        <f t="shared" si="79"/>
        <v/>
      </c>
      <c r="H5111" s="4" t="str">
        <f>IF(AND(Data[[#This Row],[Min Notif Time]]&gt;6,Data[[#This Row],[Min Notif Time]]&lt;17),"Business Hours","Non-Business Hours")</f>
        <v>Business Hours</v>
      </c>
      <c r="I5111" s="4" t="str" cm="1">
        <f t="array" ref="I5111">IFERROR(VLOOKUP(Data[[#This Row],[Min Notif Date]],Lookup!$N$1:$P$11,2,0),_xlfn.IFS(VLOOKUP(WEEKDAY(Data[[#This Row],[Min Notif Date]],2),Lookup!$J$1:$L$7,3,0)="Weekend","Weekend",VLOOKUP(WEEKDAY(Data[[#This Row],[Min Notif Date]],2),Lookup!$J$1:$L$7,3,0)="Weekday","Weekday"))</f>
        <v>Weekday</v>
      </c>
      <c r="J5111" s="4" t="str">
        <f>VLOOKUP(WEEKDAY(Data[[#This Row],[Min Notif Date]],2),Lookup!$J$1:$K$7,2,0)</f>
        <v>2. Tue</v>
      </c>
      <c r="K5111" s="37">
        <f>ROUNDDOWN(Data[[#This Row],[PGE Notified Time]],0)</f>
        <v>45433</v>
      </c>
      <c r="L5111" s="4">
        <f>HOUR(Data[[#This Row],[PGE Notified Time]])</f>
        <v>14</v>
      </c>
      <c r="M5111">
        <v>107937</v>
      </c>
      <c r="N5111">
        <v>6338531977</v>
      </c>
      <c r="O5111" t="s">
        <v>57</v>
      </c>
      <c r="P5111" t="s">
        <v>165</v>
      </c>
      <c r="Q5111" s="44" t="s">
        <v>259</v>
      </c>
      <c r="R5111" t="s">
        <v>119</v>
      </c>
      <c r="S5111" s="1">
        <v>45433.614351851851</v>
      </c>
      <c r="T5111" s="1">
        <v>45433.623865740738</v>
      </c>
      <c r="U5111" s="1">
        <v>45433.637499999997</v>
      </c>
      <c r="V5111" t="s">
        <v>120</v>
      </c>
      <c r="W5111" t="s">
        <v>608</v>
      </c>
      <c r="X5111" t="s">
        <v>184</v>
      </c>
      <c r="Y5111" t="s">
        <v>123</v>
      </c>
      <c r="Z5111">
        <v>128836544</v>
      </c>
      <c r="AA5111" s="50">
        <v>47077915</v>
      </c>
      <c r="AB5111" t="s">
        <v>124</v>
      </c>
      <c r="AC5111" s="51">
        <v>33.333333332999999</v>
      </c>
    </row>
    <row r="5112" spans="1:29" x14ac:dyDescent="0.25">
      <c r="A5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2" s="4" t="str">
        <f>VLOOKUP(P5112,Lookup!$A$1:$D$19,4,0)</f>
        <v>South Bay</v>
      </c>
      <c r="C5112" s="4" t="str">
        <f>VLOOKUP(P5112,Lookup!$A$1:$E$19,5,0)</f>
        <v>Region 4</v>
      </c>
      <c r="D5112" s="4" t="str">
        <f>VLOOKUP(P5112,Lookup!$A$1:$B$19,2,0)</f>
        <v>CC</v>
      </c>
      <c r="E5112" s="4" t="str">
        <f>IF(AND((Data[[#This Row],[Min Notif Date]]&gt;$G$3),Data[[#This Row],[Min Notif Date]]&lt;$F$3),"Last Week","No")</f>
        <v>No</v>
      </c>
      <c r="F5112" s="4" t="str">
        <f>VLOOKUP(MONTH(Data[[#This Row],[Min Notif Date]]),Lookup!$G$1:$H$12,2,0)</f>
        <v>10. Oct</v>
      </c>
      <c r="G5112" s="4" t="str">
        <f t="shared" si="79"/>
        <v/>
      </c>
      <c r="H5112" s="4" t="str">
        <f>IF(AND(Data[[#This Row],[Min Notif Time]]&gt;6,Data[[#This Row],[Min Notif Time]]&lt;17),"Business Hours","Non-Business Hours")</f>
        <v>Business Hours</v>
      </c>
      <c r="I5112" s="4" t="str" cm="1">
        <f t="array" ref="I5112">IFERROR(VLOOKUP(Data[[#This Row],[Min Notif Date]],Lookup!$N$1:$P$11,2,0),_xlfn.IFS(VLOOKUP(WEEKDAY(Data[[#This Row],[Min Notif Date]],2),Lookup!$J$1:$L$7,3,0)="Weekend","Weekend",VLOOKUP(WEEKDAY(Data[[#This Row],[Min Notif Date]],2),Lookup!$J$1:$L$7,3,0)="Weekday","Weekday"))</f>
        <v>Weekday</v>
      </c>
      <c r="J5112" s="4" t="str">
        <f>VLOOKUP(WEEKDAY(Data[[#This Row],[Min Notif Date]],2),Lookup!$J$1:$K$7,2,0)</f>
        <v>3. Wed</v>
      </c>
      <c r="K5112" s="37">
        <f>ROUNDDOWN(Data[[#This Row],[PGE Notified Time]],0)</f>
        <v>45574</v>
      </c>
      <c r="L5112" s="4">
        <f>HOUR(Data[[#This Row],[PGE Notified Time]])</f>
        <v>10</v>
      </c>
      <c r="M5112">
        <v>113483</v>
      </c>
      <c r="O5112" t="s">
        <v>57</v>
      </c>
      <c r="P5112" t="s">
        <v>134</v>
      </c>
      <c r="Q5112" s="44" t="s">
        <v>259</v>
      </c>
      <c r="R5112" t="s">
        <v>119</v>
      </c>
      <c r="S5112" s="1" t="s">
        <v>5</v>
      </c>
      <c r="T5112" s="1">
        <v>45574.426874999997</v>
      </c>
      <c r="U5112" s="1">
        <v>45574.45</v>
      </c>
      <c r="V5112" t="s">
        <v>120</v>
      </c>
      <c r="W5112" t="s">
        <v>608</v>
      </c>
      <c r="X5112" t="s">
        <v>225</v>
      </c>
      <c r="Y5112" t="s">
        <v>123</v>
      </c>
      <c r="Z5112">
        <v>129675705</v>
      </c>
      <c r="AA5112" s="50">
        <v>35587638</v>
      </c>
      <c r="AB5112" t="s">
        <v>124</v>
      </c>
      <c r="AC5112" s="51">
        <v>33.299999999999997</v>
      </c>
    </row>
    <row r="5113" spans="1:29" x14ac:dyDescent="0.25">
      <c r="A5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3" s="4" t="str">
        <f>VLOOKUP(P5113,Lookup!$A$1:$D$19,4,0)</f>
        <v>Bay Area</v>
      </c>
      <c r="C5113" s="4" t="str">
        <f>VLOOKUP(P5113,Lookup!$A$1:$E$19,5,0)</f>
        <v>Region 3</v>
      </c>
      <c r="D5113" s="4" t="str">
        <f>VLOOKUP(P5113,Lookup!$A$1:$B$19,2,0)</f>
        <v>EB</v>
      </c>
      <c r="E5113" s="4" t="str">
        <f>IF(AND((Data[[#This Row],[Min Notif Date]]&gt;$G$3),Data[[#This Row],[Min Notif Date]]&lt;$F$3),"Last Week","No")</f>
        <v>No</v>
      </c>
      <c r="F5113" s="4" t="str">
        <f>VLOOKUP(MONTH(Data[[#This Row],[Min Notif Date]]),Lookup!$G$1:$H$12,2,0)</f>
        <v>8. Aug</v>
      </c>
      <c r="G5113" s="4" t="str">
        <f t="shared" si="79"/>
        <v/>
      </c>
      <c r="H5113" s="4" t="str">
        <f>IF(AND(Data[[#This Row],[Min Notif Time]]&gt;6,Data[[#This Row],[Min Notif Time]]&lt;17),"Business Hours","Non-Business Hours")</f>
        <v>Business Hours</v>
      </c>
      <c r="I5113" s="4" t="str" cm="1">
        <f t="array" ref="I5113">IFERROR(VLOOKUP(Data[[#This Row],[Min Notif Date]],Lookup!$N$1:$P$11,2,0),_xlfn.IFS(VLOOKUP(WEEKDAY(Data[[#This Row],[Min Notif Date]],2),Lookup!$J$1:$L$7,3,0)="Weekend","Weekend",VLOOKUP(WEEKDAY(Data[[#This Row],[Min Notif Date]],2),Lookup!$J$1:$L$7,3,0)="Weekday","Weekday"))</f>
        <v>Weekday</v>
      </c>
      <c r="J5113" s="4" t="str">
        <f>VLOOKUP(WEEKDAY(Data[[#This Row],[Min Notif Date]],2),Lookup!$J$1:$K$7,2,0)</f>
        <v>1. Mon</v>
      </c>
      <c r="K5113" s="37">
        <f>ROUNDDOWN(Data[[#This Row],[PGE Notified Time]],0)</f>
        <v>45516</v>
      </c>
      <c r="L5113" s="4">
        <f>HOUR(Data[[#This Row],[PGE Notified Time]])</f>
        <v>11</v>
      </c>
      <c r="M5113">
        <v>111251</v>
      </c>
      <c r="N5113">
        <v>3101805151</v>
      </c>
      <c r="O5113" t="s">
        <v>57</v>
      </c>
      <c r="P5113" t="s">
        <v>118</v>
      </c>
      <c r="Q5113" s="44" t="s">
        <v>259</v>
      </c>
      <c r="R5113" t="s">
        <v>119</v>
      </c>
      <c r="S5113" s="1">
        <v>45516.477592592593</v>
      </c>
      <c r="T5113" s="1">
        <v>45516.480266203704</v>
      </c>
      <c r="U5113" s="1">
        <v>45516.500694444447</v>
      </c>
      <c r="V5113" t="s">
        <v>120</v>
      </c>
      <c r="W5113" t="s">
        <v>608</v>
      </c>
      <c r="X5113" t="s">
        <v>144</v>
      </c>
      <c r="Y5113" t="s">
        <v>123</v>
      </c>
      <c r="Z5113">
        <v>129373797</v>
      </c>
      <c r="AA5113" s="50">
        <v>47123489</v>
      </c>
      <c r="AB5113" t="s">
        <v>124</v>
      </c>
      <c r="AC5113" s="51">
        <v>33.266666667000003</v>
      </c>
    </row>
    <row r="5114" spans="1:29" x14ac:dyDescent="0.25">
      <c r="A5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4" s="4" t="str">
        <f>VLOOKUP(P5114,Lookup!$A$1:$D$19,4,0)</f>
        <v>Bay Area</v>
      </c>
      <c r="C5114" s="4" t="str">
        <f>VLOOKUP(P5114,Lookup!$A$1:$E$19,5,0)</f>
        <v>Region 3</v>
      </c>
      <c r="D5114" s="4" t="str">
        <f>VLOOKUP(P5114,Lookup!$A$1:$B$19,2,0)</f>
        <v>PN</v>
      </c>
      <c r="E5114" s="4" t="str">
        <f>IF(AND((Data[[#This Row],[Min Notif Date]]&gt;$G$3),Data[[#This Row],[Min Notif Date]]&lt;$F$3),"Last Week","No")</f>
        <v>No</v>
      </c>
      <c r="F5114" s="4" t="str">
        <f>VLOOKUP(MONTH(Data[[#This Row],[Min Notif Date]]),Lookup!$G$1:$H$12,2,0)</f>
        <v>7. Jul</v>
      </c>
      <c r="G5114" s="4" t="str">
        <f t="shared" si="79"/>
        <v/>
      </c>
      <c r="H5114" s="4" t="str">
        <f>IF(AND(Data[[#This Row],[Min Notif Time]]&gt;6,Data[[#This Row],[Min Notif Time]]&lt;17),"Business Hours","Non-Business Hours")</f>
        <v>Business Hours</v>
      </c>
      <c r="I5114" s="4" t="str" cm="1">
        <f t="array" ref="I5114">IFERROR(VLOOKUP(Data[[#This Row],[Min Notif Date]],Lookup!$N$1:$P$11,2,0),_xlfn.IFS(VLOOKUP(WEEKDAY(Data[[#This Row],[Min Notif Date]],2),Lookup!$J$1:$L$7,3,0)="Weekend","Weekend",VLOOKUP(WEEKDAY(Data[[#This Row],[Min Notif Date]],2),Lookup!$J$1:$L$7,3,0)="Weekday","Weekday"))</f>
        <v>Weekday</v>
      </c>
      <c r="J5114" s="4" t="str">
        <f>VLOOKUP(WEEKDAY(Data[[#This Row],[Min Notif Date]],2),Lookup!$J$1:$K$7,2,0)</f>
        <v>3. Wed</v>
      </c>
      <c r="K5114" s="37">
        <f>ROUNDDOWN(Data[[#This Row],[PGE Notified Time]],0)</f>
        <v>45483</v>
      </c>
      <c r="L5114" s="4">
        <f>HOUR(Data[[#This Row],[PGE Notified Time]])</f>
        <v>13</v>
      </c>
      <c r="M5114">
        <v>109981</v>
      </c>
      <c r="O5114" t="s">
        <v>117</v>
      </c>
      <c r="P5114" t="s">
        <v>165</v>
      </c>
      <c r="Q5114" s="44" t="s">
        <v>117</v>
      </c>
      <c r="R5114" t="s">
        <v>147</v>
      </c>
      <c r="S5114" s="1" t="s">
        <v>5</v>
      </c>
      <c r="T5114" s="1">
        <v>45483.560254629629</v>
      </c>
      <c r="U5114" s="1">
        <v>45483.583333333336</v>
      </c>
      <c r="V5114" t="s">
        <v>120</v>
      </c>
      <c r="W5114" t="s">
        <v>608</v>
      </c>
      <c r="X5114" t="s">
        <v>183</v>
      </c>
      <c r="Y5114" t="s">
        <v>123</v>
      </c>
      <c r="Z5114">
        <v>129205519</v>
      </c>
      <c r="AA5114" s="50">
        <v>47113826</v>
      </c>
      <c r="AB5114" t="s">
        <v>124</v>
      </c>
      <c r="AC5114" s="51">
        <v>33.233333332999997</v>
      </c>
    </row>
    <row r="5115" spans="1:29" x14ac:dyDescent="0.25">
      <c r="A5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5" s="4" t="str">
        <f>VLOOKUP(P5115,Lookup!$A$1:$D$19,4,0)</f>
        <v>North Coast</v>
      </c>
      <c r="C5115" s="4" t="str">
        <f>VLOOKUP(P5115,Lookup!$A$1:$E$19,5,0)</f>
        <v>Region 1</v>
      </c>
      <c r="D5115" s="4" t="str">
        <f>VLOOKUP(P5115,Lookup!$A$1:$B$19,2,0)</f>
        <v>NB</v>
      </c>
      <c r="E5115" s="4" t="str">
        <f>IF(AND((Data[[#This Row],[Min Notif Date]]&gt;$G$3),Data[[#This Row],[Min Notif Date]]&lt;$F$3),"Last Week","No")</f>
        <v>No</v>
      </c>
      <c r="F5115" s="4" t="str">
        <f>VLOOKUP(MONTH(Data[[#This Row],[Min Notif Date]]),Lookup!$G$1:$H$12,2,0)</f>
        <v>8. Aug</v>
      </c>
      <c r="G5115" s="4" t="str">
        <f t="shared" si="79"/>
        <v/>
      </c>
      <c r="H5115" s="4" t="str">
        <f>IF(AND(Data[[#This Row],[Min Notif Time]]&gt;6,Data[[#This Row],[Min Notif Time]]&lt;17),"Business Hours","Non-Business Hours")</f>
        <v>Business Hours</v>
      </c>
      <c r="I5115" s="4" t="str" cm="1">
        <f t="array" ref="I5115">IFERROR(VLOOKUP(Data[[#This Row],[Min Notif Date]],Lookup!$N$1:$P$11,2,0),_xlfn.IFS(VLOOKUP(WEEKDAY(Data[[#This Row],[Min Notif Date]],2),Lookup!$J$1:$L$7,3,0)="Weekend","Weekend",VLOOKUP(WEEKDAY(Data[[#This Row],[Min Notif Date]],2),Lookup!$J$1:$L$7,3,0)="Weekday","Weekday"))</f>
        <v>Weekday</v>
      </c>
      <c r="J5115" s="4" t="str">
        <f>VLOOKUP(WEEKDAY(Data[[#This Row],[Min Notif Date]],2),Lookup!$J$1:$K$7,2,0)</f>
        <v>1. Mon</v>
      </c>
      <c r="K5115" s="37">
        <f>ROUNDDOWN(Data[[#This Row],[PGE Notified Time]],0)</f>
        <v>45509</v>
      </c>
      <c r="L5115" s="4">
        <f>HOUR(Data[[#This Row],[PGE Notified Time]])</f>
        <v>11</v>
      </c>
      <c r="M5115">
        <v>110982</v>
      </c>
      <c r="N5115">
        <v>4463456824</v>
      </c>
      <c r="O5115" t="s">
        <v>57</v>
      </c>
      <c r="P5115" t="s">
        <v>126</v>
      </c>
      <c r="Q5115" s="44" t="s">
        <v>259</v>
      </c>
      <c r="R5115" t="s">
        <v>119</v>
      </c>
      <c r="S5115" s="1">
        <v>45509.473460648151</v>
      </c>
      <c r="T5115" s="1">
        <v>45509.476087962961</v>
      </c>
      <c r="U5115" s="1">
        <v>45509.496527777781</v>
      </c>
      <c r="V5115" t="s">
        <v>120</v>
      </c>
      <c r="W5115" t="s">
        <v>608</v>
      </c>
      <c r="X5115" t="s">
        <v>368</v>
      </c>
      <c r="Y5115" t="s">
        <v>123</v>
      </c>
      <c r="Z5115">
        <v>129332105</v>
      </c>
      <c r="AA5115" s="50">
        <v>47120599</v>
      </c>
      <c r="AB5115" t="s">
        <v>124</v>
      </c>
      <c r="AC5115" s="51">
        <v>33.216666666999998</v>
      </c>
    </row>
    <row r="5116" spans="1:29" x14ac:dyDescent="0.25">
      <c r="A5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6" s="4" t="str">
        <f>VLOOKUP(P5116,Lookup!$A$1:$D$19,4,0)</f>
        <v>North Coast</v>
      </c>
      <c r="C5116" s="4" t="str">
        <f>VLOOKUP(P5116,Lookup!$A$1:$E$19,5,0)</f>
        <v>Region 1</v>
      </c>
      <c r="D5116" s="4" t="str">
        <f>VLOOKUP(P5116,Lookup!$A$1:$B$19,2,0)</f>
        <v>SO</v>
      </c>
      <c r="E5116" s="4" t="str">
        <f>IF(AND((Data[[#This Row],[Min Notif Date]]&gt;$G$3),Data[[#This Row],[Min Notif Date]]&lt;$F$3),"Last Week","No")</f>
        <v>No</v>
      </c>
      <c r="F5116" s="4" t="str">
        <f>VLOOKUP(MONTH(Data[[#This Row],[Min Notif Date]]),Lookup!$G$1:$H$12,2,0)</f>
        <v>5. May</v>
      </c>
      <c r="G5116" s="4" t="str">
        <f t="shared" si="79"/>
        <v/>
      </c>
      <c r="H5116" s="4" t="str">
        <f>IF(AND(Data[[#This Row],[Min Notif Time]]&gt;6,Data[[#This Row],[Min Notif Time]]&lt;17),"Business Hours","Non-Business Hours")</f>
        <v>Business Hours</v>
      </c>
      <c r="I5116" s="4" t="str" cm="1">
        <f t="array" ref="I5116">IFERROR(VLOOKUP(Data[[#This Row],[Min Notif Date]],Lookup!$N$1:$P$11,2,0),_xlfn.IFS(VLOOKUP(WEEKDAY(Data[[#This Row],[Min Notif Date]],2),Lookup!$J$1:$L$7,3,0)="Weekend","Weekend",VLOOKUP(WEEKDAY(Data[[#This Row],[Min Notif Date]],2),Lookup!$J$1:$L$7,3,0)="Weekday","Weekday"))</f>
        <v>Weekday</v>
      </c>
      <c r="J5116" s="4" t="str">
        <f>VLOOKUP(WEEKDAY(Data[[#This Row],[Min Notif Date]],2),Lookup!$J$1:$K$7,2,0)</f>
        <v>4. Thu</v>
      </c>
      <c r="K5116" s="37">
        <f>ROUNDDOWN(Data[[#This Row],[PGE Notified Time]],0)</f>
        <v>45421</v>
      </c>
      <c r="L5116" s="4">
        <f>HOUR(Data[[#This Row],[PGE Notified Time]])</f>
        <v>13</v>
      </c>
      <c r="M5116">
        <v>107506</v>
      </c>
      <c r="N5116">
        <v>3737920307</v>
      </c>
      <c r="O5116" t="s">
        <v>57</v>
      </c>
      <c r="P5116" t="s">
        <v>130</v>
      </c>
      <c r="Q5116" s="44" t="s">
        <v>259</v>
      </c>
      <c r="R5116" t="s">
        <v>119</v>
      </c>
      <c r="S5116" s="1">
        <v>45421.561655092592</v>
      </c>
      <c r="T5116" s="1">
        <v>45421.562928240739</v>
      </c>
      <c r="U5116" s="1">
        <v>45421.584722222222</v>
      </c>
      <c r="V5116" t="s">
        <v>120</v>
      </c>
      <c r="W5116" t="s">
        <v>608</v>
      </c>
      <c r="X5116" t="s">
        <v>185</v>
      </c>
      <c r="Y5116" t="s">
        <v>123</v>
      </c>
      <c r="Z5116">
        <v>128732746</v>
      </c>
      <c r="AA5116" s="50">
        <v>47070997</v>
      </c>
      <c r="AB5116" t="s">
        <v>124</v>
      </c>
      <c r="AC5116" s="51">
        <v>33.216666666999998</v>
      </c>
    </row>
    <row r="5117" spans="1:29" x14ac:dyDescent="0.25">
      <c r="A5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7" s="4" t="str">
        <f>VLOOKUP(P5117,Lookup!$A$1:$D$19,4,0)</f>
        <v>Bay Area</v>
      </c>
      <c r="C5117" s="4" t="str">
        <f>VLOOKUP(P5117,Lookup!$A$1:$E$19,5,0)</f>
        <v>Region 3</v>
      </c>
      <c r="D5117" s="4" t="str">
        <f>VLOOKUP(P5117,Lookup!$A$1:$B$19,2,0)</f>
        <v>MI</v>
      </c>
      <c r="E5117" s="4" t="str">
        <f>IF(AND((Data[[#This Row],[Min Notif Date]]&gt;$G$3),Data[[#This Row],[Min Notif Date]]&lt;$F$3),"Last Week","No")</f>
        <v>No</v>
      </c>
      <c r="F5117" s="4" t="str">
        <f>VLOOKUP(MONTH(Data[[#This Row],[Min Notif Date]]),Lookup!$G$1:$H$12,2,0)</f>
        <v>2. Feb</v>
      </c>
      <c r="G5117" s="4" t="str">
        <f t="shared" si="79"/>
        <v/>
      </c>
      <c r="H5117" s="4" t="str">
        <f>IF(AND(Data[[#This Row],[Min Notif Time]]&gt;6,Data[[#This Row],[Min Notif Time]]&lt;17),"Business Hours","Non-Business Hours")</f>
        <v>Business Hours</v>
      </c>
      <c r="I5117" s="4" t="str" cm="1">
        <f t="array" ref="I5117">IFERROR(VLOOKUP(Data[[#This Row],[Min Notif Date]],Lookup!$N$1:$P$11,2,0),_xlfn.IFS(VLOOKUP(WEEKDAY(Data[[#This Row],[Min Notif Date]],2),Lookup!$J$1:$L$7,3,0)="Weekend","Weekend",VLOOKUP(WEEKDAY(Data[[#This Row],[Min Notif Date]],2),Lookup!$J$1:$L$7,3,0)="Weekday","Weekday"))</f>
        <v>Weekday</v>
      </c>
      <c r="J5117" s="4" t="str">
        <f>VLOOKUP(WEEKDAY(Data[[#This Row],[Min Notif Date]],2),Lookup!$J$1:$K$7,2,0)</f>
        <v>4. Thu</v>
      </c>
      <c r="K5117" s="37">
        <f>ROUNDDOWN(Data[[#This Row],[PGE Notified Time]],0)</f>
        <v>45337</v>
      </c>
      <c r="L5117" s="4">
        <f>HOUR(Data[[#This Row],[PGE Notified Time]])</f>
        <v>15</v>
      </c>
      <c r="M5117">
        <v>104216</v>
      </c>
      <c r="O5117" t="s">
        <v>117</v>
      </c>
      <c r="P5117" t="s">
        <v>154</v>
      </c>
      <c r="Q5117" s="44" t="s">
        <v>117</v>
      </c>
      <c r="R5117" t="s">
        <v>147</v>
      </c>
      <c r="S5117" s="1" t="s">
        <v>5</v>
      </c>
      <c r="T5117" s="1">
        <v>45337.630335648151</v>
      </c>
      <c r="U5117" s="1">
        <v>45337.653368055559</v>
      </c>
      <c r="V5117" t="s">
        <v>120</v>
      </c>
      <c r="W5117" t="s">
        <v>608</v>
      </c>
      <c r="X5117" t="s">
        <v>229</v>
      </c>
      <c r="Y5117" t="s">
        <v>123</v>
      </c>
      <c r="Z5117">
        <v>128186181</v>
      </c>
      <c r="AA5117" s="50">
        <v>47031034</v>
      </c>
      <c r="AB5117" t="s">
        <v>124</v>
      </c>
      <c r="AC5117" s="51">
        <v>33.166666667000001</v>
      </c>
    </row>
    <row r="5118" spans="1:29" x14ac:dyDescent="0.25">
      <c r="A5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8" s="4" t="str">
        <f>VLOOKUP(P5118,Lookup!$A$1:$D$19,4,0)</f>
        <v>Central Valley</v>
      </c>
      <c r="C5118" s="4" t="str">
        <f>VLOOKUP(P5118,Lookup!$A$1:$E$19,5,0)</f>
        <v>Region 5</v>
      </c>
      <c r="D5118" s="4" t="str">
        <f>VLOOKUP(P5118,Lookup!$A$1:$B$19,2,0)</f>
        <v>YO</v>
      </c>
      <c r="E5118" s="4" t="str">
        <f>IF(AND((Data[[#This Row],[Min Notif Date]]&gt;$G$3),Data[[#This Row],[Min Notif Date]]&lt;$F$3),"Last Week","No")</f>
        <v>No</v>
      </c>
      <c r="F5118" s="4" t="str">
        <f>VLOOKUP(MONTH(Data[[#This Row],[Min Notif Date]]),Lookup!$G$1:$H$12,2,0)</f>
        <v>1. Jan</v>
      </c>
      <c r="G5118" s="4" t="str">
        <f t="shared" si="79"/>
        <v/>
      </c>
      <c r="H5118" s="4" t="str">
        <f>IF(AND(Data[[#This Row],[Min Notif Time]]&gt;6,Data[[#This Row],[Min Notif Time]]&lt;17),"Business Hours","Non-Business Hours")</f>
        <v>Business Hours</v>
      </c>
      <c r="I5118" s="4" t="str" cm="1">
        <f t="array" ref="I5118">IFERROR(VLOOKUP(Data[[#This Row],[Min Notif Date]],Lookup!$N$1:$P$11,2,0),_xlfn.IFS(VLOOKUP(WEEKDAY(Data[[#This Row],[Min Notif Date]],2),Lookup!$J$1:$L$7,3,0)="Weekend","Weekend",VLOOKUP(WEEKDAY(Data[[#This Row],[Min Notif Date]],2),Lookup!$J$1:$L$7,3,0)="Weekday","Weekday"))</f>
        <v>Weekday</v>
      </c>
      <c r="J5118" s="4" t="str">
        <f>VLOOKUP(WEEKDAY(Data[[#This Row],[Min Notif Date]],2),Lookup!$J$1:$K$7,2,0)</f>
        <v>3. Wed</v>
      </c>
      <c r="K5118" s="37">
        <f>ROUNDDOWN(Data[[#This Row],[PGE Notified Time]],0)</f>
        <v>45308</v>
      </c>
      <c r="L5118" s="4">
        <f>HOUR(Data[[#This Row],[PGE Notified Time]])</f>
        <v>10</v>
      </c>
      <c r="M5118">
        <v>103072</v>
      </c>
      <c r="O5118" t="s">
        <v>117</v>
      </c>
      <c r="P5118" t="s">
        <v>197</v>
      </c>
      <c r="Q5118" s="44" t="s">
        <v>117</v>
      </c>
      <c r="R5118" t="s">
        <v>119</v>
      </c>
      <c r="S5118" s="1" t="s">
        <v>5</v>
      </c>
      <c r="T5118" s="1">
        <v>45308.456620370373</v>
      </c>
      <c r="U5118" s="1">
        <v>45308.47965277778</v>
      </c>
      <c r="V5118" t="s">
        <v>120</v>
      </c>
      <c r="W5118" t="s">
        <v>608</v>
      </c>
      <c r="X5118" t="s">
        <v>260</v>
      </c>
      <c r="Y5118" t="s">
        <v>123</v>
      </c>
      <c r="Z5118">
        <v>128048928</v>
      </c>
      <c r="AA5118" s="50">
        <v>46160729</v>
      </c>
      <c r="AB5118" t="s">
        <v>124</v>
      </c>
      <c r="AC5118" s="51">
        <v>33.166666667000001</v>
      </c>
    </row>
    <row r="5119" spans="1:29" x14ac:dyDescent="0.25">
      <c r="A5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9" s="4" t="str">
        <f>VLOOKUP(P5119,Lookup!$A$1:$D$19,4,0)</f>
        <v>Bay Area</v>
      </c>
      <c r="C5119" s="4" t="str">
        <f>VLOOKUP(P5119,Lookup!$A$1:$E$19,5,0)</f>
        <v>Region 3</v>
      </c>
      <c r="D5119" s="4" t="str">
        <f>VLOOKUP(P5119,Lookup!$A$1:$B$19,2,0)</f>
        <v>SF</v>
      </c>
      <c r="E5119" s="4" t="str">
        <f>IF(AND((Data[[#This Row],[Min Notif Date]]&gt;$G$3),Data[[#This Row],[Min Notif Date]]&lt;$F$3),"Last Week","No")</f>
        <v>No</v>
      </c>
      <c r="F5119" s="4" t="str">
        <f>VLOOKUP(MONTH(Data[[#This Row],[Min Notif Date]]),Lookup!$G$1:$H$12,2,0)</f>
        <v>3. Mar</v>
      </c>
      <c r="G5119" s="4" t="str">
        <f t="shared" si="79"/>
        <v/>
      </c>
      <c r="H5119" s="4" t="str">
        <f>IF(AND(Data[[#This Row],[Min Notif Time]]&gt;6,Data[[#This Row],[Min Notif Time]]&lt;17),"Business Hours","Non-Business Hours")</f>
        <v>Business Hours</v>
      </c>
      <c r="I5119" s="4" t="str" cm="1">
        <f t="array" ref="I5119">IFERROR(VLOOKUP(Data[[#This Row],[Min Notif Date]],Lookup!$N$1:$P$11,2,0),_xlfn.IFS(VLOOKUP(WEEKDAY(Data[[#This Row],[Min Notif Date]],2),Lookup!$J$1:$L$7,3,0)="Weekend","Weekend",VLOOKUP(WEEKDAY(Data[[#This Row],[Min Notif Date]],2),Lookup!$J$1:$L$7,3,0)="Weekday","Weekday"))</f>
        <v>Weekday</v>
      </c>
      <c r="J5119" s="4" t="str">
        <f>VLOOKUP(WEEKDAY(Data[[#This Row],[Min Notif Date]],2),Lookup!$J$1:$K$7,2,0)</f>
        <v>1. Mon</v>
      </c>
      <c r="K5119" s="37">
        <f>ROUNDDOWN(Data[[#This Row],[PGE Notified Time]],0)</f>
        <v>45376</v>
      </c>
      <c r="L5119" s="4">
        <f>HOUR(Data[[#This Row],[PGE Notified Time]])</f>
        <v>10</v>
      </c>
      <c r="M5119">
        <v>105712</v>
      </c>
      <c r="N5119">
        <v>5859565337</v>
      </c>
      <c r="O5119" t="s">
        <v>57</v>
      </c>
      <c r="P5119" t="s">
        <v>128</v>
      </c>
      <c r="Q5119" s="44" t="s">
        <v>259</v>
      </c>
      <c r="R5119" t="s">
        <v>119</v>
      </c>
      <c r="S5119" s="1">
        <v>45376.438090277778</v>
      </c>
      <c r="T5119" s="1">
        <v>45376.440694444442</v>
      </c>
      <c r="U5119" s="1">
        <v>45376.461111111108</v>
      </c>
      <c r="V5119" t="s">
        <v>120</v>
      </c>
      <c r="W5119" t="s">
        <v>608</v>
      </c>
      <c r="X5119" t="s">
        <v>129</v>
      </c>
      <c r="Y5119" t="s">
        <v>123</v>
      </c>
      <c r="Z5119">
        <v>128364816</v>
      </c>
      <c r="AA5119" s="50">
        <v>47042412</v>
      </c>
      <c r="AB5119" t="s">
        <v>124</v>
      </c>
      <c r="AC5119" s="51">
        <v>33.15</v>
      </c>
    </row>
    <row r="5120" spans="1:29" x14ac:dyDescent="0.25">
      <c r="A5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0" s="4" t="str">
        <f>VLOOKUP(P5120,Lookup!$A$1:$D$19,4,0)</f>
        <v>South Bay</v>
      </c>
      <c r="C5120" s="4" t="str">
        <f>VLOOKUP(P5120,Lookup!$A$1:$E$19,5,0)</f>
        <v>Region 4</v>
      </c>
      <c r="D5120" s="4" t="str">
        <f>VLOOKUP(P5120,Lookup!$A$1:$B$19,2,0)</f>
        <v>CC</v>
      </c>
      <c r="E5120" s="4" t="str">
        <f>IF(AND((Data[[#This Row],[Min Notif Date]]&gt;$G$3),Data[[#This Row],[Min Notif Date]]&lt;$F$3),"Last Week","No")</f>
        <v>No</v>
      </c>
      <c r="F5120" s="4" t="str">
        <f>VLOOKUP(MONTH(Data[[#This Row],[Min Notif Date]]),Lookup!$G$1:$H$12,2,0)</f>
        <v>8. Aug</v>
      </c>
      <c r="G5120" s="4" t="str">
        <f t="shared" si="79"/>
        <v/>
      </c>
      <c r="H5120" s="4" t="str">
        <f>IF(AND(Data[[#This Row],[Min Notif Time]]&gt;6,Data[[#This Row],[Min Notif Time]]&lt;17),"Business Hours","Non-Business Hours")</f>
        <v>Business Hours</v>
      </c>
      <c r="I5120" s="4" t="str" cm="1">
        <f t="array" ref="I5120">IFERROR(VLOOKUP(Data[[#This Row],[Min Notif Date]],Lookup!$N$1:$P$11,2,0),_xlfn.IFS(VLOOKUP(WEEKDAY(Data[[#This Row],[Min Notif Date]],2),Lookup!$J$1:$L$7,3,0)="Weekend","Weekend",VLOOKUP(WEEKDAY(Data[[#This Row],[Min Notif Date]],2),Lookup!$J$1:$L$7,3,0)="Weekday","Weekday"))</f>
        <v>Weekday</v>
      </c>
      <c r="J5120" s="4" t="str">
        <f>VLOOKUP(WEEKDAY(Data[[#This Row],[Min Notif Date]],2),Lookup!$J$1:$K$7,2,0)</f>
        <v>3. Wed</v>
      </c>
      <c r="K5120" s="37">
        <f>ROUNDDOWN(Data[[#This Row],[PGE Notified Time]],0)</f>
        <v>45518</v>
      </c>
      <c r="L5120" s="4">
        <f>HOUR(Data[[#This Row],[PGE Notified Time]])</f>
        <v>8</v>
      </c>
      <c r="M5120">
        <v>111352</v>
      </c>
      <c r="N5120">
        <v>4082362915</v>
      </c>
      <c r="O5120" t="s">
        <v>57</v>
      </c>
      <c r="P5120" t="s">
        <v>134</v>
      </c>
      <c r="Q5120" s="44" t="s">
        <v>259</v>
      </c>
      <c r="R5120" t="s">
        <v>119</v>
      </c>
      <c r="S5120" s="1">
        <v>45518.362407407411</v>
      </c>
      <c r="T5120" s="1">
        <v>45518.36347222222</v>
      </c>
      <c r="U5120" s="1">
        <v>45518.385416666664</v>
      </c>
      <c r="V5120" t="s">
        <v>120</v>
      </c>
      <c r="W5120" t="s">
        <v>608</v>
      </c>
      <c r="X5120" t="s">
        <v>135</v>
      </c>
      <c r="Y5120" t="s">
        <v>123</v>
      </c>
      <c r="Z5120">
        <v>129384395</v>
      </c>
      <c r="AA5120" s="50">
        <v>47124191</v>
      </c>
      <c r="AB5120" t="s">
        <v>124</v>
      </c>
      <c r="AC5120" s="51">
        <v>33.133333333000003</v>
      </c>
    </row>
    <row r="5121" spans="1:29" x14ac:dyDescent="0.25">
      <c r="A5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1" s="4" t="str">
        <f>VLOOKUP(P5121,Lookup!$A$1:$D$19,4,0)</f>
        <v>Bay Area</v>
      </c>
      <c r="C5121" s="4" t="str">
        <f>VLOOKUP(P5121,Lookup!$A$1:$E$19,5,0)</f>
        <v>Region 3</v>
      </c>
      <c r="D5121" s="4" t="str">
        <f>VLOOKUP(P5121,Lookup!$A$1:$B$19,2,0)</f>
        <v>SF</v>
      </c>
      <c r="E5121" s="4" t="str">
        <f>IF(AND((Data[[#This Row],[Min Notif Date]]&gt;$G$3),Data[[#This Row],[Min Notif Date]]&lt;$F$3),"Last Week","No")</f>
        <v>No</v>
      </c>
      <c r="F5121" s="4" t="str">
        <f>VLOOKUP(MONTH(Data[[#This Row],[Min Notif Date]]),Lookup!$G$1:$H$12,2,0)</f>
        <v>3. Mar</v>
      </c>
      <c r="G5121" s="4" t="str">
        <f t="shared" si="79"/>
        <v/>
      </c>
      <c r="H5121" s="4" t="str">
        <f>IF(AND(Data[[#This Row],[Min Notif Time]]&gt;6,Data[[#This Row],[Min Notif Time]]&lt;17),"Business Hours","Non-Business Hours")</f>
        <v>Business Hours</v>
      </c>
      <c r="I5121" s="4" t="str" cm="1">
        <f t="array" ref="I5121">IFERROR(VLOOKUP(Data[[#This Row],[Min Notif Date]],Lookup!$N$1:$P$11,2,0),_xlfn.IFS(VLOOKUP(WEEKDAY(Data[[#This Row],[Min Notif Date]],2),Lookup!$J$1:$L$7,3,0)="Weekend","Weekend",VLOOKUP(WEEKDAY(Data[[#This Row],[Min Notif Date]],2),Lookup!$J$1:$L$7,3,0)="Weekday","Weekday"))</f>
        <v>Weekday</v>
      </c>
      <c r="J5121" s="4" t="str">
        <f>VLOOKUP(WEEKDAY(Data[[#This Row],[Min Notif Date]],2),Lookup!$J$1:$K$7,2,0)</f>
        <v>5. Fri</v>
      </c>
      <c r="K5121" s="37">
        <f>ROUNDDOWN(Data[[#This Row],[PGE Notified Time]],0)</f>
        <v>45366</v>
      </c>
      <c r="L5121" s="4">
        <f>HOUR(Data[[#This Row],[PGE Notified Time]])</f>
        <v>8</v>
      </c>
      <c r="M5121">
        <v>105303</v>
      </c>
      <c r="N5121" t="s">
        <v>1142</v>
      </c>
      <c r="O5121" t="s">
        <v>57</v>
      </c>
      <c r="P5121" t="s">
        <v>128</v>
      </c>
      <c r="Q5121" s="44" t="s">
        <v>259</v>
      </c>
      <c r="R5121" t="s">
        <v>119</v>
      </c>
      <c r="S5121" s="1">
        <v>45366.373194444444</v>
      </c>
      <c r="T5121" s="1">
        <v>45366.374988425923</v>
      </c>
      <c r="U5121" s="1">
        <v>45366.396203703705</v>
      </c>
      <c r="V5121" t="s">
        <v>120</v>
      </c>
      <c r="W5121" t="s">
        <v>608</v>
      </c>
      <c r="X5121" t="s">
        <v>129</v>
      </c>
      <c r="Y5121" t="s">
        <v>123</v>
      </c>
      <c r="Z5121">
        <v>128294442</v>
      </c>
      <c r="AA5121" s="50">
        <v>47039617</v>
      </c>
      <c r="AB5121" t="s">
        <v>124</v>
      </c>
      <c r="AC5121" s="51">
        <v>33.133333333000003</v>
      </c>
    </row>
    <row r="5122" spans="1:29" x14ac:dyDescent="0.25">
      <c r="A5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2" s="4" t="str">
        <f>VLOOKUP(P5122,Lookup!$A$1:$D$19,4,0)</f>
        <v>South Bay</v>
      </c>
      <c r="C5122" s="4" t="str">
        <f>VLOOKUP(P5122,Lookup!$A$1:$E$19,5,0)</f>
        <v>Region 4</v>
      </c>
      <c r="D5122" s="4" t="str">
        <f>VLOOKUP(P5122,Lookup!$A$1:$B$19,2,0)</f>
        <v>CC</v>
      </c>
      <c r="E5122" s="4" t="str">
        <f>IF(AND((Data[[#This Row],[Min Notif Date]]&gt;$G$3),Data[[#This Row],[Min Notif Date]]&lt;$F$3),"Last Week","No")</f>
        <v>No</v>
      </c>
      <c r="F5122" s="4" t="str">
        <f>VLOOKUP(MONTH(Data[[#This Row],[Min Notif Date]]),Lookup!$G$1:$H$12,2,0)</f>
        <v>11. Nov</v>
      </c>
      <c r="G5122" s="4" t="str">
        <f t="shared" si="79"/>
        <v/>
      </c>
      <c r="H5122" s="4" t="str">
        <f>IF(AND(Data[[#This Row],[Min Notif Time]]&gt;6,Data[[#This Row],[Min Notif Time]]&lt;17),"Business Hours","Non-Business Hours")</f>
        <v>Business Hours</v>
      </c>
      <c r="I5122" s="4" t="str" cm="1">
        <f t="array" ref="I5122">IFERROR(VLOOKUP(Data[[#This Row],[Min Notif Date]],Lookup!$N$1:$P$11,2,0),_xlfn.IFS(VLOOKUP(WEEKDAY(Data[[#This Row],[Min Notif Date]],2),Lookup!$J$1:$L$7,3,0)="Weekend","Weekend",VLOOKUP(WEEKDAY(Data[[#This Row],[Min Notif Date]],2),Lookup!$J$1:$L$7,3,0)="Weekday","Weekday"))</f>
        <v>Weekday</v>
      </c>
      <c r="J5122" s="4" t="str">
        <f>VLOOKUP(WEEKDAY(Data[[#This Row],[Min Notif Date]],2),Lookup!$J$1:$K$7,2,0)</f>
        <v>5. Fri</v>
      </c>
      <c r="K5122" s="37">
        <f>ROUNDDOWN(Data[[#This Row],[PGE Notified Time]],0)</f>
        <v>45611</v>
      </c>
      <c r="L5122" s="4">
        <f>HOUR(Data[[#This Row],[PGE Notified Time]])</f>
        <v>14</v>
      </c>
      <c r="M5122">
        <v>114832</v>
      </c>
      <c r="N5122" t="s">
        <v>1143</v>
      </c>
      <c r="O5122" t="s">
        <v>57</v>
      </c>
      <c r="P5122" t="s">
        <v>134</v>
      </c>
      <c r="Q5122" s="44" t="s">
        <v>259</v>
      </c>
      <c r="R5122" t="s">
        <v>119</v>
      </c>
      <c r="S5122" s="1">
        <v>45611.568668981483</v>
      </c>
      <c r="T5122" s="1">
        <v>45611.597245370373</v>
      </c>
      <c r="U5122" s="1">
        <v>45611.591666666667</v>
      </c>
      <c r="V5122" t="s">
        <v>120</v>
      </c>
      <c r="W5122" t="s">
        <v>608</v>
      </c>
      <c r="X5122" t="s">
        <v>858</v>
      </c>
      <c r="Y5122" t="s">
        <v>123</v>
      </c>
      <c r="Z5122">
        <v>129859498</v>
      </c>
      <c r="AA5122" s="50">
        <v>47168283</v>
      </c>
      <c r="AB5122" t="s">
        <v>124</v>
      </c>
      <c r="AC5122" s="51">
        <v>33.116666666999997</v>
      </c>
    </row>
    <row r="5123" spans="1:29" x14ac:dyDescent="0.25">
      <c r="A5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3" s="4" t="str">
        <f>VLOOKUP(P5123,Lookup!$A$1:$D$19,4,0)</f>
        <v>Central Valley</v>
      </c>
      <c r="C5123" s="4" t="str">
        <f>VLOOKUP(P5123,Lookup!$A$1:$E$19,5,0)</f>
        <v>Region 5</v>
      </c>
      <c r="D5123" s="4" t="str">
        <f>VLOOKUP(P5123,Lookup!$A$1:$B$19,2,0)</f>
        <v>FR</v>
      </c>
      <c r="E5123" s="4" t="str">
        <f>IF(AND((Data[[#This Row],[Min Notif Date]]&gt;$G$3),Data[[#This Row],[Min Notif Date]]&lt;$F$3),"Last Week","No")</f>
        <v>No</v>
      </c>
      <c r="F5123" s="4" t="str">
        <f>VLOOKUP(MONTH(Data[[#This Row],[Min Notif Date]]),Lookup!$G$1:$H$12,2,0)</f>
        <v>6. Jun</v>
      </c>
      <c r="G5123" s="4" t="str">
        <f t="shared" si="79"/>
        <v/>
      </c>
      <c r="H5123" s="4" t="str">
        <f>IF(AND(Data[[#This Row],[Min Notif Time]]&gt;6,Data[[#This Row],[Min Notif Time]]&lt;17),"Business Hours","Non-Business Hours")</f>
        <v>Business Hours</v>
      </c>
      <c r="I5123" s="4" t="str" cm="1">
        <f t="array" ref="I5123">IFERROR(VLOOKUP(Data[[#This Row],[Min Notif Date]],Lookup!$N$1:$P$11,2,0),_xlfn.IFS(VLOOKUP(WEEKDAY(Data[[#This Row],[Min Notif Date]],2),Lookup!$J$1:$L$7,3,0)="Weekend","Weekend",VLOOKUP(WEEKDAY(Data[[#This Row],[Min Notif Date]],2),Lookup!$J$1:$L$7,3,0)="Weekday","Weekday"))</f>
        <v>Weekday</v>
      </c>
      <c r="J5123" s="4" t="str">
        <f>VLOOKUP(WEEKDAY(Data[[#This Row],[Min Notif Date]],2),Lookup!$J$1:$K$7,2,0)</f>
        <v>2. Tue</v>
      </c>
      <c r="K5123" s="37">
        <f>ROUNDDOWN(Data[[#This Row],[PGE Notified Time]],0)</f>
        <v>45454</v>
      </c>
      <c r="L5123" s="4">
        <f>HOUR(Data[[#This Row],[PGE Notified Time]])</f>
        <v>15</v>
      </c>
      <c r="M5123">
        <v>108798</v>
      </c>
      <c r="N5123">
        <v>6923169343</v>
      </c>
      <c r="O5123" t="s">
        <v>57</v>
      </c>
      <c r="P5123" t="s">
        <v>136</v>
      </c>
      <c r="Q5123" s="44" t="s">
        <v>259</v>
      </c>
      <c r="R5123" t="s">
        <v>119</v>
      </c>
      <c r="S5123" s="1">
        <v>45454.626307870371</v>
      </c>
      <c r="T5123" s="1">
        <v>45454.627476851849</v>
      </c>
      <c r="U5123" s="1">
        <v>45454.649305555555</v>
      </c>
      <c r="V5123" t="s">
        <v>120</v>
      </c>
      <c r="W5123" t="s">
        <v>608</v>
      </c>
      <c r="X5123" t="s">
        <v>137</v>
      </c>
      <c r="Y5123" t="s">
        <v>123</v>
      </c>
      <c r="Z5123">
        <v>129060910</v>
      </c>
      <c r="AA5123" s="50">
        <v>47092355</v>
      </c>
      <c r="AB5123" t="s">
        <v>124</v>
      </c>
      <c r="AC5123" s="51">
        <v>33.116666666999997</v>
      </c>
    </row>
    <row r="5124" spans="1:29" x14ac:dyDescent="0.25">
      <c r="A5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4" s="4" t="str">
        <f>VLOOKUP(P5124,Lookup!$A$1:$D$19,4,0)</f>
        <v>Central Valley</v>
      </c>
      <c r="C5124" s="4" t="str">
        <f>VLOOKUP(P5124,Lookup!$A$1:$E$19,5,0)</f>
        <v>Region 5</v>
      </c>
      <c r="D5124" s="4" t="str">
        <f>VLOOKUP(P5124,Lookup!$A$1:$B$19,2,0)</f>
        <v>FR</v>
      </c>
      <c r="E5124" s="4" t="str">
        <f>IF(AND((Data[[#This Row],[Min Notif Date]]&gt;$G$3),Data[[#This Row],[Min Notif Date]]&lt;$F$3),"Last Week","No")</f>
        <v>No</v>
      </c>
      <c r="F5124" s="4" t="str">
        <f>VLOOKUP(MONTH(Data[[#This Row],[Min Notif Date]]),Lookup!$G$1:$H$12,2,0)</f>
        <v>2. Feb</v>
      </c>
      <c r="G5124" s="4" t="str">
        <f t="shared" si="79"/>
        <v/>
      </c>
      <c r="H5124" s="4" t="str">
        <f>IF(AND(Data[[#This Row],[Min Notif Time]]&gt;6,Data[[#This Row],[Min Notif Time]]&lt;17),"Business Hours","Non-Business Hours")</f>
        <v>Business Hours</v>
      </c>
      <c r="I5124" s="4" t="str" cm="1">
        <f t="array" ref="I5124">IFERROR(VLOOKUP(Data[[#This Row],[Min Notif Date]],Lookup!$N$1:$P$11,2,0),_xlfn.IFS(VLOOKUP(WEEKDAY(Data[[#This Row],[Min Notif Date]],2),Lookup!$J$1:$L$7,3,0)="Weekend","Weekend",VLOOKUP(WEEKDAY(Data[[#This Row],[Min Notif Date]],2),Lookup!$J$1:$L$7,3,0)="Weekday","Weekday"))</f>
        <v>Weekday</v>
      </c>
      <c r="J5124" s="4" t="str">
        <f>VLOOKUP(WEEKDAY(Data[[#This Row],[Min Notif Date]],2),Lookup!$J$1:$K$7,2,0)</f>
        <v>4. Thu</v>
      </c>
      <c r="K5124" s="37">
        <f>ROUNDDOWN(Data[[#This Row],[PGE Notified Time]],0)</f>
        <v>45330</v>
      </c>
      <c r="L5124" s="4">
        <f>HOUR(Data[[#This Row],[PGE Notified Time]])</f>
        <v>10</v>
      </c>
      <c r="M5124">
        <v>103860</v>
      </c>
      <c r="N5124">
        <v>6803975068</v>
      </c>
      <c r="O5124" t="s">
        <v>57</v>
      </c>
      <c r="P5124" t="s">
        <v>136</v>
      </c>
      <c r="Q5124" s="44" t="s">
        <v>422</v>
      </c>
      <c r="R5124" t="s">
        <v>119</v>
      </c>
      <c r="S5124" s="1">
        <v>45330.44630787037</v>
      </c>
      <c r="T5124" s="1">
        <v>45330.447569444441</v>
      </c>
      <c r="U5124" s="1">
        <v>45330.469293981485</v>
      </c>
      <c r="V5124" t="s">
        <v>120</v>
      </c>
      <c r="W5124" t="s">
        <v>608</v>
      </c>
      <c r="X5124" t="s">
        <v>335</v>
      </c>
      <c r="Y5124" t="s">
        <v>123</v>
      </c>
      <c r="AA5124" s="50"/>
      <c r="AB5124" t="s">
        <v>124</v>
      </c>
      <c r="AC5124" s="51">
        <v>33.1</v>
      </c>
    </row>
    <row r="5125" spans="1:29" x14ac:dyDescent="0.25">
      <c r="A5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5" s="4" t="str">
        <f>VLOOKUP(P5125,Lookup!$A$1:$D$19,4,0)</f>
        <v>South Bay</v>
      </c>
      <c r="C5125" s="4" t="str">
        <f>VLOOKUP(P5125,Lookup!$A$1:$E$19,5,0)</f>
        <v>Region 4</v>
      </c>
      <c r="D5125" s="4" t="str">
        <f>VLOOKUP(P5125,Lookup!$A$1:$B$19,2,0)</f>
        <v>CC</v>
      </c>
      <c r="E5125" s="4" t="str">
        <f>IF(AND((Data[[#This Row],[Min Notif Date]]&gt;$G$3),Data[[#This Row],[Min Notif Date]]&lt;$F$3),"Last Week","No")</f>
        <v>No</v>
      </c>
      <c r="F5125" s="4" t="str">
        <f>VLOOKUP(MONTH(Data[[#This Row],[Min Notif Date]]),Lookup!$G$1:$H$12,2,0)</f>
        <v>7. Jul</v>
      </c>
      <c r="G5125" s="4" t="str">
        <f t="shared" ref="G5125:G5188" si="80">IF(AC5125&lt;0,"Negative","")</f>
        <v/>
      </c>
      <c r="H5125" s="4" t="str">
        <f>IF(AND(Data[[#This Row],[Min Notif Time]]&gt;6,Data[[#This Row],[Min Notif Time]]&lt;17),"Business Hours","Non-Business Hours")</f>
        <v>Business Hours</v>
      </c>
      <c r="I5125" s="4" t="str" cm="1">
        <f t="array" ref="I5125">IFERROR(VLOOKUP(Data[[#This Row],[Min Notif Date]],Lookup!$N$1:$P$11,2,0),_xlfn.IFS(VLOOKUP(WEEKDAY(Data[[#This Row],[Min Notif Date]],2),Lookup!$J$1:$L$7,3,0)="Weekend","Weekend",VLOOKUP(WEEKDAY(Data[[#This Row],[Min Notif Date]],2),Lookup!$J$1:$L$7,3,0)="Weekday","Weekday"))</f>
        <v>Weekday</v>
      </c>
      <c r="J5125" s="4" t="str">
        <f>VLOOKUP(WEEKDAY(Data[[#This Row],[Min Notif Date]],2),Lookup!$J$1:$K$7,2,0)</f>
        <v>2. Tue</v>
      </c>
      <c r="K5125" s="37">
        <f>ROUNDDOWN(Data[[#This Row],[PGE Notified Time]],0)</f>
        <v>45503</v>
      </c>
      <c r="L5125" s="4">
        <f>HOUR(Data[[#This Row],[PGE Notified Time]])</f>
        <v>10</v>
      </c>
      <c r="M5125">
        <v>110776</v>
      </c>
      <c r="N5125" t="s">
        <v>1144</v>
      </c>
      <c r="O5125" t="s">
        <v>57</v>
      </c>
      <c r="P5125" t="s">
        <v>134</v>
      </c>
      <c r="Q5125" s="44" t="s">
        <v>259</v>
      </c>
      <c r="R5125" t="s">
        <v>119</v>
      </c>
      <c r="S5125" s="1">
        <v>45503.445821759262</v>
      </c>
      <c r="T5125" s="1">
        <v>45503.44903935185</v>
      </c>
      <c r="U5125" s="1">
        <v>45503.46875</v>
      </c>
      <c r="V5125" t="s">
        <v>120</v>
      </c>
      <c r="W5125" t="s">
        <v>608</v>
      </c>
      <c r="X5125" t="s">
        <v>592</v>
      </c>
      <c r="Y5125" t="s">
        <v>123</v>
      </c>
      <c r="AA5125" s="50"/>
      <c r="AB5125" t="s">
        <v>124</v>
      </c>
      <c r="AC5125" s="51">
        <v>33.016666667000003</v>
      </c>
    </row>
    <row r="5126" spans="1:29" x14ac:dyDescent="0.25">
      <c r="A5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6" s="4" t="str">
        <f>VLOOKUP(P5126,Lookup!$A$1:$D$19,4,0)</f>
        <v>North Coast</v>
      </c>
      <c r="C5126" s="4" t="str">
        <f>VLOOKUP(P5126,Lookup!$A$1:$E$19,5,0)</f>
        <v>Region 1</v>
      </c>
      <c r="D5126" s="4" t="str">
        <f>VLOOKUP(P5126,Lookup!$A$1:$B$19,2,0)</f>
        <v>NB</v>
      </c>
      <c r="E5126" s="4" t="str">
        <f>IF(AND((Data[[#This Row],[Min Notif Date]]&gt;$G$3),Data[[#This Row],[Min Notif Date]]&lt;$F$3),"Last Week","No")</f>
        <v>No</v>
      </c>
      <c r="F5126" s="4" t="str">
        <f>VLOOKUP(MONTH(Data[[#This Row],[Min Notif Date]]),Lookup!$G$1:$H$12,2,0)</f>
        <v>10. Oct</v>
      </c>
      <c r="G5126" s="4" t="str">
        <f t="shared" si="80"/>
        <v/>
      </c>
      <c r="H5126" s="4" t="str">
        <f>IF(AND(Data[[#This Row],[Min Notif Time]]&gt;6,Data[[#This Row],[Min Notif Time]]&lt;17),"Business Hours","Non-Business Hours")</f>
        <v>Business Hours</v>
      </c>
      <c r="I5126" s="4" t="str" cm="1">
        <f t="array" ref="I5126">IFERROR(VLOOKUP(Data[[#This Row],[Min Notif Date]],Lookup!$N$1:$P$11,2,0),_xlfn.IFS(VLOOKUP(WEEKDAY(Data[[#This Row],[Min Notif Date]],2),Lookup!$J$1:$L$7,3,0)="Weekend","Weekend",VLOOKUP(WEEKDAY(Data[[#This Row],[Min Notif Date]],2),Lookup!$J$1:$L$7,3,0)="Weekday","Weekday"))</f>
        <v>Weekday</v>
      </c>
      <c r="J5126" s="4" t="str">
        <f>VLOOKUP(WEEKDAY(Data[[#This Row],[Min Notif Date]],2),Lookup!$J$1:$K$7,2,0)</f>
        <v>2. Tue</v>
      </c>
      <c r="K5126" s="37">
        <f>ROUNDDOWN(Data[[#This Row],[PGE Notified Time]],0)</f>
        <v>45594</v>
      </c>
      <c r="L5126" s="4">
        <f>HOUR(Data[[#This Row],[PGE Notified Time]])</f>
        <v>14</v>
      </c>
      <c r="M5126">
        <v>114213</v>
      </c>
      <c r="N5126">
        <v>3496528024</v>
      </c>
      <c r="O5126" t="s">
        <v>57</v>
      </c>
      <c r="P5126" t="s">
        <v>126</v>
      </c>
      <c r="Q5126" s="44" t="s">
        <v>259</v>
      </c>
      <c r="R5126" t="s">
        <v>119</v>
      </c>
      <c r="S5126" s="1">
        <v>45594.598634259259</v>
      </c>
      <c r="T5126" s="1">
        <v>45594.599583333336</v>
      </c>
      <c r="U5126" s="1">
        <v>45594.621527777781</v>
      </c>
      <c r="V5126" t="s">
        <v>120</v>
      </c>
      <c r="W5126" t="s">
        <v>608</v>
      </c>
      <c r="X5126" t="s">
        <v>221</v>
      </c>
      <c r="Y5126" t="s">
        <v>123</v>
      </c>
      <c r="AA5126" s="50"/>
      <c r="AB5126" t="s">
        <v>124</v>
      </c>
      <c r="AC5126" s="51">
        <v>32.966666666999998</v>
      </c>
    </row>
    <row r="5127" spans="1:29" x14ac:dyDescent="0.25">
      <c r="A5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7" s="4" t="str">
        <f>VLOOKUP(P5127,Lookup!$A$1:$D$19,4,0)</f>
        <v>Central Valley</v>
      </c>
      <c r="C5127" s="4" t="str">
        <f>VLOOKUP(P5127,Lookup!$A$1:$E$19,5,0)</f>
        <v>Region 5</v>
      </c>
      <c r="D5127" s="4" t="str">
        <f>VLOOKUP(P5127,Lookup!$A$1:$B$19,2,0)</f>
        <v>YO</v>
      </c>
      <c r="E5127" s="4" t="str">
        <f>IF(AND((Data[[#This Row],[Min Notif Date]]&gt;$G$3),Data[[#This Row],[Min Notif Date]]&lt;$F$3),"Last Week","No")</f>
        <v>No</v>
      </c>
      <c r="F5127" s="4" t="str">
        <f>VLOOKUP(MONTH(Data[[#This Row],[Min Notif Date]]),Lookup!$G$1:$H$12,2,0)</f>
        <v>6. Jun</v>
      </c>
      <c r="G5127" s="4" t="str">
        <f t="shared" si="80"/>
        <v/>
      </c>
      <c r="H5127" s="4" t="str">
        <f>IF(AND(Data[[#This Row],[Min Notif Time]]&gt;6,Data[[#This Row],[Min Notif Time]]&lt;17),"Business Hours","Non-Business Hours")</f>
        <v>Business Hours</v>
      </c>
      <c r="I5127" s="4" t="str" cm="1">
        <f t="array" ref="I5127">IFERROR(VLOOKUP(Data[[#This Row],[Min Notif Date]],Lookup!$N$1:$P$11,2,0),_xlfn.IFS(VLOOKUP(WEEKDAY(Data[[#This Row],[Min Notif Date]],2),Lookup!$J$1:$L$7,3,0)="Weekend","Weekend",VLOOKUP(WEEKDAY(Data[[#This Row],[Min Notif Date]],2),Lookup!$J$1:$L$7,3,0)="Weekday","Weekday"))</f>
        <v>Weekend</v>
      </c>
      <c r="J5127" s="4" t="str">
        <f>VLOOKUP(WEEKDAY(Data[[#This Row],[Min Notif Date]],2),Lookup!$J$1:$K$7,2,0)</f>
        <v>7. Sun</v>
      </c>
      <c r="K5127" s="37">
        <f>ROUNDDOWN(Data[[#This Row],[PGE Notified Time]],0)</f>
        <v>45466</v>
      </c>
      <c r="L5127" s="4">
        <f>HOUR(Data[[#This Row],[PGE Notified Time]])</f>
        <v>12</v>
      </c>
      <c r="M5127">
        <v>109257</v>
      </c>
      <c r="N5127">
        <v>9250536670</v>
      </c>
      <c r="O5127" t="s">
        <v>57</v>
      </c>
      <c r="P5127" t="s">
        <v>197</v>
      </c>
      <c r="Q5127" s="44" t="s">
        <v>259</v>
      </c>
      <c r="R5127" t="s">
        <v>119</v>
      </c>
      <c r="S5127" s="1">
        <v>45466.515324074076</v>
      </c>
      <c r="T5127" s="1">
        <v>45466.518865740742</v>
      </c>
      <c r="U5127" s="1">
        <v>45466.538194444445</v>
      </c>
      <c r="V5127" t="s">
        <v>120</v>
      </c>
      <c r="W5127" t="s">
        <v>608</v>
      </c>
      <c r="X5127" t="s">
        <v>848</v>
      </c>
      <c r="Y5127" t="s">
        <v>123</v>
      </c>
      <c r="Z5127">
        <v>129115178</v>
      </c>
      <c r="AA5127" s="50">
        <v>47102123</v>
      </c>
      <c r="AB5127" t="s">
        <v>124</v>
      </c>
      <c r="AC5127" s="51">
        <v>32.933333333</v>
      </c>
    </row>
    <row r="5128" spans="1:29" x14ac:dyDescent="0.25">
      <c r="A5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8" s="4" t="str">
        <f>VLOOKUP(P5128,Lookup!$A$1:$D$19,4,0)</f>
        <v>Central Valley</v>
      </c>
      <c r="C5128" s="4" t="str">
        <f>VLOOKUP(P5128,Lookup!$A$1:$E$19,5,0)</f>
        <v>Region 5</v>
      </c>
      <c r="D5128" s="4" t="str">
        <f>VLOOKUP(P5128,Lookup!$A$1:$B$19,2,0)</f>
        <v>YO</v>
      </c>
      <c r="E5128" s="4" t="str">
        <f>IF(AND((Data[[#This Row],[Min Notif Date]]&gt;$G$3),Data[[#This Row],[Min Notif Date]]&lt;$F$3),"Last Week","No")</f>
        <v>No</v>
      </c>
      <c r="F5128" s="4" t="str">
        <f>VLOOKUP(MONTH(Data[[#This Row],[Min Notif Date]]),Lookup!$G$1:$H$12,2,0)</f>
        <v>8. Aug</v>
      </c>
      <c r="G5128" s="4" t="str">
        <f t="shared" si="80"/>
        <v/>
      </c>
      <c r="H5128" s="4" t="str">
        <f>IF(AND(Data[[#This Row],[Min Notif Time]]&gt;6,Data[[#This Row],[Min Notif Time]]&lt;17),"Business Hours","Non-Business Hours")</f>
        <v>Business Hours</v>
      </c>
      <c r="I5128" s="4" t="str" cm="1">
        <f t="array" ref="I5128">IFERROR(VLOOKUP(Data[[#This Row],[Min Notif Date]],Lookup!$N$1:$P$11,2,0),_xlfn.IFS(VLOOKUP(WEEKDAY(Data[[#This Row],[Min Notif Date]],2),Lookup!$J$1:$L$7,3,0)="Weekend","Weekend",VLOOKUP(WEEKDAY(Data[[#This Row],[Min Notif Date]],2),Lookup!$J$1:$L$7,3,0)="Weekday","Weekday"))</f>
        <v>Weekday</v>
      </c>
      <c r="J5128" s="4" t="str">
        <f>VLOOKUP(WEEKDAY(Data[[#This Row],[Min Notif Date]],2),Lookup!$J$1:$K$7,2,0)</f>
        <v>3. Wed</v>
      </c>
      <c r="K5128" s="37">
        <f>ROUNDDOWN(Data[[#This Row],[PGE Notified Time]],0)</f>
        <v>45518</v>
      </c>
      <c r="L5128" s="4">
        <f>HOUR(Data[[#This Row],[PGE Notified Time]])</f>
        <v>10</v>
      </c>
      <c r="M5128">
        <v>111360</v>
      </c>
      <c r="N5128">
        <v>7369897523</v>
      </c>
      <c r="O5128" t="s">
        <v>57</v>
      </c>
      <c r="P5128" t="s">
        <v>197</v>
      </c>
      <c r="Q5128" s="44" t="s">
        <v>259</v>
      </c>
      <c r="R5128" t="s">
        <v>119</v>
      </c>
      <c r="S5128" s="1">
        <v>45518.423668981479</v>
      </c>
      <c r="T5128" s="1">
        <v>45518.426678240743</v>
      </c>
      <c r="U5128" s="1">
        <v>45518.446527777778</v>
      </c>
      <c r="V5128" t="s">
        <v>120</v>
      </c>
      <c r="W5128" t="s">
        <v>608</v>
      </c>
      <c r="X5128" t="s">
        <v>748</v>
      </c>
      <c r="Y5128" t="s">
        <v>123</v>
      </c>
      <c r="Z5128">
        <v>129384986</v>
      </c>
      <c r="AA5128" s="50">
        <v>47124250</v>
      </c>
      <c r="AB5128" t="s">
        <v>124</v>
      </c>
      <c r="AC5128" s="51">
        <v>32.916666667000001</v>
      </c>
    </row>
    <row r="5129" spans="1:29" x14ac:dyDescent="0.25">
      <c r="A5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9" s="4" t="str">
        <f>VLOOKUP(P5129,Lookup!$A$1:$D$19,4,0)</f>
        <v>South Bay</v>
      </c>
      <c r="C5129" s="4" t="str">
        <f>VLOOKUP(P5129,Lookup!$A$1:$E$19,5,0)</f>
        <v>Region 4</v>
      </c>
      <c r="D5129" s="4" t="str">
        <f>VLOOKUP(P5129,Lookup!$A$1:$B$19,2,0)</f>
        <v>CC</v>
      </c>
      <c r="E5129" s="4" t="str">
        <f>IF(AND((Data[[#This Row],[Min Notif Date]]&gt;$G$3),Data[[#This Row],[Min Notif Date]]&lt;$F$3),"Last Week","No")</f>
        <v>No</v>
      </c>
      <c r="F5129" s="4" t="str">
        <f>VLOOKUP(MONTH(Data[[#This Row],[Min Notif Date]]),Lookup!$G$1:$H$12,2,0)</f>
        <v>12. Dec</v>
      </c>
      <c r="G5129" s="4" t="str">
        <f t="shared" si="80"/>
        <v/>
      </c>
      <c r="H5129" s="4" t="str">
        <f>IF(AND(Data[[#This Row],[Min Notif Time]]&gt;6,Data[[#This Row],[Min Notif Time]]&lt;17),"Business Hours","Non-Business Hours")</f>
        <v>Business Hours</v>
      </c>
      <c r="I5129" s="4" t="str" cm="1">
        <f t="array" ref="I5129">IFERROR(VLOOKUP(Data[[#This Row],[Min Notif Date]],Lookup!$N$1:$P$11,2,0),_xlfn.IFS(VLOOKUP(WEEKDAY(Data[[#This Row],[Min Notif Date]],2),Lookup!$J$1:$L$7,3,0)="Weekend","Weekend",VLOOKUP(WEEKDAY(Data[[#This Row],[Min Notif Date]],2),Lookup!$J$1:$L$7,3,0)="Weekday","Weekday"))</f>
        <v>Weekday</v>
      </c>
      <c r="J5129" s="4" t="str">
        <f>VLOOKUP(WEEKDAY(Data[[#This Row],[Min Notif Date]],2),Lookup!$J$1:$K$7,2,0)</f>
        <v>2. Tue</v>
      </c>
      <c r="K5129" s="37">
        <f>ROUNDDOWN(Data[[#This Row],[PGE Notified Time]],0)</f>
        <v>45643</v>
      </c>
      <c r="L5129" s="4">
        <f>HOUR(Data[[#This Row],[PGE Notified Time]])</f>
        <v>11</v>
      </c>
      <c r="M5129">
        <v>115895</v>
      </c>
      <c r="N5129" t="s">
        <v>1145</v>
      </c>
      <c r="O5129" t="s">
        <v>57</v>
      </c>
      <c r="P5129" t="s">
        <v>134</v>
      </c>
      <c r="Q5129" s="44" t="s">
        <v>259</v>
      </c>
      <c r="R5129" t="s">
        <v>119</v>
      </c>
      <c r="S5129" s="1">
        <v>45643.459791666668</v>
      </c>
      <c r="T5129" s="1">
        <v>45643.470347222225</v>
      </c>
      <c r="U5129" s="1">
        <v>45643.482638888891</v>
      </c>
      <c r="V5129" t="s">
        <v>120</v>
      </c>
      <c r="W5129" t="s">
        <v>608</v>
      </c>
      <c r="X5129" t="s">
        <v>225</v>
      </c>
      <c r="Y5129" t="s">
        <v>123</v>
      </c>
      <c r="Z5129">
        <v>130111890</v>
      </c>
      <c r="AA5129" s="50">
        <v>47171765</v>
      </c>
      <c r="AB5129" t="s">
        <v>124</v>
      </c>
      <c r="AC5129" s="51">
        <v>32.9</v>
      </c>
    </row>
    <row r="5130" spans="1:29" x14ac:dyDescent="0.25">
      <c r="A5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0" s="4" t="str">
        <f>VLOOKUP(P5130,Lookup!$A$1:$D$19,4,0)</f>
        <v>Central Valley</v>
      </c>
      <c r="C5130" s="4" t="str">
        <f>VLOOKUP(P5130,Lookup!$A$1:$E$19,5,0)</f>
        <v>Region 5</v>
      </c>
      <c r="D5130" s="4" t="str">
        <f>VLOOKUP(P5130,Lookup!$A$1:$B$19,2,0)</f>
        <v>YO</v>
      </c>
      <c r="E5130" s="4" t="str">
        <f>IF(AND((Data[[#This Row],[Min Notif Date]]&gt;$G$3),Data[[#This Row],[Min Notif Date]]&lt;$F$3),"Last Week","No")</f>
        <v>No</v>
      </c>
      <c r="F5130" s="4" t="str">
        <f>VLOOKUP(MONTH(Data[[#This Row],[Min Notif Date]]),Lookup!$G$1:$H$12,2,0)</f>
        <v>3. Mar</v>
      </c>
      <c r="G5130" s="4" t="str">
        <f t="shared" si="80"/>
        <v/>
      </c>
      <c r="H5130" s="4" t="str">
        <f>IF(AND(Data[[#This Row],[Min Notif Time]]&gt;6,Data[[#This Row],[Min Notif Time]]&lt;17),"Business Hours","Non-Business Hours")</f>
        <v>Business Hours</v>
      </c>
      <c r="I5130" s="4" t="str" cm="1">
        <f t="array" ref="I5130">IFERROR(VLOOKUP(Data[[#This Row],[Min Notif Date]],Lookup!$N$1:$P$11,2,0),_xlfn.IFS(VLOOKUP(WEEKDAY(Data[[#This Row],[Min Notif Date]],2),Lookup!$J$1:$L$7,3,0)="Weekend","Weekend",VLOOKUP(WEEKDAY(Data[[#This Row],[Min Notif Date]],2),Lookup!$J$1:$L$7,3,0)="Weekday","Weekday"))</f>
        <v>Weekday</v>
      </c>
      <c r="J5130" s="4" t="str">
        <f>VLOOKUP(WEEKDAY(Data[[#This Row],[Min Notif Date]],2),Lookup!$J$1:$K$7,2,0)</f>
        <v>3. Wed</v>
      </c>
      <c r="K5130" s="37">
        <f>ROUNDDOWN(Data[[#This Row],[PGE Notified Time]],0)</f>
        <v>45364</v>
      </c>
      <c r="L5130" s="4">
        <f>HOUR(Data[[#This Row],[PGE Notified Time]])</f>
        <v>9</v>
      </c>
      <c r="M5130">
        <v>105197</v>
      </c>
      <c r="O5130" t="s">
        <v>117</v>
      </c>
      <c r="P5130" t="s">
        <v>197</v>
      </c>
      <c r="Q5130" s="44" t="s">
        <v>117</v>
      </c>
      <c r="R5130" t="s">
        <v>147</v>
      </c>
      <c r="S5130" s="1" t="s">
        <v>5</v>
      </c>
      <c r="T5130" s="1">
        <v>45364.38690972222</v>
      </c>
      <c r="U5130" s="1">
        <v>45364.409722222219</v>
      </c>
      <c r="V5130" t="s">
        <v>120</v>
      </c>
      <c r="W5130" t="s">
        <v>608</v>
      </c>
      <c r="X5130" t="s">
        <v>414</v>
      </c>
      <c r="Y5130" t="s">
        <v>123</v>
      </c>
      <c r="Z5130">
        <v>128281672</v>
      </c>
      <c r="AA5130" s="50">
        <v>47038086</v>
      </c>
      <c r="AB5130" t="s">
        <v>124</v>
      </c>
      <c r="AC5130" s="51">
        <v>32.85</v>
      </c>
    </row>
    <row r="5131" spans="1:29" x14ac:dyDescent="0.25">
      <c r="A5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1" s="4" t="str">
        <f>VLOOKUP(P5131,Lookup!$A$1:$D$19,4,0)</f>
        <v>South Bay</v>
      </c>
      <c r="C5131" s="4" t="str">
        <f>VLOOKUP(P5131,Lookup!$A$1:$E$19,5,0)</f>
        <v>Region 4</v>
      </c>
      <c r="D5131" s="4" t="str">
        <f>VLOOKUP(P5131,Lookup!$A$1:$B$19,2,0)</f>
        <v>SJ</v>
      </c>
      <c r="E5131" s="4" t="str">
        <f>IF(AND((Data[[#This Row],[Min Notif Date]]&gt;$G$3),Data[[#This Row],[Min Notif Date]]&lt;$F$3),"Last Week","No")</f>
        <v>No</v>
      </c>
      <c r="F5131" s="4" t="str">
        <f>VLOOKUP(MONTH(Data[[#This Row],[Min Notif Date]]),Lookup!$G$1:$H$12,2,0)</f>
        <v>9. Sep</v>
      </c>
      <c r="G5131" s="4" t="str">
        <f t="shared" si="80"/>
        <v/>
      </c>
      <c r="H5131" s="4" t="str">
        <f>IF(AND(Data[[#This Row],[Min Notif Time]]&gt;6,Data[[#This Row],[Min Notif Time]]&lt;17),"Business Hours","Non-Business Hours")</f>
        <v>Business Hours</v>
      </c>
      <c r="I5131" s="4" t="str" cm="1">
        <f t="array" ref="I5131">IFERROR(VLOOKUP(Data[[#This Row],[Min Notif Date]],Lookup!$N$1:$P$11,2,0),_xlfn.IFS(VLOOKUP(WEEKDAY(Data[[#This Row],[Min Notif Date]],2),Lookup!$J$1:$L$7,3,0)="Weekend","Weekend",VLOOKUP(WEEKDAY(Data[[#This Row],[Min Notif Date]],2),Lookup!$J$1:$L$7,3,0)="Weekday","Weekday"))</f>
        <v>Weekday</v>
      </c>
      <c r="J5131" s="4" t="str">
        <f>VLOOKUP(WEEKDAY(Data[[#This Row],[Min Notif Date]],2),Lookup!$J$1:$K$7,2,0)</f>
        <v>2. Tue</v>
      </c>
      <c r="K5131" s="37">
        <f>ROUNDDOWN(Data[[#This Row],[PGE Notified Time]],0)</f>
        <v>45538</v>
      </c>
      <c r="L5131" s="4">
        <f>HOUR(Data[[#This Row],[PGE Notified Time]])</f>
        <v>8</v>
      </c>
      <c r="M5131">
        <v>112094</v>
      </c>
      <c r="O5131" t="s">
        <v>117</v>
      </c>
      <c r="P5131" t="s">
        <v>145</v>
      </c>
      <c r="Q5131" s="44" t="s">
        <v>117</v>
      </c>
      <c r="R5131" t="s">
        <v>119</v>
      </c>
      <c r="S5131" s="1" t="s">
        <v>5</v>
      </c>
      <c r="T5131" s="1">
        <v>45538.36309027778</v>
      </c>
      <c r="U5131" s="1">
        <v>45538.385891203703</v>
      </c>
      <c r="V5131" t="s">
        <v>120</v>
      </c>
      <c r="W5131" t="s">
        <v>608</v>
      </c>
      <c r="X5131" t="s">
        <v>146</v>
      </c>
      <c r="Y5131" t="s">
        <v>123</v>
      </c>
      <c r="Z5131">
        <v>129466648</v>
      </c>
      <c r="AA5131" s="50">
        <v>47129033</v>
      </c>
      <c r="AB5131" t="s">
        <v>124</v>
      </c>
      <c r="AC5131" s="51">
        <v>32.833333332999999</v>
      </c>
    </row>
    <row r="5132" spans="1:29" x14ac:dyDescent="0.25">
      <c r="A5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2" s="4" t="str">
        <f>VLOOKUP(P5132,Lookup!$A$1:$D$19,4,0)</f>
        <v>Bay Area</v>
      </c>
      <c r="C5132" s="4" t="str">
        <f>VLOOKUP(P5132,Lookup!$A$1:$E$19,5,0)</f>
        <v>Region 3</v>
      </c>
      <c r="D5132" s="4" t="str">
        <f>VLOOKUP(P5132,Lookup!$A$1:$B$19,2,0)</f>
        <v>PN</v>
      </c>
      <c r="E5132" s="4" t="str">
        <f>IF(AND((Data[[#This Row],[Min Notif Date]]&gt;$G$3),Data[[#This Row],[Min Notif Date]]&lt;$F$3),"Last Week","No")</f>
        <v>No</v>
      </c>
      <c r="F5132" s="4" t="str">
        <f>VLOOKUP(MONTH(Data[[#This Row],[Min Notif Date]]),Lookup!$G$1:$H$12,2,0)</f>
        <v>3. Mar</v>
      </c>
      <c r="G5132" s="4" t="str">
        <f t="shared" si="80"/>
        <v/>
      </c>
      <c r="H5132" s="4" t="str">
        <f>IF(AND(Data[[#This Row],[Min Notif Time]]&gt;6,Data[[#This Row],[Min Notif Time]]&lt;17),"Business Hours","Non-Business Hours")</f>
        <v>Business Hours</v>
      </c>
      <c r="I5132" s="4" t="str" cm="1">
        <f t="array" ref="I5132">IFERROR(VLOOKUP(Data[[#This Row],[Min Notif Date]],Lookup!$N$1:$P$11,2,0),_xlfn.IFS(VLOOKUP(WEEKDAY(Data[[#This Row],[Min Notif Date]],2),Lookup!$J$1:$L$7,3,0)="Weekend","Weekend",VLOOKUP(WEEKDAY(Data[[#This Row],[Min Notif Date]],2),Lookup!$J$1:$L$7,3,0)="Weekday","Weekday"))</f>
        <v>Weekday</v>
      </c>
      <c r="J5132" s="4" t="str">
        <f>VLOOKUP(WEEKDAY(Data[[#This Row],[Min Notif Date]],2),Lookup!$J$1:$K$7,2,0)</f>
        <v>1. Mon</v>
      </c>
      <c r="K5132" s="37">
        <f>ROUNDDOWN(Data[[#This Row],[PGE Notified Time]],0)</f>
        <v>45369</v>
      </c>
      <c r="L5132" s="4">
        <f>HOUR(Data[[#This Row],[PGE Notified Time]])</f>
        <v>14</v>
      </c>
      <c r="M5132">
        <v>105430</v>
      </c>
      <c r="O5132" t="s">
        <v>117</v>
      </c>
      <c r="P5132" t="s">
        <v>165</v>
      </c>
      <c r="Q5132" s="44" t="s">
        <v>117</v>
      </c>
      <c r="R5132" t="s">
        <v>147</v>
      </c>
      <c r="S5132" s="1" t="s">
        <v>5</v>
      </c>
      <c r="T5132" s="1">
        <v>45369.6094212963</v>
      </c>
      <c r="U5132" s="1">
        <v>45369.632222222222</v>
      </c>
      <c r="V5132" t="s">
        <v>120</v>
      </c>
      <c r="W5132" t="s">
        <v>608</v>
      </c>
      <c r="X5132" t="s">
        <v>374</v>
      </c>
      <c r="Y5132" t="s">
        <v>123</v>
      </c>
      <c r="Z5132">
        <v>128301217</v>
      </c>
      <c r="AA5132" s="50">
        <v>47040149</v>
      </c>
      <c r="AB5132" t="s">
        <v>124</v>
      </c>
      <c r="AC5132" s="51">
        <v>32.833333332999999</v>
      </c>
    </row>
    <row r="5133" spans="1:29" x14ac:dyDescent="0.25">
      <c r="A5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3" s="4" t="str">
        <f>VLOOKUP(P5133,Lookup!$A$1:$D$19,4,0)</f>
        <v>Bay Area</v>
      </c>
      <c r="C5133" s="4" t="str">
        <f>VLOOKUP(P5133,Lookup!$A$1:$E$19,5,0)</f>
        <v>Region 3</v>
      </c>
      <c r="D5133" s="4" t="str">
        <f>VLOOKUP(P5133,Lookup!$A$1:$B$19,2,0)</f>
        <v>MI</v>
      </c>
      <c r="E5133" s="4" t="str">
        <f>IF(AND((Data[[#This Row],[Min Notif Date]]&gt;$G$3),Data[[#This Row],[Min Notif Date]]&lt;$F$3),"Last Week","No")</f>
        <v>No</v>
      </c>
      <c r="F5133" s="4" t="str">
        <f>VLOOKUP(MONTH(Data[[#This Row],[Min Notif Date]]),Lookup!$G$1:$H$12,2,0)</f>
        <v>4. Apr</v>
      </c>
      <c r="G5133" s="4" t="str">
        <f t="shared" si="80"/>
        <v/>
      </c>
      <c r="H5133" s="4" t="str">
        <f>IF(AND(Data[[#This Row],[Min Notif Time]]&gt;6,Data[[#This Row],[Min Notif Time]]&lt;17),"Business Hours","Non-Business Hours")</f>
        <v>Business Hours</v>
      </c>
      <c r="I5133" s="4" t="str" cm="1">
        <f t="array" ref="I5133">IFERROR(VLOOKUP(Data[[#This Row],[Min Notif Date]],Lookup!$N$1:$P$11,2,0),_xlfn.IFS(VLOOKUP(WEEKDAY(Data[[#This Row],[Min Notif Date]],2),Lookup!$J$1:$L$7,3,0)="Weekend","Weekend",VLOOKUP(WEEKDAY(Data[[#This Row],[Min Notif Date]],2),Lookup!$J$1:$L$7,3,0)="Weekday","Weekday"))</f>
        <v>Weekday</v>
      </c>
      <c r="J5133" s="4" t="str">
        <f>VLOOKUP(WEEKDAY(Data[[#This Row],[Min Notif Date]],2),Lookup!$J$1:$K$7,2,0)</f>
        <v>4. Thu</v>
      </c>
      <c r="K5133" s="37">
        <f>ROUNDDOWN(Data[[#This Row],[PGE Notified Time]],0)</f>
        <v>45407</v>
      </c>
      <c r="L5133" s="4">
        <f>HOUR(Data[[#This Row],[PGE Notified Time]])</f>
        <v>8</v>
      </c>
      <c r="M5133">
        <v>106964</v>
      </c>
      <c r="O5133" t="s">
        <v>117</v>
      </c>
      <c r="P5133" t="s">
        <v>154</v>
      </c>
      <c r="Q5133" s="44" t="s">
        <v>117</v>
      </c>
      <c r="R5133" t="s">
        <v>119</v>
      </c>
      <c r="S5133" s="1" t="s">
        <v>5</v>
      </c>
      <c r="T5133" s="1">
        <v>45407.341793981483</v>
      </c>
      <c r="U5133" s="1">
        <v>45407.364583333336</v>
      </c>
      <c r="V5133" t="s">
        <v>120</v>
      </c>
      <c r="W5133" t="s">
        <v>608</v>
      </c>
      <c r="X5133" t="s">
        <v>229</v>
      </c>
      <c r="Y5133" t="s">
        <v>123</v>
      </c>
      <c r="Z5133">
        <v>128653421</v>
      </c>
      <c r="AA5133" s="50">
        <v>47062827</v>
      </c>
      <c r="AB5133" t="s">
        <v>124</v>
      </c>
      <c r="AC5133" s="51">
        <v>32.816666667</v>
      </c>
    </row>
    <row r="5134" spans="1:29" x14ac:dyDescent="0.25">
      <c r="A5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4" s="4" t="str">
        <f>VLOOKUP(P5134,Lookup!$A$1:$D$19,4,0)</f>
        <v>Bay Area</v>
      </c>
      <c r="C5134" s="4" t="str">
        <f>VLOOKUP(P5134,Lookup!$A$1:$E$19,5,0)</f>
        <v>Region 3</v>
      </c>
      <c r="D5134" s="4" t="str">
        <f>VLOOKUP(P5134,Lookup!$A$1:$B$19,2,0)</f>
        <v>EB</v>
      </c>
      <c r="E5134" s="4" t="str">
        <f>IF(AND((Data[[#This Row],[Min Notif Date]]&gt;$G$3),Data[[#This Row],[Min Notif Date]]&lt;$F$3),"Last Week","No")</f>
        <v>No</v>
      </c>
      <c r="F5134" s="4" t="str">
        <f>VLOOKUP(MONTH(Data[[#This Row],[Min Notif Date]]),Lookup!$G$1:$H$12,2,0)</f>
        <v>7. Jul</v>
      </c>
      <c r="G5134" s="4" t="str">
        <f t="shared" si="80"/>
        <v/>
      </c>
      <c r="H5134" s="4" t="str">
        <f>IF(AND(Data[[#This Row],[Min Notif Time]]&gt;6,Data[[#This Row],[Min Notif Time]]&lt;17),"Business Hours","Non-Business Hours")</f>
        <v>Business Hours</v>
      </c>
      <c r="I5134" s="4" t="str" cm="1">
        <f t="array" ref="I5134">IFERROR(VLOOKUP(Data[[#This Row],[Min Notif Date]],Lookup!$N$1:$P$11,2,0),_xlfn.IFS(VLOOKUP(WEEKDAY(Data[[#This Row],[Min Notif Date]],2),Lookup!$J$1:$L$7,3,0)="Weekend","Weekend",VLOOKUP(WEEKDAY(Data[[#This Row],[Min Notif Date]],2),Lookup!$J$1:$L$7,3,0)="Weekday","Weekday"))</f>
        <v>Weekday</v>
      </c>
      <c r="J5134" s="4" t="str">
        <f>VLOOKUP(WEEKDAY(Data[[#This Row],[Min Notif Date]],2),Lookup!$J$1:$K$7,2,0)</f>
        <v>2. Tue</v>
      </c>
      <c r="K5134" s="37">
        <f>ROUNDDOWN(Data[[#This Row],[PGE Notified Time]],0)</f>
        <v>45482</v>
      </c>
      <c r="L5134" s="4">
        <f>HOUR(Data[[#This Row],[PGE Notified Time]])</f>
        <v>8</v>
      </c>
      <c r="M5134">
        <v>109897</v>
      </c>
      <c r="O5134" t="s">
        <v>117</v>
      </c>
      <c r="P5134" t="s">
        <v>118</v>
      </c>
      <c r="Q5134" s="44" t="s">
        <v>117</v>
      </c>
      <c r="R5134" t="s">
        <v>147</v>
      </c>
      <c r="S5134" s="1" t="s">
        <v>5</v>
      </c>
      <c r="T5134" s="1">
        <v>45482.373738425929</v>
      </c>
      <c r="U5134" s="1">
        <v>45482.396516203706</v>
      </c>
      <c r="V5134" t="s">
        <v>120</v>
      </c>
      <c r="W5134" t="s">
        <v>608</v>
      </c>
      <c r="X5134" t="s">
        <v>188</v>
      </c>
      <c r="Y5134" t="s">
        <v>123</v>
      </c>
      <c r="Z5134">
        <v>129189414</v>
      </c>
      <c r="AA5134" s="50">
        <v>47113185</v>
      </c>
      <c r="AB5134" t="s">
        <v>124</v>
      </c>
      <c r="AC5134" s="51">
        <v>32.799999999999997</v>
      </c>
    </row>
    <row r="5135" spans="1:29" x14ac:dyDescent="0.25">
      <c r="A5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5" s="4" t="str">
        <f>VLOOKUP(P5135,Lookup!$A$1:$D$19,4,0)</f>
        <v>North Coast</v>
      </c>
      <c r="C5135" s="4" t="str">
        <f>VLOOKUP(P5135,Lookup!$A$1:$E$19,5,0)</f>
        <v>Region 1</v>
      </c>
      <c r="D5135" s="4" t="str">
        <f>VLOOKUP(P5135,Lookup!$A$1:$B$19,2,0)</f>
        <v>NB</v>
      </c>
      <c r="E5135" s="4" t="str">
        <f>IF(AND((Data[[#This Row],[Min Notif Date]]&gt;$G$3),Data[[#This Row],[Min Notif Date]]&lt;$F$3),"Last Week","No")</f>
        <v>No</v>
      </c>
      <c r="F5135" s="4" t="str">
        <f>VLOOKUP(MONTH(Data[[#This Row],[Min Notif Date]]),Lookup!$G$1:$H$12,2,0)</f>
        <v>3. Mar</v>
      </c>
      <c r="G5135" s="4" t="str">
        <f t="shared" si="80"/>
        <v/>
      </c>
      <c r="H5135" s="4" t="str">
        <f>IF(AND(Data[[#This Row],[Min Notif Time]]&gt;6,Data[[#This Row],[Min Notif Time]]&lt;17),"Business Hours","Non-Business Hours")</f>
        <v>Business Hours</v>
      </c>
      <c r="I5135" s="4" t="str" cm="1">
        <f t="array" ref="I5135">IFERROR(VLOOKUP(Data[[#This Row],[Min Notif Date]],Lookup!$N$1:$P$11,2,0),_xlfn.IFS(VLOOKUP(WEEKDAY(Data[[#This Row],[Min Notif Date]],2),Lookup!$J$1:$L$7,3,0)="Weekend","Weekend",VLOOKUP(WEEKDAY(Data[[#This Row],[Min Notif Date]],2),Lookup!$J$1:$L$7,3,0)="Weekday","Weekday"))</f>
        <v>Weekday</v>
      </c>
      <c r="J5135" s="4" t="str">
        <f>VLOOKUP(WEEKDAY(Data[[#This Row],[Min Notif Date]],2),Lookup!$J$1:$K$7,2,0)</f>
        <v>5. Fri</v>
      </c>
      <c r="K5135" s="37">
        <f>ROUNDDOWN(Data[[#This Row],[PGE Notified Time]],0)</f>
        <v>45366</v>
      </c>
      <c r="L5135" s="4">
        <f>HOUR(Data[[#This Row],[PGE Notified Time]])</f>
        <v>13</v>
      </c>
      <c r="M5135">
        <v>105332</v>
      </c>
      <c r="O5135" t="s">
        <v>117</v>
      </c>
      <c r="P5135" t="s">
        <v>126</v>
      </c>
      <c r="Q5135" s="44" t="s">
        <v>117</v>
      </c>
      <c r="R5135" t="s">
        <v>147</v>
      </c>
      <c r="S5135" s="1" t="s">
        <v>5</v>
      </c>
      <c r="T5135" s="1">
        <v>45366.550381944442</v>
      </c>
      <c r="U5135" s="1">
        <v>45366.573159722226</v>
      </c>
      <c r="V5135" t="s">
        <v>120</v>
      </c>
      <c r="W5135" t="s">
        <v>608</v>
      </c>
      <c r="X5135" t="s">
        <v>151</v>
      </c>
      <c r="Y5135" t="s">
        <v>123</v>
      </c>
      <c r="Z5135">
        <v>128295434</v>
      </c>
      <c r="AA5135" s="50">
        <v>47039901</v>
      </c>
      <c r="AB5135" t="s">
        <v>124</v>
      </c>
      <c r="AC5135" s="51">
        <v>32.799999999999997</v>
      </c>
    </row>
    <row r="5136" spans="1:29" x14ac:dyDescent="0.25">
      <c r="A5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6" s="4" t="str">
        <f>VLOOKUP(P5136,Lookup!$A$1:$D$19,4,0)</f>
        <v>South Bay</v>
      </c>
      <c r="C5136" s="4" t="str">
        <f>VLOOKUP(P5136,Lookup!$A$1:$E$19,5,0)</f>
        <v>Region 4</v>
      </c>
      <c r="D5136" s="4" t="str">
        <f>VLOOKUP(P5136,Lookup!$A$1:$B$19,2,0)</f>
        <v>CC</v>
      </c>
      <c r="E5136" s="4" t="str">
        <f>IF(AND((Data[[#This Row],[Min Notif Date]]&gt;$G$3),Data[[#This Row],[Min Notif Date]]&lt;$F$3),"Last Week","No")</f>
        <v>No</v>
      </c>
      <c r="F5136" s="4" t="str">
        <f>VLOOKUP(MONTH(Data[[#This Row],[Min Notif Date]]),Lookup!$G$1:$H$12,2,0)</f>
        <v>6. Jun</v>
      </c>
      <c r="G5136" s="4" t="str">
        <f t="shared" si="80"/>
        <v/>
      </c>
      <c r="H5136" s="4" t="str">
        <f>IF(AND(Data[[#This Row],[Min Notif Time]]&gt;6,Data[[#This Row],[Min Notif Time]]&lt;17),"Business Hours","Non-Business Hours")</f>
        <v>Business Hours</v>
      </c>
      <c r="I5136" s="4" t="str" cm="1">
        <f t="array" ref="I5136">IFERROR(VLOOKUP(Data[[#This Row],[Min Notif Date]],Lookup!$N$1:$P$11,2,0),_xlfn.IFS(VLOOKUP(WEEKDAY(Data[[#This Row],[Min Notif Date]],2),Lookup!$J$1:$L$7,3,0)="Weekend","Weekend",VLOOKUP(WEEKDAY(Data[[#This Row],[Min Notif Date]],2),Lookup!$J$1:$L$7,3,0)="Weekday","Weekday"))</f>
        <v>Weekday</v>
      </c>
      <c r="J5136" s="4" t="str">
        <f>VLOOKUP(WEEKDAY(Data[[#This Row],[Min Notif Date]],2),Lookup!$J$1:$K$7,2,0)</f>
        <v>1. Mon</v>
      </c>
      <c r="K5136" s="37">
        <f>ROUNDDOWN(Data[[#This Row],[PGE Notified Time]],0)</f>
        <v>45460</v>
      </c>
      <c r="L5136" s="4">
        <f>HOUR(Data[[#This Row],[PGE Notified Time]])</f>
        <v>10</v>
      </c>
      <c r="M5136">
        <v>109036</v>
      </c>
      <c r="O5136" t="s">
        <v>117</v>
      </c>
      <c r="P5136" t="s">
        <v>134</v>
      </c>
      <c r="Q5136" s="44" t="s">
        <v>117</v>
      </c>
      <c r="R5136" t="s">
        <v>147</v>
      </c>
      <c r="S5136" s="1" t="s">
        <v>5</v>
      </c>
      <c r="T5136" s="1">
        <v>45460.421979166669</v>
      </c>
      <c r="U5136" s="1">
        <v>45460.444745370369</v>
      </c>
      <c r="V5136" t="s">
        <v>120</v>
      </c>
      <c r="W5136" t="s">
        <v>608</v>
      </c>
      <c r="X5136" t="s">
        <v>242</v>
      </c>
      <c r="Y5136" t="s">
        <v>123</v>
      </c>
      <c r="Z5136">
        <v>129083829</v>
      </c>
      <c r="AA5136" s="50">
        <v>47095991</v>
      </c>
      <c r="AB5136" t="s">
        <v>124</v>
      </c>
      <c r="AC5136" s="51">
        <v>32.783333333000002</v>
      </c>
    </row>
    <row r="5137" spans="1:29" x14ac:dyDescent="0.25">
      <c r="A5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7" s="4" t="str">
        <f>VLOOKUP(P5137,Lookup!$A$1:$D$19,4,0)</f>
        <v>Bay Area</v>
      </c>
      <c r="C5137" s="4" t="str">
        <f>VLOOKUP(P5137,Lookup!$A$1:$E$19,5,0)</f>
        <v>Region 3</v>
      </c>
      <c r="D5137" s="4" t="str">
        <f>VLOOKUP(P5137,Lookup!$A$1:$B$19,2,0)</f>
        <v>MI</v>
      </c>
      <c r="E5137" s="4" t="str">
        <f>IF(AND((Data[[#This Row],[Min Notif Date]]&gt;$G$3),Data[[#This Row],[Min Notif Date]]&lt;$F$3),"Last Week","No")</f>
        <v>No</v>
      </c>
      <c r="F5137" s="4" t="str">
        <f>VLOOKUP(MONTH(Data[[#This Row],[Min Notif Date]]),Lookup!$G$1:$H$12,2,0)</f>
        <v>5. May</v>
      </c>
      <c r="G5137" s="4" t="str">
        <f t="shared" si="80"/>
        <v/>
      </c>
      <c r="H5137" s="4" t="str">
        <f>IF(AND(Data[[#This Row],[Min Notif Time]]&gt;6,Data[[#This Row],[Min Notif Time]]&lt;17),"Business Hours","Non-Business Hours")</f>
        <v>Business Hours</v>
      </c>
      <c r="I5137" s="4" t="str" cm="1">
        <f t="array" ref="I5137">IFERROR(VLOOKUP(Data[[#This Row],[Min Notif Date]],Lookup!$N$1:$P$11,2,0),_xlfn.IFS(VLOOKUP(WEEKDAY(Data[[#This Row],[Min Notif Date]],2),Lookup!$J$1:$L$7,3,0)="Weekend","Weekend",VLOOKUP(WEEKDAY(Data[[#This Row],[Min Notif Date]],2),Lookup!$J$1:$L$7,3,0)="Weekday","Weekday"))</f>
        <v>Weekday</v>
      </c>
      <c r="J5137" s="4" t="str">
        <f>VLOOKUP(WEEKDAY(Data[[#This Row],[Min Notif Date]],2),Lookup!$J$1:$K$7,2,0)</f>
        <v>3. Wed</v>
      </c>
      <c r="K5137" s="37">
        <f>ROUNDDOWN(Data[[#This Row],[PGE Notified Time]],0)</f>
        <v>45420</v>
      </c>
      <c r="L5137" s="4">
        <f>HOUR(Data[[#This Row],[PGE Notified Time]])</f>
        <v>9</v>
      </c>
      <c r="M5137">
        <v>107445</v>
      </c>
      <c r="O5137" t="s">
        <v>117</v>
      </c>
      <c r="P5137" t="s">
        <v>154</v>
      </c>
      <c r="Q5137" s="44" t="s">
        <v>117</v>
      </c>
      <c r="R5137" t="s">
        <v>147</v>
      </c>
      <c r="S5137" s="1" t="s">
        <v>5</v>
      </c>
      <c r="T5137" s="1">
        <v>45420.380011574074</v>
      </c>
      <c r="U5137" s="1">
        <v>45420.402777777781</v>
      </c>
      <c r="V5137" t="s">
        <v>120</v>
      </c>
      <c r="W5137" t="s">
        <v>608</v>
      </c>
      <c r="X5137" t="s">
        <v>155</v>
      </c>
      <c r="Y5137" t="s">
        <v>123</v>
      </c>
      <c r="Z5137">
        <v>128725214</v>
      </c>
      <c r="AA5137" s="50">
        <v>47070151</v>
      </c>
      <c r="AB5137" t="s">
        <v>124</v>
      </c>
      <c r="AC5137" s="51">
        <v>32.783333333000002</v>
      </c>
    </row>
    <row r="5138" spans="1:29" x14ac:dyDescent="0.25">
      <c r="A5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8" s="4" t="str">
        <f>VLOOKUP(P5138,Lookup!$A$1:$D$19,4,0)</f>
        <v>North Valley</v>
      </c>
      <c r="C5138" s="4" t="str">
        <f>VLOOKUP(P5138,Lookup!$A$1:$E$19,5,0)</f>
        <v>Region 2</v>
      </c>
      <c r="D5138" s="4" t="str">
        <f>VLOOKUP(P5138,Lookup!$A$1:$B$19,2,0)</f>
        <v>SI</v>
      </c>
      <c r="E5138" s="4" t="str">
        <f>IF(AND((Data[[#This Row],[Min Notif Date]]&gt;$G$3),Data[[#This Row],[Min Notif Date]]&lt;$F$3),"Last Week","No")</f>
        <v>No</v>
      </c>
      <c r="F5138" s="4" t="str">
        <f>VLOOKUP(MONTH(Data[[#This Row],[Min Notif Date]]),Lookup!$G$1:$H$12,2,0)</f>
        <v>5. May</v>
      </c>
      <c r="G5138" s="4" t="str">
        <f t="shared" si="80"/>
        <v/>
      </c>
      <c r="H5138" s="4" t="str">
        <f>IF(AND(Data[[#This Row],[Min Notif Time]]&gt;6,Data[[#This Row],[Min Notif Time]]&lt;17),"Business Hours","Non-Business Hours")</f>
        <v>Business Hours</v>
      </c>
      <c r="I5138" s="4" t="str" cm="1">
        <f t="array" ref="I5138">IFERROR(VLOOKUP(Data[[#This Row],[Min Notif Date]],Lookup!$N$1:$P$11,2,0),_xlfn.IFS(VLOOKUP(WEEKDAY(Data[[#This Row],[Min Notif Date]],2),Lookup!$J$1:$L$7,3,0)="Weekend","Weekend",VLOOKUP(WEEKDAY(Data[[#This Row],[Min Notif Date]],2),Lookup!$J$1:$L$7,3,0)="Weekday","Weekday"))</f>
        <v>Weekday</v>
      </c>
      <c r="J5138" s="4" t="str">
        <f>VLOOKUP(WEEKDAY(Data[[#This Row],[Min Notif Date]],2),Lookup!$J$1:$K$7,2,0)</f>
        <v>3. Wed</v>
      </c>
      <c r="K5138" s="37">
        <f>ROUNDDOWN(Data[[#This Row],[PGE Notified Time]],0)</f>
        <v>45427</v>
      </c>
      <c r="L5138" s="4">
        <f>HOUR(Data[[#This Row],[PGE Notified Time]])</f>
        <v>9</v>
      </c>
      <c r="M5138">
        <v>107699</v>
      </c>
      <c r="O5138" t="s">
        <v>117</v>
      </c>
      <c r="P5138" t="s">
        <v>172</v>
      </c>
      <c r="Q5138" s="44" t="s">
        <v>117</v>
      </c>
      <c r="R5138" t="s">
        <v>119</v>
      </c>
      <c r="S5138" s="1" t="s">
        <v>5</v>
      </c>
      <c r="T5138" s="1">
        <v>45427.394305555557</v>
      </c>
      <c r="U5138" s="1">
        <v>45427.417037037034</v>
      </c>
      <c r="V5138" t="s">
        <v>120</v>
      </c>
      <c r="W5138" t="s">
        <v>608</v>
      </c>
      <c r="X5138" t="s">
        <v>549</v>
      </c>
      <c r="Y5138" t="s">
        <v>123</v>
      </c>
      <c r="Z5138">
        <v>128776583</v>
      </c>
      <c r="AA5138" s="50">
        <v>47074265</v>
      </c>
      <c r="AB5138" t="s">
        <v>124</v>
      </c>
      <c r="AC5138" s="51">
        <v>32.733333332999997</v>
      </c>
    </row>
    <row r="5139" spans="1:29" x14ac:dyDescent="0.25">
      <c r="A5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39" s="4" t="str">
        <f>VLOOKUP(P5139,Lookup!$A$1:$D$19,4,0)</f>
        <v>North Valley</v>
      </c>
      <c r="C5139" s="4" t="str">
        <f>VLOOKUP(P5139,Lookup!$A$1:$E$19,5,0)</f>
        <v>Region 2</v>
      </c>
      <c r="D5139" s="4" t="str">
        <f>VLOOKUP(P5139,Lookup!$A$1:$B$19,2,0)</f>
        <v>SA</v>
      </c>
      <c r="E5139" s="4" t="str">
        <f>IF(AND((Data[[#This Row],[Min Notif Date]]&gt;$G$3),Data[[#This Row],[Min Notif Date]]&lt;$F$3),"Last Week","No")</f>
        <v>No</v>
      </c>
      <c r="F5139" s="4" t="str">
        <f>VLOOKUP(MONTH(Data[[#This Row],[Min Notif Date]]),Lookup!$G$1:$H$12,2,0)</f>
        <v>6. Jun</v>
      </c>
      <c r="G5139" s="4" t="str">
        <f t="shared" si="80"/>
        <v/>
      </c>
      <c r="H5139" s="4" t="str">
        <f>IF(AND(Data[[#This Row],[Min Notif Time]]&gt;6,Data[[#This Row],[Min Notif Time]]&lt;17),"Business Hours","Non-Business Hours")</f>
        <v>Business Hours</v>
      </c>
      <c r="I5139" s="4" t="str" cm="1">
        <f t="array" ref="I5139">IFERROR(VLOOKUP(Data[[#This Row],[Min Notif Date]],Lookup!$N$1:$P$11,2,0),_xlfn.IFS(VLOOKUP(WEEKDAY(Data[[#This Row],[Min Notif Date]],2),Lookup!$J$1:$L$7,3,0)="Weekend","Weekend",VLOOKUP(WEEKDAY(Data[[#This Row],[Min Notif Date]],2),Lookup!$J$1:$L$7,3,0)="Weekday","Weekday"))</f>
        <v>Weekday</v>
      </c>
      <c r="J5139" s="4" t="str">
        <f>VLOOKUP(WEEKDAY(Data[[#This Row],[Min Notif Date]],2),Lookup!$J$1:$K$7,2,0)</f>
        <v>1. Mon</v>
      </c>
      <c r="K5139" s="37">
        <f>ROUNDDOWN(Data[[#This Row],[PGE Notified Time]],0)</f>
        <v>45446</v>
      </c>
      <c r="L5139" s="4">
        <f>HOUR(Data[[#This Row],[PGE Notified Time]])</f>
        <v>9</v>
      </c>
      <c r="M5139">
        <v>108399</v>
      </c>
      <c r="N5139">
        <v>4701507197</v>
      </c>
      <c r="O5139" t="s">
        <v>57</v>
      </c>
      <c r="P5139" t="s">
        <v>175</v>
      </c>
      <c r="Q5139" s="44" t="s">
        <v>259</v>
      </c>
      <c r="R5139" t="s">
        <v>119</v>
      </c>
      <c r="S5139" s="1">
        <v>45446.391875000001</v>
      </c>
      <c r="T5139" s="1">
        <v>45446.393472222226</v>
      </c>
      <c r="U5139" s="1">
        <v>45446.414583333331</v>
      </c>
      <c r="V5139" t="s">
        <v>120</v>
      </c>
      <c r="W5139" t="s">
        <v>608</v>
      </c>
      <c r="X5139" t="s">
        <v>177</v>
      </c>
      <c r="Y5139" t="s">
        <v>123</v>
      </c>
      <c r="Z5139">
        <v>128996280</v>
      </c>
      <c r="AA5139" s="50">
        <v>47086874</v>
      </c>
      <c r="AB5139" t="s">
        <v>124</v>
      </c>
      <c r="AC5139" s="51">
        <v>32.700000000000003</v>
      </c>
    </row>
    <row r="5140" spans="1:29" x14ac:dyDescent="0.25">
      <c r="A5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0" s="4" t="str">
        <f>VLOOKUP(P5140,Lookup!$A$1:$D$19,4,0)</f>
        <v>South Bay</v>
      </c>
      <c r="C5140" s="4" t="str">
        <f>VLOOKUP(P5140,Lookup!$A$1:$E$19,5,0)</f>
        <v>Region 4</v>
      </c>
      <c r="D5140" s="4" t="str">
        <f>VLOOKUP(P5140,Lookup!$A$1:$B$19,2,0)</f>
        <v>SJ</v>
      </c>
      <c r="E5140" s="4" t="str">
        <f>IF(AND((Data[[#This Row],[Min Notif Date]]&gt;$G$3),Data[[#This Row],[Min Notif Date]]&lt;$F$3),"Last Week","No")</f>
        <v>No</v>
      </c>
      <c r="F5140" s="4" t="str">
        <f>VLOOKUP(MONTH(Data[[#This Row],[Min Notif Date]]),Lookup!$G$1:$H$12,2,0)</f>
        <v>12. Dec</v>
      </c>
      <c r="G5140" s="4" t="str">
        <f t="shared" si="80"/>
        <v/>
      </c>
      <c r="H5140" s="4" t="str">
        <f>IF(AND(Data[[#This Row],[Min Notif Time]]&gt;6,Data[[#This Row],[Min Notif Time]]&lt;17),"Business Hours","Non-Business Hours")</f>
        <v>Business Hours</v>
      </c>
      <c r="I5140" s="4" t="str" cm="1">
        <f t="array" ref="I5140">IFERROR(VLOOKUP(Data[[#This Row],[Min Notif Date]],Lookup!$N$1:$P$11,2,0),_xlfn.IFS(VLOOKUP(WEEKDAY(Data[[#This Row],[Min Notif Date]],2),Lookup!$J$1:$L$7,3,0)="Weekend","Weekend",VLOOKUP(WEEKDAY(Data[[#This Row],[Min Notif Date]],2),Lookup!$J$1:$L$7,3,0)="Weekday","Weekday"))</f>
        <v>Weekday</v>
      </c>
      <c r="J5140" s="4" t="str">
        <f>VLOOKUP(WEEKDAY(Data[[#This Row],[Min Notif Date]],2),Lookup!$J$1:$K$7,2,0)</f>
        <v>1. Mon</v>
      </c>
      <c r="K5140" s="37">
        <f>ROUNDDOWN(Data[[#This Row],[PGE Notified Time]],0)</f>
        <v>45628</v>
      </c>
      <c r="L5140" s="4">
        <f>HOUR(Data[[#This Row],[PGE Notified Time]])</f>
        <v>11</v>
      </c>
      <c r="M5140">
        <v>115352</v>
      </c>
      <c r="O5140" t="s">
        <v>117</v>
      </c>
      <c r="P5140" t="s">
        <v>145</v>
      </c>
      <c r="Q5140" s="44" t="s">
        <v>117</v>
      </c>
      <c r="R5140" t="s">
        <v>215</v>
      </c>
      <c r="S5140" s="1" t="s">
        <v>5</v>
      </c>
      <c r="T5140" s="1">
        <v>45628.491597222222</v>
      </c>
      <c r="U5140" s="1">
        <v>45628.514293981483</v>
      </c>
      <c r="V5140" t="s">
        <v>120</v>
      </c>
      <c r="W5140" t="s">
        <v>608</v>
      </c>
      <c r="X5140" t="s">
        <v>146</v>
      </c>
      <c r="Y5140" t="s">
        <v>123</v>
      </c>
      <c r="Z5140">
        <v>129884782</v>
      </c>
      <c r="AA5140" s="50">
        <v>47168848</v>
      </c>
      <c r="AB5140" t="s">
        <v>124</v>
      </c>
      <c r="AC5140" s="51">
        <v>32.683333333</v>
      </c>
    </row>
    <row r="5141" spans="1:29" x14ac:dyDescent="0.25">
      <c r="A5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1" s="4" t="str">
        <f>VLOOKUP(P5141,Lookup!$A$1:$D$19,4,0)</f>
        <v>Bay Area</v>
      </c>
      <c r="C5141" s="4" t="str">
        <f>VLOOKUP(P5141,Lookup!$A$1:$E$19,5,0)</f>
        <v>Region 3</v>
      </c>
      <c r="D5141" s="4" t="str">
        <f>VLOOKUP(P5141,Lookup!$A$1:$B$19,2,0)</f>
        <v>MI</v>
      </c>
      <c r="E5141" s="4" t="str">
        <f>IF(AND((Data[[#This Row],[Min Notif Date]]&gt;$G$3),Data[[#This Row],[Min Notif Date]]&lt;$F$3),"Last Week","No")</f>
        <v>No</v>
      </c>
      <c r="F5141" s="4" t="str">
        <f>VLOOKUP(MONTH(Data[[#This Row],[Min Notif Date]]),Lookup!$G$1:$H$12,2,0)</f>
        <v>2. Feb</v>
      </c>
      <c r="G5141" s="4" t="str">
        <f t="shared" si="80"/>
        <v/>
      </c>
      <c r="H5141" s="4" t="str">
        <f>IF(AND(Data[[#This Row],[Min Notif Time]]&gt;6,Data[[#This Row],[Min Notif Time]]&lt;17),"Business Hours","Non-Business Hours")</f>
        <v>Business Hours</v>
      </c>
      <c r="I5141" s="4" t="str" cm="1">
        <f t="array" ref="I5141">IFERROR(VLOOKUP(Data[[#This Row],[Min Notif Date]],Lookup!$N$1:$P$11,2,0),_xlfn.IFS(VLOOKUP(WEEKDAY(Data[[#This Row],[Min Notif Date]],2),Lookup!$J$1:$L$7,3,0)="Weekend","Weekend",VLOOKUP(WEEKDAY(Data[[#This Row],[Min Notif Date]],2),Lookup!$J$1:$L$7,3,0)="Weekday","Weekday"))</f>
        <v>Weekday</v>
      </c>
      <c r="J5141" s="4" t="str">
        <f>VLOOKUP(WEEKDAY(Data[[#This Row],[Min Notif Date]],2),Lookup!$J$1:$K$7,2,0)</f>
        <v>1. Mon</v>
      </c>
      <c r="K5141" s="37">
        <f>ROUNDDOWN(Data[[#This Row],[PGE Notified Time]],0)</f>
        <v>45348</v>
      </c>
      <c r="L5141" s="4">
        <f>HOUR(Data[[#This Row],[PGE Notified Time]])</f>
        <v>10</v>
      </c>
      <c r="M5141">
        <v>104580</v>
      </c>
      <c r="O5141" t="s">
        <v>117</v>
      </c>
      <c r="P5141" t="s">
        <v>154</v>
      </c>
      <c r="Q5141" s="44" t="s">
        <v>117</v>
      </c>
      <c r="R5141" t="s">
        <v>147</v>
      </c>
      <c r="S5141" s="1" t="s">
        <v>5</v>
      </c>
      <c r="T5141" s="1">
        <v>45348.446226851855</v>
      </c>
      <c r="U5141" s="1">
        <v>45348.468912037039</v>
      </c>
      <c r="V5141" t="s">
        <v>120</v>
      </c>
      <c r="W5141" t="s">
        <v>608</v>
      </c>
      <c r="X5141" t="s">
        <v>155</v>
      </c>
      <c r="Y5141" t="s">
        <v>123</v>
      </c>
      <c r="Z5141">
        <v>128212602</v>
      </c>
      <c r="AA5141" s="50">
        <v>47032453</v>
      </c>
      <c r="AB5141" t="s">
        <v>124</v>
      </c>
      <c r="AC5141" s="51">
        <v>32.666666667000001</v>
      </c>
    </row>
    <row r="5142" spans="1:29" x14ac:dyDescent="0.25">
      <c r="A5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2" s="4" t="str">
        <f>VLOOKUP(P5142,Lookup!$A$1:$D$19,4,0)</f>
        <v>North Valley</v>
      </c>
      <c r="C5142" s="4" t="str">
        <f>VLOOKUP(P5142,Lookup!$A$1:$E$19,5,0)</f>
        <v>Region 2</v>
      </c>
      <c r="D5142" s="4" t="str">
        <f>VLOOKUP(P5142,Lookup!$A$1:$B$19,2,0)</f>
        <v>SI</v>
      </c>
      <c r="E5142" s="4" t="str">
        <f>IF(AND((Data[[#This Row],[Min Notif Date]]&gt;$G$3),Data[[#This Row],[Min Notif Date]]&lt;$F$3),"Last Week","No")</f>
        <v>No</v>
      </c>
      <c r="F5142" s="4" t="str">
        <f>VLOOKUP(MONTH(Data[[#This Row],[Min Notif Date]]),Lookup!$G$1:$H$12,2,0)</f>
        <v>2. Feb</v>
      </c>
      <c r="G5142" s="4" t="str">
        <f t="shared" si="80"/>
        <v/>
      </c>
      <c r="H5142" s="4" t="str">
        <f>IF(AND(Data[[#This Row],[Min Notif Time]]&gt;6,Data[[#This Row],[Min Notif Time]]&lt;17),"Business Hours","Non-Business Hours")</f>
        <v>Business Hours</v>
      </c>
      <c r="I5142" s="4" t="str" cm="1">
        <f t="array" ref="I5142">IFERROR(VLOOKUP(Data[[#This Row],[Min Notif Date]],Lookup!$N$1:$P$11,2,0),_xlfn.IFS(VLOOKUP(WEEKDAY(Data[[#This Row],[Min Notif Date]],2),Lookup!$J$1:$L$7,3,0)="Weekend","Weekend",VLOOKUP(WEEKDAY(Data[[#This Row],[Min Notif Date]],2),Lookup!$J$1:$L$7,3,0)="Weekday","Weekday"))</f>
        <v>Weekday</v>
      </c>
      <c r="J5142" s="4" t="str">
        <f>VLOOKUP(WEEKDAY(Data[[#This Row],[Min Notif Date]],2),Lookup!$J$1:$K$7,2,0)</f>
        <v>3. Wed</v>
      </c>
      <c r="K5142" s="37">
        <f>ROUNDDOWN(Data[[#This Row],[PGE Notified Time]],0)</f>
        <v>45343</v>
      </c>
      <c r="L5142" s="4">
        <f>HOUR(Data[[#This Row],[PGE Notified Time]])</f>
        <v>14</v>
      </c>
      <c r="M5142">
        <v>104389</v>
      </c>
      <c r="N5142">
        <v>2973429427</v>
      </c>
      <c r="O5142" t="s">
        <v>57</v>
      </c>
      <c r="P5142" t="s">
        <v>172</v>
      </c>
      <c r="Q5142" s="44" t="s">
        <v>259</v>
      </c>
      <c r="R5142" t="s">
        <v>119</v>
      </c>
      <c r="S5142" s="1">
        <v>45343.591886574075</v>
      </c>
      <c r="T5142" s="1">
        <v>45343.593009259261</v>
      </c>
      <c r="U5142" s="1">
        <v>45343.614560185182</v>
      </c>
      <c r="V5142" t="s">
        <v>120</v>
      </c>
      <c r="W5142" t="s">
        <v>608</v>
      </c>
      <c r="X5142" t="s">
        <v>187</v>
      </c>
      <c r="Y5142" t="s">
        <v>123</v>
      </c>
      <c r="Z5142">
        <v>128201654</v>
      </c>
      <c r="AA5142" s="50">
        <v>47031824</v>
      </c>
      <c r="AB5142" t="s">
        <v>124</v>
      </c>
      <c r="AC5142" s="51">
        <v>32.65</v>
      </c>
    </row>
    <row r="5143" spans="1:29" x14ac:dyDescent="0.25">
      <c r="A5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3" s="4" t="str">
        <f>VLOOKUP(P5143,Lookup!$A$1:$D$19,4,0)</f>
        <v>Bay Area</v>
      </c>
      <c r="C5143" s="4" t="str">
        <f>VLOOKUP(P5143,Lookup!$A$1:$E$19,5,0)</f>
        <v>Region 3</v>
      </c>
      <c r="D5143" s="4" t="str">
        <f>VLOOKUP(P5143,Lookup!$A$1:$B$19,2,0)</f>
        <v>MI</v>
      </c>
      <c r="E5143" s="4" t="str">
        <f>IF(AND((Data[[#This Row],[Min Notif Date]]&gt;$G$3),Data[[#This Row],[Min Notif Date]]&lt;$F$3),"Last Week","No")</f>
        <v>No</v>
      </c>
      <c r="F5143" s="4" t="str">
        <f>VLOOKUP(MONTH(Data[[#This Row],[Min Notif Date]]),Lookup!$G$1:$H$12,2,0)</f>
        <v>1. Jan</v>
      </c>
      <c r="G5143" s="4" t="str">
        <f t="shared" si="80"/>
        <v/>
      </c>
      <c r="H5143" s="4" t="str">
        <f>IF(AND(Data[[#This Row],[Min Notif Time]]&gt;6,Data[[#This Row],[Min Notif Time]]&lt;17),"Business Hours","Non-Business Hours")</f>
        <v>Business Hours</v>
      </c>
      <c r="I5143" s="4" t="str" cm="1">
        <f t="array" ref="I5143">IFERROR(VLOOKUP(Data[[#This Row],[Min Notif Date]],Lookup!$N$1:$P$11,2,0),_xlfn.IFS(VLOOKUP(WEEKDAY(Data[[#This Row],[Min Notif Date]],2),Lookup!$J$1:$L$7,3,0)="Weekend","Weekend",VLOOKUP(WEEKDAY(Data[[#This Row],[Min Notif Date]],2),Lookup!$J$1:$L$7,3,0)="Weekday","Weekday"))</f>
        <v>Weekday</v>
      </c>
      <c r="J5143" s="4" t="str">
        <f>VLOOKUP(WEEKDAY(Data[[#This Row],[Min Notif Date]],2),Lookup!$J$1:$K$7,2,0)</f>
        <v>5. Fri</v>
      </c>
      <c r="K5143" s="37">
        <f>ROUNDDOWN(Data[[#This Row],[PGE Notified Time]],0)</f>
        <v>45310</v>
      </c>
      <c r="L5143" s="4">
        <f>HOUR(Data[[#This Row],[PGE Notified Time]])</f>
        <v>13</v>
      </c>
      <c r="M5143">
        <v>103165</v>
      </c>
      <c r="O5143" t="s">
        <v>117</v>
      </c>
      <c r="P5143" t="s">
        <v>154</v>
      </c>
      <c r="Q5143" s="44" t="s">
        <v>117</v>
      </c>
      <c r="R5143" t="s">
        <v>119</v>
      </c>
      <c r="S5143" s="1" t="s">
        <v>5</v>
      </c>
      <c r="T5143" s="1">
        <v>45310.550462962965</v>
      </c>
      <c r="U5143" s="1">
        <v>45310.573136574072</v>
      </c>
      <c r="V5143" t="s">
        <v>120</v>
      </c>
      <c r="W5143" t="s">
        <v>608</v>
      </c>
      <c r="X5143" t="s">
        <v>229</v>
      </c>
      <c r="Y5143" t="s">
        <v>123</v>
      </c>
      <c r="AA5143" s="50"/>
      <c r="AB5143" t="s">
        <v>124</v>
      </c>
      <c r="AC5143" s="51">
        <v>32.65</v>
      </c>
    </row>
    <row r="5144" spans="1:29" x14ac:dyDescent="0.25">
      <c r="A5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4" s="4" t="str">
        <f>VLOOKUP(P5144,Lookup!$A$1:$D$19,4,0)</f>
        <v>Bay Area</v>
      </c>
      <c r="C5144" s="4" t="str">
        <f>VLOOKUP(P5144,Lookup!$A$1:$E$19,5,0)</f>
        <v>Region 3</v>
      </c>
      <c r="D5144" s="4" t="str">
        <f>VLOOKUP(P5144,Lookup!$A$1:$B$19,2,0)</f>
        <v>SF</v>
      </c>
      <c r="E5144" s="4" t="str">
        <f>IF(AND((Data[[#This Row],[Min Notif Date]]&gt;$G$3),Data[[#This Row],[Min Notif Date]]&lt;$F$3),"Last Week","No")</f>
        <v>No</v>
      </c>
      <c r="F5144" s="4" t="str">
        <f>VLOOKUP(MONTH(Data[[#This Row],[Min Notif Date]]),Lookup!$G$1:$H$12,2,0)</f>
        <v>11. Nov</v>
      </c>
      <c r="G5144" s="4" t="str">
        <f t="shared" si="80"/>
        <v/>
      </c>
      <c r="H5144" s="4" t="str">
        <f>IF(AND(Data[[#This Row],[Min Notif Time]]&gt;6,Data[[#This Row],[Min Notif Time]]&lt;17),"Business Hours","Non-Business Hours")</f>
        <v>Non-Business Hours</v>
      </c>
      <c r="I5144" s="4" t="str" cm="1">
        <f t="array" ref="I5144">IFERROR(VLOOKUP(Data[[#This Row],[Min Notif Date]],Lookup!$N$1:$P$11,2,0),_xlfn.IFS(VLOOKUP(WEEKDAY(Data[[#This Row],[Min Notif Date]],2),Lookup!$J$1:$L$7,3,0)="Weekend","Weekend",VLOOKUP(WEEKDAY(Data[[#This Row],[Min Notif Date]],2),Lookup!$J$1:$L$7,3,0)="Weekday","Weekday"))</f>
        <v>Weekday</v>
      </c>
      <c r="J5144" s="4" t="str">
        <f>VLOOKUP(WEEKDAY(Data[[#This Row],[Min Notif Date]],2),Lookup!$J$1:$K$7,2,0)</f>
        <v>4. Thu</v>
      </c>
      <c r="K5144" s="37">
        <f>ROUNDDOWN(Data[[#This Row],[PGE Notified Time]],0)</f>
        <v>45617</v>
      </c>
      <c r="L5144" s="4">
        <f>HOUR(Data[[#This Row],[PGE Notified Time]])</f>
        <v>19</v>
      </c>
      <c r="M5144">
        <v>115026</v>
      </c>
      <c r="O5144" t="s">
        <v>117</v>
      </c>
      <c r="P5144" t="s">
        <v>128</v>
      </c>
      <c r="Q5144" s="44" t="s">
        <v>117</v>
      </c>
      <c r="R5144" t="s">
        <v>147</v>
      </c>
      <c r="S5144" s="1" t="s">
        <v>5</v>
      </c>
      <c r="T5144" s="1">
        <v>45617.803900462961</v>
      </c>
      <c r="U5144" s="1">
        <v>45617.826562499999</v>
      </c>
      <c r="V5144" t="s">
        <v>120</v>
      </c>
      <c r="W5144" t="s">
        <v>608</v>
      </c>
      <c r="X5144" t="s">
        <v>129</v>
      </c>
      <c r="Y5144" t="s">
        <v>123</v>
      </c>
      <c r="Z5144">
        <v>129850488</v>
      </c>
      <c r="AA5144" s="50">
        <v>47167817</v>
      </c>
      <c r="AB5144" t="s">
        <v>124</v>
      </c>
      <c r="AC5144" s="51">
        <v>32.633333333000003</v>
      </c>
    </row>
    <row r="5145" spans="1:29" x14ac:dyDescent="0.25">
      <c r="A5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5" s="4" t="str">
        <f>VLOOKUP(P5145,Lookup!$A$1:$D$19,4,0)</f>
        <v>Central Valley</v>
      </c>
      <c r="C5145" s="4" t="str">
        <f>VLOOKUP(P5145,Lookup!$A$1:$E$19,5,0)</f>
        <v>Region 5</v>
      </c>
      <c r="D5145" s="4" t="str">
        <f>VLOOKUP(P5145,Lookup!$A$1:$B$19,2,0)</f>
        <v>YO</v>
      </c>
      <c r="E5145" s="4" t="str">
        <f>IF(AND((Data[[#This Row],[Min Notif Date]]&gt;$G$3),Data[[#This Row],[Min Notif Date]]&lt;$F$3),"Last Week","No")</f>
        <v>No</v>
      </c>
      <c r="F5145" s="4" t="str">
        <f>VLOOKUP(MONTH(Data[[#This Row],[Min Notif Date]]),Lookup!$G$1:$H$12,2,0)</f>
        <v>10. Oct</v>
      </c>
      <c r="G5145" s="4" t="str">
        <f t="shared" si="80"/>
        <v/>
      </c>
      <c r="H5145" s="4" t="str">
        <f>IF(AND(Data[[#This Row],[Min Notif Time]]&gt;6,Data[[#This Row],[Min Notif Time]]&lt;17),"Business Hours","Non-Business Hours")</f>
        <v>Business Hours</v>
      </c>
      <c r="I5145" s="4" t="str" cm="1">
        <f t="array" ref="I5145">IFERROR(VLOOKUP(Data[[#This Row],[Min Notif Date]],Lookup!$N$1:$P$11,2,0),_xlfn.IFS(VLOOKUP(WEEKDAY(Data[[#This Row],[Min Notif Date]],2),Lookup!$J$1:$L$7,3,0)="Weekend","Weekend",VLOOKUP(WEEKDAY(Data[[#This Row],[Min Notif Date]],2),Lookup!$J$1:$L$7,3,0)="Weekday","Weekday"))</f>
        <v>Weekday</v>
      </c>
      <c r="J5145" s="4" t="str">
        <f>VLOOKUP(WEEKDAY(Data[[#This Row],[Min Notif Date]],2),Lookup!$J$1:$K$7,2,0)</f>
        <v>4. Thu</v>
      </c>
      <c r="K5145" s="37">
        <f>ROUNDDOWN(Data[[#This Row],[PGE Notified Time]],0)</f>
        <v>45582</v>
      </c>
      <c r="L5145" s="4">
        <f>HOUR(Data[[#This Row],[PGE Notified Time]])</f>
        <v>10</v>
      </c>
      <c r="M5145">
        <v>113751</v>
      </c>
      <c r="N5145">
        <v>7798839881</v>
      </c>
      <c r="O5145" t="s">
        <v>57</v>
      </c>
      <c r="P5145" t="s">
        <v>197</v>
      </c>
      <c r="Q5145" s="44" t="s">
        <v>259</v>
      </c>
      <c r="R5145" t="s">
        <v>119</v>
      </c>
      <c r="S5145" s="1">
        <v>45582.42596064815</v>
      </c>
      <c r="T5145" s="1">
        <v>45582.428055555552</v>
      </c>
      <c r="U5145" s="1">
        <v>45582.448611111111</v>
      </c>
      <c r="V5145" t="s">
        <v>120</v>
      </c>
      <c r="W5145" t="s">
        <v>608</v>
      </c>
      <c r="X5145" t="s">
        <v>427</v>
      </c>
      <c r="Y5145" t="s">
        <v>123</v>
      </c>
      <c r="Z5145">
        <v>129699096</v>
      </c>
      <c r="AA5145" s="50">
        <v>47160417</v>
      </c>
      <c r="AB5145" t="s">
        <v>124</v>
      </c>
      <c r="AC5145" s="51">
        <v>32.616666666999997</v>
      </c>
    </row>
    <row r="5146" spans="1:29" x14ac:dyDescent="0.25">
      <c r="A5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6" s="4" t="str">
        <f>VLOOKUP(P5146,Lookup!$A$1:$D$19,4,0)</f>
        <v>Central Valley</v>
      </c>
      <c r="C5146" s="4" t="str">
        <f>VLOOKUP(P5146,Lookup!$A$1:$E$19,5,0)</f>
        <v>Region 5</v>
      </c>
      <c r="D5146" s="4" t="str">
        <f>VLOOKUP(P5146,Lookup!$A$1:$B$19,2,0)</f>
        <v>FR</v>
      </c>
      <c r="E5146" s="4" t="str">
        <f>IF(AND((Data[[#This Row],[Min Notif Date]]&gt;$G$3),Data[[#This Row],[Min Notif Date]]&lt;$F$3),"Last Week","No")</f>
        <v>No</v>
      </c>
      <c r="F5146" s="4" t="str">
        <f>VLOOKUP(MONTH(Data[[#This Row],[Min Notif Date]]),Lookup!$G$1:$H$12,2,0)</f>
        <v>7. Jul</v>
      </c>
      <c r="G5146" s="4" t="str">
        <f t="shared" si="80"/>
        <v/>
      </c>
      <c r="H5146" s="4" t="str">
        <f>IF(AND(Data[[#This Row],[Min Notif Time]]&gt;6,Data[[#This Row],[Min Notif Time]]&lt;17),"Business Hours","Non-Business Hours")</f>
        <v>Non-Business Hours</v>
      </c>
      <c r="I5146" s="4" t="str" cm="1">
        <f t="array" ref="I5146">IFERROR(VLOOKUP(Data[[#This Row],[Min Notif Date]],Lookup!$N$1:$P$11,2,0),_xlfn.IFS(VLOOKUP(WEEKDAY(Data[[#This Row],[Min Notif Date]],2),Lookup!$J$1:$L$7,3,0)="Weekend","Weekend",VLOOKUP(WEEKDAY(Data[[#This Row],[Min Notif Date]],2),Lookup!$J$1:$L$7,3,0)="Weekday","Weekday"))</f>
        <v>Holiday</v>
      </c>
      <c r="J5146" s="4" t="str">
        <f>VLOOKUP(WEEKDAY(Data[[#This Row],[Min Notif Date]],2),Lookup!$J$1:$K$7,2,0)</f>
        <v>4. Thu</v>
      </c>
      <c r="K5146" s="37">
        <f>ROUNDDOWN(Data[[#This Row],[PGE Notified Time]],0)</f>
        <v>45477</v>
      </c>
      <c r="L5146" s="4">
        <f>HOUR(Data[[#This Row],[PGE Notified Time]])</f>
        <v>6</v>
      </c>
      <c r="M5146">
        <v>109708</v>
      </c>
      <c r="N5146">
        <v>7790896590</v>
      </c>
      <c r="O5146" t="s">
        <v>57</v>
      </c>
      <c r="P5146" t="s">
        <v>136</v>
      </c>
      <c r="Q5146" s="44" t="s">
        <v>422</v>
      </c>
      <c r="R5146" t="s">
        <v>147</v>
      </c>
      <c r="S5146" s="1">
        <v>45477.280821759261</v>
      </c>
      <c r="T5146" s="1">
        <v>45477.284201388888</v>
      </c>
      <c r="U5146" s="1">
        <v>45477.303472222222</v>
      </c>
      <c r="V5146" t="s">
        <v>120</v>
      </c>
      <c r="W5146" t="s">
        <v>608</v>
      </c>
      <c r="X5146" t="s">
        <v>594</v>
      </c>
      <c r="Y5146" t="s">
        <v>123</v>
      </c>
      <c r="Z5146">
        <v>129169975</v>
      </c>
      <c r="AA5146" s="50">
        <v>47109188</v>
      </c>
      <c r="AB5146" t="s">
        <v>124</v>
      </c>
      <c r="AC5146" s="51">
        <v>32.616666666999997</v>
      </c>
    </row>
    <row r="5147" spans="1:29" x14ac:dyDescent="0.25">
      <c r="A5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7" s="4" t="str">
        <f>VLOOKUP(P5147,Lookup!$A$1:$D$19,4,0)</f>
        <v>Bay Area</v>
      </c>
      <c r="C5147" s="4" t="str">
        <f>VLOOKUP(P5147,Lookup!$A$1:$E$19,5,0)</f>
        <v>Region 3</v>
      </c>
      <c r="D5147" s="4" t="str">
        <f>VLOOKUP(P5147,Lookup!$A$1:$B$19,2,0)</f>
        <v>DI</v>
      </c>
      <c r="E5147" s="4" t="str">
        <f>IF(AND((Data[[#This Row],[Min Notif Date]]&gt;$G$3),Data[[#This Row],[Min Notif Date]]&lt;$F$3),"Last Week","No")</f>
        <v>No</v>
      </c>
      <c r="F5147" s="4" t="str">
        <f>VLOOKUP(MONTH(Data[[#This Row],[Min Notif Date]]),Lookup!$G$1:$H$12,2,0)</f>
        <v>3. Mar</v>
      </c>
      <c r="G5147" s="4" t="str">
        <f t="shared" si="80"/>
        <v/>
      </c>
      <c r="H5147" s="4" t="str">
        <f>IF(AND(Data[[#This Row],[Min Notif Time]]&gt;6,Data[[#This Row],[Min Notif Time]]&lt;17),"Business Hours","Non-Business Hours")</f>
        <v>Business Hours</v>
      </c>
      <c r="I5147" s="4" t="str" cm="1">
        <f t="array" ref="I5147">IFERROR(VLOOKUP(Data[[#This Row],[Min Notif Date]],Lookup!$N$1:$P$11,2,0),_xlfn.IFS(VLOOKUP(WEEKDAY(Data[[#This Row],[Min Notif Date]],2),Lookup!$J$1:$L$7,3,0)="Weekend","Weekend",VLOOKUP(WEEKDAY(Data[[#This Row],[Min Notif Date]],2),Lookup!$J$1:$L$7,3,0)="Weekday","Weekday"))</f>
        <v>Weekday</v>
      </c>
      <c r="J5147" s="4" t="str">
        <f>VLOOKUP(WEEKDAY(Data[[#This Row],[Min Notif Date]],2),Lookup!$J$1:$K$7,2,0)</f>
        <v>5. Fri</v>
      </c>
      <c r="K5147" s="37">
        <f>ROUNDDOWN(Data[[#This Row],[PGE Notified Time]],0)</f>
        <v>45359</v>
      </c>
      <c r="L5147" s="4">
        <f>HOUR(Data[[#This Row],[PGE Notified Time]])</f>
        <v>10</v>
      </c>
      <c r="M5147">
        <v>105049</v>
      </c>
      <c r="O5147" t="s">
        <v>117</v>
      </c>
      <c r="P5147" t="s">
        <v>141</v>
      </c>
      <c r="Q5147" s="44" t="s">
        <v>117</v>
      </c>
      <c r="R5147" t="s">
        <v>119</v>
      </c>
      <c r="S5147" s="1" t="s">
        <v>5</v>
      </c>
      <c r="T5147" s="1">
        <v>45359.457071759258</v>
      </c>
      <c r="U5147" s="1">
        <v>45359.479722222219</v>
      </c>
      <c r="V5147" t="s">
        <v>120</v>
      </c>
      <c r="W5147" t="s">
        <v>608</v>
      </c>
      <c r="X5147" t="s">
        <v>226</v>
      </c>
      <c r="Y5147" t="s">
        <v>123</v>
      </c>
      <c r="AA5147" s="50"/>
      <c r="AB5147" t="s">
        <v>124</v>
      </c>
      <c r="AC5147" s="51">
        <v>32.616666666999997</v>
      </c>
    </row>
    <row r="5148" spans="1:29" x14ac:dyDescent="0.25">
      <c r="A5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8" s="4" t="str">
        <f>VLOOKUP(P5148,Lookup!$A$1:$D$19,4,0)</f>
        <v>Central Valley</v>
      </c>
      <c r="C5148" s="4" t="str">
        <f>VLOOKUP(P5148,Lookup!$A$1:$E$19,5,0)</f>
        <v>Region 5</v>
      </c>
      <c r="D5148" s="4" t="str">
        <f>VLOOKUP(P5148,Lookup!$A$1:$B$19,2,0)</f>
        <v>FR</v>
      </c>
      <c r="E5148" s="4" t="str">
        <f>IF(AND((Data[[#This Row],[Min Notif Date]]&gt;$G$3),Data[[#This Row],[Min Notif Date]]&lt;$F$3),"Last Week","No")</f>
        <v>No</v>
      </c>
      <c r="F5148" s="4" t="str">
        <f>VLOOKUP(MONTH(Data[[#This Row],[Min Notif Date]]),Lookup!$G$1:$H$12,2,0)</f>
        <v>4. Apr</v>
      </c>
      <c r="G5148" s="4" t="str">
        <f t="shared" si="80"/>
        <v/>
      </c>
      <c r="H5148" s="4" t="str">
        <f>IF(AND(Data[[#This Row],[Min Notif Time]]&gt;6,Data[[#This Row],[Min Notif Time]]&lt;17),"Business Hours","Non-Business Hours")</f>
        <v>Business Hours</v>
      </c>
      <c r="I5148" s="4" t="str" cm="1">
        <f t="array" ref="I5148">IFERROR(VLOOKUP(Data[[#This Row],[Min Notif Date]],Lookup!$N$1:$P$11,2,0),_xlfn.IFS(VLOOKUP(WEEKDAY(Data[[#This Row],[Min Notif Date]],2),Lookup!$J$1:$L$7,3,0)="Weekend","Weekend",VLOOKUP(WEEKDAY(Data[[#This Row],[Min Notif Date]],2),Lookup!$J$1:$L$7,3,0)="Weekday","Weekday"))</f>
        <v>Weekday</v>
      </c>
      <c r="J5148" s="4" t="str">
        <f>VLOOKUP(WEEKDAY(Data[[#This Row],[Min Notif Date]],2),Lookup!$J$1:$K$7,2,0)</f>
        <v>1. Mon</v>
      </c>
      <c r="K5148" s="37">
        <f>ROUNDDOWN(Data[[#This Row],[PGE Notified Time]],0)</f>
        <v>45411</v>
      </c>
      <c r="L5148" s="4">
        <f>HOUR(Data[[#This Row],[PGE Notified Time]])</f>
        <v>10</v>
      </c>
      <c r="M5148">
        <v>107094</v>
      </c>
      <c r="N5148">
        <v>4838384405</v>
      </c>
      <c r="O5148" t="s">
        <v>57</v>
      </c>
      <c r="P5148" t="s">
        <v>136</v>
      </c>
      <c r="Q5148" s="44" t="s">
        <v>422</v>
      </c>
      <c r="R5148" t="s">
        <v>119</v>
      </c>
      <c r="S5148" s="1">
        <v>45411.390613425923</v>
      </c>
      <c r="T5148" s="1">
        <v>45411.439733796295</v>
      </c>
      <c r="U5148" s="1">
        <v>45411.413194444445</v>
      </c>
      <c r="V5148" t="s">
        <v>120</v>
      </c>
      <c r="W5148" t="s">
        <v>608</v>
      </c>
      <c r="X5148" t="s">
        <v>137</v>
      </c>
      <c r="Y5148" t="s">
        <v>123</v>
      </c>
      <c r="Z5148">
        <v>128671984</v>
      </c>
      <c r="AA5148" s="50">
        <v>47063407</v>
      </c>
      <c r="AB5148" t="s">
        <v>124</v>
      </c>
      <c r="AC5148" s="51">
        <v>32.516666667000003</v>
      </c>
    </row>
    <row r="5149" spans="1:29" x14ac:dyDescent="0.25">
      <c r="A5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9" s="4" t="str">
        <f>VLOOKUP(P5149,Lookup!$A$1:$D$19,4,0)</f>
        <v>North Coast</v>
      </c>
      <c r="C5149" s="4" t="str">
        <f>VLOOKUP(P5149,Lookup!$A$1:$E$19,5,0)</f>
        <v>Region 1</v>
      </c>
      <c r="D5149" s="4" t="str">
        <f>VLOOKUP(P5149,Lookup!$A$1:$B$19,2,0)</f>
        <v>NB</v>
      </c>
      <c r="E5149" s="4" t="str">
        <f>IF(AND((Data[[#This Row],[Min Notif Date]]&gt;$G$3),Data[[#This Row],[Min Notif Date]]&lt;$F$3),"Last Week","No")</f>
        <v>No</v>
      </c>
      <c r="F5149" s="4" t="str">
        <f>VLOOKUP(MONTH(Data[[#This Row],[Min Notif Date]]),Lookup!$G$1:$H$12,2,0)</f>
        <v>4. Apr</v>
      </c>
      <c r="G5149" s="4" t="str">
        <f t="shared" si="80"/>
        <v/>
      </c>
      <c r="H5149" s="4" t="str">
        <f>IF(AND(Data[[#This Row],[Min Notif Time]]&gt;6,Data[[#This Row],[Min Notif Time]]&lt;17),"Business Hours","Non-Business Hours")</f>
        <v>Business Hours</v>
      </c>
      <c r="I5149" s="4" t="str" cm="1">
        <f t="array" ref="I5149">IFERROR(VLOOKUP(Data[[#This Row],[Min Notif Date]],Lookup!$N$1:$P$11,2,0),_xlfn.IFS(VLOOKUP(WEEKDAY(Data[[#This Row],[Min Notif Date]],2),Lookup!$J$1:$L$7,3,0)="Weekend","Weekend",VLOOKUP(WEEKDAY(Data[[#This Row],[Min Notif Date]],2),Lookup!$J$1:$L$7,3,0)="Weekday","Weekday"))</f>
        <v>Weekday</v>
      </c>
      <c r="J5149" s="4" t="str">
        <f>VLOOKUP(WEEKDAY(Data[[#This Row],[Min Notif Date]],2),Lookup!$J$1:$K$7,2,0)</f>
        <v>5. Fri</v>
      </c>
      <c r="K5149" s="37">
        <f>ROUNDDOWN(Data[[#This Row],[PGE Notified Time]],0)</f>
        <v>45394</v>
      </c>
      <c r="L5149" s="4">
        <f>HOUR(Data[[#This Row],[PGE Notified Time]])</f>
        <v>10</v>
      </c>
      <c r="M5149">
        <v>106464</v>
      </c>
      <c r="O5149" t="s">
        <v>117</v>
      </c>
      <c r="P5149" t="s">
        <v>126</v>
      </c>
      <c r="Q5149" s="44" t="s">
        <v>117</v>
      </c>
      <c r="R5149" t="s">
        <v>125</v>
      </c>
      <c r="S5149" s="1" t="s">
        <v>5</v>
      </c>
      <c r="T5149" s="1">
        <v>45394.450509259259</v>
      </c>
      <c r="U5149" s="1">
        <v>45394.473078703704</v>
      </c>
      <c r="V5149" t="s">
        <v>120</v>
      </c>
      <c r="W5149" t="s">
        <v>608</v>
      </c>
      <c r="X5149" t="s">
        <v>151</v>
      </c>
      <c r="Y5149" t="s">
        <v>123</v>
      </c>
      <c r="Z5149">
        <v>128538197</v>
      </c>
      <c r="AA5149" s="50">
        <v>45508074</v>
      </c>
      <c r="AB5149" t="s">
        <v>124</v>
      </c>
      <c r="AC5149" s="51">
        <v>32.5</v>
      </c>
    </row>
    <row r="5150" spans="1:29" x14ac:dyDescent="0.25">
      <c r="A5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50" s="4" t="str">
        <f>VLOOKUP(P5150,Lookup!$A$1:$D$19,4,0)</f>
        <v>Central Valley</v>
      </c>
      <c r="C5150" s="4" t="str">
        <f>VLOOKUP(P5150,Lookup!$A$1:$E$19,5,0)</f>
        <v>Region 5</v>
      </c>
      <c r="D5150" s="4" t="str">
        <f>VLOOKUP(P5150,Lookup!$A$1:$B$19,2,0)</f>
        <v>KE</v>
      </c>
      <c r="E5150" s="4" t="str">
        <f>IF(AND((Data[[#This Row],[Min Notif Date]]&gt;$G$3),Data[[#This Row],[Min Notif Date]]&lt;$F$3),"Last Week","No")</f>
        <v>No</v>
      </c>
      <c r="F5150" s="4" t="str">
        <f>VLOOKUP(MONTH(Data[[#This Row],[Min Notif Date]]),Lookup!$G$1:$H$12,2,0)</f>
        <v>10. Oct</v>
      </c>
      <c r="G5150" s="4" t="str">
        <f t="shared" si="80"/>
        <v/>
      </c>
      <c r="H5150" s="4" t="str">
        <f>IF(AND(Data[[#This Row],[Min Notif Time]]&gt;6,Data[[#This Row],[Min Notif Time]]&lt;17),"Business Hours","Non-Business Hours")</f>
        <v>Business Hours</v>
      </c>
      <c r="I5150" s="4" t="str" cm="1">
        <f t="array" ref="I5150">IFERROR(VLOOKUP(Data[[#This Row],[Min Notif Date]],Lookup!$N$1:$P$11,2,0),_xlfn.IFS(VLOOKUP(WEEKDAY(Data[[#This Row],[Min Notif Date]],2),Lookup!$J$1:$L$7,3,0)="Weekend","Weekend",VLOOKUP(WEEKDAY(Data[[#This Row],[Min Notif Date]],2),Lookup!$J$1:$L$7,3,0)="Weekday","Weekday"))</f>
        <v>Weekday</v>
      </c>
      <c r="J5150" s="4" t="str">
        <f>VLOOKUP(WEEKDAY(Data[[#This Row],[Min Notif Date]],2),Lookup!$J$1:$K$7,2,0)</f>
        <v>3. Wed</v>
      </c>
      <c r="K5150" s="37">
        <f>ROUNDDOWN(Data[[#This Row],[PGE Notified Time]],0)</f>
        <v>45595</v>
      </c>
      <c r="L5150" s="4">
        <f>HOUR(Data[[#This Row],[PGE Notified Time]])</f>
        <v>9</v>
      </c>
      <c r="M5150">
        <v>114235</v>
      </c>
      <c r="N5150">
        <v>6871516517</v>
      </c>
      <c r="O5150" t="s">
        <v>57</v>
      </c>
      <c r="P5150" t="s">
        <v>290</v>
      </c>
      <c r="Q5150" s="44" t="s">
        <v>259</v>
      </c>
      <c r="R5150" t="s">
        <v>119</v>
      </c>
      <c r="S5150" s="1">
        <v>45595.369120370371</v>
      </c>
      <c r="T5150" s="1">
        <v>45595.376701388886</v>
      </c>
      <c r="U5150" s="1">
        <v>45595.39166666667</v>
      </c>
      <c r="V5150" t="s">
        <v>120</v>
      </c>
      <c r="W5150" t="s">
        <v>608</v>
      </c>
      <c r="X5150" t="s">
        <v>318</v>
      </c>
      <c r="Y5150" t="s">
        <v>123</v>
      </c>
      <c r="Z5150">
        <v>129746975</v>
      </c>
      <c r="AA5150" s="50">
        <v>47162946</v>
      </c>
      <c r="AB5150" t="s">
        <v>124</v>
      </c>
      <c r="AC5150" s="51">
        <v>32.466666666999998</v>
      </c>
    </row>
    <row r="5151" spans="1:29" x14ac:dyDescent="0.25">
      <c r="A5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1" s="4" t="str">
        <f>VLOOKUP(P5151,Lookup!$A$1:$D$19,4,0)</f>
        <v>Bay Area</v>
      </c>
      <c r="C5151" s="4" t="str">
        <f>VLOOKUP(P5151,Lookup!$A$1:$E$19,5,0)</f>
        <v>Region 3</v>
      </c>
      <c r="D5151" s="4" t="str">
        <f>VLOOKUP(P5151,Lookup!$A$1:$B$19,2,0)</f>
        <v>DI</v>
      </c>
      <c r="E5151" s="4" t="str">
        <f>IF(AND((Data[[#This Row],[Min Notif Date]]&gt;$G$3),Data[[#This Row],[Min Notif Date]]&lt;$F$3),"Last Week","No")</f>
        <v>No</v>
      </c>
      <c r="F5151" s="4" t="str">
        <f>VLOOKUP(MONTH(Data[[#This Row],[Min Notif Date]]),Lookup!$G$1:$H$12,2,0)</f>
        <v>6. Jun</v>
      </c>
      <c r="G5151" s="4" t="str">
        <f t="shared" si="80"/>
        <v/>
      </c>
      <c r="H5151" s="4" t="str">
        <f>IF(AND(Data[[#This Row],[Min Notif Time]]&gt;6,Data[[#This Row],[Min Notif Time]]&lt;17),"Business Hours","Non-Business Hours")</f>
        <v>Business Hours</v>
      </c>
      <c r="I5151" s="4" t="str" cm="1">
        <f t="array" ref="I5151">IFERROR(VLOOKUP(Data[[#This Row],[Min Notif Date]],Lookup!$N$1:$P$11,2,0),_xlfn.IFS(VLOOKUP(WEEKDAY(Data[[#This Row],[Min Notif Date]],2),Lookup!$J$1:$L$7,3,0)="Weekend","Weekend",VLOOKUP(WEEKDAY(Data[[#This Row],[Min Notif Date]],2),Lookup!$J$1:$L$7,3,0)="Weekday","Weekday"))</f>
        <v>Weekday</v>
      </c>
      <c r="J5151" s="4" t="str">
        <f>VLOOKUP(WEEKDAY(Data[[#This Row],[Min Notif Date]],2),Lookup!$J$1:$K$7,2,0)</f>
        <v>5. Fri</v>
      </c>
      <c r="K5151" s="37">
        <f>ROUNDDOWN(Data[[#This Row],[PGE Notified Time]],0)</f>
        <v>45471</v>
      </c>
      <c r="L5151" s="4">
        <f>HOUR(Data[[#This Row],[PGE Notified Time]])</f>
        <v>14</v>
      </c>
      <c r="M5151">
        <v>109499</v>
      </c>
      <c r="O5151" t="s">
        <v>117</v>
      </c>
      <c r="P5151" t="s">
        <v>141</v>
      </c>
      <c r="Q5151" s="44" t="s">
        <v>117</v>
      </c>
      <c r="R5151" t="s">
        <v>147</v>
      </c>
      <c r="S5151" s="1" t="s">
        <v>5</v>
      </c>
      <c r="T5151" s="1">
        <v>45471.593958333331</v>
      </c>
      <c r="U5151" s="1">
        <v>45471.61650462963</v>
      </c>
      <c r="V5151" t="s">
        <v>120</v>
      </c>
      <c r="W5151" t="s">
        <v>608</v>
      </c>
      <c r="X5151" t="s">
        <v>194</v>
      </c>
      <c r="Y5151" t="s">
        <v>123</v>
      </c>
      <c r="Z5151">
        <v>129143593</v>
      </c>
      <c r="AA5151" s="50">
        <v>47103911</v>
      </c>
      <c r="AB5151" t="s">
        <v>124</v>
      </c>
      <c r="AC5151" s="51">
        <v>32.466666666999998</v>
      </c>
    </row>
    <row r="5152" spans="1:29" x14ac:dyDescent="0.25">
      <c r="A5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2" s="4" t="str">
        <f>VLOOKUP(P5152,Lookup!$A$1:$D$19,4,0)</f>
        <v>South Bay</v>
      </c>
      <c r="C5152" s="4" t="str">
        <f>VLOOKUP(P5152,Lookup!$A$1:$E$19,5,0)</f>
        <v>Region 4</v>
      </c>
      <c r="D5152" s="4" t="str">
        <f>VLOOKUP(P5152,Lookup!$A$1:$B$19,2,0)</f>
        <v>CC</v>
      </c>
      <c r="E5152" s="4" t="str">
        <f>IF(AND((Data[[#This Row],[Min Notif Date]]&gt;$G$3),Data[[#This Row],[Min Notif Date]]&lt;$F$3),"Last Week","No")</f>
        <v>No</v>
      </c>
      <c r="F5152" s="4" t="str">
        <f>VLOOKUP(MONTH(Data[[#This Row],[Min Notif Date]]),Lookup!$G$1:$H$12,2,0)</f>
        <v>6. Jun</v>
      </c>
      <c r="G5152" s="4" t="str">
        <f t="shared" si="80"/>
        <v/>
      </c>
      <c r="H5152" s="4" t="str">
        <f>IF(AND(Data[[#This Row],[Min Notif Time]]&gt;6,Data[[#This Row],[Min Notif Time]]&lt;17),"Business Hours","Non-Business Hours")</f>
        <v>Business Hours</v>
      </c>
      <c r="I5152" s="4" t="str" cm="1">
        <f t="array" ref="I5152">IFERROR(VLOOKUP(Data[[#This Row],[Min Notif Date]],Lookup!$N$1:$P$11,2,0),_xlfn.IFS(VLOOKUP(WEEKDAY(Data[[#This Row],[Min Notif Date]],2),Lookup!$J$1:$L$7,3,0)="Weekend","Weekend",VLOOKUP(WEEKDAY(Data[[#This Row],[Min Notif Date]],2),Lookup!$J$1:$L$7,3,0)="Weekday","Weekday"))</f>
        <v>Weekday</v>
      </c>
      <c r="J5152" s="4" t="str">
        <f>VLOOKUP(WEEKDAY(Data[[#This Row],[Min Notif Date]],2),Lookup!$J$1:$K$7,2,0)</f>
        <v>5. Fri</v>
      </c>
      <c r="K5152" s="37">
        <f>ROUNDDOWN(Data[[#This Row],[PGE Notified Time]],0)</f>
        <v>45450</v>
      </c>
      <c r="L5152" s="4">
        <f>HOUR(Data[[#This Row],[PGE Notified Time]])</f>
        <v>9</v>
      </c>
      <c r="M5152">
        <v>108609</v>
      </c>
      <c r="O5152" t="s">
        <v>117</v>
      </c>
      <c r="P5152" t="s">
        <v>134</v>
      </c>
      <c r="Q5152" s="44" t="s">
        <v>117</v>
      </c>
      <c r="R5152" t="s">
        <v>119</v>
      </c>
      <c r="S5152" s="1" t="s">
        <v>5</v>
      </c>
      <c r="T5152" s="1">
        <v>45450.404791666668</v>
      </c>
      <c r="U5152" s="1">
        <v>45450.427314814813</v>
      </c>
      <c r="V5152" t="s">
        <v>120</v>
      </c>
      <c r="W5152" t="s">
        <v>608</v>
      </c>
      <c r="X5152" t="s">
        <v>720</v>
      </c>
      <c r="Y5152" t="s">
        <v>123</v>
      </c>
      <c r="AA5152" s="50"/>
      <c r="AB5152" t="s">
        <v>124</v>
      </c>
      <c r="AC5152" s="51">
        <v>32.433333333</v>
      </c>
    </row>
    <row r="5153" spans="1:29" x14ac:dyDescent="0.25">
      <c r="A5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53" s="4" t="str">
        <f>VLOOKUP(P5153,Lookup!$A$1:$D$19,4,0)</f>
        <v>Central Valley</v>
      </c>
      <c r="C5153" s="4" t="str">
        <f>VLOOKUP(P5153,Lookup!$A$1:$E$19,5,0)</f>
        <v>Region 5</v>
      </c>
      <c r="D5153" s="4" t="str">
        <f>VLOOKUP(P5153,Lookup!$A$1:$B$19,2,0)</f>
        <v>FR</v>
      </c>
      <c r="E5153" s="4" t="str">
        <f>IF(AND((Data[[#This Row],[Min Notif Date]]&gt;$G$3),Data[[#This Row],[Min Notif Date]]&lt;$F$3),"Last Week","No")</f>
        <v>No</v>
      </c>
      <c r="F5153" s="4" t="str">
        <f>VLOOKUP(MONTH(Data[[#This Row],[Min Notif Date]]),Lookup!$G$1:$H$12,2,0)</f>
        <v>3. Mar</v>
      </c>
      <c r="G5153" s="4" t="str">
        <f t="shared" si="80"/>
        <v/>
      </c>
      <c r="H5153" s="4" t="str">
        <f>IF(AND(Data[[#This Row],[Min Notif Time]]&gt;6,Data[[#This Row],[Min Notif Time]]&lt;17),"Business Hours","Non-Business Hours")</f>
        <v>Business Hours</v>
      </c>
      <c r="I5153" s="4" t="str" cm="1">
        <f t="array" ref="I5153">IFERROR(VLOOKUP(Data[[#This Row],[Min Notif Date]],Lookup!$N$1:$P$11,2,0),_xlfn.IFS(VLOOKUP(WEEKDAY(Data[[#This Row],[Min Notif Date]],2),Lookup!$J$1:$L$7,3,0)="Weekend","Weekend",VLOOKUP(WEEKDAY(Data[[#This Row],[Min Notif Date]],2),Lookup!$J$1:$L$7,3,0)="Weekday","Weekday"))</f>
        <v>Weekday</v>
      </c>
      <c r="J5153" s="4" t="str">
        <f>VLOOKUP(WEEKDAY(Data[[#This Row],[Min Notif Date]],2),Lookup!$J$1:$K$7,2,0)</f>
        <v>4. Thu</v>
      </c>
      <c r="K5153" s="37">
        <f>ROUNDDOWN(Data[[#This Row],[PGE Notified Time]],0)</f>
        <v>45372</v>
      </c>
      <c r="L5153" s="4">
        <f>HOUR(Data[[#This Row],[PGE Notified Time]])</f>
        <v>13</v>
      </c>
      <c r="M5153">
        <v>105584</v>
      </c>
      <c r="N5153" t="s">
        <v>1146</v>
      </c>
      <c r="O5153" t="s">
        <v>57</v>
      </c>
      <c r="P5153" t="s">
        <v>136</v>
      </c>
      <c r="Q5153" s="44" t="s">
        <v>259</v>
      </c>
      <c r="R5153" t="s">
        <v>119</v>
      </c>
      <c r="S5153" s="1">
        <v>45372.544849537036</v>
      </c>
      <c r="T5153" s="1">
        <v>45372.545925925922</v>
      </c>
      <c r="U5153" s="1">
        <v>45372.567361111112</v>
      </c>
      <c r="V5153" t="s">
        <v>120</v>
      </c>
      <c r="W5153" t="s">
        <v>608</v>
      </c>
      <c r="X5153" t="s">
        <v>137</v>
      </c>
      <c r="Y5153" t="s">
        <v>123</v>
      </c>
      <c r="Z5153">
        <v>128343670</v>
      </c>
      <c r="AA5153" s="50">
        <v>47041677</v>
      </c>
      <c r="AB5153" t="s">
        <v>124</v>
      </c>
      <c r="AC5153" s="51">
        <v>32.416666667000001</v>
      </c>
    </row>
    <row r="5154" spans="1:29" x14ac:dyDescent="0.25">
      <c r="A5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54" s="4" t="str">
        <f>VLOOKUP(P5154,Lookup!$A$1:$D$19,4,0)</f>
        <v>North Valley</v>
      </c>
      <c r="C5154" s="4" t="str">
        <f>VLOOKUP(P5154,Lookup!$A$1:$E$19,5,0)</f>
        <v>Region 2</v>
      </c>
      <c r="D5154" s="4" t="str">
        <f>VLOOKUP(P5154,Lookup!$A$1:$B$19,2,0)</f>
        <v>SA</v>
      </c>
      <c r="E5154" s="4" t="str">
        <f>IF(AND((Data[[#This Row],[Min Notif Date]]&gt;$G$3),Data[[#This Row],[Min Notif Date]]&lt;$F$3),"Last Week","No")</f>
        <v>No</v>
      </c>
      <c r="F5154" s="4" t="str">
        <f>VLOOKUP(MONTH(Data[[#This Row],[Min Notif Date]]),Lookup!$G$1:$H$12,2,0)</f>
        <v>8. Aug</v>
      </c>
      <c r="G5154" s="4" t="str">
        <f t="shared" si="80"/>
        <v/>
      </c>
      <c r="H5154" s="4" t="str">
        <f>IF(AND(Data[[#This Row],[Min Notif Time]]&gt;6,Data[[#This Row],[Min Notif Time]]&lt;17),"Business Hours","Non-Business Hours")</f>
        <v>Business Hours</v>
      </c>
      <c r="I5154" s="4" t="str" cm="1">
        <f t="array" ref="I5154">IFERROR(VLOOKUP(Data[[#This Row],[Min Notif Date]],Lookup!$N$1:$P$11,2,0),_xlfn.IFS(VLOOKUP(WEEKDAY(Data[[#This Row],[Min Notif Date]],2),Lookup!$J$1:$L$7,3,0)="Weekend","Weekend",VLOOKUP(WEEKDAY(Data[[#This Row],[Min Notif Date]],2),Lookup!$J$1:$L$7,3,0)="Weekday","Weekday"))</f>
        <v>Weekday</v>
      </c>
      <c r="J5154" s="4" t="str">
        <f>VLOOKUP(WEEKDAY(Data[[#This Row],[Min Notif Date]],2),Lookup!$J$1:$K$7,2,0)</f>
        <v>4. Thu</v>
      </c>
      <c r="K5154" s="37">
        <f>ROUNDDOWN(Data[[#This Row],[PGE Notified Time]],0)</f>
        <v>45533</v>
      </c>
      <c r="L5154" s="4">
        <f>HOUR(Data[[#This Row],[PGE Notified Time]])</f>
        <v>10</v>
      </c>
      <c r="M5154">
        <v>111937</v>
      </c>
      <c r="N5154">
        <v>4615143208</v>
      </c>
      <c r="O5154" t="s">
        <v>57</v>
      </c>
      <c r="P5154" t="s">
        <v>175</v>
      </c>
      <c r="Q5154" s="44" t="s">
        <v>259</v>
      </c>
      <c r="R5154" t="s">
        <v>119</v>
      </c>
      <c r="S5154" s="1">
        <v>45533.435879629629</v>
      </c>
      <c r="T5154" s="1">
        <v>45533.4372337963</v>
      </c>
      <c r="U5154" s="1">
        <v>45533.458333333336</v>
      </c>
      <c r="V5154" t="s">
        <v>120</v>
      </c>
      <c r="W5154" t="s">
        <v>608</v>
      </c>
      <c r="X5154" t="s">
        <v>277</v>
      </c>
      <c r="Y5154" t="s">
        <v>123</v>
      </c>
      <c r="Z5154" t="s">
        <v>1147</v>
      </c>
      <c r="AA5154" s="50" t="s">
        <v>1148</v>
      </c>
      <c r="AB5154" t="s">
        <v>124</v>
      </c>
      <c r="AC5154" s="51">
        <v>32.333333332999999</v>
      </c>
    </row>
    <row r="5155" spans="1:29" x14ac:dyDescent="0.25">
      <c r="A5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5" s="4" t="str">
        <f>VLOOKUP(P5155,Lookup!$A$1:$D$19,4,0)</f>
        <v>Bay Area</v>
      </c>
      <c r="C5155" s="4" t="str">
        <f>VLOOKUP(P5155,Lookup!$A$1:$E$19,5,0)</f>
        <v>Region 3</v>
      </c>
      <c r="D5155" s="4" t="str">
        <f>VLOOKUP(P5155,Lookup!$A$1:$B$19,2,0)</f>
        <v>EB</v>
      </c>
      <c r="E5155" s="4" t="str">
        <f>IF(AND((Data[[#This Row],[Min Notif Date]]&gt;$G$3),Data[[#This Row],[Min Notif Date]]&lt;$F$3),"Last Week","No")</f>
        <v>No</v>
      </c>
      <c r="F5155" s="4" t="str">
        <f>VLOOKUP(MONTH(Data[[#This Row],[Min Notif Date]]),Lookup!$G$1:$H$12,2,0)</f>
        <v>6. Jun</v>
      </c>
      <c r="G5155" s="4" t="str">
        <f t="shared" si="80"/>
        <v/>
      </c>
      <c r="H5155" s="4" t="str">
        <f>IF(AND(Data[[#This Row],[Min Notif Time]]&gt;6,Data[[#This Row],[Min Notif Time]]&lt;17),"Business Hours","Non-Business Hours")</f>
        <v>Business Hours</v>
      </c>
      <c r="I5155" s="4" t="str" cm="1">
        <f t="array" ref="I5155">IFERROR(VLOOKUP(Data[[#This Row],[Min Notif Date]],Lookup!$N$1:$P$11,2,0),_xlfn.IFS(VLOOKUP(WEEKDAY(Data[[#This Row],[Min Notif Date]],2),Lookup!$J$1:$L$7,3,0)="Weekend","Weekend",VLOOKUP(WEEKDAY(Data[[#This Row],[Min Notif Date]],2),Lookup!$J$1:$L$7,3,0)="Weekday","Weekday"))</f>
        <v>Weekday</v>
      </c>
      <c r="J5155" s="4" t="str">
        <f>VLOOKUP(WEEKDAY(Data[[#This Row],[Min Notif Date]],2),Lookup!$J$1:$K$7,2,0)</f>
        <v>5. Fri</v>
      </c>
      <c r="K5155" s="37">
        <f>ROUNDDOWN(Data[[#This Row],[PGE Notified Time]],0)</f>
        <v>45450</v>
      </c>
      <c r="L5155" s="4">
        <f>HOUR(Data[[#This Row],[PGE Notified Time]])</f>
        <v>9</v>
      </c>
      <c r="M5155">
        <v>108607</v>
      </c>
      <c r="O5155" t="s">
        <v>117</v>
      </c>
      <c r="P5155" t="s">
        <v>118</v>
      </c>
      <c r="Q5155" s="44" t="s">
        <v>117</v>
      </c>
      <c r="R5155" t="s">
        <v>147</v>
      </c>
      <c r="S5155" s="1" t="s">
        <v>5</v>
      </c>
      <c r="T5155" s="1">
        <v>45450.394826388889</v>
      </c>
      <c r="U5155" s="1">
        <v>45450.417280092595</v>
      </c>
      <c r="V5155" t="s">
        <v>120</v>
      </c>
      <c r="W5155" t="s">
        <v>608</v>
      </c>
      <c r="X5155" t="s">
        <v>234</v>
      </c>
      <c r="Y5155" t="s">
        <v>123</v>
      </c>
      <c r="Z5155">
        <v>129034969</v>
      </c>
      <c r="AA5155" s="50">
        <v>47089737</v>
      </c>
      <c r="AB5155" t="s">
        <v>124</v>
      </c>
      <c r="AC5155" s="51">
        <v>32.333333332999999</v>
      </c>
    </row>
    <row r="5156" spans="1:29" x14ac:dyDescent="0.25">
      <c r="A5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56" s="4" t="str">
        <f>VLOOKUP(P5156,Lookup!$A$1:$D$19,4,0)</f>
        <v>Central Valley</v>
      </c>
      <c r="C5156" s="4" t="str">
        <f>VLOOKUP(P5156,Lookup!$A$1:$E$19,5,0)</f>
        <v>Region 5</v>
      </c>
      <c r="D5156" s="4" t="str">
        <f>VLOOKUP(P5156,Lookup!$A$1:$B$19,2,0)</f>
        <v>KE</v>
      </c>
      <c r="E5156" s="4" t="str">
        <f>IF(AND((Data[[#This Row],[Min Notif Date]]&gt;$G$3),Data[[#This Row],[Min Notif Date]]&lt;$F$3),"Last Week","No")</f>
        <v>No</v>
      </c>
      <c r="F5156" s="4" t="str">
        <f>VLOOKUP(MONTH(Data[[#This Row],[Min Notif Date]]),Lookup!$G$1:$H$12,2,0)</f>
        <v>1. Jan</v>
      </c>
      <c r="G5156" s="4" t="str">
        <f t="shared" si="80"/>
        <v/>
      </c>
      <c r="H5156" s="4" t="str">
        <f>IF(AND(Data[[#This Row],[Min Notif Time]]&gt;6,Data[[#This Row],[Min Notif Time]]&lt;17),"Business Hours","Non-Business Hours")</f>
        <v>Business Hours</v>
      </c>
      <c r="I5156" s="4" t="str" cm="1">
        <f t="array" ref="I5156">IFERROR(VLOOKUP(Data[[#This Row],[Min Notif Date]],Lookup!$N$1:$P$11,2,0),_xlfn.IFS(VLOOKUP(WEEKDAY(Data[[#This Row],[Min Notif Date]],2),Lookup!$J$1:$L$7,3,0)="Weekend","Weekend",VLOOKUP(WEEKDAY(Data[[#This Row],[Min Notif Date]],2),Lookup!$J$1:$L$7,3,0)="Weekday","Weekday"))</f>
        <v>Weekday</v>
      </c>
      <c r="J5156" s="4" t="str">
        <f>VLOOKUP(WEEKDAY(Data[[#This Row],[Min Notif Date]],2),Lookup!$J$1:$K$7,2,0)</f>
        <v>2. Tue</v>
      </c>
      <c r="K5156" s="37">
        <f>ROUNDDOWN(Data[[#This Row],[PGE Notified Time]],0)</f>
        <v>45321</v>
      </c>
      <c r="L5156" s="4">
        <f>HOUR(Data[[#This Row],[PGE Notified Time]])</f>
        <v>11</v>
      </c>
      <c r="M5156">
        <v>103521</v>
      </c>
      <c r="N5156">
        <v>6857714539</v>
      </c>
      <c r="O5156" t="s">
        <v>57</v>
      </c>
      <c r="P5156" t="s">
        <v>290</v>
      </c>
      <c r="Q5156" s="44" t="s">
        <v>259</v>
      </c>
      <c r="R5156" t="s">
        <v>119</v>
      </c>
      <c r="S5156" s="1">
        <v>45321.456724537034</v>
      </c>
      <c r="T5156" s="1">
        <v>45321.460300925923</v>
      </c>
      <c r="U5156" s="1">
        <v>45321.479166666664</v>
      </c>
      <c r="V5156" t="s">
        <v>120</v>
      </c>
      <c r="W5156" t="s">
        <v>608</v>
      </c>
      <c r="X5156" t="s">
        <v>318</v>
      </c>
      <c r="Y5156" t="s">
        <v>123</v>
      </c>
      <c r="Z5156">
        <v>128103865</v>
      </c>
      <c r="AA5156" s="50">
        <v>46174936</v>
      </c>
      <c r="AB5156" t="s">
        <v>124</v>
      </c>
      <c r="AC5156" s="51">
        <v>32.316666667</v>
      </c>
    </row>
    <row r="5157" spans="1:29" x14ac:dyDescent="0.25">
      <c r="A5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7" s="4" t="str">
        <f>VLOOKUP(P5157,Lookup!$A$1:$D$19,4,0)</f>
        <v>North Valley</v>
      </c>
      <c r="C5157" s="4" t="str">
        <f>VLOOKUP(P5157,Lookup!$A$1:$E$19,5,0)</f>
        <v>Region 2</v>
      </c>
      <c r="D5157" s="4" t="str">
        <f>VLOOKUP(P5157,Lookup!$A$1:$B$19,2,0)</f>
        <v>SI</v>
      </c>
      <c r="E5157" s="4" t="str">
        <f>IF(AND((Data[[#This Row],[Min Notif Date]]&gt;$G$3),Data[[#This Row],[Min Notif Date]]&lt;$F$3),"Last Week","No")</f>
        <v>No</v>
      </c>
      <c r="F5157" s="4" t="str">
        <f>VLOOKUP(MONTH(Data[[#This Row],[Min Notif Date]]),Lookup!$G$1:$H$12,2,0)</f>
        <v>11. Nov</v>
      </c>
      <c r="G5157" s="4" t="str">
        <f t="shared" si="80"/>
        <v/>
      </c>
      <c r="H5157" s="4" t="str">
        <f>IF(AND(Data[[#This Row],[Min Notif Time]]&gt;6,Data[[#This Row],[Min Notif Time]]&lt;17),"Business Hours","Non-Business Hours")</f>
        <v>Business Hours</v>
      </c>
      <c r="I5157" s="4" t="str" cm="1">
        <f t="array" ref="I5157">IFERROR(VLOOKUP(Data[[#This Row],[Min Notif Date]],Lookup!$N$1:$P$11,2,0),_xlfn.IFS(VLOOKUP(WEEKDAY(Data[[#This Row],[Min Notif Date]],2),Lookup!$J$1:$L$7,3,0)="Weekend","Weekend",VLOOKUP(WEEKDAY(Data[[#This Row],[Min Notif Date]],2),Lookup!$J$1:$L$7,3,0)="Weekday","Weekday"))</f>
        <v>Weekday</v>
      </c>
      <c r="J5157" s="4" t="str">
        <f>VLOOKUP(WEEKDAY(Data[[#This Row],[Min Notif Date]],2),Lookup!$J$1:$K$7,2,0)</f>
        <v>1. Mon</v>
      </c>
      <c r="K5157" s="37">
        <f>ROUNDDOWN(Data[[#This Row],[PGE Notified Time]],0)</f>
        <v>45614</v>
      </c>
      <c r="L5157" s="4">
        <f>HOUR(Data[[#This Row],[PGE Notified Time]])</f>
        <v>9</v>
      </c>
      <c r="M5157">
        <v>114902</v>
      </c>
      <c r="O5157" t="s">
        <v>117</v>
      </c>
      <c r="P5157" t="s">
        <v>172</v>
      </c>
      <c r="Q5157" s="44" t="s">
        <v>117</v>
      </c>
      <c r="R5157" t="s">
        <v>119</v>
      </c>
      <c r="S5157" s="1" t="s">
        <v>5</v>
      </c>
      <c r="T5157" s="1">
        <v>45614.380833333336</v>
      </c>
      <c r="U5157" s="1">
        <v>45614.403263888889</v>
      </c>
      <c r="V5157" t="s">
        <v>120</v>
      </c>
      <c r="W5157" t="s">
        <v>608</v>
      </c>
      <c r="X5157" t="s">
        <v>328</v>
      </c>
      <c r="Y5157" t="s">
        <v>123</v>
      </c>
      <c r="Z5157" t="s">
        <v>1149</v>
      </c>
      <c r="AA5157" s="50" t="s">
        <v>1150</v>
      </c>
      <c r="AB5157" t="s">
        <v>124</v>
      </c>
      <c r="AC5157" s="51">
        <v>32.299999999999997</v>
      </c>
    </row>
    <row r="5158" spans="1:29" x14ac:dyDescent="0.25">
      <c r="A5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8" s="4" t="str">
        <f>VLOOKUP(P5158,Lookup!$A$1:$D$19,4,0)</f>
        <v>North Valley</v>
      </c>
      <c r="C5158" s="4" t="str">
        <f>VLOOKUP(P5158,Lookup!$A$1:$E$19,5,0)</f>
        <v>Region 2</v>
      </c>
      <c r="D5158" s="4" t="str">
        <f>VLOOKUP(P5158,Lookup!$A$1:$B$19,2,0)</f>
        <v>NV</v>
      </c>
      <c r="E5158" s="4" t="str">
        <f>IF(AND((Data[[#This Row],[Min Notif Date]]&gt;$G$3),Data[[#This Row],[Min Notif Date]]&lt;$F$3),"Last Week","No")</f>
        <v>No</v>
      </c>
      <c r="F5158" s="4" t="str">
        <f>VLOOKUP(MONTH(Data[[#This Row],[Min Notif Date]]),Lookup!$G$1:$H$12,2,0)</f>
        <v>6. Jun</v>
      </c>
      <c r="G5158" s="4" t="str">
        <f t="shared" si="80"/>
        <v/>
      </c>
      <c r="H5158" s="4" t="str">
        <f>IF(AND(Data[[#This Row],[Min Notif Time]]&gt;6,Data[[#This Row],[Min Notif Time]]&lt;17),"Business Hours","Non-Business Hours")</f>
        <v>Business Hours</v>
      </c>
      <c r="I5158" s="4" t="str" cm="1">
        <f t="array" ref="I5158">IFERROR(VLOOKUP(Data[[#This Row],[Min Notif Date]],Lookup!$N$1:$P$11,2,0),_xlfn.IFS(VLOOKUP(WEEKDAY(Data[[#This Row],[Min Notif Date]],2),Lookup!$J$1:$L$7,3,0)="Weekend","Weekend",VLOOKUP(WEEKDAY(Data[[#This Row],[Min Notif Date]],2),Lookup!$J$1:$L$7,3,0)="Weekday","Weekday"))</f>
        <v>Weekday</v>
      </c>
      <c r="J5158" s="4" t="str">
        <f>VLOOKUP(WEEKDAY(Data[[#This Row],[Min Notif Date]],2),Lookup!$J$1:$K$7,2,0)</f>
        <v>2. Tue</v>
      </c>
      <c r="K5158" s="37">
        <f>ROUNDDOWN(Data[[#This Row],[PGE Notified Time]],0)</f>
        <v>45468</v>
      </c>
      <c r="L5158" s="4">
        <f>HOUR(Data[[#This Row],[PGE Notified Time]])</f>
        <v>9</v>
      </c>
      <c r="M5158">
        <v>109344</v>
      </c>
      <c r="O5158" t="s">
        <v>117</v>
      </c>
      <c r="P5158" t="s">
        <v>265</v>
      </c>
      <c r="Q5158" s="44" t="s">
        <v>117</v>
      </c>
      <c r="R5158" t="s">
        <v>147</v>
      </c>
      <c r="S5158" s="1" t="s">
        <v>5</v>
      </c>
      <c r="T5158" s="1">
        <v>45468.407094907408</v>
      </c>
      <c r="U5158" s="1">
        <v>45468.429525462961</v>
      </c>
      <c r="V5158" t="s">
        <v>120</v>
      </c>
      <c r="W5158" t="s">
        <v>608</v>
      </c>
      <c r="X5158" t="s">
        <v>723</v>
      </c>
      <c r="Y5158" t="s">
        <v>123</v>
      </c>
      <c r="AA5158" s="50"/>
      <c r="AB5158" t="s">
        <v>124</v>
      </c>
      <c r="AC5158" s="51">
        <v>32.299999999999997</v>
      </c>
    </row>
    <row r="5159" spans="1:29" x14ac:dyDescent="0.25">
      <c r="A5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59" s="4" t="str">
        <f>VLOOKUP(P5159,Lookup!$A$1:$D$19,4,0)</f>
        <v>Bay Area</v>
      </c>
      <c r="C5159" s="4" t="str">
        <f>VLOOKUP(P5159,Lookup!$A$1:$E$19,5,0)</f>
        <v>Region 3</v>
      </c>
      <c r="D5159" s="4" t="str">
        <f>VLOOKUP(P5159,Lookup!$A$1:$B$19,2,0)</f>
        <v>EB</v>
      </c>
      <c r="E5159" s="4" t="str">
        <f>IF(AND((Data[[#This Row],[Min Notif Date]]&gt;$G$3),Data[[#This Row],[Min Notif Date]]&lt;$F$3),"Last Week","No")</f>
        <v>No</v>
      </c>
      <c r="F5159" s="4" t="str">
        <f>VLOOKUP(MONTH(Data[[#This Row],[Min Notif Date]]),Lookup!$G$1:$H$12,2,0)</f>
        <v>2. Feb</v>
      </c>
      <c r="G5159" s="4" t="str">
        <f t="shared" si="80"/>
        <v/>
      </c>
      <c r="H5159" s="4" t="str">
        <f>IF(AND(Data[[#This Row],[Min Notif Time]]&gt;6,Data[[#This Row],[Min Notif Time]]&lt;17),"Business Hours","Non-Business Hours")</f>
        <v>Business Hours</v>
      </c>
      <c r="I5159" s="4" t="str" cm="1">
        <f t="array" ref="I5159">IFERROR(VLOOKUP(Data[[#This Row],[Min Notif Date]],Lookup!$N$1:$P$11,2,0),_xlfn.IFS(VLOOKUP(WEEKDAY(Data[[#This Row],[Min Notif Date]],2),Lookup!$J$1:$L$7,3,0)="Weekend","Weekend",VLOOKUP(WEEKDAY(Data[[#This Row],[Min Notif Date]],2),Lookup!$J$1:$L$7,3,0)="Weekday","Weekday"))</f>
        <v>Weekday</v>
      </c>
      <c r="J5159" s="4" t="str">
        <f>VLOOKUP(WEEKDAY(Data[[#This Row],[Min Notif Date]],2),Lookup!$J$1:$K$7,2,0)</f>
        <v>2. Tue</v>
      </c>
      <c r="K5159" s="37">
        <f>ROUNDDOWN(Data[[#This Row],[PGE Notified Time]],0)</f>
        <v>45335</v>
      </c>
      <c r="L5159" s="4">
        <f>HOUR(Data[[#This Row],[PGE Notified Time]])</f>
        <v>9</v>
      </c>
      <c r="M5159">
        <v>104094</v>
      </c>
      <c r="N5159">
        <v>3005713571</v>
      </c>
      <c r="O5159" t="s">
        <v>57</v>
      </c>
      <c r="P5159" t="s">
        <v>118</v>
      </c>
      <c r="Q5159" s="44" t="s">
        <v>259</v>
      </c>
      <c r="R5159" t="s">
        <v>119</v>
      </c>
      <c r="S5159" s="1">
        <v>45335.401909722219</v>
      </c>
      <c r="T5159" s="1">
        <v>45335.408310185187</v>
      </c>
      <c r="U5159" s="1">
        <v>45335.424305555556</v>
      </c>
      <c r="V5159" t="s">
        <v>120</v>
      </c>
      <c r="W5159" t="s">
        <v>608</v>
      </c>
      <c r="X5159" t="s">
        <v>122</v>
      </c>
      <c r="Y5159" t="s">
        <v>123</v>
      </c>
      <c r="Z5159">
        <v>128169059</v>
      </c>
      <c r="AA5159" s="50">
        <v>47030375</v>
      </c>
      <c r="AB5159" t="s">
        <v>124</v>
      </c>
      <c r="AC5159" s="51">
        <v>32.25</v>
      </c>
    </row>
    <row r="5160" spans="1:29" x14ac:dyDescent="0.25">
      <c r="A5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0" s="4" t="str">
        <f>VLOOKUP(P5160,Lookup!$A$1:$D$19,4,0)</f>
        <v>South Bay</v>
      </c>
      <c r="C5160" s="4" t="str">
        <f>VLOOKUP(P5160,Lookup!$A$1:$E$19,5,0)</f>
        <v>Region 4</v>
      </c>
      <c r="D5160" s="4" t="str">
        <f>VLOOKUP(P5160,Lookup!$A$1:$B$19,2,0)</f>
        <v>CC</v>
      </c>
      <c r="E5160" s="4" t="str">
        <f>IF(AND((Data[[#This Row],[Min Notif Date]]&gt;$G$3),Data[[#This Row],[Min Notif Date]]&lt;$F$3),"Last Week","No")</f>
        <v>No</v>
      </c>
      <c r="F5160" s="4" t="str">
        <f>VLOOKUP(MONTH(Data[[#This Row],[Min Notif Date]]),Lookup!$G$1:$H$12,2,0)</f>
        <v>1. Jan</v>
      </c>
      <c r="G5160" s="4" t="str">
        <f t="shared" si="80"/>
        <v/>
      </c>
      <c r="H5160" s="4" t="str">
        <f>IF(AND(Data[[#This Row],[Min Notif Time]]&gt;6,Data[[#This Row],[Min Notif Time]]&lt;17),"Business Hours","Non-Business Hours")</f>
        <v>Business Hours</v>
      </c>
      <c r="I5160" s="4" t="str" cm="1">
        <f t="array" ref="I5160">IFERROR(VLOOKUP(Data[[#This Row],[Min Notif Date]],Lookup!$N$1:$P$11,2,0),_xlfn.IFS(VLOOKUP(WEEKDAY(Data[[#This Row],[Min Notif Date]],2),Lookup!$J$1:$L$7,3,0)="Weekend","Weekend",VLOOKUP(WEEKDAY(Data[[#This Row],[Min Notif Date]],2),Lookup!$J$1:$L$7,3,0)="Weekday","Weekday"))</f>
        <v>Weekday</v>
      </c>
      <c r="J5160" s="4" t="str">
        <f>VLOOKUP(WEEKDAY(Data[[#This Row],[Min Notif Date]],2),Lookup!$J$1:$K$7,2,0)</f>
        <v>1. Mon</v>
      </c>
      <c r="K5160" s="37">
        <f>ROUNDDOWN(Data[[#This Row],[PGE Notified Time]],0)</f>
        <v>45299</v>
      </c>
      <c r="L5160" s="4">
        <f>HOUR(Data[[#This Row],[PGE Notified Time]])</f>
        <v>9</v>
      </c>
      <c r="M5160">
        <v>102748</v>
      </c>
      <c r="O5160" t="s">
        <v>117</v>
      </c>
      <c r="P5160" t="s">
        <v>134</v>
      </c>
      <c r="Q5160" s="44" t="s">
        <v>117</v>
      </c>
      <c r="R5160" t="s">
        <v>147</v>
      </c>
      <c r="S5160" s="1" t="s">
        <v>5</v>
      </c>
      <c r="T5160" s="1">
        <v>45299.404722222222</v>
      </c>
      <c r="U5160" s="1">
        <v>45299.427083333336</v>
      </c>
      <c r="V5160" t="s">
        <v>120</v>
      </c>
      <c r="W5160" t="s">
        <v>608</v>
      </c>
      <c r="X5160" t="s">
        <v>135</v>
      </c>
      <c r="Y5160" t="s">
        <v>123</v>
      </c>
      <c r="Z5160">
        <v>128009868</v>
      </c>
      <c r="AA5160" s="50">
        <v>46132634</v>
      </c>
      <c r="AB5160" t="s">
        <v>124</v>
      </c>
      <c r="AC5160" s="51">
        <v>32.200000000000003</v>
      </c>
    </row>
    <row r="5161" spans="1:29" x14ac:dyDescent="0.25">
      <c r="A5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1" s="4" t="str">
        <f>VLOOKUP(P5161,Lookup!$A$1:$D$19,4,0)</f>
        <v>South Bay</v>
      </c>
      <c r="C5161" s="4" t="str">
        <f>VLOOKUP(P5161,Lookup!$A$1:$E$19,5,0)</f>
        <v>Region 4</v>
      </c>
      <c r="D5161" s="4" t="str">
        <f>VLOOKUP(P5161,Lookup!$A$1:$B$19,2,0)</f>
        <v>CC</v>
      </c>
      <c r="E5161" s="4" t="str">
        <f>IF(AND((Data[[#This Row],[Min Notif Date]]&gt;$G$3),Data[[#This Row],[Min Notif Date]]&lt;$F$3),"Last Week","No")</f>
        <v>No</v>
      </c>
      <c r="F5161" s="4" t="str">
        <f>VLOOKUP(MONTH(Data[[#This Row],[Min Notif Date]]),Lookup!$G$1:$H$12,2,0)</f>
        <v>9. Sep</v>
      </c>
      <c r="G5161" s="4" t="str">
        <f t="shared" si="80"/>
        <v/>
      </c>
      <c r="H5161" s="4" t="str">
        <f>IF(AND(Data[[#This Row],[Min Notif Time]]&gt;6,Data[[#This Row],[Min Notif Time]]&lt;17),"Business Hours","Non-Business Hours")</f>
        <v>Business Hours</v>
      </c>
      <c r="I5161" s="4" t="str" cm="1">
        <f t="array" ref="I5161">IFERROR(VLOOKUP(Data[[#This Row],[Min Notif Date]],Lookup!$N$1:$P$11,2,0),_xlfn.IFS(VLOOKUP(WEEKDAY(Data[[#This Row],[Min Notif Date]],2),Lookup!$J$1:$L$7,3,0)="Weekend","Weekend",VLOOKUP(WEEKDAY(Data[[#This Row],[Min Notif Date]],2),Lookup!$J$1:$L$7,3,0)="Weekday","Weekday"))</f>
        <v>Weekday</v>
      </c>
      <c r="J5161" s="4" t="str">
        <f>VLOOKUP(WEEKDAY(Data[[#This Row],[Min Notif Date]],2),Lookup!$J$1:$K$7,2,0)</f>
        <v>1. Mon</v>
      </c>
      <c r="K5161" s="37">
        <f>ROUNDDOWN(Data[[#This Row],[PGE Notified Time]],0)</f>
        <v>45551</v>
      </c>
      <c r="L5161" s="4">
        <f>HOUR(Data[[#This Row],[PGE Notified Time]])</f>
        <v>11</v>
      </c>
      <c r="M5161">
        <v>112600</v>
      </c>
      <c r="O5161" t="s">
        <v>117</v>
      </c>
      <c r="P5161" t="s">
        <v>134</v>
      </c>
      <c r="Q5161" s="44" t="s">
        <v>117</v>
      </c>
      <c r="R5161" t="s">
        <v>147</v>
      </c>
      <c r="S5161" s="1" t="s">
        <v>5</v>
      </c>
      <c r="T5161" s="1">
        <v>45551.464282407411</v>
      </c>
      <c r="U5161" s="1">
        <v>45551.486562500002</v>
      </c>
      <c r="V5161" t="s">
        <v>120</v>
      </c>
      <c r="W5161" t="s">
        <v>608</v>
      </c>
      <c r="X5161" t="s">
        <v>135</v>
      </c>
      <c r="Y5161" t="s">
        <v>123</v>
      </c>
      <c r="Z5161">
        <v>129538076</v>
      </c>
      <c r="AA5161" s="50">
        <v>47133885</v>
      </c>
      <c r="AB5161" t="s">
        <v>124</v>
      </c>
      <c r="AC5161" s="51">
        <v>32.083333332999999</v>
      </c>
    </row>
    <row r="5162" spans="1:29" x14ac:dyDescent="0.25">
      <c r="A5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62" s="4" t="str">
        <f>VLOOKUP(P5162,Lookup!$A$1:$D$19,4,0)</f>
        <v>South Bay</v>
      </c>
      <c r="C5162" s="4" t="str">
        <f>VLOOKUP(P5162,Lookup!$A$1:$E$19,5,0)</f>
        <v>Region 4</v>
      </c>
      <c r="D5162" s="4" t="str">
        <f>VLOOKUP(P5162,Lookup!$A$1:$B$19,2,0)</f>
        <v>CC</v>
      </c>
      <c r="E5162" s="4" t="str">
        <f>IF(AND((Data[[#This Row],[Min Notif Date]]&gt;$G$3),Data[[#This Row],[Min Notif Date]]&lt;$F$3),"Last Week","No")</f>
        <v>No</v>
      </c>
      <c r="F5162" s="4" t="str">
        <f>VLOOKUP(MONTH(Data[[#This Row],[Min Notif Date]]),Lookup!$G$1:$H$12,2,0)</f>
        <v>5. May</v>
      </c>
      <c r="G5162" s="4" t="str">
        <f t="shared" si="80"/>
        <v/>
      </c>
      <c r="H5162" s="4" t="str">
        <f>IF(AND(Data[[#This Row],[Min Notif Time]]&gt;6,Data[[#This Row],[Min Notif Time]]&lt;17),"Business Hours","Non-Business Hours")</f>
        <v>Business Hours</v>
      </c>
      <c r="I5162" s="4" t="str" cm="1">
        <f t="array" ref="I5162">IFERROR(VLOOKUP(Data[[#This Row],[Min Notif Date]],Lookup!$N$1:$P$11,2,0),_xlfn.IFS(VLOOKUP(WEEKDAY(Data[[#This Row],[Min Notif Date]],2),Lookup!$J$1:$L$7,3,0)="Weekend","Weekend",VLOOKUP(WEEKDAY(Data[[#This Row],[Min Notif Date]],2),Lookup!$J$1:$L$7,3,0)="Weekday","Weekday"))</f>
        <v>Weekday</v>
      </c>
      <c r="J5162" s="4" t="str">
        <f>VLOOKUP(WEEKDAY(Data[[#This Row],[Min Notif Date]],2),Lookup!$J$1:$K$7,2,0)</f>
        <v>2. Tue</v>
      </c>
      <c r="K5162" s="37">
        <f>ROUNDDOWN(Data[[#This Row],[PGE Notified Time]],0)</f>
        <v>45440</v>
      </c>
      <c r="L5162" s="4">
        <f>HOUR(Data[[#This Row],[PGE Notified Time]])</f>
        <v>15</v>
      </c>
      <c r="M5162">
        <v>108203</v>
      </c>
      <c r="N5162" t="s">
        <v>1151</v>
      </c>
      <c r="O5162" t="s">
        <v>57</v>
      </c>
      <c r="P5162" t="s">
        <v>134</v>
      </c>
      <c r="Q5162" s="44" t="s">
        <v>259</v>
      </c>
      <c r="R5162" t="s">
        <v>119</v>
      </c>
      <c r="S5162" s="1">
        <v>45440.631898148145</v>
      </c>
      <c r="T5162" s="1">
        <v>45440.638194444444</v>
      </c>
      <c r="U5162" s="1">
        <v>45440.654166666667</v>
      </c>
      <c r="V5162" t="s">
        <v>120</v>
      </c>
      <c r="W5162" t="s">
        <v>608</v>
      </c>
      <c r="X5162" t="s">
        <v>858</v>
      </c>
      <c r="Y5162" t="s">
        <v>123</v>
      </c>
      <c r="Z5162">
        <v>128901327</v>
      </c>
      <c r="AA5162" s="50">
        <v>47082014</v>
      </c>
      <c r="AB5162" t="s">
        <v>124</v>
      </c>
      <c r="AC5162" s="51">
        <v>32.066666667</v>
      </c>
    </row>
    <row r="5163" spans="1:29" x14ac:dyDescent="0.25">
      <c r="A5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3" s="4" t="str">
        <f>VLOOKUP(P5163,Lookup!$A$1:$D$19,4,0)</f>
        <v>Bay Area</v>
      </c>
      <c r="C5163" s="4" t="str">
        <f>VLOOKUP(P5163,Lookup!$A$1:$E$19,5,0)</f>
        <v>Region 3</v>
      </c>
      <c r="D5163" s="4" t="str">
        <f>VLOOKUP(P5163,Lookup!$A$1:$B$19,2,0)</f>
        <v>EB</v>
      </c>
      <c r="E5163" s="4" t="str">
        <f>IF(AND((Data[[#This Row],[Min Notif Date]]&gt;$G$3),Data[[#This Row],[Min Notif Date]]&lt;$F$3),"Last Week","No")</f>
        <v>No</v>
      </c>
      <c r="F5163" s="4" t="str">
        <f>VLOOKUP(MONTH(Data[[#This Row],[Min Notif Date]]),Lookup!$G$1:$H$12,2,0)</f>
        <v>2. Feb</v>
      </c>
      <c r="G5163" s="4" t="str">
        <f t="shared" si="80"/>
        <v/>
      </c>
      <c r="H5163" s="4" t="str">
        <f>IF(AND(Data[[#This Row],[Min Notif Time]]&gt;6,Data[[#This Row],[Min Notif Time]]&lt;17),"Business Hours","Non-Business Hours")</f>
        <v>Business Hours</v>
      </c>
      <c r="I5163" s="4" t="str" cm="1">
        <f t="array" ref="I5163">IFERROR(VLOOKUP(Data[[#This Row],[Min Notif Date]],Lookup!$N$1:$P$11,2,0),_xlfn.IFS(VLOOKUP(WEEKDAY(Data[[#This Row],[Min Notif Date]],2),Lookup!$J$1:$L$7,3,0)="Weekend","Weekend",VLOOKUP(WEEKDAY(Data[[#This Row],[Min Notif Date]],2),Lookup!$J$1:$L$7,3,0)="Weekday","Weekday"))</f>
        <v>Weekday</v>
      </c>
      <c r="J5163" s="4" t="str">
        <f>VLOOKUP(WEEKDAY(Data[[#This Row],[Min Notif Date]],2),Lookup!$J$1:$K$7,2,0)</f>
        <v>2. Tue</v>
      </c>
      <c r="K5163" s="37">
        <f>ROUNDDOWN(Data[[#This Row],[PGE Notified Time]],0)</f>
        <v>45328</v>
      </c>
      <c r="L5163" s="4">
        <f>HOUR(Data[[#This Row],[PGE Notified Time]])</f>
        <v>8</v>
      </c>
      <c r="M5163">
        <v>103777</v>
      </c>
      <c r="O5163" t="s">
        <v>117</v>
      </c>
      <c r="P5163" t="s">
        <v>118</v>
      </c>
      <c r="Q5163" s="44" t="s">
        <v>117</v>
      </c>
      <c r="R5163" t="s">
        <v>119</v>
      </c>
      <c r="S5163" s="1" t="s">
        <v>5</v>
      </c>
      <c r="T5163" s="1">
        <v>45328.349791666667</v>
      </c>
      <c r="U5163" s="1">
        <v>45328.372013888889</v>
      </c>
      <c r="V5163" t="s">
        <v>120</v>
      </c>
      <c r="W5163" t="s">
        <v>608</v>
      </c>
      <c r="X5163" t="s">
        <v>234</v>
      </c>
      <c r="Y5163" t="s">
        <v>123</v>
      </c>
      <c r="Z5163">
        <v>128134741</v>
      </c>
      <c r="AA5163" s="50">
        <v>46179651</v>
      </c>
      <c r="AB5163" t="s">
        <v>124</v>
      </c>
      <c r="AC5163" s="51">
        <v>32</v>
      </c>
    </row>
    <row r="5164" spans="1:29" x14ac:dyDescent="0.25">
      <c r="A5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4" s="4" t="str">
        <f>VLOOKUP(P5164,Lookup!$A$1:$D$19,4,0)</f>
        <v>Bay Area</v>
      </c>
      <c r="C5164" s="4" t="str">
        <f>VLOOKUP(P5164,Lookup!$A$1:$E$19,5,0)</f>
        <v>Region 3</v>
      </c>
      <c r="D5164" s="4" t="str">
        <f>VLOOKUP(P5164,Lookup!$A$1:$B$19,2,0)</f>
        <v>MI</v>
      </c>
      <c r="E5164" s="4" t="str">
        <f>IF(AND((Data[[#This Row],[Min Notif Date]]&gt;$G$3),Data[[#This Row],[Min Notif Date]]&lt;$F$3),"Last Week","No")</f>
        <v>No</v>
      </c>
      <c r="F5164" s="4" t="str">
        <f>VLOOKUP(MONTH(Data[[#This Row],[Min Notif Date]]),Lookup!$G$1:$H$12,2,0)</f>
        <v>6. Jun</v>
      </c>
      <c r="G5164" s="4" t="str">
        <f t="shared" si="80"/>
        <v/>
      </c>
      <c r="H5164" s="4" t="str">
        <f>IF(AND(Data[[#This Row],[Min Notif Time]]&gt;6,Data[[#This Row],[Min Notif Time]]&lt;17),"Business Hours","Non-Business Hours")</f>
        <v>Business Hours</v>
      </c>
      <c r="I5164" s="4" t="str" cm="1">
        <f t="array" ref="I5164">IFERROR(VLOOKUP(Data[[#This Row],[Min Notif Date]],Lookup!$N$1:$P$11,2,0),_xlfn.IFS(VLOOKUP(WEEKDAY(Data[[#This Row],[Min Notif Date]],2),Lookup!$J$1:$L$7,3,0)="Weekend","Weekend",VLOOKUP(WEEKDAY(Data[[#This Row],[Min Notif Date]],2),Lookup!$J$1:$L$7,3,0)="Weekday","Weekday"))</f>
        <v>Weekday</v>
      </c>
      <c r="J5164" s="4" t="str">
        <f>VLOOKUP(WEEKDAY(Data[[#This Row],[Min Notif Date]],2),Lookup!$J$1:$K$7,2,0)</f>
        <v>3. Wed</v>
      </c>
      <c r="K5164" s="37">
        <f>ROUNDDOWN(Data[[#This Row],[PGE Notified Time]],0)</f>
        <v>45455</v>
      </c>
      <c r="L5164" s="4">
        <f>HOUR(Data[[#This Row],[PGE Notified Time]])</f>
        <v>8</v>
      </c>
      <c r="M5164">
        <v>108825</v>
      </c>
      <c r="O5164" t="s">
        <v>117</v>
      </c>
      <c r="P5164" t="s">
        <v>154</v>
      </c>
      <c r="Q5164" s="44" t="s">
        <v>117</v>
      </c>
      <c r="R5164" t="s">
        <v>147</v>
      </c>
      <c r="S5164" s="1" t="s">
        <v>5</v>
      </c>
      <c r="T5164" s="1">
        <v>45455.373703703706</v>
      </c>
      <c r="U5164" s="1">
        <v>45455.395914351851</v>
      </c>
      <c r="V5164" t="s">
        <v>120</v>
      </c>
      <c r="W5164" t="s">
        <v>608</v>
      </c>
      <c r="X5164" t="s">
        <v>160</v>
      </c>
      <c r="Y5164" t="s">
        <v>123</v>
      </c>
      <c r="Z5164">
        <v>129063623</v>
      </c>
      <c r="AA5164" s="50">
        <v>47093217</v>
      </c>
      <c r="AB5164" t="s">
        <v>124</v>
      </c>
      <c r="AC5164" s="51">
        <v>31.983333333000001</v>
      </c>
    </row>
    <row r="5165" spans="1:29" x14ac:dyDescent="0.25">
      <c r="A5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5" s="4" t="str">
        <f>VLOOKUP(P5165,Lookup!$A$1:$D$19,4,0)</f>
        <v>North Valley</v>
      </c>
      <c r="C5165" s="4" t="str">
        <f>VLOOKUP(P5165,Lookup!$A$1:$E$19,5,0)</f>
        <v>Region 2</v>
      </c>
      <c r="D5165" s="4" t="str">
        <f>VLOOKUP(P5165,Lookup!$A$1:$B$19,2,0)</f>
        <v>NV</v>
      </c>
      <c r="E5165" s="4" t="str">
        <f>IF(AND((Data[[#This Row],[Min Notif Date]]&gt;$G$3),Data[[#This Row],[Min Notif Date]]&lt;$F$3),"Last Week","No")</f>
        <v>No</v>
      </c>
      <c r="F5165" s="4" t="str">
        <f>VLOOKUP(MONTH(Data[[#This Row],[Min Notif Date]]),Lookup!$G$1:$H$12,2,0)</f>
        <v>11. Nov</v>
      </c>
      <c r="G5165" s="4" t="str">
        <f t="shared" si="80"/>
        <v/>
      </c>
      <c r="H5165" s="4" t="str">
        <f>IF(AND(Data[[#This Row],[Min Notif Time]]&gt;6,Data[[#This Row],[Min Notif Time]]&lt;17),"Business Hours","Non-Business Hours")</f>
        <v>Business Hours</v>
      </c>
      <c r="I5165" s="4" t="str" cm="1">
        <f t="array" ref="I5165">IFERROR(VLOOKUP(Data[[#This Row],[Min Notif Date]],Lookup!$N$1:$P$11,2,0),_xlfn.IFS(VLOOKUP(WEEKDAY(Data[[#This Row],[Min Notif Date]],2),Lookup!$J$1:$L$7,3,0)="Weekend","Weekend",VLOOKUP(WEEKDAY(Data[[#This Row],[Min Notif Date]],2),Lookup!$J$1:$L$7,3,0)="Weekday","Weekday"))</f>
        <v>Weekday</v>
      </c>
      <c r="J5165" s="4" t="str">
        <f>VLOOKUP(WEEKDAY(Data[[#This Row],[Min Notif Date]],2),Lookup!$J$1:$K$7,2,0)</f>
        <v>4. Thu</v>
      </c>
      <c r="K5165" s="37">
        <f>ROUNDDOWN(Data[[#This Row],[PGE Notified Time]],0)</f>
        <v>45610</v>
      </c>
      <c r="L5165" s="4">
        <f>HOUR(Data[[#This Row],[PGE Notified Time]])</f>
        <v>8</v>
      </c>
      <c r="M5165">
        <v>114774</v>
      </c>
      <c r="O5165" t="s">
        <v>117</v>
      </c>
      <c r="P5165" t="s">
        <v>265</v>
      </c>
      <c r="Q5165" s="44" t="s">
        <v>117</v>
      </c>
      <c r="R5165" t="s">
        <v>119</v>
      </c>
      <c r="S5165" s="1" t="s">
        <v>5</v>
      </c>
      <c r="T5165" s="1">
        <v>45610.366377314815</v>
      </c>
      <c r="U5165" s="1">
        <v>45610.38857638889</v>
      </c>
      <c r="V5165" t="s">
        <v>120</v>
      </c>
      <c r="W5165" t="s">
        <v>608</v>
      </c>
      <c r="X5165" t="s">
        <v>321</v>
      </c>
      <c r="Y5165" t="s">
        <v>123</v>
      </c>
      <c r="AA5165" s="50"/>
      <c r="AB5165" t="s">
        <v>124</v>
      </c>
      <c r="AC5165" s="51">
        <v>31.966666666999998</v>
      </c>
    </row>
    <row r="5166" spans="1:29" x14ac:dyDescent="0.25">
      <c r="A5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66" s="4" t="str">
        <f>VLOOKUP(P5166,Lookup!$A$1:$D$19,4,0)</f>
        <v>South Bay</v>
      </c>
      <c r="C5166" s="4" t="str">
        <f>VLOOKUP(P5166,Lookup!$A$1:$E$19,5,0)</f>
        <v>Region 4</v>
      </c>
      <c r="D5166" s="4" t="str">
        <f>VLOOKUP(P5166,Lookup!$A$1:$B$19,2,0)</f>
        <v>CC</v>
      </c>
      <c r="E5166" s="4" t="str">
        <f>IF(AND((Data[[#This Row],[Min Notif Date]]&gt;$G$3),Data[[#This Row],[Min Notif Date]]&lt;$F$3),"Last Week","No")</f>
        <v>No</v>
      </c>
      <c r="F5166" s="4" t="str">
        <f>VLOOKUP(MONTH(Data[[#This Row],[Min Notif Date]]),Lookup!$G$1:$H$12,2,0)</f>
        <v>10. Oct</v>
      </c>
      <c r="G5166" s="4" t="str">
        <f t="shared" si="80"/>
        <v/>
      </c>
      <c r="H5166" s="4" t="str">
        <f>IF(AND(Data[[#This Row],[Min Notif Time]]&gt;6,Data[[#This Row],[Min Notif Time]]&lt;17),"Business Hours","Non-Business Hours")</f>
        <v>Business Hours</v>
      </c>
      <c r="I5166" s="4" t="str" cm="1">
        <f t="array" ref="I5166">IFERROR(VLOOKUP(Data[[#This Row],[Min Notif Date]],Lookup!$N$1:$P$11,2,0),_xlfn.IFS(VLOOKUP(WEEKDAY(Data[[#This Row],[Min Notif Date]],2),Lookup!$J$1:$L$7,3,0)="Weekend","Weekend",VLOOKUP(WEEKDAY(Data[[#This Row],[Min Notif Date]],2),Lookup!$J$1:$L$7,3,0)="Weekday","Weekday"))</f>
        <v>Weekday</v>
      </c>
      <c r="J5166" s="4" t="str">
        <f>VLOOKUP(WEEKDAY(Data[[#This Row],[Min Notif Date]],2),Lookup!$J$1:$K$7,2,0)</f>
        <v>2. Tue</v>
      </c>
      <c r="K5166" s="37">
        <f>ROUNDDOWN(Data[[#This Row],[PGE Notified Time]],0)</f>
        <v>45566</v>
      </c>
      <c r="L5166" s="4">
        <f>HOUR(Data[[#This Row],[PGE Notified Time]])</f>
        <v>12</v>
      </c>
      <c r="M5166">
        <v>113185</v>
      </c>
      <c r="N5166">
        <v>8936884907</v>
      </c>
      <c r="O5166" t="s">
        <v>57</v>
      </c>
      <c r="P5166" t="s">
        <v>134</v>
      </c>
      <c r="Q5166" s="44" t="s">
        <v>259</v>
      </c>
      <c r="R5166" t="s">
        <v>119</v>
      </c>
      <c r="S5166" s="1">
        <v>45566.533368055556</v>
      </c>
      <c r="T5166" s="1">
        <v>45566.534236111111</v>
      </c>
      <c r="U5166" s="1">
        <v>45566.555555555555</v>
      </c>
      <c r="V5166" t="s">
        <v>120</v>
      </c>
      <c r="W5166" t="s">
        <v>608</v>
      </c>
      <c r="X5166" t="s">
        <v>135</v>
      </c>
      <c r="Y5166" t="s">
        <v>123</v>
      </c>
      <c r="Z5166">
        <v>129613255</v>
      </c>
      <c r="AA5166" s="50">
        <v>47149017</v>
      </c>
      <c r="AB5166" t="s">
        <v>124</v>
      </c>
      <c r="AC5166" s="51">
        <v>31.95</v>
      </c>
    </row>
    <row r="5167" spans="1:29" x14ac:dyDescent="0.25">
      <c r="A5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67" s="4" t="str">
        <f>VLOOKUP(P5167,Lookup!$A$1:$D$19,4,0)</f>
        <v>North Valley</v>
      </c>
      <c r="C5167" s="4" t="str">
        <f>VLOOKUP(P5167,Lookup!$A$1:$E$19,5,0)</f>
        <v>Region 2</v>
      </c>
      <c r="D5167" s="4" t="str">
        <f>VLOOKUP(P5167,Lookup!$A$1:$B$19,2,0)</f>
        <v>SA</v>
      </c>
      <c r="E5167" s="4" t="str">
        <f>IF(AND((Data[[#This Row],[Min Notif Date]]&gt;$G$3),Data[[#This Row],[Min Notif Date]]&lt;$F$3),"Last Week","No")</f>
        <v>No</v>
      </c>
      <c r="F5167" s="4" t="str">
        <f>VLOOKUP(MONTH(Data[[#This Row],[Min Notif Date]]),Lookup!$G$1:$H$12,2,0)</f>
        <v>3. Mar</v>
      </c>
      <c r="G5167" s="4" t="str">
        <f t="shared" si="80"/>
        <v/>
      </c>
      <c r="H5167" s="4" t="str">
        <f>IF(AND(Data[[#This Row],[Min Notif Time]]&gt;6,Data[[#This Row],[Min Notif Time]]&lt;17),"Business Hours","Non-Business Hours")</f>
        <v>Business Hours</v>
      </c>
      <c r="I5167" s="4" t="str" cm="1">
        <f t="array" ref="I5167">IFERROR(VLOOKUP(Data[[#This Row],[Min Notif Date]],Lookup!$N$1:$P$11,2,0),_xlfn.IFS(VLOOKUP(WEEKDAY(Data[[#This Row],[Min Notif Date]],2),Lookup!$J$1:$L$7,3,0)="Weekend","Weekend",VLOOKUP(WEEKDAY(Data[[#This Row],[Min Notif Date]],2),Lookup!$J$1:$L$7,3,0)="Weekday","Weekday"))</f>
        <v>Weekday</v>
      </c>
      <c r="J5167" s="4" t="str">
        <f>VLOOKUP(WEEKDAY(Data[[#This Row],[Min Notif Date]],2),Lookup!$J$1:$K$7,2,0)</f>
        <v>4. Thu</v>
      </c>
      <c r="K5167" s="37">
        <f>ROUNDDOWN(Data[[#This Row],[PGE Notified Time]],0)</f>
        <v>45372</v>
      </c>
      <c r="L5167" s="4">
        <f>HOUR(Data[[#This Row],[PGE Notified Time]])</f>
        <v>14</v>
      </c>
      <c r="M5167">
        <v>105593</v>
      </c>
      <c r="N5167">
        <v>4679062323</v>
      </c>
      <c r="O5167" t="s">
        <v>57</v>
      </c>
      <c r="P5167" t="s">
        <v>175</v>
      </c>
      <c r="Q5167" s="44" t="s">
        <v>259</v>
      </c>
      <c r="R5167" t="s">
        <v>119</v>
      </c>
      <c r="S5167" s="1">
        <v>45372.603148148148</v>
      </c>
      <c r="T5167" s="1">
        <v>45372.605856481481</v>
      </c>
      <c r="U5167" s="1">
        <v>45372.625324074077</v>
      </c>
      <c r="V5167" t="s">
        <v>120</v>
      </c>
      <c r="W5167" t="s">
        <v>608</v>
      </c>
      <c r="X5167" t="s">
        <v>177</v>
      </c>
      <c r="Y5167" t="s">
        <v>123</v>
      </c>
      <c r="Z5167">
        <v>128343979</v>
      </c>
      <c r="AA5167" s="50">
        <v>47041736</v>
      </c>
      <c r="AB5167" t="s">
        <v>124</v>
      </c>
      <c r="AC5167" s="51">
        <v>31.933333333</v>
      </c>
    </row>
    <row r="5168" spans="1:29" x14ac:dyDescent="0.25">
      <c r="A5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8" s="4" t="str">
        <f>VLOOKUP(P5168,Lookup!$A$1:$D$19,4,0)</f>
        <v>North Valley</v>
      </c>
      <c r="C5168" s="4" t="str">
        <f>VLOOKUP(P5168,Lookup!$A$1:$E$19,5,0)</f>
        <v>Region 2</v>
      </c>
      <c r="D5168" s="4" t="str">
        <f>VLOOKUP(P5168,Lookup!$A$1:$B$19,2,0)</f>
        <v>NV</v>
      </c>
      <c r="E5168" s="4" t="str">
        <f>IF(AND((Data[[#This Row],[Min Notif Date]]&gt;$G$3),Data[[#This Row],[Min Notif Date]]&lt;$F$3),"Last Week","No")</f>
        <v>No</v>
      </c>
      <c r="F5168" s="4" t="str">
        <f>VLOOKUP(MONTH(Data[[#This Row],[Min Notif Date]]),Lookup!$G$1:$H$12,2,0)</f>
        <v>8. Aug</v>
      </c>
      <c r="G5168" s="4" t="str">
        <f t="shared" si="80"/>
        <v/>
      </c>
      <c r="H5168" s="4" t="str">
        <f>IF(AND(Data[[#This Row],[Min Notif Time]]&gt;6,Data[[#This Row],[Min Notif Time]]&lt;17),"Business Hours","Non-Business Hours")</f>
        <v>Business Hours</v>
      </c>
      <c r="I5168" s="4" t="str" cm="1">
        <f t="array" ref="I5168">IFERROR(VLOOKUP(Data[[#This Row],[Min Notif Date]],Lookup!$N$1:$P$11,2,0),_xlfn.IFS(VLOOKUP(WEEKDAY(Data[[#This Row],[Min Notif Date]],2),Lookup!$J$1:$L$7,3,0)="Weekend","Weekend",VLOOKUP(WEEKDAY(Data[[#This Row],[Min Notif Date]],2),Lookup!$J$1:$L$7,3,0)="Weekday","Weekday"))</f>
        <v>Weekday</v>
      </c>
      <c r="J5168" s="4" t="str">
        <f>VLOOKUP(WEEKDAY(Data[[#This Row],[Min Notif Date]],2),Lookup!$J$1:$K$7,2,0)</f>
        <v>1. Mon</v>
      </c>
      <c r="K5168" s="37">
        <f>ROUNDDOWN(Data[[#This Row],[PGE Notified Time]],0)</f>
        <v>45523</v>
      </c>
      <c r="L5168" s="4">
        <f>HOUR(Data[[#This Row],[PGE Notified Time]])</f>
        <v>8</v>
      </c>
      <c r="M5168">
        <v>111491</v>
      </c>
      <c r="O5168" t="s">
        <v>117</v>
      </c>
      <c r="P5168" t="s">
        <v>265</v>
      </c>
      <c r="Q5168" s="44" t="s">
        <v>117</v>
      </c>
      <c r="R5168" t="s">
        <v>119</v>
      </c>
      <c r="S5168" s="1" t="s">
        <v>5</v>
      </c>
      <c r="T5168" s="1">
        <v>45523.337268518517</v>
      </c>
      <c r="U5168" s="1">
        <v>45523.359432870369</v>
      </c>
      <c r="V5168" t="s">
        <v>120</v>
      </c>
      <c r="W5168" t="s">
        <v>608</v>
      </c>
      <c r="X5168" t="s">
        <v>321</v>
      </c>
      <c r="Y5168" t="s">
        <v>123</v>
      </c>
      <c r="Z5168">
        <v>129405218</v>
      </c>
      <c r="AA5168" s="50">
        <v>47125183</v>
      </c>
      <c r="AB5168" t="s">
        <v>124</v>
      </c>
      <c r="AC5168" s="51">
        <v>31.916666667000001</v>
      </c>
    </row>
    <row r="5169" spans="1:29" x14ac:dyDescent="0.25">
      <c r="A5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69" s="4" t="str">
        <f>VLOOKUP(P5169,Lookup!$A$1:$D$19,4,0)</f>
        <v>North Valley</v>
      </c>
      <c r="C5169" s="4" t="str">
        <f>VLOOKUP(P5169,Lookup!$A$1:$E$19,5,0)</f>
        <v>Region 2</v>
      </c>
      <c r="D5169" s="4" t="str">
        <f>VLOOKUP(P5169,Lookup!$A$1:$B$19,2,0)</f>
        <v>SA</v>
      </c>
      <c r="E5169" s="4" t="str">
        <f>IF(AND((Data[[#This Row],[Min Notif Date]]&gt;$G$3),Data[[#This Row],[Min Notif Date]]&lt;$F$3),"Last Week","No")</f>
        <v>No</v>
      </c>
      <c r="F5169" s="4" t="str">
        <f>VLOOKUP(MONTH(Data[[#This Row],[Min Notif Date]]),Lookup!$G$1:$H$12,2,0)</f>
        <v>4. Apr</v>
      </c>
      <c r="G5169" s="4" t="str">
        <f t="shared" si="80"/>
        <v/>
      </c>
      <c r="H5169" s="4" t="str">
        <f>IF(AND(Data[[#This Row],[Min Notif Time]]&gt;6,Data[[#This Row],[Min Notif Time]]&lt;17),"Business Hours","Non-Business Hours")</f>
        <v>Business Hours</v>
      </c>
      <c r="I5169" s="4" t="str" cm="1">
        <f t="array" ref="I5169">IFERROR(VLOOKUP(Data[[#This Row],[Min Notif Date]],Lookup!$N$1:$P$11,2,0),_xlfn.IFS(VLOOKUP(WEEKDAY(Data[[#This Row],[Min Notif Date]],2),Lookup!$J$1:$L$7,3,0)="Weekend","Weekend",VLOOKUP(WEEKDAY(Data[[#This Row],[Min Notif Date]],2),Lookup!$J$1:$L$7,3,0)="Weekday","Weekday"))</f>
        <v>Weekend</v>
      </c>
      <c r="J5169" s="4" t="str">
        <f>VLOOKUP(WEEKDAY(Data[[#This Row],[Min Notif Date]],2),Lookup!$J$1:$K$7,2,0)</f>
        <v>6. Sat</v>
      </c>
      <c r="K5169" s="37">
        <f>ROUNDDOWN(Data[[#This Row],[PGE Notified Time]],0)</f>
        <v>45409</v>
      </c>
      <c r="L5169" s="4">
        <f>HOUR(Data[[#This Row],[PGE Notified Time]])</f>
        <v>8</v>
      </c>
      <c r="M5169">
        <v>107047</v>
      </c>
      <c r="N5169">
        <v>5306123872</v>
      </c>
      <c r="O5169" t="s">
        <v>57</v>
      </c>
      <c r="P5169" t="s">
        <v>175</v>
      </c>
      <c r="Q5169" s="44" t="s">
        <v>259</v>
      </c>
      <c r="R5169" t="s">
        <v>119</v>
      </c>
      <c r="S5169" s="1">
        <v>45409.368125000001</v>
      </c>
      <c r="T5169" s="1">
        <v>45409.374444444446</v>
      </c>
      <c r="U5169" s="1">
        <v>45409.390277777777</v>
      </c>
      <c r="V5169" t="s">
        <v>120</v>
      </c>
      <c r="W5169" t="s">
        <v>608</v>
      </c>
      <c r="X5169" t="s">
        <v>177</v>
      </c>
      <c r="Y5169" t="s">
        <v>123</v>
      </c>
      <c r="Z5169">
        <v>128665030</v>
      </c>
      <c r="AA5169" s="50">
        <v>47063230</v>
      </c>
      <c r="AB5169" t="s">
        <v>124</v>
      </c>
      <c r="AC5169" s="51">
        <v>31.9</v>
      </c>
    </row>
    <row r="5170" spans="1:29" x14ac:dyDescent="0.25">
      <c r="A5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0" s="4" t="str">
        <f>VLOOKUP(P5170,Lookup!$A$1:$D$19,4,0)</f>
        <v>Bay Area</v>
      </c>
      <c r="C5170" s="4" t="str">
        <f>VLOOKUP(P5170,Lookup!$A$1:$E$19,5,0)</f>
        <v>Region 3</v>
      </c>
      <c r="D5170" s="4" t="str">
        <f>VLOOKUP(P5170,Lookup!$A$1:$B$19,2,0)</f>
        <v>EB</v>
      </c>
      <c r="E5170" s="4" t="str">
        <f>IF(AND((Data[[#This Row],[Min Notif Date]]&gt;$G$3),Data[[#This Row],[Min Notif Date]]&lt;$F$3),"Last Week","No")</f>
        <v>No</v>
      </c>
      <c r="F5170" s="4" t="str">
        <f>VLOOKUP(MONTH(Data[[#This Row],[Min Notif Date]]),Lookup!$G$1:$H$12,2,0)</f>
        <v>8. Aug</v>
      </c>
      <c r="G5170" s="4" t="str">
        <f t="shared" si="80"/>
        <v/>
      </c>
      <c r="H5170" s="4" t="str">
        <f>IF(AND(Data[[#This Row],[Min Notif Time]]&gt;6,Data[[#This Row],[Min Notif Time]]&lt;17),"Business Hours","Non-Business Hours")</f>
        <v>Business Hours</v>
      </c>
      <c r="I5170" s="4" t="str" cm="1">
        <f t="array" ref="I5170">IFERROR(VLOOKUP(Data[[#This Row],[Min Notif Date]],Lookup!$N$1:$P$11,2,0),_xlfn.IFS(VLOOKUP(WEEKDAY(Data[[#This Row],[Min Notif Date]],2),Lookup!$J$1:$L$7,3,0)="Weekend","Weekend",VLOOKUP(WEEKDAY(Data[[#This Row],[Min Notif Date]],2),Lookup!$J$1:$L$7,3,0)="Weekday","Weekday"))</f>
        <v>Weekday</v>
      </c>
      <c r="J5170" s="4" t="str">
        <f>VLOOKUP(WEEKDAY(Data[[#This Row],[Min Notif Date]],2),Lookup!$J$1:$K$7,2,0)</f>
        <v>3. Wed</v>
      </c>
      <c r="K5170" s="37">
        <f>ROUNDDOWN(Data[[#This Row],[PGE Notified Time]],0)</f>
        <v>45511</v>
      </c>
      <c r="L5170" s="4">
        <f>HOUR(Data[[#This Row],[PGE Notified Time]])</f>
        <v>16</v>
      </c>
      <c r="M5170">
        <v>111115</v>
      </c>
      <c r="N5170">
        <v>2741705832</v>
      </c>
      <c r="O5170" t="s">
        <v>57</v>
      </c>
      <c r="P5170" t="s">
        <v>118</v>
      </c>
      <c r="Q5170" s="44" t="s">
        <v>259</v>
      </c>
      <c r="R5170" t="s">
        <v>119</v>
      </c>
      <c r="S5170" s="1">
        <v>45511.701469907406</v>
      </c>
      <c r="T5170" s="1">
        <v>45511.704351851855</v>
      </c>
      <c r="U5170" s="1">
        <v>45511.723611111112</v>
      </c>
      <c r="V5170" t="s">
        <v>120</v>
      </c>
      <c r="W5170" t="s">
        <v>608</v>
      </c>
      <c r="X5170" t="s">
        <v>122</v>
      </c>
      <c r="Y5170" t="s">
        <v>123</v>
      </c>
      <c r="Z5170">
        <v>129347660</v>
      </c>
      <c r="AA5170" s="50">
        <v>47122014</v>
      </c>
      <c r="AB5170" t="s">
        <v>124</v>
      </c>
      <c r="AC5170" s="51">
        <v>31.883333332999999</v>
      </c>
    </row>
    <row r="5171" spans="1:29" x14ac:dyDescent="0.25">
      <c r="A5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1" s="4" t="str">
        <f>VLOOKUP(P5171,Lookup!$A$1:$D$19,4,0)</f>
        <v>Bay Area</v>
      </c>
      <c r="C5171" s="4" t="str">
        <f>VLOOKUP(P5171,Lookup!$A$1:$E$19,5,0)</f>
        <v>Region 3</v>
      </c>
      <c r="D5171" s="4" t="str">
        <f>VLOOKUP(P5171,Lookup!$A$1:$B$19,2,0)</f>
        <v>EB</v>
      </c>
      <c r="E5171" s="4" t="str">
        <f>IF(AND((Data[[#This Row],[Min Notif Date]]&gt;$G$3),Data[[#This Row],[Min Notif Date]]&lt;$F$3),"Last Week","No")</f>
        <v>No</v>
      </c>
      <c r="F5171" s="4" t="str">
        <f>VLOOKUP(MONTH(Data[[#This Row],[Min Notif Date]]),Lookup!$G$1:$H$12,2,0)</f>
        <v>2. Feb</v>
      </c>
      <c r="G5171" s="4" t="str">
        <f t="shared" si="80"/>
        <v/>
      </c>
      <c r="H5171" s="4" t="str">
        <f>IF(AND(Data[[#This Row],[Min Notif Time]]&gt;6,Data[[#This Row],[Min Notif Time]]&lt;17),"Business Hours","Non-Business Hours")</f>
        <v>Business Hours</v>
      </c>
      <c r="I5171" s="4" t="str" cm="1">
        <f t="array" ref="I5171">IFERROR(VLOOKUP(Data[[#This Row],[Min Notif Date]],Lookup!$N$1:$P$11,2,0),_xlfn.IFS(VLOOKUP(WEEKDAY(Data[[#This Row],[Min Notif Date]],2),Lookup!$J$1:$L$7,3,0)="Weekend","Weekend",VLOOKUP(WEEKDAY(Data[[#This Row],[Min Notif Date]],2),Lookup!$J$1:$L$7,3,0)="Weekday","Weekday"))</f>
        <v>Weekday</v>
      </c>
      <c r="J5171" s="4" t="str">
        <f>VLOOKUP(WEEKDAY(Data[[#This Row],[Min Notif Date]],2),Lookup!$J$1:$K$7,2,0)</f>
        <v>2. Tue</v>
      </c>
      <c r="K5171" s="37">
        <f>ROUNDDOWN(Data[[#This Row],[PGE Notified Time]],0)</f>
        <v>45335</v>
      </c>
      <c r="L5171" s="4">
        <f>HOUR(Data[[#This Row],[PGE Notified Time]])</f>
        <v>10</v>
      </c>
      <c r="M5171">
        <v>104098</v>
      </c>
      <c r="O5171" t="s">
        <v>117</v>
      </c>
      <c r="P5171" t="s">
        <v>118</v>
      </c>
      <c r="Q5171" s="44" t="s">
        <v>117</v>
      </c>
      <c r="R5171" t="s">
        <v>119</v>
      </c>
      <c r="S5171" s="1" t="s">
        <v>5</v>
      </c>
      <c r="T5171" s="1">
        <v>45335.426145833335</v>
      </c>
      <c r="U5171" s="1">
        <v>45335.448275462964</v>
      </c>
      <c r="V5171" t="s">
        <v>120</v>
      </c>
      <c r="W5171" t="s">
        <v>608</v>
      </c>
      <c r="X5171" t="s">
        <v>188</v>
      </c>
      <c r="Y5171" t="s">
        <v>123</v>
      </c>
      <c r="Z5171">
        <v>128168957</v>
      </c>
      <c r="AA5171" s="50">
        <v>47030387</v>
      </c>
      <c r="AB5171" t="s">
        <v>124</v>
      </c>
      <c r="AC5171" s="51">
        <v>31.866666667000001</v>
      </c>
    </row>
    <row r="5172" spans="1:29" x14ac:dyDescent="0.25">
      <c r="A5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2" s="4" t="str">
        <f>VLOOKUP(P5172,Lookup!$A$1:$D$19,4,0)</f>
        <v>Bay Area</v>
      </c>
      <c r="C5172" s="4" t="str">
        <f>VLOOKUP(P5172,Lookup!$A$1:$E$19,5,0)</f>
        <v>Region 3</v>
      </c>
      <c r="D5172" s="4" t="str">
        <f>VLOOKUP(P5172,Lookup!$A$1:$B$19,2,0)</f>
        <v>EB</v>
      </c>
      <c r="E5172" s="4" t="str">
        <f>IF(AND((Data[[#This Row],[Min Notif Date]]&gt;$G$3),Data[[#This Row],[Min Notif Date]]&lt;$F$3),"Last Week","No")</f>
        <v>No</v>
      </c>
      <c r="F5172" s="4" t="str">
        <f>VLOOKUP(MONTH(Data[[#This Row],[Min Notif Date]]),Lookup!$G$1:$H$12,2,0)</f>
        <v>6. Jun</v>
      </c>
      <c r="G5172" s="4" t="str">
        <f t="shared" si="80"/>
        <v/>
      </c>
      <c r="H5172" s="4" t="str">
        <f>IF(AND(Data[[#This Row],[Min Notif Time]]&gt;6,Data[[#This Row],[Min Notif Time]]&lt;17),"Business Hours","Non-Business Hours")</f>
        <v>Business Hours</v>
      </c>
      <c r="I5172" s="4" t="str" cm="1">
        <f t="array" ref="I5172">IFERROR(VLOOKUP(Data[[#This Row],[Min Notif Date]],Lookup!$N$1:$P$11,2,0),_xlfn.IFS(VLOOKUP(WEEKDAY(Data[[#This Row],[Min Notif Date]],2),Lookup!$J$1:$L$7,3,0)="Weekend","Weekend",VLOOKUP(WEEKDAY(Data[[#This Row],[Min Notif Date]],2),Lookup!$J$1:$L$7,3,0)="Weekday","Weekday"))</f>
        <v>Weekday</v>
      </c>
      <c r="J5172" s="4" t="str">
        <f>VLOOKUP(WEEKDAY(Data[[#This Row],[Min Notif Date]],2),Lookup!$J$1:$K$7,2,0)</f>
        <v>4. Thu</v>
      </c>
      <c r="K5172" s="37">
        <f>ROUNDDOWN(Data[[#This Row],[PGE Notified Time]],0)</f>
        <v>45456</v>
      </c>
      <c r="L5172" s="4">
        <f>HOUR(Data[[#This Row],[PGE Notified Time]])</f>
        <v>11</v>
      </c>
      <c r="M5172">
        <v>108900</v>
      </c>
      <c r="O5172" t="s">
        <v>117</v>
      </c>
      <c r="P5172" t="s">
        <v>118</v>
      </c>
      <c r="Q5172" s="44" t="s">
        <v>117</v>
      </c>
      <c r="R5172" t="s">
        <v>147</v>
      </c>
      <c r="S5172" s="1" t="s">
        <v>5</v>
      </c>
      <c r="T5172" s="1">
        <v>45456.478495370371</v>
      </c>
      <c r="U5172" s="1">
        <v>45456.500567129631</v>
      </c>
      <c r="V5172" t="s">
        <v>120</v>
      </c>
      <c r="W5172" t="s">
        <v>608</v>
      </c>
      <c r="X5172" t="s">
        <v>188</v>
      </c>
      <c r="Y5172" t="s">
        <v>123</v>
      </c>
      <c r="Z5172">
        <v>129071592</v>
      </c>
      <c r="AA5172" s="50">
        <v>47094290</v>
      </c>
      <c r="AB5172" t="s">
        <v>124</v>
      </c>
      <c r="AC5172" s="51">
        <v>31.783333333000002</v>
      </c>
    </row>
    <row r="5173" spans="1:29" x14ac:dyDescent="0.25">
      <c r="A5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3" s="4" t="str">
        <f>VLOOKUP(P5173,Lookup!$A$1:$D$19,4,0)</f>
        <v>South Bay</v>
      </c>
      <c r="C5173" s="4" t="str">
        <f>VLOOKUP(P5173,Lookup!$A$1:$E$19,5,0)</f>
        <v>Region 4</v>
      </c>
      <c r="D5173" s="4" t="str">
        <f>VLOOKUP(P5173,Lookup!$A$1:$B$19,2,0)</f>
        <v>CC</v>
      </c>
      <c r="E5173" s="4" t="str">
        <f>IF(AND((Data[[#This Row],[Min Notif Date]]&gt;$G$3),Data[[#This Row],[Min Notif Date]]&lt;$F$3),"Last Week","No")</f>
        <v>No</v>
      </c>
      <c r="F5173" s="4" t="str">
        <f>VLOOKUP(MONTH(Data[[#This Row],[Min Notif Date]]),Lookup!$G$1:$H$12,2,0)</f>
        <v>8. Aug</v>
      </c>
      <c r="G5173" s="4" t="str">
        <f t="shared" si="80"/>
        <v/>
      </c>
      <c r="H5173" s="4" t="str">
        <f>IF(AND(Data[[#This Row],[Min Notif Time]]&gt;6,Data[[#This Row],[Min Notif Time]]&lt;17),"Business Hours","Non-Business Hours")</f>
        <v>Business Hours</v>
      </c>
      <c r="I5173" s="4" t="str" cm="1">
        <f t="array" ref="I5173">IFERROR(VLOOKUP(Data[[#This Row],[Min Notif Date]],Lookup!$N$1:$P$11,2,0),_xlfn.IFS(VLOOKUP(WEEKDAY(Data[[#This Row],[Min Notif Date]],2),Lookup!$J$1:$L$7,3,0)="Weekend","Weekend",VLOOKUP(WEEKDAY(Data[[#This Row],[Min Notif Date]],2),Lookup!$J$1:$L$7,3,0)="Weekday","Weekday"))</f>
        <v>Weekday</v>
      </c>
      <c r="J5173" s="4" t="str">
        <f>VLOOKUP(WEEKDAY(Data[[#This Row],[Min Notif Date]],2),Lookup!$J$1:$K$7,2,0)</f>
        <v>1. Mon</v>
      </c>
      <c r="K5173" s="37">
        <f>ROUNDDOWN(Data[[#This Row],[PGE Notified Time]],0)</f>
        <v>45530</v>
      </c>
      <c r="L5173" s="4">
        <f>HOUR(Data[[#This Row],[PGE Notified Time]])</f>
        <v>16</v>
      </c>
      <c r="M5173">
        <v>111810</v>
      </c>
      <c r="N5173">
        <v>8819017387</v>
      </c>
      <c r="O5173" t="s">
        <v>57</v>
      </c>
      <c r="P5173" t="s">
        <v>134</v>
      </c>
      <c r="Q5173" s="44" t="s">
        <v>259</v>
      </c>
      <c r="R5173" t="s">
        <v>119</v>
      </c>
      <c r="S5173" s="1">
        <v>45530.672384259262</v>
      </c>
      <c r="T5173" s="1">
        <v>45530.674050925925</v>
      </c>
      <c r="U5173" s="1">
        <v>45530.694444444445</v>
      </c>
      <c r="V5173" t="s">
        <v>120</v>
      </c>
      <c r="W5173" t="s">
        <v>608</v>
      </c>
      <c r="X5173" t="s">
        <v>827</v>
      </c>
      <c r="Y5173" t="s">
        <v>123</v>
      </c>
      <c r="Z5173">
        <v>129438143</v>
      </c>
      <c r="AA5173" s="50">
        <v>47127200</v>
      </c>
      <c r="AB5173" t="s">
        <v>124</v>
      </c>
      <c r="AC5173" s="51">
        <v>31.766666666999999</v>
      </c>
    </row>
    <row r="5174" spans="1:29" x14ac:dyDescent="0.25">
      <c r="A5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4" s="4" t="str">
        <f>VLOOKUP(P5174,Lookup!$A$1:$D$19,4,0)</f>
        <v>North Coast</v>
      </c>
      <c r="C5174" s="4" t="str">
        <f>VLOOKUP(P5174,Lookup!$A$1:$E$19,5,0)</f>
        <v>Region 1</v>
      </c>
      <c r="D5174" s="4" t="str">
        <f>VLOOKUP(P5174,Lookup!$A$1:$B$19,2,0)</f>
        <v>SO</v>
      </c>
      <c r="E5174" s="4" t="str">
        <f>IF(AND((Data[[#This Row],[Min Notif Date]]&gt;$G$3),Data[[#This Row],[Min Notif Date]]&lt;$F$3),"Last Week","No")</f>
        <v>No</v>
      </c>
      <c r="F5174" s="4" t="str">
        <f>VLOOKUP(MONTH(Data[[#This Row],[Min Notif Date]]),Lookup!$G$1:$H$12,2,0)</f>
        <v>11. Nov</v>
      </c>
      <c r="G5174" s="4" t="str">
        <f t="shared" si="80"/>
        <v/>
      </c>
      <c r="H5174" s="4" t="str">
        <f>IF(AND(Data[[#This Row],[Min Notif Time]]&gt;6,Data[[#This Row],[Min Notif Time]]&lt;17),"Business Hours","Non-Business Hours")</f>
        <v>Non-Business Hours</v>
      </c>
      <c r="I5174" s="4" t="str" cm="1">
        <f t="array" ref="I5174">IFERROR(VLOOKUP(Data[[#This Row],[Min Notif Date]],Lookup!$N$1:$P$11,2,0),_xlfn.IFS(VLOOKUP(WEEKDAY(Data[[#This Row],[Min Notif Date]],2),Lookup!$J$1:$L$7,3,0)="Weekend","Weekend",VLOOKUP(WEEKDAY(Data[[#This Row],[Min Notif Date]],2),Lookup!$J$1:$L$7,3,0)="Weekday","Weekday"))</f>
        <v>Weekday</v>
      </c>
      <c r="J5174" s="4" t="str">
        <f>VLOOKUP(WEEKDAY(Data[[#This Row],[Min Notif Date]],2),Lookup!$J$1:$K$7,2,0)</f>
        <v>2. Tue</v>
      </c>
      <c r="K5174" s="37">
        <f>ROUNDDOWN(Data[[#This Row],[PGE Notified Time]],0)</f>
        <v>45608</v>
      </c>
      <c r="L5174" s="4">
        <f>HOUR(Data[[#This Row],[PGE Notified Time]])</f>
        <v>17</v>
      </c>
      <c r="M5174">
        <v>114704</v>
      </c>
      <c r="N5174">
        <v>3999030067</v>
      </c>
      <c r="O5174" t="s">
        <v>57</v>
      </c>
      <c r="P5174" t="s">
        <v>130</v>
      </c>
      <c r="Q5174" s="44" t="s">
        <v>259</v>
      </c>
      <c r="R5174" t="s">
        <v>119</v>
      </c>
      <c r="S5174" s="1">
        <v>45608.717534722222</v>
      </c>
      <c r="T5174" s="1">
        <v>45608.719236111108</v>
      </c>
      <c r="U5174" s="1">
        <v>45608.739583333336</v>
      </c>
      <c r="V5174" t="s">
        <v>120</v>
      </c>
      <c r="W5174" t="s">
        <v>608</v>
      </c>
      <c r="X5174" t="s">
        <v>131</v>
      </c>
      <c r="Y5174" t="s">
        <v>123</v>
      </c>
      <c r="Z5174">
        <v>129806468</v>
      </c>
      <c r="AA5174" s="50">
        <v>47166063</v>
      </c>
      <c r="AB5174" t="s">
        <v>124</v>
      </c>
      <c r="AC5174" s="51">
        <v>31.75</v>
      </c>
    </row>
    <row r="5175" spans="1:29" x14ac:dyDescent="0.25">
      <c r="A5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5" s="4" t="str">
        <f>VLOOKUP(P5175,Lookup!$A$1:$D$19,4,0)</f>
        <v>North Valley</v>
      </c>
      <c r="C5175" s="4" t="str">
        <f>VLOOKUP(P5175,Lookup!$A$1:$E$19,5,0)</f>
        <v>Region 2</v>
      </c>
      <c r="D5175" s="4" t="str">
        <f>VLOOKUP(P5175,Lookup!$A$1:$B$19,2,0)</f>
        <v>SA</v>
      </c>
      <c r="E5175" s="4" t="str">
        <f>IF(AND((Data[[#This Row],[Min Notif Date]]&gt;$G$3),Data[[#This Row],[Min Notif Date]]&lt;$F$3),"Last Week","No")</f>
        <v>No</v>
      </c>
      <c r="F5175" s="4" t="str">
        <f>VLOOKUP(MONTH(Data[[#This Row],[Min Notif Date]]),Lookup!$G$1:$H$12,2,0)</f>
        <v>6. Jun</v>
      </c>
      <c r="G5175" s="4" t="str">
        <f t="shared" si="80"/>
        <v/>
      </c>
      <c r="H5175" s="4" t="str">
        <f>IF(AND(Data[[#This Row],[Min Notif Time]]&gt;6,Data[[#This Row],[Min Notif Time]]&lt;17),"Business Hours","Non-Business Hours")</f>
        <v>Business Hours</v>
      </c>
      <c r="I5175" s="4" t="str" cm="1">
        <f t="array" ref="I5175">IFERROR(VLOOKUP(Data[[#This Row],[Min Notif Date]],Lookup!$N$1:$P$11,2,0),_xlfn.IFS(VLOOKUP(WEEKDAY(Data[[#This Row],[Min Notif Date]],2),Lookup!$J$1:$L$7,3,0)="Weekend","Weekend",VLOOKUP(WEEKDAY(Data[[#This Row],[Min Notif Date]],2),Lookup!$J$1:$L$7,3,0)="Weekday","Weekday"))</f>
        <v>Weekday</v>
      </c>
      <c r="J5175" s="4" t="str">
        <f>VLOOKUP(WEEKDAY(Data[[#This Row],[Min Notif Date]],2),Lookup!$J$1:$K$7,2,0)</f>
        <v>1. Mon</v>
      </c>
      <c r="K5175" s="37">
        <f>ROUNDDOWN(Data[[#This Row],[PGE Notified Time]],0)</f>
        <v>45446</v>
      </c>
      <c r="L5175" s="4">
        <f>HOUR(Data[[#This Row],[PGE Notified Time]])</f>
        <v>11</v>
      </c>
      <c r="M5175">
        <v>108414</v>
      </c>
      <c r="N5175">
        <v>4740368120</v>
      </c>
      <c r="O5175" t="s">
        <v>57</v>
      </c>
      <c r="P5175" t="s">
        <v>175</v>
      </c>
      <c r="Q5175" s="44" t="s">
        <v>259</v>
      </c>
      <c r="R5175" t="s">
        <v>119</v>
      </c>
      <c r="S5175" s="1">
        <v>45446.495312500003</v>
      </c>
      <c r="T5175" s="1">
        <v>45446.495578703703</v>
      </c>
      <c r="U5175" s="1">
        <v>45446.517361111109</v>
      </c>
      <c r="V5175" t="s">
        <v>120</v>
      </c>
      <c r="W5175" t="s">
        <v>608</v>
      </c>
      <c r="X5175" t="s">
        <v>177</v>
      </c>
      <c r="Y5175" t="s">
        <v>123</v>
      </c>
      <c r="AA5175" s="50"/>
      <c r="AB5175" t="s">
        <v>124</v>
      </c>
      <c r="AC5175" s="51">
        <v>31.75</v>
      </c>
    </row>
    <row r="5176" spans="1:29" x14ac:dyDescent="0.25">
      <c r="A5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6" s="4" t="str">
        <f>VLOOKUP(P5176,Lookup!$A$1:$D$19,4,0)</f>
        <v>Bay Area</v>
      </c>
      <c r="C5176" s="4" t="str">
        <f>VLOOKUP(P5176,Lookup!$A$1:$E$19,5,0)</f>
        <v>Region 3</v>
      </c>
      <c r="D5176" s="4" t="str">
        <f>VLOOKUP(P5176,Lookup!$A$1:$B$19,2,0)</f>
        <v>SF</v>
      </c>
      <c r="E5176" s="4" t="str">
        <f>IF(AND((Data[[#This Row],[Min Notif Date]]&gt;$G$3),Data[[#This Row],[Min Notif Date]]&lt;$F$3),"Last Week","No")</f>
        <v>No</v>
      </c>
      <c r="F5176" s="4" t="str">
        <f>VLOOKUP(MONTH(Data[[#This Row],[Min Notif Date]]),Lookup!$G$1:$H$12,2,0)</f>
        <v>6. Jun</v>
      </c>
      <c r="G5176" s="4" t="str">
        <f t="shared" si="80"/>
        <v/>
      </c>
      <c r="H5176" s="4" t="str">
        <f>IF(AND(Data[[#This Row],[Min Notif Time]]&gt;6,Data[[#This Row],[Min Notif Time]]&lt;17),"Business Hours","Non-Business Hours")</f>
        <v>Business Hours</v>
      </c>
      <c r="I5176" s="4" t="str" cm="1">
        <f t="array" ref="I5176">IFERROR(VLOOKUP(Data[[#This Row],[Min Notif Date]],Lookup!$N$1:$P$11,2,0),_xlfn.IFS(VLOOKUP(WEEKDAY(Data[[#This Row],[Min Notif Date]],2),Lookup!$J$1:$L$7,3,0)="Weekend","Weekend",VLOOKUP(WEEKDAY(Data[[#This Row],[Min Notif Date]],2),Lookup!$J$1:$L$7,3,0)="Weekday","Weekday"))</f>
        <v>Weekday</v>
      </c>
      <c r="J5176" s="4" t="str">
        <f>VLOOKUP(WEEKDAY(Data[[#This Row],[Min Notif Date]],2),Lookup!$J$1:$K$7,2,0)</f>
        <v>1. Mon</v>
      </c>
      <c r="K5176" s="37">
        <f>ROUNDDOWN(Data[[#This Row],[PGE Notified Time]],0)</f>
        <v>45446</v>
      </c>
      <c r="L5176" s="4">
        <f>HOUR(Data[[#This Row],[PGE Notified Time]])</f>
        <v>8</v>
      </c>
      <c r="M5176">
        <v>108397</v>
      </c>
      <c r="N5176">
        <v>5505736826</v>
      </c>
      <c r="O5176" t="s">
        <v>57</v>
      </c>
      <c r="P5176" t="s">
        <v>128</v>
      </c>
      <c r="Q5176" s="44" t="s">
        <v>259</v>
      </c>
      <c r="R5176" t="s">
        <v>119</v>
      </c>
      <c r="S5176" s="1">
        <v>45446.347395833334</v>
      </c>
      <c r="T5176" s="1">
        <v>45446.349710648145</v>
      </c>
      <c r="U5176" s="1">
        <v>45446.369444444441</v>
      </c>
      <c r="V5176" t="s">
        <v>120</v>
      </c>
      <c r="W5176" t="s">
        <v>608</v>
      </c>
      <c r="X5176" t="s">
        <v>129</v>
      </c>
      <c r="Y5176" t="s">
        <v>123</v>
      </c>
      <c r="Z5176">
        <v>128989521</v>
      </c>
      <c r="AA5176" s="50">
        <v>47086802</v>
      </c>
      <c r="AB5176" t="s">
        <v>124</v>
      </c>
      <c r="AC5176" s="51">
        <v>31.75</v>
      </c>
    </row>
    <row r="5177" spans="1:29" x14ac:dyDescent="0.25">
      <c r="A5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7" s="4" t="str">
        <f>VLOOKUP(P5177,Lookup!$A$1:$D$19,4,0)</f>
        <v>Bay Area</v>
      </c>
      <c r="C5177" s="4" t="str">
        <f>VLOOKUP(P5177,Lookup!$A$1:$E$19,5,0)</f>
        <v>Region 3</v>
      </c>
      <c r="D5177" s="4" t="str">
        <f>VLOOKUP(P5177,Lookup!$A$1:$B$19,2,0)</f>
        <v>EB</v>
      </c>
      <c r="E5177" s="4" t="str">
        <f>IF(AND((Data[[#This Row],[Min Notif Date]]&gt;$G$3),Data[[#This Row],[Min Notif Date]]&lt;$F$3),"Last Week","No")</f>
        <v>No</v>
      </c>
      <c r="F5177" s="4" t="str">
        <f>VLOOKUP(MONTH(Data[[#This Row],[Min Notif Date]]),Lookup!$G$1:$H$12,2,0)</f>
        <v>3. Mar</v>
      </c>
      <c r="G5177" s="4" t="str">
        <f t="shared" si="80"/>
        <v/>
      </c>
      <c r="H5177" s="4" t="str">
        <f>IF(AND(Data[[#This Row],[Min Notif Time]]&gt;6,Data[[#This Row],[Min Notif Time]]&lt;17),"Business Hours","Non-Business Hours")</f>
        <v>Business Hours</v>
      </c>
      <c r="I5177" s="4" t="str" cm="1">
        <f t="array" ref="I5177">IFERROR(VLOOKUP(Data[[#This Row],[Min Notif Date]],Lookup!$N$1:$P$11,2,0),_xlfn.IFS(VLOOKUP(WEEKDAY(Data[[#This Row],[Min Notif Date]],2),Lookup!$J$1:$L$7,3,0)="Weekend","Weekend",VLOOKUP(WEEKDAY(Data[[#This Row],[Min Notif Date]],2),Lookup!$J$1:$L$7,3,0)="Weekday","Weekday"))</f>
        <v>Weekday</v>
      </c>
      <c r="J5177" s="4" t="str">
        <f>VLOOKUP(WEEKDAY(Data[[#This Row],[Min Notif Date]],2),Lookup!$J$1:$K$7,2,0)</f>
        <v>1. Mon</v>
      </c>
      <c r="K5177" s="37">
        <f>ROUNDDOWN(Data[[#This Row],[PGE Notified Time]],0)</f>
        <v>45376</v>
      </c>
      <c r="L5177" s="4">
        <f>HOUR(Data[[#This Row],[PGE Notified Time]])</f>
        <v>13</v>
      </c>
      <c r="M5177">
        <v>105745</v>
      </c>
      <c r="O5177" t="s">
        <v>117</v>
      </c>
      <c r="P5177" t="s">
        <v>118</v>
      </c>
      <c r="Q5177" s="44" t="s">
        <v>117</v>
      </c>
      <c r="R5177" t="s">
        <v>215</v>
      </c>
      <c r="S5177" s="1" t="s">
        <v>5</v>
      </c>
      <c r="T5177" s="1">
        <v>45376.571921296294</v>
      </c>
      <c r="U5177" s="1">
        <v>45376.593969907408</v>
      </c>
      <c r="V5177" t="s">
        <v>120</v>
      </c>
      <c r="W5177" t="s">
        <v>608</v>
      </c>
      <c r="X5177" t="s">
        <v>188</v>
      </c>
      <c r="Y5177" t="s">
        <v>123</v>
      </c>
      <c r="Z5177">
        <v>128364969</v>
      </c>
      <c r="AA5177" s="50">
        <v>47042502</v>
      </c>
      <c r="AB5177" t="s">
        <v>124</v>
      </c>
      <c r="AC5177" s="51">
        <v>31.75</v>
      </c>
    </row>
    <row r="5178" spans="1:29" x14ac:dyDescent="0.25">
      <c r="A5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8" s="4" t="str">
        <f>VLOOKUP(P5178,Lookup!$A$1:$D$19,4,0)</f>
        <v>Bay Area</v>
      </c>
      <c r="C5178" s="4" t="str">
        <f>VLOOKUP(P5178,Lookup!$A$1:$E$19,5,0)</f>
        <v>Region 3</v>
      </c>
      <c r="D5178" s="4" t="str">
        <f>VLOOKUP(P5178,Lookup!$A$1:$B$19,2,0)</f>
        <v>MI</v>
      </c>
      <c r="E5178" s="4" t="str">
        <f>IF(AND((Data[[#This Row],[Min Notif Date]]&gt;$G$3),Data[[#This Row],[Min Notif Date]]&lt;$F$3),"Last Week","No")</f>
        <v>No</v>
      </c>
      <c r="F5178" s="4" t="str">
        <f>VLOOKUP(MONTH(Data[[#This Row],[Min Notif Date]]),Lookup!$G$1:$H$12,2,0)</f>
        <v>7. Jul</v>
      </c>
      <c r="G5178" s="4" t="str">
        <f t="shared" si="80"/>
        <v/>
      </c>
      <c r="H5178" s="4" t="str">
        <f>IF(AND(Data[[#This Row],[Min Notif Time]]&gt;6,Data[[#This Row],[Min Notif Time]]&lt;17),"Business Hours","Non-Business Hours")</f>
        <v>Business Hours</v>
      </c>
      <c r="I5178" s="4" t="str" cm="1">
        <f t="array" ref="I5178">IFERROR(VLOOKUP(Data[[#This Row],[Min Notif Date]],Lookup!$N$1:$P$11,2,0),_xlfn.IFS(VLOOKUP(WEEKDAY(Data[[#This Row],[Min Notif Date]],2),Lookup!$J$1:$L$7,3,0)="Weekend","Weekend",VLOOKUP(WEEKDAY(Data[[#This Row],[Min Notif Date]],2),Lookup!$J$1:$L$7,3,0)="Weekday","Weekday"))</f>
        <v>Weekday</v>
      </c>
      <c r="J5178" s="4" t="str">
        <f>VLOOKUP(WEEKDAY(Data[[#This Row],[Min Notif Date]],2),Lookup!$J$1:$K$7,2,0)</f>
        <v>1. Mon</v>
      </c>
      <c r="K5178" s="37">
        <f>ROUNDDOWN(Data[[#This Row],[PGE Notified Time]],0)</f>
        <v>45495</v>
      </c>
      <c r="L5178" s="4">
        <f>HOUR(Data[[#This Row],[PGE Notified Time]])</f>
        <v>12</v>
      </c>
      <c r="M5178">
        <v>110445</v>
      </c>
      <c r="N5178">
        <v>2316113391</v>
      </c>
      <c r="O5178" t="s">
        <v>57</v>
      </c>
      <c r="P5178" t="s">
        <v>154</v>
      </c>
      <c r="Q5178" s="44" t="s">
        <v>259</v>
      </c>
      <c r="R5178" t="s">
        <v>119</v>
      </c>
      <c r="S5178" s="1">
        <v>45495.516168981485</v>
      </c>
      <c r="T5178" s="1">
        <v>45495.517800925925</v>
      </c>
      <c r="U5178" s="1">
        <v>45495.538194444445</v>
      </c>
      <c r="V5178" t="s">
        <v>120</v>
      </c>
      <c r="W5178" t="s">
        <v>608</v>
      </c>
      <c r="X5178" t="s">
        <v>376</v>
      </c>
      <c r="Y5178" t="s">
        <v>123</v>
      </c>
      <c r="Z5178">
        <v>129277070</v>
      </c>
      <c r="AA5178" s="50">
        <v>47116958</v>
      </c>
      <c r="AB5178" t="s">
        <v>124</v>
      </c>
      <c r="AC5178" s="51">
        <v>31.716666666999998</v>
      </c>
    </row>
    <row r="5179" spans="1:29" x14ac:dyDescent="0.25">
      <c r="A5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9" s="4" t="str">
        <f>VLOOKUP(P5179,Lookup!$A$1:$D$19,4,0)</f>
        <v>North Valley</v>
      </c>
      <c r="C5179" s="4" t="str">
        <f>VLOOKUP(P5179,Lookup!$A$1:$E$19,5,0)</f>
        <v>Region 2</v>
      </c>
      <c r="D5179" s="4" t="str">
        <f>VLOOKUP(P5179,Lookup!$A$1:$B$19,2,0)</f>
        <v>SA</v>
      </c>
      <c r="E5179" s="4" t="str">
        <f>IF(AND((Data[[#This Row],[Min Notif Date]]&gt;$G$3),Data[[#This Row],[Min Notif Date]]&lt;$F$3),"Last Week","No")</f>
        <v>No</v>
      </c>
      <c r="F5179" s="4" t="str">
        <f>VLOOKUP(MONTH(Data[[#This Row],[Min Notif Date]]),Lookup!$G$1:$H$12,2,0)</f>
        <v>5. May</v>
      </c>
      <c r="G5179" s="4" t="str">
        <f t="shared" si="80"/>
        <v/>
      </c>
      <c r="H5179" s="4" t="str">
        <f>IF(AND(Data[[#This Row],[Min Notif Time]]&gt;6,Data[[#This Row],[Min Notif Time]]&lt;17),"Business Hours","Non-Business Hours")</f>
        <v>Business Hours</v>
      </c>
      <c r="I5179" s="4" t="str" cm="1">
        <f t="array" ref="I5179">IFERROR(VLOOKUP(Data[[#This Row],[Min Notif Date]],Lookup!$N$1:$P$11,2,0),_xlfn.IFS(VLOOKUP(WEEKDAY(Data[[#This Row],[Min Notif Date]],2),Lookup!$J$1:$L$7,3,0)="Weekend","Weekend",VLOOKUP(WEEKDAY(Data[[#This Row],[Min Notif Date]],2),Lookup!$J$1:$L$7,3,0)="Weekday","Weekday"))</f>
        <v>Holiday</v>
      </c>
      <c r="J5179" s="4" t="str">
        <f>VLOOKUP(WEEKDAY(Data[[#This Row],[Min Notif Date]],2),Lookup!$J$1:$K$7,2,0)</f>
        <v>1. Mon</v>
      </c>
      <c r="K5179" s="37">
        <f>ROUNDDOWN(Data[[#This Row],[PGE Notified Time]],0)</f>
        <v>45439</v>
      </c>
      <c r="L5179" s="4">
        <f>HOUR(Data[[#This Row],[PGE Notified Time]])</f>
        <v>11</v>
      </c>
      <c r="M5179">
        <v>108140</v>
      </c>
      <c r="N5179">
        <v>4624353622</v>
      </c>
      <c r="O5179" t="s">
        <v>57</v>
      </c>
      <c r="P5179" t="s">
        <v>175</v>
      </c>
      <c r="Q5179" s="44" t="s">
        <v>259</v>
      </c>
      <c r="R5179" t="s">
        <v>119</v>
      </c>
      <c r="S5179" s="1">
        <v>45439.474502314813</v>
      </c>
      <c r="T5179" s="1">
        <v>45439.477280092593</v>
      </c>
      <c r="U5179" s="1">
        <v>45439.496527777781</v>
      </c>
      <c r="V5179" t="s">
        <v>120</v>
      </c>
      <c r="W5179" t="s">
        <v>608</v>
      </c>
      <c r="X5179" t="s">
        <v>177</v>
      </c>
      <c r="Y5179" t="s">
        <v>123</v>
      </c>
      <c r="Z5179">
        <v>128895391</v>
      </c>
      <c r="AA5179" s="50">
        <v>47081420</v>
      </c>
      <c r="AB5179" t="s">
        <v>124</v>
      </c>
      <c r="AC5179" s="51">
        <v>31.716666666999998</v>
      </c>
    </row>
    <row r="5180" spans="1:29" x14ac:dyDescent="0.25">
      <c r="A5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0" s="4" t="str">
        <f>VLOOKUP(P5180,Lookup!$A$1:$D$19,4,0)</f>
        <v>South Bay</v>
      </c>
      <c r="C5180" s="4" t="str">
        <f>VLOOKUP(P5180,Lookup!$A$1:$E$19,5,0)</f>
        <v>Region 4</v>
      </c>
      <c r="D5180" s="4" t="str">
        <f>VLOOKUP(P5180,Lookup!$A$1:$B$19,2,0)</f>
        <v>SJ</v>
      </c>
      <c r="E5180" s="4" t="str">
        <f>IF(AND((Data[[#This Row],[Min Notif Date]]&gt;$G$3),Data[[#This Row],[Min Notif Date]]&lt;$F$3),"Last Week","No")</f>
        <v>No</v>
      </c>
      <c r="F5180" s="4" t="str">
        <f>VLOOKUP(MONTH(Data[[#This Row],[Min Notif Date]]),Lookup!$G$1:$H$12,2,0)</f>
        <v>9. Sep</v>
      </c>
      <c r="G5180" s="4" t="str">
        <f t="shared" si="80"/>
        <v/>
      </c>
      <c r="H5180" s="4" t="str">
        <f>IF(AND(Data[[#This Row],[Min Notif Time]]&gt;6,Data[[#This Row],[Min Notif Time]]&lt;17),"Business Hours","Non-Business Hours")</f>
        <v>Business Hours</v>
      </c>
      <c r="I5180" s="4" t="str" cm="1">
        <f t="array" ref="I5180">IFERROR(VLOOKUP(Data[[#This Row],[Min Notif Date]],Lookup!$N$1:$P$11,2,0),_xlfn.IFS(VLOOKUP(WEEKDAY(Data[[#This Row],[Min Notif Date]],2),Lookup!$J$1:$L$7,3,0)="Weekend","Weekend",VLOOKUP(WEEKDAY(Data[[#This Row],[Min Notif Date]],2),Lookup!$J$1:$L$7,3,0)="Weekday","Weekday"))</f>
        <v>Weekday</v>
      </c>
      <c r="J5180" s="4" t="str">
        <f>VLOOKUP(WEEKDAY(Data[[#This Row],[Min Notif Date]],2),Lookup!$J$1:$K$7,2,0)</f>
        <v>2. Tue</v>
      </c>
      <c r="K5180" s="37">
        <f>ROUNDDOWN(Data[[#This Row],[PGE Notified Time]],0)</f>
        <v>45552</v>
      </c>
      <c r="L5180" s="4">
        <f>HOUR(Data[[#This Row],[PGE Notified Time]])</f>
        <v>11</v>
      </c>
      <c r="M5180">
        <v>112671</v>
      </c>
      <c r="O5180" t="s">
        <v>117</v>
      </c>
      <c r="P5180" t="s">
        <v>145</v>
      </c>
      <c r="Q5180" s="44" t="s">
        <v>117</v>
      </c>
      <c r="R5180" t="s">
        <v>147</v>
      </c>
      <c r="S5180" s="1" t="s">
        <v>5</v>
      </c>
      <c r="T5180" s="1">
        <v>45552.495868055557</v>
      </c>
      <c r="U5180" s="1">
        <v>45552.517881944441</v>
      </c>
      <c r="V5180" t="s">
        <v>120</v>
      </c>
      <c r="W5180" t="s">
        <v>608</v>
      </c>
      <c r="X5180" t="s">
        <v>281</v>
      </c>
      <c r="Y5180" t="s">
        <v>123</v>
      </c>
      <c r="AA5180" s="50"/>
      <c r="AB5180" t="s">
        <v>124</v>
      </c>
      <c r="AC5180" s="51">
        <v>31.7</v>
      </c>
    </row>
    <row r="5181" spans="1:29" x14ac:dyDescent="0.25">
      <c r="A5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1" s="4" t="str">
        <f>VLOOKUP(P5181,Lookup!$A$1:$D$19,4,0)</f>
        <v>South Bay</v>
      </c>
      <c r="C5181" s="4" t="str">
        <f>VLOOKUP(P5181,Lookup!$A$1:$E$19,5,0)</f>
        <v>Region 4</v>
      </c>
      <c r="D5181" s="4" t="str">
        <f>VLOOKUP(P5181,Lookup!$A$1:$B$19,2,0)</f>
        <v>DA</v>
      </c>
      <c r="E5181" s="4" t="str">
        <f>IF(AND((Data[[#This Row],[Min Notif Date]]&gt;$G$3),Data[[#This Row],[Min Notif Date]]&lt;$F$3),"Last Week","No")</f>
        <v>No</v>
      </c>
      <c r="F5181" s="4" t="str">
        <f>VLOOKUP(MONTH(Data[[#This Row],[Min Notif Date]]),Lookup!$G$1:$H$12,2,0)</f>
        <v>8. Aug</v>
      </c>
      <c r="G5181" s="4" t="str">
        <f t="shared" si="80"/>
        <v/>
      </c>
      <c r="H5181" s="4" t="str">
        <f>IF(AND(Data[[#This Row],[Min Notif Time]]&gt;6,Data[[#This Row],[Min Notif Time]]&lt;17),"Business Hours","Non-Business Hours")</f>
        <v>Business Hours</v>
      </c>
      <c r="I5181" s="4" t="str" cm="1">
        <f t="array" ref="I5181">IFERROR(VLOOKUP(Data[[#This Row],[Min Notif Date]],Lookup!$N$1:$P$11,2,0),_xlfn.IFS(VLOOKUP(WEEKDAY(Data[[#This Row],[Min Notif Date]],2),Lookup!$J$1:$L$7,3,0)="Weekend","Weekend",VLOOKUP(WEEKDAY(Data[[#This Row],[Min Notif Date]],2),Lookup!$J$1:$L$7,3,0)="Weekday","Weekday"))</f>
        <v>Weekday</v>
      </c>
      <c r="J5181" s="4" t="str">
        <f>VLOOKUP(WEEKDAY(Data[[#This Row],[Min Notif Date]],2),Lookup!$J$1:$K$7,2,0)</f>
        <v>2. Tue</v>
      </c>
      <c r="K5181" s="37">
        <f>ROUNDDOWN(Data[[#This Row],[PGE Notified Time]],0)</f>
        <v>45531</v>
      </c>
      <c r="L5181" s="4">
        <f>HOUR(Data[[#This Row],[PGE Notified Time]])</f>
        <v>13</v>
      </c>
      <c r="M5181">
        <v>111849</v>
      </c>
      <c r="O5181" t="s">
        <v>117</v>
      </c>
      <c r="P5181" t="s">
        <v>163</v>
      </c>
      <c r="Q5181" s="44" t="s">
        <v>117</v>
      </c>
      <c r="R5181" t="s">
        <v>147</v>
      </c>
      <c r="S5181" s="1" t="s">
        <v>5</v>
      </c>
      <c r="T5181" s="1">
        <v>45531.546319444446</v>
      </c>
      <c r="U5181" s="1">
        <v>45531.568333333336</v>
      </c>
      <c r="V5181" t="s">
        <v>120</v>
      </c>
      <c r="W5181" t="s">
        <v>608</v>
      </c>
      <c r="X5181" t="s">
        <v>180</v>
      </c>
      <c r="Y5181" t="s">
        <v>123</v>
      </c>
      <c r="Z5181">
        <v>129442307</v>
      </c>
      <c r="AA5181" s="50">
        <v>47127199</v>
      </c>
      <c r="AB5181" t="s">
        <v>124</v>
      </c>
      <c r="AC5181" s="51">
        <v>31.7</v>
      </c>
    </row>
    <row r="5182" spans="1:29" x14ac:dyDescent="0.25">
      <c r="A5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2" s="4" t="str">
        <f>VLOOKUP(P5182,Lookup!$A$1:$D$19,4,0)</f>
        <v>South Bay</v>
      </c>
      <c r="C5182" s="4" t="str">
        <f>VLOOKUP(P5182,Lookup!$A$1:$E$19,5,0)</f>
        <v>Region 4</v>
      </c>
      <c r="D5182" s="4" t="str">
        <f>VLOOKUP(P5182,Lookup!$A$1:$B$19,2,0)</f>
        <v>SJ</v>
      </c>
      <c r="E5182" s="4" t="str">
        <f>IF(AND((Data[[#This Row],[Min Notif Date]]&gt;$G$3),Data[[#This Row],[Min Notif Date]]&lt;$F$3),"Last Week","No")</f>
        <v>No</v>
      </c>
      <c r="F5182" s="4" t="str">
        <f>VLOOKUP(MONTH(Data[[#This Row],[Min Notif Date]]),Lookup!$G$1:$H$12,2,0)</f>
        <v>10. Oct</v>
      </c>
      <c r="G5182" s="4" t="str">
        <f t="shared" si="80"/>
        <v/>
      </c>
      <c r="H5182" s="4" t="str">
        <f>IF(AND(Data[[#This Row],[Min Notif Time]]&gt;6,Data[[#This Row],[Min Notif Time]]&lt;17),"Business Hours","Non-Business Hours")</f>
        <v>Business Hours</v>
      </c>
      <c r="I5182" s="4" t="str" cm="1">
        <f t="array" ref="I5182">IFERROR(VLOOKUP(Data[[#This Row],[Min Notif Date]],Lookup!$N$1:$P$11,2,0),_xlfn.IFS(VLOOKUP(WEEKDAY(Data[[#This Row],[Min Notif Date]],2),Lookup!$J$1:$L$7,3,0)="Weekend","Weekend",VLOOKUP(WEEKDAY(Data[[#This Row],[Min Notif Date]],2),Lookup!$J$1:$L$7,3,0)="Weekday","Weekday"))</f>
        <v>Weekday</v>
      </c>
      <c r="J5182" s="4" t="str">
        <f>VLOOKUP(WEEKDAY(Data[[#This Row],[Min Notif Date]],2),Lookup!$J$1:$K$7,2,0)</f>
        <v>3. Wed</v>
      </c>
      <c r="K5182" s="37">
        <f>ROUNDDOWN(Data[[#This Row],[PGE Notified Time]],0)</f>
        <v>45567</v>
      </c>
      <c r="L5182" s="4">
        <f>HOUR(Data[[#This Row],[PGE Notified Time]])</f>
        <v>8</v>
      </c>
      <c r="M5182">
        <v>113208</v>
      </c>
      <c r="N5182">
        <v>8079546460</v>
      </c>
      <c r="O5182" t="s">
        <v>57</v>
      </c>
      <c r="P5182" t="s">
        <v>145</v>
      </c>
      <c r="Q5182" s="44" t="s">
        <v>259</v>
      </c>
      <c r="R5182" t="s">
        <v>119</v>
      </c>
      <c r="S5182" s="1">
        <v>45567.352314814816</v>
      </c>
      <c r="T5182" s="1">
        <v>45567.353495370371</v>
      </c>
      <c r="U5182" s="1">
        <v>45567.374305555553</v>
      </c>
      <c r="V5182" t="s">
        <v>120</v>
      </c>
      <c r="W5182" t="s">
        <v>608</v>
      </c>
      <c r="X5182" t="s">
        <v>267</v>
      </c>
      <c r="Y5182" t="s">
        <v>123</v>
      </c>
      <c r="Z5182">
        <v>129621720</v>
      </c>
      <c r="AA5182" s="50">
        <v>47150741</v>
      </c>
      <c r="AB5182" t="s">
        <v>124</v>
      </c>
      <c r="AC5182" s="51">
        <v>31.666666667000001</v>
      </c>
    </row>
    <row r="5183" spans="1:29" x14ac:dyDescent="0.25">
      <c r="A5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3" s="4" t="str">
        <f>VLOOKUP(P5183,Lookup!$A$1:$D$19,4,0)</f>
        <v>Bay Area</v>
      </c>
      <c r="C5183" s="4" t="str">
        <f>VLOOKUP(P5183,Lookup!$A$1:$E$19,5,0)</f>
        <v>Region 3</v>
      </c>
      <c r="D5183" s="4" t="str">
        <f>VLOOKUP(P5183,Lookup!$A$1:$B$19,2,0)</f>
        <v>EB</v>
      </c>
      <c r="E5183" s="4" t="str">
        <f>IF(AND((Data[[#This Row],[Min Notif Date]]&gt;$G$3),Data[[#This Row],[Min Notif Date]]&lt;$F$3),"Last Week","No")</f>
        <v>No</v>
      </c>
      <c r="F5183" s="4" t="str">
        <f>VLOOKUP(MONTH(Data[[#This Row],[Min Notif Date]]),Lookup!$G$1:$H$12,2,0)</f>
        <v>8. Aug</v>
      </c>
      <c r="G5183" s="4" t="str">
        <f t="shared" si="80"/>
        <v/>
      </c>
      <c r="H5183" s="4" t="str">
        <f>IF(AND(Data[[#This Row],[Min Notif Time]]&gt;6,Data[[#This Row],[Min Notif Time]]&lt;17),"Business Hours","Non-Business Hours")</f>
        <v>Business Hours</v>
      </c>
      <c r="I5183" s="4" t="str" cm="1">
        <f t="array" ref="I5183">IFERROR(VLOOKUP(Data[[#This Row],[Min Notif Date]],Lookup!$N$1:$P$11,2,0),_xlfn.IFS(VLOOKUP(WEEKDAY(Data[[#This Row],[Min Notif Date]],2),Lookup!$J$1:$L$7,3,0)="Weekend","Weekend",VLOOKUP(WEEKDAY(Data[[#This Row],[Min Notif Date]],2),Lookup!$J$1:$L$7,3,0)="Weekday","Weekday"))</f>
        <v>Weekday</v>
      </c>
      <c r="J5183" s="4" t="str">
        <f>VLOOKUP(WEEKDAY(Data[[#This Row],[Min Notif Date]],2),Lookup!$J$1:$K$7,2,0)</f>
        <v>2. Tue</v>
      </c>
      <c r="K5183" s="37">
        <f>ROUNDDOWN(Data[[#This Row],[PGE Notified Time]],0)</f>
        <v>45510</v>
      </c>
      <c r="L5183" s="4">
        <f>HOUR(Data[[#This Row],[PGE Notified Time]])</f>
        <v>7</v>
      </c>
      <c r="M5183">
        <v>111014</v>
      </c>
      <c r="O5183" t="s">
        <v>117</v>
      </c>
      <c r="P5183" t="s">
        <v>118</v>
      </c>
      <c r="Q5183" s="44" t="s">
        <v>117</v>
      </c>
      <c r="R5183" t="s">
        <v>119</v>
      </c>
      <c r="S5183" s="1" t="s">
        <v>5</v>
      </c>
      <c r="T5183" s="1">
        <v>45510.325243055559</v>
      </c>
      <c r="U5183" s="1">
        <v>45510.347222222219</v>
      </c>
      <c r="V5183" t="s">
        <v>120</v>
      </c>
      <c r="W5183" t="s">
        <v>608</v>
      </c>
      <c r="X5183" t="s">
        <v>218</v>
      </c>
      <c r="Y5183" t="s">
        <v>123</v>
      </c>
      <c r="Z5183">
        <v>129335169</v>
      </c>
      <c r="AA5183" s="50">
        <v>47120931</v>
      </c>
      <c r="AB5183" t="s">
        <v>124</v>
      </c>
      <c r="AC5183" s="51">
        <v>31.65</v>
      </c>
    </row>
    <row r="5184" spans="1:29" x14ac:dyDescent="0.25">
      <c r="A5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4" s="4" t="str">
        <f>VLOOKUP(P5184,Lookup!$A$1:$D$19,4,0)</f>
        <v>South Bay</v>
      </c>
      <c r="C5184" s="4" t="str">
        <f>VLOOKUP(P5184,Lookup!$A$1:$E$19,5,0)</f>
        <v>Region 4</v>
      </c>
      <c r="D5184" s="4" t="str">
        <f>VLOOKUP(P5184,Lookup!$A$1:$B$19,2,0)</f>
        <v>DA</v>
      </c>
      <c r="E5184" s="4" t="str">
        <f>IF(AND((Data[[#This Row],[Min Notif Date]]&gt;$G$3),Data[[#This Row],[Min Notif Date]]&lt;$F$3),"Last Week","No")</f>
        <v>No</v>
      </c>
      <c r="F5184" s="4" t="str">
        <f>VLOOKUP(MONTH(Data[[#This Row],[Min Notif Date]]),Lookup!$G$1:$H$12,2,0)</f>
        <v>3. Mar</v>
      </c>
      <c r="G5184" s="4" t="str">
        <f t="shared" si="80"/>
        <v/>
      </c>
      <c r="H5184" s="4" t="str">
        <f>IF(AND(Data[[#This Row],[Min Notif Time]]&gt;6,Data[[#This Row],[Min Notif Time]]&lt;17),"Business Hours","Non-Business Hours")</f>
        <v>Business Hours</v>
      </c>
      <c r="I5184" s="4" t="str" cm="1">
        <f t="array" ref="I5184">IFERROR(VLOOKUP(Data[[#This Row],[Min Notif Date]],Lookup!$N$1:$P$11,2,0),_xlfn.IFS(VLOOKUP(WEEKDAY(Data[[#This Row],[Min Notif Date]],2),Lookup!$J$1:$L$7,3,0)="Weekend","Weekend",VLOOKUP(WEEKDAY(Data[[#This Row],[Min Notif Date]],2),Lookup!$J$1:$L$7,3,0)="Weekday","Weekday"))</f>
        <v>Weekday</v>
      </c>
      <c r="J5184" s="4" t="str">
        <f>VLOOKUP(WEEKDAY(Data[[#This Row],[Min Notif Date]],2),Lookup!$J$1:$K$7,2,0)</f>
        <v>1. Mon</v>
      </c>
      <c r="K5184" s="37">
        <f>ROUNDDOWN(Data[[#This Row],[PGE Notified Time]],0)</f>
        <v>45362</v>
      </c>
      <c r="L5184" s="4">
        <f>HOUR(Data[[#This Row],[PGE Notified Time]])</f>
        <v>15</v>
      </c>
      <c r="M5184">
        <v>105149</v>
      </c>
      <c r="N5184">
        <v>8107792276</v>
      </c>
      <c r="O5184" t="s">
        <v>57</v>
      </c>
      <c r="P5184" t="s">
        <v>163</v>
      </c>
      <c r="Q5184" s="44" t="s">
        <v>422</v>
      </c>
      <c r="R5184" t="s">
        <v>513</v>
      </c>
      <c r="S5184" s="1">
        <v>45362.630729166667</v>
      </c>
      <c r="T5184" s="1">
        <v>45362.631597222222</v>
      </c>
      <c r="U5184" s="1">
        <v>45362.652685185189</v>
      </c>
      <c r="V5184" t="s">
        <v>120</v>
      </c>
      <c r="W5184" t="s">
        <v>608</v>
      </c>
      <c r="X5184" t="s">
        <v>241</v>
      </c>
      <c r="Y5184" t="s">
        <v>123</v>
      </c>
      <c r="AA5184" s="50"/>
      <c r="AB5184" t="s">
        <v>124</v>
      </c>
      <c r="AC5184" s="51">
        <v>31.616666667000001</v>
      </c>
    </row>
    <row r="5185" spans="1:29" x14ac:dyDescent="0.25">
      <c r="A5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5" s="4" t="str">
        <f>VLOOKUP(P5185,Lookup!$A$1:$D$19,4,0)</f>
        <v>North Valley</v>
      </c>
      <c r="C5185" s="4" t="str">
        <f>VLOOKUP(P5185,Lookup!$A$1:$E$19,5,0)</f>
        <v>Region 2</v>
      </c>
      <c r="D5185" s="4" t="str">
        <f>VLOOKUP(P5185,Lookup!$A$1:$B$19,2,0)</f>
        <v>SI</v>
      </c>
      <c r="E5185" s="4" t="str">
        <f>IF(AND((Data[[#This Row],[Min Notif Date]]&gt;$G$3),Data[[#This Row],[Min Notif Date]]&lt;$F$3),"Last Week","No")</f>
        <v>No</v>
      </c>
      <c r="F5185" s="4" t="str">
        <f>VLOOKUP(MONTH(Data[[#This Row],[Min Notif Date]]),Lookup!$G$1:$H$12,2,0)</f>
        <v>11. Nov</v>
      </c>
      <c r="G5185" s="4" t="str">
        <f t="shared" si="80"/>
        <v/>
      </c>
      <c r="H5185" s="4" t="str">
        <f>IF(AND(Data[[#This Row],[Min Notif Time]]&gt;6,Data[[#This Row],[Min Notif Time]]&lt;17),"Business Hours","Non-Business Hours")</f>
        <v>Business Hours</v>
      </c>
      <c r="I5185" s="4" t="str" cm="1">
        <f t="array" ref="I5185">IFERROR(VLOOKUP(Data[[#This Row],[Min Notif Date]],Lookup!$N$1:$P$11,2,0),_xlfn.IFS(VLOOKUP(WEEKDAY(Data[[#This Row],[Min Notif Date]],2),Lookup!$J$1:$L$7,3,0)="Weekend","Weekend",VLOOKUP(WEEKDAY(Data[[#This Row],[Min Notif Date]],2),Lookup!$J$1:$L$7,3,0)="Weekday","Weekday"))</f>
        <v>Weekday</v>
      </c>
      <c r="J5185" s="4" t="str">
        <f>VLOOKUP(WEEKDAY(Data[[#This Row],[Min Notif Date]],2),Lookup!$J$1:$K$7,2,0)</f>
        <v>1. Mon</v>
      </c>
      <c r="K5185" s="37">
        <f>ROUNDDOWN(Data[[#This Row],[PGE Notified Time]],0)</f>
        <v>45600</v>
      </c>
      <c r="L5185" s="4">
        <f>HOUR(Data[[#This Row],[PGE Notified Time]])</f>
        <v>15</v>
      </c>
      <c r="M5185">
        <v>114413</v>
      </c>
      <c r="N5185">
        <v>1097425969</v>
      </c>
      <c r="O5185" t="s">
        <v>57</v>
      </c>
      <c r="P5185" t="s">
        <v>172</v>
      </c>
      <c r="Q5185" s="44" t="s">
        <v>259</v>
      </c>
      <c r="R5185" t="s">
        <v>119</v>
      </c>
      <c r="S5185" s="1">
        <v>45600.659317129626</v>
      </c>
      <c r="T5185" s="1">
        <v>45600.660555555558</v>
      </c>
      <c r="U5185" s="1">
        <v>45600.681250000001</v>
      </c>
      <c r="V5185" t="s">
        <v>120</v>
      </c>
      <c r="W5185" t="s">
        <v>608</v>
      </c>
      <c r="X5185" t="s">
        <v>626</v>
      </c>
      <c r="Y5185" t="s">
        <v>123</v>
      </c>
      <c r="Z5185">
        <v>129769907</v>
      </c>
      <c r="AA5185" s="50">
        <v>47164636</v>
      </c>
      <c r="AB5185" t="s">
        <v>124</v>
      </c>
      <c r="AC5185" s="51">
        <v>31.583333332999999</v>
      </c>
    </row>
    <row r="5186" spans="1:29" x14ac:dyDescent="0.25">
      <c r="A5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6" s="4" t="str">
        <f>VLOOKUP(P5186,Lookup!$A$1:$D$19,4,0)</f>
        <v>North Coast</v>
      </c>
      <c r="C5186" s="4" t="str">
        <f>VLOOKUP(P5186,Lookup!$A$1:$E$19,5,0)</f>
        <v>Region 1</v>
      </c>
      <c r="D5186" s="4" t="str">
        <f>VLOOKUP(P5186,Lookup!$A$1:$B$19,2,0)</f>
        <v>HB</v>
      </c>
      <c r="E5186" s="4" t="str">
        <f>IF(AND((Data[[#This Row],[Min Notif Date]]&gt;$G$3),Data[[#This Row],[Min Notif Date]]&lt;$F$3),"Last Week","No")</f>
        <v>No</v>
      </c>
      <c r="F5186" s="4" t="str">
        <f>VLOOKUP(MONTH(Data[[#This Row],[Min Notif Date]]),Lookup!$G$1:$H$12,2,0)</f>
        <v>8. Aug</v>
      </c>
      <c r="G5186" s="4" t="str">
        <f t="shared" si="80"/>
        <v/>
      </c>
      <c r="H5186" s="4" t="str">
        <f>IF(AND(Data[[#This Row],[Min Notif Time]]&gt;6,Data[[#This Row],[Min Notif Time]]&lt;17),"Business Hours","Non-Business Hours")</f>
        <v>Business Hours</v>
      </c>
      <c r="I5186" s="4" t="str" cm="1">
        <f t="array" ref="I5186">IFERROR(VLOOKUP(Data[[#This Row],[Min Notif Date]],Lookup!$N$1:$P$11,2,0),_xlfn.IFS(VLOOKUP(WEEKDAY(Data[[#This Row],[Min Notif Date]],2),Lookup!$J$1:$L$7,3,0)="Weekend","Weekend",VLOOKUP(WEEKDAY(Data[[#This Row],[Min Notif Date]],2),Lookup!$J$1:$L$7,3,0)="Weekday","Weekday"))</f>
        <v>Weekday</v>
      </c>
      <c r="J5186" s="4" t="str">
        <f>VLOOKUP(WEEKDAY(Data[[#This Row],[Min Notif Date]],2),Lookup!$J$1:$K$7,2,0)</f>
        <v>2. Tue</v>
      </c>
      <c r="K5186" s="37">
        <f>ROUNDDOWN(Data[[#This Row],[PGE Notified Time]],0)</f>
        <v>45531</v>
      </c>
      <c r="L5186" s="4">
        <f>HOUR(Data[[#This Row],[PGE Notified Time]])</f>
        <v>10</v>
      </c>
      <c r="M5186">
        <v>111831</v>
      </c>
      <c r="O5186" t="s">
        <v>117</v>
      </c>
      <c r="P5186" t="s">
        <v>148</v>
      </c>
      <c r="Q5186" s="44" t="s">
        <v>117</v>
      </c>
      <c r="R5186" t="s">
        <v>147</v>
      </c>
      <c r="S5186" s="1" t="s">
        <v>5</v>
      </c>
      <c r="T5186" s="1">
        <v>45531.450868055559</v>
      </c>
      <c r="U5186" s="1">
        <v>45531.472800925927</v>
      </c>
      <c r="V5186" t="s">
        <v>120</v>
      </c>
      <c r="W5186" t="s">
        <v>608</v>
      </c>
      <c r="X5186" t="s">
        <v>217</v>
      </c>
      <c r="Y5186" t="s">
        <v>123</v>
      </c>
      <c r="AA5186" s="50"/>
      <c r="AB5186" t="s">
        <v>124</v>
      </c>
      <c r="AC5186" s="51">
        <v>31.583333332999999</v>
      </c>
    </row>
    <row r="5187" spans="1:29" x14ac:dyDescent="0.25">
      <c r="A5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7" s="4" t="str">
        <f>VLOOKUP(P5187,Lookup!$A$1:$D$19,4,0)</f>
        <v>Bay Area</v>
      </c>
      <c r="C5187" s="4" t="str">
        <f>VLOOKUP(P5187,Lookup!$A$1:$E$19,5,0)</f>
        <v>Region 3</v>
      </c>
      <c r="D5187" s="4" t="str">
        <f>VLOOKUP(P5187,Lookup!$A$1:$B$19,2,0)</f>
        <v>DI</v>
      </c>
      <c r="E5187" s="4" t="str">
        <f>IF(AND((Data[[#This Row],[Min Notif Date]]&gt;$G$3),Data[[#This Row],[Min Notif Date]]&lt;$F$3),"Last Week","No")</f>
        <v>No</v>
      </c>
      <c r="F5187" s="4" t="str">
        <f>VLOOKUP(MONTH(Data[[#This Row],[Min Notif Date]]),Lookup!$G$1:$H$12,2,0)</f>
        <v>8. Aug</v>
      </c>
      <c r="G5187" s="4" t="str">
        <f t="shared" si="80"/>
        <v/>
      </c>
      <c r="H5187" s="4" t="str">
        <f>IF(AND(Data[[#This Row],[Min Notif Time]]&gt;6,Data[[#This Row],[Min Notif Time]]&lt;17),"Business Hours","Non-Business Hours")</f>
        <v>Business Hours</v>
      </c>
      <c r="I5187" s="4" t="str" cm="1">
        <f t="array" ref="I5187">IFERROR(VLOOKUP(Data[[#This Row],[Min Notif Date]],Lookup!$N$1:$P$11,2,0),_xlfn.IFS(VLOOKUP(WEEKDAY(Data[[#This Row],[Min Notif Date]],2),Lookup!$J$1:$L$7,3,0)="Weekend","Weekend",VLOOKUP(WEEKDAY(Data[[#This Row],[Min Notif Date]],2),Lookup!$J$1:$L$7,3,0)="Weekday","Weekday"))</f>
        <v>Weekday</v>
      </c>
      <c r="J5187" s="4" t="str">
        <f>VLOOKUP(WEEKDAY(Data[[#This Row],[Min Notif Date]],2),Lookup!$J$1:$K$7,2,0)</f>
        <v>4. Thu</v>
      </c>
      <c r="K5187" s="37">
        <f>ROUNDDOWN(Data[[#This Row],[PGE Notified Time]],0)</f>
        <v>45526</v>
      </c>
      <c r="L5187" s="4">
        <f>HOUR(Data[[#This Row],[PGE Notified Time]])</f>
        <v>10</v>
      </c>
      <c r="M5187">
        <v>111660</v>
      </c>
      <c r="N5187">
        <v>1626377418</v>
      </c>
      <c r="O5187" t="s">
        <v>57</v>
      </c>
      <c r="P5187" t="s">
        <v>141</v>
      </c>
      <c r="Q5187" s="44" t="s">
        <v>259</v>
      </c>
      <c r="R5187" t="s">
        <v>119</v>
      </c>
      <c r="S5187" s="1">
        <v>45526.457245370373</v>
      </c>
      <c r="T5187" s="1">
        <v>45526.457962962966</v>
      </c>
      <c r="U5187" s="1">
        <v>45526.479166666664</v>
      </c>
      <c r="V5187" t="s">
        <v>120</v>
      </c>
      <c r="W5187" t="s">
        <v>608</v>
      </c>
      <c r="X5187" t="s">
        <v>556</v>
      </c>
      <c r="Y5187" t="s">
        <v>123</v>
      </c>
      <c r="Z5187">
        <v>129423380</v>
      </c>
      <c r="AA5187" s="50">
        <v>47126310</v>
      </c>
      <c r="AB5187" t="s">
        <v>124</v>
      </c>
      <c r="AC5187" s="51">
        <v>31.566666667</v>
      </c>
    </row>
    <row r="5188" spans="1:29" x14ac:dyDescent="0.25">
      <c r="A5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8" s="4" t="str">
        <f>VLOOKUP(P5188,Lookup!$A$1:$D$19,4,0)</f>
        <v>North Valley</v>
      </c>
      <c r="C5188" s="4" t="str">
        <f>VLOOKUP(P5188,Lookup!$A$1:$E$19,5,0)</f>
        <v>Region 2</v>
      </c>
      <c r="D5188" s="4" t="str">
        <f>VLOOKUP(P5188,Lookup!$A$1:$B$19,2,0)</f>
        <v>SA</v>
      </c>
      <c r="E5188" s="4" t="str">
        <f>IF(AND((Data[[#This Row],[Min Notif Date]]&gt;$G$3),Data[[#This Row],[Min Notif Date]]&lt;$F$3),"Last Week","No")</f>
        <v>No</v>
      </c>
      <c r="F5188" s="4" t="str">
        <f>VLOOKUP(MONTH(Data[[#This Row],[Min Notif Date]]),Lookup!$G$1:$H$12,2,0)</f>
        <v>7. Jul</v>
      </c>
      <c r="G5188" s="4" t="str">
        <f t="shared" si="80"/>
        <v/>
      </c>
      <c r="H5188" s="4" t="str">
        <f>IF(AND(Data[[#This Row],[Min Notif Time]]&gt;6,Data[[#This Row],[Min Notif Time]]&lt;17),"Business Hours","Non-Business Hours")</f>
        <v>Business Hours</v>
      </c>
      <c r="I5188" s="4" t="str" cm="1">
        <f t="array" ref="I5188">IFERROR(VLOOKUP(Data[[#This Row],[Min Notif Date]],Lookup!$N$1:$P$11,2,0),_xlfn.IFS(VLOOKUP(WEEKDAY(Data[[#This Row],[Min Notif Date]],2),Lookup!$J$1:$L$7,3,0)="Weekend","Weekend",VLOOKUP(WEEKDAY(Data[[#This Row],[Min Notif Date]],2),Lookup!$J$1:$L$7,3,0)="Weekday","Weekday"))</f>
        <v>Weekday</v>
      </c>
      <c r="J5188" s="4" t="str">
        <f>VLOOKUP(WEEKDAY(Data[[#This Row],[Min Notif Date]],2),Lookup!$J$1:$K$7,2,0)</f>
        <v>1. Mon</v>
      </c>
      <c r="K5188" s="37">
        <f>ROUNDDOWN(Data[[#This Row],[PGE Notified Time]],0)</f>
        <v>45502</v>
      </c>
      <c r="L5188" s="4">
        <f>HOUR(Data[[#This Row],[PGE Notified Time]])</f>
        <v>15</v>
      </c>
      <c r="M5188">
        <v>110752</v>
      </c>
      <c r="N5188">
        <v>4957605559</v>
      </c>
      <c r="O5188" t="s">
        <v>117</v>
      </c>
      <c r="P5188" t="s">
        <v>175</v>
      </c>
      <c r="Q5188" s="44" t="s">
        <v>117</v>
      </c>
      <c r="R5188" t="s">
        <v>119</v>
      </c>
      <c r="S5188" s="1">
        <v>45502.627384259256</v>
      </c>
      <c r="T5188" s="1">
        <v>45502.629814814813</v>
      </c>
      <c r="U5188" s="1">
        <v>45502.649305555555</v>
      </c>
      <c r="V5188" t="s">
        <v>120</v>
      </c>
      <c r="W5188" t="s">
        <v>608</v>
      </c>
      <c r="X5188" t="s">
        <v>439</v>
      </c>
      <c r="Y5188" t="s">
        <v>123</v>
      </c>
      <c r="Z5188">
        <v>129305145</v>
      </c>
      <c r="AA5188" s="50">
        <v>47118817</v>
      </c>
      <c r="AB5188" t="s">
        <v>124</v>
      </c>
      <c r="AC5188" s="51">
        <v>31.566666667</v>
      </c>
    </row>
    <row r="5189" spans="1:29" x14ac:dyDescent="0.25">
      <c r="A5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9" s="4" t="str">
        <f>VLOOKUP(P5189,Lookup!$A$1:$D$19,4,0)</f>
        <v>Central Valley</v>
      </c>
      <c r="C5189" s="4" t="str">
        <f>VLOOKUP(P5189,Lookup!$A$1:$E$19,5,0)</f>
        <v>Region 5</v>
      </c>
      <c r="D5189" s="4" t="str">
        <f>VLOOKUP(P5189,Lookup!$A$1:$B$19,2,0)</f>
        <v>YO</v>
      </c>
      <c r="E5189" s="4" t="str">
        <f>IF(AND((Data[[#This Row],[Min Notif Date]]&gt;$G$3),Data[[#This Row],[Min Notif Date]]&lt;$F$3),"Last Week","No")</f>
        <v>No</v>
      </c>
      <c r="F5189" s="4" t="str">
        <f>VLOOKUP(MONTH(Data[[#This Row],[Min Notif Date]]),Lookup!$G$1:$H$12,2,0)</f>
        <v>3. Mar</v>
      </c>
      <c r="G5189" s="4" t="str">
        <f t="shared" ref="G5189:G5252" si="81">IF(AC5189&lt;0,"Negative","")</f>
        <v/>
      </c>
      <c r="H5189" s="4" t="str">
        <f>IF(AND(Data[[#This Row],[Min Notif Time]]&gt;6,Data[[#This Row],[Min Notif Time]]&lt;17),"Business Hours","Non-Business Hours")</f>
        <v>Business Hours</v>
      </c>
      <c r="I5189" s="4" t="str" cm="1">
        <f t="array" ref="I5189">IFERROR(VLOOKUP(Data[[#This Row],[Min Notif Date]],Lookup!$N$1:$P$11,2,0),_xlfn.IFS(VLOOKUP(WEEKDAY(Data[[#This Row],[Min Notif Date]],2),Lookup!$J$1:$L$7,3,0)="Weekend","Weekend",VLOOKUP(WEEKDAY(Data[[#This Row],[Min Notif Date]],2),Lookup!$J$1:$L$7,3,0)="Weekday","Weekday"))</f>
        <v>Weekend</v>
      </c>
      <c r="J5189" s="4" t="str">
        <f>VLOOKUP(WEEKDAY(Data[[#This Row],[Min Notif Date]],2),Lookup!$J$1:$K$7,2,0)</f>
        <v>7. Sun</v>
      </c>
      <c r="K5189" s="37">
        <f>ROUNDDOWN(Data[[#This Row],[PGE Notified Time]],0)</f>
        <v>45368</v>
      </c>
      <c r="L5189" s="4">
        <f>HOUR(Data[[#This Row],[PGE Notified Time]])</f>
        <v>10</v>
      </c>
      <c r="M5189">
        <v>105381</v>
      </c>
      <c r="N5189">
        <v>9548722336</v>
      </c>
      <c r="O5189" t="s">
        <v>57</v>
      </c>
      <c r="P5189" t="s">
        <v>197</v>
      </c>
      <c r="Q5189" s="44" t="s">
        <v>259</v>
      </c>
      <c r="R5189" t="s">
        <v>119</v>
      </c>
      <c r="S5189" s="1">
        <v>45368.439895833333</v>
      </c>
      <c r="T5189" s="1">
        <v>45368.449953703705</v>
      </c>
      <c r="U5189" s="1">
        <v>45368.461805555555</v>
      </c>
      <c r="V5189" t="s">
        <v>120</v>
      </c>
      <c r="W5189" t="s">
        <v>608</v>
      </c>
      <c r="X5189" t="s">
        <v>649</v>
      </c>
      <c r="Y5189" t="s">
        <v>123</v>
      </c>
      <c r="Z5189">
        <v>128297584</v>
      </c>
      <c r="AA5189" s="50">
        <v>47040083</v>
      </c>
      <c r="AB5189" t="s">
        <v>124</v>
      </c>
      <c r="AC5189" s="51">
        <v>31.55</v>
      </c>
    </row>
    <row r="5190" spans="1:29" x14ac:dyDescent="0.25">
      <c r="A5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0" s="4" t="str">
        <f>VLOOKUP(P5190,Lookup!$A$1:$D$19,4,0)</f>
        <v>North Valley</v>
      </c>
      <c r="C5190" s="4" t="str">
        <f>VLOOKUP(P5190,Lookup!$A$1:$E$19,5,0)</f>
        <v>Region 2</v>
      </c>
      <c r="D5190" s="4" t="str">
        <f>VLOOKUP(P5190,Lookup!$A$1:$B$19,2,0)</f>
        <v>SA</v>
      </c>
      <c r="E5190" s="4" t="str">
        <f>IF(AND((Data[[#This Row],[Min Notif Date]]&gt;$G$3),Data[[#This Row],[Min Notif Date]]&lt;$F$3),"Last Week","No")</f>
        <v>No</v>
      </c>
      <c r="F5190" s="4" t="str">
        <f>VLOOKUP(MONTH(Data[[#This Row],[Min Notif Date]]),Lookup!$G$1:$H$12,2,0)</f>
        <v>3. Mar</v>
      </c>
      <c r="G5190" s="4" t="str">
        <f t="shared" si="81"/>
        <v/>
      </c>
      <c r="H5190" s="4" t="str">
        <f>IF(AND(Data[[#This Row],[Min Notif Time]]&gt;6,Data[[#This Row],[Min Notif Time]]&lt;17),"Business Hours","Non-Business Hours")</f>
        <v>Business Hours</v>
      </c>
      <c r="I5190" s="4" t="str" cm="1">
        <f t="array" ref="I5190">IFERROR(VLOOKUP(Data[[#This Row],[Min Notif Date]],Lookup!$N$1:$P$11,2,0),_xlfn.IFS(VLOOKUP(WEEKDAY(Data[[#This Row],[Min Notif Date]],2),Lookup!$J$1:$L$7,3,0)="Weekend","Weekend",VLOOKUP(WEEKDAY(Data[[#This Row],[Min Notif Date]],2),Lookup!$J$1:$L$7,3,0)="Weekday","Weekday"))</f>
        <v>Weekday</v>
      </c>
      <c r="J5190" s="4" t="str">
        <f>VLOOKUP(WEEKDAY(Data[[#This Row],[Min Notif Date]],2),Lookup!$J$1:$K$7,2,0)</f>
        <v>2. Tue</v>
      </c>
      <c r="K5190" s="37">
        <f>ROUNDDOWN(Data[[#This Row],[PGE Notified Time]],0)</f>
        <v>45356</v>
      </c>
      <c r="L5190" s="4">
        <f>HOUR(Data[[#This Row],[PGE Notified Time]])</f>
        <v>11</v>
      </c>
      <c r="M5190">
        <v>104898</v>
      </c>
      <c r="O5190" t="s">
        <v>117</v>
      </c>
      <c r="P5190" t="s">
        <v>175</v>
      </c>
      <c r="Q5190" s="44" t="s">
        <v>117</v>
      </c>
      <c r="R5190" t="s">
        <v>119</v>
      </c>
      <c r="S5190" s="1" t="s">
        <v>5</v>
      </c>
      <c r="T5190" s="1">
        <v>45356.499108796299</v>
      </c>
      <c r="U5190" s="1">
        <v>45356.521018518521</v>
      </c>
      <c r="V5190" t="s">
        <v>120</v>
      </c>
      <c r="W5190" t="s">
        <v>608</v>
      </c>
      <c r="X5190" t="s">
        <v>209</v>
      </c>
      <c r="Y5190" t="s">
        <v>123</v>
      </c>
      <c r="Z5190">
        <v>128243032</v>
      </c>
      <c r="AA5190" s="50">
        <v>47034201</v>
      </c>
      <c r="AB5190" t="s">
        <v>124</v>
      </c>
      <c r="AC5190" s="51">
        <v>31.55</v>
      </c>
    </row>
    <row r="5191" spans="1:29" x14ac:dyDescent="0.25">
      <c r="A5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1" s="4" t="str">
        <f>VLOOKUP(P5191,Lookup!$A$1:$D$19,4,0)</f>
        <v>North Coast</v>
      </c>
      <c r="C5191" s="4" t="str">
        <f>VLOOKUP(P5191,Lookup!$A$1:$E$19,5,0)</f>
        <v>Region 1</v>
      </c>
      <c r="D5191" s="4" t="str">
        <f>VLOOKUP(P5191,Lookup!$A$1:$B$19,2,0)</f>
        <v>NB</v>
      </c>
      <c r="E5191" s="4" t="str">
        <f>IF(AND((Data[[#This Row],[Min Notif Date]]&gt;$G$3),Data[[#This Row],[Min Notif Date]]&lt;$F$3),"Last Week","No")</f>
        <v>No</v>
      </c>
      <c r="F5191" s="4" t="str">
        <f>VLOOKUP(MONTH(Data[[#This Row],[Min Notif Date]]),Lookup!$G$1:$H$12,2,0)</f>
        <v>6. Jun</v>
      </c>
      <c r="G5191" s="4" t="str">
        <f t="shared" si="81"/>
        <v/>
      </c>
      <c r="H5191" s="4" t="str">
        <f>IF(AND(Data[[#This Row],[Min Notif Time]]&gt;6,Data[[#This Row],[Min Notif Time]]&lt;17),"Business Hours","Non-Business Hours")</f>
        <v>Business Hours</v>
      </c>
      <c r="I5191" s="4" t="str" cm="1">
        <f t="array" ref="I5191">IFERROR(VLOOKUP(Data[[#This Row],[Min Notif Date]],Lookup!$N$1:$P$11,2,0),_xlfn.IFS(VLOOKUP(WEEKDAY(Data[[#This Row],[Min Notif Date]],2),Lookup!$J$1:$L$7,3,0)="Weekend","Weekend",VLOOKUP(WEEKDAY(Data[[#This Row],[Min Notif Date]],2),Lookup!$J$1:$L$7,3,0)="Weekday","Weekday"))</f>
        <v>Weekday</v>
      </c>
      <c r="J5191" s="4" t="str">
        <f>VLOOKUP(WEEKDAY(Data[[#This Row],[Min Notif Date]],2),Lookup!$J$1:$K$7,2,0)</f>
        <v>3. Wed</v>
      </c>
      <c r="K5191" s="37">
        <f>ROUNDDOWN(Data[[#This Row],[PGE Notified Time]],0)</f>
        <v>45469</v>
      </c>
      <c r="L5191" s="4">
        <f>HOUR(Data[[#This Row],[PGE Notified Time]])</f>
        <v>9</v>
      </c>
      <c r="M5191">
        <v>109389</v>
      </c>
      <c r="N5191">
        <v>4235870897</v>
      </c>
      <c r="O5191" t="s">
        <v>57</v>
      </c>
      <c r="P5191" t="s">
        <v>126</v>
      </c>
      <c r="Q5191" s="44" t="s">
        <v>259</v>
      </c>
      <c r="R5191" t="s">
        <v>119</v>
      </c>
      <c r="S5191" s="1">
        <v>45469.37605324074</v>
      </c>
      <c r="T5191" s="1">
        <v>45469.377916666665</v>
      </c>
      <c r="U5191" s="1">
        <v>45469.397916666669</v>
      </c>
      <c r="V5191" t="s">
        <v>120</v>
      </c>
      <c r="W5191" t="s">
        <v>608</v>
      </c>
      <c r="X5191" t="s">
        <v>324</v>
      </c>
      <c r="Y5191" t="s">
        <v>123</v>
      </c>
      <c r="Z5191">
        <v>129129475</v>
      </c>
      <c r="AA5191" s="50">
        <v>47103534</v>
      </c>
      <c r="AB5191" t="s">
        <v>124</v>
      </c>
      <c r="AC5191" s="51">
        <v>31.483333333000001</v>
      </c>
    </row>
    <row r="5192" spans="1:29" x14ac:dyDescent="0.25">
      <c r="A5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2" s="4" t="str">
        <f>VLOOKUP(P5192,Lookup!$A$1:$D$19,4,0)</f>
        <v>South Bay</v>
      </c>
      <c r="C5192" s="4" t="str">
        <f>VLOOKUP(P5192,Lookup!$A$1:$E$19,5,0)</f>
        <v>Region 4</v>
      </c>
      <c r="D5192" s="4" t="str">
        <f>VLOOKUP(P5192,Lookup!$A$1:$B$19,2,0)</f>
        <v>DA</v>
      </c>
      <c r="E5192" s="4" t="str">
        <f>IF(AND((Data[[#This Row],[Min Notif Date]]&gt;$G$3),Data[[#This Row],[Min Notif Date]]&lt;$F$3),"Last Week","No")</f>
        <v>No</v>
      </c>
      <c r="F5192" s="4" t="str">
        <f>VLOOKUP(MONTH(Data[[#This Row],[Min Notif Date]]),Lookup!$G$1:$H$12,2,0)</f>
        <v>7. Jul</v>
      </c>
      <c r="G5192" s="4" t="str">
        <f t="shared" si="81"/>
        <v/>
      </c>
      <c r="H5192" s="4" t="str">
        <f>IF(AND(Data[[#This Row],[Min Notif Time]]&gt;6,Data[[#This Row],[Min Notif Time]]&lt;17),"Business Hours","Non-Business Hours")</f>
        <v>Business Hours</v>
      </c>
      <c r="I5192" s="4" t="str" cm="1">
        <f t="array" ref="I5192">IFERROR(VLOOKUP(Data[[#This Row],[Min Notif Date]],Lookup!$N$1:$P$11,2,0),_xlfn.IFS(VLOOKUP(WEEKDAY(Data[[#This Row],[Min Notif Date]],2),Lookup!$J$1:$L$7,3,0)="Weekend","Weekend",VLOOKUP(WEEKDAY(Data[[#This Row],[Min Notif Date]],2),Lookup!$J$1:$L$7,3,0)="Weekday","Weekday"))</f>
        <v>Weekday</v>
      </c>
      <c r="J5192" s="4" t="str">
        <f>VLOOKUP(WEEKDAY(Data[[#This Row],[Min Notif Date]],2),Lookup!$J$1:$K$7,2,0)</f>
        <v>3. Wed</v>
      </c>
      <c r="K5192" s="37">
        <f>ROUNDDOWN(Data[[#This Row],[PGE Notified Time]],0)</f>
        <v>45497</v>
      </c>
      <c r="L5192" s="4">
        <f>HOUR(Data[[#This Row],[PGE Notified Time]])</f>
        <v>11</v>
      </c>
      <c r="M5192">
        <v>110540</v>
      </c>
      <c r="N5192">
        <v>8878680224</v>
      </c>
      <c r="O5192" t="s">
        <v>57</v>
      </c>
      <c r="P5192" t="s">
        <v>163</v>
      </c>
      <c r="Q5192" s="44" t="s">
        <v>259</v>
      </c>
      <c r="R5192" t="s">
        <v>119</v>
      </c>
      <c r="S5192" s="1">
        <v>45497.462175925924</v>
      </c>
      <c r="T5192" s="1">
        <v>45497.465775462966</v>
      </c>
      <c r="U5192" s="1">
        <v>45497.484027777777</v>
      </c>
      <c r="V5192" t="s">
        <v>120</v>
      </c>
      <c r="W5192" t="s">
        <v>608</v>
      </c>
      <c r="X5192" t="s">
        <v>180</v>
      </c>
      <c r="Y5192" t="s">
        <v>123</v>
      </c>
      <c r="Z5192">
        <v>129282886</v>
      </c>
      <c r="AA5192" s="50">
        <v>47117394</v>
      </c>
      <c r="AB5192" t="s">
        <v>124</v>
      </c>
      <c r="AC5192" s="51">
        <v>31.466666666999998</v>
      </c>
    </row>
    <row r="5193" spans="1:29" x14ac:dyDescent="0.25">
      <c r="A5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3" s="4" t="str">
        <f>VLOOKUP(P5193,Lookup!$A$1:$D$19,4,0)</f>
        <v>North Coast</v>
      </c>
      <c r="C5193" s="4" t="str">
        <f>VLOOKUP(P5193,Lookup!$A$1:$E$19,5,0)</f>
        <v>Region 1</v>
      </c>
      <c r="D5193" s="4" t="str">
        <f>VLOOKUP(P5193,Lookup!$A$1:$B$19,2,0)</f>
        <v>HB</v>
      </c>
      <c r="E5193" s="4" t="str">
        <f>IF(AND((Data[[#This Row],[Min Notif Date]]&gt;$G$3),Data[[#This Row],[Min Notif Date]]&lt;$F$3),"Last Week","No")</f>
        <v>No</v>
      </c>
      <c r="F5193" s="4" t="str">
        <f>VLOOKUP(MONTH(Data[[#This Row],[Min Notif Date]]),Lookup!$G$1:$H$12,2,0)</f>
        <v>9. Sep</v>
      </c>
      <c r="G5193" s="4" t="str">
        <f t="shared" si="81"/>
        <v/>
      </c>
      <c r="H5193" s="4" t="str">
        <f>IF(AND(Data[[#This Row],[Min Notif Time]]&gt;6,Data[[#This Row],[Min Notif Time]]&lt;17),"Business Hours","Non-Business Hours")</f>
        <v>Non-Business Hours</v>
      </c>
      <c r="I5193" s="4" t="str" cm="1">
        <f t="array" ref="I5193">IFERROR(VLOOKUP(Data[[#This Row],[Min Notif Date]],Lookup!$N$1:$P$11,2,0),_xlfn.IFS(VLOOKUP(WEEKDAY(Data[[#This Row],[Min Notif Date]],2),Lookup!$J$1:$L$7,3,0)="Weekend","Weekend",VLOOKUP(WEEKDAY(Data[[#This Row],[Min Notif Date]],2),Lookup!$J$1:$L$7,3,0)="Weekday","Weekday"))</f>
        <v>Weekday</v>
      </c>
      <c r="J5193" s="4" t="str">
        <f>VLOOKUP(WEEKDAY(Data[[#This Row],[Min Notif Date]],2),Lookup!$J$1:$K$7,2,0)</f>
        <v>1. Mon</v>
      </c>
      <c r="K5193" s="37">
        <f>ROUNDDOWN(Data[[#This Row],[PGE Notified Time]],0)</f>
        <v>45565</v>
      </c>
      <c r="L5193" s="4">
        <f>HOUR(Data[[#This Row],[PGE Notified Time]])</f>
        <v>17</v>
      </c>
      <c r="M5193">
        <v>113151</v>
      </c>
      <c r="N5193">
        <v>3076648111</v>
      </c>
      <c r="O5193" t="s">
        <v>57</v>
      </c>
      <c r="P5193" t="s">
        <v>148</v>
      </c>
      <c r="Q5193" s="44" t="s">
        <v>259</v>
      </c>
      <c r="R5193" t="s">
        <v>119</v>
      </c>
      <c r="S5193" s="1">
        <v>45565.728159722225</v>
      </c>
      <c r="T5193" s="1">
        <v>45565.729571759257</v>
      </c>
      <c r="U5193" s="1">
        <v>45565.75</v>
      </c>
      <c r="V5193" t="s">
        <v>120</v>
      </c>
      <c r="W5193" t="s">
        <v>608</v>
      </c>
      <c r="X5193" t="s">
        <v>1152</v>
      </c>
      <c r="Y5193" t="s">
        <v>123</v>
      </c>
      <c r="Z5193">
        <v>129608860</v>
      </c>
      <c r="AA5193" s="50">
        <v>47147459</v>
      </c>
      <c r="AB5193" t="s">
        <v>124</v>
      </c>
      <c r="AC5193" s="51">
        <v>31.45</v>
      </c>
    </row>
    <row r="5194" spans="1:29" x14ac:dyDescent="0.25">
      <c r="A5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4" s="4" t="str">
        <f>VLOOKUP(P5194,Lookup!$A$1:$D$19,4,0)</f>
        <v>Central Valley</v>
      </c>
      <c r="C5194" s="4" t="str">
        <f>VLOOKUP(P5194,Lookup!$A$1:$E$19,5,0)</f>
        <v>Region 5</v>
      </c>
      <c r="D5194" s="4" t="str">
        <f>VLOOKUP(P5194,Lookup!$A$1:$B$19,2,0)</f>
        <v>ST</v>
      </c>
      <c r="E5194" s="4" t="str">
        <f>IF(AND((Data[[#This Row],[Min Notif Date]]&gt;$G$3),Data[[#This Row],[Min Notif Date]]&lt;$F$3),"Last Week","No")</f>
        <v>No</v>
      </c>
      <c r="F5194" s="4" t="str">
        <f>VLOOKUP(MONTH(Data[[#This Row],[Min Notif Date]]),Lookup!$G$1:$H$12,2,0)</f>
        <v>9. Sep</v>
      </c>
      <c r="G5194" s="4" t="str">
        <f t="shared" si="81"/>
        <v/>
      </c>
      <c r="H5194" s="4" t="str">
        <f>IF(AND(Data[[#This Row],[Min Notif Time]]&gt;6,Data[[#This Row],[Min Notif Time]]&lt;17),"Business Hours","Non-Business Hours")</f>
        <v>Business Hours</v>
      </c>
      <c r="I5194" s="4" t="str" cm="1">
        <f t="array" ref="I5194">IFERROR(VLOOKUP(Data[[#This Row],[Min Notif Date]],Lookup!$N$1:$P$11,2,0),_xlfn.IFS(VLOOKUP(WEEKDAY(Data[[#This Row],[Min Notif Date]],2),Lookup!$J$1:$L$7,3,0)="Weekend","Weekend",VLOOKUP(WEEKDAY(Data[[#This Row],[Min Notif Date]],2),Lookup!$J$1:$L$7,3,0)="Weekday","Weekday"))</f>
        <v>Weekday</v>
      </c>
      <c r="J5194" s="4" t="str">
        <f>VLOOKUP(WEEKDAY(Data[[#This Row],[Min Notif Date]],2),Lookup!$J$1:$K$7,2,0)</f>
        <v>5. Fri</v>
      </c>
      <c r="K5194" s="37">
        <f>ROUNDDOWN(Data[[#This Row],[PGE Notified Time]],0)</f>
        <v>45541</v>
      </c>
      <c r="L5194" s="4">
        <f>HOUR(Data[[#This Row],[PGE Notified Time]])</f>
        <v>11</v>
      </c>
      <c r="M5194">
        <v>112259</v>
      </c>
      <c r="N5194">
        <v>9664039567</v>
      </c>
      <c r="O5194" t="s">
        <v>57</v>
      </c>
      <c r="P5194" t="s">
        <v>152</v>
      </c>
      <c r="Q5194" s="44" t="s">
        <v>259</v>
      </c>
      <c r="R5194" t="s">
        <v>119</v>
      </c>
      <c r="S5194" s="1">
        <v>45541.488576388889</v>
      </c>
      <c r="T5194" s="1">
        <v>45541.490173611113</v>
      </c>
      <c r="U5194" s="1">
        <v>45541.510416666664</v>
      </c>
      <c r="V5194" t="s">
        <v>120</v>
      </c>
      <c r="W5194" t="s">
        <v>608</v>
      </c>
      <c r="X5194" t="s">
        <v>984</v>
      </c>
      <c r="Y5194" t="s">
        <v>123</v>
      </c>
      <c r="Z5194">
        <v>129485391</v>
      </c>
      <c r="AA5194" s="50">
        <v>47130642</v>
      </c>
      <c r="AB5194" t="s">
        <v>124</v>
      </c>
      <c r="AC5194" s="51">
        <v>31.45</v>
      </c>
    </row>
    <row r="5195" spans="1:29" x14ac:dyDescent="0.25">
      <c r="A5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5" s="4" t="str">
        <f>VLOOKUP(P5195,Lookup!$A$1:$D$19,4,0)</f>
        <v>North Valley</v>
      </c>
      <c r="C5195" s="4" t="str">
        <f>VLOOKUP(P5195,Lookup!$A$1:$E$19,5,0)</f>
        <v>Region 2</v>
      </c>
      <c r="D5195" s="4" t="str">
        <f>VLOOKUP(P5195,Lookup!$A$1:$B$19,2,0)</f>
        <v>SI</v>
      </c>
      <c r="E5195" s="4" t="str">
        <f>IF(AND((Data[[#This Row],[Min Notif Date]]&gt;$G$3),Data[[#This Row],[Min Notif Date]]&lt;$F$3),"Last Week","No")</f>
        <v>No</v>
      </c>
      <c r="F5195" s="4" t="str">
        <f>VLOOKUP(MONTH(Data[[#This Row],[Min Notif Date]]),Lookup!$G$1:$H$12,2,0)</f>
        <v>9. Sep</v>
      </c>
      <c r="G5195" s="4" t="str">
        <f t="shared" si="81"/>
        <v/>
      </c>
      <c r="H5195" s="4" t="str">
        <f>IF(AND(Data[[#This Row],[Min Notif Time]]&gt;6,Data[[#This Row],[Min Notif Time]]&lt;17),"Business Hours","Non-Business Hours")</f>
        <v>Business Hours</v>
      </c>
      <c r="I5195" s="4" t="str" cm="1">
        <f t="array" ref="I5195">IFERROR(VLOOKUP(Data[[#This Row],[Min Notif Date]],Lookup!$N$1:$P$11,2,0),_xlfn.IFS(VLOOKUP(WEEKDAY(Data[[#This Row],[Min Notif Date]],2),Lookup!$J$1:$L$7,3,0)="Weekend","Weekend",VLOOKUP(WEEKDAY(Data[[#This Row],[Min Notif Date]],2),Lookup!$J$1:$L$7,3,0)="Weekday","Weekday"))</f>
        <v>Weekday</v>
      </c>
      <c r="J5195" s="4" t="str">
        <f>VLOOKUP(WEEKDAY(Data[[#This Row],[Min Notif Date]],2),Lookup!$J$1:$K$7,2,0)</f>
        <v>2. Tue</v>
      </c>
      <c r="K5195" s="37">
        <f>ROUNDDOWN(Data[[#This Row],[PGE Notified Time]],0)</f>
        <v>45538</v>
      </c>
      <c r="L5195" s="4">
        <f>HOUR(Data[[#This Row],[PGE Notified Time]])</f>
        <v>8</v>
      </c>
      <c r="M5195">
        <v>112096</v>
      </c>
      <c r="N5195">
        <v>1038013449</v>
      </c>
      <c r="O5195" t="s">
        <v>57</v>
      </c>
      <c r="P5195" t="s">
        <v>172</v>
      </c>
      <c r="Q5195" s="44" t="s">
        <v>259</v>
      </c>
      <c r="R5195" t="s">
        <v>119</v>
      </c>
      <c r="S5195" s="1">
        <v>45538.367060185185</v>
      </c>
      <c r="T5195" s="1">
        <v>45538.369074074071</v>
      </c>
      <c r="U5195" s="1">
        <v>45538.388888888891</v>
      </c>
      <c r="V5195" t="s">
        <v>120</v>
      </c>
      <c r="W5195" t="s">
        <v>608</v>
      </c>
      <c r="X5195" t="s">
        <v>626</v>
      </c>
      <c r="Y5195" t="s">
        <v>123</v>
      </c>
      <c r="Z5195">
        <v>129469203</v>
      </c>
      <c r="AA5195" s="50">
        <v>47128997</v>
      </c>
      <c r="AB5195" t="s">
        <v>124</v>
      </c>
      <c r="AC5195" s="51">
        <v>31.433333333</v>
      </c>
    </row>
    <row r="5196" spans="1:29" x14ac:dyDescent="0.25">
      <c r="A5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6" s="4" t="str">
        <f>VLOOKUP(P5196,Lookup!$A$1:$D$19,4,0)</f>
        <v>South Bay</v>
      </c>
      <c r="C5196" s="4" t="str">
        <f>VLOOKUP(P5196,Lookup!$A$1:$E$19,5,0)</f>
        <v>Region 4</v>
      </c>
      <c r="D5196" s="4" t="str">
        <f>VLOOKUP(P5196,Lookup!$A$1:$B$19,2,0)</f>
        <v>CC</v>
      </c>
      <c r="E5196" s="4" t="str">
        <f>IF(AND((Data[[#This Row],[Min Notif Date]]&gt;$G$3),Data[[#This Row],[Min Notif Date]]&lt;$F$3),"Last Week","No")</f>
        <v>No</v>
      </c>
      <c r="F5196" s="4" t="str">
        <f>VLOOKUP(MONTH(Data[[#This Row],[Min Notif Date]]),Lookup!$G$1:$H$12,2,0)</f>
        <v>6. Jun</v>
      </c>
      <c r="G5196" s="4" t="str">
        <f t="shared" si="81"/>
        <v/>
      </c>
      <c r="H5196" s="4" t="str">
        <f>IF(AND(Data[[#This Row],[Min Notif Time]]&gt;6,Data[[#This Row],[Min Notif Time]]&lt;17),"Business Hours","Non-Business Hours")</f>
        <v>Business Hours</v>
      </c>
      <c r="I5196" s="4" t="str" cm="1">
        <f t="array" ref="I5196">IFERROR(VLOOKUP(Data[[#This Row],[Min Notif Date]],Lookup!$N$1:$P$11,2,0),_xlfn.IFS(VLOOKUP(WEEKDAY(Data[[#This Row],[Min Notif Date]],2),Lookup!$J$1:$L$7,3,0)="Weekend","Weekend",VLOOKUP(WEEKDAY(Data[[#This Row],[Min Notif Date]],2),Lookup!$J$1:$L$7,3,0)="Weekday","Weekday"))</f>
        <v>Weekday</v>
      </c>
      <c r="J5196" s="4" t="str">
        <f>VLOOKUP(WEEKDAY(Data[[#This Row],[Min Notif Date]],2),Lookup!$J$1:$K$7,2,0)</f>
        <v>2. Tue</v>
      </c>
      <c r="K5196" s="37">
        <f>ROUNDDOWN(Data[[#This Row],[PGE Notified Time]],0)</f>
        <v>45468</v>
      </c>
      <c r="L5196" s="4">
        <f>HOUR(Data[[#This Row],[PGE Notified Time]])</f>
        <v>16</v>
      </c>
      <c r="M5196">
        <v>109375</v>
      </c>
      <c r="N5196">
        <v>8828881192</v>
      </c>
      <c r="O5196" t="s">
        <v>57</v>
      </c>
      <c r="P5196" t="s">
        <v>134</v>
      </c>
      <c r="Q5196" s="44" t="s">
        <v>259</v>
      </c>
      <c r="R5196" t="s">
        <v>119</v>
      </c>
      <c r="S5196" s="1">
        <v>45468.703865740739</v>
      </c>
      <c r="T5196" s="1">
        <v>45468.707280092596</v>
      </c>
      <c r="U5196" s="1">
        <v>45468.725694444445</v>
      </c>
      <c r="V5196" t="s">
        <v>120</v>
      </c>
      <c r="W5196" t="s">
        <v>608</v>
      </c>
      <c r="X5196" t="s">
        <v>827</v>
      </c>
      <c r="Y5196" t="s">
        <v>123</v>
      </c>
      <c r="Z5196">
        <v>129127911</v>
      </c>
      <c r="AA5196" s="50">
        <v>47103461</v>
      </c>
      <c r="AB5196" t="s">
        <v>124</v>
      </c>
      <c r="AC5196" s="51">
        <v>31.433333333</v>
      </c>
    </row>
    <row r="5197" spans="1:29" x14ac:dyDescent="0.25">
      <c r="A5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7" s="4" t="str">
        <f>VLOOKUP(P5197,Lookup!$A$1:$D$19,4,0)</f>
        <v>South Bay</v>
      </c>
      <c r="C5197" s="4" t="str">
        <f>VLOOKUP(P5197,Lookup!$A$1:$E$19,5,0)</f>
        <v>Region 4</v>
      </c>
      <c r="D5197" s="4" t="str">
        <f>VLOOKUP(P5197,Lookup!$A$1:$B$19,2,0)</f>
        <v>CC</v>
      </c>
      <c r="E5197" s="4" t="str">
        <f>IF(AND((Data[[#This Row],[Min Notif Date]]&gt;$G$3),Data[[#This Row],[Min Notif Date]]&lt;$F$3),"Last Week","No")</f>
        <v>No</v>
      </c>
      <c r="F5197" s="4" t="str">
        <f>VLOOKUP(MONTH(Data[[#This Row],[Min Notif Date]]),Lookup!$G$1:$H$12,2,0)</f>
        <v>9. Sep</v>
      </c>
      <c r="G5197" s="4" t="str">
        <f t="shared" si="81"/>
        <v/>
      </c>
      <c r="H5197" s="4" t="str">
        <f>IF(AND(Data[[#This Row],[Min Notif Time]]&gt;6,Data[[#This Row],[Min Notif Time]]&lt;17),"Business Hours","Non-Business Hours")</f>
        <v>Business Hours</v>
      </c>
      <c r="I5197" s="4" t="str" cm="1">
        <f t="array" ref="I5197">IFERROR(VLOOKUP(Data[[#This Row],[Min Notif Date]],Lookup!$N$1:$P$11,2,0),_xlfn.IFS(VLOOKUP(WEEKDAY(Data[[#This Row],[Min Notif Date]],2),Lookup!$J$1:$L$7,3,0)="Weekend","Weekend",VLOOKUP(WEEKDAY(Data[[#This Row],[Min Notif Date]],2),Lookup!$J$1:$L$7,3,0)="Weekday","Weekday"))</f>
        <v>Weekend</v>
      </c>
      <c r="J5197" s="4" t="str">
        <f>VLOOKUP(WEEKDAY(Data[[#This Row],[Min Notif Date]],2),Lookup!$J$1:$K$7,2,0)</f>
        <v>6. Sat</v>
      </c>
      <c r="K5197" s="37">
        <f>ROUNDDOWN(Data[[#This Row],[PGE Notified Time]],0)</f>
        <v>45549</v>
      </c>
      <c r="L5197" s="4">
        <f>HOUR(Data[[#This Row],[PGE Notified Time]])</f>
        <v>11</v>
      </c>
      <c r="M5197">
        <v>112569</v>
      </c>
      <c r="N5197" t="s">
        <v>1153</v>
      </c>
      <c r="O5197" t="s">
        <v>57</v>
      </c>
      <c r="P5197" t="s">
        <v>134</v>
      </c>
      <c r="Q5197" s="44" t="s">
        <v>259</v>
      </c>
      <c r="R5197" t="s">
        <v>119</v>
      </c>
      <c r="S5197" s="1">
        <v>45549.469166666669</v>
      </c>
      <c r="T5197" s="1">
        <v>45549.487210648149</v>
      </c>
      <c r="U5197" s="1">
        <v>45549.490972222222</v>
      </c>
      <c r="V5197" t="s">
        <v>120</v>
      </c>
      <c r="W5197" t="s">
        <v>608</v>
      </c>
      <c r="X5197" t="s">
        <v>213</v>
      </c>
      <c r="Y5197" t="s">
        <v>123</v>
      </c>
      <c r="Z5197">
        <v>129533801</v>
      </c>
      <c r="AA5197" s="50">
        <v>47133741</v>
      </c>
      <c r="AB5197" t="s">
        <v>124</v>
      </c>
      <c r="AC5197" s="51">
        <v>31.4</v>
      </c>
    </row>
    <row r="5198" spans="1:29" x14ac:dyDescent="0.25">
      <c r="A5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8" s="4" t="str">
        <f>VLOOKUP(P5198,Lookup!$A$1:$D$19,4,0)</f>
        <v>Bay Area</v>
      </c>
      <c r="C5198" s="4" t="str">
        <f>VLOOKUP(P5198,Lookup!$A$1:$E$19,5,0)</f>
        <v>Region 3</v>
      </c>
      <c r="D5198" s="4" t="str">
        <f>VLOOKUP(P5198,Lookup!$A$1:$B$19,2,0)</f>
        <v>EB</v>
      </c>
      <c r="E5198" s="4" t="str">
        <f>IF(AND((Data[[#This Row],[Min Notif Date]]&gt;$G$3),Data[[#This Row],[Min Notif Date]]&lt;$F$3),"Last Week","No")</f>
        <v>No</v>
      </c>
      <c r="F5198" s="4" t="str">
        <f>VLOOKUP(MONTH(Data[[#This Row],[Min Notif Date]]),Lookup!$G$1:$H$12,2,0)</f>
        <v>8. Aug</v>
      </c>
      <c r="G5198" s="4" t="str">
        <f t="shared" si="81"/>
        <v/>
      </c>
      <c r="H5198" s="4" t="str">
        <f>IF(AND(Data[[#This Row],[Min Notif Time]]&gt;6,Data[[#This Row],[Min Notif Time]]&lt;17),"Business Hours","Non-Business Hours")</f>
        <v>Business Hours</v>
      </c>
      <c r="I5198" s="4" t="str" cm="1">
        <f t="array" ref="I5198">IFERROR(VLOOKUP(Data[[#This Row],[Min Notif Date]],Lookup!$N$1:$P$11,2,0),_xlfn.IFS(VLOOKUP(WEEKDAY(Data[[#This Row],[Min Notif Date]],2),Lookup!$J$1:$L$7,3,0)="Weekend","Weekend",VLOOKUP(WEEKDAY(Data[[#This Row],[Min Notif Date]],2),Lookup!$J$1:$L$7,3,0)="Weekday","Weekday"))</f>
        <v>Weekday</v>
      </c>
      <c r="J5198" s="4" t="str">
        <f>VLOOKUP(WEEKDAY(Data[[#This Row],[Min Notif Date]],2),Lookup!$J$1:$K$7,2,0)</f>
        <v>4. Thu</v>
      </c>
      <c r="K5198" s="37">
        <f>ROUNDDOWN(Data[[#This Row],[PGE Notified Time]],0)</f>
        <v>45505</v>
      </c>
      <c r="L5198" s="4">
        <f>HOUR(Data[[#This Row],[PGE Notified Time]])</f>
        <v>13</v>
      </c>
      <c r="M5198">
        <v>110870</v>
      </c>
      <c r="O5198" t="s">
        <v>117</v>
      </c>
      <c r="P5198" t="s">
        <v>118</v>
      </c>
      <c r="Q5198" s="44" t="s">
        <v>117</v>
      </c>
      <c r="R5198" t="s">
        <v>119</v>
      </c>
      <c r="S5198" s="1" t="s">
        <v>5</v>
      </c>
      <c r="T5198" s="1">
        <v>45505.551122685189</v>
      </c>
      <c r="U5198" s="1">
        <v>45505.572916666664</v>
      </c>
      <c r="V5198" t="s">
        <v>120</v>
      </c>
      <c r="W5198" t="s">
        <v>608</v>
      </c>
      <c r="X5198" t="s">
        <v>234</v>
      </c>
      <c r="Y5198" t="s">
        <v>123</v>
      </c>
      <c r="Z5198">
        <v>129321021</v>
      </c>
      <c r="AA5198" s="50">
        <v>47120009</v>
      </c>
      <c r="AB5198" t="s">
        <v>124</v>
      </c>
      <c r="AC5198" s="51">
        <v>31.383333332999999</v>
      </c>
    </row>
    <row r="5199" spans="1:29" x14ac:dyDescent="0.25">
      <c r="A5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9" s="4" t="str">
        <f>VLOOKUP(P5199,Lookup!$A$1:$D$19,4,0)</f>
        <v>Central Valley</v>
      </c>
      <c r="C5199" s="4" t="str">
        <f>VLOOKUP(P5199,Lookup!$A$1:$E$19,5,0)</f>
        <v>Region 5</v>
      </c>
      <c r="D5199" s="4" t="str">
        <f>VLOOKUP(P5199,Lookup!$A$1:$B$19,2,0)</f>
        <v>FR</v>
      </c>
      <c r="E5199" s="4" t="str">
        <f>IF(AND((Data[[#This Row],[Min Notif Date]]&gt;$G$3),Data[[#This Row],[Min Notif Date]]&lt;$F$3),"Last Week","No")</f>
        <v>No</v>
      </c>
      <c r="F5199" s="4" t="str">
        <f>VLOOKUP(MONTH(Data[[#This Row],[Min Notif Date]]),Lookup!$G$1:$H$12,2,0)</f>
        <v>10. Oct</v>
      </c>
      <c r="G5199" s="4" t="str">
        <f t="shared" si="81"/>
        <v/>
      </c>
      <c r="H5199" s="4" t="str">
        <f>IF(AND(Data[[#This Row],[Min Notif Time]]&gt;6,Data[[#This Row],[Min Notif Time]]&lt;17),"Business Hours","Non-Business Hours")</f>
        <v>Business Hours</v>
      </c>
      <c r="I5199" s="4" t="str" cm="1">
        <f t="array" ref="I5199">IFERROR(VLOOKUP(Data[[#This Row],[Min Notif Date]],Lookup!$N$1:$P$11,2,0),_xlfn.IFS(VLOOKUP(WEEKDAY(Data[[#This Row],[Min Notif Date]],2),Lookup!$J$1:$L$7,3,0)="Weekend","Weekend",VLOOKUP(WEEKDAY(Data[[#This Row],[Min Notif Date]],2),Lookup!$J$1:$L$7,3,0)="Weekday","Weekday"))</f>
        <v>Weekday</v>
      </c>
      <c r="J5199" s="4" t="str">
        <f>VLOOKUP(WEEKDAY(Data[[#This Row],[Min Notif Date]],2),Lookup!$J$1:$K$7,2,0)</f>
        <v>5. Fri</v>
      </c>
      <c r="K5199" s="37">
        <f>ROUNDDOWN(Data[[#This Row],[PGE Notified Time]],0)</f>
        <v>45576</v>
      </c>
      <c r="L5199" s="4">
        <f>HOUR(Data[[#This Row],[PGE Notified Time]])</f>
        <v>12</v>
      </c>
      <c r="M5199">
        <v>113578</v>
      </c>
      <c r="N5199">
        <v>8899069535</v>
      </c>
      <c r="O5199" t="s">
        <v>57</v>
      </c>
      <c r="P5199" t="s">
        <v>136</v>
      </c>
      <c r="Q5199" s="44" t="s">
        <v>259</v>
      </c>
      <c r="R5199" t="s">
        <v>119</v>
      </c>
      <c r="S5199" s="1">
        <v>45576.519884259258</v>
      </c>
      <c r="T5199" s="1">
        <v>45576.532233796293</v>
      </c>
      <c r="U5199" s="1">
        <v>45576.541666666664</v>
      </c>
      <c r="V5199" t="s">
        <v>120</v>
      </c>
      <c r="W5199" t="s">
        <v>608</v>
      </c>
      <c r="X5199" t="s">
        <v>335</v>
      </c>
      <c r="Y5199" t="s">
        <v>123</v>
      </c>
      <c r="AA5199" s="50"/>
      <c r="AB5199" t="s">
        <v>124</v>
      </c>
      <c r="AC5199" s="51">
        <v>31.366666667000001</v>
      </c>
    </row>
    <row r="5200" spans="1:29" x14ac:dyDescent="0.25">
      <c r="A5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0" s="4" t="str">
        <f>VLOOKUP(P5200,Lookup!$A$1:$D$19,4,0)</f>
        <v>South Bay</v>
      </c>
      <c r="C5200" s="4" t="str">
        <f>VLOOKUP(P5200,Lookup!$A$1:$E$19,5,0)</f>
        <v>Region 4</v>
      </c>
      <c r="D5200" s="4" t="str">
        <f>VLOOKUP(P5200,Lookup!$A$1:$B$19,2,0)</f>
        <v>SJ</v>
      </c>
      <c r="E5200" s="4" t="str">
        <f>IF(AND((Data[[#This Row],[Min Notif Date]]&gt;$G$3),Data[[#This Row],[Min Notif Date]]&lt;$F$3),"Last Week","No")</f>
        <v>No</v>
      </c>
      <c r="F5200" s="4" t="str">
        <f>VLOOKUP(MONTH(Data[[#This Row],[Min Notif Date]]),Lookup!$G$1:$H$12,2,0)</f>
        <v>1. Jan</v>
      </c>
      <c r="G5200" s="4" t="str">
        <f t="shared" si="81"/>
        <v/>
      </c>
      <c r="H5200" s="4" t="str">
        <f>IF(AND(Data[[#This Row],[Min Notif Time]]&gt;6,Data[[#This Row],[Min Notif Time]]&lt;17),"Business Hours","Non-Business Hours")</f>
        <v>Business Hours</v>
      </c>
      <c r="I5200" s="4" t="str" cm="1">
        <f t="array" ref="I5200">IFERROR(VLOOKUP(Data[[#This Row],[Min Notif Date]],Lookup!$N$1:$P$11,2,0),_xlfn.IFS(VLOOKUP(WEEKDAY(Data[[#This Row],[Min Notif Date]],2),Lookup!$J$1:$L$7,3,0)="Weekend","Weekend",VLOOKUP(WEEKDAY(Data[[#This Row],[Min Notif Date]],2),Lookup!$J$1:$L$7,3,0)="Weekday","Weekday"))</f>
        <v>Weekday</v>
      </c>
      <c r="J5200" s="4" t="str">
        <f>VLOOKUP(WEEKDAY(Data[[#This Row],[Min Notif Date]],2),Lookup!$J$1:$K$7,2,0)</f>
        <v>3. Wed</v>
      </c>
      <c r="K5200" s="37">
        <f>ROUNDDOWN(Data[[#This Row],[PGE Notified Time]],0)</f>
        <v>45308</v>
      </c>
      <c r="L5200" s="4">
        <f>HOUR(Data[[#This Row],[PGE Notified Time]])</f>
        <v>8</v>
      </c>
      <c r="M5200">
        <v>103056</v>
      </c>
      <c r="N5200">
        <v>8533302909</v>
      </c>
      <c r="O5200" t="s">
        <v>57</v>
      </c>
      <c r="P5200" t="s">
        <v>145</v>
      </c>
      <c r="Q5200" s="44" t="s">
        <v>259</v>
      </c>
      <c r="R5200" t="s">
        <v>119</v>
      </c>
      <c r="S5200" s="1">
        <v>45308.343773148146</v>
      </c>
      <c r="T5200" s="1">
        <v>45308.344849537039</v>
      </c>
      <c r="U5200" s="1">
        <v>45308.365543981483</v>
      </c>
      <c r="V5200" t="s">
        <v>120</v>
      </c>
      <c r="W5200" t="s">
        <v>608</v>
      </c>
      <c r="X5200" t="s">
        <v>146</v>
      </c>
      <c r="Y5200" t="s">
        <v>123</v>
      </c>
      <c r="Z5200">
        <v>128048179</v>
      </c>
      <c r="AA5200" s="50">
        <v>46160642</v>
      </c>
      <c r="AB5200" t="s">
        <v>124</v>
      </c>
      <c r="AC5200" s="51">
        <v>31.35</v>
      </c>
    </row>
    <row r="5201" spans="1:29" x14ac:dyDescent="0.25">
      <c r="A5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1" s="4" t="str">
        <f>VLOOKUP(P5201,Lookup!$A$1:$D$19,4,0)</f>
        <v>North Valley</v>
      </c>
      <c r="C5201" s="4" t="str">
        <f>VLOOKUP(P5201,Lookup!$A$1:$E$19,5,0)</f>
        <v>Region 2</v>
      </c>
      <c r="D5201" s="4" t="str">
        <f>VLOOKUP(P5201,Lookup!$A$1:$B$19,2,0)</f>
        <v>SA</v>
      </c>
      <c r="E5201" s="4" t="str">
        <f>IF(AND((Data[[#This Row],[Min Notif Date]]&gt;$G$3),Data[[#This Row],[Min Notif Date]]&lt;$F$3),"Last Week","No")</f>
        <v>Last Week</v>
      </c>
      <c r="F5201" s="4" t="str">
        <f>VLOOKUP(MONTH(Data[[#This Row],[Min Notif Date]]),Lookup!$G$1:$H$12,2,0)</f>
        <v>12. Dec</v>
      </c>
      <c r="G5201" s="4" t="str">
        <f t="shared" si="81"/>
        <v/>
      </c>
      <c r="H5201" s="4" t="str">
        <f>IF(AND(Data[[#This Row],[Min Notif Time]]&gt;6,Data[[#This Row],[Min Notif Time]]&lt;17),"Business Hours","Non-Business Hours")</f>
        <v>Non-Business Hours</v>
      </c>
      <c r="I5201" s="4" t="str" cm="1">
        <f t="array" ref="I5201">IFERROR(VLOOKUP(Data[[#This Row],[Min Notif Date]],Lookup!$N$1:$P$11,2,0),_xlfn.IFS(VLOOKUP(WEEKDAY(Data[[#This Row],[Min Notif Date]],2),Lookup!$J$1:$L$7,3,0)="Weekend","Weekend",VLOOKUP(WEEKDAY(Data[[#This Row],[Min Notif Date]],2),Lookup!$J$1:$L$7,3,0)="Weekday","Weekday"))</f>
        <v>Weekday</v>
      </c>
      <c r="J5201" s="4" t="str">
        <f>VLOOKUP(WEEKDAY(Data[[#This Row],[Min Notif Date]],2),Lookup!$J$1:$K$7,2,0)</f>
        <v>1. Mon</v>
      </c>
      <c r="K5201" s="37">
        <f>ROUNDDOWN(Data[[#This Row],[PGE Notified Time]],0)</f>
        <v>45656</v>
      </c>
      <c r="L5201" s="4">
        <f>HOUR(Data[[#This Row],[PGE Notified Time]])</f>
        <v>22</v>
      </c>
      <c r="M5201">
        <v>116258</v>
      </c>
      <c r="O5201" t="s">
        <v>117</v>
      </c>
      <c r="P5201" t="s">
        <v>175</v>
      </c>
      <c r="Q5201" s="44" t="s">
        <v>117</v>
      </c>
      <c r="R5201" t="s">
        <v>119</v>
      </c>
      <c r="S5201" s="1" t="s">
        <v>5</v>
      </c>
      <c r="T5201" s="1">
        <v>45656.927083333336</v>
      </c>
      <c r="U5201" s="1">
        <v>45656.948819444442</v>
      </c>
      <c r="V5201" t="s">
        <v>120</v>
      </c>
      <c r="W5201" t="s">
        <v>608</v>
      </c>
      <c r="X5201" t="s">
        <v>301</v>
      </c>
      <c r="Y5201" t="s">
        <v>123</v>
      </c>
      <c r="Z5201">
        <v>130578380</v>
      </c>
      <c r="AA5201" s="50">
        <v>47176309</v>
      </c>
      <c r="AB5201" t="s">
        <v>124</v>
      </c>
      <c r="AC5201" s="51">
        <v>31.3</v>
      </c>
    </row>
    <row r="5202" spans="1:29" x14ac:dyDescent="0.25">
      <c r="A5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2" s="4" t="str">
        <f>VLOOKUP(P5202,Lookup!$A$1:$D$19,4,0)</f>
        <v>Bay Area</v>
      </c>
      <c r="C5202" s="4" t="str">
        <f>VLOOKUP(P5202,Lookup!$A$1:$E$19,5,0)</f>
        <v>Region 3</v>
      </c>
      <c r="D5202" s="4" t="str">
        <f>VLOOKUP(P5202,Lookup!$A$1:$B$19,2,0)</f>
        <v>MI</v>
      </c>
      <c r="E5202" s="4" t="str">
        <f>IF(AND((Data[[#This Row],[Min Notif Date]]&gt;$G$3),Data[[#This Row],[Min Notif Date]]&lt;$F$3),"Last Week","No")</f>
        <v>No</v>
      </c>
      <c r="F5202" s="4" t="str">
        <f>VLOOKUP(MONTH(Data[[#This Row],[Min Notif Date]]),Lookup!$G$1:$H$12,2,0)</f>
        <v>7. Jul</v>
      </c>
      <c r="G5202" s="4" t="str">
        <f t="shared" si="81"/>
        <v/>
      </c>
      <c r="H5202" s="4" t="str">
        <f>IF(AND(Data[[#This Row],[Min Notif Time]]&gt;6,Data[[#This Row],[Min Notif Time]]&lt;17),"Business Hours","Non-Business Hours")</f>
        <v>Business Hours</v>
      </c>
      <c r="I5202" s="4" t="str" cm="1">
        <f t="array" ref="I5202">IFERROR(VLOOKUP(Data[[#This Row],[Min Notif Date]],Lookup!$N$1:$P$11,2,0),_xlfn.IFS(VLOOKUP(WEEKDAY(Data[[#This Row],[Min Notif Date]],2),Lookup!$J$1:$L$7,3,0)="Weekend","Weekend",VLOOKUP(WEEKDAY(Data[[#This Row],[Min Notif Date]],2),Lookup!$J$1:$L$7,3,0)="Weekday","Weekday"))</f>
        <v>Weekday</v>
      </c>
      <c r="J5202" s="4" t="str">
        <f>VLOOKUP(WEEKDAY(Data[[#This Row],[Min Notif Date]],2),Lookup!$J$1:$K$7,2,0)</f>
        <v>1. Mon</v>
      </c>
      <c r="K5202" s="37">
        <f>ROUNDDOWN(Data[[#This Row],[PGE Notified Time]],0)</f>
        <v>45474</v>
      </c>
      <c r="L5202" s="4">
        <f>HOUR(Data[[#This Row],[PGE Notified Time]])</f>
        <v>11</v>
      </c>
      <c r="M5202">
        <v>109562</v>
      </c>
      <c r="N5202" t="s">
        <v>1154</v>
      </c>
      <c r="O5202" t="s">
        <v>117</v>
      </c>
      <c r="P5202" t="s">
        <v>154</v>
      </c>
      <c r="Q5202" s="44" t="s">
        <v>117</v>
      </c>
      <c r="R5202" t="s">
        <v>147</v>
      </c>
      <c r="S5202" s="1">
        <v>45474.457476851851</v>
      </c>
      <c r="T5202" s="1">
        <v>45474.459155092591</v>
      </c>
      <c r="U5202" s="1">
        <v>45474.479166666664</v>
      </c>
      <c r="V5202" t="s">
        <v>120</v>
      </c>
      <c r="W5202" t="s">
        <v>608</v>
      </c>
      <c r="X5202" t="s">
        <v>160</v>
      </c>
      <c r="Y5202" t="s">
        <v>123</v>
      </c>
      <c r="Z5202">
        <v>129151811</v>
      </c>
      <c r="AA5202" s="50">
        <v>47106226</v>
      </c>
      <c r="AB5202" t="s">
        <v>124</v>
      </c>
      <c r="AC5202" s="51">
        <v>31.233333333000001</v>
      </c>
    </row>
    <row r="5203" spans="1:29" x14ac:dyDescent="0.25">
      <c r="A5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3" s="4" t="str">
        <f>VLOOKUP(P5203,Lookup!$A$1:$D$19,4,0)</f>
        <v>Central Valley</v>
      </c>
      <c r="C5203" s="4" t="str">
        <f>VLOOKUP(P5203,Lookup!$A$1:$E$19,5,0)</f>
        <v>Region 5</v>
      </c>
      <c r="D5203" s="4" t="str">
        <f>VLOOKUP(P5203,Lookup!$A$1:$B$19,2,0)</f>
        <v>FR</v>
      </c>
      <c r="E5203" s="4" t="str">
        <f>IF(AND((Data[[#This Row],[Min Notif Date]]&gt;$G$3),Data[[#This Row],[Min Notif Date]]&lt;$F$3),"Last Week","No")</f>
        <v>No</v>
      </c>
      <c r="F5203" s="4" t="str">
        <f>VLOOKUP(MONTH(Data[[#This Row],[Min Notif Date]]),Lookup!$G$1:$H$12,2,0)</f>
        <v>10. Oct</v>
      </c>
      <c r="G5203" s="4" t="str">
        <f t="shared" si="81"/>
        <v/>
      </c>
      <c r="H5203" s="4" t="str">
        <f>IF(AND(Data[[#This Row],[Min Notif Time]]&gt;6,Data[[#This Row],[Min Notif Time]]&lt;17),"Business Hours","Non-Business Hours")</f>
        <v>Business Hours</v>
      </c>
      <c r="I5203" s="4" t="str" cm="1">
        <f t="array" ref="I5203">IFERROR(VLOOKUP(Data[[#This Row],[Min Notif Date]],Lookup!$N$1:$P$11,2,0),_xlfn.IFS(VLOOKUP(WEEKDAY(Data[[#This Row],[Min Notif Date]],2),Lookup!$J$1:$L$7,3,0)="Weekend","Weekend",VLOOKUP(WEEKDAY(Data[[#This Row],[Min Notif Date]],2),Lookup!$J$1:$L$7,3,0)="Weekday","Weekday"))</f>
        <v>Weekday</v>
      </c>
      <c r="J5203" s="4" t="str">
        <f>VLOOKUP(WEEKDAY(Data[[#This Row],[Min Notif Date]],2),Lookup!$J$1:$K$7,2,0)</f>
        <v>5. Fri</v>
      </c>
      <c r="K5203" s="37">
        <f>ROUNDDOWN(Data[[#This Row],[PGE Notified Time]],0)</f>
        <v>45590</v>
      </c>
      <c r="L5203" s="4">
        <f>HOUR(Data[[#This Row],[PGE Notified Time]])</f>
        <v>9</v>
      </c>
      <c r="M5203">
        <v>114074</v>
      </c>
      <c r="N5203" t="s">
        <v>1155</v>
      </c>
      <c r="O5203" t="s">
        <v>57</v>
      </c>
      <c r="P5203" t="s">
        <v>136</v>
      </c>
      <c r="Q5203" s="44" t="s">
        <v>259</v>
      </c>
      <c r="R5203" t="s">
        <v>119</v>
      </c>
      <c r="S5203" s="1">
        <v>45590.384571759256</v>
      </c>
      <c r="T5203" s="1">
        <v>45590.385520833333</v>
      </c>
      <c r="U5203" s="1">
        <v>45590.40625</v>
      </c>
      <c r="V5203" t="s">
        <v>120</v>
      </c>
      <c r="W5203" t="s">
        <v>608</v>
      </c>
      <c r="X5203" t="s">
        <v>137</v>
      </c>
      <c r="Y5203" t="s">
        <v>123</v>
      </c>
      <c r="Z5203">
        <v>129731418</v>
      </c>
      <c r="AA5203" s="50">
        <v>47162007</v>
      </c>
      <c r="AB5203" t="s">
        <v>124</v>
      </c>
      <c r="AC5203" s="51">
        <v>31.216666666999998</v>
      </c>
    </row>
    <row r="5204" spans="1:29" x14ac:dyDescent="0.25">
      <c r="A5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4" s="4" t="str">
        <f>VLOOKUP(P5204,Lookup!$A$1:$D$19,4,0)</f>
        <v>North Coast</v>
      </c>
      <c r="C5204" s="4" t="str">
        <f>VLOOKUP(P5204,Lookup!$A$1:$E$19,5,0)</f>
        <v>Region 1</v>
      </c>
      <c r="D5204" s="4" t="str">
        <f>VLOOKUP(P5204,Lookup!$A$1:$B$19,2,0)</f>
        <v>SO</v>
      </c>
      <c r="E5204" s="4" t="str">
        <f>IF(AND((Data[[#This Row],[Min Notif Date]]&gt;$G$3),Data[[#This Row],[Min Notif Date]]&lt;$F$3),"Last Week","No")</f>
        <v>No</v>
      </c>
      <c r="F5204" s="4" t="str">
        <f>VLOOKUP(MONTH(Data[[#This Row],[Min Notif Date]]),Lookup!$G$1:$H$12,2,0)</f>
        <v>9. Sep</v>
      </c>
      <c r="G5204" s="4" t="str">
        <f t="shared" si="81"/>
        <v/>
      </c>
      <c r="H5204" s="4" t="str">
        <f>IF(AND(Data[[#This Row],[Min Notif Time]]&gt;6,Data[[#This Row],[Min Notif Time]]&lt;17),"Business Hours","Non-Business Hours")</f>
        <v>Business Hours</v>
      </c>
      <c r="I5204" s="4" t="str" cm="1">
        <f t="array" ref="I5204">IFERROR(VLOOKUP(Data[[#This Row],[Min Notif Date]],Lookup!$N$1:$P$11,2,0),_xlfn.IFS(VLOOKUP(WEEKDAY(Data[[#This Row],[Min Notif Date]],2),Lookup!$J$1:$L$7,3,0)="Weekend","Weekend",VLOOKUP(WEEKDAY(Data[[#This Row],[Min Notif Date]],2),Lookup!$J$1:$L$7,3,0)="Weekday","Weekday"))</f>
        <v>Weekday</v>
      </c>
      <c r="J5204" s="4" t="str">
        <f>VLOOKUP(WEEKDAY(Data[[#This Row],[Min Notif Date]],2),Lookup!$J$1:$K$7,2,0)</f>
        <v>1. Mon</v>
      </c>
      <c r="K5204" s="37">
        <f>ROUNDDOWN(Data[[#This Row],[PGE Notified Time]],0)</f>
        <v>45558</v>
      </c>
      <c r="L5204" s="4">
        <f>HOUR(Data[[#This Row],[PGE Notified Time]])</f>
        <v>10</v>
      </c>
      <c r="M5204">
        <v>112847</v>
      </c>
      <c r="N5204">
        <v>3328897387</v>
      </c>
      <c r="O5204" t="s">
        <v>57</v>
      </c>
      <c r="P5204" t="s">
        <v>130</v>
      </c>
      <c r="Q5204" s="44" t="s">
        <v>259</v>
      </c>
      <c r="R5204" t="s">
        <v>119</v>
      </c>
      <c r="S5204" s="1">
        <v>45558.426261574074</v>
      </c>
      <c r="T5204" s="1">
        <v>45558.427233796298</v>
      </c>
      <c r="U5204" s="1">
        <v>45558.447916666664</v>
      </c>
      <c r="V5204" t="s">
        <v>120</v>
      </c>
      <c r="W5204" t="s">
        <v>608</v>
      </c>
      <c r="X5204" t="s">
        <v>436</v>
      </c>
      <c r="Y5204" t="s">
        <v>123</v>
      </c>
      <c r="Z5204">
        <v>129573288</v>
      </c>
      <c r="AA5204" s="50">
        <v>47142174</v>
      </c>
      <c r="AB5204" t="s">
        <v>124</v>
      </c>
      <c r="AC5204" s="51">
        <v>31.183333333</v>
      </c>
    </row>
    <row r="5205" spans="1:29" x14ac:dyDescent="0.25">
      <c r="A5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5" s="4" t="str">
        <f>VLOOKUP(P5205,Lookup!$A$1:$D$19,4,0)</f>
        <v>South Bay</v>
      </c>
      <c r="C5205" s="4" t="str">
        <f>VLOOKUP(P5205,Lookup!$A$1:$E$19,5,0)</f>
        <v>Region 4</v>
      </c>
      <c r="D5205" s="4" t="str">
        <f>VLOOKUP(P5205,Lookup!$A$1:$B$19,2,0)</f>
        <v>CC</v>
      </c>
      <c r="E5205" s="4" t="str">
        <f>IF(AND((Data[[#This Row],[Min Notif Date]]&gt;$G$3),Data[[#This Row],[Min Notif Date]]&lt;$F$3),"Last Week","No")</f>
        <v>No</v>
      </c>
      <c r="F5205" s="4" t="str">
        <f>VLOOKUP(MONTH(Data[[#This Row],[Min Notif Date]]),Lookup!$G$1:$H$12,2,0)</f>
        <v>8. Aug</v>
      </c>
      <c r="G5205" s="4" t="str">
        <f t="shared" si="81"/>
        <v/>
      </c>
      <c r="H5205" s="4" t="str">
        <f>IF(AND(Data[[#This Row],[Min Notif Time]]&gt;6,Data[[#This Row],[Min Notif Time]]&lt;17),"Business Hours","Non-Business Hours")</f>
        <v>Business Hours</v>
      </c>
      <c r="I5205" s="4" t="str" cm="1">
        <f t="array" ref="I5205">IFERROR(VLOOKUP(Data[[#This Row],[Min Notif Date]],Lookup!$N$1:$P$11,2,0),_xlfn.IFS(VLOOKUP(WEEKDAY(Data[[#This Row],[Min Notif Date]],2),Lookup!$J$1:$L$7,3,0)="Weekend","Weekend",VLOOKUP(WEEKDAY(Data[[#This Row],[Min Notif Date]],2),Lookup!$J$1:$L$7,3,0)="Weekday","Weekday"))</f>
        <v>Weekday</v>
      </c>
      <c r="J5205" s="4" t="str">
        <f>VLOOKUP(WEEKDAY(Data[[#This Row],[Min Notif Date]],2),Lookup!$J$1:$K$7,2,0)</f>
        <v>2. Tue</v>
      </c>
      <c r="K5205" s="37">
        <f>ROUNDDOWN(Data[[#This Row],[PGE Notified Time]],0)</f>
        <v>45510</v>
      </c>
      <c r="L5205" s="4">
        <f>HOUR(Data[[#This Row],[PGE Notified Time]])</f>
        <v>14</v>
      </c>
      <c r="M5205">
        <v>111051</v>
      </c>
      <c r="N5205" t="s">
        <v>1156</v>
      </c>
      <c r="O5205" t="s">
        <v>57</v>
      </c>
      <c r="P5205" t="s">
        <v>134</v>
      </c>
      <c r="Q5205" s="44" t="s">
        <v>259</v>
      </c>
      <c r="R5205" t="s">
        <v>119</v>
      </c>
      <c r="S5205" s="1">
        <v>45510.595011574071</v>
      </c>
      <c r="T5205" s="1">
        <v>45510.610231481478</v>
      </c>
      <c r="U5205" s="1">
        <v>45510.616666666669</v>
      </c>
      <c r="V5205" t="s">
        <v>120</v>
      </c>
      <c r="W5205" t="s">
        <v>608</v>
      </c>
      <c r="X5205" t="s">
        <v>225</v>
      </c>
      <c r="Y5205" t="s">
        <v>123</v>
      </c>
      <c r="Z5205">
        <v>129338702</v>
      </c>
      <c r="AA5205" s="50">
        <v>47121079</v>
      </c>
      <c r="AB5205" t="s">
        <v>124</v>
      </c>
      <c r="AC5205" s="51">
        <v>31.183333333</v>
      </c>
    </row>
    <row r="5206" spans="1:29" x14ac:dyDescent="0.25">
      <c r="A5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6" s="4" t="str">
        <f>VLOOKUP(P5206,Lookup!$A$1:$D$19,4,0)</f>
        <v>North Coast</v>
      </c>
      <c r="C5206" s="4" t="str">
        <f>VLOOKUP(P5206,Lookup!$A$1:$E$19,5,0)</f>
        <v>Region 1</v>
      </c>
      <c r="D5206" s="4" t="str">
        <f>VLOOKUP(P5206,Lookup!$A$1:$B$19,2,0)</f>
        <v>NB</v>
      </c>
      <c r="E5206" s="4" t="str">
        <f>IF(AND((Data[[#This Row],[Min Notif Date]]&gt;$G$3),Data[[#This Row],[Min Notif Date]]&lt;$F$3),"Last Week","No")</f>
        <v>No</v>
      </c>
      <c r="F5206" s="4" t="str">
        <f>VLOOKUP(MONTH(Data[[#This Row],[Min Notif Date]]),Lookup!$G$1:$H$12,2,0)</f>
        <v>8. Aug</v>
      </c>
      <c r="G5206" s="4" t="str">
        <f t="shared" si="81"/>
        <v/>
      </c>
      <c r="H5206" s="4" t="str">
        <f>IF(AND(Data[[#This Row],[Min Notif Time]]&gt;6,Data[[#This Row],[Min Notif Time]]&lt;17),"Business Hours","Non-Business Hours")</f>
        <v>Business Hours</v>
      </c>
      <c r="I5206" s="4" t="str" cm="1">
        <f t="array" ref="I5206">IFERROR(VLOOKUP(Data[[#This Row],[Min Notif Date]],Lookup!$N$1:$P$11,2,0),_xlfn.IFS(VLOOKUP(WEEKDAY(Data[[#This Row],[Min Notif Date]],2),Lookup!$J$1:$L$7,3,0)="Weekend","Weekend",VLOOKUP(WEEKDAY(Data[[#This Row],[Min Notif Date]],2),Lookup!$J$1:$L$7,3,0)="Weekday","Weekday"))</f>
        <v>Weekday</v>
      </c>
      <c r="J5206" s="4" t="str">
        <f>VLOOKUP(WEEKDAY(Data[[#This Row],[Min Notif Date]],2),Lookup!$J$1:$K$7,2,0)</f>
        <v>3. Wed</v>
      </c>
      <c r="K5206" s="37">
        <f>ROUNDDOWN(Data[[#This Row],[PGE Notified Time]],0)</f>
        <v>45511</v>
      </c>
      <c r="L5206" s="4">
        <f>HOUR(Data[[#This Row],[PGE Notified Time]])</f>
        <v>16</v>
      </c>
      <c r="M5206">
        <v>111114</v>
      </c>
      <c r="N5206">
        <v>3870782118</v>
      </c>
      <c r="O5206" t="s">
        <v>57</v>
      </c>
      <c r="P5206" t="s">
        <v>126</v>
      </c>
      <c r="Q5206" s="44" t="s">
        <v>259</v>
      </c>
      <c r="R5206" t="s">
        <v>119</v>
      </c>
      <c r="S5206" s="1">
        <v>45511.697118055556</v>
      </c>
      <c r="T5206" s="1">
        <v>45511.702557870369</v>
      </c>
      <c r="U5206" s="1">
        <v>45511.71875</v>
      </c>
      <c r="V5206" t="s">
        <v>120</v>
      </c>
      <c r="W5206" t="s">
        <v>608</v>
      </c>
      <c r="X5206" t="s">
        <v>168</v>
      </c>
      <c r="Y5206" t="s">
        <v>123</v>
      </c>
      <c r="Z5206">
        <v>129347650</v>
      </c>
      <c r="AA5206" s="50">
        <v>47122065</v>
      </c>
      <c r="AB5206" t="s">
        <v>124</v>
      </c>
      <c r="AC5206" s="51">
        <v>31.15</v>
      </c>
    </row>
    <row r="5207" spans="1:29" x14ac:dyDescent="0.25">
      <c r="A5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7" s="4" t="str">
        <f>VLOOKUP(P5207,Lookup!$A$1:$D$19,4,0)</f>
        <v>North Valley</v>
      </c>
      <c r="C5207" s="4" t="str">
        <f>VLOOKUP(P5207,Lookup!$A$1:$E$19,5,0)</f>
        <v>Region 2</v>
      </c>
      <c r="D5207" s="4" t="str">
        <f>VLOOKUP(P5207,Lookup!$A$1:$B$19,2,0)</f>
        <v>NV</v>
      </c>
      <c r="E5207" s="4" t="str">
        <f>IF(AND((Data[[#This Row],[Min Notif Date]]&gt;$G$3),Data[[#This Row],[Min Notif Date]]&lt;$F$3),"Last Week","No")</f>
        <v>No</v>
      </c>
      <c r="F5207" s="4" t="str">
        <f>VLOOKUP(MONTH(Data[[#This Row],[Min Notif Date]]),Lookup!$G$1:$H$12,2,0)</f>
        <v>10. Oct</v>
      </c>
      <c r="G5207" s="4" t="str">
        <f t="shared" si="81"/>
        <v/>
      </c>
      <c r="H5207" s="4" t="str">
        <f>IF(AND(Data[[#This Row],[Min Notif Time]]&gt;6,Data[[#This Row],[Min Notif Time]]&lt;17),"Business Hours","Non-Business Hours")</f>
        <v>Business Hours</v>
      </c>
      <c r="I5207" s="4" t="str" cm="1">
        <f t="array" ref="I5207">IFERROR(VLOOKUP(Data[[#This Row],[Min Notif Date]],Lookup!$N$1:$P$11,2,0),_xlfn.IFS(VLOOKUP(WEEKDAY(Data[[#This Row],[Min Notif Date]],2),Lookup!$J$1:$L$7,3,0)="Weekend","Weekend",VLOOKUP(WEEKDAY(Data[[#This Row],[Min Notif Date]],2),Lookup!$J$1:$L$7,3,0)="Weekday","Weekday"))</f>
        <v>Weekday</v>
      </c>
      <c r="J5207" s="4" t="str">
        <f>VLOOKUP(WEEKDAY(Data[[#This Row],[Min Notif Date]],2),Lookup!$J$1:$K$7,2,0)</f>
        <v>4. Thu</v>
      </c>
      <c r="K5207" s="37">
        <f>ROUNDDOWN(Data[[#This Row],[PGE Notified Time]],0)</f>
        <v>45575</v>
      </c>
      <c r="L5207" s="4">
        <f>HOUR(Data[[#This Row],[PGE Notified Time]])</f>
        <v>9</v>
      </c>
      <c r="M5207">
        <v>113522</v>
      </c>
      <c r="N5207" t="s">
        <v>1157</v>
      </c>
      <c r="O5207" t="s">
        <v>57</v>
      </c>
      <c r="P5207" t="s">
        <v>265</v>
      </c>
      <c r="Q5207" s="44" t="s">
        <v>259</v>
      </c>
      <c r="R5207" t="s">
        <v>119</v>
      </c>
      <c r="S5207" s="1">
        <v>45575.412511574075</v>
      </c>
      <c r="T5207" s="1">
        <v>45575.415844907409</v>
      </c>
      <c r="U5207" s="1">
        <v>45575.434027777781</v>
      </c>
      <c r="V5207" t="s">
        <v>120</v>
      </c>
      <c r="W5207" t="s">
        <v>608</v>
      </c>
      <c r="X5207" t="s">
        <v>321</v>
      </c>
      <c r="Y5207" t="s">
        <v>123</v>
      </c>
      <c r="Z5207">
        <v>129670719</v>
      </c>
      <c r="AA5207" s="50">
        <v>47158728</v>
      </c>
      <c r="AB5207" t="s">
        <v>124</v>
      </c>
      <c r="AC5207" s="51">
        <v>30.983333333000001</v>
      </c>
    </row>
    <row r="5208" spans="1:29" x14ac:dyDescent="0.25">
      <c r="A5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8" s="4" t="str">
        <f>VLOOKUP(P5208,Lookup!$A$1:$D$19,4,0)</f>
        <v>North Valley</v>
      </c>
      <c r="C5208" s="4" t="str">
        <f>VLOOKUP(P5208,Lookup!$A$1:$E$19,5,0)</f>
        <v>Region 2</v>
      </c>
      <c r="D5208" s="4" t="str">
        <f>VLOOKUP(P5208,Lookup!$A$1:$B$19,2,0)</f>
        <v>SI</v>
      </c>
      <c r="E5208" s="4" t="str">
        <f>IF(AND((Data[[#This Row],[Min Notif Date]]&gt;$G$3),Data[[#This Row],[Min Notif Date]]&lt;$F$3),"Last Week","No")</f>
        <v>No</v>
      </c>
      <c r="F5208" s="4" t="str">
        <f>VLOOKUP(MONTH(Data[[#This Row],[Min Notif Date]]),Lookup!$G$1:$H$12,2,0)</f>
        <v>10. Oct</v>
      </c>
      <c r="G5208" s="4" t="str">
        <f t="shared" si="81"/>
        <v/>
      </c>
      <c r="H5208" s="4" t="str">
        <f>IF(AND(Data[[#This Row],[Min Notif Time]]&gt;6,Data[[#This Row],[Min Notif Time]]&lt;17),"Business Hours","Non-Business Hours")</f>
        <v>Business Hours</v>
      </c>
      <c r="I5208" s="4" t="str" cm="1">
        <f t="array" ref="I5208">IFERROR(VLOOKUP(Data[[#This Row],[Min Notif Date]],Lookup!$N$1:$P$11,2,0),_xlfn.IFS(VLOOKUP(WEEKDAY(Data[[#This Row],[Min Notif Date]],2),Lookup!$J$1:$L$7,3,0)="Weekend","Weekend",VLOOKUP(WEEKDAY(Data[[#This Row],[Min Notif Date]],2),Lookup!$J$1:$L$7,3,0)="Weekday","Weekday"))</f>
        <v>Weekday</v>
      </c>
      <c r="J5208" s="4" t="str">
        <f>VLOOKUP(WEEKDAY(Data[[#This Row],[Min Notif Date]],2),Lookup!$J$1:$K$7,2,0)</f>
        <v>5. Fri</v>
      </c>
      <c r="K5208" s="37">
        <f>ROUNDDOWN(Data[[#This Row],[PGE Notified Time]],0)</f>
        <v>45569</v>
      </c>
      <c r="L5208" s="4">
        <f>HOUR(Data[[#This Row],[PGE Notified Time]])</f>
        <v>11</v>
      </c>
      <c r="M5208">
        <v>113317</v>
      </c>
      <c r="N5208">
        <v>1478824016</v>
      </c>
      <c r="O5208" t="s">
        <v>57</v>
      </c>
      <c r="P5208" t="s">
        <v>172</v>
      </c>
      <c r="Q5208" s="44" t="s">
        <v>259</v>
      </c>
      <c r="R5208" t="s">
        <v>119</v>
      </c>
      <c r="S5208" s="1">
        <v>45569.498622685183</v>
      </c>
      <c r="T5208" s="1">
        <v>45569.499641203707</v>
      </c>
      <c r="U5208" s="1">
        <v>45569.520138888889</v>
      </c>
      <c r="V5208" t="s">
        <v>120</v>
      </c>
      <c r="W5208" t="s">
        <v>608</v>
      </c>
      <c r="X5208" t="s">
        <v>278</v>
      </c>
      <c r="Y5208" t="s">
        <v>123</v>
      </c>
      <c r="Z5208">
        <v>129634991</v>
      </c>
      <c r="AA5208" s="50">
        <v>47153744</v>
      </c>
      <c r="AB5208" t="s">
        <v>124</v>
      </c>
      <c r="AC5208" s="51">
        <v>30.983333333000001</v>
      </c>
    </row>
    <row r="5209" spans="1:29" x14ac:dyDescent="0.25">
      <c r="A5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9" s="4" t="str">
        <f>VLOOKUP(P5209,Lookup!$A$1:$D$19,4,0)</f>
        <v>Bay Area</v>
      </c>
      <c r="C5209" s="4" t="str">
        <f>VLOOKUP(P5209,Lookup!$A$1:$E$19,5,0)</f>
        <v>Region 3</v>
      </c>
      <c r="D5209" s="4" t="str">
        <f>VLOOKUP(P5209,Lookup!$A$1:$B$19,2,0)</f>
        <v>PN</v>
      </c>
      <c r="E5209" s="4" t="str">
        <f>IF(AND((Data[[#This Row],[Min Notif Date]]&gt;$G$3),Data[[#This Row],[Min Notif Date]]&lt;$F$3),"Last Week","No")</f>
        <v>No</v>
      </c>
      <c r="F5209" s="4" t="str">
        <f>VLOOKUP(MONTH(Data[[#This Row],[Min Notif Date]]),Lookup!$G$1:$H$12,2,0)</f>
        <v>8. Aug</v>
      </c>
      <c r="G5209" s="4" t="str">
        <f t="shared" si="81"/>
        <v/>
      </c>
      <c r="H5209" s="4" t="str">
        <f>IF(AND(Data[[#This Row],[Min Notif Time]]&gt;6,Data[[#This Row],[Min Notif Time]]&lt;17),"Business Hours","Non-Business Hours")</f>
        <v>Business Hours</v>
      </c>
      <c r="I5209" s="4" t="str" cm="1">
        <f t="array" ref="I5209">IFERROR(VLOOKUP(Data[[#This Row],[Min Notif Date]],Lookup!$N$1:$P$11,2,0),_xlfn.IFS(VLOOKUP(WEEKDAY(Data[[#This Row],[Min Notif Date]],2),Lookup!$J$1:$L$7,3,0)="Weekend","Weekend",VLOOKUP(WEEKDAY(Data[[#This Row],[Min Notif Date]],2),Lookup!$J$1:$L$7,3,0)="Weekday","Weekday"))</f>
        <v>Weekday</v>
      </c>
      <c r="J5209" s="4" t="str">
        <f>VLOOKUP(WEEKDAY(Data[[#This Row],[Min Notif Date]],2),Lookup!$J$1:$K$7,2,0)</f>
        <v>3. Wed</v>
      </c>
      <c r="K5209" s="37">
        <f>ROUNDDOWN(Data[[#This Row],[PGE Notified Time]],0)</f>
        <v>45525</v>
      </c>
      <c r="L5209" s="4">
        <f>HOUR(Data[[#This Row],[PGE Notified Time]])</f>
        <v>16</v>
      </c>
      <c r="M5209">
        <v>111637</v>
      </c>
      <c r="N5209">
        <v>6609250697</v>
      </c>
      <c r="O5209" t="s">
        <v>57</v>
      </c>
      <c r="P5209" t="s">
        <v>165</v>
      </c>
      <c r="Q5209" s="44" t="s">
        <v>259</v>
      </c>
      <c r="R5209" t="s">
        <v>119</v>
      </c>
      <c r="S5209" s="1">
        <v>45525.668067129627</v>
      </c>
      <c r="T5209" s="1">
        <v>45525.672303240739</v>
      </c>
      <c r="U5209" s="1">
        <v>45525.689583333333</v>
      </c>
      <c r="V5209" t="s">
        <v>120</v>
      </c>
      <c r="W5209" t="s">
        <v>608</v>
      </c>
      <c r="X5209" t="s">
        <v>166</v>
      </c>
      <c r="Y5209" t="s">
        <v>123</v>
      </c>
      <c r="Z5209">
        <v>129420046</v>
      </c>
      <c r="AA5209" s="50">
        <v>47125991</v>
      </c>
      <c r="AB5209" t="s">
        <v>124</v>
      </c>
      <c r="AC5209" s="51">
        <v>30.983333333000001</v>
      </c>
    </row>
    <row r="5210" spans="1:29" x14ac:dyDescent="0.25">
      <c r="A5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0" s="4" t="str">
        <f>VLOOKUP(P5210,Lookup!$A$1:$D$19,4,0)</f>
        <v>Bay Area</v>
      </c>
      <c r="C5210" s="4" t="str">
        <f>VLOOKUP(P5210,Lookup!$A$1:$E$19,5,0)</f>
        <v>Region 3</v>
      </c>
      <c r="D5210" s="4" t="str">
        <f>VLOOKUP(P5210,Lookup!$A$1:$B$19,2,0)</f>
        <v>MI</v>
      </c>
      <c r="E5210" s="4" t="str">
        <f>IF(AND((Data[[#This Row],[Min Notif Date]]&gt;$G$3),Data[[#This Row],[Min Notif Date]]&lt;$F$3),"Last Week","No")</f>
        <v>No</v>
      </c>
      <c r="F5210" s="4" t="str">
        <f>VLOOKUP(MONTH(Data[[#This Row],[Min Notif Date]]),Lookup!$G$1:$H$12,2,0)</f>
        <v>3. Mar</v>
      </c>
      <c r="G5210" s="4" t="str">
        <f t="shared" si="81"/>
        <v/>
      </c>
      <c r="H5210" s="4" t="str">
        <f>IF(AND(Data[[#This Row],[Min Notif Time]]&gt;6,Data[[#This Row],[Min Notif Time]]&lt;17),"Business Hours","Non-Business Hours")</f>
        <v>Business Hours</v>
      </c>
      <c r="I5210" s="4" t="str" cm="1">
        <f t="array" ref="I5210">IFERROR(VLOOKUP(Data[[#This Row],[Min Notif Date]],Lookup!$N$1:$P$11,2,0),_xlfn.IFS(VLOOKUP(WEEKDAY(Data[[#This Row],[Min Notif Date]],2),Lookup!$J$1:$L$7,3,0)="Weekend","Weekend",VLOOKUP(WEEKDAY(Data[[#This Row],[Min Notif Date]],2),Lookup!$J$1:$L$7,3,0)="Weekday","Weekday"))</f>
        <v>Weekday</v>
      </c>
      <c r="J5210" s="4" t="str">
        <f>VLOOKUP(WEEKDAY(Data[[#This Row],[Min Notif Date]],2),Lookup!$J$1:$K$7,2,0)</f>
        <v>3. Wed</v>
      </c>
      <c r="K5210" s="37">
        <f>ROUNDDOWN(Data[[#This Row],[PGE Notified Time]],0)</f>
        <v>45357</v>
      </c>
      <c r="L5210" s="4">
        <f>HOUR(Data[[#This Row],[PGE Notified Time]])</f>
        <v>10</v>
      </c>
      <c r="M5210">
        <v>104923</v>
      </c>
      <c r="O5210" t="s">
        <v>117</v>
      </c>
      <c r="P5210" t="s">
        <v>154</v>
      </c>
      <c r="Q5210" s="44" t="s">
        <v>117</v>
      </c>
      <c r="R5210" t="s">
        <v>147</v>
      </c>
      <c r="S5210" s="1" t="s">
        <v>5</v>
      </c>
      <c r="T5210" s="1">
        <v>45357.437557870369</v>
      </c>
      <c r="U5210" s="1">
        <v>45357.459016203706</v>
      </c>
      <c r="V5210" t="s">
        <v>120</v>
      </c>
      <c r="W5210" t="s">
        <v>608</v>
      </c>
      <c r="X5210" t="s">
        <v>155</v>
      </c>
      <c r="Y5210" t="s">
        <v>123</v>
      </c>
      <c r="Z5210">
        <v>128245601</v>
      </c>
      <c r="AA5210" s="50">
        <v>47034296</v>
      </c>
      <c r="AB5210" t="s">
        <v>124</v>
      </c>
      <c r="AC5210" s="51">
        <v>30.9</v>
      </c>
    </row>
    <row r="5211" spans="1:29" x14ac:dyDescent="0.25">
      <c r="A5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1" s="4" t="str">
        <f>VLOOKUP(P5211,Lookup!$A$1:$D$19,4,0)</f>
        <v>Bay Area</v>
      </c>
      <c r="C5211" s="4" t="str">
        <f>VLOOKUP(P5211,Lookup!$A$1:$E$19,5,0)</f>
        <v>Region 3</v>
      </c>
      <c r="D5211" s="4" t="str">
        <f>VLOOKUP(P5211,Lookup!$A$1:$B$19,2,0)</f>
        <v>DI</v>
      </c>
      <c r="E5211" s="4" t="str">
        <f>IF(AND((Data[[#This Row],[Min Notif Date]]&gt;$G$3),Data[[#This Row],[Min Notif Date]]&lt;$F$3),"Last Week","No")</f>
        <v>No</v>
      </c>
      <c r="F5211" s="4" t="str">
        <f>VLOOKUP(MONTH(Data[[#This Row],[Min Notif Date]]),Lookup!$G$1:$H$12,2,0)</f>
        <v>10. Oct</v>
      </c>
      <c r="G5211" s="4" t="str">
        <f t="shared" si="81"/>
        <v/>
      </c>
      <c r="H5211" s="4" t="str">
        <f>IF(AND(Data[[#This Row],[Min Notif Time]]&gt;6,Data[[#This Row],[Min Notif Time]]&lt;17),"Business Hours","Non-Business Hours")</f>
        <v>Business Hours</v>
      </c>
      <c r="I5211" s="4" t="str" cm="1">
        <f t="array" ref="I5211">IFERROR(VLOOKUP(Data[[#This Row],[Min Notif Date]],Lookup!$N$1:$P$11,2,0),_xlfn.IFS(VLOOKUP(WEEKDAY(Data[[#This Row],[Min Notif Date]],2),Lookup!$J$1:$L$7,3,0)="Weekend","Weekend",VLOOKUP(WEEKDAY(Data[[#This Row],[Min Notif Date]],2),Lookup!$J$1:$L$7,3,0)="Weekday","Weekday"))</f>
        <v>Weekday</v>
      </c>
      <c r="J5211" s="4" t="str">
        <f>VLOOKUP(WEEKDAY(Data[[#This Row],[Min Notif Date]],2),Lookup!$J$1:$K$7,2,0)</f>
        <v>2. Tue</v>
      </c>
      <c r="K5211" s="37">
        <f>ROUNDDOWN(Data[[#This Row],[PGE Notified Time]],0)</f>
        <v>45566</v>
      </c>
      <c r="L5211" s="4">
        <f>HOUR(Data[[#This Row],[PGE Notified Time]])</f>
        <v>11</v>
      </c>
      <c r="M5211">
        <v>113179</v>
      </c>
      <c r="N5211" t="s">
        <v>1158</v>
      </c>
      <c r="O5211" t="s">
        <v>57</v>
      </c>
      <c r="P5211" t="s">
        <v>141</v>
      </c>
      <c r="Q5211" s="44" t="s">
        <v>259</v>
      </c>
      <c r="R5211" t="s">
        <v>119</v>
      </c>
      <c r="S5211" s="1">
        <v>45566.488287037035</v>
      </c>
      <c r="T5211" s="1">
        <v>45566.491493055553</v>
      </c>
      <c r="U5211" s="1">
        <v>45566.509722222225</v>
      </c>
      <c r="V5211" t="s">
        <v>120</v>
      </c>
      <c r="W5211" t="s">
        <v>608</v>
      </c>
      <c r="X5211" t="s">
        <v>142</v>
      </c>
      <c r="Y5211" t="s">
        <v>123</v>
      </c>
      <c r="Z5211">
        <v>129612330</v>
      </c>
      <c r="AA5211" s="50">
        <v>47149013</v>
      </c>
      <c r="AB5211" t="s">
        <v>124</v>
      </c>
      <c r="AC5211" s="51">
        <v>30.866666667000001</v>
      </c>
    </row>
    <row r="5212" spans="1:29" x14ac:dyDescent="0.25">
      <c r="A5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2" s="4" t="str">
        <f>VLOOKUP(P5212,Lookup!$A$1:$D$19,4,0)</f>
        <v>South Bay</v>
      </c>
      <c r="C5212" s="4" t="str">
        <f>VLOOKUP(P5212,Lookup!$A$1:$E$19,5,0)</f>
        <v>Region 4</v>
      </c>
      <c r="D5212" s="4" t="str">
        <f>VLOOKUP(P5212,Lookup!$A$1:$B$19,2,0)</f>
        <v>DA</v>
      </c>
      <c r="E5212" s="4" t="str">
        <f>IF(AND((Data[[#This Row],[Min Notif Date]]&gt;$G$3),Data[[#This Row],[Min Notif Date]]&lt;$F$3),"Last Week","No")</f>
        <v>No</v>
      </c>
      <c r="F5212" s="4" t="str">
        <f>VLOOKUP(MONTH(Data[[#This Row],[Min Notif Date]]),Lookup!$G$1:$H$12,2,0)</f>
        <v>1. Jan</v>
      </c>
      <c r="G5212" s="4" t="str">
        <f t="shared" si="81"/>
        <v/>
      </c>
      <c r="H5212" s="4" t="str">
        <f>IF(AND(Data[[#This Row],[Min Notif Time]]&gt;6,Data[[#This Row],[Min Notif Time]]&lt;17),"Business Hours","Non-Business Hours")</f>
        <v>Business Hours</v>
      </c>
      <c r="I5212" s="4" t="str" cm="1">
        <f t="array" ref="I5212">IFERROR(VLOOKUP(Data[[#This Row],[Min Notif Date]],Lookup!$N$1:$P$11,2,0),_xlfn.IFS(VLOOKUP(WEEKDAY(Data[[#This Row],[Min Notif Date]],2),Lookup!$J$1:$L$7,3,0)="Weekend","Weekend",VLOOKUP(WEEKDAY(Data[[#This Row],[Min Notif Date]],2),Lookup!$J$1:$L$7,3,0)="Weekday","Weekday"))</f>
        <v>Weekday</v>
      </c>
      <c r="J5212" s="4" t="str">
        <f>VLOOKUP(WEEKDAY(Data[[#This Row],[Min Notif Date]],2),Lookup!$J$1:$K$7,2,0)</f>
        <v>4. Thu</v>
      </c>
      <c r="K5212" s="37">
        <f>ROUNDDOWN(Data[[#This Row],[PGE Notified Time]],0)</f>
        <v>45309</v>
      </c>
      <c r="L5212" s="4">
        <f>HOUR(Data[[#This Row],[PGE Notified Time]])</f>
        <v>10</v>
      </c>
      <c r="M5212">
        <v>103114</v>
      </c>
      <c r="N5212">
        <v>9031941925</v>
      </c>
      <c r="O5212" t="s">
        <v>57</v>
      </c>
      <c r="P5212" t="s">
        <v>163</v>
      </c>
      <c r="Q5212" s="44" t="s">
        <v>259</v>
      </c>
      <c r="R5212" t="s">
        <v>119</v>
      </c>
      <c r="S5212" s="1">
        <v>45309.437615740739</v>
      </c>
      <c r="T5212" s="1">
        <v>45309.438460648147</v>
      </c>
      <c r="U5212" s="1">
        <v>45309.459027777775</v>
      </c>
      <c r="V5212" t="s">
        <v>120</v>
      </c>
      <c r="W5212" t="s">
        <v>608</v>
      </c>
      <c r="X5212" t="s">
        <v>180</v>
      </c>
      <c r="Y5212" t="s">
        <v>123</v>
      </c>
      <c r="Z5212">
        <v>128051407</v>
      </c>
      <c r="AA5212" s="50">
        <v>46162276</v>
      </c>
      <c r="AB5212" t="s">
        <v>124</v>
      </c>
      <c r="AC5212" s="51">
        <v>30.833333332999999</v>
      </c>
    </row>
    <row r="5213" spans="1:29" x14ac:dyDescent="0.25">
      <c r="A5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3" s="4" t="str">
        <f>VLOOKUP(P5213,Lookup!$A$1:$D$19,4,0)</f>
        <v>South Bay</v>
      </c>
      <c r="C5213" s="4" t="str">
        <f>VLOOKUP(P5213,Lookup!$A$1:$E$19,5,0)</f>
        <v>Region 4</v>
      </c>
      <c r="D5213" s="4" t="str">
        <f>VLOOKUP(P5213,Lookup!$A$1:$B$19,2,0)</f>
        <v>SJ</v>
      </c>
      <c r="E5213" s="4" t="str">
        <f>IF(AND((Data[[#This Row],[Min Notif Date]]&gt;$G$3),Data[[#This Row],[Min Notif Date]]&lt;$F$3),"Last Week","No")</f>
        <v>No</v>
      </c>
      <c r="F5213" s="4" t="str">
        <f>VLOOKUP(MONTH(Data[[#This Row],[Min Notif Date]]),Lookup!$G$1:$H$12,2,0)</f>
        <v>6. Jun</v>
      </c>
      <c r="G5213" s="4" t="str">
        <f t="shared" si="81"/>
        <v/>
      </c>
      <c r="H5213" s="4" t="str">
        <f>IF(AND(Data[[#This Row],[Min Notif Time]]&gt;6,Data[[#This Row],[Min Notif Time]]&lt;17),"Business Hours","Non-Business Hours")</f>
        <v>Business Hours</v>
      </c>
      <c r="I5213" s="4" t="str" cm="1">
        <f t="array" ref="I5213">IFERROR(VLOOKUP(Data[[#This Row],[Min Notif Date]],Lookup!$N$1:$P$11,2,0),_xlfn.IFS(VLOOKUP(WEEKDAY(Data[[#This Row],[Min Notif Date]],2),Lookup!$J$1:$L$7,3,0)="Weekend","Weekend",VLOOKUP(WEEKDAY(Data[[#This Row],[Min Notif Date]],2),Lookup!$J$1:$L$7,3,0)="Weekday","Weekday"))</f>
        <v>Weekday</v>
      </c>
      <c r="J5213" s="4" t="str">
        <f>VLOOKUP(WEEKDAY(Data[[#This Row],[Min Notif Date]],2),Lookup!$J$1:$K$7,2,0)</f>
        <v>4. Thu</v>
      </c>
      <c r="K5213" s="37">
        <f>ROUNDDOWN(Data[[#This Row],[PGE Notified Time]],0)</f>
        <v>45463</v>
      </c>
      <c r="L5213" s="4">
        <f>HOUR(Data[[#This Row],[PGE Notified Time]])</f>
        <v>13</v>
      </c>
      <c r="M5213">
        <v>109168</v>
      </c>
      <c r="O5213" t="s">
        <v>117</v>
      </c>
      <c r="P5213" t="s">
        <v>145</v>
      </c>
      <c r="Q5213" s="44" t="s">
        <v>117</v>
      </c>
      <c r="R5213" t="s">
        <v>119</v>
      </c>
      <c r="S5213" s="1" t="s">
        <v>5</v>
      </c>
      <c r="T5213" s="1">
        <v>45463.552141203705</v>
      </c>
      <c r="U5213" s="1">
        <v>45463.573541666665</v>
      </c>
      <c r="V5213" t="s">
        <v>120</v>
      </c>
      <c r="W5213" t="s">
        <v>608</v>
      </c>
      <c r="X5213" t="s">
        <v>146</v>
      </c>
      <c r="Y5213" t="s">
        <v>123</v>
      </c>
      <c r="Z5213" t="s">
        <v>1159</v>
      </c>
      <c r="AA5213" s="50" t="s">
        <v>1160</v>
      </c>
      <c r="AB5213" t="s">
        <v>124</v>
      </c>
      <c r="AC5213" s="51">
        <v>30.816666667</v>
      </c>
    </row>
    <row r="5214" spans="1:29" x14ac:dyDescent="0.25">
      <c r="A5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4" s="4" t="str">
        <f>VLOOKUP(P5214,Lookup!$A$1:$D$19,4,0)</f>
        <v>Bay Area</v>
      </c>
      <c r="C5214" s="4" t="str">
        <f>VLOOKUP(P5214,Lookup!$A$1:$E$19,5,0)</f>
        <v>Region 3</v>
      </c>
      <c r="D5214" s="4" t="str">
        <f>VLOOKUP(P5214,Lookup!$A$1:$B$19,2,0)</f>
        <v>DI</v>
      </c>
      <c r="E5214" s="4" t="str">
        <f>IF(AND((Data[[#This Row],[Min Notif Date]]&gt;$G$3),Data[[#This Row],[Min Notif Date]]&lt;$F$3),"Last Week","No")</f>
        <v>No</v>
      </c>
      <c r="F5214" s="4" t="str">
        <f>VLOOKUP(MONTH(Data[[#This Row],[Min Notif Date]]),Lookup!$G$1:$H$12,2,0)</f>
        <v>2. Feb</v>
      </c>
      <c r="G5214" s="4" t="str">
        <f t="shared" si="81"/>
        <v/>
      </c>
      <c r="H5214" s="4" t="str">
        <f>IF(AND(Data[[#This Row],[Min Notif Time]]&gt;6,Data[[#This Row],[Min Notif Time]]&lt;17),"Business Hours","Non-Business Hours")</f>
        <v>Business Hours</v>
      </c>
      <c r="I5214" s="4" t="str" cm="1">
        <f t="array" ref="I5214">IFERROR(VLOOKUP(Data[[#This Row],[Min Notif Date]],Lookup!$N$1:$P$11,2,0),_xlfn.IFS(VLOOKUP(WEEKDAY(Data[[#This Row],[Min Notif Date]],2),Lookup!$J$1:$L$7,3,0)="Weekend","Weekend",VLOOKUP(WEEKDAY(Data[[#This Row],[Min Notif Date]],2),Lookup!$J$1:$L$7,3,0)="Weekday","Weekday"))</f>
        <v>Weekday</v>
      </c>
      <c r="J5214" s="4" t="str">
        <f>VLOOKUP(WEEKDAY(Data[[#This Row],[Min Notif Date]],2),Lookup!$J$1:$K$7,2,0)</f>
        <v>5. Fri</v>
      </c>
      <c r="K5214" s="37">
        <f>ROUNDDOWN(Data[[#This Row],[PGE Notified Time]],0)</f>
        <v>45331</v>
      </c>
      <c r="L5214" s="4">
        <f>HOUR(Data[[#This Row],[PGE Notified Time]])</f>
        <v>8</v>
      </c>
      <c r="M5214">
        <v>103903</v>
      </c>
      <c r="N5214">
        <v>1790856420</v>
      </c>
      <c r="O5214" t="s">
        <v>57</v>
      </c>
      <c r="P5214" t="s">
        <v>141</v>
      </c>
      <c r="Q5214" s="44" t="s">
        <v>259</v>
      </c>
      <c r="R5214" t="s">
        <v>119</v>
      </c>
      <c r="S5214" s="1">
        <v>45331.372349537036</v>
      </c>
      <c r="T5214" s="1">
        <v>45331.374340277776</v>
      </c>
      <c r="U5214" s="1">
        <v>45331.393750000003</v>
      </c>
      <c r="V5214" t="s">
        <v>120</v>
      </c>
      <c r="W5214" t="s">
        <v>608</v>
      </c>
      <c r="X5214" t="s">
        <v>235</v>
      </c>
      <c r="Y5214" t="s">
        <v>123</v>
      </c>
      <c r="AA5214" s="50"/>
      <c r="AB5214" t="s">
        <v>124</v>
      </c>
      <c r="AC5214" s="51">
        <v>30.816666667</v>
      </c>
    </row>
    <row r="5215" spans="1:29" x14ac:dyDescent="0.25">
      <c r="A5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5" s="4" t="str">
        <f>VLOOKUP(P5215,Lookup!$A$1:$D$19,4,0)</f>
        <v>Bay Area</v>
      </c>
      <c r="C5215" s="4" t="str">
        <f>VLOOKUP(P5215,Lookup!$A$1:$E$19,5,0)</f>
        <v>Region 3</v>
      </c>
      <c r="D5215" s="4" t="str">
        <f>VLOOKUP(P5215,Lookup!$A$1:$B$19,2,0)</f>
        <v>DI</v>
      </c>
      <c r="E5215" s="4" t="str">
        <f>IF(AND((Data[[#This Row],[Min Notif Date]]&gt;$G$3),Data[[#This Row],[Min Notif Date]]&lt;$F$3),"Last Week","No")</f>
        <v>No</v>
      </c>
      <c r="F5215" s="4" t="str">
        <f>VLOOKUP(MONTH(Data[[#This Row],[Min Notif Date]]),Lookup!$G$1:$H$12,2,0)</f>
        <v>5. May</v>
      </c>
      <c r="G5215" s="4" t="str">
        <f t="shared" si="81"/>
        <v/>
      </c>
      <c r="H5215" s="4" t="str">
        <f>IF(AND(Data[[#This Row],[Min Notif Time]]&gt;6,Data[[#This Row],[Min Notif Time]]&lt;17),"Business Hours","Non-Business Hours")</f>
        <v>Business Hours</v>
      </c>
      <c r="I5215" s="4" t="str" cm="1">
        <f t="array" ref="I5215">IFERROR(VLOOKUP(Data[[#This Row],[Min Notif Date]],Lookup!$N$1:$P$11,2,0),_xlfn.IFS(VLOOKUP(WEEKDAY(Data[[#This Row],[Min Notif Date]],2),Lookup!$J$1:$L$7,3,0)="Weekend","Weekend",VLOOKUP(WEEKDAY(Data[[#This Row],[Min Notif Date]],2),Lookup!$J$1:$L$7,3,0)="Weekday","Weekday"))</f>
        <v>Weekday</v>
      </c>
      <c r="J5215" s="4" t="str">
        <f>VLOOKUP(WEEKDAY(Data[[#This Row],[Min Notif Date]],2),Lookup!$J$1:$K$7,2,0)</f>
        <v>3. Wed</v>
      </c>
      <c r="K5215" s="37">
        <f>ROUNDDOWN(Data[[#This Row],[PGE Notified Time]],0)</f>
        <v>45441</v>
      </c>
      <c r="L5215" s="4">
        <f>HOUR(Data[[#This Row],[PGE Notified Time]])</f>
        <v>16</v>
      </c>
      <c r="M5215">
        <v>108252</v>
      </c>
      <c r="N5215" t="s">
        <v>1161</v>
      </c>
      <c r="O5215" t="s">
        <v>57</v>
      </c>
      <c r="P5215" t="s">
        <v>141</v>
      </c>
      <c r="Q5215" s="44" t="s">
        <v>259</v>
      </c>
      <c r="R5215" t="s">
        <v>119</v>
      </c>
      <c r="S5215" s="1">
        <v>45441.668217592596</v>
      </c>
      <c r="T5215" s="1">
        <v>45441.670706018522</v>
      </c>
      <c r="U5215" s="1">
        <v>45441.689583333333</v>
      </c>
      <c r="V5215" t="s">
        <v>120</v>
      </c>
      <c r="W5215" t="s">
        <v>608</v>
      </c>
      <c r="X5215" t="s">
        <v>342</v>
      </c>
      <c r="Y5215" t="s">
        <v>123</v>
      </c>
      <c r="Z5215">
        <v>128909989</v>
      </c>
      <c r="AA5215" s="50">
        <v>47082984</v>
      </c>
      <c r="AB5215" t="s">
        <v>124</v>
      </c>
      <c r="AC5215" s="51">
        <v>30.766666666999999</v>
      </c>
    </row>
    <row r="5216" spans="1:29" x14ac:dyDescent="0.25">
      <c r="A5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6" s="4" t="str">
        <f>VLOOKUP(P5216,Lookup!$A$1:$D$19,4,0)</f>
        <v>North Valley</v>
      </c>
      <c r="C5216" s="4" t="str">
        <f>VLOOKUP(P5216,Lookup!$A$1:$E$19,5,0)</f>
        <v>Region 2</v>
      </c>
      <c r="D5216" s="4" t="str">
        <f>VLOOKUP(P5216,Lookup!$A$1:$B$19,2,0)</f>
        <v>SA</v>
      </c>
      <c r="E5216" s="4" t="str">
        <f>IF(AND((Data[[#This Row],[Min Notif Date]]&gt;$G$3),Data[[#This Row],[Min Notif Date]]&lt;$F$3),"Last Week","No")</f>
        <v>No</v>
      </c>
      <c r="F5216" s="4" t="str">
        <f>VLOOKUP(MONTH(Data[[#This Row],[Min Notif Date]]),Lookup!$G$1:$H$12,2,0)</f>
        <v>7. Jul</v>
      </c>
      <c r="G5216" s="4" t="str">
        <f t="shared" si="81"/>
        <v/>
      </c>
      <c r="H5216" s="4" t="str">
        <f>IF(AND(Data[[#This Row],[Min Notif Time]]&gt;6,Data[[#This Row],[Min Notif Time]]&lt;17),"Business Hours","Non-Business Hours")</f>
        <v>Business Hours</v>
      </c>
      <c r="I5216" s="4" t="str" cm="1">
        <f t="array" ref="I5216">IFERROR(VLOOKUP(Data[[#This Row],[Min Notif Date]],Lookup!$N$1:$P$11,2,0),_xlfn.IFS(VLOOKUP(WEEKDAY(Data[[#This Row],[Min Notif Date]],2),Lookup!$J$1:$L$7,3,0)="Weekend","Weekend",VLOOKUP(WEEKDAY(Data[[#This Row],[Min Notif Date]],2),Lookup!$J$1:$L$7,3,0)="Weekday","Weekday"))</f>
        <v>Weekend</v>
      </c>
      <c r="J5216" s="4" t="str">
        <f>VLOOKUP(WEEKDAY(Data[[#This Row],[Min Notif Date]],2),Lookup!$J$1:$K$7,2,0)</f>
        <v>6. Sat</v>
      </c>
      <c r="K5216" s="37">
        <f>ROUNDDOWN(Data[[#This Row],[PGE Notified Time]],0)</f>
        <v>45486</v>
      </c>
      <c r="L5216" s="4">
        <f>HOUR(Data[[#This Row],[PGE Notified Time]])</f>
        <v>10</v>
      </c>
      <c r="M5216">
        <v>110130</v>
      </c>
      <c r="N5216">
        <v>5204194685</v>
      </c>
      <c r="O5216" t="s">
        <v>57</v>
      </c>
      <c r="P5216" t="s">
        <v>175</v>
      </c>
      <c r="Q5216" s="44" t="s">
        <v>259</v>
      </c>
      <c r="R5216" t="s">
        <v>119</v>
      </c>
      <c r="S5216" s="1">
        <v>45486.388391203705</v>
      </c>
      <c r="T5216" s="1">
        <v>45486.424826388888</v>
      </c>
      <c r="U5216" s="1">
        <v>45486.409722222219</v>
      </c>
      <c r="V5216" t="s">
        <v>120</v>
      </c>
      <c r="W5216" t="s">
        <v>608</v>
      </c>
      <c r="X5216" t="s">
        <v>301</v>
      </c>
      <c r="Y5216" t="s">
        <v>123</v>
      </c>
      <c r="Z5216">
        <v>129218082</v>
      </c>
      <c r="AA5216" s="50">
        <v>47114901</v>
      </c>
      <c r="AB5216" t="s">
        <v>124</v>
      </c>
      <c r="AC5216" s="51">
        <v>30.716666666999998</v>
      </c>
    </row>
    <row r="5217" spans="1:29" x14ac:dyDescent="0.25">
      <c r="A5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7" s="4" t="str">
        <f>VLOOKUP(P5217,Lookup!$A$1:$D$19,4,0)</f>
        <v>Central Valley</v>
      </c>
      <c r="C5217" s="4" t="str">
        <f>VLOOKUP(P5217,Lookup!$A$1:$E$19,5,0)</f>
        <v>Region 5</v>
      </c>
      <c r="D5217" s="4" t="str">
        <f>VLOOKUP(P5217,Lookup!$A$1:$B$19,2,0)</f>
        <v>ST</v>
      </c>
      <c r="E5217" s="4" t="str">
        <f>IF(AND((Data[[#This Row],[Min Notif Date]]&gt;$G$3),Data[[#This Row],[Min Notif Date]]&lt;$F$3),"Last Week","No")</f>
        <v>No</v>
      </c>
      <c r="F5217" s="4" t="str">
        <f>VLOOKUP(MONTH(Data[[#This Row],[Min Notif Date]]),Lookup!$G$1:$H$12,2,0)</f>
        <v>3. Mar</v>
      </c>
      <c r="G5217" s="4" t="str">
        <f t="shared" si="81"/>
        <v/>
      </c>
      <c r="H5217" s="4" t="str">
        <f>IF(AND(Data[[#This Row],[Min Notif Time]]&gt;6,Data[[#This Row],[Min Notif Time]]&lt;17),"Business Hours","Non-Business Hours")</f>
        <v>Business Hours</v>
      </c>
      <c r="I5217" s="4" t="str" cm="1">
        <f t="array" ref="I5217">IFERROR(VLOOKUP(Data[[#This Row],[Min Notif Date]],Lookup!$N$1:$P$11,2,0),_xlfn.IFS(VLOOKUP(WEEKDAY(Data[[#This Row],[Min Notif Date]],2),Lookup!$J$1:$L$7,3,0)="Weekend","Weekend",VLOOKUP(WEEKDAY(Data[[#This Row],[Min Notif Date]],2),Lookup!$J$1:$L$7,3,0)="Weekday","Weekday"))</f>
        <v>Weekday</v>
      </c>
      <c r="J5217" s="4" t="str">
        <f>VLOOKUP(WEEKDAY(Data[[#This Row],[Min Notif Date]],2),Lookup!$J$1:$K$7,2,0)</f>
        <v>1. Mon</v>
      </c>
      <c r="K5217" s="37">
        <f>ROUNDDOWN(Data[[#This Row],[PGE Notified Time]],0)</f>
        <v>45362</v>
      </c>
      <c r="L5217" s="4">
        <f>HOUR(Data[[#This Row],[PGE Notified Time]])</f>
        <v>9</v>
      </c>
      <c r="M5217">
        <v>105115</v>
      </c>
      <c r="N5217">
        <v>6044165895</v>
      </c>
      <c r="O5217" t="s">
        <v>57</v>
      </c>
      <c r="P5217" t="s">
        <v>152</v>
      </c>
      <c r="Q5217" s="44" t="s">
        <v>259</v>
      </c>
      <c r="R5217" t="s">
        <v>119</v>
      </c>
      <c r="S5217" s="1">
        <v>45362.399317129632</v>
      </c>
      <c r="T5217" s="1">
        <v>45362.39980324074</v>
      </c>
      <c r="U5217" s="1">
        <v>45362.420648148145</v>
      </c>
      <c r="V5217" t="s">
        <v>120</v>
      </c>
      <c r="W5217" t="s">
        <v>608</v>
      </c>
      <c r="X5217" t="s">
        <v>153</v>
      </c>
      <c r="Y5217" t="s">
        <v>123</v>
      </c>
      <c r="AA5217" s="50"/>
      <c r="AB5217" t="s">
        <v>124</v>
      </c>
      <c r="AC5217" s="51">
        <v>30.716666666999998</v>
      </c>
    </row>
    <row r="5218" spans="1:29" x14ac:dyDescent="0.25">
      <c r="A5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8" s="4" t="str">
        <f>VLOOKUP(P5218,Lookup!$A$1:$D$19,4,0)</f>
        <v>North Coast</v>
      </c>
      <c r="C5218" s="4" t="str">
        <f>VLOOKUP(P5218,Lookup!$A$1:$E$19,5,0)</f>
        <v>Region 1</v>
      </c>
      <c r="D5218" s="4" t="str">
        <f>VLOOKUP(P5218,Lookup!$A$1:$B$19,2,0)</f>
        <v>NB</v>
      </c>
      <c r="E5218" s="4" t="str">
        <f>IF(AND((Data[[#This Row],[Min Notif Date]]&gt;$G$3),Data[[#This Row],[Min Notif Date]]&lt;$F$3),"Last Week","No")</f>
        <v>No</v>
      </c>
      <c r="F5218" s="4" t="str">
        <f>VLOOKUP(MONTH(Data[[#This Row],[Min Notif Date]]),Lookup!$G$1:$H$12,2,0)</f>
        <v>10. Oct</v>
      </c>
      <c r="G5218" s="4" t="str">
        <f t="shared" si="81"/>
        <v/>
      </c>
      <c r="H5218" s="4" t="str">
        <f>IF(AND(Data[[#This Row],[Min Notif Time]]&gt;6,Data[[#This Row],[Min Notif Time]]&lt;17),"Business Hours","Non-Business Hours")</f>
        <v>Business Hours</v>
      </c>
      <c r="I5218" s="4" t="str" cm="1">
        <f t="array" ref="I5218">IFERROR(VLOOKUP(Data[[#This Row],[Min Notif Date]],Lookup!$N$1:$P$11,2,0),_xlfn.IFS(VLOOKUP(WEEKDAY(Data[[#This Row],[Min Notif Date]],2),Lookup!$J$1:$L$7,3,0)="Weekend","Weekend",VLOOKUP(WEEKDAY(Data[[#This Row],[Min Notif Date]],2),Lookup!$J$1:$L$7,3,0)="Weekday","Weekday"))</f>
        <v>Weekday</v>
      </c>
      <c r="J5218" s="4" t="str">
        <f>VLOOKUP(WEEKDAY(Data[[#This Row],[Min Notif Date]],2),Lookup!$J$1:$K$7,2,0)</f>
        <v>5. Fri</v>
      </c>
      <c r="K5218" s="37">
        <f>ROUNDDOWN(Data[[#This Row],[PGE Notified Time]],0)</f>
        <v>45576</v>
      </c>
      <c r="L5218" s="4">
        <f>HOUR(Data[[#This Row],[PGE Notified Time]])</f>
        <v>14</v>
      </c>
      <c r="M5218">
        <v>113581</v>
      </c>
      <c r="N5218">
        <v>4110682309</v>
      </c>
      <c r="O5218" t="s">
        <v>57</v>
      </c>
      <c r="P5218" t="s">
        <v>126</v>
      </c>
      <c r="Q5218" s="44" t="s">
        <v>259</v>
      </c>
      <c r="R5218" t="s">
        <v>119</v>
      </c>
      <c r="S5218" s="1">
        <v>45576.614803240744</v>
      </c>
      <c r="T5218" s="1">
        <v>45576.615624999999</v>
      </c>
      <c r="U5218" s="1">
        <v>45576.636111111111</v>
      </c>
      <c r="V5218" t="s">
        <v>120</v>
      </c>
      <c r="W5218" t="s">
        <v>608</v>
      </c>
      <c r="X5218" t="s">
        <v>179</v>
      </c>
      <c r="Y5218" t="s">
        <v>123</v>
      </c>
      <c r="Z5218">
        <v>129677532</v>
      </c>
      <c r="AA5218" s="50">
        <v>47158993</v>
      </c>
      <c r="AB5218" t="s">
        <v>124</v>
      </c>
      <c r="AC5218" s="51">
        <v>30.683333333</v>
      </c>
    </row>
    <row r="5219" spans="1:29" x14ac:dyDescent="0.25">
      <c r="A5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9" s="4" t="str">
        <f>VLOOKUP(P5219,Lookup!$A$1:$D$19,4,0)</f>
        <v>South Bay</v>
      </c>
      <c r="C5219" s="4" t="str">
        <f>VLOOKUP(P5219,Lookup!$A$1:$E$19,5,0)</f>
        <v>Region 4</v>
      </c>
      <c r="D5219" s="4" t="str">
        <f>VLOOKUP(P5219,Lookup!$A$1:$B$19,2,0)</f>
        <v>SJ</v>
      </c>
      <c r="E5219" s="4" t="str">
        <f>IF(AND((Data[[#This Row],[Min Notif Date]]&gt;$G$3),Data[[#This Row],[Min Notif Date]]&lt;$F$3),"Last Week","No")</f>
        <v>No</v>
      </c>
      <c r="F5219" s="4" t="str">
        <f>VLOOKUP(MONTH(Data[[#This Row],[Min Notif Date]]),Lookup!$G$1:$H$12,2,0)</f>
        <v>8. Aug</v>
      </c>
      <c r="G5219" s="4" t="str">
        <f t="shared" si="81"/>
        <v/>
      </c>
      <c r="H5219" s="4" t="str">
        <f>IF(AND(Data[[#This Row],[Min Notif Time]]&gt;6,Data[[#This Row],[Min Notif Time]]&lt;17),"Business Hours","Non-Business Hours")</f>
        <v>Business Hours</v>
      </c>
      <c r="I5219" s="4" t="str" cm="1">
        <f t="array" ref="I5219">IFERROR(VLOOKUP(Data[[#This Row],[Min Notif Date]],Lookup!$N$1:$P$11,2,0),_xlfn.IFS(VLOOKUP(WEEKDAY(Data[[#This Row],[Min Notif Date]],2),Lookup!$J$1:$L$7,3,0)="Weekend","Weekend",VLOOKUP(WEEKDAY(Data[[#This Row],[Min Notif Date]],2),Lookup!$J$1:$L$7,3,0)="Weekday","Weekday"))</f>
        <v>Weekday</v>
      </c>
      <c r="J5219" s="4" t="str">
        <f>VLOOKUP(WEEKDAY(Data[[#This Row],[Min Notif Date]],2),Lookup!$J$1:$K$7,2,0)</f>
        <v>2. Tue</v>
      </c>
      <c r="K5219" s="37">
        <f>ROUNDDOWN(Data[[#This Row],[PGE Notified Time]],0)</f>
        <v>45524</v>
      </c>
      <c r="L5219" s="4">
        <f>HOUR(Data[[#This Row],[PGE Notified Time]])</f>
        <v>11</v>
      </c>
      <c r="M5219">
        <v>111565</v>
      </c>
      <c r="N5219">
        <v>7832649680</v>
      </c>
      <c r="O5219" t="s">
        <v>57</v>
      </c>
      <c r="P5219" t="s">
        <v>145</v>
      </c>
      <c r="Q5219" s="44" t="s">
        <v>259</v>
      </c>
      <c r="R5219" t="s">
        <v>119</v>
      </c>
      <c r="S5219" s="1">
        <v>45524.461365740739</v>
      </c>
      <c r="T5219" s="1">
        <v>45524.466793981483</v>
      </c>
      <c r="U5219" s="1">
        <v>45524.482638888891</v>
      </c>
      <c r="V5219" t="s">
        <v>120</v>
      </c>
      <c r="W5219" t="s">
        <v>608</v>
      </c>
      <c r="X5219" t="s">
        <v>146</v>
      </c>
      <c r="Y5219" t="s">
        <v>123</v>
      </c>
      <c r="Z5219">
        <v>129412265</v>
      </c>
      <c r="AA5219" s="50">
        <v>47125358</v>
      </c>
      <c r="AB5219" t="s">
        <v>124</v>
      </c>
      <c r="AC5219" s="51">
        <v>30.633333332999999</v>
      </c>
    </row>
    <row r="5220" spans="1:29" x14ac:dyDescent="0.25">
      <c r="A5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0" s="4" t="str">
        <f>VLOOKUP(P5220,Lookup!$A$1:$D$19,4,0)</f>
        <v>North Valley</v>
      </c>
      <c r="C5220" s="4" t="str">
        <f>VLOOKUP(P5220,Lookup!$A$1:$E$19,5,0)</f>
        <v>Region 2</v>
      </c>
      <c r="D5220" s="4" t="str">
        <f>VLOOKUP(P5220,Lookup!$A$1:$B$19,2,0)</f>
        <v>SA</v>
      </c>
      <c r="E5220" s="4" t="str">
        <f>IF(AND((Data[[#This Row],[Min Notif Date]]&gt;$G$3),Data[[#This Row],[Min Notif Date]]&lt;$F$3),"Last Week","No")</f>
        <v>No</v>
      </c>
      <c r="F5220" s="4" t="str">
        <f>VLOOKUP(MONTH(Data[[#This Row],[Min Notif Date]]),Lookup!$G$1:$H$12,2,0)</f>
        <v>5. May</v>
      </c>
      <c r="G5220" s="4" t="str">
        <f t="shared" si="81"/>
        <v/>
      </c>
      <c r="H5220" s="4" t="str">
        <f>IF(AND(Data[[#This Row],[Min Notif Time]]&gt;6,Data[[#This Row],[Min Notif Time]]&lt;17),"Business Hours","Non-Business Hours")</f>
        <v>Business Hours</v>
      </c>
      <c r="I5220" s="4" t="str" cm="1">
        <f t="array" ref="I5220">IFERROR(VLOOKUP(Data[[#This Row],[Min Notif Date]],Lookup!$N$1:$P$11,2,0),_xlfn.IFS(VLOOKUP(WEEKDAY(Data[[#This Row],[Min Notif Date]],2),Lookup!$J$1:$L$7,3,0)="Weekend","Weekend",VLOOKUP(WEEKDAY(Data[[#This Row],[Min Notif Date]],2),Lookup!$J$1:$L$7,3,0)="Weekday","Weekday"))</f>
        <v>Weekday</v>
      </c>
      <c r="J5220" s="4" t="str">
        <f>VLOOKUP(WEEKDAY(Data[[#This Row],[Min Notif Date]],2),Lookup!$J$1:$K$7,2,0)</f>
        <v>5. Fri</v>
      </c>
      <c r="K5220" s="37">
        <f>ROUNDDOWN(Data[[#This Row],[PGE Notified Time]],0)</f>
        <v>45443</v>
      </c>
      <c r="L5220" s="4">
        <f>HOUR(Data[[#This Row],[PGE Notified Time]])</f>
        <v>13</v>
      </c>
      <c r="M5220">
        <v>108333</v>
      </c>
      <c r="N5220">
        <v>5237658644</v>
      </c>
      <c r="O5220" t="s">
        <v>117</v>
      </c>
      <c r="P5220" t="s">
        <v>175</v>
      </c>
      <c r="Q5220" s="44" t="s">
        <v>117</v>
      </c>
      <c r="R5220" t="s">
        <v>125</v>
      </c>
      <c r="S5220" s="1">
        <v>45443.519537037035</v>
      </c>
      <c r="T5220" s="1">
        <v>45443.54891203704</v>
      </c>
      <c r="U5220" s="1">
        <v>45443.540798611109</v>
      </c>
      <c r="V5220" t="s">
        <v>120</v>
      </c>
      <c r="W5220" t="s">
        <v>608</v>
      </c>
      <c r="X5220" t="s">
        <v>301</v>
      </c>
      <c r="Y5220" t="s">
        <v>123</v>
      </c>
      <c r="Z5220">
        <v>128962131</v>
      </c>
      <c r="AA5220" s="50">
        <v>47084859</v>
      </c>
      <c r="AB5220" t="s">
        <v>124</v>
      </c>
      <c r="AC5220" s="51">
        <v>30.616666667000001</v>
      </c>
    </row>
    <row r="5221" spans="1:29" x14ac:dyDescent="0.25">
      <c r="A5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1" s="4" t="str">
        <f>VLOOKUP(P5221,Lookup!$A$1:$D$19,4,0)</f>
        <v>North Valley</v>
      </c>
      <c r="C5221" s="4" t="str">
        <f>VLOOKUP(P5221,Lookup!$A$1:$E$19,5,0)</f>
        <v>Region 2</v>
      </c>
      <c r="D5221" s="4" t="str">
        <f>VLOOKUP(P5221,Lookup!$A$1:$B$19,2,0)</f>
        <v>NV</v>
      </c>
      <c r="E5221" s="4" t="str">
        <f>IF(AND((Data[[#This Row],[Min Notif Date]]&gt;$G$3),Data[[#This Row],[Min Notif Date]]&lt;$F$3),"Last Week","No")</f>
        <v>No</v>
      </c>
      <c r="F5221" s="4" t="str">
        <f>VLOOKUP(MONTH(Data[[#This Row],[Min Notif Date]]),Lookup!$G$1:$H$12,2,0)</f>
        <v>1. Jan</v>
      </c>
      <c r="G5221" s="4" t="str">
        <f t="shared" si="81"/>
        <v/>
      </c>
      <c r="H5221" s="4" t="str">
        <f>IF(AND(Data[[#This Row],[Min Notif Time]]&gt;6,Data[[#This Row],[Min Notif Time]]&lt;17),"Business Hours","Non-Business Hours")</f>
        <v>Business Hours</v>
      </c>
      <c r="I5221" s="4" t="str" cm="1">
        <f t="array" ref="I5221">IFERROR(VLOOKUP(Data[[#This Row],[Min Notif Date]],Lookup!$N$1:$P$11,2,0),_xlfn.IFS(VLOOKUP(WEEKDAY(Data[[#This Row],[Min Notif Date]],2),Lookup!$J$1:$L$7,3,0)="Weekend","Weekend",VLOOKUP(WEEKDAY(Data[[#This Row],[Min Notif Date]],2),Lookup!$J$1:$L$7,3,0)="Weekday","Weekday"))</f>
        <v>Weekday</v>
      </c>
      <c r="J5221" s="4" t="str">
        <f>VLOOKUP(WEEKDAY(Data[[#This Row],[Min Notif Date]],2),Lookup!$J$1:$K$7,2,0)</f>
        <v>1. Mon</v>
      </c>
      <c r="K5221" s="37">
        <f>ROUNDDOWN(Data[[#This Row],[PGE Notified Time]],0)</f>
        <v>45299</v>
      </c>
      <c r="L5221" s="4">
        <f>HOUR(Data[[#This Row],[PGE Notified Time]])</f>
        <v>12</v>
      </c>
      <c r="M5221">
        <v>102762</v>
      </c>
      <c r="O5221" t="s">
        <v>117</v>
      </c>
      <c r="P5221" t="s">
        <v>265</v>
      </c>
      <c r="Q5221" s="44" t="s">
        <v>117</v>
      </c>
      <c r="R5221" t="s">
        <v>119</v>
      </c>
      <c r="S5221" s="1" t="s">
        <v>5</v>
      </c>
      <c r="T5221" s="1">
        <v>45299.507118055553</v>
      </c>
      <c r="U5221" s="1">
        <v>45299.528379629628</v>
      </c>
      <c r="V5221" t="s">
        <v>120</v>
      </c>
      <c r="W5221" t="s">
        <v>608</v>
      </c>
      <c r="X5221" t="s">
        <v>321</v>
      </c>
      <c r="Y5221" t="s">
        <v>123</v>
      </c>
      <c r="Z5221">
        <v>128010507</v>
      </c>
      <c r="AA5221" s="50">
        <v>46133182</v>
      </c>
      <c r="AB5221" t="s">
        <v>124</v>
      </c>
      <c r="AC5221" s="51">
        <v>30.616666667000001</v>
      </c>
    </row>
    <row r="5222" spans="1:29" x14ac:dyDescent="0.25">
      <c r="A5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2" s="4" t="str">
        <f>VLOOKUP(P5222,Lookup!$A$1:$D$19,4,0)</f>
        <v>Bay Area</v>
      </c>
      <c r="C5222" s="4" t="str">
        <f>VLOOKUP(P5222,Lookup!$A$1:$E$19,5,0)</f>
        <v>Region 3</v>
      </c>
      <c r="D5222" s="4" t="str">
        <f>VLOOKUP(P5222,Lookup!$A$1:$B$19,2,0)</f>
        <v>MI</v>
      </c>
      <c r="E5222" s="4" t="str">
        <f>IF(AND((Data[[#This Row],[Min Notif Date]]&gt;$G$3),Data[[#This Row],[Min Notif Date]]&lt;$F$3),"Last Week","No")</f>
        <v>No</v>
      </c>
      <c r="F5222" s="4" t="str">
        <f>VLOOKUP(MONTH(Data[[#This Row],[Min Notif Date]]),Lookup!$G$1:$H$12,2,0)</f>
        <v>8. Aug</v>
      </c>
      <c r="G5222" s="4" t="str">
        <f t="shared" si="81"/>
        <v/>
      </c>
      <c r="H5222" s="4" t="str">
        <f>IF(AND(Data[[#This Row],[Min Notif Time]]&gt;6,Data[[#This Row],[Min Notif Time]]&lt;17),"Business Hours","Non-Business Hours")</f>
        <v>Business Hours</v>
      </c>
      <c r="I5222" s="4" t="str" cm="1">
        <f t="array" ref="I5222">IFERROR(VLOOKUP(Data[[#This Row],[Min Notif Date]],Lookup!$N$1:$P$11,2,0),_xlfn.IFS(VLOOKUP(WEEKDAY(Data[[#This Row],[Min Notif Date]],2),Lookup!$J$1:$L$7,3,0)="Weekend","Weekend",VLOOKUP(WEEKDAY(Data[[#This Row],[Min Notif Date]],2),Lookup!$J$1:$L$7,3,0)="Weekday","Weekday"))</f>
        <v>Weekday</v>
      </c>
      <c r="J5222" s="4" t="str">
        <f>VLOOKUP(WEEKDAY(Data[[#This Row],[Min Notif Date]],2),Lookup!$J$1:$K$7,2,0)</f>
        <v>5. Fri</v>
      </c>
      <c r="K5222" s="37">
        <f>ROUNDDOWN(Data[[#This Row],[PGE Notified Time]],0)</f>
        <v>45513</v>
      </c>
      <c r="L5222" s="4">
        <f>HOUR(Data[[#This Row],[PGE Notified Time]])</f>
        <v>10</v>
      </c>
      <c r="M5222">
        <v>111171</v>
      </c>
      <c r="O5222" t="s">
        <v>117</v>
      </c>
      <c r="P5222" t="s">
        <v>154</v>
      </c>
      <c r="Q5222" s="44" t="s">
        <v>117</v>
      </c>
      <c r="R5222" t="s">
        <v>147</v>
      </c>
      <c r="S5222" s="1" t="s">
        <v>5</v>
      </c>
      <c r="T5222" s="1">
        <v>45513.433819444443</v>
      </c>
      <c r="U5222" s="1">
        <v>45513.455069444448</v>
      </c>
      <c r="V5222" t="s">
        <v>120</v>
      </c>
      <c r="W5222" t="s">
        <v>608</v>
      </c>
      <c r="X5222" t="s">
        <v>160</v>
      </c>
      <c r="Y5222" t="s">
        <v>123</v>
      </c>
      <c r="Z5222">
        <v>129357284</v>
      </c>
      <c r="AA5222" s="50">
        <v>47122794</v>
      </c>
      <c r="AB5222" t="s">
        <v>124</v>
      </c>
      <c r="AC5222" s="51">
        <v>30.6</v>
      </c>
    </row>
    <row r="5223" spans="1:29" x14ac:dyDescent="0.25">
      <c r="A5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3" s="4" t="str">
        <f>VLOOKUP(P5223,Lookup!$A$1:$D$19,4,0)</f>
        <v>Central Valley</v>
      </c>
      <c r="C5223" s="4" t="str">
        <f>VLOOKUP(P5223,Lookup!$A$1:$E$19,5,0)</f>
        <v>Region 5</v>
      </c>
      <c r="D5223" s="4" t="str">
        <f>VLOOKUP(P5223,Lookup!$A$1:$B$19,2,0)</f>
        <v>FR</v>
      </c>
      <c r="E5223" s="4" t="str">
        <f>IF(AND((Data[[#This Row],[Min Notif Date]]&gt;$G$3),Data[[#This Row],[Min Notif Date]]&lt;$F$3),"Last Week","No")</f>
        <v>No</v>
      </c>
      <c r="F5223" s="4" t="str">
        <f>VLOOKUP(MONTH(Data[[#This Row],[Min Notif Date]]),Lookup!$G$1:$H$12,2,0)</f>
        <v>3. Mar</v>
      </c>
      <c r="G5223" s="4" t="str">
        <f t="shared" si="81"/>
        <v/>
      </c>
      <c r="H5223" s="4" t="str">
        <f>IF(AND(Data[[#This Row],[Min Notif Time]]&gt;6,Data[[#This Row],[Min Notif Time]]&lt;17),"Business Hours","Non-Business Hours")</f>
        <v>Business Hours</v>
      </c>
      <c r="I5223" s="4" t="str" cm="1">
        <f t="array" ref="I5223">IFERROR(VLOOKUP(Data[[#This Row],[Min Notif Date]],Lookup!$N$1:$P$11,2,0),_xlfn.IFS(VLOOKUP(WEEKDAY(Data[[#This Row],[Min Notif Date]],2),Lookup!$J$1:$L$7,3,0)="Weekend","Weekend",VLOOKUP(WEEKDAY(Data[[#This Row],[Min Notif Date]],2),Lookup!$J$1:$L$7,3,0)="Weekday","Weekday"))</f>
        <v>Weekday</v>
      </c>
      <c r="J5223" s="4" t="str">
        <f>VLOOKUP(WEEKDAY(Data[[#This Row],[Min Notif Date]],2),Lookup!$J$1:$K$7,2,0)</f>
        <v>3. Wed</v>
      </c>
      <c r="K5223" s="37">
        <f>ROUNDDOWN(Data[[#This Row],[PGE Notified Time]],0)</f>
        <v>45364</v>
      </c>
      <c r="L5223" s="4">
        <f>HOUR(Data[[#This Row],[PGE Notified Time]])</f>
        <v>14</v>
      </c>
      <c r="M5223">
        <v>105228</v>
      </c>
      <c r="N5223">
        <v>7332655081</v>
      </c>
      <c r="O5223" t="s">
        <v>57</v>
      </c>
      <c r="P5223" t="s">
        <v>136</v>
      </c>
      <c r="Q5223" s="44" t="s">
        <v>259</v>
      </c>
      <c r="R5223" t="s">
        <v>119</v>
      </c>
      <c r="S5223" s="1">
        <v>45364.60015046296</v>
      </c>
      <c r="T5223" s="1">
        <v>45364.600659722222</v>
      </c>
      <c r="U5223" s="1">
        <v>45364.621377314812</v>
      </c>
      <c r="V5223" t="s">
        <v>120</v>
      </c>
      <c r="W5223" t="s">
        <v>608</v>
      </c>
      <c r="X5223" t="s">
        <v>317</v>
      </c>
      <c r="Y5223" t="s">
        <v>123</v>
      </c>
      <c r="Z5223">
        <v>128284609</v>
      </c>
      <c r="AA5223" s="50">
        <v>47038362</v>
      </c>
      <c r="AB5223" t="s">
        <v>124</v>
      </c>
      <c r="AC5223" s="51">
        <v>30.566666667</v>
      </c>
    </row>
    <row r="5224" spans="1:29" x14ac:dyDescent="0.25">
      <c r="A5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4" s="4" t="str">
        <f>VLOOKUP(P5224,Lookup!$A$1:$D$19,4,0)</f>
        <v>Central Valley</v>
      </c>
      <c r="C5224" s="4" t="str">
        <f>VLOOKUP(P5224,Lookup!$A$1:$E$19,5,0)</f>
        <v>Region 5</v>
      </c>
      <c r="D5224" s="4" t="str">
        <f>VLOOKUP(P5224,Lookup!$A$1:$B$19,2,0)</f>
        <v>YO</v>
      </c>
      <c r="E5224" s="4" t="str">
        <f>IF(AND((Data[[#This Row],[Min Notif Date]]&gt;$G$3),Data[[#This Row],[Min Notif Date]]&lt;$F$3),"Last Week","No")</f>
        <v>No</v>
      </c>
      <c r="F5224" s="4" t="str">
        <f>VLOOKUP(MONTH(Data[[#This Row],[Min Notif Date]]),Lookup!$G$1:$H$12,2,0)</f>
        <v>8. Aug</v>
      </c>
      <c r="G5224" s="4" t="str">
        <f t="shared" si="81"/>
        <v/>
      </c>
      <c r="H5224" s="4" t="str">
        <f>IF(AND(Data[[#This Row],[Min Notif Time]]&gt;6,Data[[#This Row],[Min Notif Time]]&lt;17),"Business Hours","Non-Business Hours")</f>
        <v>Business Hours</v>
      </c>
      <c r="I5224" s="4" t="str" cm="1">
        <f t="array" ref="I5224">IFERROR(VLOOKUP(Data[[#This Row],[Min Notif Date]],Lookup!$N$1:$P$11,2,0),_xlfn.IFS(VLOOKUP(WEEKDAY(Data[[#This Row],[Min Notif Date]],2),Lookup!$J$1:$L$7,3,0)="Weekend","Weekend",VLOOKUP(WEEKDAY(Data[[#This Row],[Min Notif Date]],2),Lookup!$J$1:$L$7,3,0)="Weekday","Weekday"))</f>
        <v>Weekday</v>
      </c>
      <c r="J5224" s="4" t="str">
        <f>VLOOKUP(WEEKDAY(Data[[#This Row],[Min Notif Date]],2),Lookup!$J$1:$K$7,2,0)</f>
        <v>3. Wed</v>
      </c>
      <c r="K5224" s="37">
        <f>ROUNDDOWN(Data[[#This Row],[PGE Notified Time]],0)</f>
        <v>45525</v>
      </c>
      <c r="L5224" s="4">
        <f>HOUR(Data[[#This Row],[PGE Notified Time]])</f>
        <v>13</v>
      </c>
      <c r="M5224">
        <v>111626</v>
      </c>
      <c r="O5224" t="s">
        <v>117</v>
      </c>
      <c r="P5224" t="s">
        <v>197</v>
      </c>
      <c r="Q5224" s="44" t="s">
        <v>117</v>
      </c>
      <c r="R5224" t="s">
        <v>119</v>
      </c>
      <c r="S5224" s="1" t="s">
        <v>5</v>
      </c>
      <c r="T5224" s="1">
        <v>45525.559108796297</v>
      </c>
      <c r="U5224" s="1">
        <v>45525.580324074072</v>
      </c>
      <c r="V5224" t="s">
        <v>120</v>
      </c>
      <c r="W5224" t="s">
        <v>608</v>
      </c>
      <c r="X5224" t="s">
        <v>427</v>
      </c>
      <c r="Y5224" t="s">
        <v>123</v>
      </c>
      <c r="AA5224" s="50"/>
      <c r="AB5224" t="s">
        <v>124</v>
      </c>
      <c r="AC5224" s="51">
        <v>30.55</v>
      </c>
    </row>
    <row r="5225" spans="1:29" x14ac:dyDescent="0.25">
      <c r="A5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5" s="4" t="str">
        <f>VLOOKUP(P5225,Lookup!$A$1:$D$19,4,0)</f>
        <v>North Valley</v>
      </c>
      <c r="C5225" s="4" t="str">
        <f>VLOOKUP(P5225,Lookup!$A$1:$E$19,5,0)</f>
        <v>Region 2</v>
      </c>
      <c r="D5225" s="4" t="str">
        <f>VLOOKUP(P5225,Lookup!$A$1:$B$19,2,0)</f>
        <v>SA</v>
      </c>
      <c r="E5225" s="4" t="str">
        <f>IF(AND((Data[[#This Row],[Min Notif Date]]&gt;$G$3),Data[[#This Row],[Min Notif Date]]&lt;$F$3),"Last Week","No")</f>
        <v>No</v>
      </c>
      <c r="F5225" s="4" t="str">
        <f>VLOOKUP(MONTH(Data[[#This Row],[Min Notif Date]]),Lookup!$G$1:$H$12,2,0)</f>
        <v>7. Jul</v>
      </c>
      <c r="G5225" s="4" t="str">
        <f t="shared" si="81"/>
        <v/>
      </c>
      <c r="H5225" s="4" t="str">
        <f>IF(AND(Data[[#This Row],[Min Notif Time]]&gt;6,Data[[#This Row],[Min Notif Time]]&lt;17),"Business Hours","Non-Business Hours")</f>
        <v>Business Hours</v>
      </c>
      <c r="I5225" s="4" t="str" cm="1">
        <f t="array" ref="I5225">IFERROR(VLOOKUP(Data[[#This Row],[Min Notif Date]],Lookup!$N$1:$P$11,2,0),_xlfn.IFS(VLOOKUP(WEEKDAY(Data[[#This Row],[Min Notif Date]],2),Lookup!$J$1:$L$7,3,0)="Weekend","Weekend",VLOOKUP(WEEKDAY(Data[[#This Row],[Min Notif Date]],2),Lookup!$J$1:$L$7,3,0)="Weekday","Weekday"))</f>
        <v>Weekday</v>
      </c>
      <c r="J5225" s="4" t="str">
        <f>VLOOKUP(WEEKDAY(Data[[#This Row],[Min Notif Date]],2),Lookup!$J$1:$K$7,2,0)</f>
        <v>5. Fri</v>
      </c>
      <c r="K5225" s="37">
        <f>ROUNDDOWN(Data[[#This Row],[PGE Notified Time]],0)</f>
        <v>45485</v>
      </c>
      <c r="L5225" s="4">
        <f>HOUR(Data[[#This Row],[PGE Notified Time]])</f>
        <v>10</v>
      </c>
      <c r="M5225">
        <v>110095</v>
      </c>
      <c r="N5225">
        <v>5490215835</v>
      </c>
      <c r="O5225" t="s">
        <v>57</v>
      </c>
      <c r="P5225" t="s">
        <v>175</v>
      </c>
      <c r="Q5225" s="44" t="s">
        <v>259</v>
      </c>
      <c r="R5225" t="s">
        <v>119</v>
      </c>
      <c r="S5225" s="1">
        <v>45485.445474537039</v>
      </c>
      <c r="T5225" s="1">
        <v>45485.451874999999</v>
      </c>
      <c r="U5225" s="1">
        <v>45485.466666666667</v>
      </c>
      <c r="V5225" t="s">
        <v>120</v>
      </c>
      <c r="W5225" t="s">
        <v>608</v>
      </c>
      <c r="X5225" t="s">
        <v>177</v>
      </c>
      <c r="Y5225" t="s">
        <v>123</v>
      </c>
      <c r="AA5225" s="50"/>
      <c r="AB5225" t="s">
        <v>124</v>
      </c>
      <c r="AC5225" s="51">
        <v>30.516666666999999</v>
      </c>
    </row>
    <row r="5226" spans="1:29" x14ac:dyDescent="0.25">
      <c r="A5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6" s="4" t="str">
        <f>VLOOKUP(P5226,Lookup!$A$1:$D$19,4,0)</f>
        <v>South Bay</v>
      </c>
      <c r="C5226" s="4" t="str">
        <f>VLOOKUP(P5226,Lookup!$A$1:$E$19,5,0)</f>
        <v>Region 4</v>
      </c>
      <c r="D5226" s="4" t="str">
        <f>VLOOKUP(P5226,Lookup!$A$1:$B$19,2,0)</f>
        <v>CC</v>
      </c>
      <c r="E5226" s="4" t="str">
        <f>IF(AND((Data[[#This Row],[Min Notif Date]]&gt;$G$3),Data[[#This Row],[Min Notif Date]]&lt;$F$3),"Last Week","No")</f>
        <v>No</v>
      </c>
      <c r="F5226" s="4" t="str">
        <f>VLOOKUP(MONTH(Data[[#This Row],[Min Notif Date]]),Lookup!$G$1:$H$12,2,0)</f>
        <v>5. May</v>
      </c>
      <c r="G5226" s="4" t="str">
        <f t="shared" si="81"/>
        <v/>
      </c>
      <c r="H5226" s="4" t="str">
        <f>IF(AND(Data[[#This Row],[Min Notif Time]]&gt;6,Data[[#This Row],[Min Notif Time]]&lt;17),"Business Hours","Non-Business Hours")</f>
        <v>Business Hours</v>
      </c>
      <c r="I5226" s="4" t="str" cm="1">
        <f t="array" ref="I5226">IFERROR(VLOOKUP(Data[[#This Row],[Min Notif Date]],Lookup!$N$1:$P$11,2,0),_xlfn.IFS(VLOOKUP(WEEKDAY(Data[[#This Row],[Min Notif Date]],2),Lookup!$J$1:$L$7,3,0)="Weekend","Weekend",VLOOKUP(WEEKDAY(Data[[#This Row],[Min Notif Date]],2),Lookup!$J$1:$L$7,3,0)="Weekday","Weekday"))</f>
        <v>Weekday</v>
      </c>
      <c r="J5226" s="4" t="str">
        <f>VLOOKUP(WEEKDAY(Data[[#This Row],[Min Notif Date]],2),Lookup!$J$1:$K$7,2,0)</f>
        <v>4. Thu</v>
      </c>
      <c r="K5226" s="37">
        <f>ROUNDDOWN(Data[[#This Row],[PGE Notified Time]],0)</f>
        <v>45442</v>
      </c>
      <c r="L5226" s="4">
        <f>HOUR(Data[[#This Row],[PGE Notified Time]])</f>
        <v>9</v>
      </c>
      <c r="M5226">
        <v>108274</v>
      </c>
      <c r="N5226" t="s">
        <v>1162</v>
      </c>
      <c r="O5226" t="s">
        <v>57</v>
      </c>
      <c r="P5226" t="s">
        <v>134</v>
      </c>
      <c r="Q5226" s="44" t="s">
        <v>259</v>
      </c>
      <c r="R5226" t="s">
        <v>119</v>
      </c>
      <c r="S5226" s="1">
        <v>45442.394097222219</v>
      </c>
      <c r="T5226" s="1">
        <v>45442.395995370367</v>
      </c>
      <c r="U5226" s="1">
        <v>45442.415277777778</v>
      </c>
      <c r="V5226" t="s">
        <v>120</v>
      </c>
      <c r="W5226" t="s">
        <v>608</v>
      </c>
      <c r="X5226" t="s">
        <v>849</v>
      </c>
      <c r="Y5226" t="s">
        <v>123</v>
      </c>
      <c r="Z5226">
        <v>128924758</v>
      </c>
      <c r="AA5226" s="50">
        <v>47082999</v>
      </c>
      <c r="AB5226" t="s">
        <v>124</v>
      </c>
      <c r="AC5226" s="51">
        <v>30.5</v>
      </c>
    </row>
    <row r="5227" spans="1:29" x14ac:dyDescent="0.25">
      <c r="A5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7" s="4" t="str">
        <f>VLOOKUP(P5227,Lookup!$A$1:$D$19,4,0)</f>
        <v>Central Valley</v>
      </c>
      <c r="C5227" s="4" t="str">
        <f>VLOOKUP(P5227,Lookup!$A$1:$E$19,5,0)</f>
        <v>Region 5</v>
      </c>
      <c r="D5227" s="4" t="str">
        <f>VLOOKUP(P5227,Lookup!$A$1:$B$19,2,0)</f>
        <v>ST</v>
      </c>
      <c r="E5227" s="4" t="str">
        <f>IF(AND((Data[[#This Row],[Min Notif Date]]&gt;$G$3),Data[[#This Row],[Min Notif Date]]&lt;$F$3),"Last Week","No")</f>
        <v>No</v>
      </c>
      <c r="F5227" s="4" t="str">
        <f>VLOOKUP(MONTH(Data[[#This Row],[Min Notif Date]]),Lookup!$G$1:$H$12,2,0)</f>
        <v>3. Mar</v>
      </c>
      <c r="G5227" s="4" t="str">
        <f t="shared" si="81"/>
        <v/>
      </c>
      <c r="H5227" s="4" t="str">
        <f>IF(AND(Data[[#This Row],[Min Notif Time]]&gt;6,Data[[#This Row],[Min Notif Time]]&lt;17),"Business Hours","Non-Business Hours")</f>
        <v>Business Hours</v>
      </c>
      <c r="I5227" s="4" t="str" cm="1">
        <f t="array" ref="I5227">IFERROR(VLOOKUP(Data[[#This Row],[Min Notif Date]],Lookup!$N$1:$P$11,2,0),_xlfn.IFS(VLOOKUP(WEEKDAY(Data[[#This Row],[Min Notif Date]],2),Lookup!$J$1:$L$7,3,0)="Weekend","Weekend",VLOOKUP(WEEKDAY(Data[[#This Row],[Min Notif Date]],2),Lookup!$J$1:$L$7,3,0)="Weekday","Weekday"))</f>
        <v>Weekday</v>
      </c>
      <c r="J5227" s="4" t="str">
        <f>VLOOKUP(WEEKDAY(Data[[#This Row],[Min Notif Date]],2),Lookup!$J$1:$K$7,2,0)</f>
        <v>4. Thu</v>
      </c>
      <c r="K5227" s="37">
        <f>ROUNDDOWN(Data[[#This Row],[PGE Notified Time]],0)</f>
        <v>45358</v>
      </c>
      <c r="L5227" s="4">
        <f>HOUR(Data[[#This Row],[PGE Notified Time]])</f>
        <v>12</v>
      </c>
      <c r="M5227">
        <v>104997</v>
      </c>
      <c r="N5227">
        <v>9594569553</v>
      </c>
      <c r="O5227" t="s">
        <v>57</v>
      </c>
      <c r="P5227" t="s">
        <v>152</v>
      </c>
      <c r="Q5227" s="44" t="s">
        <v>259</v>
      </c>
      <c r="R5227" t="s">
        <v>119</v>
      </c>
      <c r="S5227" s="1">
        <v>45358.514189814814</v>
      </c>
      <c r="T5227" s="1">
        <v>45358.517210648148</v>
      </c>
      <c r="U5227" s="1">
        <v>45358.535324074073</v>
      </c>
      <c r="V5227" t="s">
        <v>120</v>
      </c>
      <c r="W5227" t="s">
        <v>608</v>
      </c>
      <c r="X5227" t="s">
        <v>190</v>
      </c>
      <c r="Y5227" t="s">
        <v>123</v>
      </c>
      <c r="Z5227">
        <v>128251126</v>
      </c>
      <c r="AA5227" s="50">
        <v>47035279</v>
      </c>
      <c r="AB5227" t="s">
        <v>124</v>
      </c>
      <c r="AC5227" s="51">
        <v>30.433333333</v>
      </c>
    </row>
    <row r="5228" spans="1:29" x14ac:dyDescent="0.25">
      <c r="A5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8" s="4" t="str">
        <f>VLOOKUP(P5228,Lookup!$A$1:$D$19,4,0)</f>
        <v>Bay Area</v>
      </c>
      <c r="C5228" s="4" t="str">
        <f>VLOOKUP(P5228,Lookup!$A$1:$E$19,5,0)</f>
        <v>Region 3</v>
      </c>
      <c r="D5228" s="4" t="str">
        <f>VLOOKUP(P5228,Lookup!$A$1:$B$19,2,0)</f>
        <v>DI</v>
      </c>
      <c r="E5228" s="4" t="str">
        <f>IF(AND((Data[[#This Row],[Min Notif Date]]&gt;$G$3),Data[[#This Row],[Min Notif Date]]&lt;$F$3),"Last Week","No")</f>
        <v>No</v>
      </c>
      <c r="F5228" s="4" t="str">
        <f>VLOOKUP(MONTH(Data[[#This Row],[Min Notif Date]]),Lookup!$G$1:$H$12,2,0)</f>
        <v>3. Mar</v>
      </c>
      <c r="G5228" s="4" t="str">
        <f t="shared" si="81"/>
        <v/>
      </c>
      <c r="H5228" s="4" t="str">
        <f>IF(AND(Data[[#This Row],[Min Notif Time]]&gt;6,Data[[#This Row],[Min Notif Time]]&lt;17),"Business Hours","Non-Business Hours")</f>
        <v>Business Hours</v>
      </c>
      <c r="I5228" s="4" t="str" cm="1">
        <f t="array" ref="I5228">IFERROR(VLOOKUP(Data[[#This Row],[Min Notif Date]],Lookup!$N$1:$P$11,2,0),_xlfn.IFS(VLOOKUP(WEEKDAY(Data[[#This Row],[Min Notif Date]],2),Lookup!$J$1:$L$7,3,0)="Weekend","Weekend",VLOOKUP(WEEKDAY(Data[[#This Row],[Min Notif Date]],2),Lookup!$J$1:$L$7,3,0)="Weekday","Weekday"))</f>
        <v>Weekday</v>
      </c>
      <c r="J5228" s="4" t="str">
        <f>VLOOKUP(WEEKDAY(Data[[#This Row],[Min Notif Date]],2),Lookup!$J$1:$K$7,2,0)</f>
        <v>4. Thu</v>
      </c>
      <c r="K5228" s="37">
        <f>ROUNDDOWN(Data[[#This Row],[PGE Notified Time]],0)</f>
        <v>45358</v>
      </c>
      <c r="L5228" s="4">
        <f>HOUR(Data[[#This Row],[PGE Notified Time]])</f>
        <v>9</v>
      </c>
      <c r="M5228">
        <v>104970</v>
      </c>
      <c r="O5228" t="s">
        <v>117</v>
      </c>
      <c r="P5228" t="s">
        <v>141</v>
      </c>
      <c r="Q5228" s="44" t="s">
        <v>117</v>
      </c>
      <c r="R5228" t="s">
        <v>147</v>
      </c>
      <c r="S5228" s="1" t="s">
        <v>5</v>
      </c>
      <c r="T5228" s="1">
        <v>45358.406053240738</v>
      </c>
      <c r="U5228" s="1">
        <v>45358.427187499998</v>
      </c>
      <c r="V5228" t="s">
        <v>120</v>
      </c>
      <c r="W5228" t="s">
        <v>608</v>
      </c>
      <c r="X5228" t="s">
        <v>206</v>
      </c>
      <c r="Y5228" t="s">
        <v>123</v>
      </c>
      <c r="Z5228">
        <v>128249880</v>
      </c>
      <c r="AA5228" s="50">
        <v>47035273</v>
      </c>
      <c r="AB5228" t="s">
        <v>124</v>
      </c>
      <c r="AC5228" s="51">
        <v>30.433333333</v>
      </c>
    </row>
    <row r="5229" spans="1:29" x14ac:dyDescent="0.25">
      <c r="A5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9" s="4" t="str">
        <f>VLOOKUP(P5229,Lookup!$A$1:$D$19,4,0)</f>
        <v>South Bay</v>
      </c>
      <c r="C5229" s="4" t="str">
        <f>VLOOKUP(P5229,Lookup!$A$1:$E$19,5,0)</f>
        <v>Region 4</v>
      </c>
      <c r="D5229" s="4" t="str">
        <f>VLOOKUP(P5229,Lookup!$A$1:$B$19,2,0)</f>
        <v>SJ</v>
      </c>
      <c r="E5229" s="4" t="str">
        <f>IF(AND((Data[[#This Row],[Min Notif Date]]&gt;$G$3),Data[[#This Row],[Min Notif Date]]&lt;$F$3),"Last Week","No")</f>
        <v>No</v>
      </c>
      <c r="F5229" s="4" t="str">
        <f>VLOOKUP(MONTH(Data[[#This Row],[Min Notif Date]]),Lookup!$G$1:$H$12,2,0)</f>
        <v>6. Jun</v>
      </c>
      <c r="G5229" s="4" t="str">
        <f t="shared" si="81"/>
        <v/>
      </c>
      <c r="H5229" s="4" t="str">
        <f>IF(AND(Data[[#This Row],[Min Notif Time]]&gt;6,Data[[#This Row],[Min Notif Time]]&lt;17),"Business Hours","Non-Business Hours")</f>
        <v>Business Hours</v>
      </c>
      <c r="I5229" s="4" t="str" cm="1">
        <f t="array" ref="I5229">IFERROR(VLOOKUP(Data[[#This Row],[Min Notif Date]],Lookup!$N$1:$P$11,2,0),_xlfn.IFS(VLOOKUP(WEEKDAY(Data[[#This Row],[Min Notif Date]],2),Lookup!$J$1:$L$7,3,0)="Weekend","Weekend",VLOOKUP(WEEKDAY(Data[[#This Row],[Min Notif Date]],2),Lookup!$J$1:$L$7,3,0)="Weekday","Weekday"))</f>
        <v>Weekday</v>
      </c>
      <c r="J5229" s="4" t="str">
        <f>VLOOKUP(WEEKDAY(Data[[#This Row],[Min Notif Date]],2),Lookup!$J$1:$K$7,2,0)</f>
        <v>4. Thu</v>
      </c>
      <c r="K5229" s="37">
        <f>ROUNDDOWN(Data[[#This Row],[PGE Notified Time]],0)</f>
        <v>45456</v>
      </c>
      <c r="L5229" s="4">
        <f>HOUR(Data[[#This Row],[PGE Notified Time]])</f>
        <v>12</v>
      </c>
      <c r="M5229">
        <v>108908</v>
      </c>
      <c r="O5229" t="s">
        <v>117</v>
      </c>
      <c r="P5229" t="s">
        <v>145</v>
      </c>
      <c r="Q5229" s="44" t="s">
        <v>117</v>
      </c>
      <c r="R5229" t="s">
        <v>147</v>
      </c>
      <c r="S5229" s="1" t="s">
        <v>5</v>
      </c>
      <c r="T5229" s="1">
        <v>45456.520995370367</v>
      </c>
      <c r="U5229" s="1">
        <v>45456.54210648148</v>
      </c>
      <c r="V5229" t="s">
        <v>120</v>
      </c>
      <c r="W5229" t="s">
        <v>608</v>
      </c>
      <c r="X5229" t="s">
        <v>146</v>
      </c>
      <c r="Y5229" t="s">
        <v>123</v>
      </c>
      <c r="Z5229" t="s">
        <v>1163</v>
      </c>
      <c r="AA5229" s="50" t="s">
        <v>1164</v>
      </c>
      <c r="AB5229" t="s">
        <v>124</v>
      </c>
      <c r="AC5229" s="51">
        <v>30.4</v>
      </c>
    </row>
    <row r="5230" spans="1:29" x14ac:dyDescent="0.25">
      <c r="A5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0" s="4" t="str">
        <f>VLOOKUP(P5230,Lookup!$A$1:$D$19,4,0)</f>
        <v>North Coast</v>
      </c>
      <c r="C5230" s="4" t="str">
        <f>VLOOKUP(P5230,Lookup!$A$1:$E$19,5,0)</f>
        <v>Region 1</v>
      </c>
      <c r="D5230" s="4" t="str">
        <f>VLOOKUP(P5230,Lookup!$A$1:$B$19,2,0)</f>
        <v>NB</v>
      </c>
      <c r="E5230" s="4" t="str">
        <f>IF(AND((Data[[#This Row],[Min Notif Date]]&gt;$G$3),Data[[#This Row],[Min Notif Date]]&lt;$F$3),"Last Week","No")</f>
        <v>No</v>
      </c>
      <c r="F5230" s="4" t="str">
        <f>VLOOKUP(MONTH(Data[[#This Row],[Min Notif Date]]),Lookup!$G$1:$H$12,2,0)</f>
        <v>8. Aug</v>
      </c>
      <c r="G5230" s="4" t="str">
        <f t="shared" si="81"/>
        <v/>
      </c>
      <c r="H5230" s="4" t="str">
        <f>IF(AND(Data[[#This Row],[Min Notif Time]]&gt;6,Data[[#This Row],[Min Notif Time]]&lt;17),"Business Hours","Non-Business Hours")</f>
        <v>Business Hours</v>
      </c>
      <c r="I5230" s="4" t="str" cm="1">
        <f t="array" ref="I5230">IFERROR(VLOOKUP(Data[[#This Row],[Min Notif Date]],Lookup!$N$1:$P$11,2,0),_xlfn.IFS(VLOOKUP(WEEKDAY(Data[[#This Row],[Min Notif Date]],2),Lookup!$J$1:$L$7,3,0)="Weekend","Weekend",VLOOKUP(WEEKDAY(Data[[#This Row],[Min Notif Date]],2),Lookup!$J$1:$L$7,3,0)="Weekday","Weekday"))</f>
        <v>Weekday</v>
      </c>
      <c r="J5230" s="4" t="str">
        <f>VLOOKUP(WEEKDAY(Data[[#This Row],[Min Notif Date]],2),Lookup!$J$1:$K$7,2,0)</f>
        <v>1. Mon</v>
      </c>
      <c r="K5230" s="37">
        <f>ROUNDDOWN(Data[[#This Row],[PGE Notified Time]],0)</f>
        <v>45523</v>
      </c>
      <c r="L5230" s="4">
        <f>HOUR(Data[[#This Row],[PGE Notified Time]])</f>
        <v>10</v>
      </c>
      <c r="M5230">
        <v>111502</v>
      </c>
      <c r="N5230">
        <v>3696597534</v>
      </c>
      <c r="O5230" t="s">
        <v>57</v>
      </c>
      <c r="P5230" t="s">
        <v>126</v>
      </c>
      <c r="Q5230" s="44" t="s">
        <v>259</v>
      </c>
      <c r="R5230" t="s">
        <v>119</v>
      </c>
      <c r="S5230" s="1">
        <v>45523.429629629631</v>
      </c>
      <c r="T5230" s="1">
        <v>45523.447083333333</v>
      </c>
      <c r="U5230" s="1">
        <v>45523.450694444444</v>
      </c>
      <c r="V5230" t="s">
        <v>120</v>
      </c>
      <c r="W5230" t="s">
        <v>608</v>
      </c>
      <c r="X5230" t="s">
        <v>227</v>
      </c>
      <c r="Y5230" t="s">
        <v>123</v>
      </c>
      <c r="Z5230">
        <v>129407373</v>
      </c>
      <c r="AA5230" s="50">
        <v>47125284</v>
      </c>
      <c r="AB5230" t="s">
        <v>124</v>
      </c>
      <c r="AC5230" s="51">
        <v>30.333333332999999</v>
      </c>
    </row>
    <row r="5231" spans="1:29" x14ac:dyDescent="0.25">
      <c r="A5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1" s="4" t="str">
        <f>VLOOKUP(P5231,Lookup!$A$1:$D$19,4,0)</f>
        <v>Bay Area</v>
      </c>
      <c r="C5231" s="4" t="str">
        <f>VLOOKUP(P5231,Lookup!$A$1:$E$19,5,0)</f>
        <v>Region 3</v>
      </c>
      <c r="D5231" s="4" t="str">
        <f>VLOOKUP(P5231,Lookup!$A$1:$B$19,2,0)</f>
        <v>EB</v>
      </c>
      <c r="E5231" s="4" t="str">
        <f>IF(AND((Data[[#This Row],[Min Notif Date]]&gt;$G$3),Data[[#This Row],[Min Notif Date]]&lt;$F$3),"Last Week","No")</f>
        <v>No</v>
      </c>
      <c r="F5231" s="4" t="str">
        <f>VLOOKUP(MONTH(Data[[#This Row],[Min Notif Date]]),Lookup!$G$1:$H$12,2,0)</f>
        <v>10. Oct</v>
      </c>
      <c r="G5231" s="4" t="str">
        <f t="shared" si="81"/>
        <v/>
      </c>
      <c r="H5231" s="4" t="str">
        <f>IF(AND(Data[[#This Row],[Min Notif Time]]&gt;6,Data[[#This Row],[Min Notif Time]]&lt;17),"Business Hours","Non-Business Hours")</f>
        <v>Business Hours</v>
      </c>
      <c r="I5231" s="4" t="str" cm="1">
        <f t="array" ref="I5231">IFERROR(VLOOKUP(Data[[#This Row],[Min Notif Date]],Lookup!$N$1:$P$11,2,0),_xlfn.IFS(VLOOKUP(WEEKDAY(Data[[#This Row],[Min Notif Date]],2),Lookup!$J$1:$L$7,3,0)="Weekend","Weekend",VLOOKUP(WEEKDAY(Data[[#This Row],[Min Notif Date]],2),Lookup!$J$1:$L$7,3,0)="Weekday","Weekday"))</f>
        <v>Weekday</v>
      </c>
      <c r="J5231" s="4" t="str">
        <f>VLOOKUP(WEEKDAY(Data[[#This Row],[Min Notif Date]],2),Lookup!$J$1:$K$7,2,0)</f>
        <v>2. Tue</v>
      </c>
      <c r="K5231" s="37">
        <f>ROUNDDOWN(Data[[#This Row],[PGE Notified Time]],0)</f>
        <v>45587</v>
      </c>
      <c r="L5231" s="4">
        <f>HOUR(Data[[#This Row],[PGE Notified Time]])</f>
        <v>11</v>
      </c>
      <c r="M5231">
        <v>113941</v>
      </c>
      <c r="N5231">
        <v>2737476290</v>
      </c>
      <c r="O5231" t="s">
        <v>57</v>
      </c>
      <c r="P5231" t="s">
        <v>118</v>
      </c>
      <c r="Q5231" s="44" t="s">
        <v>259</v>
      </c>
      <c r="R5231" t="s">
        <v>119</v>
      </c>
      <c r="S5231" s="1">
        <v>45587.467835648145</v>
      </c>
      <c r="T5231" s="1">
        <v>45587.479317129626</v>
      </c>
      <c r="U5231" s="1">
        <v>45587.488888888889</v>
      </c>
      <c r="V5231" t="s">
        <v>120</v>
      </c>
      <c r="W5231" t="s">
        <v>608</v>
      </c>
      <c r="X5231" t="s">
        <v>122</v>
      </c>
      <c r="Y5231" t="s">
        <v>123</v>
      </c>
      <c r="Z5231">
        <v>129715784</v>
      </c>
      <c r="AA5231" s="50">
        <v>47161367</v>
      </c>
      <c r="AB5231" t="s">
        <v>124</v>
      </c>
      <c r="AC5231" s="51">
        <v>30.316666667</v>
      </c>
    </row>
    <row r="5232" spans="1:29" x14ac:dyDescent="0.25">
      <c r="A5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2" s="4" t="str">
        <f>VLOOKUP(P5232,Lookup!$A$1:$D$19,4,0)</f>
        <v>North Coast</v>
      </c>
      <c r="C5232" s="4" t="str">
        <f>VLOOKUP(P5232,Lookup!$A$1:$E$19,5,0)</f>
        <v>Region 1</v>
      </c>
      <c r="D5232" s="4" t="str">
        <f>VLOOKUP(P5232,Lookup!$A$1:$B$19,2,0)</f>
        <v>SO</v>
      </c>
      <c r="E5232" s="4" t="str">
        <f>IF(AND((Data[[#This Row],[Min Notif Date]]&gt;$G$3),Data[[#This Row],[Min Notif Date]]&lt;$F$3),"Last Week","No")</f>
        <v>No</v>
      </c>
      <c r="F5232" s="4" t="str">
        <f>VLOOKUP(MONTH(Data[[#This Row],[Min Notif Date]]),Lookup!$G$1:$H$12,2,0)</f>
        <v>10. Oct</v>
      </c>
      <c r="G5232" s="4" t="str">
        <f t="shared" si="81"/>
        <v/>
      </c>
      <c r="H5232" s="4" t="str">
        <f>IF(AND(Data[[#This Row],[Min Notif Time]]&gt;6,Data[[#This Row],[Min Notif Time]]&lt;17),"Business Hours","Non-Business Hours")</f>
        <v>Business Hours</v>
      </c>
      <c r="I5232" s="4" t="str" cm="1">
        <f t="array" ref="I5232">IFERROR(VLOOKUP(Data[[#This Row],[Min Notif Date]],Lookup!$N$1:$P$11,2,0),_xlfn.IFS(VLOOKUP(WEEKDAY(Data[[#This Row],[Min Notif Date]],2),Lookup!$J$1:$L$7,3,0)="Weekend","Weekend",VLOOKUP(WEEKDAY(Data[[#This Row],[Min Notif Date]],2),Lookup!$J$1:$L$7,3,0)="Weekday","Weekday"))</f>
        <v>Weekday</v>
      </c>
      <c r="J5232" s="4" t="str">
        <f>VLOOKUP(WEEKDAY(Data[[#This Row],[Min Notif Date]],2),Lookup!$J$1:$K$7,2,0)</f>
        <v>4. Thu</v>
      </c>
      <c r="K5232" s="37">
        <f>ROUNDDOWN(Data[[#This Row],[PGE Notified Time]],0)</f>
        <v>45596</v>
      </c>
      <c r="L5232" s="4">
        <f>HOUR(Data[[#This Row],[PGE Notified Time]])</f>
        <v>14</v>
      </c>
      <c r="M5232">
        <v>114282</v>
      </c>
      <c r="N5232">
        <v>3939221890</v>
      </c>
      <c r="O5232" t="s">
        <v>57</v>
      </c>
      <c r="P5232" t="s">
        <v>130</v>
      </c>
      <c r="Q5232" s="44" t="s">
        <v>259</v>
      </c>
      <c r="R5232" t="s">
        <v>119</v>
      </c>
      <c r="S5232" s="1">
        <v>45596.598402777781</v>
      </c>
      <c r="T5232" s="1">
        <v>45596.599814814814</v>
      </c>
      <c r="U5232" s="1">
        <v>45596.619444444441</v>
      </c>
      <c r="V5232" t="s">
        <v>120</v>
      </c>
      <c r="W5232" t="s">
        <v>608</v>
      </c>
      <c r="X5232" t="s">
        <v>185</v>
      </c>
      <c r="Y5232" t="s">
        <v>123</v>
      </c>
      <c r="Z5232">
        <v>129757061</v>
      </c>
      <c r="AA5232" s="50">
        <v>47163293</v>
      </c>
      <c r="AB5232" t="s">
        <v>124</v>
      </c>
      <c r="AC5232" s="51">
        <v>30.3</v>
      </c>
    </row>
    <row r="5233" spans="1:29" x14ac:dyDescent="0.25">
      <c r="A5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3" s="4" t="str">
        <f>VLOOKUP(P5233,Lookup!$A$1:$D$19,4,0)</f>
        <v>North Valley</v>
      </c>
      <c r="C5233" s="4" t="str">
        <f>VLOOKUP(P5233,Lookup!$A$1:$E$19,5,0)</f>
        <v>Region 2</v>
      </c>
      <c r="D5233" s="4" t="str">
        <f>VLOOKUP(P5233,Lookup!$A$1:$B$19,2,0)</f>
        <v>SA</v>
      </c>
      <c r="E5233" s="4" t="str">
        <f>IF(AND((Data[[#This Row],[Min Notif Date]]&gt;$G$3),Data[[#This Row],[Min Notif Date]]&lt;$F$3),"Last Week","No")</f>
        <v>No</v>
      </c>
      <c r="F5233" s="4" t="str">
        <f>VLOOKUP(MONTH(Data[[#This Row],[Min Notif Date]]),Lookup!$G$1:$H$12,2,0)</f>
        <v>9. Sep</v>
      </c>
      <c r="G5233" s="4" t="str">
        <f t="shared" si="81"/>
        <v/>
      </c>
      <c r="H5233" s="4" t="str">
        <f>IF(AND(Data[[#This Row],[Min Notif Time]]&gt;6,Data[[#This Row],[Min Notif Time]]&lt;17),"Business Hours","Non-Business Hours")</f>
        <v>Business Hours</v>
      </c>
      <c r="I5233" s="4" t="str" cm="1">
        <f t="array" ref="I5233">IFERROR(VLOOKUP(Data[[#This Row],[Min Notif Date]],Lookup!$N$1:$P$11,2,0),_xlfn.IFS(VLOOKUP(WEEKDAY(Data[[#This Row],[Min Notif Date]],2),Lookup!$J$1:$L$7,3,0)="Weekend","Weekend",VLOOKUP(WEEKDAY(Data[[#This Row],[Min Notif Date]],2),Lookup!$J$1:$L$7,3,0)="Weekday","Weekday"))</f>
        <v>Weekday</v>
      </c>
      <c r="J5233" s="4" t="str">
        <f>VLOOKUP(WEEKDAY(Data[[#This Row],[Min Notif Date]],2),Lookup!$J$1:$K$7,2,0)</f>
        <v>1. Mon</v>
      </c>
      <c r="K5233" s="37">
        <f>ROUNDDOWN(Data[[#This Row],[PGE Notified Time]],0)</f>
        <v>45544</v>
      </c>
      <c r="L5233" s="4">
        <f>HOUR(Data[[#This Row],[PGE Notified Time]])</f>
        <v>10</v>
      </c>
      <c r="M5233">
        <v>112333</v>
      </c>
      <c r="N5233">
        <v>5086041126</v>
      </c>
      <c r="O5233" t="s">
        <v>57</v>
      </c>
      <c r="P5233" t="s">
        <v>175</v>
      </c>
      <c r="Q5233" s="44" t="s">
        <v>259</v>
      </c>
      <c r="R5233" t="s">
        <v>119</v>
      </c>
      <c r="S5233" s="1">
        <v>45544.430347222224</v>
      </c>
      <c r="T5233" s="1">
        <v>45544.430868055555</v>
      </c>
      <c r="U5233" s="1">
        <v>45544.451388888891</v>
      </c>
      <c r="V5233" t="s">
        <v>120</v>
      </c>
      <c r="W5233" t="s">
        <v>608</v>
      </c>
      <c r="X5233" t="s">
        <v>177</v>
      </c>
      <c r="Y5233" t="s">
        <v>123</v>
      </c>
      <c r="Z5233">
        <v>129491980</v>
      </c>
      <c r="AA5233" s="50">
        <v>47130908</v>
      </c>
      <c r="AB5233" t="s">
        <v>124</v>
      </c>
      <c r="AC5233" s="51">
        <v>30.3</v>
      </c>
    </row>
    <row r="5234" spans="1:29" x14ac:dyDescent="0.25">
      <c r="A5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4" s="4" t="str">
        <f>VLOOKUP(P5234,Lookup!$A$1:$D$19,4,0)</f>
        <v>Bay Area</v>
      </c>
      <c r="C5234" s="4" t="str">
        <f>VLOOKUP(P5234,Lookup!$A$1:$E$19,5,0)</f>
        <v>Region 3</v>
      </c>
      <c r="D5234" s="4" t="str">
        <f>VLOOKUP(P5234,Lookup!$A$1:$B$19,2,0)</f>
        <v>EB</v>
      </c>
      <c r="E5234" s="4" t="str">
        <f>IF(AND((Data[[#This Row],[Min Notif Date]]&gt;$G$3),Data[[#This Row],[Min Notif Date]]&lt;$F$3),"Last Week","No")</f>
        <v>No</v>
      </c>
      <c r="F5234" s="4" t="str">
        <f>VLOOKUP(MONTH(Data[[#This Row],[Min Notif Date]]),Lookup!$G$1:$H$12,2,0)</f>
        <v>6. Jun</v>
      </c>
      <c r="G5234" s="4" t="str">
        <f t="shared" si="81"/>
        <v/>
      </c>
      <c r="H5234" s="4" t="str">
        <f>IF(AND(Data[[#This Row],[Min Notif Time]]&gt;6,Data[[#This Row],[Min Notif Time]]&lt;17),"Business Hours","Non-Business Hours")</f>
        <v>Business Hours</v>
      </c>
      <c r="I5234" s="4" t="str" cm="1">
        <f t="array" ref="I5234">IFERROR(VLOOKUP(Data[[#This Row],[Min Notif Date]],Lookup!$N$1:$P$11,2,0),_xlfn.IFS(VLOOKUP(WEEKDAY(Data[[#This Row],[Min Notif Date]],2),Lookup!$J$1:$L$7,3,0)="Weekend","Weekend",VLOOKUP(WEEKDAY(Data[[#This Row],[Min Notif Date]],2),Lookup!$J$1:$L$7,3,0)="Weekday","Weekday"))</f>
        <v>Weekday</v>
      </c>
      <c r="J5234" s="4" t="str">
        <f>VLOOKUP(WEEKDAY(Data[[#This Row],[Min Notif Date]],2),Lookup!$J$1:$K$7,2,0)</f>
        <v>1. Mon</v>
      </c>
      <c r="K5234" s="37">
        <f>ROUNDDOWN(Data[[#This Row],[PGE Notified Time]],0)</f>
        <v>45453</v>
      </c>
      <c r="L5234" s="4">
        <f>HOUR(Data[[#This Row],[PGE Notified Time]])</f>
        <v>11</v>
      </c>
      <c r="M5234">
        <v>108724</v>
      </c>
      <c r="O5234" t="s">
        <v>117</v>
      </c>
      <c r="P5234" t="s">
        <v>118</v>
      </c>
      <c r="Q5234" s="44" t="s">
        <v>117</v>
      </c>
      <c r="R5234" t="s">
        <v>147</v>
      </c>
      <c r="S5234" s="1" t="s">
        <v>5</v>
      </c>
      <c r="T5234" s="1">
        <v>45453.47252314815</v>
      </c>
      <c r="U5234" s="1">
        <v>45453.49355324074</v>
      </c>
      <c r="V5234" t="s">
        <v>120</v>
      </c>
      <c r="W5234" t="s">
        <v>608</v>
      </c>
      <c r="X5234" t="s">
        <v>144</v>
      </c>
      <c r="Y5234" t="s">
        <v>123</v>
      </c>
      <c r="Z5234">
        <v>129052231</v>
      </c>
      <c r="AA5234" s="50">
        <v>47091177</v>
      </c>
      <c r="AB5234" t="s">
        <v>124</v>
      </c>
      <c r="AC5234" s="51">
        <v>30.283333333000002</v>
      </c>
    </row>
    <row r="5235" spans="1:29" x14ac:dyDescent="0.25">
      <c r="A5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5" s="4" t="str">
        <f>VLOOKUP(P5235,Lookup!$A$1:$D$19,4,0)</f>
        <v>South Bay</v>
      </c>
      <c r="C5235" s="4" t="str">
        <f>VLOOKUP(P5235,Lookup!$A$1:$E$19,5,0)</f>
        <v>Region 4</v>
      </c>
      <c r="D5235" s="4" t="str">
        <f>VLOOKUP(P5235,Lookup!$A$1:$B$19,2,0)</f>
        <v>SJ</v>
      </c>
      <c r="E5235" s="4" t="str">
        <f>IF(AND((Data[[#This Row],[Min Notif Date]]&gt;$G$3),Data[[#This Row],[Min Notif Date]]&lt;$F$3),"Last Week","No")</f>
        <v>No</v>
      </c>
      <c r="F5235" s="4" t="str">
        <f>VLOOKUP(MONTH(Data[[#This Row],[Min Notif Date]]),Lookup!$G$1:$H$12,2,0)</f>
        <v>10. Oct</v>
      </c>
      <c r="G5235" s="4" t="str">
        <f t="shared" si="81"/>
        <v/>
      </c>
      <c r="H5235" s="4" t="str">
        <f>IF(AND(Data[[#This Row],[Min Notif Time]]&gt;6,Data[[#This Row],[Min Notif Time]]&lt;17),"Business Hours","Non-Business Hours")</f>
        <v>Business Hours</v>
      </c>
      <c r="I5235" s="4" t="str" cm="1">
        <f t="array" ref="I5235">IFERROR(VLOOKUP(Data[[#This Row],[Min Notif Date]],Lookup!$N$1:$P$11,2,0),_xlfn.IFS(VLOOKUP(WEEKDAY(Data[[#This Row],[Min Notif Date]],2),Lookup!$J$1:$L$7,3,0)="Weekend","Weekend",VLOOKUP(WEEKDAY(Data[[#This Row],[Min Notif Date]],2),Lookup!$J$1:$L$7,3,0)="Weekday","Weekday"))</f>
        <v>Weekday</v>
      </c>
      <c r="J5235" s="4" t="str">
        <f>VLOOKUP(WEEKDAY(Data[[#This Row],[Min Notif Date]],2),Lookup!$J$1:$K$7,2,0)</f>
        <v>1. Mon</v>
      </c>
      <c r="K5235" s="37">
        <f>ROUNDDOWN(Data[[#This Row],[PGE Notified Time]],0)</f>
        <v>45579</v>
      </c>
      <c r="L5235" s="4">
        <f>HOUR(Data[[#This Row],[PGE Notified Time]])</f>
        <v>14</v>
      </c>
      <c r="M5235">
        <v>113651</v>
      </c>
      <c r="O5235" t="s">
        <v>117</v>
      </c>
      <c r="P5235" t="s">
        <v>145</v>
      </c>
      <c r="Q5235" s="44" t="s">
        <v>117</v>
      </c>
      <c r="R5235" t="s">
        <v>119</v>
      </c>
      <c r="S5235" s="1" t="s">
        <v>5</v>
      </c>
      <c r="T5235" s="1">
        <v>45579.599224537036</v>
      </c>
      <c r="U5235" s="1">
        <v>45579.620243055557</v>
      </c>
      <c r="V5235" t="s">
        <v>120</v>
      </c>
      <c r="W5235" t="s">
        <v>608</v>
      </c>
      <c r="X5235" t="s">
        <v>146</v>
      </c>
      <c r="Y5235" t="s">
        <v>123</v>
      </c>
      <c r="Z5235">
        <v>129685778</v>
      </c>
      <c r="AA5235" s="50">
        <v>47159437</v>
      </c>
      <c r="AB5235" t="s">
        <v>124</v>
      </c>
      <c r="AC5235" s="51">
        <v>30.266666666999999</v>
      </c>
    </row>
    <row r="5236" spans="1:29" x14ac:dyDescent="0.25">
      <c r="A5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6" s="4" t="str">
        <f>VLOOKUP(P5236,Lookup!$A$1:$D$19,4,0)</f>
        <v>South Bay</v>
      </c>
      <c r="C5236" s="4" t="str">
        <f>VLOOKUP(P5236,Lookup!$A$1:$E$19,5,0)</f>
        <v>Region 4</v>
      </c>
      <c r="D5236" s="4" t="str">
        <f>VLOOKUP(P5236,Lookup!$A$1:$B$19,2,0)</f>
        <v>SJ</v>
      </c>
      <c r="E5236" s="4" t="str">
        <f>IF(AND((Data[[#This Row],[Min Notif Date]]&gt;$G$3),Data[[#This Row],[Min Notif Date]]&lt;$F$3),"Last Week","No")</f>
        <v>No</v>
      </c>
      <c r="F5236" s="4" t="str">
        <f>VLOOKUP(MONTH(Data[[#This Row],[Min Notif Date]]),Lookup!$G$1:$H$12,2,0)</f>
        <v>10. Oct</v>
      </c>
      <c r="G5236" s="4" t="str">
        <f t="shared" si="81"/>
        <v/>
      </c>
      <c r="H5236" s="4" t="str">
        <f>IF(AND(Data[[#This Row],[Min Notif Time]]&gt;6,Data[[#This Row],[Min Notif Time]]&lt;17),"Business Hours","Non-Business Hours")</f>
        <v>Business Hours</v>
      </c>
      <c r="I5236" s="4" t="str" cm="1">
        <f t="array" ref="I5236">IFERROR(VLOOKUP(Data[[#This Row],[Min Notif Date]],Lookup!$N$1:$P$11,2,0),_xlfn.IFS(VLOOKUP(WEEKDAY(Data[[#This Row],[Min Notif Date]],2),Lookup!$J$1:$L$7,3,0)="Weekend","Weekend",VLOOKUP(WEEKDAY(Data[[#This Row],[Min Notif Date]],2),Lookup!$J$1:$L$7,3,0)="Weekday","Weekday"))</f>
        <v>Weekday</v>
      </c>
      <c r="J5236" s="4" t="str">
        <f>VLOOKUP(WEEKDAY(Data[[#This Row],[Min Notif Date]],2),Lookup!$J$1:$K$7,2,0)</f>
        <v>1. Mon</v>
      </c>
      <c r="K5236" s="37">
        <f>ROUNDDOWN(Data[[#This Row],[PGE Notified Time]],0)</f>
        <v>45593</v>
      </c>
      <c r="L5236" s="4">
        <f>HOUR(Data[[#This Row],[PGE Notified Time]])</f>
        <v>13</v>
      </c>
      <c r="M5236">
        <v>114179</v>
      </c>
      <c r="O5236" t="s">
        <v>117</v>
      </c>
      <c r="P5236" t="s">
        <v>145</v>
      </c>
      <c r="Q5236" s="44" t="s">
        <v>117</v>
      </c>
      <c r="R5236" t="s">
        <v>215</v>
      </c>
      <c r="S5236" s="1" t="s">
        <v>5</v>
      </c>
      <c r="T5236" s="1">
        <v>45593.562627314815</v>
      </c>
      <c r="U5236" s="1">
        <v>45593.583599537036</v>
      </c>
      <c r="V5236" t="s">
        <v>120</v>
      </c>
      <c r="W5236" t="s">
        <v>608</v>
      </c>
      <c r="X5236" t="s">
        <v>146</v>
      </c>
      <c r="Y5236" t="s">
        <v>123</v>
      </c>
      <c r="Z5236">
        <v>129738823</v>
      </c>
      <c r="AA5236" s="50">
        <v>47162430</v>
      </c>
      <c r="AB5236" t="s">
        <v>124</v>
      </c>
      <c r="AC5236" s="51">
        <v>30.2</v>
      </c>
    </row>
    <row r="5237" spans="1:29" x14ac:dyDescent="0.25">
      <c r="A5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7" s="4" t="str">
        <f>VLOOKUP(P5237,Lookup!$A$1:$D$19,4,0)</f>
        <v>Central Valley</v>
      </c>
      <c r="C5237" s="4" t="str">
        <f>VLOOKUP(P5237,Lookup!$A$1:$E$19,5,0)</f>
        <v>Region 5</v>
      </c>
      <c r="D5237" s="4" t="str">
        <f>VLOOKUP(P5237,Lookup!$A$1:$B$19,2,0)</f>
        <v>KE</v>
      </c>
      <c r="E5237" s="4" t="str">
        <f>IF(AND((Data[[#This Row],[Min Notif Date]]&gt;$G$3),Data[[#This Row],[Min Notif Date]]&lt;$F$3),"Last Week","No")</f>
        <v>No</v>
      </c>
      <c r="F5237" s="4" t="str">
        <f>VLOOKUP(MONTH(Data[[#This Row],[Min Notif Date]]),Lookup!$G$1:$H$12,2,0)</f>
        <v>10. Oct</v>
      </c>
      <c r="G5237" s="4" t="str">
        <f t="shared" si="81"/>
        <v/>
      </c>
      <c r="H5237" s="4" t="str">
        <f>IF(AND(Data[[#This Row],[Min Notif Time]]&gt;6,Data[[#This Row],[Min Notif Time]]&lt;17),"Business Hours","Non-Business Hours")</f>
        <v>Business Hours</v>
      </c>
      <c r="I5237" s="4" t="str" cm="1">
        <f t="array" ref="I5237">IFERROR(VLOOKUP(Data[[#This Row],[Min Notif Date]],Lookup!$N$1:$P$11,2,0),_xlfn.IFS(VLOOKUP(WEEKDAY(Data[[#This Row],[Min Notif Date]],2),Lookup!$J$1:$L$7,3,0)="Weekend","Weekend",VLOOKUP(WEEKDAY(Data[[#This Row],[Min Notif Date]],2),Lookup!$J$1:$L$7,3,0)="Weekday","Weekday"))</f>
        <v>Weekday</v>
      </c>
      <c r="J5237" s="4" t="str">
        <f>VLOOKUP(WEEKDAY(Data[[#This Row],[Min Notif Date]],2),Lookup!$J$1:$K$7,2,0)</f>
        <v>1. Mon</v>
      </c>
      <c r="K5237" s="37">
        <f>ROUNDDOWN(Data[[#This Row],[PGE Notified Time]],0)</f>
        <v>45593</v>
      </c>
      <c r="L5237" s="4">
        <f>HOUR(Data[[#This Row],[PGE Notified Time]])</f>
        <v>13</v>
      </c>
      <c r="M5237">
        <v>114176</v>
      </c>
      <c r="N5237">
        <v>6910461582</v>
      </c>
      <c r="O5237" t="s">
        <v>57</v>
      </c>
      <c r="P5237" t="s">
        <v>290</v>
      </c>
      <c r="Q5237" s="44" t="s">
        <v>422</v>
      </c>
      <c r="R5237" t="s">
        <v>513</v>
      </c>
      <c r="S5237" s="1">
        <v>45593.541527777779</v>
      </c>
      <c r="T5237" s="1">
        <v>45593.542037037034</v>
      </c>
      <c r="U5237" s="1">
        <v>45593.5625</v>
      </c>
      <c r="V5237" t="s">
        <v>120</v>
      </c>
      <c r="W5237" t="s">
        <v>608</v>
      </c>
      <c r="X5237" t="s">
        <v>318</v>
      </c>
      <c r="Y5237" t="s">
        <v>123</v>
      </c>
      <c r="AA5237" s="50"/>
      <c r="AB5237" t="s">
        <v>124</v>
      </c>
      <c r="AC5237" s="51">
        <v>30.2</v>
      </c>
    </row>
    <row r="5238" spans="1:29" x14ac:dyDescent="0.25">
      <c r="A5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8" s="4" t="str">
        <f>VLOOKUP(P5238,Lookup!$A$1:$D$19,4,0)</f>
        <v>Central Valley</v>
      </c>
      <c r="C5238" s="4" t="str">
        <f>VLOOKUP(P5238,Lookup!$A$1:$E$19,5,0)</f>
        <v>Region 5</v>
      </c>
      <c r="D5238" s="4" t="str">
        <f>VLOOKUP(P5238,Lookup!$A$1:$B$19,2,0)</f>
        <v>FR</v>
      </c>
      <c r="E5238" s="4" t="str">
        <f>IF(AND((Data[[#This Row],[Min Notif Date]]&gt;$G$3),Data[[#This Row],[Min Notif Date]]&lt;$F$3),"Last Week","No")</f>
        <v>No</v>
      </c>
      <c r="F5238" s="4" t="str">
        <f>VLOOKUP(MONTH(Data[[#This Row],[Min Notif Date]]),Lookup!$G$1:$H$12,2,0)</f>
        <v>7. Jul</v>
      </c>
      <c r="G5238" s="4" t="str">
        <f t="shared" si="81"/>
        <v/>
      </c>
      <c r="H5238" s="4" t="str">
        <f>IF(AND(Data[[#This Row],[Min Notif Time]]&gt;6,Data[[#This Row],[Min Notif Time]]&lt;17),"Business Hours","Non-Business Hours")</f>
        <v>Business Hours</v>
      </c>
      <c r="I5238" s="4" t="str" cm="1">
        <f t="array" ref="I5238">IFERROR(VLOOKUP(Data[[#This Row],[Min Notif Date]],Lookup!$N$1:$P$11,2,0),_xlfn.IFS(VLOOKUP(WEEKDAY(Data[[#This Row],[Min Notif Date]],2),Lookup!$J$1:$L$7,3,0)="Weekend","Weekend",VLOOKUP(WEEKDAY(Data[[#This Row],[Min Notif Date]],2),Lookup!$J$1:$L$7,3,0)="Weekday","Weekday"))</f>
        <v>Weekday</v>
      </c>
      <c r="J5238" s="4" t="str">
        <f>VLOOKUP(WEEKDAY(Data[[#This Row],[Min Notif Date]],2),Lookup!$J$1:$K$7,2,0)</f>
        <v>4. Thu</v>
      </c>
      <c r="K5238" s="37">
        <f>ROUNDDOWN(Data[[#This Row],[PGE Notified Time]],0)</f>
        <v>45484</v>
      </c>
      <c r="L5238" s="4">
        <f>HOUR(Data[[#This Row],[PGE Notified Time]])</f>
        <v>12</v>
      </c>
      <c r="M5238">
        <v>110052</v>
      </c>
      <c r="N5238">
        <v>4043824771</v>
      </c>
      <c r="O5238" t="s">
        <v>57</v>
      </c>
      <c r="P5238" t="s">
        <v>136</v>
      </c>
      <c r="Q5238" s="44" t="s">
        <v>259</v>
      </c>
      <c r="R5238" t="s">
        <v>119</v>
      </c>
      <c r="S5238" s="1">
        <v>45484.500555555554</v>
      </c>
      <c r="T5238" s="1">
        <v>45484.50472222222</v>
      </c>
      <c r="U5238" s="1">
        <v>45484.521527777775</v>
      </c>
      <c r="V5238" t="s">
        <v>120</v>
      </c>
      <c r="W5238" t="s">
        <v>608</v>
      </c>
      <c r="X5238" t="s">
        <v>137</v>
      </c>
      <c r="Y5238" t="s">
        <v>123</v>
      </c>
      <c r="Z5238">
        <v>129210208</v>
      </c>
      <c r="AA5238" s="50">
        <v>47114294</v>
      </c>
      <c r="AB5238" t="s">
        <v>124</v>
      </c>
      <c r="AC5238" s="51">
        <v>30.2</v>
      </c>
    </row>
    <row r="5239" spans="1:29" x14ac:dyDescent="0.25">
      <c r="A5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9" s="4" t="str">
        <f>VLOOKUP(P5239,Lookup!$A$1:$D$19,4,0)</f>
        <v>South Bay</v>
      </c>
      <c r="C5239" s="4" t="str">
        <f>VLOOKUP(P5239,Lookup!$A$1:$E$19,5,0)</f>
        <v>Region 4</v>
      </c>
      <c r="D5239" s="4" t="str">
        <f>VLOOKUP(P5239,Lookup!$A$1:$B$19,2,0)</f>
        <v>SJ</v>
      </c>
      <c r="E5239" s="4" t="str">
        <f>IF(AND((Data[[#This Row],[Min Notif Date]]&gt;$G$3),Data[[#This Row],[Min Notif Date]]&lt;$F$3),"Last Week","No")</f>
        <v>No</v>
      </c>
      <c r="F5239" s="4" t="str">
        <f>VLOOKUP(MONTH(Data[[#This Row],[Min Notif Date]]),Lookup!$G$1:$H$12,2,0)</f>
        <v>4. Apr</v>
      </c>
      <c r="G5239" s="4" t="str">
        <f t="shared" si="81"/>
        <v/>
      </c>
      <c r="H5239" s="4" t="str">
        <f>IF(AND(Data[[#This Row],[Min Notif Time]]&gt;6,Data[[#This Row],[Min Notif Time]]&lt;17),"Business Hours","Non-Business Hours")</f>
        <v>Business Hours</v>
      </c>
      <c r="I5239" s="4" t="str" cm="1">
        <f t="array" ref="I5239">IFERROR(VLOOKUP(Data[[#This Row],[Min Notif Date]],Lookup!$N$1:$P$11,2,0),_xlfn.IFS(VLOOKUP(WEEKDAY(Data[[#This Row],[Min Notif Date]],2),Lookup!$J$1:$L$7,3,0)="Weekend","Weekend",VLOOKUP(WEEKDAY(Data[[#This Row],[Min Notif Date]],2),Lookup!$J$1:$L$7,3,0)="Weekday","Weekday"))</f>
        <v>Weekday</v>
      </c>
      <c r="J5239" s="4" t="str">
        <f>VLOOKUP(WEEKDAY(Data[[#This Row],[Min Notif Date]],2),Lookup!$J$1:$K$7,2,0)</f>
        <v>3. Wed</v>
      </c>
      <c r="K5239" s="37">
        <f>ROUNDDOWN(Data[[#This Row],[PGE Notified Time]],0)</f>
        <v>45392</v>
      </c>
      <c r="L5239" s="4">
        <f>HOUR(Data[[#This Row],[PGE Notified Time]])</f>
        <v>13</v>
      </c>
      <c r="M5239">
        <v>106375</v>
      </c>
      <c r="N5239">
        <v>8093137417</v>
      </c>
      <c r="O5239" t="s">
        <v>57</v>
      </c>
      <c r="P5239" t="s">
        <v>145</v>
      </c>
      <c r="Q5239" s="44" t="s">
        <v>259</v>
      </c>
      <c r="R5239" t="s">
        <v>119</v>
      </c>
      <c r="S5239" s="1">
        <v>45392.551261574074</v>
      </c>
      <c r="T5239" s="1">
        <v>45392.552175925928</v>
      </c>
      <c r="U5239" s="1">
        <v>45392.572222222225</v>
      </c>
      <c r="V5239" t="s">
        <v>120</v>
      </c>
      <c r="W5239" t="s">
        <v>608</v>
      </c>
      <c r="X5239" t="s">
        <v>146</v>
      </c>
      <c r="Y5239" t="s">
        <v>123</v>
      </c>
      <c r="Z5239" t="s">
        <v>1165</v>
      </c>
      <c r="AA5239" s="50" t="s">
        <v>1166</v>
      </c>
      <c r="AB5239" t="s">
        <v>124</v>
      </c>
      <c r="AC5239" s="51">
        <v>30.183333333</v>
      </c>
    </row>
    <row r="5240" spans="1:29" x14ac:dyDescent="0.25">
      <c r="A5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0" s="4" t="str">
        <f>VLOOKUP(P5240,Lookup!$A$1:$D$19,4,0)</f>
        <v>Central Valley</v>
      </c>
      <c r="C5240" s="4" t="str">
        <f>VLOOKUP(P5240,Lookup!$A$1:$E$19,5,0)</f>
        <v>Region 5</v>
      </c>
      <c r="D5240" s="4" t="str">
        <f>VLOOKUP(P5240,Lookup!$A$1:$B$19,2,0)</f>
        <v>ST</v>
      </c>
      <c r="E5240" s="4" t="str">
        <f>IF(AND((Data[[#This Row],[Min Notif Date]]&gt;$G$3),Data[[#This Row],[Min Notif Date]]&lt;$F$3),"Last Week","No")</f>
        <v>No</v>
      </c>
      <c r="F5240" s="4" t="str">
        <f>VLOOKUP(MONTH(Data[[#This Row],[Min Notif Date]]),Lookup!$G$1:$H$12,2,0)</f>
        <v>5. May</v>
      </c>
      <c r="G5240" s="4" t="str">
        <f t="shared" si="81"/>
        <v/>
      </c>
      <c r="H5240" s="4" t="str">
        <f>IF(AND(Data[[#This Row],[Min Notif Time]]&gt;6,Data[[#This Row],[Min Notif Time]]&lt;17),"Business Hours","Non-Business Hours")</f>
        <v>Business Hours</v>
      </c>
      <c r="I5240" s="4" t="str" cm="1">
        <f t="array" ref="I5240">IFERROR(VLOOKUP(Data[[#This Row],[Min Notif Date]],Lookup!$N$1:$P$11,2,0),_xlfn.IFS(VLOOKUP(WEEKDAY(Data[[#This Row],[Min Notif Date]],2),Lookup!$J$1:$L$7,3,0)="Weekend","Weekend",VLOOKUP(WEEKDAY(Data[[#This Row],[Min Notif Date]],2),Lookup!$J$1:$L$7,3,0)="Weekday","Weekday"))</f>
        <v>Holiday</v>
      </c>
      <c r="J5240" s="4" t="str">
        <f>VLOOKUP(WEEKDAY(Data[[#This Row],[Min Notif Date]],2),Lookup!$J$1:$K$7,2,0)</f>
        <v>1. Mon</v>
      </c>
      <c r="K5240" s="37">
        <f>ROUNDDOWN(Data[[#This Row],[PGE Notified Time]],0)</f>
        <v>45439</v>
      </c>
      <c r="L5240" s="4">
        <f>HOUR(Data[[#This Row],[PGE Notified Time]])</f>
        <v>8</v>
      </c>
      <c r="M5240">
        <v>108137</v>
      </c>
      <c r="N5240" t="s">
        <v>1167</v>
      </c>
      <c r="O5240" t="s">
        <v>57</v>
      </c>
      <c r="P5240" t="s">
        <v>152</v>
      </c>
      <c r="Q5240" s="44" t="s">
        <v>259</v>
      </c>
      <c r="R5240" t="s">
        <v>119</v>
      </c>
      <c r="S5240" s="1">
        <v>45439.354097222225</v>
      </c>
      <c r="T5240" s="1">
        <v>45439.355196759258</v>
      </c>
      <c r="U5240" s="1">
        <v>45439.375</v>
      </c>
      <c r="V5240" t="s">
        <v>120</v>
      </c>
      <c r="W5240" t="s">
        <v>608</v>
      </c>
      <c r="X5240" t="s">
        <v>228</v>
      </c>
      <c r="Y5240" t="s">
        <v>123</v>
      </c>
      <c r="Z5240">
        <v>128895024</v>
      </c>
      <c r="AA5240" s="50">
        <v>47081241</v>
      </c>
      <c r="AB5240" t="s">
        <v>124</v>
      </c>
      <c r="AC5240" s="51">
        <v>30.1</v>
      </c>
    </row>
    <row r="5241" spans="1:29" x14ac:dyDescent="0.25">
      <c r="A5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1" s="4" t="str">
        <f>VLOOKUP(P5241,Lookup!$A$1:$D$19,4,0)</f>
        <v>North Coast</v>
      </c>
      <c r="C5241" s="4" t="str">
        <f>VLOOKUP(P5241,Lookup!$A$1:$E$19,5,0)</f>
        <v>Region 1</v>
      </c>
      <c r="D5241" s="4" t="str">
        <f>VLOOKUP(P5241,Lookup!$A$1:$B$19,2,0)</f>
        <v>HB</v>
      </c>
      <c r="E5241" s="4" t="str">
        <f>IF(AND((Data[[#This Row],[Min Notif Date]]&gt;$G$3),Data[[#This Row],[Min Notif Date]]&lt;$F$3),"Last Week","No")</f>
        <v>No</v>
      </c>
      <c r="F5241" s="4" t="str">
        <f>VLOOKUP(MONTH(Data[[#This Row],[Min Notif Date]]),Lookup!$G$1:$H$12,2,0)</f>
        <v>5. May</v>
      </c>
      <c r="G5241" s="4" t="str">
        <f t="shared" si="81"/>
        <v/>
      </c>
      <c r="H5241" s="4" t="str">
        <f>IF(AND(Data[[#This Row],[Min Notif Time]]&gt;6,Data[[#This Row],[Min Notif Time]]&lt;17),"Business Hours","Non-Business Hours")</f>
        <v>Business Hours</v>
      </c>
      <c r="I5241" s="4" t="str" cm="1">
        <f t="array" ref="I5241">IFERROR(VLOOKUP(Data[[#This Row],[Min Notif Date]],Lookup!$N$1:$P$11,2,0),_xlfn.IFS(VLOOKUP(WEEKDAY(Data[[#This Row],[Min Notif Date]],2),Lookup!$J$1:$L$7,3,0)="Weekend","Weekend",VLOOKUP(WEEKDAY(Data[[#This Row],[Min Notif Date]],2),Lookup!$J$1:$L$7,3,0)="Weekday","Weekday"))</f>
        <v>Weekday</v>
      </c>
      <c r="J5241" s="4" t="str">
        <f>VLOOKUP(WEEKDAY(Data[[#This Row],[Min Notif Date]],2),Lookup!$J$1:$K$7,2,0)</f>
        <v>2. Tue</v>
      </c>
      <c r="K5241" s="37">
        <f>ROUNDDOWN(Data[[#This Row],[PGE Notified Time]],0)</f>
        <v>45419</v>
      </c>
      <c r="L5241" s="4">
        <f>HOUR(Data[[#This Row],[PGE Notified Time]])</f>
        <v>13</v>
      </c>
      <c r="M5241">
        <v>107428</v>
      </c>
      <c r="N5241">
        <v>3270424691</v>
      </c>
      <c r="O5241" t="s">
        <v>57</v>
      </c>
      <c r="P5241" t="s">
        <v>148</v>
      </c>
      <c r="Q5241" s="44" t="s">
        <v>259</v>
      </c>
      <c r="R5241" t="s">
        <v>119</v>
      </c>
      <c r="S5241" s="1">
        <v>45419.54923611111</v>
      </c>
      <c r="T5241" s="1">
        <v>45419.552569444444</v>
      </c>
      <c r="U5241" s="1">
        <v>45419.570138888892</v>
      </c>
      <c r="V5241" t="s">
        <v>120</v>
      </c>
      <c r="W5241" t="s">
        <v>608</v>
      </c>
      <c r="X5241" t="s">
        <v>195</v>
      </c>
      <c r="Y5241" t="s">
        <v>123</v>
      </c>
      <c r="Z5241">
        <v>128721834</v>
      </c>
      <c r="AA5241" s="50">
        <v>47070051</v>
      </c>
      <c r="AB5241" t="s">
        <v>124</v>
      </c>
      <c r="AC5241" s="51">
        <v>30.1</v>
      </c>
    </row>
    <row r="5242" spans="1:29" x14ac:dyDescent="0.25">
      <c r="A5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2" s="4" t="str">
        <f>VLOOKUP(P5242,Lookup!$A$1:$D$19,4,0)</f>
        <v>Bay Area</v>
      </c>
      <c r="C5242" s="4" t="str">
        <f>VLOOKUP(P5242,Lookup!$A$1:$E$19,5,0)</f>
        <v>Region 3</v>
      </c>
      <c r="D5242" s="4" t="str">
        <f>VLOOKUP(P5242,Lookup!$A$1:$B$19,2,0)</f>
        <v>EB</v>
      </c>
      <c r="E5242" s="4" t="str">
        <f>IF(AND((Data[[#This Row],[Min Notif Date]]&gt;$G$3),Data[[#This Row],[Min Notif Date]]&lt;$F$3),"Last Week","No")</f>
        <v>No</v>
      </c>
      <c r="F5242" s="4" t="str">
        <f>VLOOKUP(MONTH(Data[[#This Row],[Min Notif Date]]),Lookup!$G$1:$H$12,2,0)</f>
        <v>3. Mar</v>
      </c>
      <c r="G5242" s="4" t="str">
        <f t="shared" si="81"/>
        <v/>
      </c>
      <c r="H5242" s="4" t="str">
        <f>IF(AND(Data[[#This Row],[Min Notif Time]]&gt;6,Data[[#This Row],[Min Notif Time]]&lt;17),"Business Hours","Non-Business Hours")</f>
        <v>Business Hours</v>
      </c>
      <c r="I5242" s="4" t="str" cm="1">
        <f t="array" ref="I5242">IFERROR(VLOOKUP(Data[[#This Row],[Min Notif Date]],Lookup!$N$1:$P$11,2,0),_xlfn.IFS(VLOOKUP(WEEKDAY(Data[[#This Row],[Min Notif Date]],2),Lookup!$J$1:$L$7,3,0)="Weekend","Weekend",VLOOKUP(WEEKDAY(Data[[#This Row],[Min Notif Date]],2),Lookup!$J$1:$L$7,3,0)="Weekday","Weekday"))</f>
        <v>Weekday</v>
      </c>
      <c r="J5242" s="4" t="str">
        <f>VLOOKUP(WEEKDAY(Data[[#This Row],[Min Notif Date]],2),Lookup!$J$1:$K$7,2,0)</f>
        <v>2. Tue</v>
      </c>
      <c r="K5242" s="37">
        <f>ROUNDDOWN(Data[[#This Row],[PGE Notified Time]],0)</f>
        <v>45377</v>
      </c>
      <c r="L5242" s="4">
        <f>HOUR(Data[[#This Row],[PGE Notified Time]])</f>
        <v>12</v>
      </c>
      <c r="M5242">
        <v>105785</v>
      </c>
      <c r="O5242" t="s">
        <v>117</v>
      </c>
      <c r="P5242" t="s">
        <v>118</v>
      </c>
      <c r="Q5242" s="44" t="s">
        <v>117</v>
      </c>
      <c r="R5242" t="s">
        <v>119</v>
      </c>
      <c r="S5242" s="1" t="s">
        <v>5</v>
      </c>
      <c r="T5242" s="1">
        <v>45377.521354166667</v>
      </c>
      <c r="U5242" s="1">
        <v>45377.542256944442</v>
      </c>
      <c r="V5242" t="s">
        <v>120</v>
      </c>
      <c r="W5242" t="s">
        <v>608</v>
      </c>
      <c r="X5242" t="s">
        <v>188</v>
      </c>
      <c r="Y5242" t="s">
        <v>123</v>
      </c>
      <c r="Z5242">
        <v>128370680</v>
      </c>
      <c r="AA5242" s="50">
        <v>47042913</v>
      </c>
      <c r="AB5242" t="s">
        <v>124</v>
      </c>
      <c r="AC5242" s="51">
        <v>30.1</v>
      </c>
    </row>
    <row r="5243" spans="1:29" x14ac:dyDescent="0.25">
      <c r="A5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3" s="4" t="str">
        <f>VLOOKUP(P5243,Lookup!$A$1:$D$19,4,0)</f>
        <v>South Bay</v>
      </c>
      <c r="C5243" s="4" t="str">
        <f>VLOOKUP(P5243,Lookup!$A$1:$E$19,5,0)</f>
        <v>Region 4</v>
      </c>
      <c r="D5243" s="4" t="str">
        <f>VLOOKUP(P5243,Lookup!$A$1:$B$19,2,0)</f>
        <v>SJ</v>
      </c>
      <c r="E5243" s="4" t="str">
        <f>IF(AND((Data[[#This Row],[Min Notif Date]]&gt;$G$3),Data[[#This Row],[Min Notif Date]]&lt;$F$3),"Last Week","No")</f>
        <v>Last Week</v>
      </c>
      <c r="F5243" s="4" t="str">
        <f>VLOOKUP(MONTH(Data[[#This Row],[Min Notif Date]]),Lookup!$G$1:$H$12,2,0)</f>
        <v>12. Dec</v>
      </c>
      <c r="G5243" s="4" t="str">
        <f t="shared" si="81"/>
        <v/>
      </c>
      <c r="H5243" s="4" t="str">
        <f>IF(AND(Data[[#This Row],[Min Notif Time]]&gt;6,Data[[#This Row],[Min Notif Time]]&lt;17),"Business Hours","Non-Business Hours")</f>
        <v>Business Hours</v>
      </c>
      <c r="I5243" s="4" t="str" cm="1">
        <f t="array" ref="I5243">IFERROR(VLOOKUP(Data[[#This Row],[Min Notif Date]],Lookup!$N$1:$P$11,2,0),_xlfn.IFS(VLOOKUP(WEEKDAY(Data[[#This Row],[Min Notif Date]],2),Lookup!$J$1:$L$7,3,0)="Weekend","Weekend",VLOOKUP(WEEKDAY(Data[[#This Row],[Min Notif Date]],2),Lookup!$J$1:$L$7,3,0)="Weekday","Weekday"))</f>
        <v>Weekday</v>
      </c>
      <c r="J5243" s="4" t="str">
        <f>VLOOKUP(WEEKDAY(Data[[#This Row],[Min Notif Date]],2),Lookup!$J$1:$K$7,2,0)</f>
        <v>2. Tue</v>
      </c>
      <c r="K5243" s="37">
        <f>ROUNDDOWN(Data[[#This Row],[PGE Notified Time]],0)</f>
        <v>45657</v>
      </c>
      <c r="L5243" s="4">
        <f>HOUR(Data[[#This Row],[PGE Notified Time]])</f>
        <v>9</v>
      </c>
      <c r="M5243">
        <v>116263</v>
      </c>
      <c r="N5243">
        <v>7988830291</v>
      </c>
      <c r="O5243" t="s">
        <v>57</v>
      </c>
      <c r="P5243" t="s">
        <v>145</v>
      </c>
      <c r="Q5243" s="44" t="s">
        <v>259</v>
      </c>
      <c r="R5243" t="s">
        <v>119</v>
      </c>
      <c r="S5243" s="1">
        <v>45657.395092592589</v>
      </c>
      <c r="T5243" s="1">
        <v>45657.397222222222</v>
      </c>
      <c r="U5243" s="1">
        <v>45657.415972222225</v>
      </c>
      <c r="V5243" t="s">
        <v>120</v>
      </c>
      <c r="W5243" t="s">
        <v>608</v>
      </c>
      <c r="X5243" t="s">
        <v>146</v>
      </c>
      <c r="Y5243" t="s">
        <v>123</v>
      </c>
      <c r="Z5243">
        <v>130579457</v>
      </c>
      <c r="AA5243" s="50">
        <v>47176349</v>
      </c>
      <c r="AB5243" t="s">
        <v>124</v>
      </c>
      <c r="AC5243" s="51">
        <v>30.066666667</v>
      </c>
    </row>
    <row r="5244" spans="1:29" x14ac:dyDescent="0.25">
      <c r="A5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4" s="4" t="str">
        <f>VLOOKUP(P5244,Lookup!$A$1:$D$19,4,0)</f>
        <v>Bay Area</v>
      </c>
      <c r="C5244" s="4" t="str">
        <f>VLOOKUP(P5244,Lookup!$A$1:$E$19,5,0)</f>
        <v>Region 3</v>
      </c>
      <c r="D5244" s="4" t="str">
        <f>VLOOKUP(P5244,Lookup!$A$1:$B$19,2,0)</f>
        <v>EB</v>
      </c>
      <c r="E5244" s="4" t="str">
        <f>IF(AND((Data[[#This Row],[Min Notif Date]]&gt;$G$3),Data[[#This Row],[Min Notif Date]]&lt;$F$3),"Last Week","No")</f>
        <v>No</v>
      </c>
      <c r="F5244" s="4" t="str">
        <f>VLOOKUP(MONTH(Data[[#This Row],[Min Notif Date]]),Lookup!$G$1:$H$12,2,0)</f>
        <v>6. Jun</v>
      </c>
      <c r="G5244" s="4" t="str">
        <f t="shared" si="81"/>
        <v/>
      </c>
      <c r="H5244" s="4" t="str">
        <f>IF(AND(Data[[#This Row],[Min Notif Time]]&gt;6,Data[[#This Row],[Min Notif Time]]&lt;17),"Business Hours","Non-Business Hours")</f>
        <v>Business Hours</v>
      </c>
      <c r="I5244" s="4" t="str" cm="1">
        <f t="array" ref="I5244">IFERROR(VLOOKUP(Data[[#This Row],[Min Notif Date]],Lookup!$N$1:$P$11,2,0),_xlfn.IFS(VLOOKUP(WEEKDAY(Data[[#This Row],[Min Notif Date]],2),Lookup!$J$1:$L$7,3,0)="Weekend","Weekend",VLOOKUP(WEEKDAY(Data[[#This Row],[Min Notif Date]],2),Lookup!$J$1:$L$7,3,0)="Weekday","Weekday"))</f>
        <v>Weekday</v>
      </c>
      <c r="J5244" s="4" t="str">
        <f>VLOOKUP(WEEKDAY(Data[[#This Row],[Min Notif Date]],2),Lookup!$J$1:$K$7,2,0)</f>
        <v>1. Mon</v>
      </c>
      <c r="K5244" s="37">
        <f>ROUNDDOWN(Data[[#This Row],[PGE Notified Time]],0)</f>
        <v>45467</v>
      </c>
      <c r="L5244" s="4">
        <f>HOUR(Data[[#This Row],[PGE Notified Time]])</f>
        <v>11</v>
      </c>
      <c r="M5244">
        <v>109293</v>
      </c>
      <c r="O5244" t="s">
        <v>117</v>
      </c>
      <c r="P5244" t="s">
        <v>118</v>
      </c>
      <c r="Q5244" s="44" t="s">
        <v>117</v>
      </c>
      <c r="R5244" t="s">
        <v>147</v>
      </c>
      <c r="S5244" s="1" t="s">
        <v>5</v>
      </c>
      <c r="T5244" s="1">
        <v>45467.47619212963</v>
      </c>
      <c r="U5244" s="1">
        <v>45467.497071759259</v>
      </c>
      <c r="V5244" t="s">
        <v>120</v>
      </c>
      <c r="W5244" t="s">
        <v>608</v>
      </c>
      <c r="X5244" t="s">
        <v>188</v>
      </c>
      <c r="Y5244" t="s">
        <v>123</v>
      </c>
      <c r="Z5244">
        <v>129117830</v>
      </c>
      <c r="AA5244" s="50">
        <v>47102534</v>
      </c>
      <c r="AB5244" t="s">
        <v>124</v>
      </c>
      <c r="AC5244" s="51">
        <v>30.066666667</v>
      </c>
    </row>
    <row r="5245" spans="1:29" x14ac:dyDescent="0.25">
      <c r="A5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5" s="4" t="str">
        <f>VLOOKUP(P5245,Lookup!$A$1:$D$19,4,0)</f>
        <v>South Bay</v>
      </c>
      <c r="C5245" s="4" t="str">
        <f>VLOOKUP(P5245,Lookup!$A$1:$E$19,5,0)</f>
        <v>Region 4</v>
      </c>
      <c r="D5245" s="4" t="str">
        <f>VLOOKUP(P5245,Lookup!$A$1:$B$19,2,0)</f>
        <v>SJ</v>
      </c>
      <c r="E5245" s="4" t="str">
        <f>IF(AND((Data[[#This Row],[Min Notif Date]]&gt;$G$3),Data[[#This Row],[Min Notif Date]]&lt;$F$3),"Last Week","No")</f>
        <v>No</v>
      </c>
      <c r="F5245" s="4" t="str">
        <f>VLOOKUP(MONTH(Data[[#This Row],[Min Notif Date]]),Lookup!$G$1:$H$12,2,0)</f>
        <v>7. Jul</v>
      </c>
      <c r="G5245" s="4" t="str">
        <f t="shared" si="81"/>
        <v/>
      </c>
      <c r="H5245" s="4" t="str">
        <f>IF(AND(Data[[#This Row],[Min Notif Time]]&gt;6,Data[[#This Row],[Min Notif Time]]&lt;17),"Business Hours","Non-Business Hours")</f>
        <v>Business Hours</v>
      </c>
      <c r="I5245" s="4" t="str" cm="1">
        <f t="array" ref="I5245">IFERROR(VLOOKUP(Data[[#This Row],[Min Notif Date]],Lookup!$N$1:$P$11,2,0),_xlfn.IFS(VLOOKUP(WEEKDAY(Data[[#This Row],[Min Notif Date]],2),Lookup!$J$1:$L$7,3,0)="Weekend","Weekend",VLOOKUP(WEEKDAY(Data[[#This Row],[Min Notif Date]],2),Lookup!$J$1:$L$7,3,0)="Weekday","Weekday"))</f>
        <v>Weekday</v>
      </c>
      <c r="J5245" s="4" t="str">
        <f>VLOOKUP(WEEKDAY(Data[[#This Row],[Min Notif Date]],2),Lookup!$J$1:$K$7,2,0)</f>
        <v>2. Tue</v>
      </c>
      <c r="K5245" s="37">
        <f>ROUNDDOWN(Data[[#This Row],[PGE Notified Time]],0)</f>
        <v>45482</v>
      </c>
      <c r="L5245" s="4">
        <f>HOUR(Data[[#This Row],[PGE Notified Time]])</f>
        <v>10</v>
      </c>
      <c r="M5245">
        <v>109904</v>
      </c>
      <c r="O5245" t="s">
        <v>117</v>
      </c>
      <c r="P5245" t="s">
        <v>145</v>
      </c>
      <c r="Q5245" s="44" t="s">
        <v>117</v>
      </c>
      <c r="R5245" t="s">
        <v>147</v>
      </c>
      <c r="S5245" s="1" t="s">
        <v>5</v>
      </c>
      <c r="T5245" s="1">
        <v>45482.420624999999</v>
      </c>
      <c r="U5245" s="1">
        <v>45482.441493055558</v>
      </c>
      <c r="V5245" t="s">
        <v>120</v>
      </c>
      <c r="W5245" t="s">
        <v>608</v>
      </c>
      <c r="X5245" t="s">
        <v>146</v>
      </c>
      <c r="Y5245" t="s">
        <v>123</v>
      </c>
      <c r="Z5245">
        <v>129190016</v>
      </c>
      <c r="AA5245" s="50">
        <v>47113013</v>
      </c>
      <c r="AB5245" t="s">
        <v>124</v>
      </c>
      <c r="AC5245" s="51">
        <v>30.05</v>
      </c>
    </row>
    <row r="5246" spans="1:29" x14ac:dyDescent="0.25">
      <c r="A5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6" s="4" t="str">
        <f>VLOOKUP(P5246,Lookup!$A$1:$D$19,4,0)</f>
        <v>North Valley</v>
      </c>
      <c r="C5246" s="4" t="str">
        <f>VLOOKUP(P5246,Lookup!$A$1:$E$19,5,0)</f>
        <v>Region 2</v>
      </c>
      <c r="D5246" s="4" t="str">
        <f>VLOOKUP(P5246,Lookup!$A$1:$B$19,2,0)</f>
        <v>SA</v>
      </c>
      <c r="E5246" s="4" t="str">
        <f>IF(AND((Data[[#This Row],[Min Notif Date]]&gt;$G$3),Data[[#This Row],[Min Notif Date]]&lt;$F$3),"Last Week","No")</f>
        <v>No</v>
      </c>
      <c r="F5246" s="4" t="str">
        <f>VLOOKUP(MONTH(Data[[#This Row],[Min Notif Date]]),Lookup!$G$1:$H$12,2,0)</f>
        <v>10. Oct</v>
      </c>
      <c r="G5246" s="4" t="str">
        <f t="shared" si="81"/>
        <v/>
      </c>
      <c r="H5246" s="4" t="str">
        <f>IF(AND(Data[[#This Row],[Min Notif Time]]&gt;6,Data[[#This Row],[Min Notif Time]]&lt;17),"Business Hours","Non-Business Hours")</f>
        <v>Business Hours</v>
      </c>
      <c r="I5246" s="4" t="str" cm="1">
        <f t="array" ref="I5246">IFERROR(VLOOKUP(Data[[#This Row],[Min Notif Date]],Lookup!$N$1:$P$11,2,0),_xlfn.IFS(VLOOKUP(WEEKDAY(Data[[#This Row],[Min Notif Date]],2),Lookup!$J$1:$L$7,3,0)="Weekend","Weekend",VLOOKUP(WEEKDAY(Data[[#This Row],[Min Notif Date]],2),Lookup!$J$1:$L$7,3,0)="Weekday","Weekday"))</f>
        <v>Weekday</v>
      </c>
      <c r="J5246" s="4" t="str">
        <f>VLOOKUP(WEEKDAY(Data[[#This Row],[Min Notif Date]],2),Lookup!$J$1:$K$7,2,0)</f>
        <v>2. Tue</v>
      </c>
      <c r="K5246" s="37">
        <f>ROUNDDOWN(Data[[#This Row],[PGE Notified Time]],0)</f>
        <v>45580</v>
      </c>
      <c r="L5246" s="4">
        <f>HOUR(Data[[#This Row],[PGE Notified Time]])</f>
        <v>9</v>
      </c>
      <c r="M5246">
        <v>113668</v>
      </c>
      <c r="N5246">
        <v>5501459016</v>
      </c>
      <c r="O5246" t="s">
        <v>57</v>
      </c>
      <c r="P5246" t="s">
        <v>175</v>
      </c>
      <c r="Q5246" s="44" t="s">
        <v>259</v>
      </c>
      <c r="R5246" t="s">
        <v>119</v>
      </c>
      <c r="S5246" s="1">
        <v>45580.40488425926</v>
      </c>
      <c r="T5246" s="1">
        <v>45580.407164351855</v>
      </c>
      <c r="U5246" s="1">
        <v>45580.425694444442</v>
      </c>
      <c r="V5246" t="s">
        <v>120</v>
      </c>
      <c r="W5246" t="s">
        <v>608</v>
      </c>
      <c r="X5246" t="s">
        <v>177</v>
      </c>
      <c r="Y5246" t="s">
        <v>123</v>
      </c>
      <c r="Z5246">
        <v>129689325</v>
      </c>
      <c r="AA5246" s="50">
        <v>47159923</v>
      </c>
      <c r="AB5246" t="s">
        <v>124</v>
      </c>
      <c r="AC5246" s="51">
        <v>29.966666666999998</v>
      </c>
    </row>
    <row r="5247" spans="1:29" x14ac:dyDescent="0.25">
      <c r="A5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7" s="4" t="str">
        <f>VLOOKUP(P5247,Lookup!$A$1:$D$19,4,0)</f>
        <v>Bay Area</v>
      </c>
      <c r="C5247" s="4" t="str">
        <f>VLOOKUP(P5247,Lookup!$A$1:$E$19,5,0)</f>
        <v>Region 3</v>
      </c>
      <c r="D5247" s="4" t="str">
        <f>VLOOKUP(P5247,Lookup!$A$1:$B$19,2,0)</f>
        <v>EB</v>
      </c>
      <c r="E5247" s="4" t="str">
        <f>IF(AND((Data[[#This Row],[Min Notif Date]]&gt;$G$3),Data[[#This Row],[Min Notif Date]]&lt;$F$3),"Last Week","No")</f>
        <v>No</v>
      </c>
      <c r="F5247" s="4" t="str">
        <f>VLOOKUP(MONTH(Data[[#This Row],[Min Notif Date]]),Lookup!$G$1:$H$12,2,0)</f>
        <v>4. Apr</v>
      </c>
      <c r="G5247" s="4" t="str">
        <f t="shared" si="81"/>
        <v/>
      </c>
      <c r="H5247" s="4" t="str">
        <f>IF(AND(Data[[#This Row],[Min Notif Time]]&gt;6,Data[[#This Row],[Min Notif Time]]&lt;17),"Business Hours","Non-Business Hours")</f>
        <v>Business Hours</v>
      </c>
      <c r="I5247" s="4" t="str" cm="1">
        <f t="array" ref="I5247">IFERROR(VLOOKUP(Data[[#This Row],[Min Notif Date]],Lookup!$N$1:$P$11,2,0),_xlfn.IFS(VLOOKUP(WEEKDAY(Data[[#This Row],[Min Notif Date]],2),Lookup!$J$1:$L$7,3,0)="Weekend","Weekend",VLOOKUP(WEEKDAY(Data[[#This Row],[Min Notif Date]],2),Lookup!$J$1:$L$7,3,0)="Weekday","Weekday"))</f>
        <v>Weekday</v>
      </c>
      <c r="J5247" s="4" t="str">
        <f>VLOOKUP(WEEKDAY(Data[[#This Row],[Min Notif Date]],2),Lookup!$J$1:$K$7,2,0)</f>
        <v>2. Tue</v>
      </c>
      <c r="K5247" s="37">
        <f>ROUNDDOWN(Data[[#This Row],[PGE Notified Time]],0)</f>
        <v>45398</v>
      </c>
      <c r="L5247" s="4">
        <f>HOUR(Data[[#This Row],[PGE Notified Time]])</f>
        <v>14</v>
      </c>
      <c r="M5247">
        <v>106618</v>
      </c>
      <c r="N5247">
        <v>3072669569</v>
      </c>
      <c r="O5247" t="s">
        <v>57</v>
      </c>
      <c r="P5247" t="s">
        <v>118</v>
      </c>
      <c r="Q5247" s="44" t="s">
        <v>259</v>
      </c>
      <c r="R5247" t="s">
        <v>119</v>
      </c>
      <c r="S5247" s="1">
        <v>45398.582013888888</v>
      </c>
      <c r="T5247" s="1">
        <v>45398.611979166664</v>
      </c>
      <c r="U5247" s="1">
        <v>45398.602777777778</v>
      </c>
      <c r="V5247" t="s">
        <v>120</v>
      </c>
      <c r="W5247" t="s">
        <v>608</v>
      </c>
      <c r="X5247" t="s">
        <v>150</v>
      </c>
      <c r="Y5247" t="s">
        <v>123</v>
      </c>
      <c r="Z5247">
        <v>128554880</v>
      </c>
      <c r="AA5247" s="50">
        <v>47060256</v>
      </c>
      <c r="AB5247" t="s">
        <v>124</v>
      </c>
      <c r="AC5247" s="51">
        <v>29.9</v>
      </c>
    </row>
    <row r="5248" spans="1:29" x14ac:dyDescent="0.25">
      <c r="A5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8" s="4" t="str">
        <f>VLOOKUP(P5248,Lookup!$A$1:$D$19,4,0)</f>
        <v>South Bay</v>
      </c>
      <c r="C5248" s="4" t="str">
        <f>VLOOKUP(P5248,Lookup!$A$1:$E$19,5,0)</f>
        <v>Region 4</v>
      </c>
      <c r="D5248" s="4" t="str">
        <f>VLOOKUP(P5248,Lookup!$A$1:$B$19,2,0)</f>
        <v>SJ</v>
      </c>
      <c r="E5248" s="4" t="str">
        <f>IF(AND((Data[[#This Row],[Min Notif Date]]&gt;$G$3),Data[[#This Row],[Min Notif Date]]&lt;$F$3),"Last Week","No")</f>
        <v>No</v>
      </c>
      <c r="F5248" s="4" t="str">
        <f>VLOOKUP(MONTH(Data[[#This Row],[Min Notif Date]]),Lookup!$G$1:$H$12,2,0)</f>
        <v>1. Jan</v>
      </c>
      <c r="G5248" s="4" t="str">
        <f t="shared" si="81"/>
        <v/>
      </c>
      <c r="H5248" s="4" t="str">
        <f>IF(AND(Data[[#This Row],[Min Notif Time]]&gt;6,Data[[#This Row],[Min Notif Time]]&lt;17),"Business Hours","Non-Business Hours")</f>
        <v>Business Hours</v>
      </c>
      <c r="I5248" s="4" t="str" cm="1">
        <f t="array" ref="I5248">IFERROR(VLOOKUP(Data[[#This Row],[Min Notif Date]],Lookup!$N$1:$P$11,2,0),_xlfn.IFS(VLOOKUP(WEEKDAY(Data[[#This Row],[Min Notif Date]],2),Lookup!$J$1:$L$7,3,0)="Weekend","Weekend",VLOOKUP(WEEKDAY(Data[[#This Row],[Min Notif Date]],2),Lookup!$J$1:$L$7,3,0)="Weekday","Weekday"))</f>
        <v>Weekday</v>
      </c>
      <c r="J5248" s="4" t="str">
        <f>VLOOKUP(WEEKDAY(Data[[#This Row],[Min Notif Date]],2),Lookup!$J$1:$K$7,2,0)</f>
        <v>2. Tue</v>
      </c>
      <c r="K5248" s="37">
        <f>ROUNDDOWN(Data[[#This Row],[PGE Notified Time]],0)</f>
        <v>45307</v>
      </c>
      <c r="L5248" s="4">
        <f>HOUR(Data[[#This Row],[PGE Notified Time]])</f>
        <v>9</v>
      </c>
      <c r="M5248">
        <v>103018</v>
      </c>
      <c r="O5248" t="s">
        <v>117</v>
      </c>
      <c r="P5248" t="s">
        <v>145</v>
      </c>
      <c r="Q5248" s="44" t="s">
        <v>117</v>
      </c>
      <c r="R5248" t="s">
        <v>215</v>
      </c>
      <c r="S5248" s="1" t="s">
        <v>5</v>
      </c>
      <c r="T5248" s="1">
        <v>45307.375173611108</v>
      </c>
      <c r="U5248" s="1">
        <v>45307.395902777775</v>
      </c>
      <c r="V5248" t="s">
        <v>120</v>
      </c>
      <c r="W5248" t="s">
        <v>608</v>
      </c>
      <c r="X5248" t="s">
        <v>146</v>
      </c>
      <c r="Y5248" t="s">
        <v>123</v>
      </c>
      <c r="AA5248" s="50"/>
      <c r="AB5248" t="s">
        <v>124</v>
      </c>
      <c r="AC5248" s="51">
        <v>29.85</v>
      </c>
    </row>
    <row r="5249" spans="1:29" x14ac:dyDescent="0.25">
      <c r="A5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9" s="4" t="str">
        <f>VLOOKUP(P5249,Lookup!$A$1:$D$19,4,0)</f>
        <v>South Bay</v>
      </c>
      <c r="C5249" s="4" t="str">
        <f>VLOOKUP(P5249,Lookup!$A$1:$E$19,5,0)</f>
        <v>Region 4</v>
      </c>
      <c r="D5249" s="4" t="str">
        <f>VLOOKUP(P5249,Lookup!$A$1:$B$19,2,0)</f>
        <v>CC</v>
      </c>
      <c r="E5249" s="4" t="str">
        <f>IF(AND((Data[[#This Row],[Min Notif Date]]&gt;$G$3),Data[[#This Row],[Min Notif Date]]&lt;$F$3),"Last Week","No")</f>
        <v>No</v>
      </c>
      <c r="F5249" s="4" t="str">
        <f>VLOOKUP(MONTH(Data[[#This Row],[Min Notif Date]]),Lookup!$G$1:$H$12,2,0)</f>
        <v>10. Oct</v>
      </c>
      <c r="G5249" s="4" t="str">
        <f t="shared" si="81"/>
        <v/>
      </c>
      <c r="H5249" s="4" t="str">
        <f>IF(AND(Data[[#This Row],[Min Notif Time]]&gt;6,Data[[#This Row],[Min Notif Time]]&lt;17),"Business Hours","Non-Business Hours")</f>
        <v>Business Hours</v>
      </c>
      <c r="I5249" s="4" t="str" cm="1">
        <f t="array" ref="I5249">IFERROR(VLOOKUP(Data[[#This Row],[Min Notif Date]],Lookup!$N$1:$P$11,2,0),_xlfn.IFS(VLOOKUP(WEEKDAY(Data[[#This Row],[Min Notif Date]],2),Lookup!$J$1:$L$7,3,0)="Weekend","Weekend",VLOOKUP(WEEKDAY(Data[[#This Row],[Min Notif Date]],2),Lookup!$J$1:$L$7,3,0)="Weekday","Weekday"))</f>
        <v>Weekday</v>
      </c>
      <c r="J5249" s="4" t="str">
        <f>VLOOKUP(WEEKDAY(Data[[#This Row],[Min Notif Date]],2),Lookup!$J$1:$K$7,2,0)</f>
        <v>1. Mon</v>
      </c>
      <c r="K5249" s="37">
        <f>ROUNDDOWN(Data[[#This Row],[PGE Notified Time]],0)</f>
        <v>45586</v>
      </c>
      <c r="L5249" s="4">
        <f>HOUR(Data[[#This Row],[PGE Notified Time]])</f>
        <v>11</v>
      </c>
      <c r="M5249">
        <v>113889</v>
      </c>
      <c r="N5249">
        <v>8685128572</v>
      </c>
      <c r="O5249" t="s">
        <v>57</v>
      </c>
      <c r="P5249" t="s">
        <v>134</v>
      </c>
      <c r="Q5249" s="44" t="s">
        <v>259</v>
      </c>
      <c r="R5249" t="s">
        <v>119</v>
      </c>
      <c r="S5249" s="1">
        <v>45586.47929398148</v>
      </c>
      <c r="T5249" s="1">
        <v>45586.480474537035</v>
      </c>
      <c r="U5249" s="1">
        <v>45586.5</v>
      </c>
      <c r="V5249" t="s">
        <v>120</v>
      </c>
      <c r="W5249" t="s">
        <v>608</v>
      </c>
      <c r="X5249" t="s">
        <v>302</v>
      </c>
      <c r="Y5249" t="s">
        <v>123</v>
      </c>
      <c r="Z5249">
        <v>129711179</v>
      </c>
      <c r="AA5249" s="50">
        <v>47161132</v>
      </c>
      <c r="AB5249" t="s">
        <v>124</v>
      </c>
      <c r="AC5249" s="51">
        <v>29.816666667</v>
      </c>
    </row>
    <row r="5250" spans="1:29" x14ac:dyDescent="0.25">
      <c r="A5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0" s="4" t="str">
        <f>VLOOKUP(P5250,Lookup!$A$1:$D$19,4,0)</f>
        <v>Central Valley</v>
      </c>
      <c r="C5250" s="4" t="str">
        <f>VLOOKUP(P5250,Lookup!$A$1:$E$19,5,0)</f>
        <v>Region 5</v>
      </c>
      <c r="D5250" s="4" t="str">
        <f>VLOOKUP(P5250,Lookup!$A$1:$B$19,2,0)</f>
        <v>KE</v>
      </c>
      <c r="E5250" s="4" t="str">
        <f>IF(AND((Data[[#This Row],[Min Notif Date]]&gt;$G$3),Data[[#This Row],[Min Notif Date]]&lt;$F$3),"Last Week","No")</f>
        <v>No</v>
      </c>
      <c r="F5250" s="4" t="str">
        <f>VLOOKUP(MONTH(Data[[#This Row],[Min Notif Date]]),Lookup!$G$1:$H$12,2,0)</f>
        <v>5. May</v>
      </c>
      <c r="G5250" s="4" t="str">
        <f t="shared" si="81"/>
        <v/>
      </c>
      <c r="H5250" s="4" t="str">
        <f>IF(AND(Data[[#This Row],[Min Notif Time]]&gt;6,Data[[#This Row],[Min Notif Time]]&lt;17),"Business Hours","Non-Business Hours")</f>
        <v>Business Hours</v>
      </c>
      <c r="I5250" s="4" t="str" cm="1">
        <f t="array" ref="I5250">IFERROR(VLOOKUP(Data[[#This Row],[Min Notif Date]],Lookup!$N$1:$P$11,2,0),_xlfn.IFS(VLOOKUP(WEEKDAY(Data[[#This Row],[Min Notif Date]],2),Lookup!$J$1:$L$7,3,0)="Weekend","Weekend",VLOOKUP(WEEKDAY(Data[[#This Row],[Min Notif Date]],2),Lookup!$J$1:$L$7,3,0)="Weekday","Weekday"))</f>
        <v>Weekday</v>
      </c>
      <c r="J5250" s="4" t="str">
        <f>VLOOKUP(WEEKDAY(Data[[#This Row],[Min Notif Date]],2),Lookup!$J$1:$K$7,2,0)</f>
        <v>3. Wed</v>
      </c>
      <c r="K5250" s="37">
        <f>ROUNDDOWN(Data[[#This Row],[PGE Notified Time]],0)</f>
        <v>45420</v>
      </c>
      <c r="L5250" s="4">
        <f>HOUR(Data[[#This Row],[PGE Notified Time]])</f>
        <v>14</v>
      </c>
      <c r="M5250">
        <v>107468</v>
      </c>
      <c r="N5250">
        <v>6993785458</v>
      </c>
      <c r="O5250" t="s">
        <v>57</v>
      </c>
      <c r="P5250" t="s">
        <v>290</v>
      </c>
      <c r="Q5250" s="44" t="s">
        <v>259</v>
      </c>
      <c r="R5250" t="s">
        <v>119</v>
      </c>
      <c r="S5250" s="1">
        <v>45420.607812499999</v>
      </c>
      <c r="T5250" s="1">
        <v>45420.610081018516</v>
      </c>
      <c r="U5250" s="1">
        <v>45420.628518518519</v>
      </c>
      <c r="V5250" t="s">
        <v>120</v>
      </c>
      <c r="W5250" t="s">
        <v>608</v>
      </c>
      <c r="X5250" t="s">
        <v>291</v>
      </c>
      <c r="Y5250" t="s">
        <v>123</v>
      </c>
      <c r="AA5250" s="50"/>
      <c r="AB5250" t="s">
        <v>124</v>
      </c>
      <c r="AC5250" s="51">
        <v>29.816666667</v>
      </c>
    </row>
    <row r="5251" spans="1:29" x14ac:dyDescent="0.25">
      <c r="A5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1" s="4" t="str">
        <f>VLOOKUP(P5251,Lookup!$A$1:$D$19,4,0)</f>
        <v>North Coast</v>
      </c>
      <c r="C5251" s="4" t="str">
        <f>VLOOKUP(P5251,Lookup!$A$1:$E$19,5,0)</f>
        <v>Region 1</v>
      </c>
      <c r="D5251" s="4" t="str">
        <f>VLOOKUP(P5251,Lookup!$A$1:$B$19,2,0)</f>
        <v>SO</v>
      </c>
      <c r="E5251" s="4" t="str">
        <f>IF(AND((Data[[#This Row],[Min Notif Date]]&gt;$G$3),Data[[#This Row],[Min Notif Date]]&lt;$F$3),"Last Week","No")</f>
        <v>No</v>
      </c>
      <c r="F5251" s="4" t="str">
        <f>VLOOKUP(MONTH(Data[[#This Row],[Min Notif Date]]),Lookup!$G$1:$H$12,2,0)</f>
        <v>11. Nov</v>
      </c>
      <c r="G5251" s="4" t="str">
        <f t="shared" si="81"/>
        <v/>
      </c>
      <c r="H5251" s="4" t="str">
        <f>IF(AND(Data[[#This Row],[Min Notif Time]]&gt;6,Data[[#This Row],[Min Notif Time]]&lt;17),"Business Hours","Non-Business Hours")</f>
        <v>Business Hours</v>
      </c>
      <c r="I5251" s="4" t="str" cm="1">
        <f t="array" ref="I5251">IFERROR(VLOOKUP(Data[[#This Row],[Min Notif Date]],Lookup!$N$1:$P$11,2,0),_xlfn.IFS(VLOOKUP(WEEKDAY(Data[[#This Row],[Min Notif Date]],2),Lookup!$J$1:$L$7,3,0)="Weekend","Weekend",VLOOKUP(WEEKDAY(Data[[#This Row],[Min Notif Date]],2),Lookup!$J$1:$L$7,3,0)="Weekday","Weekday"))</f>
        <v>Weekday</v>
      </c>
      <c r="J5251" s="4" t="str">
        <f>VLOOKUP(WEEKDAY(Data[[#This Row],[Min Notif Date]],2),Lookup!$J$1:$K$7,2,0)</f>
        <v>3. Wed</v>
      </c>
      <c r="K5251" s="37">
        <f>ROUNDDOWN(Data[[#This Row],[PGE Notified Time]],0)</f>
        <v>45623</v>
      </c>
      <c r="L5251" s="4">
        <f>HOUR(Data[[#This Row],[PGE Notified Time]])</f>
        <v>14</v>
      </c>
      <c r="M5251">
        <v>115212</v>
      </c>
      <c r="N5251">
        <v>3917889140</v>
      </c>
      <c r="O5251" t="s">
        <v>57</v>
      </c>
      <c r="P5251" t="s">
        <v>130</v>
      </c>
      <c r="Q5251" s="44" t="s">
        <v>259</v>
      </c>
      <c r="R5251" t="s">
        <v>119</v>
      </c>
      <c r="S5251" s="1">
        <v>45623.577256944445</v>
      </c>
      <c r="T5251" s="1">
        <v>45623.602372685185</v>
      </c>
      <c r="U5251" s="1">
        <v>45623.597916666666</v>
      </c>
      <c r="V5251" t="s">
        <v>120</v>
      </c>
      <c r="W5251" t="s">
        <v>608</v>
      </c>
      <c r="X5251" t="s">
        <v>185</v>
      </c>
      <c r="Y5251" t="s">
        <v>123</v>
      </c>
      <c r="Z5251">
        <v>129878689</v>
      </c>
      <c r="AA5251" s="50">
        <v>47168492</v>
      </c>
      <c r="AB5251" t="s">
        <v>124</v>
      </c>
      <c r="AC5251" s="51">
        <v>29.75</v>
      </c>
    </row>
    <row r="5252" spans="1:29" x14ac:dyDescent="0.25">
      <c r="A5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2" s="4" t="str">
        <f>VLOOKUP(P5252,Lookup!$A$1:$D$19,4,0)</f>
        <v>North Valley</v>
      </c>
      <c r="C5252" s="4" t="str">
        <f>VLOOKUP(P5252,Lookup!$A$1:$E$19,5,0)</f>
        <v>Region 2</v>
      </c>
      <c r="D5252" s="4" t="str">
        <f>VLOOKUP(P5252,Lookup!$A$1:$B$19,2,0)</f>
        <v>SA</v>
      </c>
      <c r="E5252" s="4" t="str">
        <f>IF(AND((Data[[#This Row],[Min Notif Date]]&gt;$G$3),Data[[#This Row],[Min Notif Date]]&lt;$F$3),"Last Week","No")</f>
        <v>No</v>
      </c>
      <c r="F5252" s="4" t="str">
        <f>VLOOKUP(MONTH(Data[[#This Row],[Min Notif Date]]),Lookup!$G$1:$H$12,2,0)</f>
        <v>2. Feb</v>
      </c>
      <c r="G5252" s="4" t="str">
        <f t="shared" si="81"/>
        <v/>
      </c>
      <c r="H5252" s="4" t="str">
        <f>IF(AND(Data[[#This Row],[Min Notif Time]]&gt;6,Data[[#This Row],[Min Notif Time]]&lt;17),"Business Hours","Non-Business Hours")</f>
        <v>Business Hours</v>
      </c>
      <c r="I5252" s="4" t="str" cm="1">
        <f t="array" ref="I5252">IFERROR(VLOOKUP(Data[[#This Row],[Min Notif Date]],Lookup!$N$1:$P$11,2,0),_xlfn.IFS(VLOOKUP(WEEKDAY(Data[[#This Row],[Min Notif Date]],2),Lookup!$J$1:$L$7,3,0)="Weekend","Weekend",VLOOKUP(WEEKDAY(Data[[#This Row],[Min Notif Date]],2),Lookup!$J$1:$L$7,3,0)="Weekday","Weekday"))</f>
        <v>Weekday</v>
      </c>
      <c r="J5252" s="4" t="str">
        <f>VLOOKUP(WEEKDAY(Data[[#This Row],[Min Notif Date]],2),Lookup!$J$1:$K$7,2,0)</f>
        <v>3. Wed</v>
      </c>
      <c r="K5252" s="37">
        <f>ROUNDDOWN(Data[[#This Row],[PGE Notified Time]],0)</f>
        <v>45329</v>
      </c>
      <c r="L5252" s="4">
        <f>HOUR(Data[[#This Row],[PGE Notified Time]])</f>
        <v>12</v>
      </c>
      <c r="M5252">
        <v>103826</v>
      </c>
      <c r="N5252">
        <v>6008729848</v>
      </c>
      <c r="O5252" t="s">
        <v>57</v>
      </c>
      <c r="P5252" t="s">
        <v>175</v>
      </c>
      <c r="Q5252" s="44" t="s">
        <v>259</v>
      </c>
      <c r="R5252" t="s">
        <v>119</v>
      </c>
      <c r="S5252" s="1">
        <v>45329.505115740743</v>
      </c>
      <c r="T5252" s="1">
        <v>45329.506631944445</v>
      </c>
      <c r="U5252" s="1">
        <v>45329.525763888887</v>
      </c>
      <c r="V5252" t="s">
        <v>120</v>
      </c>
      <c r="W5252" t="s">
        <v>608</v>
      </c>
      <c r="X5252" t="s">
        <v>202</v>
      </c>
      <c r="Y5252" t="s">
        <v>123</v>
      </c>
      <c r="AA5252" s="50"/>
      <c r="AB5252" t="s">
        <v>124</v>
      </c>
      <c r="AC5252" s="51">
        <v>29.733333333000001</v>
      </c>
    </row>
    <row r="5253" spans="1:29" x14ac:dyDescent="0.25">
      <c r="A5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3" s="4" t="str">
        <f>VLOOKUP(P5253,Lookup!$A$1:$D$19,4,0)</f>
        <v>North Valley</v>
      </c>
      <c r="C5253" s="4" t="str">
        <f>VLOOKUP(P5253,Lookup!$A$1:$E$19,5,0)</f>
        <v>Region 2</v>
      </c>
      <c r="D5253" s="4" t="str">
        <f>VLOOKUP(P5253,Lookup!$A$1:$B$19,2,0)</f>
        <v>SA</v>
      </c>
      <c r="E5253" s="4" t="str">
        <f>IF(AND((Data[[#This Row],[Min Notif Date]]&gt;$G$3),Data[[#This Row],[Min Notif Date]]&lt;$F$3),"Last Week","No")</f>
        <v>No</v>
      </c>
      <c r="F5253" s="4" t="str">
        <f>VLOOKUP(MONTH(Data[[#This Row],[Min Notif Date]]),Lookup!$G$1:$H$12,2,0)</f>
        <v>1. Jan</v>
      </c>
      <c r="G5253" s="4" t="str">
        <f t="shared" ref="G5253:G5316" si="82">IF(AC5253&lt;0,"Negative","")</f>
        <v/>
      </c>
      <c r="H5253" s="4" t="str">
        <f>IF(AND(Data[[#This Row],[Min Notif Time]]&gt;6,Data[[#This Row],[Min Notif Time]]&lt;17),"Business Hours","Non-Business Hours")</f>
        <v>Business Hours</v>
      </c>
      <c r="I5253" s="4" t="str" cm="1">
        <f t="array" ref="I5253">IFERROR(VLOOKUP(Data[[#This Row],[Min Notif Date]],Lookup!$N$1:$P$11,2,0),_xlfn.IFS(VLOOKUP(WEEKDAY(Data[[#This Row],[Min Notif Date]],2),Lookup!$J$1:$L$7,3,0)="Weekend","Weekend",VLOOKUP(WEEKDAY(Data[[#This Row],[Min Notif Date]],2),Lookup!$J$1:$L$7,3,0)="Weekday","Weekday"))</f>
        <v>Weekday</v>
      </c>
      <c r="J5253" s="4" t="str">
        <f>VLOOKUP(WEEKDAY(Data[[#This Row],[Min Notif Date]],2),Lookup!$J$1:$K$7,2,0)</f>
        <v>2. Tue</v>
      </c>
      <c r="K5253" s="37">
        <f>ROUNDDOWN(Data[[#This Row],[PGE Notified Time]],0)</f>
        <v>45314</v>
      </c>
      <c r="L5253" s="4">
        <f>HOUR(Data[[#This Row],[PGE Notified Time]])</f>
        <v>10</v>
      </c>
      <c r="M5253">
        <v>103279</v>
      </c>
      <c r="O5253" t="s">
        <v>117</v>
      </c>
      <c r="P5253" t="s">
        <v>175</v>
      </c>
      <c r="Q5253" s="44" t="s">
        <v>117</v>
      </c>
      <c r="R5253" t="s">
        <v>119</v>
      </c>
      <c r="S5253" s="1" t="s">
        <v>5</v>
      </c>
      <c r="T5253" s="1">
        <v>45314.437696759262</v>
      </c>
      <c r="U5253" s="1">
        <v>45314.458333333336</v>
      </c>
      <c r="V5253" t="s">
        <v>120</v>
      </c>
      <c r="W5253" t="s">
        <v>608</v>
      </c>
      <c r="X5253" t="s">
        <v>209</v>
      </c>
      <c r="Y5253" t="s">
        <v>123</v>
      </c>
      <c r="AA5253" s="50"/>
      <c r="AB5253" t="s">
        <v>124</v>
      </c>
      <c r="AC5253" s="51">
        <v>29.716666666999998</v>
      </c>
    </row>
    <row r="5254" spans="1:29" x14ac:dyDescent="0.25">
      <c r="A5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4" s="4" t="str">
        <f>VLOOKUP(P5254,Lookup!$A$1:$D$19,4,0)</f>
        <v>Central Valley</v>
      </c>
      <c r="C5254" s="4" t="str">
        <f>VLOOKUP(P5254,Lookup!$A$1:$E$19,5,0)</f>
        <v>Region 5</v>
      </c>
      <c r="D5254" s="4" t="str">
        <f>VLOOKUP(P5254,Lookup!$A$1:$B$19,2,0)</f>
        <v>YO</v>
      </c>
      <c r="E5254" s="4" t="str">
        <f>IF(AND((Data[[#This Row],[Min Notif Date]]&gt;$G$3),Data[[#This Row],[Min Notif Date]]&lt;$F$3),"Last Week","No")</f>
        <v>No</v>
      </c>
      <c r="F5254" s="4" t="str">
        <f>VLOOKUP(MONTH(Data[[#This Row],[Min Notif Date]]),Lookup!$G$1:$H$12,2,0)</f>
        <v>5. May</v>
      </c>
      <c r="G5254" s="4" t="str">
        <f t="shared" si="82"/>
        <v/>
      </c>
      <c r="H5254" s="4" t="str">
        <f>IF(AND(Data[[#This Row],[Min Notif Time]]&gt;6,Data[[#This Row],[Min Notif Time]]&lt;17),"Business Hours","Non-Business Hours")</f>
        <v>Business Hours</v>
      </c>
      <c r="I5254" s="4" t="str" cm="1">
        <f t="array" ref="I5254">IFERROR(VLOOKUP(Data[[#This Row],[Min Notif Date]],Lookup!$N$1:$P$11,2,0),_xlfn.IFS(VLOOKUP(WEEKDAY(Data[[#This Row],[Min Notif Date]],2),Lookup!$J$1:$L$7,3,0)="Weekend","Weekend",VLOOKUP(WEEKDAY(Data[[#This Row],[Min Notif Date]],2),Lookup!$J$1:$L$7,3,0)="Weekday","Weekday"))</f>
        <v>Weekday</v>
      </c>
      <c r="J5254" s="4" t="str">
        <f>VLOOKUP(WEEKDAY(Data[[#This Row],[Min Notif Date]],2),Lookup!$J$1:$K$7,2,0)</f>
        <v>4. Thu</v>
      </c>
      <c r="K5254" s="37">
        <f>ROUNDDOWN(Data[[#This Row],[PGE Notified Time]],0)</f>
        <v>45435</v>
      </c>
      <c r="L5254" s="4">
        <f>HOUR(Data[[#This Row],[PGE Notified Time]])</f>
        <v>9</v>
      </c>
      <c r="M5254">
        <v>108017</v>
      </c>
      <c r="N5254">
        <v>9402517331</v>
      </c>
      <c r="O5254" t="s">
        <v>57</v>
      </c>
      <c r="P5254" t="s">
        <v>197</v>
      </c>
      <c r="Q5254" s="44" t="s">
        <v>259</v>
      </c>
      <c r="R5254" t="s">
        <v>119</v>
      </c>
      <c r="S5254" s="1">
        <v>45435.392569444448</v>
      </c>
      <c r="T5254" s="1">
        <v>45435.394675925927</v>
      </c>
      <c r="U5254" s="1">
        <v>45435.413194444445</v>
      </c>
      <c r="V5254" t="s">
        <v>120</v>
      </c>
      <c r="W5254" t="s">
        <v>608</v>
      </c>
      <c r="X5254" t="s">
        <v>260</v>
      </c>
      <c r="Y5254" t="s">
        <v>123</v>
      </c>
      <c r="Z5254">
        <v>128853034</v>
      </c>
      <c r="AA5254" s="50">
        <v>47078639</v>
      </c>
      <c r="AB5254" t="s">
        <v>124</v>
      </c>
      <c r="AC5254" s="51">
        <v>29.7</v>
      </c>
    </row>
    <row r="5255" spans="1:29" x14ac:dyDescent="0.25">
      <c r="A5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5" s="4" t="str">
        <f>VLOOKUP(P5255,Lookup!$A$1:$D$19,4,0)</f>
        <v>South Bay</v>
      </c>
      <c r="C5255" s="4" t="str">
        <f>VLOOKUP(P5255,Lookup!$A$1:$E$19,5,0)</f>
        <v>Region 4</v>
      </c>
      <c r="D5255" s="4" t="str">
        <f>VLOOKUP(P5255,Lookup!$A$1:$B$19,2,0)</f>
        <v>CC</v>
      </c>
      <c r="E5255" s="4" t="str">
        <f>IF(AND((Data[[#This Row],[Min Notif Date]]&gt;$G$3),Data[[#This Row],[Min Notif Date]]&lt;$F$3),"Last Week","No")</f>
        <v>No</v>
      </c>
      <c r="F5255" s="4" t="str">
        <f>VLOOKUP(MONTH(Data[[#This Row],[Min Notif Date]]),Lookup!$G$1:$H$12,2,0)</f>
        <v>2. Feb</v>
      </c>
      <c r="G5255" s="4" t="str">
        <f t="shared" si="82"/>
        <v/>
      </c>
      <c r="H5255" s="4" t="str">
        <f>IF(AND(Data[[#This Row],[Min Notif Time]]&gt;6,Data[[#This Row],[Min Notif Time]]&lt;17),"Business Hours","Non-Business Hours")</f>
        <v>Business Hours</v>
      </c>
      <c r="I5255" s="4" t="str" cm="1">
        <f t="array" ref="I5255">IFERROR(VLOOKUP(Data[[#This Row],[Min Notif Date]],Lookup!$N$1:$P$11,2,0),_xlfn.IFS(VLOOKUP(WEEKDAY(Data[[#This Row],[Min Notif Date]],2),Lookup!$J$1:$L$7,3,0)="Weekend","Weekend",VLOOKUP(WEEKDAY(Data[[#This Row],[Min Notif Date]],2),Lookup!$J$1:$L$7,3,0)="Weekday","Weekday"))</f>
        <v>Weekday</v>
      </c>
      <c r="J5255" s="4" t="str">
        <f>VLOOKUP(WEEKDAY(Data[[#This Row],[Min Notif Date]],2),Lookup!$J$1:$K$7,2,0)</f>
        <v>2. Tue</v>
      </c>
      <c r="K5255" s="37">
        <f>ROUNDDOWN(Data[[#This Row],[PGE Notified Time]],0)</f>
        <v>45342</v>
      </c>
      <c r="L5255" s="4">
        <f>HOUR(Data[[#This Row],[PGE Notified Time]])</f>
        <v>9</v>
      </c>
      <c r="M5255">
        <v>104333</v>
      </c>
      <c r="O5255" t="s">
        <v>117</v>
      </c>
      <c r="P5255" t="s">
        <v>134</v>
      </c>
      <c r="Q5255" s="44" t="s">
        <v>117</v>
      </c>
      <c r="R5255" t="s">
        <v>147</v>
      </c>
      <c r="S5255" s="1" t="s">
        <v>5</v>
      </c>
      <c r="T5255" s="1">
        <v>45342.391087962962</v>
      </c>
      <c r="U5255" s="1">
        <v>45342.411712962959</v>
      </c>
      <c r="V5255" t="s">
        <v>120</v>
      </c>
      <c r="W5255" t="s">
        <v>608</v>
      </c>
      <c r="X5255" t="s">
        <v>720</v>
      </c>
      <c r="Y5255" t="s">
        <v>123</v>
      </c>
      <c r="Z5255">
        <v>128195765</v>
      </c>
      <c r="AA5255" s="50">
        <v>47031317</v>
      </c>
      <c r="AB5255" t="s">
        <v>124</v>
      </c>
      <c r="AC5255" s="51">
        <v>29.7</v>
      </c>
    </row>
    <row r="5256" spans="1:29" x14ac:dyDescent="0.25">
      <c r="A5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6" s="4" t="str">
        <f>VLOOKUP(P5256,Lookup!$A$1:$D$19,4,0)</f>
        <v>Bay Area</v>
      </c>
      <c r="C5256" s="4" t="str">
        <f>VLOOKUP(P5256,Lookup!$A$1:$E$19,5,0)</f>
        <v>Region 3</v>
      </c>
      <c r="D5256" s="4" t="str">
        <f>VLOOKUP(P5256,Lookup!$A$1:$B$19,2,0)</f>
        <v>EB</v>
      </c>
      <c r="E5256" s="4" t="str">
        <f>IF(AND((Data[[#This Row],[Min Notif Date]]&gt;$G$3),Data[[#This Row],[Min Notif Date]]&lt;$F$3),"Last Week","No")</f>
        <v>No</v>
      </c>
      <c r="F5256" s="4" t="str">
        <f>VLOOKUP(MONTH(Data[[#This Row],[Min Notif Date]]),Lookup!$G$1:$H$12,2,0)</f>
        <v>10. Oct</v>
      </c>
      <c r="G5256" s="4" t="str">
        <f t="shared" si="82"/>
        <v/>
      </c>
      <c r="H5256" s="4" t="str">
        <f>IF(AND(Data[[#This Row],[Min Notif Time]]&gt;6,Data[[#This Row],[Min Notif Time]]&lt;17),"Business Hours","Non-Business Hours")</f>
        <v>Business Hours</v>
      </c>
      <c r="I5256" s="4" t="str" cm="1">
        <f t="array" ref="I5256">IFERROR(VLOOKUP(Data[[#This Row],[Min Notif Date]],Lookup!$N$1:$P$11,2,0),_xlfn.IFS(VLOOKUP(WEEKDAY(Data[[#This Row],[Min Notif Date]],2),Lookup!$J$1:$L$7,3,0)="Weekend","Weekend",VLOOKUP(WEEKDAY(Data[[#This Row],[Min Notif Date]],2),Lookup!$J$1:$L$7,3,0)="Weekday","Weekday"))</f>
        <v>Weekday</v>
      </c>
      <c r="J5256" s="4" t="str">
        <f>VLOOKUP(WEEKDAY(Data[[#This Row],[Min Notif Date]],2),Lookup!$J$1:$K$7,2,0)</f>
        <v>2. Tue</v>
      </c>
      <c r="K5256" s="37">
        <f>ROUNDDOWN(Data[[#This Row],[PGE Notified Time]],0)</f>
        <v>45580</v>
      </c>
      <c r="L5256" s="4">
        <f>HOUR(Data[[#This Row],[PGE Notified Time]])</f>
        <v>12</v>
      </c>
      <c r="M5256">
        <v>113690</v>
      </c>
      <c r="N5256">
        <v>3091510355</v>
      </c>
      <c r="O5256" t="s">
        <v>57</v>
      </c>
      <c r="P5256" t="s">
        <v>118</v>
      </c>
      <c r="Q5256" s="44" t="s">
        <v>259</v>
      </c>
      <c r="R5256" t="s">
        <v>119</v>
      </c>
      <c r="S5256" s="1">
        <v>45580.512743055559</v>
      </c>
      <c r="T5256" s="1">
        <v>45580.514236111114</v>
      </c>
      <c r="U5256" s="1">
        <v>45580.533333333333</v>
      </c>
      <c r="V5256" t="s">
        <v>120</v>
      </c>
      <c r="W5256" t="s">
        <v>608</v>
      </c>
      <c r="X5256" t="s">
        <v>150</v>
      </c>
      <c r="Y5256" t="s">
        <v>123</v>
      </c>
      <c r="Z5256">
        <v>129690823</v>
      </c>
      <c r="AA5256" s="50">
        <v>47160002</v>
      </c>
      <c r="AB5256" t="s">
        <v>124</v>
      </c>
      <c r="AC5256" s="51">
        <v>29.65</v>
      </c>
    </row>
    <row r="5257" spans="1:29" x14ac:dyDescent="0.25">
      <c r="A5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7" s="4" t="str">
        <f>VLOOKUP(P5257,Lookup!$A$1:$D$19,4,0)</f>
        <v>Bay Area</v>
      </c>
      <c r="C5257" s="4" t="str">
        <f>VLOOKUP(P5257,Lookup!$A$1:$E$19,5,0)</f>
        <v>Region 3</v>
      </c>
      <c r="D5257" s="4" t="str">
        <f>VLOOKUP(P5257,Lookup!$A$1:$B$19,2,0)</f>
        <v>EB</v>
      </c>
      <c r="E5257" s="4" t="str">
        <f>IF(AND((Data[[#This Row],[Min Notif Date]]&gt;$G$3),Data[[#This Row],[Min Notif Date]]&lt;$F$3),"Last Week","No")</f>
        <v>No</v>
      </c>
      <c r="F5257" s="4" t="str">
        <f>VLOOKUP(MONTH(Data[[#This Row],[Min Notif Date]]),Lookup!$G$1:$H$12,2,0)</f>
        <v>6. Jun</v>
      </c>
      <c r="G5257" s="4" t="str">
        <f t="shared" si="82"/>
        <v/>
      </c>
      <c r="H5257" s="4" t="str">
        <f>IF(AND(Data[[#This Row],[Min Notif Time]]&gt;6,Data[[#This Row],[Min Notif Time]]&lt;17),"Business Hours","Non-Business Hours")</f>
        <v>Business Hours</v>
      </c>
      <c r="I5257" s="4" t="str" cm="1">
        <f t="array" ref="I5257">IFERROR(VLOOKUP(Data[[#This Row],[Min Notif Date]],Lookup!$N$1:$P$11,2,0),_xlfn.IFS(VLOOKUP(WEEKDAY(Data[[#This Row],[Min Notif Date]],2),Lookup!$J$1:$L$7,3,0)="Weekend","Weekend",VLOOKUP(WEEKDAY(Data[[#This Row],[Min Notif Date]],2),Lookup!$J$1:$L$7,3,0)="Weekday","Weekday"))</f>
        <v>Weekend</v>
      </c>
      <c r="J5257" s="4" t="str">
        <f>VLOOKUP(WEEKDAY(Data[[#This Row],[Min Notif Date]],2),Lookup!$J$1:$K$7,2,0)</f>
        <v>7. Sun</v>
      </c>
      <c r="K5257" s="37">
        <f>ROUNDDOWN(Data[[#This Row],[PGE Notified Time]],0)</f>
        <v>45452</v>
      </c>
      <c r="L5257" s="4">
        <f>HOUR(Data[[#This Row],[PGE Notified Time]])</f>
        <v>9</v>
      </c>
      <c r="M5257">
        <v>108672</v>
      </c>
      <c r="N5257">
        <v>3257410516</v>
      </c>
      <c r="O5257" t="s">
        <v>57</v>
      </c>
      <c r="P5257" t="s">
        <v>118</v>
      </c>
      <c r="Q5257" s="44" t="s">
        <v>259</v>
      </c>
      <c r="R5257" t="s">
        <v>119</v>
      </c>
      <c r="S5257" s="1">
        <v>45452.373923611114</v>
      </c>
      <c r="T5257" s="1">
        <v>45452.398136574076</v>
      </c>
      <c r="U5257" s="1">
        <v>45452.394444444442</v>
      </c>
      <c r="V5257" t="s">
        <v>120</v>
      </c>
      <c r="W5257" t="s">
        <v>608</v>
      </c>
      <c r="X5257" t="s">
        <v>218</v>
      </c>
      <c r="Y5257" t="s">
        <v>123</v>
      </c>
      <c r="Z5257">
        <v>129039473</v>
      </c>
      <c r="AA5257" s="50">
        <v>47090542</v>
      </c>
      <c r="AB5257" t="s">
        <v>124</v>
      </c>
      <c r="AC5257" s="51">
        <v>29.55</v>
      </c>
    </row>
    <row r="5258" spans="1:29" x14ac:dyDescent="0.25">
      <c r="A5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8" s="4" t="str">
        <f>VLOOKUP(P5258,Lookup!$A$1:$D$19,4,0)</f>
        <v>North Coast</v>
      </c>
      <c r="C5258" s="4" t="str">
        <f>VLOOKUP(P5258,Lookup!$A$1:$E$19,5,0)</f>
        <v>Region 1</v>
      </c>
      <c r="D5258" s="4" t="str">
        <f>VLOOKUP(P5258,Lookup!$A$1:$B$19,2,0)</f>
        <v>NB</v>
      </c>
      <c r="E5258" s="4" t="str">
        <f>IF(AND((Data[[#This Row],[Min Notif Date]]&gt;$G$3),Data[[#This Row],[Min Notif Date]]&lt;$F$3),"Last Week","No")</f>
        <v>No</v>
      </c>
      <c r="F5258" s="4" t="str">
        <f>VLOOKUP(MONTH(Data[[#This Row],[Min Notif Date]]),Lookup!$G$1:$H$12,2,0)</f>
        <v>4. Apr</v>
      </c>
      <c r="G5258" s="4" t="str">
        <f t="shared" si="82"/>
        <v/>
      </c>
      <c r="H5258" s="4" t="str">
        <f>IF(AND(Data[[#This Row],[Min Notif Time]]&gt;6,Data[[#This Row],[Min Notif Time]]&lt;17),"Business Hours","Non-Business Hours")</f>
        <v>Business Hours</v>
      </c>
      <c r="I5258" s="4" t="str" cm="1">
        <f t="array" ref="I5258">IFERROR(VLOOKUP(Data[[#This Row],[Min Notif Date]],Lookup!$N$1:$P$11,2,0),_xlfn.IFS(VLOOKUP(WEEKDAY(Data[[#This Row],[Min Notif Date]],2),Lookup!$J$1:$L$7,3,0)="Weekend","Weekend",VLOOKUP(WEEKDAY(Data[[#This Row],[Min Notif Date]],2),Lookup!$J$1:$L$7,3,0)="Weekday","Weekday"))</f>
        <v>Weekday</v>
      </c>
      <c r="J5258" s="4" t="str">
        <f>VLOOKUP(WEEKDAY(Data[[#This Row],[Min Notif Date]],2),Lookup!$J$1:$K$7,2,0)</f>
        <v>1. Mon</v>
      </c>
      <c r="K5258" s="37">
        <f>ROUNDDOWN(Data[[#This Row],[PGE Notified Time]],0)</f>
        <v>45397</v>
      </c>
      <c r="L5258" s="4">
        <f>HOUR(Data[[#This Row],[PGE Notified Time]])</f>
        <v>8</v>
      </c>
      <c r="M5258">
        <v>106538</v>
      </c>
      <c r="N5258">
        <v>4141670712</v>
      </c>
      <c r="O5258" t="s">
        <v>57</v>
      </c>
      <c r="P5258" t="s">
        <v>126</v>
      </c>
      <c r="Q5258" s="44" t="s">
        <v>259</v>
      </c>
      <c r="R5258" t="s">
        <v>119</v>
      </c>
      <c r="S5258" s="1">
        <v>45397.339224537034</v>
      </c>
      <c r="T5258" s="1">
        <v>45397.341979166667</v>
      </c>
      <c r="U5258" s="1">
        <v>45397.359722222223</v>
      </c>
      <c r="V5258" t="s">
        <v>120</v>
      </c>
      <c r="W5258" t="s">
        <v>608</v>
      </c>
      <c r="X5258" t="s">
        <v>179</v>
      </c>
      <c r="Y5258" t="s">
        <v>123</v>
      </c>
      <c r="Z5258">
        <v>128545062</v>
      </c>
      <c r="AA5258" s="50">
        <v>47059826</v>
      </c>
      <c r="AB5258" t="s">
        <v>124</v>
      </c>
      <c r="AC5258" s="51">
        <v>29.516666666999999</v>
      </c>
    </row>
    <row r="5259" spans="1:29" x14ac:dyDescent="0.25">
      <c r="A5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9" s="4" t="str">
        <f>VLOOKUP(P5259,Lookup!$A$1:$D$19,4,0)</f>
        <v>Central Valley</v>
      </c>
      <c r="C5259" s="4" t="str">
        <f>VLOOKUP(P5259,Lookup!$A$1:$E$19,5,0)</f>
        <v>Region 5</v>
      </c>
      <c r="D5259" s="4" t="str">
        <f>VLOOKUP(P5259,Lookup!$A$1:$B$19,2,0)</f>
        <v>YO</v>
      </c>
      <c r="E5259" s="4" t="str">
        <f>IF(AND((Data[[#This Row],[Min Notif Date]]&gt;$G$3),Data[[#This Row],[Min Notif Date]]&lt;$F$3),"Last Week","No")</f>
        <v>No</v>
      </c>
      <c r="F5259" s="4" t="str">
        <f>VLOOKUP(MONTH(Data[[#This Row],[Min Notif Date]]),Lookup!$G$1:$H$12,2,0)</f>
        <v>5. May</v>
      </c>
      <c r="G5259" s="4" t="str">
        <f t="shared" si="82"/>
        <v/>
      </c>
      <c r="H5259" s="4" t="str">
        <f>IF(AND(Data[[#This Row],[Min Notif Time]]&gt;6,Data[[#This Row],[Min Notif Time]]&lt;17),"Business Hours","Non-Business Hours")</f>
        <v>Business Hours</v>
      </c>
      <c r="I5259" s="4" t="str" cm="1">
        <f t="array" ref="I5259">IFERROR(VLOOKUP(Data[[#This Row],[Min Notif Date]],Lookup!$N$1:$P$11,2,0),_xlfn.IFS(VLOOKUP(WEEKDAY(Data[[#This Row],[Min Notif Date]],2),Lookup!$J$1:$L$7,3,0)="Weekend","Weekend",VLOOKUP(WEEKDAY(Data[[#This Row],[Min Notif Date]],2),Lookup!$J$1:$L$7,3,0)="Weekday","Weekday"))</f>
        <v>Weekend</v>
      </c>
      <c r="J5259" s="4" t="str">
        <f>VLOOKUP(WEEKDAY(Data[[#This Row],[Min Notif Date]],2),Lookup!$J$1:$K$7,2,0)</f>
        <v>6. Sat</v>
      </c>
      <c r="K5259" s="37">
        <f>ROUNDDOWN(Data[[#This Row],[PGE Notified Time]],0)</f>
        <v>45430</v>
      </c>
      <c r="L5259" s="4">
        <f>HOUR(Data[[#This Row],[PGE Notified Time]])</f>
        <v>9</v>
      </c>
      <c r="M5259">
        <v>107810</v>
      </c>
      <c r="N5259">
        <v>9457171279</v>
      </c>
      <c r="O5259" t="s">
        <v>57</v>
      </c>
      <c r="P5259" t="s">
        <v>197</v>
      </c>
      <c r="Q5259" s="44" t="s">
        <v>259</v>
      </c>
      <c r="R5259" t="s">
        <v>119</v>
      </c>
      <c r="S5259" s="1">
        <v>45430.37537037037</v>
      </c>
      <c r="T5259" s="1">
        <v>45430.379918981482</v>
      </c>
      <c r="U5259" s="1">
        <v>45430.395833333336</v>
      </c>
      <c r="V5259" t="s">
        <v>120</v>
      </c>
      <c r="W5259" t="s">
        <v>608</v>
      </c>
      <c r="X5259" t="s">
        <v>260</v>
      </c>
      <c r="Y5259" t="s">
        <v>123</v>
      </c>
      <c r="Z5259">
        <v>128802224</v>
      </c>
      <c r="AA5259" s="50">
        <v>47076759</v>
      </c>
      <c r="AB5259" t="s">
        <v>124</v>
      </c>
      <c r="AC5259" s="51">
        <v>29.466666666999998</v>
      </c>
    </row>
    <row r="5260" spans="1:29" x14ac:dyDescent="0.25">
      <c r="A5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0" s="4" t="str">
        <f>VLOOKUP(P5260,Lookup!$A$1:$D$19,4,0)</f>
        <v>Bay Area</v>
      </c>
      <c r="C5260" s="4" t="str">
        <f>VLOOKUP(P5260,Lookup!$A$1:$E$19,5,0)</f>
        <v>Region 3</v>
      </c>
      <c r="D5260" s="4" t="str">
        <f>VLOOKUP(P5260,Lookup!$A$1:$B$19,2,0)</f>
        <v>MI</v>
      </c>
      <c r="E5260" s="4" t="str">
        <f>IF(AND((Data[[#This Row],[Min Notif Date]]&gt;$G$3),Data[[#This Row],[Min Notif Date]]&lt;$F$3),"Last Week","No")</f>
        <v>No</v>
      </c>
      <c r="F5260" s="4" t="str">
        <f>VLOOKUP(MONTH(Data[[#This Row],[Min Notif Date]]),Lookup!$G$1:$H$12,2,0)</f>
        <v>1. Jan</v>
      </c>
      <c r="G5260" s="4" t="str">
        <f t="shared" si="82"/>
        <v/>
      </c>
      <c r="H5260" s="4" t="str">
        <f>IF(AND(Data[[#This Row],[Min Notif Time]]&gt;6,Data[[#This Row],[Min Notif Time]]&lt;17),"Business Hours","Non-Business Hours")</f>
        <v>Business Hours</v>
      </c>
      <c r="I5260" s="4" t="str" cm="1">
        <f t="array" ref="I5260">IFERROR(VLOOKUP(Data[[#This Row],[Min Notif Date]],Lookup!$N$1:$P$11,2,0),_xlfn.IFS(VLOOKUP(WEEKDAY(Data[[#This Row],[Min Notif Date]],2),Lookup!$J$1:$L$7,3,0)="Weekend","Weekend",VLOOKUP(WEEKDAY(Data[[#This Row],[Min Notif Date]],2),Lookup!$J$1:$L$7,3,0)="Weekday","Weekday"))</f>
        <v>Holiday</v>
      </c>
      <c r="J5260" s="4" t="str">
        <f>VLOOKUP(WEEKDAY(Data[[#This Row],[Min Notif Date]],2),Lookup!$J$1:$K$7,2,0)</f>
        <v>1. Mon</v>
      </c>
      <c r="K5260" s="37">
        <f>ROUNDDOWN(Data[[#This Row],[PGE Notified Time]],0)</f>
        <v>45306</v>
      </c>
      <c r="L5260" s="4">
        <f>HOUR(Data[[#This Row],[PGE Notified Time]])</f>
        <v>11</v>
      </c>
      <c r="M5260">
        <v>102985</v>
      </c>
      <c r="N5260">
        <v>2733786813</v>
      </c>
      <c r="O5260" t="s">
        <v>57</v>
      </c>
      <c r="P5260" t="s">
        <v>154</v>
      </c>
      <c r="Q5260" s="44" t="s">
        <v>259</v>
      </c>
      <c r="R5260" t="s">
        <v>119</v>
      </c>
      <c r="S5260" s="1">
        <v>45306.49695601852</v>
      </c>
      <c r="T5260" s="1">
        <v>45306.498090277775</v>
      </c>
      <c r="U5260" s="1">
        <v>45306.517418981479</v>
      </c>
      <c r="V5260" t="s">
        <v>120</v>
      </c>
      <c r="W5260" t="s">
        <v>608</v>
      </c>
      <c r="X5260" t="s">
        <v>156</v>
      </c>
      <c r="Y5260" t="s">
        <v>123</v>
      </c>
      <c r="Z5260">
        <v>128044317</v>
      </c>
      <c r="AA5260" s="50">
        <v>46153496</v>
      </c>
      <c r="AB5260" t="s">
        <v>124</v>
      </c>
      <c r="AC5260" s="51">
        <v>29.466666666999998</v>
      </c>
    </row>
    <row r="5261" spans="1:29" x14ac:dyDescent="0.25">
      <c r="A5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1" s="4" t="str">
        <f>VLOOKUP(P5261,Lookup!$A$1:$D$19,4,0)</f>
        <v>South Bay</v>
      </c>
      <c r="C5261" s="4" t="str">
        <f>VLOOKUP(P5261,Lookup!$A$1:$E$19,5,0)</f>
        <v>Region 4</v>
      </c>
      <c r="D5261" s="4" t="str">
        <f>VLOOKUP(P5261,Lookup!$A$1:$B$19,2,0)</f>
        <v>DA</v>
      </c>
      <c r="E5261" s="4" t="str">
        <f>IF(AND((Data[[#This Row],[Min Notif Date]]&gt;$G$3),Data[[#This Row],[Min Notif Date]]&lt;$F$3),"Last Week","No")</f>
        <v>No</v>
      </c>
      <c r="F5261" s="4" t="str">
        <f>VLOOKUP(MONTH(Data[[#This Row],[Min Notif Date]]),Lookup!$G$1:$H$12,2,0)</f>
        <v>9. Sep</v>
      </c>
      <c r="G5261" s="4" t="str">
        <f t="shared" si="82"/>
        <v/>
      </c>
      <c r="H5261" s="4" t="str">
        <f>IF(AND(Data[[#This Row],[Min Notif Time]]&gt;6,Data[[#This Row],[Min Notif Time]]&lt;17),"Business Hours","Non-Business Hours")</f>
        <v>Business Hours</v>
      </c>
      <c r="I5261" s="4" t="str" cm="1">
        <f t="array" ref="I5261">IFERROR(VLOOKUP(Data[[#This Row],[Min Notif Date]],Lookup!$N$1:$P$11,2,0),_xlfn.IFS(VLOOKUP(WEEKDAY(Data[[#This Row],[Min Notif Date]],2),Lookup!$J$1:$L$7,3,0)="Weekend","Weekend",VLOOKUP(WEEKDAY(Data[[#This Row],[Min Notif Date]],2),Lookup!$J$1:$L$7,3,0)="Weekday","Weekday"))</f>
        <v>Weekday</v>
      </c>
      <c r="J5261" s="4" t="str">
        <f>VLOOKUP(WEEKDAY(Data[[#This Row],[Min Notif Date]],2),Lookup!$J$1:$K$7,2,0)</f>
        <v>2. Tue</v>
      </c>
      <c r="K5261" s="37">
        <f>ROUNDDOWN(Data[[#This Row],[PGE Notified Time]],0)</f>
        <v>45545</v>
      </c>
      <c r="L5261" s="4">
        <f>HOUR(Data[[#This Row],[PGE Notified Time]])</f>
        <v>11</v>
      </c>
      <c r="M5261">
        <v>112383</v>
      </c>
      <c r="N5261">
        <v>8022245352</v>
      </c>
      <c r="O5261" t="s">
        <v>57</v>
      </c>
      <c r="P5261" t="s">
        <v>163</v>
      </c>
      <c r="Q5261" s="44" t="s">
        <v>259</v>
      </c>
      <c r="R5261" t="s">
        <v>119</v>
      </c>
      <c r="S5261" s="1">
        <v>45545.471226851849</v>
      </c>
      <c r="T5261" s="1">
        <v>45545.472696759258</v>
      </c>
      <c r="U5261" s="1">
        <v>45545.491666666669</v>
      </c>
      <c r="V5261" t="s">
        <v>120</v>
      </c>
      <c r="W5261" t="s">
        <v>608</v>
      </c>
      <c r="X5261" t="s">
        <v>216</v>
      </c>
      <c r="Y5261" t="s">
        <v>123</v>
      </c>
      <c r="Z5261">
        <v>129509589</v>
      </c>
      <c r="AA5261" s="50">
        <v>47131665</v>
      </c>
      <c r="AB5261" t="s">
        <v>124</v>
      </c>
      <c r="AC5261" s="51">
        <v>29.433333333</v>
      </c>
    </row>
    <row r="5262" spans="1:29" x14ac:dyDescent="0.25">
      <c r="A5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2" s="4" t="str">
        <f>VLOOKUP(P5262,Lookup!$A$1:$D$19,4,0)</f>
        <v>South Bay</v>
      </c>
      <c r="C5262" s="4" t="str">
        <f>VLOOKUP(P5262,Lookup!$A$1:$E$19,5,0)</f>
        <v>Region 4</v>
      </c>
      <c r="D5262" s="4" t="str">
        <f>VLOOKUP(P5262,Lookup!$A$1:$B$19,2,0)</f>
        <v>DA</v>
      </c>
      <c r="E5262" s="4" t="str">
        <f>IF(AND((Data[[#This Row],[Min Notif Date]]&gt;$G$3),Data[[#This Row],[Min Notif Date]]&lt;$F$3),"Last Week","No")</f>
        <v>No</v>
      </c>
      <c r="F5262" s="4" t="str">
        <f>VLOOKUP(MONTH(Data[[#This Row],[Min Notif Date]]),Lookup!$G$1:$H$12,2,0)</f>
        <v>10. Oct</v>
      </c>
      <c r="G5262" s="4" t="str">
        <f t="shared" si="82"/>
        <v/>
      </c>
      <c r="H5262" s="4" t="str">
        <f>IF(AND(Data[[#This Row],[Min Notif Time]]&gt;6,Data[[#This Row],[Min Notif Time]]&lt;17),"Business Hours","Non-Business Hours")</f>
        <v>Business Hours</v>
      </c>
      <c r="I5262" s="4" t="str" cm="1">
        <f t="array" ref="I5262">IFERROR(VLOOKUP(Data[[#This Row],[Min Notif Date]],Lookup!$N$1:$P$11,2,0),_xlfn.IFS(VLOOKUP(WEEKDAY(Data[[#This Row],[Min Notif Date]],2),Lookup!$J$1:$L$7,3,0)="Weekend","Weekend",VLOOKUP(WEEKDAY(Data[[#This Row],[Min Notif Date]],2),Lookup!$J$1:$L$7,3,0)="Weekday","Weekday"))</f>
        <v>Weekday</v>
      </c>
      <c r="J5262" s="4" t="str">
        <f>VLOOKUP(WEEKDAY(Data[[#This Row],[Min Notif Date]],2),Lookup!$J$1:$K$7,2,0)</f>
        <v>4. Thu</v>
      </c>
      <c r="K5262" s="37">
        <f>ROUNDDOWN(Data[[#This Row],[PGE Notified Time]],0)</f>
        <v>45575</v>
      </c>
      <c r="L5262" s="4">
        <f>HOUR(Data[[#This Row],[PGE Notified Time]])</f>
        <v>11</v>
      </c>
      <c r="M5262">
        <v>113533</v>
      </c>
      <c r="N5262">
        <v>8070760467</v>
      </c>
      <c r="O5262" t="s">
        <v>57</v>
      </c>
      <c r="P5262" t="s">
        <v>163</v>
      </c>
      <c r="Q5262" s="44" t="s">
        <v>422</v>
      </c>
      <c r="R5262" t="s">
        <v>147</v>
      </c>
      <c r="S5262" s="1">
        <v>45575.458043981482</v>
      </c>
      <c r="T5262" s="1">
        <v>45575.460231481484</v>
      </c>
      <c r="U5262" s="1">
        <v>45575.478472222225</v>
      </c>
      <c r="V5262" t="s">
        <v>120</v>
      </c>
      <c r="W5262" t="s">
        <v>608</v>
      </c>
      <c r="X5262" t="s">
        <v>241</v>
      </c>
      <c r="Y5262" t="s">
        <v>123</v>
      </c>
      <c r="Z5262">
        <v>129670128</v>
      </c>
      <c r="AA5262" s="50">
        <v>47158726</v>
      </c>
      <c r="AB5262" t="s">
        <v>124</v>
      </c>
      <c r="AC5262" s="51">
        <v>29.416666667000001</v>
      </c>
    </row>
    <row r="5263" spans="1:29" x14ac:dyDescent="0.25">
      <c r="A5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3" s="4" t="str">
        <f>VLOOKUP(P5263,Lookup!$A$1:$D$19,4,0)</f>
        <v>North Valley</v>
      </c>
      <c r="C5263" s="4" t="str">
        <f>VLOOKUP(P5263,Lookup!$A$1:$E$19,5,0)</f>
        <v>Region 2</v>
      </c>
      <c r="D5263" s="4" t="str">
        <f>VLOOKUP(P5263,Lookup!$A$1:$B$19,2,0)</f>
        <v>NV</v>
      </c>
      <c r="E5263" s="4" t="str">
        <f>IF(AND((Data[[#This Row],[Min Notif Date]]&gt;$G$3),Data[[#This Row],[Min Notif Date]]&lt;$F$3),"Last Week","No")</f>
        <v>No</v>
      </c>
      <c r="F5263" s="4" t="str">
        <f>VLOOKUP(MONTH(Data[[#This Row],[Min Notif Date]]),Lookup!$G$1:$H$12,2,0)</f>
        <v>10. Oct</v>
      </c>
      <c r="G5263" s="4" t="str">
        <f t="shared" si="82"/>
        <v/>
      </c>
      <c r="H5263" s="4" t="str">
        <f>IF(AND(Data[[#This Row],[Min Notif Time]]&gt;6,Data[[#This Row],[Min Notif Time]]&lt;17),"Business Hours","Non-Business Hours")</f>
        <v>Business Hours</v>
      </c>
      <c r="I5263" s="4" t="str" cm="1">
        <f t="array" ref="I5263">IFERROR(VLOOKUP(Data[[#This Row],[Min Notif Date]],Lookup!$N$1:$P$11,2,0),_xlfn.IFS(VLOOKUP(WEEKDAY(Data[[#This Row],[Min Notif Date]],2),Lookup!$J$1:$L$7,3,0)="Weekend","Weekend",VLOOKUP(WEEKDAY(Data[[#This Row],[Min Notif Date]],2),Lookup!$J$1:$L$7,3,0)="Weekday","Weekday"))</f>
        <v>Weekday</v>
      </c>
      <c r="J5263" s="4" t="str">
        <f>VLOOKUP(WEEKDAY(Data[[#This Row],[Min Notif Date]],2),Lookup!$J$1:$K$7,2,0)</f>
        <v>2. Tue</v>
      </c>
      <c r="K5263" s="37">
        <f>ROUNDDOWN(Data[[#This Row],[PGE Notified Time]],0)</f>
        <v>45594</v>
      </c>
      <c r="L5263" s="4">
        <f>HOUR(Data[[#This Row],[PGE Notified Time]])</f>
        <v>10</v>
      </c>
      <c r="M5263">
        <v>114199</v>
      </c>
      <c r="N5263" t="s">
        <v>1168</v>
      </c>
      <c r="O5263" t="s">
        <v>57</v>
      </c>
      <c r="P5263" t="s">
        <v>265</v>
      </c>
      <c r="Q5263" s="44" t="s">
        <v>259</v>
      </c>
      <c r="R5263" t="s">
        <v>119</v>
      </c>
      <c r="S5263" s="1">
        <v>45594.444918981484</v>
      </c>
      <c r="T5263" s="1">
        <v>45594.450856481482</v>
      </c>
      <c r="U5263" s="1">
        <v>45594.465277777781</v>
      </c>
      <c r="V5263" t="s">
        <v>120</v>
      </c>
      <c r="W5263" t="s">
        <v>608</v>
      </c>
      <c r="X5263" t="s">
        <v>349</v>
      </c>
      <c r="Y5263" t="s">
        <v>123</v>
      </c>
      <c r="Z5263">
        <v>129743141</v>
      </c>
      <c r="AA5263" s="50">
        <v>47162651</v>
      </c>
      <c r="AB5263" t="s">
        <v>124</v>
      </c>
      <c r="AC5263" s="51">
        <v>29.316666667</v>
      </c>
    </row>
    <row r="5264" spans="1:29" x14ac:dyDescent="0.25">
      <c r="A5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4" s="4" t="str">
        <f>VLOOKUP(P5264,Lookup!$A$1:$D$19,4,0)</f>
        <v>Bay Area</v>
      </c>
      <c r="C5264" s="4" t="str">
        <f>VLOOKUP(P5264,Lookup!$A$1:$E$19,5,0)</f>
        <v>Region 3</v>
      </c>
      <c r="D5264" s="4" t="str">
        <f>VLOOKUP(P5264,Lookup!$A$1:$B$19,2,0)</f>
        <v>DI</v>
      </c>
      <c r="E5264" s="4" t="str">
        <f>IF(AND((Data[[#This Row],[Min Notif Date]]&gt;$G$3),Data[[#This Row],[Min Notif Date]]&lt;$F$3),"Last Week","No")</f>
        <v>No</v>
      </c>
      <c r="F5264" s="4" t="str">
        <f>VLOOKUP(MONTH(Data[[#This Row],[Min Notif Date]]),Lookup!$G$1:$H$12,2,0)</f>
        <v>7. Jul</v>
      </c>
      <c r="G5264" s="4" t="str">
        <f t="shared" si="82"/>
        <v/>
      </c>
      <c r="H5264" s="4" t="str">
        <f>IF(AND(Data[[#This Row],[Min Notif Time]]&gt;6,Data[[#This Row],[Min Notif Time]]&lt;17),"Business Hours","Non-Business Hours")</f>
        <v>Business Hours</v>
      </c>
      <c r="I5264" s="4" t="str" cm="1">
        <f t="array" ref="I5264">IFERROR(VLOOKUP(Data[[#This Row],[Min Notif Date]],Lookup!$N$1:$P$11,2,0),_xlfn.IFS(VLOOKUP(WEEKDAY(Data[[#This Row],[Min Notif Date]],2),Lookup!$J$1:$L$7,3,0)="Weekend","Weekend",VLOOKUP(WEEKDAY(Data[[#This Row],[Min Notif Date]],2),Lookup!$J$1:$L$7,3,0)="Weekday","Weekday"))</f>
        <v>Weekday</v>
      </c>
      <c r="J5264" s="4" t="str">
        <f>VLOOKUP(WEEKDAY(Data[[#This Row],[Min Notif Date]],2),Lookup!$J$1:$K$7,2,0)</f>
        <v>5. Fri</v>
      </c>
      <c r="K5264" s="37">
        <f>ROUNDDOWN(Data[[#This Row],[PGE Notified Time]],0)</f>
        <v>45485</v>
      </c>
      <c r="L5264" s="4">
        <f>HOUR(Data[[#This Row],[PGE Notified Time]])</f>
        <v>8</v>
      </c>
      <c r="M5264">
        <v>110084</v>
      </c>
      <c r="N5264">
        <v>1757037678</v>
      </c>
      <c r="O5264" t="s">
        <v>57</v>
      </c>
      <c r="P5264" t="s">
        <v>141</v>
      </c>
      <c r="Q5264" s="44" t="s">
        <v>259</v>
      </c>
      <c r="R5264" t="s">
        <v>119</v>
      </c>
      <c r="S5264" s="1">
        <v>45485.360902777778</v>
      </c>
      <c r="T5264" s="1">
        <v>45485.362534722219</v>
      </c>
      <c r="U5264" s="1">
        <v>45485.381249999999</v>
      </c>
      <c r="V5264" t="s">
        <v>120</v>
      </c>
      <c r="W5264" t="s">
        <v>608</v>
      </c>
      <c r="X5264" t="s">
        <v>235</v>
      </c>
      <c r="Y5264" t="s">
        <v>123</v>
      </c>
      <c r="Z5264">
        <v>129225797</v>
      </c>
      <c r="AA5264" s="50">
        <v>47115482</v>
      </c>
      <c r="AB5264" t="s">
        <v>124</v>
      </c>
      <c r="AC5264" s="51">
        <v>29.3</v>
      </c>
    </row>
    <row r="5265" spans="1:29" x14ac:dyDescent="0.25">
      <c r="A5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5" s="4" t="str">
        <f>VLOOKUP(P5265,Lookup!$A$1:$D$19,4,0)</f>
        <v>Bay Area</v>
      </c>
      <c r="C5265" s="4" t="str">
        <f>VLOOKUP(P5265,Lookup!$A$1:$E$19,5,0)</f>
        <v>Region 3</v>
      </c>
      <c r="D5265" s="4" t="str">
        <f>VLOOKUP(P5265,Lookup!$A$1:$B$19,2,0)</f>
        <v>EB</v>
      </c>
      <c r="E5265" s="4" t="str">
        <f>IF(AND((Data[[#This Row],[Min Notif Date]]&gt;$G$3),Data[[#This Row],[Min Notif Date]]&lt;$F$3),"Last Week","No")</f>
        <v>No</v>
      </c>
      <c r="F5265" s="4" t="str">
        <f>VLOOKUP(MONTH(Data[[#This Row],[Min Notif Date]]),Lookup!$G$1:$H$12,2,0)</f>
        <v>4. Apr</v>
      </c>
      <c r="G5265" s="4" t="str">
        <f t="shared" si="82"/>
        <v/>
      </c>
      <c r="H5265" s="4" t="str">
        <f>IF(AND(Data[[#This Row],[Min Notif Time]]&gt;6,Data[[#This Row],[Min Notif Time]]&lt;17),"Business Hours","Non-Business Hours")</f>
        <v>Business Hours</v>
      </c>
      <c r="I5265" s="4" t="str" cm="1">
        <f t="array" ref="I5265">IFERROR(VLOOKUP(Data[[#This Row],[Min Notif Date]],Lookup!$N$1:$P$11,2,0),_xlfn.IFS(VLOOKUP(WEEKDAY(Data[[#This Row],[Min Notif Date]],2),Lookup!$J$1:$L$7,3,0)="Weekend","Weekend",VLOOKUP(WEEKDAY(Data[[#This Row],[Min Notif Date]],2),Lookup!$J$1:$L$7,3,0)="Weekday","Weekday"))</f>
        <v>Weekday</v>
      </c>
      <c r="J5265" s="4" t="str">
        <f>VLOOKUP(WEEKDAY(Data[[#This Row],[Min Notif Date]],2),Lookup!$J$1:$K$7,2,0)</f>
        <v>5. Fri</v>
      </c>
      <c r="K5265" s="37">
        <f>ROUNDDOWN(Data[[#This Row],[PGE Notified Time]],0)</f>
        <v>45387</v>
      </c>
      <c r="L5265" s="4">
        <f>HOUR(Data[[#This Row],[PGE Notified Time]])</f>
        <v>12</v>
      </c>
      <c r="M5265">
        <v>106180</v>
      </c>
      <c r="N5265">
        <v>2844904070</v>
      </c>
      <c r="O5265" t="s">
        <v>57</v>
      </c>
      <c r="P5265" t="s">
        <v>118</v>
      </c>
      <c r="Q5265" s="44" t="s">
        <v>259</v>
      </c>
      <c r="R5265" t="s">
        <v>119</v>
      </c>
      <c r="S5265" s="1">
        <v>45387.499097222222</v>
      </c>
      <c r="T5265" s="1">
        <v>45387.501018518517</v>
      </c>
      <c r="U5265" s="1">
        <v>45387.519444444442</v>
      </c>
      <c r="V5265" t="s">
        <v>120</v>
      </c>
      <c r="W5265" t="s">
        <v>608</v>
      </c>
      <c r="X5265" t="s">
        <v>150</v>
      </c>
      <c r="Y5265" t="s">
        <v>123</v>
      </c>
      <c r="Z5265">
        <v>128464528</v>
      </c>
      <c r="AA5265" s="50">
        <v>47049884</v>
      </c>
      <c r="AB5265" t="s">
        <v>124</v>
      </c>
      <c r="AC5265" s="51">
        <v>29.3</v>
      </c>
    </row>
    <row r="5266" spans="1:29" x14ac:dyDescent="0.25">
      <c r="A5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6" s="4" t="str">
        <f>VLOOKUP(P5266,Lookup!$A$1:$D$19,4,0)</f>
        <v>Central Valley</v>
      </c>
      <c r="C5266" s="4" t="str">
        <f>VLOOKUP(P5266,Lookup!$A$1:$E$19,5,0)</f>
        <v>Region 5</v>
      </c>
      <c r="D5266" s="4" t="str">
        <f>VLOOKUP(P5266,Lookup!$A$1:$B$19,2,0)</f>
        <v>YO</v>
      </c>
      <c r="E5266" s="4" t="str">
        <f>IF(AND((Data[[#This Row],[Min Notif Date]]&gt;$G$3),Data[[#This Row],[Min Notif Date]]&lt;$F$3),"Last Week","No")</f>
        <v>No</v>
      </c>
      <c r="F5266" s="4" t="str">
        <f>VLOOKUP(MONTH(Data[[#This Row],[Min Notif Date]]),Lookup!$G$1:$H$12,2,0)</f>
        <v>2. Feb</v>
      </c>
      <c r="G5266" s="4" t="str">
        <f t="shared" si="82"/>
        <v/>
      </c>
      <c r="H5266" s="4" t="str">
        <f>IF(AND(Data[[#This Row],[Min Notif Time]]&gt;6,Data[[#This Row],[Min Notif Time]]&lt;17),"Business Hours","Non-Business Hours")</f>
        <v>Business Hours</v>
      </c>
      <c r="I5266" s="4" t="str" cm="1">
        <f t="array" ref="I5266">IFERROR(VLOOKUP(Data[[#This Row],[Min Notif Date]],Lookup!$N$1:$P$11,2,0),_xlfn.IFS(VLOOKUP(WEEKDAY(Data[[#This Row],[Min Notif Date]],2),Lookup!$J$1:$L$7,3,0)="Weekend","Weekend",VLOOKUP(WEEKDAY(Data[[#This Row],[Min Notif Date]],2),Lookup!$J$1:$L$7,3,0)="Weekday","Weekday"))</f>
        <v>Weekday</v>
      </c>
      <c r="J5266" s="4" t="str">
        <f>VLOOKUP(WEEKDAY(Data[[#This Row],[Min Notif Date]],2),Lookup!$J$1:$K$7,2,0)</f>
        <v>3. Wed</v>
      </c>
      <c r="K5266" s="37">
        <f>ROUNDDOWN(Data[[#This Row],[PGE Notified Time]],0)</f>
        <v>45350</v>
      </c>
      <c r="L5266" s="4">
        <f>HOUR(Data[[#This Row],[PGE Notified Time]])</f>
        <v>14</v>
      </c>
      <c r="M5266">
        <v>104714</v>
      </c>
      <c r="N5266">
        <v>7631048183</v>
      </c>
      <c r="O5266" t="s">
        <v>57</v>
      </c>
      <c r="P5266" t="s">
        <v>197</v>
      </c>
      <c r="Q5266" s="44" t="s">
        <v>259</v>
      </c>
      <c r="R5266" t="s">
        <v>119</v>
      </c>
      <c r="S5266" s="1">
        <v>45350.594317129631</v>
      </c>
      <c r="T5266" s="1">
        <v>45350.596180555556</v>
      </c>
      <c r="U5266" s="1">
        <v>45350.614641203705</v>
      </c>
      <c r="V5266" t="s">
        <v>120</v>
      </c>
      <c r="W5266" t="s">
        <v>608</v>
      </c>
      <c r="X5266" t="s">
        <v>427</v>
      </c>
      <c r="Y5266" t="s">
        <v>123</v>
      </c>
      <c r="Z5266">
        <v>128224677</v>
      </c>
      <c r="AA5266" s="50">
        <v>47033036</v>
      </c>
      <c r="AB5266" t="s">
        <v>124</v>
      </c>
      <c r="AC5266" s="51">
        <v>29.266666666999999</v>
      </c>
    </row>
    <row r="5267" spans="1:29" x14ac:dyDescent="0.25">
      <c r="A5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7" s="4" t="str">
        <f>VLOOKUP(P5267,Lookup!$A$1:$D$19,4,0)</f>
        <v>Central Valley</v>
      </c>
      <c r="C5267" s="4" t="str">
        <f>VLOOKUP(P5267,Lookup!$A$1:$E$19,5,0)</f>
        <v>Region 5</v>
      </c>
      <c r="D5267" s="4" t="str">
        <f>VLOOKUP(P5267,Lookup!$A$1:$B$19,2,0)</f>
        <v>KE</v>
      </c>
      <c r="E5267" s="4" t="str">
        <f>IF(AND((Data[[#This Row],[Min Notif Date]]&gt;$G$3),Data[[#This Row],[Min Notif Date]]&lt;$F$3),"Last Week","No")</f>
        <v>No</v>
      </c>
      <c r="F5267" s="4" t="str">
        <f>VLOOKUP(MONTH(Data[[#This Row],[Min Notif Date]]),Lookup!$G$1:$H$12,2,0)</f>
        <v>10. Oct</v>
      </c>
      <c r="G5267" s="4" t="str">
        <f t="shared" si="82"/>
        <v/>
      </c>
      <c r="H5267" s="4" t="str">
        <f>IF(AND(Data[[#This Row],[Min Notif Time]]&gt;6,Data[[#This Row],[Min Notif Time]]&lt;17),"Business Hours","Non-Business Hours")</f>
        <v>Business Hours</v>
      </c>
      <c r="I5267" s="4" t="str" cm="1">
        <f t="array" ref="I5267">IFERROR(VLOOKUP(Data[[#This Row],[Min Notif Date]],Lookup!$N$1:$P$11,2,0),_xlfn.IFS(VLOOKUP(WEEKDAY(Data[[#This Row],[Min Notif Date]],2),Lookup!$J$1:$L$7,3,0)="Weekend","Weekend",VLOOKUP(WEEKDAY(Data[[#This Row],[Min Notif Date]],2),Lookup!$J$1:$L$7,3,0)="Weekday","Weekday"))</f>
        <v>Weekday</v>
      </c>
      <c r="J5267" s="4" t="str">
        <f>VLOOKUP(WEEKDAY(Data[[#This Row],[Min Notif Date]],2),Lookup!$J$1:$K$7,2,0)</f>
        <v>1. Mon</v>
      </c>
      <c r="K5267" s="37">
        <f>ROUNDDOWN(Data[[#This Row],[PGE Notified Time]],0)</f>
        <v>45586</v>
      </c>
      <c r="L5267" s="4">
        <f>HOUR(Data[[#This Row],[PGE Notified Time]])</f>
        <v>10</v>
      </c>
      <c r="M5267">
        <v>113887</v>
      </c>
      <c r="N5267">
        <v>7091267802</v>
      </c>
      <c r="O5267" t="s">
        <v>57</v>
      </c>
      <c r="P5267" t="s">
        <v>290</v>
      </c>
      <c r="Q5267" s="44" t="s">
        <v>259</v>
      </c>
      <c r="R5267" t="s">
        <v>119</v>
      </c>
      <c r="S5267" s="1">
        <v>45586.441516203704</v>
      </c>
      <c r="T5267" s="1">
        <v>45586.445914351854</v>
      </c>
      <c r="U5267" s="1">
        <v>45586.461805555555</v>
      </c>
      <c r="V5267" t="s">
        <v>120</v>
      </c>
      <c r="W5267" t="s">
        <v>608</v>
      </c>
      <c r="X5267" t="s">
        <v>318</v>
      </c>
      <c r="Y5267" t="s">
        <v>123</v>
      </c>
      <c r="Z5267">
        <v>129711460</v>
      </c>
      <c r="AA5267" s="50">
        <v>47161180</v>
      </c>
      <c r="AB5267" t="s">
        <v>124</v>
      </c>
      <c r="AC5267" s="51">
        <v>29.216666666999998</v>
      </c>
    </row>
    <row r="5268" spans="1:29" x14ac:dyDescent="0.25">
      <c r="A5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8" s="4" t="str">
        <f>VLOOKUP(P5268,Lookup!$A$1:$D$19,4,0)</f>
        <v>Bay Area</v>
      </c>
      <c r="C5268" s="4" t="str">
        <f>VLOOKUP(P5268,Lookup!$A$1:$E$19,5,0)</f>
        <v>Region 3</v>
      </c>
      <c r="D5268" s="4" t="str">
        <f>VLOOKUP(P5268,Lookup!$A$1:$B$19,2,0)</f>
        <v>PN</v>
      </c>
      <c r="E5268" s="4" t="str">
        <f>IF(AND((Data[[#This Row],[Min Notif Date]]&gt;$G$3),Data[[#This Row],[Min Notif Date]]&lt;$F$3),"Last Week","No")</f>
        <v>No</v>
      </c>
      <c r="F5268" s="4" t="str">
        <f>VLOOKUP(MONTH(Data[[#This Row],[Min Notif Date]]),Lookup!$G$1:$H$12,2,0)</f>
        <v>7. Jul</v>
      </c>
      <c r="G5268" s="4" t="str">
        <f t="shared" si="82"/>
        <v/>
      </c>
      <c r="H5268" s="4" t="str">
        <f>IF(AND(Data[[#This Row],[Min Notif Time]]&gt;6,Data[[#This Row],[Min Notif Time]]&lt;17),"Business Hours","Non-Business Hours")</f>
        <v>Business Hours</v>
      </c>
      <c r="I5268" s="4" t="str" cm="1">
        <f t="array" ref="I5268">IFERROR(VLOOKUP(Data[[#This Row],[Min Notif Date]],Lookup!$N$1:$P$11,2,0),_xlfn.IFS(VLOOKUP(WEEKDAY(Data[[#This Row],[Min Notif Date]],2),Lookup!$J$1:$L$7,3,0)="Weekend","Weekend",VLOOKUP(WEEKDAY(Data[[#This Row],[Min Notif Date]],2),Lookup!$J$1:$L$7,3,0)="Weekday","Weekday"))</f>
        <v>Weekday</v>
      </c>
      <c r="J5268" s="4" t="str">
        <f>VLOOKUP(WEEKDAY(Data[[#This Row],[Min Notif Date]],2),Lookup!$J$1:$K$7,2,0)</f>
        <v>1. Mon</v>
      </c>
      <c r="K5268" s="37">
        <f>ROUNDDOWN(Data[[#This Row],[PGE Notified Time]],0)</f>
        <v>45495</v>
      </c>
      <c r="L5268" s="4">
        <f>HOUR(Data[[#This Row],[PGE Notified Time]])</f>
        <v>15</v>
      </c>
      <c r="M5268">
        <v>110461</v>
      </c>
      <c r="N5268">
        <v>6496515123</v>
      </c>
      <c r="O5268" t="s">
        <v>57</v>
      </c>
      <c r="P5268" t="s">
        <v>165</v>
      </c>
      <c r="Q5268" s="44" t="s">
        <v>259</v>
      </c>
      <c r="R5268" t="s">
        <v>119</v>
      </c>
      <c r="S5268" s="1">
        <v>45495.633877314816</v>
      </c>
      <c r="T5268" s="1">
        <v>45495.637106481481</v>
      </c>
      <c r="U5268" s="1">
        <v>45495.654166666667</v>
      </c>
      <c r="V5268" t="s">
        <v>120</v>
      </c>
      <c r="W5268" t="s">
        <v>608</v>
      </c>
      <c r="X5268" t="s">
        <v>199</v>
      </c>
      <c r="Y5268" t="s">
        <v>123</v>
      </c>
      <c r="Z5268">
        <v>129273306</v>
      </c>
      <c r="AA5268" s="50">
        <v>47117086</v>
      </c>
      <c r="AB5268" t="s">
        <v>124</v>
      </c>
      <c r="AC5268" s="51">
        <v>29.216666666999998</v>
      </c>
    </row>
    <row r="5269" spans="1:29" x14ac:dyDescent="0.25">
      <c r="A5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9" s="4" t="str">
        <f>VLOOKUP(P5269,Lookup!$A$1:$D$19,4,0)</f>
        <v>North Coast</v>
      </c>
      <c r="C5269" s="4" t="str">
        <f>VLOOKUP(P5269,Lookup!$A$1:$E$19,5,0)</f>
        <v>Region 1</v>
      </c>
      <c r="D5269" s="4" t="str">
        <f>VLOOKUP(P5269,Lookup!$A$1:$B$19,2,0)</f>
        <v>HB</v>
      </c>
      <c r="E5269" s="4" t="str">
        <f>IF(AND((Data[[#This Row],[Min Notif Date]]&gt;$G$3),Data[[#This Row],[Min Notif Date]]&lt;$F$3),"Last Week","No")</f>
        <v>No</v>
      </c>
      <c r="F5269" s="4" t="str">
        <f>VLOOKUP(MONTH(Data[[#This Row],[Min Notif Date]]),Lookup!$G$1:$H$12,2,0)</f>
        <v>6. Jun</v>
      </c>
      <c r="G5269" s="4" t="str">
        <f t="shared" si="82"/>
        <v/>
      </c>
      <c r="H5269" s="4" t="str">
        <f>IF(AND(Data[[#This Row],[Min Notif Time]]&gt;6,Data[[#This Row],[Min Notif Time]]&lt;17),"Business Hours","Non-Business Hours")</f>
        <v>Business Hours</v>
      </c>
      <c r="I5269" s="4" t="str" cm="1">
        <f t="array" ref="I5269">IFERROR(VLOOKUP(Data[[#This Row],[Min Notif Date]],Lookup!$N$1:$P$11,2,0),_xlfn.IFS(VLOOKUP(WEEKDAY(Data[[#This Row],[Min Notif Date]],2),Lookup!$J$1:$L$7,3,0)="Weekend","Weekend",VLOOKUP(WEEKDAY(Data[[#This Row],[Min Notif Date]],2),Lookup!$J$1:$L$7,3,0)="Weekday","Weekday"))</f>
        <v>Weekday</v>
      </c>
      <c r="J5269" s="4" t="str">
        <f>VLOOKUP(WEEKDAY(Data[[#This Row],[Min Notif Date]],2),Lookup!$J$1:$K$7,2,0)</f>
        <v>4. Thu</v>
      </c>
      <c r="K5269" s="37">
        <f>ROUNDDOWN(Data[[#This Row],[PGE Notified Time]],0)</f>
        <v>45463</v>
      </c>
      <c r="L5269" s="4">
        <f>HOUR(Data[[#This Row],[PGE Notified Time]])</f>
        <v>15</v>
      </c>
      <c r="M5269">
        <v>109177</v>
      </c>
      <c r="N5269">
        <v>3034091458</v>
      </c>
      <c r="O5269" t="s">
        <v>57</v>
      </c>
      <c r="P5269" t="s">
        <v>148</v>
      </c>
      <c r="Q5269" s="44" t="s">
        <v>259</v>
      </c>
      <c r="R5269" t="s">
        <v>513</v>
      </c>
      <c r="S5269" s="1">
        <v>45463.639432870368</v>
      </c>
      <c r="T5269" s="1">
        <v>45463.641192129631</v>
      </c>
      <c r="U5269" s="1">
        <v>45463.659722222219</v>
      </c>
      <c r="V5269" t="s">
        <v>120</v>
      </c>
      <c r="W5269" t="s">
        <v>608</v>
      </c>
      <c r="X5269" t="s">
        <v>195</v>
      </c>
      <c r="Y5269" t="s">
        <v>123</v>
      </c>
      <c r="AA5269" s="50"/>
      <c r="AB5269" t="s">
        <v>124</v>
      </c>
      <c r="AC5269" s="51">
        <v>29.216666666999998</v>
      </c>
    </row>
    <row r="5270" spans="1:29" x14ac:dyDescent="0.25">
      <c r="A5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0" s="4" t="str">
        <f>VLOOKUP(P5270,Lookup!$A$1:$D$19,4,0)</f>
        <v>Bay Area</v>
      </c>
      <c r="C5270" s="4" t="str">
        <f>VLOOKUP(P5270,Lookup!$A$1:$E$19,5,0)</f>
        <v>Region 3</v>
      </c>
      <c r="D5270" s="4" t="str">
        <f>VLOOKUP(P5270,Lookup!$A$1:$B$19,2,0)</f>
        <v>EB</v>
      </c>
      <c r="E5270" s="4" t="str">
        <f>IF(AND((Data[[#This Row],[Min Notif Date]]&gt;$G$3),Data[[#This Row],[Min Notif Date]]&lt;$F$3),"Last Week","No")</f>
        <v>No</v>
      </c>
      <c r="F5270" s="4" t="str">
        <f>VLOOKUP(MONTH(Data[[#This Row],[Min Notif Date]]),Lookup!$G$1:$H$12,2,0)</f>
        <v>4. Apr</v>
      </c>
      <c r="G5270" s="4" t="str">
        <f t="shared" si="82"/>
        <v/>
      </c>
      <c r="H5270" s="4" t="str">
        <f>IF(AND(Data[[#This Row],[Min Notif Time]]&gt;6,Data[[#This Row],[Min Notif Time]]&lt;17),"Business Hours","Non-Business Hours")</f>
        <v>Business Hours</v>
      </c>
      <c r="I5270" s="4" t="str" cm="1">
        <f t="array" ref="I5270">IFERROR(VLOOKUP(Data[[#This Row],[Min Notif Date]],Lookup!$N$1:$P$11,2,0),_xlfn.IFS(VLOOKUP(WEEKDAY(Data[[#This Row],[Min Notif Date]],2),Lookup!$J$1:$L$7,3,0)="Weekend","Weekend",VLOOKUP(WEEKDAY(Data[[#This Row],[Min Notif Date]],2),Lookup!$J$1:$L$7,3,0)="Weekday","Weekday"))</f>
        <v>Weekday</v>
      </c>
      <c r="J5270" s="4" t="str">
        <f>VLOOKUP(WEEKDAY(Data[[#This Row],[Min Notif Date]],2),Lookup!$J$1:$K$7,2,0)</f>
        <v>1. Mon</v>
      </c>
      <c r="K5270" s="37">
        <f>ROUNDDOWN(Data[[#This Row],[PGE Notified Time]],0)</f>
        <v>45390</v>
      </c>
      <c r="L5270" s="4">
        <f>HOUR(Data[[#This Row],[PGE Notified Time]])</f>
        <v>13</v>
      </c>
      <c r="M5270">
        <v>106265</v>
      </c>
      <c r="N5270">
        <v>3017897415</v>
      </c>
      <c r="O5270" t="s">
        <v>57</v>
      </c>
      <c r="P5270" t="s">
        <v>118</v>
      </c>
      <c r="Q5270" s="44" t="s">
        <v>259</v>
      </c>
      <c r="R5270" t="s">
        <v>119</v>
      </c>
      <c r="S5270" s="1">
        <v>45390.545706018522</v>
      </c>
      <c r="T5270" s="1">
        <v>45390.546886574077</v>
      </c>
      <c r="U5270" s="1">
        <v>45390.565972222219</v>
      </c>
      <c r="V5270" t="s">
        <v>120</v>
      </c>
      <c r="W5270" t="s">
        <v>608</v>
      </c>
      <c r="X5270" t="s">
        <v>122</v>
      </c>
      <c r="Y5270" t="s">
        <v>123</v>
      </c>
      <c r="Z5270">
        <v>128474657</v>
      </c>
      <c r="AA5270" s="50">
        <v>47050055</v>
      </c>
      <c r="AB5270" t="s">
        <v>124</v>
      </c>
      <c r="AC5270" s="51">
        <v>29.183333333</v>
      </c>
    </row>
    <row r="5271" spans="1:29" x14ac:dyDescent="0.25">
      <c r="A5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1" s="4" t="str">
        <f>VLOOKUP(P5271,Lookup!$A$1:$D$19,4,0)</f>
        <v>Bay Area</v>
      </c>
      <c r="C5271" s="4" t="str">
        <f>VLOOKUP(P5271,Lookup!$A$1:$E$19,5,0)</f>
        <v>Region 3</v>
      </c>
      <c r="D5271" s="4" t="str">
        <f>VLOOKUP(P5271,Lookup!$A$1:$B$19,2,0)</f>
        <v>EB</v>
      </c>
      <c r="E5271" s="4" t="str">
        <f>IF(AND((Data[[#This Row],[Min Notif Date]]&gt;$G$3),Data[[#This Row],[Min Notif Date]]&lt;$F$3),"Last Week","No")</f>
        <v>No</v>
      </c>
      <c r="F5271" s="4" t="str">
        <f>VLOOKUP(MONTH(Data[[#This Row],[Min Notif Date]]),Lookup!$G$1:$H$12,2,0)</f>
        <v>11. Nov</v>
      </c>
      <c r="G5271" s="4" t="str">
        <f t="shared" si="82"/>
        <v/>
      </c>
      <c r="H5271" s="4" t="str">
        <f>IF(AND(Data[[#This Row],[Min Notif Time]]&gt;6,Data[[#This Row],[Min Notif Time]]&lt;17),"Business Hours","Non-Business Hours")</f>
        <v>Business Hours</v>
      </c>
      <c r="I5271" s="4" t="str" cm="1">
        <f t="array" ref="I5271">IFERROR(VLOOKUP(Data[[#This Row],[Min Notif Date]],Lookup!$N$1:$P$11,2,0),_xlfn.IFS(VLOOKUP(WEEKDAY(Data[[#This Row],[Min Notif Date]],2),Lookup!$J$1:$L$7,3,0)="Weekend","Weekend",VLOOKUP(WEEKDAY(Data[[#This Row],[Min Notif Date]],2),Lookup!$J$1:$L$7,3,0)="Weekday","Weekday"))</f>
        <v>Holiday</v>
      </c>
      <c r="J5271" s="4" t="str">
        <f>VLOOKUP(WEEKDAY(Data[[#This Row],[Min Notif Date]],2),Lookup!$J$1:$K$7,2,0)</f>
        <v>1. Mon</v>
      </c>
      <c r="K5271" s="37">
        <f>ROUNDDOWN(Data[[#This Row],[PGE Notified Time]],0)</f>
        <v>45607</v>
      </c>
      <c r="L5271" s="4">
        <f>HOUR(Data[[#This Row],[PGE Notified Time]])</f>
        <v>10</v>
      </c>
      <c r="M5271">
        <v>114650</v>
      </c>
      <c r="N5271">
        <v>3248953332</v>
      </c>
      <c r="O5271" t="s">
        <v>57</v>
      </c>
      <c r="P5271" t="s">
        <v>118</v>
      </c>
      <c r="Q5271" s="44" t="s">
        <v>259</v>
      </c>
      <c r="R5271" t="s">
        <v>119</v>
      </c>
      <c r="S5271" s="1">
        <v>45607.424189814818</v>
      </c>
      <c r="T5271" s="1">
        <v>45607.438692129632</v>
      </c>
      <c r="U5271" s="1">
        <v>45607.444444444445</v>
      </c>
      <c r="V5271" t="s">
        <v>120</v>
      </c>
      <c r="W5271" t="s">
        <v>608</v>
      </c>
      <c r="X5271" t="s">
        <v>150</v>
      </c>
      <c r="Y5271" t="s">
        <v>123</v>
      </c>
      <c r="Z5271">
        <v>129800524</v>
      </c>
      <c r="AA5271" s="50">
        <v>47165782</v>
      </c>
      <c r="AB5271" t="s">
        <v>124</v>
      </c>
      <c r="AC5271" s="51">
        <v>29.166666667000001</v>
      </c>
    </row>
    <row r="5272" spans="1:29" x14ac:dyDescent="0.25">
      <c r="A5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2" s="4" t="str">
        <f>VLOOKUP(P5272,Lookup!$A$1:$D$19,4,0)</f>
        <v>Bay Area</v>
      </c>
      <c r="C5272" s="4" t="str">
        <f>VLOOKUP(P5272,Lookup!$A$1:$E$19,5,0)</f>
        <v>Region 3</v>
      </c>
      <c r="D5272" s="4" t="str">
        <f>VLOOKUP(P5272,Lookup!$A$1:$B$19,2,0)</f>
        <v>EB</v>
      </c>
      <c r="E5272" s="4" t="str">
        <f>IF(AND((Data[[#This Row],[Min Notif Date]]&gt;$G$3),Data[[#This Row],[Min Notif Date]]&lt;$F$3),"Last Week","No")</f>
        <v>No</v>
      </c>
      <c r="F5272" s="4" t="str">
        <f>VLOOKUP(MONTH(Data[[#This Row],[Min Notif Date]]),Lookup!$G$1:$H$12,2,0)</f>
        <v>4. Apr</v>
      </c>
      <c r="G5272" s="4" t="str">
        <f t="shared" si="82"/>
        <v/>
      </c>
      <c r="H5272" s="4" t="str">
        <f>IF(AND(Data[[#This Row],[Min Notif Time]]&gt;6,Data[[#This Row],[Min Notif Time]]&lt;17),"Business Hours","Non-Business Hours")</f>
        <v>Business Hours</v>
      </c>
      <c r="I5272" s="4" t="str" cm="1">
        <f t="array" ref="I5272">IFERROR(VLOOKUP(Data[[#This Row],[Min Notif Date]],Lookup!$N$1:$P$11,2,0),_xlfn.IFS(VLOOKUP(WEEKDAY(Data[[#This Row],[Min Notif Date]],2),Lookup!$J$1:$L$7,3,0)="Weekend","Weekend",VLOOKUP(WEEKDAY(Data[[#This Row],[Min Notif Date]],2),Lookup!$J$1:$L$7,3,0)="Weekday","Weekday"))</f>
        <v>Weekday</v>
      </c>
      <c r="J5272" s="4" t="str">
        <f>VLOOKUP(WEEKDAY(Data[[#This Row],[Min Notif Date]],2),Lookup!$J$1:$K$7,2,0)</f>
        <v>2. Tue</v>
      </c>
      <c r="K5272" s="37">
        <f>ROUNDDOWN(Data[[#This Row],[PGE Notified Time]],0)</f>
        <v>45412</v>
      </c>
      <c r="L5272" s="4">
        <f>HOUR(Data[[#This Row],[PGE Notified Time]])</f>
        <v>11</v>
      </c>
      <c r="M5272">
        <v>107148</v>
      </c>
      <c r="O5272" t="s">
        <v>117</v>
      </c>
      <c r="P5272" t="s">
        <v>118</v>
      </c>
      <c r="Q5272" s="44" t="s">
        <v>117</v>
      </c>
      <c r="R5272" t="s">
        <v>215</v>
      </c>
      <c r="S5272" s="1" t="s">
        <v>5</v>
      </c>
      <c r="T5272" s="1">
        <v>45412.45894675926</v>
      </c>
      <c r="U5272" s="1">
        <v>45412.479166666664</v>
      </c>
      <c r="V5272" t="s">
        <v>120</v>
      </c>
      <c r="W5272" t="s">
        <v>608</v>
      </c>
      <c r="X5272" t="s">
        <v>122</v>
      </c>
      <c r="Y5272" t="s">
        <v>123</v>
      </c>
      <c r="Z5272">
        <v>128684671</v>
      </c>
      <c r="AA5272" s="50">
        <v>47064540</v>
      </c>
      <c r="AB5272" t="s">
        <v>124</v>
      </c>
      <c r="AC5272" s="51">
        <v>29.116666667000001</v>
      </c>
    </row>
    <row r="5273" spans="1:29" x14ac:dyDescent="0.25">
      <c r="A5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3" s="4" t="str">
        <f>VLOOKUP(P5273,Lookup!$A$1:$D$19,4,0)</f>
        <v>North Valley</v>
      </c>
      <c r="C5273" s="4" t="str">
        <f>VLOOKUP(P5273,Lookup!$A$1:$E$19,5,0)</f>
        <v>Region 2</v>
      </c>
      <c r="D5273" s="4" t="str">
        <f>VLOOKUP(P5273,Lookup!$A$1:$B$19,2,0)</f>
        <v>SA</v>
      </c>
      <c r="E5273" s="4" t="str">
        <f>IF(AND((Data[[#This Row],[Min Notif Date]]&gt;$G$3),Data[[#This Row],[Min Notif Date]]&lt;$F$3),"Last Week","No")</f>
        <v>No</v>
      </c>
      <c r="F5273" s="4" t="str">
        <f>VLOOKUP(MONTH(Data[[#This Row],[Min Notif Date]]),Lookup!$G$1:$H$12,2,0)</f>
        <v>4. Apr</v>
      </c>
      <c r="G5273" s="4" t="str">
        <f t="shared" si="82"/>
        <v/>
      </c>
      <c r="H5273" s="4" t="str">
        <f>IF(AND(Data[[#This Row],[Min Notif Time]]&gt;6,Data[[#This Row],[Min Notif Time]]&lt;17),"Business Hours","Non-Business Hours")</f>
        <v>Business Hours</v>
      </c>
      <c r="I5273" s="4" t="str" cm="1">
        <f t="array" ref="I5273">IFERROR(VLOOKUP(Data[[#This Row],[Min Notif Date]],Lookup!$N$1:$P$11,2,0),_xlfn.IFS(VLOOKUP(WEEKDAY(Data[[#This Row],[Min Notif Date]],2),Lookup!$J$1:$L$7,3,0)="Weekend","Weekend",VLOOKUP(WEEKDAY(Data[[#This Row],[Min Notif Date]],2),Lookup!$J$1:$L$7,3,0)="Weekday","Weekday"))</f>
        <v>Weekday</v>
      </c>
      <c r="J5273" s="4" t="str">
        <f>VLOOKUP(WEEKDAY(Data[[#This Row],[Min Notif Date]],2),Lookup!$J$1:$K$7,2,0)</f>
        <v>3. Wed</v>
      </c>
      <c r="K5273" s="37">
        <f>ROUNDDOWN(Data[[#This Row],[PGE Notified Time]],0)</f>
        <v>45399</v>
      </c>
      <c r="L5273" s="4">
        <f>HOUR(Data[[#This Row],[PGE Notified Time]])</f>
        <v>13</v>
      </c>
      <c r="M5273">
        <v>106670</v>
      </c>
      <c r="N5273" t="s">
        <v>1169</v>
      </c>
      <c r="O5273" t="s">
        <v>57</v>
      </c>
      <c r="P5273" t="s">
        <v>175</v>
      </c>
      <c r="Q5273" s="44" t="s">
        <v>422</v>
      </c>
      <c r="R5273" t="s">
        <v>147</v>
      </c>
      <c r="S5273" s="1">
        <v>45399.540196759262</v>
      </c>
      <c r="T5273" s="1">
        <v>45399.545949074076</v>
      </c>
      <c r="U5273" s="1">
        <v>45399.560416666667</v>
      </c>
      <c r="V5273" t="s">
        <v>120</v>
      </c>
      <c r="W5273" t="s">
        <v>608</v>
      </c>
      <c r="X5273" t="s">
        <v>177</v>
      </c>
      <c r="Y5273" t="s">
        <v>123</v>
      </c>
      <c r="Z5273">
        <v>128566866</v>
      </c>
      <c r="AA5273" s="50">
        <v>47060585</v>
      </c>
      <c r="AB5273" t="s">
        <v>124</v>
      </c>
      <c r="AC5273" s="51">
        <v>29.116666667000001</v>
      </c>
    </row>
    <row r="5274" spans="1:29" x14ac:dyDescent="0.25">
      <c r="A5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4" s="4" t="str">
        <f>VLOOKUP(P5274,Lookup!$A$1:$D$19,4,0)</f>
        <v>South Bay</v>
      </c>
      <c r="C5274" s="4" t="str">
        <f>VLOOKUP(P5274,Lookup!$A$1:$E$19,5,0)</f>
        <v>Region 4</v>
      </c>
      <c r="D5274" s="4" t="str">
        <f>VLOOKUP(P5274,Lookup!$A$1:$B$19,2,0)</f>
        <v>SJ</v>
      </c>
      <c r="E5274" s="4" t="str">
        <f>IF(AND((Data[[#This Row],[Min Notif Date]]&gt;$G$3),Data[[#This Row],[Min Notif Date]]&lt;$F$3),"Last Week","No")</f>
        <v>No</v>
      </c>
      <c r="F5274" s="4" t="str">
        <f>VLOOKUP(MONTH(Data[[#This Row],[Min Notif Date]]),Lookup!$G$1:$H$12,2,0)</f>
        <v>9. Sep</v>
      </c>
      <c r="G5274" s="4" t="str">
        <f t="shared" si="82"/>
        <v/>
      </c>
      <c r="H5274" s="4" t="str">
        <f>IF(AND(Data[[#This Row],[Min Notif Time]]&gt;6,Data[[#This Row],[Min Notif Time]]&lt;17),"Business Hours","Non-Business Hours")</f>
        <v>Business Hours</v>
      </c>
      <c r="I5274" s="4" t="str" cm="1">
        <f t="array" ref="I5274">IFERROR(VLOOKUP(Data[[#This Row],[Min Notif Date]],Lookup!$N$1:$P$11,2,0),_xlfn.IFS(VLOOKUP(WEEKDAY(Data[[#This Row],[Min Notif Date]],2),Lookup!$J$1:$L$7,3,0)="Weekend","Weekend",VLOOKUP(WEEKDAY(Data[[#This Row],[Min Notif Date]],2),Lookup!$J$1:$L$7,3,0)="Weekday","Weekday"))</f>
        <v>Weekend</v>
      </c>
      <c r="J5274" s="4" t="str">
        <f>VLOOKUP(WEEKDAY(Data[[#This Row],[Min Notif Date]],2),Lookup!$J$1:$K$7,2,0)</f>
        <v>6. Sat</v>
      </c>
      <c r="K5274" s="37">
        <f>ROUNDDOWN(Data[[#This Row],[PGE Notified Time]],0)</f>
        <v>45563</v>
      </c>
      <c r="L5274" s="4">
        <f>HOUR(Data[[#This Row],[PGE Notified Time]])</f>
        <v>14</v>
      </c>
      <c r="M5274">
        <v>113069</v>
      </c>
      <c r="N5274">
        <v>8617655155</v>
      </c>
      <c r="O5274" t="s">
        <v>57</v>
      </c>
      <c r="P5274" t="s">
        <v>145</v>
      </c>
      <c r="Q5274" s="44" t="s">
        <v>259</v>
      </c>
      <c r="R5274" t="s">
        <v>119</v>
      </c>
      <c r="S5274" s="1">
        <v>45563.611770833333</v>
      </c>
      <c r="T5274" s="1">
        <v>45563.613506944443</v>
      </c>
      <c r="U5274" s="1">
        <v>45563.631944444445</v>
      </c>
      <c r="V5274" t="s">
        <v>120</v>
      </c>
      <c r="W5274" t="s">
        <v>608</v>
      </c>
      <c r="X5274" t="s">
        <v>146</v>
      </c>
      <c r="Y5274" t="s">
        <v>123</v>
      </c>
      <c r="Z5274">
        <v>129603068</v>
      </c>
      <c r="AA5274" s="50">
        <v>47147391</v>
      </c>
      <c r="AB5274" t="s">
        <v>124</v>
      </c>
      <c r="AC5274" s="51">
        <v>29.05</v>
      </c>
    </row>
    <row r="5275" spans="1:29" x14ac:dyDescent="0.25">
      <c r="A5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5" s="4" t="str">
        <f>VLOOKUP(P5275,Lookup!$A$1:$D$19,4,0)</f>
        <v>Central Valley</v>
      </c>
      <c r="C5275" s="4" t="str">
        <f>VLOOKUP(P5275,Lookup!$A$1:$E$19,5,0)</f>
        <v>Region 5</v>
      </c>
      <c r="D5275" s="4" t="str">
        <f>VLOOKUP(P5275,Lookup!$A$1:$B$19,2,0)</f>
        <v>KE</v>
      </c>
      <c r="E5275" s="4" t="str">
        <f>IF(AND((Data[[#This Row],[Min Notif Date]]&gt;$G$3),Data[[#This Row],[Min Notif Date]]&lt;$F$3),"Last Week","No")</f>
        <v>No</v>
      </c>
      <c r="F5275" s="4" t="str">
        <f>VLOOKUP(MONTH(Data[[#This Row],[Min Notif Date]]),Lookup!$G$1:$H$12,2,0)</f>
        <v>9. Sep</v>
      </c>
      <c r="G5275" s="4" t="str">
        <f t="shared" si="82"/>
        <v/>
      </c>
      <c r="H5275" s="4" t="str">
        <f>IF(AND(Data[[#This Row],[Min Notif Time]]&gt;6,Data[[#This Row],[Min Notif Time]]&lt;17),"Business Hours","Non-Business Hours")</f>
        <v>Business Hours</v>
      </c>
      <c r="I5275" s="4" t="str" cm="1">
        <f t="array" ref="I5275">IFERROR(VLOOKUP(Data[[#This Row],[Min Notif Date]],Lookup!$N$1:$P$11,2,0),_xlfn.IFS(VLOOKUP(WEEKDAY(Data[[#This Row],[Min Notif Date]],2),Lookup!$J$1:$L$7,3,0)="Weekend","Weekend",VLOOKUP(WEEKDAY(Data[[#This Row],[Min Notif Date]],2),Lookup!$J$1:$L$7,3,0)="Weekday","Weekday"))</f>
        <v>Weekday</v>
      </c>
      <c r="J5275" s="4" t="str">
        <f>VLOOKUP(WEEKDAY(Data[[#This Row],[Min Notif Date]],2),Lookup!$J$1:$K$7,2,0)</f>
        <v>1. Mon</v>
      </c>
      <c r="K5275" s="37">
        <f>ROUNDDOWN(Data[[#This Row],[PGE Notified Time]],0)</f>
        <v>45558</v>
      </c>
      <c r="L5275" s="4">
        <f>HOUR(Data[[#This Row],[PGE Notified Time]])</f>
        <v>14</v>
      </c>
      <c r="M5275">
        <v>112870</v>
      </c>
      <c r="N5275">
        <v>7070914239</v>
      </c>
      <c r="O5275" t="s">
        <v>57</v>
      </c>
      <c r="P5275" t="s">
        <v>290</v>
      </c>
      <c r="Q5275" s="44" t="s">
        <v>259</v>
      </c>
      <c r="R5275" t="s">
        <v>119</v>
      </c>
      <c r="S5275" s="1">
        <v>45558.590949074074</v>
      </c>
      <c r="T5275" s="1">
        <v>45558.612962962965</v>
      </c>
      <c r="U5275" s="1">
        <v>45558.611111111109</v>
      </c>
      <c r="V5275" t="s">
        <v>120</v>
      </c>
      <c r="W5275" t="s">
        <v>608</v>
      </c>
      <c r="X5275" t="s">
        <v>318</v>
      </c>
      <c r="Y5275" t="s">
        <v>123</v>
      </c>
      <c r="Z5275">
        <v>129574767</v>
      </c>
      <c r="AA5275" s="50">
        <v>47142260</v>
      </c>
      <c r="AB5275" t="s">
        <v>124</v>
      </c>
      <c r="AC5275" s="51">
        <v>29.033333333000002</v>
      </c>
    </row>
    <row r="5276" spans="1:29" x14ac:dyDescent="0.25">
      <c r="A5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6" s="4" t="str">
        <f>VLOOKUP(P5276,Lookup!$A$1:$D$19,4,0)</f>
        <v>South Bay</v>
      </c>
      <c r="C5276" s="4" t="str">
        <f>VLOOKUP(P5276,Lookup!$A$1:$E$19,5,0)</f>
        <v>Region 4</v>
      </c>
      <c r="D5276" s="4" t="str">
        <f>VLOOKUP(P5276,Lookup!$A$1:$B$19,2,0)</f>
        <v>SJ</v>
      </c>
      <c r="E5276" s="4" t="str">
        <f>IF(AND((Data[[#This Row],[Min Notif Date]]&gt;$G$3),Data[[#This Row],[Min Notif Date]]&lt;$F$3),"Last Week","No")</f>
        <v>No</v>
      </c>
      <c r="F5276" s="4" t="str">
        <f>VLOOKUP(MONTH(Data[[#This Row],[Min Notif Date]]),Lookup!$G$1:$H$12,2,0)</f>
        <v>7. Jul</v>
      </c>
      <c r="G5276" s="4" t="str">
        <f t="shared" si="82"/>
        <v/>
      </c>
      <c r="H5276" s="4" t="str">
        <f>IF(AND(Data[[#This Row],[Min Notif Time]]&gt;6,Data[[#This Row],[Min Notif Time]]&lt;17),"Business Hours","Non-Business Hours")</f>
        <v>Business Hours</v>
      </c>
      <c r="I5276" s="4" t="str" cm="1">
        <f t="array" ref="I5276">IFERROR(VLOOKUP(Data[[#This Row],[Min Notif Date]],Lookup!$N$1:$P$11,2,0),_xlfn.IFS(VLOOKUP(WEEKDAY(Data[[#This Row],[Min Notif Date]],2),Lookup!$J$1:$L$7,3,0)="Weekend","Weekend",VLOOKUP(WEEKDAY(Data[[#This Row],[Min Notif Date]],2),Lookup!$J$1:$L$7,3,0)="Weekday","Weekday"))</f>
        <v>Weekday</v>
      </c>
      <c r="J5276" s="4" t="str">
        <f>VLOOKUP(WEEKDAY(Data[[#This Row],[Min Notif Date]],2),Lookup!$J$1:$K$7,2,0)</f>
        <v>5. Fri</v>
      </c>
      <c r="K5276" s="37">
        <f>ROUNDDOWN(Data[[#This Row],[PGE Notified Time]],0)</f>
        <v>45485</v>
      </c>
      <c r="L5276" s="4">
        <f>HOUR(Data[[#This Row],[PGE Notified Time]])</f>
        <v>16</v>
      </c>
      <c r="M5276">
        <v>110119</v>
      </c>
      <c r="N5276">
        <v>8089667543</v>
      </c>
      <c r="O5276" t="s">
        <v>57</v>
      </c>
      <c r="P5276" t="s">
        <v>145</v>
      </c>
      <c r="Q5276" s="44" t="s">
        <v>259</v>
      </c>
      <c r="R5276" t="s">
        <v>119</v>
      </c>
      <c r="S5276" s="1">
        <v>45485.688877314817</v>
      </c>
      <c r="T5276" s="1">
        <v>45485.690740740742</v>
      </c>
      <c r="U5276" s="1">
        <v>45485.709027777775</v>
      </c>
      <c r="V5276" t="s">
        <v>120</v>
      </c>
      <c r="W5276" t="s">
        <v>608</v>
      </c>
      <c r="X5276" t="s">
        <v>267</v>
      </c>
      <c r="Y5276" t="s">
        <v>123</v>
      </c>
      <c r="AA5276" s="50"/>
      <c r="AB5276" t="s">
        <v>124</v>
      </c>
      <c r="AC5276" s="51">
        <v>29.016666666999999</v>
      </c>
    </row>
    <row r="5277" spans="1:29" x14ac:dyDescent="0.25">
      <c r="A5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7" s="4" t="str">
        <f>VLOOKUP(P5277,Lookup!$A$1:$D$19,4,0)</f>
        <v>Bay Area</v>
      </c>
      <c r="C5277" s="4" t="str">
        <f>VLOOKUP(P5277,Lookup!$A$1:$E$19,5,0)</f>
        <v>Region 3</v>
      </c>
      <c r="D5277" s="4" t="str">
        <f>VLOOKUP(P5277,Lookup!$A$1:$B$19,2,0)</f>
        <v>SF</v>
      </c>
      <c r="E5277" s="4" t="str">
        <f>IF(AND((Data[[#This Row],[Min Notif Date]]&gt;$G$3),Data[[#This Row],[Min Notif Date]]&lt;$F$3),"Last Week","No")</f>
        <v>No</v>
      </c>
      <c r="F5277" s="4" t="str">
        <f>VLOOKUP(MONTH(Data[[#This Row],[Min Notif Date]]),Lookup!$G$1:$H$12,2,0)</f>
        <v>8. Aug</v>
      </c>
      <c r="G5277" s="4" t="str">
        <f t="shared" si="82"/>
        <v/>
      </c>
      <c r="H5277" s="4" t="str">
        <f>IF(AND(Data[[#This Row],[Min Notif Time]]&gt;6,Data[[#This Row],[Min Notif Time]]&lt;17),"Business Hours","Non-Business Hours")</f>
        <v>Business Hours</v>
      </c>
      <c r="I5277" s="4" t="str" cm="1">
        <f t="array" ref="I5277">IFERROR(VLOOKUP(Data[[#This Row],[Min Notif Date]],Lookup!$N$1:$P$11,2,0),_xlfn.IFS(VLOOKUP(WEEKDAY(Data[[#This Row],[Min Notif Date]],2),Lookup!$J$1:$L$7,3,0)="Weekend","Weekend",VLOOKUP(WEEKDAY(Data[[#This Row],[Min Notif Date]],2),Lookup!$J$1:$L$7,3,0)="Weekday","Weekday"))</f>
        <v>Weekday</v>
      </c>
      <c r="J5277" s="4" t="str">
        <f>VLOOKUP(WEEKDAY(Data[[#This Row],[Min Notif Date]],2),Lookup!$J$1:$K$7,2,0)</f>
        <v>4. Thu</v>
      </c>
      <c r="K5277" s="37">
        <f>ROUNDDOWN(Data[[#This Row],[PGE Notified Time]],0)</f>
        <v>45505</v>
      </c>
      <c r="L5277" s="4">
        <f>HOUR(Data[[#This Row],[PGE Notified Time]])</f>
        <v>8</v>
      </c>
      <c r="M5277">
        <v>110847</v>
      </c>
      <c r="N5277">
        <v>5581486897</v>
      </c>
      <c r="O5277" t="s">
        <v>57</v>
      </c>
      <c r="P5277" t="s">
        <v>128</v>
      </c>
      <c r="Q5277" s="44" t="s">
        <v>259</v>
      </c>
      <c r="R5277" t="s">
        <v>119</v>
      </c>
      <c r="S5277" s="1">
        <v>45505.350023148145</v>
      </c>
      <c r="T5277" s="1">
        <v>45505.351458333331</v>
      </c>
      <c r="U5277" s="1">
        <v>45505.370138888888</v>
      </c>
      <c r="V5277" t="s">
        <v>120</v>
      </c>
      <c r="W5277" t="s">
        <v>608</v>
      </c>
      <c r="X5277" t="s">
        <v>129</v>
      </c>
      <c r="Y5277" t="s">
        <v>123</v>
      </c>
      <c r="Z5277">
        <v>129318805</v>
      </c>
      <c r="AA5277" s="50">
        <v>47119667</v>
      </c>
      <c r="AB5277" t="s">
        <v>124</v>
      </c>
      <c r="AC5277" s="51">
        <v>28.966666666999998</v>
      </c>
    </row>
    <row r="5278" spans="1:29" x14ac:dyDescent="0.25">
      <c r="A5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8" s="4" t="str">
        <f>VLOOKUP(P5278,Lookup!$A$1:$D$19,4,0)</f>
        <v>North Valley</v>
      </c>
      <c r="C5278" s="4" t="str">
        <f>VLOOKUP(P5278,Lookup!$A$1:$E$19,5,0)</f>
        <v>Region 2</v>
      </c>
      <c r="D5278" s="4" t="str">
        <f>VLOOKUP(P5278,Lookup!$A$1:$B$19,2,0)</f>
        <v>SA</v>
      </c>
      <c r="E5278" s="4" t="str">
        <f>IF(AND((Data[[#This Row],[Min Notif Date]]&gt;$G$3),Data[[#This Row],[Min Notif Date]]&lt;$F$3),"Last Week","No")</f>
        <v>No</v>
      </c>
      <c r="F5278" s="4" t="str">
        <f>VLOOKUP(MONTH(Data[[#This Row],[Min Notif Date]]),Lookup!$G$1:$H$12,2,0)</f>
        <v>3. Mar</v>
      </c>
      <c r="G5278" s="4" t="str">
        <f t="shared" si="82"/>
        <v/>
      </c>
      <c r="H5278" s="4" t="str">
        <f>IF(AND(Data[[#This Row],[Min Notif Time]]&gt;6,Data[[#This Row],[Min Notif Time]]&lt;17),"Business Hours","Non-Business Hours")</f>
        <v>Business Hours</v>
      </c>
      <c r="I5278" s="4" t="str" cm="1">
        <f t="array" ref="I5278">IFERROR(VLOOKUP(Data[[#This Row],[Min Notif Date]],Lookup!$N$1:$P$11,2,0),_xlfn.IFS(VLOOKUP(WEEKDAY(Data[[#This Row],[Min Notif Date]],2),Lookup!$J$1:$L$7,3,0)="Weekend","Weekend",VLOOKUP(WEEKDAY(Data[[#This Row],[Min Notif Date]],2),Lookup!$J$1:$L$7,3,0)="Weekday","Weekday"))</f>
        <v>Weekend</v>
      </c>
      <c r="J5278" s="4" t="str">
        <f>VLOOKUP(WEEKDAY(Data[[#This Row],[Min Notif Date]],2),Lookup!$J$1:$K$7,2,0)</f>
        <v>6. Sat</v>
      </c>
      <c r="K5278" s="37">
        <f>ROUNDDOWN(Data[[#This Row],[PGE Notified Time]],0)</f>
        <v>45367</v>
      </c>
      <c r="L5278" s="4">
        <f>HOUR(Data[[#This Row],[PGE Notified Time]])</f>
        <v>11</v>
      </c>
      <c r="M5278">
        <v>105361</v>
      </c>
      <c r="N5278">
        <v>4638671950</v>
      </c>
      <c r="O5278" t="s">
        <v>57</v>
      </c>
      <c r="P5278" t="s">
        <v>175</v>
      </c>
      <c r="Q5278" s="44" t="s">
        <v>422</v>
      </c>
      <c r="R5278" t="s">
        <v>513</v>
      </c>
      <c r="S5278" s="1">
        <v>45367.494756944441</v>
      </c>
      <c r="T5278" s="1">
        <v>45367.495127314818</v>
      </c>
      <c r="U5278" s="1">
        <v>45367.514872685184</v>
      </c>
      <c r="V5278" t="s">
        <v>120</v>
      </c>
      <c r="W5278" t="s">
        <v>608</v>
      </c>
      <c r="X5278" t="s">
        <v>201</v>
      </c>
      <c r="Y5278" t="s">
        <v>123</v>
      </c>
      <c r="AA5278" s="50"/>
      <c r="AB5278" t="s">
        <v>124</v>
      </c>
      <c r="AC5278" s="51">
        <v>28.966666666999998</v>
      </c>
    </row>
    <row r="5279" spans="1:29" x14ac:dyDescent="0.25">
      <c r="A5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9" s="4" t="str">
        <f>VLOOKUP(P5279,Lookup!$A$1:$D$19,4,0)</f>
        <v>North Coast</v>
      </c>
      <c r="C5279" s="4" t="str">
        <f>VLOOKUP(P5279,Lookup!$A$1:$E$19,5,0)</f>
        <v>Region 1</v>
      </c>
      <c r="D5279" s="4" t="str">
        <f>VLOOKUP(P5279,Lookup!$A$1:$B$19,2,0)</f>
        <v>NB</v>
      </c>
      <c r="E5279" s="4" t="str">
        <f>IF(AND((Data[[#This Row],[Min Notif Date]]&gt;$G$3),Data[[#This Row],[Min Notif Date]]&lt;$F$3),"Last Week","No")</f>
        <v>No</v>
      </c>
      <c r="F5279" s="4" t="str">
        <f>VLOOKUP(MONTH(Data[[#This Row],[Min Notif Date]]),Lookup!$G$1:$H$12,2,0)</f>
        <v>5. May</v>
      </c>
      <c r="G5279" s="4" t="str">
        <f t="shared" si="82"/>
        <v/>
      </c>
      <c r="H5279" s="4" t="str">
        <f>IF(AND(Data[[#This Row],[Min Notif Time]]&gt;6,Data[[#This Row],[Min Notif Time]]&lt;17),"Business Hours","Non-Business Hours")</f>
        <v>Business Hours</v>
      </c>
      <c r="I5279" s="4" t="str" cm="1">
        <f t="array" ref="I5279">IFERROR(VLOOKUP(Data[[#This Row],[Min Notif Date]],Lookup!$N$1:$P$11,2,0),_xlfn.IFS(VLOOKUP(WEEKDAY(Data[[#This Row],[Min Notif Date]],2),Lookup!$J$1:$L$7,3,0)="Weekend","Weekend",VLOOKUP(WEEKDAY(Data[[#This Row],[Min Notif Date]],2),Lookup!$J$1:$L$7,3,0)="Weekday","Weekday"))</f>
        <v>Weekday</v>
      </c>
      <c r="J5279" s="4" t="str">
        <f>VLOOKUP(WEEKDAY(Data[[#This Row],[Min Notif Date]],2),Lookup!$J$1:$K$7,2,0)</f>
        <v>5. Fri</v>
      </c>
      <c r="K5279" s="37">
        <f>ROUNDDOWN(Data[[#This Row],[PGE Notified Time]],0)</f>
        <v>45443</v>
      </c>
      <c r="L5279" s="4">
        <f>HOUR(Data[[#This Row],[PGE Notified Time]])</f>
        <v>7</v>
      </c>
      <c r="M5279">
        <v>108321</v>
      </c>
      <c r="N5279">
        <v>3763807360</v>
      </c>
      <c r="O5279" t="s">
        <v>57</v>
      </c>
      <c r="P5279" t="s">
        <v>126</v>
      </c>
      <c r="Q5279" s="44" t="s">
        <v>259</v>
      </c>
      <c r="R5279" t="s">
        <v>119</v>
      </c>
      <c r="S5279" s="1">
        <v>45443.327824074076</v>
      </c>
      <c r="T5279" s="1">
        <v>45443.328819444447</v>
      </c>
      <c r="U5279" s="1">
        <v>45443.347916666666</v>
      </c>
      <c r="V5279" t="s">
        <v>120</v>
      </c>
      <c r="W5279" t="s">
        <v>608</v>
      </c>
      <c r="X5279" t="s">
        <v>168</v>
      </c>
      <c r="Y5279" t="s">
        <v>123</v>
      </c>
      <c r="Z5279">
        <v>128948193</v>
      </c>
      <c r="AA5279" s="50">
        <v>47084035</v>
      </c>
      <c r="AB5279" t="s">
        <v>124</v>
      </c>
      <c r="AC5279" s="51">
        <v>28.933333333</v>
      </c>
    </row>
    <row r="5280" spans="1:29" x14ac:dyDescent="0.25">
      <c r="A5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0" s="4" t="str">
        <f>VLOOKUP(P5280,Lookup!$A$1:$D$19,4,0)</f>
        <v>Bay Area</v>
      </c>
      <c r="C5280" s="4" t="str">
        <f>VLOOKUP(P5280,Lookup!$A$1:$E$19,5,0)</f>
        <v>Region 3</v>
      </c>
      <c r="D5280" s="4" t="str">
        <f>VLOOKUP(P5280,Lookup!$A$1:$B$19,2,0)</f>
        <v>DI</v>
      </c>
      <c r="E5280" s="4" t="str">
        <f>IF(AND((Data[[#This Row],[Min Notif Date]]&gt;$G$3),Data[[#This Row],[Min Notif Date]]&lt;$F$3),"Last Week","No")</f>
        <v>No</v>
      </c>
      <c r="F5280" s="4" t="str">
        <f>VLOOKUP(MONTH(Data[[#This Row],[Min Notif Date]]),Lookup!$G$1:$H$12,2,0)</f>
        <v>6. Jun</v>
      </c>
      <c r="G5280" s="4" t="str">
        <f t="shared" si="82"/>
        <v/>
      </c>
      <c r="H5280" s="4" t="str">
        <f>IF(AND(Data[[#This Row],[Min Notif Time]]&gt;6,Data[[#This Row],[Min Notif Time]]&lt;17),"Business Hours","Non-Business Hours")</f>
        <v>Business Hours</v>
      </c>
      <c r="I5280" s="4" t="str" cm="1">
        <f t="array" ref="I5280">IFERROR(VLOOKUP(Data[[#This Row],[Min Notif Date]],Lookup!$N$1:$P$11,2,0),_xlfn.IFS(VLOOKUP(WEEKDAY(Data[[#This Row],[Min Notif Date]],2),Lookup!$J$1:$L$7,3,0)="Weekend","Weekend",VLOOKUP(WEEKDAY(Data[[#This Row],[Min Notif Date]],2),Lookup!$J$1:$L$7,3,0)="Weekday","Weekday"))</f>
        <v>Weekday</v>
      </c>
      <c r="J5280" s="4" t="str">
        <f>VLOOKUP(WEEKDAY(Data[[#This Row],[Min Notif Date]],2),Lookup!$J$1:$K$7,2,0)</f>
        <v>4. Thu</v>
      </c>
      <c r="K5280" s="37">
        <f>ROUNDDOWN(Data[[#This Row],[PGE Notified Time]],0)</f>
        <v>45456</v>
      </c>
      <c r="L5280" s="4">
        <f>HOUR(Data[[#This Row],[PGE Notified Time]])</f>
        <v>11</v>
      </c>
      <c r="M5280">
        <v>108901</v>
      </c>
      <c r="O5280" t="s">
        <v>117</v>
      </c>
      <c r="P5280" t="s">
        <v>141</v>
      </c>
      <c r="Q5280" s="44" t="s">
        <v>117</v>
      </c>
      <c r="R5280" t="s">
        <v>119</v>
      </c>
      <c r="S5280" s="1" t="s">
        <v>5</v>
      </c>
      <c r="T5280" s="1">
        <v>45456.481377314813</v>
      </c>
      <c r="U5280" s="1">
        <v>45456.501423611109</v>
      </c>
      <c r="V5280" t="s">
        <v>120</v>
      </c>
      <c r="W5280" t="s">
        <v>608</v>
      </c>
      <c r="X5280" t="s">
        <v>194</v>
      </c>
      <c r="Y5280" t="s">
        <v>123</v>
      </c>
      <c r="AA5280" s="50"/>
      <c r="AB5280" t="s">
        <v>124</v>
      </c>
      <c r="AC5280" s="51">
        <v>28.866666667000001</v>
      </c>
    </row>
    <row r="5281" spans="1:29" x14ac:dyDescent="0.25">
      <c r="A5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1" s="4" t="str">
        <f>VLOOKUP(P5281,Lookup!$A$1:$D$19,4,0)</f>
        <v>Bay Area</v>
      </c>
      <c r="C5281" s="4" t="str">
        <f>VLOOKUP(P5281,Lookup!$A$1:$E$19,5,0)</f>
        <v>Region 3</v>
      </c>
      <c r="D5281" s="4" t="str">
        <f>VLOOKUP(P5281,Lookup!$A$1:$B$19,2,0)</f>
        <v>EB</v>
      </c>
      <c r="E5281" s="4" t="str">
        <f>IF(AND((Data[[#This Row],[Min Notif Date]]&gt;$G$3),Data[[#This Row],[Min Notif Date]]&lt;$F$3),"Last Week","No")</f>
        <v>No</v>
      </c>
      <c r="F5281" s="4" t="str">
        <f>VLOOKUP(MONTH(Data[[#This Row],[Min Notif Date]]),Lookup!$G$1:$H$12,2,0)</f>
        <v>10. Oct</v>
      </c>
      <c r="G5281" s="4" t="str">
        <f t="shared" si="82"/>
        <v/>
      </c>
      <c r="H5281" s="4" t="str">
        <f>IF(AND(Data[[#This Row],[Min Notif Time]]&gt;6,Data[[#This Row],[Min Notif Time]]&lt;17),"Business Hours","Non-Business Hours")</f>
        <v>Business Hours</v>
      </c>
      <c r="I5281" s="4" t="str" cm="1">
        <f t="array" ref="I5281">IFERROR(VLOOKUP(Data[[#This Row],[Min Notif Date]],Lookup!$N$1:$P$11,2,0),_xlfn.IFS(VLOOKUP(WEEKDAY(Data[[#This Row],[Min Notif Date]],2),Lookup!$J$1:$L$7,3,0)="Weekend","Weekend",VLOOKUP(WEEKDAY(Data[[#This Row],[Min Notif Date]],2),Lookup!$J$1:$L$7,3,0)="Weekday","Weekday"))</f>
        <v>Weekday</v>
      </c>
      <c r="J5281" s="4" t="str">
        <f>VLOOKUP(WEEKDAY(Data[[#This Row],[Min Notif Date]],2),Lookup!$J$1:$K$7,2,0)</f>
        <v>4. Thu</v>
      </c>
      <c r="K5281" s="37">
        <f>ROUNDDOWN(Data[[#This Row],[PGE Notified Time]],0)</f>
        <v>45589</v>
      </c>
      <c r="L5281" s="4">
        <f>HOUR(Data[[#This Row],[PGE Notified Time]])</f>
        <v>12</v>
      </c>
      <c r="M5281">
        <v>114044</v>
      </c>
      <c r="O5281" t="s">
        <v>117</v>
      </c>
      <c r="P5281" t="s">
        <v>118</v>
      </c>
      <c r="Q5281" s="44" t="s">
        <v>117</v>
      </c>
      <c r="R5281" t="s">
        <v>147</v>
      </c>
      <c r="S5281" s="1" t="s">
        <v>5</v>
      </c>
      <c r="T5281" s="1">
        <v>45589.539444444446</v>
      </c>
      <c r="U5281" s="1">
        <v>45589.55940972222</v>
      </c>
      <c r="V5281" t="s">
        <v>120</v>
      </c>
      <c r="W5281" t="s">
        <v>608</v>
      </c>
      <c r="X5281" t="s">
        <v>218</v>
      </c>
      <c r="Y5281" t="s">
        <v>123</v>
      </c>
      <c r="Z5281">
        <v>129725917</v>
      </c>
      <c r="AA5281" s="50">
        <v>47161909</v>
      </c>
      <c r="AB5281" t="s">
        <v>124</v>
      </c>
      <c r="AC5281" s="51">
        <v>28.75</v>
      </c>
    </row>
    <row r="5282" spans="1:29" x14ac:dyDescent="0.25">
      <c r="A5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82" s="4" t="str">
        <f>VLOOKUP(P5282,Lookup!$A$1:$D$19,4,0)</f>
        <v>Central Valley</v>
      </c>
      <c r="C5282" s="4" t="str">
        <f>VLOOKUP(P5282,Lookup!$A$1:$E$19,5,0)</f>
        <v>Region 5</v>
      </c>
      <c r="D5282" s="4" t="str">
        <f>VLOOKUP(P5282,Lookup!$A$1:$B$19,2,0)</f>
        <v>YO</v>
      </c>
      <c r="E5282" s="4" t="str">
        <f>IF(AND((Data[[#This Row],[Min Notif Date]]&gt;$G$3),Data[[#This Row],[Min Notif Date]]&lt;$F$3),"Last Week","No")</f>
        <v>No</v>
      </c>
      <c r="F5282" s="4" t="str">
        <f>VLOOKUP(MONTH(Data[[#This Row],[Min Notif Date]]),Lookup!$G$1:$H$12,2,0)</f>
        <v>6. Jun</v>
      </c>
      <c r="G5282" s="4" t="str">
        <f t="shared" si="82"/>
        <v/>
      </c>
      <c r="H5282" s="4" t="str">
        <f>IF(AND(Data[[#This Row],[Min Notif Time]]&gt;6,Data[[#This Row],[Min Notif Time]]&lt;17),"Business Hours","Non-Business Hours")</f>
        <v>Business Hours</v>
      </c>
      <c r="I5282" s="4" t="str" cm="1">
        <f t="array" ref="I5282">IFERROR(VLOOKUP(Data[[#This Row],[Min Notif Date]],Lookup!$N$1:$P$11,2,0),_xlfn.IFS(VLOOKUP(WEEKDAY(Data[[#This Row],[Min Notif Date]],2),Lookup!$J$1:$L$7,3,0)="Weekend","Weekend",VLOOKUP(WEEKDAY(Data[[#This Row],[Min Notif Date]],2),Lookup!$J$1:$L$7,3,0)="Weekday","Weekday"))</f>
        <v>Weekday</v>
      </c>
      <c r="J5282" s="4" t="str">
        <f>VLOOKUP(WEEKDAY(Data[[#This Row],[Min Notif Date]],2),Lookup!$J$1:$K$7,2,0)</f>
        <v>1. Mon</v>
      </c>
      <c r="K5282" s="37">
        <f>ROUNDDOWN(Data[[#This Row],[PGE Notified Time]],0)</f>
        <v>45453</v>
      </c>
      <c r="L5282" s="4">
        <f>HOUR(Data[[#This Row],[PGE Notified Time]])</f>
        <v>10</v>
      </c>
      <c r="M5282">
        <v>108714</v>
      </c>
      <c r="N5282">
        <v>7708222891</v>
      </c>
      <c r="O5282" t="s">
        <v>57</v>
      </c>
      <c r="P5282" t="s">
        <v>197</v>
      </c>
      <c r="Q5282" s="44" t="s">
        <v>259</v>
      </c>
      <c r="R5282" t="s">
        <v>119</v>
      </c>
      <c r="S5282" s="1">
        <v>45453.448796296296</v>
      </c>
      <c r="T5282" s="1">
        <v>45453.451516203706</v>
      </c>
      <c r="U5282" s="1">
        <v>45453.46875</v>
      </c>
      <c r="V5282" t="s">
        <v>120</v>
      </c>
      <c r="W5282" t="s">
        <v>608</v>
      </c>
      <c r="X5282" t="s">
        <v>427</v>
      </c>
      <c r="Y5282" t="s">
        <v>123</v>
      </c>
      <c r="AA5282" s="50"/>
      <c r="AB5282" t="s">
        <v>124</v>
      </c>
      <c r="AC5282" s="51">
        <v>28.733333333000001</v>
      </c>
    </row>
    <row r="5283" spans="1:29" x14ac:dyDescent="0.25">
      <c r="A5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83" s="4" t="str">
        <f>VLOOKUP(P5283,Lookup!$A$1:$D$19,4,0)</f>
        <v>North Coast</v>
      </c>
      <c r="C5283" s="4" t="str">
        <f>VLOOKUP(P5283,Lookup!$A$1:$E$19,5,0)</f>
        <v>Region 1</v>
      </c>
      <c r="D5283" s="4" t="str">
        <f>VLOOKUP(P5283,Lookup!$A$1:$B$19,2,0)</f>
        <v>SO</v>
      </c>
      <c r="E5283" s="4" t="str">
        <f>IF(AND((Data[[#This Row],[Min Notif Date]]&gt;$G$3),Data[[#This Row],[Min Notif Date]]&lt;$F$3),"Last Week","No")</f>
        <v>No</v>
      </c>
      <c r="F5283" s="4" t="str">
        <f>VLOOKUP(MONTH(Data[[#This Row],[Min Notif Date]]),Lookup!$G$1:$H$12,2,0)</f>
        <v>1. Jan</v>
      </c>
      <c r="G5283" s="4" t="str">
        <f t="shared" si="82"/>
        <v/>
      </c>
      <c r="H5283" s="4" t="str">
        <f>IF(AND(Data[[#This Row],[Min Notif Time]]&gt;6,Data[[#This Row],[Min Notif Time]]&lt;17),"Business Hours","Non-Business Hours")</f>
        <v>Business Hours</v>
      </c>
      <c r="I5283" s="4" t="str" cm="1">
        <f t="array" ref="I5283">IFERROR(VLOOKUP(Data[[#This Row],[Min Notif Date]],Lookup!$N$1:$P$11,2,0),_xlfn.IFS(VLOOKUP(WEEKDAY(Data[[#This Row],[Min Notif Date]],2),Lookup!$J$1:$L$7,3,0)="Weekend","Weekend",VLOOKUP(WEEKDAY(Data[[#This Row],[Min Notif Date]],2),Lookup!$J$1:$L$7,3,0)="Weekday","Weekday"))</f>
        <v>Weekday</v>
      </c>
      <c r="J5283" s="4" t="str">
        <f>VLOOKUP(WEEKDAY(Data[[#This Row],[Min Notif Date]],2),Lookup!$J$1:$K$7,2,0)</f>
        <v>1. Mon</v>
      </c>
      <c r="K5283" s="37">
        <f>ROUNDDOWN(Data[[#This Row],[PGE Notified Time]],0)</f>
        <v>45320</v>
      </c>
      <c r="L5283" s="4">
        <f>HOUR(Data[[#This Row],[PGE Notified Time]])</f>
        <v>9</v>
      </c>
      <c r="M5283">
        <v>103473</v>
      </c>
      <c r="N5283">
        <v>3340405750</v>
      </c>
      <c r="O5283" t="s">
        <v>57</v>
      </c>
      <c r="P5283" t="s">
        <v>130</v>
      </c>
      <c r="Q5283" s="44" t="s">
        <v>259</v>
      </c>
      <c r="R5283" t="s">
        <v>119</v>
      </c>
      <c r="S5283" s="1">
        <v>45320.398668981485</v>
      </c>
      <c r="T5283" s="1">
        <v>45320.400104166663</v>
      </c>
      <c r="U5283" s="1">
        <v>45320.418599537035</v>
      </c>
      <c r="V5283" t="s">
        <v>120</v>
      </c>
      <c r="W5283" t="s">
        <v>608</v>
      </c>
      <c r="X5283" t="s">
        <v>436</v>
      </c>
      <c r="Y5283" t="s">
        <v>123</v>
      </c>
      <c r="Z5283">
        <v>128096608</v>
      </c>
      <c r="AA5283" s="50">
        <v>46173776</v>
      </c>
      <c r="AB5283" t="s">
        <v>124</v>
      </c>
      <c r="AC5283" s="51">
        <v>28.7</v>
      </c>
    </row>
    <row r="5284" spans="1:29" x14ac:dyDescent="0.25">
      <c r="A5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84" s="4" t="str">
        <f>VLOOKUP(P5284,Lookup!$A$1:$D$19,4,0)</f>
        <v>Central Valley</v>
      </c>
      <c r="C5284" s="4" t="str">
        <f>VLOOKUP(P5284,Lookup!$A$1:$E$19,5,0)</f>
        <v>Region 5</v>
      </c>
      <c r="D5284" s="4" t="str">
        <f>VLOOKUP(P5284,Lookup!$A$1:$B$19,2,0)</f>
        <v>YO</v>
      </c>
      <c r="E5284" s="4" t="str">
        <f>IF(AND((Data[[#This Row],[Min Notif Date]]&gt;$G$3),Data[[#This Row],[Min Notif Date]]&lt;$F$3),"Last Week","No")</f>
        <v>No</v>
      </c>
      <c r="F5284" s="4" t="str">
        <f>VLOOKUP(MONTH(Data[[#This Row],[Min Notif Date]]),Lookup!$G$1:$H$12,2,0)</f>
        <v>1. Jan</v>
      </c>
      <c r="G5284" s="4" t="str">
        <f t="shared" si="82"/>
        <v/>
      </c>
      <c r="H5284" s="4" t="str">
        <f>IF(AND(Data[[#This Row],[Min Notif Time]]&gt;6,Data[[#This Row],[Min Notif Time]]&lt;17),"Business Hours","Non-Business Hours")</f>
        <v>Business Hours</v>
      </c>
      <c r="I5284" s="4" t="str" cm="1">
        <f t="array" ref="I5284">IFERROR(VLOOKUP(Data[[#This Row],[Min Notif Date]],Lookup!$N$1:$P$11,2,0),_xlfn.IFS(VLOOKUP(WEEKDAY(Data[[#This Row],[Min Notif Date]],2),Lookup!$J$1:$L$7,3,0)="Weekend","Weekend",VLOOKUP(WEEKDAY(Data[[#This Row],[Min Notif Date]],2),Lookup!$J$1:$L$7,3,0)="Weekday","Weekday"))</f>
        <v>Weekday</v>
      </c>
      <c r="J5284" s="4" t="str">
        <f>VLOOKUP(WEEKDAY(Data[[#This Row],[Min Notif Date]],2),Lookup!$J$1:$K$7,2,0)</f>
        <v>2. Tue</v>
      </c>
      <c r="K5284" s="37">
        <f>ROUNDDOWN(Data[[#This Row],[PGE Notified Time]],0)</f>
        <v>45300</v>
      </c>
      <c r="L5284" s="4">
        <f>HOUR(Data[[#This Row],[PGE Notified Time]])</f>
        <v>8</v>
      </c>
      <c r="M5284">
        <v>102790</v>
      </c>
      <c r="N5284">
        <v>9541339428</v>
      </c>
      <c r="O5284" t="s">
        <v>57</v>
      </c>
      <c r="P5284" t="s">
        <v>197</v>
      </c>
      <c r="Q5284" s="44" t="s">
        <v>259</v>
      </c>
      <c r="R5284" t="s">
        <v>119</v>
      </c>
      <c r="S5284" s="1">
        <v>45300.339814814812</v>
      </c>
      <c r="T5284" s="1">
        <v>45300.342488425929</v>
      </c>
      <c r="U5284" s="1">
        <v>45300.359710648147</v>
      </c>
      <c r="V5284" t="s">
        <v>120</v>
      </c>
      <c r="W5284" t="s">
        <v>608</v>
      </c>
      <c r="X5284" t="s">
        <v>260</v>
      </c>
      <c r="Y5284" t="s">
        <v>123</v>
      </c>
      <c r="Z5284">
        <v>128013416</v>
      </c>
      <c r="AA5284" s="50">
        <v>46134744</v>
      </c>
      <c r="AB5284" t="s">
        <v>124</v>
      </c>
      <c r="AC5284" s="51">
        <v>28.65</v>
      </c>
    </row>
    <row r="5285" spans="1:29" x14ac:dyDescent="0.25">
      <c r="A5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85" s="4" t="str">
        <f>VLOOKUP(P5285,Lookup!$A$1:$D$19,4,0)</f>
        <v>Bay Area</v>
      </c>
      <c r="C5285" s="4" t="str">
        <f>VLOOKUP(P5285,Lookup!$A$1:$E$19,5,0)</f>
        <v>Region 3</v>
      </c>
      <c r="D5285" s="4" t="str">
        <f>VLOOKUP(P5285,Lookup!$A$1:$B$19,2,0)</f>
        <v>MI</v>
      </c>
      <c r="E5285" s="4" t="str">
        <f>IF(AND((Data[[#This Row],[Min Notif Date]]&gt;$G$3),Data[[#This Row],[Min Notif Date]]&lt;$F$3),"Last Week","No")</f>
        <v>No</v>
      </c>
      <c r="F5285" s="4" t="str">
        <f>VLOOKUP(MONTH(Data[[#This Row],[Min Notif Date]]),Lookup!$G$1:$H$12,2,0)</f>
        <v>9. Sep</v>
      </c>
      <c r="G5285" s="4" t="str">
        <f t="shared" si="82"/>
        <v/>
      </c>
      <c r="H5285" s="4" t="str">
        <f>IF(AND(Data[[#This Row],[Min Notif Time]]&gt;6,Data[[#This Row],[Min Notif Time]]&lt;17),"Business Hours","Non-Business Hours")</f>
        <v>Business Hours</v>
      </c>
      <c r="I5285" s="4" t="str" cm="1">
        <f t="array" ref="I5285">IFERROR(VLOOKUP(Data[[#This Row],[Min Notif Date]],Lookup!$N$1:$P$11,2,0),_xlfn.IFS(VLOOKUP(WEEKDAY(Data[[#This Row],[Min Notif Date]],2),Lookup!$J$1:$L$7,3,0)="Weekend","Weekend",VLOOKUP(WEEKDAY(Data[[#This Row],[Min Notif Date]],2),Lookup!$J$1:$L$7,3,0)="Weekday","Weekday"))</f>
        <v>Weekday</v>
      </c>
      <c r="J5285" s="4" t="str">
        <f>VLOOKUP(WEEKDAY(Data[[#This Row],[Min Notif Date]],2),Lookup!$J$1:$K$7,2,0)</f>
        <v>1. Mon</v>
      </c>
      <c r="K5285" s="37">
        <f>ROUNDDOWN(Data[[#This Row],[PGE Notified Time]],0)</f>
        <v>45551</v>
      </c>
      <c r="L5285" s="4">
        <f>HOUR(Data[[#This Row],[PGE Notified Time]])</f>
        <v>9</v>
      </c>
      <c r="M5285">
        <v>112593</v>
      </c>
      <c r="N5285">
        <v>1995731605</v>
      </c>
      <c r="O5285" t="s">
        <v>57</v>
      </c>
      <c r="P5285" t="s">
        <v>154</v>
      </c>
      <c r="Q5285" s="44" t="s">
        <v>259</v>
      </c>
      <c r="R5285" t="s">
        <v>119</v>
      </c>
      <c r="S5285" s="1">
        <v>45551.396782407406</v>
      </c>
      <c r="T5285" s="1">
        <v>45551.397453703707</v>
      </c>
      <c r="U5285" s="1">
        <v>45551.416666666664</v>
      </c>
      <c r="V5285" t="s">
        <v>120</v>
      </c>
      <c r="W5285" t="s">
        <v>608</v>
      </c>
      <c r="X5285" t="s">
        <v>160</v>
      </c>
      <c r="Y5285" t="s">
        <v>123</v>
      </c>
      <c r="Z5285">
        <v>129537619</v>
      </c>
      <c r="AA5285" s="50">
        <v>47133827</v>
      </c>
      <c r="AB5285" t="s">
        <v>124</v>
      </c>
      <c r="AC5285" s="51">
        <v>28.633333332999999</v>
      </c>
    </row>
    <row r="5286" spans="1:29" x14ac:dyDescent="0.25">
      <c r="A5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86" s="4" t="str">
        <f>VLOOKUP(P5286,Lookup!$A$1:$D$19,4,0)</f>
        <v>South Bay</v>
      </c>
      <c r="C5286" s="4" t="str">
        <f>VLOOKUP(P5286,Lookup!$A$1:$E$19,5,0)</f>
        <v>Region 4</v>
      </c>
      <c r="D5286" s="4" t="str">
        <f>VLOOKUP(P5286,Lookup!$A$1:$B$19,2,0)</f>
        <v>SJ</v>
      </c>
      <c r="E5286" s="4" t="str">
        <f>IF(AND((Data[[#This Row],[Min Notif Date]]&gt;$G$3),Data[[#This Row],[Min Notif Date]]&lt;$F$3),"Last Week","No")</f>
        <v>No</v>
      </c>
      <c r="F5286" s="4" t="str">
        <f>VLOOKUP(MONTH(Data[[#This Row],[Min Notif Date]]),Lookup!$G$1:$H$12,2,0)</f>
        <v>10. Oct</v>
      </c>
      <c r="G5286" s="4" t="str">
        <f t="shared" si="82"/>
        <v/>
      </c>
      <c r="H5286" s="4" t="str">
        <f>IF(AND(Data[[#This Row],[Min Notif Time]]&gt;6,Data[[#This Row],[Min Notif Time]]&lt;17),"Business Hours","Non-Business Hours")</f>
        <v>Business Hours</v>
      </c>
      <c r="I5286" s="4" t="str" cm="1">
        <f t="array" ref="I5286">IFERROR(VLOOKUP(Data[[#This Row],[Min Notif Date]],Lookup!$N$1:$P$11,2,0),_xlfn.IFS(VLOOKUP(WEEKDAY(Data[[#This Row],[Min Notif Date]],2),Lookup!$J$1:$L$7,3,0)="Weekend","Weekend",VLOOKUP(WEEKDAY(Data[[#This Row],[Min Notif Date]],2),Lookup!$J$1:$L$7,3,0)="Weekday","Weekday"))</f>
        <v>Weekday</v>
      </c>
      <c r="J5286" s="4" t="str">
        <f>VLOOKUP(WEEKDAY(Data[[#This Row],[Min Notif Date]],2),Lookup!$J$1:$K$7,2,0)</f>
        <v>1. Mon</v>
      </c>
      <c r="K5286" s="37">
        <f>ROUNDDOWN(Data[[#This Row],[PGE Notified Time]],0)</f>
        <v>45586</v>
      </c>
      <c r="L5286" s="4">
        <f>HOUR(Data[[#This Row],[PGE Notified Time]])</f>
        <v>9</v>
      </c>
      <c r="M5286">
        <v>113877</v>
      </c>
      <c r="N5286">
        <v>7767978132</v>
      </c>
      <c r="O5286" t="s">
        <v>57</v>
      </c>
      <c r="P5286" t="s">
        <v>145</v>
      </c>
      <c r="Q5286" s="44" t="s">
        <v>259</v>
      </c>
      <c r="R5286" t="s">
        <v>119</v>
      </c>
      <c r="S5286" s="1">
        <v>45586.398946759262</v>
      </c>
      <c r="T5286" s="1">
        <v>45586.40048611111</v>
      </c>
      <c r="U5286" s="1">
        <v>45586.418749999997</v>
      </c>
      <c r="V5286" t="s">
        <v>120</v>
      </c>
      <c r="W5286" t="s">
        <v>608</v>
      </c>
      <c r="X5286" t="s">
        <v>267</v>
      </c>
      <c r="Y5286" t="s">
        <v>123</v>
      </c>
      <c r="Z5286" t="s">
        <v>1170</v>
      </c>
      <c r="AA5286" s="50" t="s">
        <v>1171</v>
      </c>
      <c r="AB5286" t="s">
        <v>124</v>
      </c>
      <c r="AC5286" s="51">
        <v>28.516666666999999</v>
      </c>
    </row>
    <row r="5287" spans="1:29" x14ac:dyDescent="0.25">
      <c r="A5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87" s="4" t="str">
        <f>VLOOKUP(P5287,Lookup!$A$1:$D$19,4,0)</f>
        <v>Bay Area</v>
      </c>
      <c r="C5287" s="4" t="str">
        <f>VLOOKUP(P5287,Lookup!$A$1:$E$19,5,0)</f>
        <v>Region 3</v>
      </c>
      <c r="D5287" s="4" t="str">
        <f>VLOOKUP(P5287,Lookup!$A$1:$B$19,2,0)</f>
        <v>DI</v>
      </c>
      <c r="E5287" s="4" t="str">
        <f>IF(AND((Data[[#This Row],[Min Notif Date]]&gt;$G$3),Data[[#This Row],[Min Notif Date]]&lt;$F$3),"Last Week","No")</f>
        <v>No</v>
      </c>
      <c r="F5287" s="4" t="str">
        <f>VLOOKUP(MONTH(Data[[#This Row],[Min Notif Date]]),Lookup!$G$1:$H$12,2,0)</f>
        <v>8. Aug</v>
      </c>
      <c r="G5287" s="4" t="str">
        <f t="shared" si="82"/>
        <v/>
      </c>
      <c r="H5287" s="4" t="str">
        <f>IF(AND(Data[[#This Row],[Min Notif Time]]&gt;6,Data[[#This Row],[Min Notif Time]]&lt;17),"Business Hours","Non-Business Hours")</f>
        <v>Business Hours</v>
      </c>
      <c r="I5287" s="4" t="str" cm="1">
        <f t="array" ref="I5287">IFERROR(VLOOKUP(Data[[#This Row],[Min Notif Date]],Lookup!$N$1:$P$11,2,0),_xlfn.IFS(VLOOKUP(WEEKDAY(Data[[#This Row],[Min Notif Date]],2),Lookup!$J$1:$L$7,3,0)="Weekend","Weekend",VLOOKUP(WEEKDAY(Data[[#This Row],[Min Notif Date]],2),Lookup!$J$1:$L$7,3,0)="Weekday","Weekday"))</f>
        <v>Weekday</v>
      </c>
      <c r="J5287" s="4" t="str">
        <f>VLOOKUP(WEEKDAY(Data[[#This Row],[Min Notif Date]],2),Lookup!$J$1:$K$7,2,0)</f>
        <v>4. Thu</v>
      </c>
      <c r="K5287" s="37">
        <f>ROUNDDOWN(Data[[#This Row],[PGE Notified Time]],0)</f>
        <v>45519</v>
      </c>
      <c r="L5287" s="4">
        <f>HOUR(Data[[#This Row],[PGE Notified Time]])</f>
        <v>11</v>
      </c>
      <c r="M5287">
        <v>111402</v>
      </c>
      <c r="N5287">
        <v>1682340714</v>
      </c>
      <c r="O5287" t="s">
        <v>57</v>
      </c>
      <c r="P5287" t="s">
        <v>141</v>
      </c>
      <c r="Q5287" s="44" t="s">
        <v>259</v>
      </c>
      <c r="R5287" t="s">
        <v>119</v>
      </c>
      <c r="S5287" s="1">
        <v>45519.478113425925</v>
      </c>
      <c r="T5287" s="1">
        <v>45519.479166666664</v>
      </c>
      <c r="U5287" s="1">
        <v>45519.497916666667</v>
      </c>
      <c r="V5287" t="s">
        <v>120</v>
      </c>
      <c r="W5287" t="s">
        <v>608</v>
      </c>
      <c r="X5287" t="s">
        <v>342</v>
      </c>
      <c r="Y5287" t="s">
        <v>123</v>
      </c>
      <c r="Z5287">
        <v>129395894</v>
      </c>
      <c r="AA5287" s="50">
        <v>47124479</v>
      </c>
      <c r="AB5287" t="s">
        <v>124</v>
      </c>
      <c r="AC5287" s="51">
        <v>28.516666666999999</v>
      </c>
    </row>
    <row r="5288" spans="1:29" x14ac:dyDescent="0.25">
      <c r="A5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88" s="4" t="str">
        <f>VLOOKUP(P5288,Lookup!$A$1:$D$19,4,0)</f>
        <v>North Valley</v>
      </c>
      <c r="C5288" s="4" t="str">
        <f>VLOOKUP(P5288,Lookup!$A$1:$E$19,5,0)</f>
        <v>Region 2</v>
      </c>
      <c r="D5288" s="4" t="str">
        <f>VLOOKUP(P5288,Lookup!$A$1:$B$19,2,0)</f>
        <v>SI</v>
      </c>
      <c r="E5288" s="4" t="str">
        <f>IF(AND((Data[[#This Row],[Min Notif Date]]&gt;$G$3),Data[[#This Row],[Min Notif Date]]&lt;$F$3),"Last Week","No")</f>
        <v>No</v>
      </c>
      <c r="F5288" s="4" t="str">
        <f>VLOOKUP(MONTH(Data[[#This Row],[Min Notif Date]]),Lookup!$G$1:$H$12,2,0)</f>
        <v>9. Sep</v>
      </c>
      <c r="G5288" s="4" t="str">
        <f t="shared" si="82"/>
        <v/>
      </c>
      <c r="H5288" s="4" t="str">
        <f>IF(AND(Data[[#This Row],[Min Notif Time]]&gt;6,Data[[#This Row],[Min Notif Time]]&lt;17),"Business Hours","Non-Business Hours")</f>
        <v>Business Hours</v>
      </c>
      <c r="I5288" s="4" t="str" cm="1">
        <f t="array" ref="I5288">IFERROR(VLOOKUP(Data[[#This Row],[Min Notif Date]],Lookup!$N$1:$P$11,2,0),_xlfn.IFS(VLOOKUP(WEEKDAY(Data[[#This Row],[Min Notif Date]],2),Lookup!$J$1:$L$7,3,0)="Weekend","Weekend",VLOOKUP(WEEKDAY(Data[[#This Row],[Min Notif Date]],2),Lookup!$J$1:$L$7,3,0)="Weekday","Weekday"))</f>
        <v>Weekday</v>
      </c>
      <c r="J5288" s="4" t="str">
        <f>VLOOKUP(WEEKDAY(Data[[#This Row],[Min Notif Date]],2),Lookup!$J$1:$K$7,2,0)</f>
        <v>1. Mon</v>
      </c>
      <c r="K5288" s="37">
        <f>ROUNDDOWN(Data[[#This Row],[PGE Notified Time]],0)</f>
        <v>45565</v>
      </c>
      <c r="L5288" s="4">
        <f>HOUR(Data[[#This Row],[PGE Notified Time]])</f>
        <v>11</v>
      </c>
      <c r="M5288">
        <v>113119</v>
      </c>
      <c r="N5288">
        <v>1279819033</v>
      </c>
      <c r="O5288" t="s">
        <v>57</v>
      </c>
      <c r="P5288" t="s">
        <v>172</v>
      </c>
      <c r="Q5288" s="44" t="s">
        <v>259</v>
      </c>
      <c r="R5288" t="s">
        <v>119</v>
      </c>
      <c r="S5288" s="1">
        <v>45565.487210648149</v>
      </c>
      <c r="T5288" s="1">
        <v>45565.495798611111</v>
      </c>
      <c r="U5288" s="1">
        <v>45565.506944444445</v>
      </c>
      <c r="V5288" t="s">
        <v>120</v>
      </c>
      <c r="W5288" t="s">
        <v>608</v>
      </c>
      <c r="X5288" t="s">
        <v>417</v>
      </c>
      <c r="Y5288" t="s">
        <v>123</v>
      </c>
      <c r="Z5288">
        <v>129614534</v>
      </c>
      <c r="AA5288" s="50">
        <v>47149182</v>
      </c>
      <c r="AB5288" t="s">
        <v>124</v>
      </c>
      <c r="AC5288" s="51">
        <v>28.416666667000001</v>
      </c>
    </row>
    <row r="5289" spans="1:29" x14ac:dyDescent="0.25">
      <c r="A5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9" s="4" t="str">
        <f>VLOOKUP(P5289,Lookup!$A$1:$D$19,4,0)</f>
        <v>North Coast</v>
      </c>
      <c r="C5289" s="4" t="str">
        <f>VLOOKUP(P5289,Lookup!$A$1:$E$19,5,0)</f>
        <v>Region 1</v>
      </c>
      <c r="D5289" s="4" t="str">
        <f>VLOOKUP(P5289,Lookup!$A$1:$B$19,2,0)</f>
        <v>HB</v>
      </c>
      <c r="E5289" s="4" t="str">
        <f>IF(AND((Data[[#This Row],[Min Notif Date]]&gt;$G$3),Data[[#This Row],[Min Notif Date]]&lt;$F$3),"Last Week","No")</f>
        <v>No</v>
      </c>
      <c r="F5289" s="4" t="str">
        <f>VLOOKUP(MONTH(Data[[#This Row],[Min Notif Date]]),Lookup!$G$1:$H$12,2,0)</f>
        <v>8. Aug</v>
      </c>
      <c r="G5289" s="4" t="str">
        <f t="shared" si="82"/>
        <v/>
      </c>
      <c r="H5289" s="4" t="str">
        <f>IF(AND(Data[[#This Row],[Min Notif Time]]&gt;6,Data[[#This Row],[Min Notif Time]]&lt;17),"Business Hours","Non-Business Hours")</f>
        <v>Business Hours</v>
      </c>
      <c r="I5289" s="4" t="str" cm="1">
        <f t="array" ref="I5289">IFERROR(VLOOKUP(Data[[#This Row],[Min Notif Date]],Lookup!$N$1:$P$11,2,0),_xlfn.IFS(VLOOKUP(WEEKDAY(Data[[#This Row],[Min Notif Date]],2),Lookup!$J$1:$L$7,3,0)="Weekend","Weekend",VLOOKUP(WEEKDAY(Data[[#This Row],[Min Notif Date]],2),Lookup!$J$1:$L$7,3,0)="Weekday","Weekday"))</f>
        <v>Weekday</v>
      </c>
      <c r="J5289" s="4" t="str">
        <f>VLOOKUP(WEEKDAY(Data[[#This Row],[Min Notif Date]],2),Lookup!$J$1:$K$7,2,0)</f>
        <v>2. Tue</v>
      </c>
      <c r="K5289" s="37">
        <f>ROUNDDOWN(Data[[#This Row],[PGE Notified Time]],0)</f>
        <v>45531</v>
      </c>
      <c r="L5289" s="4">
        <f>HOUR(Data[[#This Row],[PGE Notified Time]])</f>
        <v>9</v>
      </c>
      <c r="M5289">
        <v>111823</v>
      </c>
      <c r="O5289" t="s">
        <v>117</v>
      </c>
      <c r="P5289" t="s">
        <v>148</v>
      </c>
      <c r="Q5289" s="44" t="s">
        <v>117</v>
      </c>
      <c r="R5289" t="s">
        <v>147</v>
      </c>
      <c r="S5289" s="1" t="s">
        <v>5</v>
      </c>
      <c r="T5289" s="1">
        <v>45531.407951388886</v>
      </c>
      <c r="U5289" s="1">
        <v>45531.427685185183</v>
      </c>
      <c r="V5289" t="s">
        <v>120</v>
      </c>
      <c r="W5289" t="s">
        <v>608</v>
      </c>
      <c r="X5289" t="s">
        <v>217</v>
      </c>
      <c r="Y5289" t="s">
        <v>123</v>
      </c>
      <c r="AA5289" s="50"/>
      <c r="AB5289" t="s">
        <v>124</v>
      </c>
      <c r="AC5289" s="51">
        <v>28.416666667000001</v>
      </c>
    </row>
    <row r="5290" spans="1:29" x14ac:dyDescent="0.25">
      <c r="A5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0" s="4" t="str">
        <f>VLOOKUP(P5290,Lookup!$A$1:$D$19,4,0)</f>
        <v>Bay Area</v>
      </c>
      <c r="C5290" s="4" t="str">
        <f>VLOOKUP(P5290,Lookup!$A$1:$E$19,5,0)</f>
        <v>Region 3</v>
      </c>
      <c r="D5290" s="4" t="str">
        <f>VLOOKUP(P5290,Lookup!$A$1:$B$19,2,0)</f>
        <v>PN</v>
      </c>
      <c r="E5290" s="4" t="str">
        <f>IF(AND((Data[[#This Row],[Min Notif Date]]&gt;$G$3),Data[[#This Row],[Min Notif Date]]&lt;$F$3),"Last Week","No")</f>
        <v>No</v>
      </c>
      <c r="F5290" s="4" t="str">
        <f>VLOOKUP(MONTH(Data[[#This Row],[Min Notif Date]]),Lookup!$G$1:$H$12,2,0)</f>
        <v>6. Jun</v>
      </c>
      <c r="G5290" s="4" t="str">
        <f t="shared" si="82"/>
        <v/>
      </c>
      <c r="H5290" s="4" t="str">
        <f>IF(AND(Data[[#This Row],[Min Notif Time]]&gt;6,Data[[#This Row],[Min Notif Time]]&lt;17),"Business Hours","Non-Business Hours")</f>
        <v>Business Hours</v>
      </c>
      <c r="I5290" s="4" t="str" cm="1">
        <f t="array" ref="I5290">IFERROR(VLOOKUP(Data[[#This Row],[Min Notif Date]],Lookup!$N$1:$P$11,2,0),_xlfn.IFS(VLOOKUP(WEEKDAY(Data[[#This Row],[Min Notif Date]],2),Lookup!$J$1:$L$7,3,0)="Weekend","Weekend",VLOOKUP(WEEKDAY(Data[[#This Row],[Min Notif Date]],2),Lookup!$J$1:$L$7,3,0)="Weekday","Weekday"))</f>
        <v>Weekday</v>
      </c>
      <c r="J5290" s="4" t="str">
        <f>VLOOKUP(WEEKDAY(Data[[#This Row],[Min Notif Date]],2),Lookup!$J$1:$K$7,2,0)</f>
        <v>3. Wed</v>
      </c>
      <c r="K5290" s="37">
        <f>ROUNDDOWN(Data[[#This Row],[PGE Notified Time]],0)</f>
        <v>45448</v>
      </c>
      <c r="L5290" s="4">
        <f>HOUR(Data[[#This Row],[PGE Notified Time]])</f>
        <v>12</v>
      </c>
      <c r="M5290">
        <v>108530</v>
      </c>
      <c r="O5290" t="s">
        <v>117</v>
      </c>
      <c r="P5290" t="s">
        <v>165</v>
      </c>
      <c r="Q5290" s="44" t="s">
        <v>117</v>
      </c>
      <c r="R5290" t="s">
        <v>215</v>
      </c>
      <c r="S5290" s="1" t="s">
        <v>5</v>
      </c>
      <c r="T5290" s="1">
        <v>45448.511782407404</v>
      </c>
      <c r="U5290" s="1">
        <v>45448.531493055554</v>
      </c>
      <c r="V5290" t="s">
        <v>120</v>
      </c>
      <c r="W5290" t="s">
        <v>608</v>
      </c>
      <c r="X5290" t="s">
        <v>192</v>
      </c>
      <c r="Y5290" t="s">
        <v>123</v>
      </c>
      <c r="Z5290">
        <v>129024524</v>
      </c>
      <c r="AA5290" s="50">
        <v>47088245</v>
      </c>
      <c r="AB5290" t="s">
        <v>124</v>
      </c>
      <c r="AC5290" s="51">
        <v>28.383333332999999</v>
      </c>
    </row>
    <row r="5291" spans="1:29" x14ac:dyDescent="0.25">
      <c r="A5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1" s="4" t="str">
        <f>VLOOKUP(P5291,Lookup!$A$1:$D$19,4,0)</f>
        <v>Central Valley</v>
      </c>
      <c r="C5291" s="4" t="str">
        <f>VLOOKUP(P5291,Lookup!$A$1:$E$19,5,0)</f>
        <v>Region 5</v>
      </c>
      <c r="D5291" s="4" t="str">
        <f>VLOOKUP(P5291,Lookup!$A$1:$B$19,2,0)</f>
        <v>KE</v>
      </c>
      <c r="E5291" s="4" t="str">
        <f>IF(AND((Data[[#This Row],[Min Notif Date]]&gt;$G$3),Data[[#This Row],[Min Notif Date]]&lt;$F$3),"Last Week","No")</f>
        <v>No</v>
      </c>
      <c r="F5291" s="4" t="str">
        <f>VLOOKUP(MONTH(Data[[#This Row],[Min Notif Date]]),Lookup!$G$1:$H$12,2,0)</f>
        <v>9. Sep</v>
      </c>
      <c r="G5291" s="4" t="str">
        <f t="shared" si="82"/>
        <v/>
      </c>
      <c r="H5291" s="4" t="str">
        <f>IF(AND(Data[[#This Row],[Min Notif Time]]&gt;6,Data[[#This Row],[Min Notif Time]]&lt;17),"Business Hours","Non-Business Hours")</f>
        <v>Business Hours</v>
      </c>
      <c r="I5291" s="4" t="str" cm="1">
        <f t="array" ref="I5291">IFERROR(VLOOKUP(Data[[#This Row],[Min Notif Date]],Lookup!$N$1:$P$11,2,0),_xlfn.IFS(VLOOKUP(WEEKDAY(Data[[#This Row],[Min Notif Date]],2),Lookup!$J$1:$L$7,3,0)="Weekend","Weekend",VLOOKUP(WEEKDAY(Data[[#This Row],[Min Notif Date]],2),Lookup!$J$1:$L$7,3,0)="Weekday","Weekday"))</f>
        <v>Weekday</v>
      </c>
      <c r="J5291" s="4" t="str">
        <f>VLOOKUP(WEEKDAY(Data[[#This Row],[Min Notif Date]],2),Lookup!$J$1:$K$7,2,0)</f>
        <v>2. Tue</v>
      </c>
      <c r="K5291" s="37">
        <f>ROUNDDOWN(Data[[#This Row],[PGE Notified Time]],0)</f>
        <v>45545</v>
      </c>
      <c r="L5291" s="4">
        <f>HOUR(Data[[#This Row],[PGE Notified Time]])</f>
        <v>9</v>
      </c>
      <c r="M5291">
        <v>112374</v>
      </c>
      <c r="N5291">
        <v>6991150755</v>
      </c>
      <c r="O5291" t="s">
        <v>57</v>
      </c>
      <c r="P5291" t="s">
        <v>290</v>
      </c>
      <c r="Q5291" s="44" t="s">
        <v>259</v>
      </c>
      <c r="R5291" t="s">
        <v>119</v>
      </c>
      <c r="S5291" s="1">
        <v>45545.409467592595</v>
      </c>
      <c r="T5291" s="1">
        <v>45545.411898148152</v>
      </c>
      <c r="U5291" s="1">
        <v>45545.429166666669</v>
      </c>
      <c r="V5291" t="s">
        <v>120</v>
      </c>
      <c r="W5291" t="s">
        <v>608</v>
      </c>
      <c r="X5291" t="s">
        <v>318</v>
      </c>
      <c r="Y5291" t="s">
        <v>123</v>
      </c>
      <c r="Z5291">
        <v>129508064</v>
      </c>
      <c r="AA5291" s="50">
        <v>47131620</v>
      </c>
      <c r="AB5291" t="s">
        <v>124</v>
      </c>
      <c r="AC5291" s="51">
        <v>28.366666667000001</v>
      </c>
    </row>
    <row r="5292" spans="1:29" x14ac:dyDescent="0.25">
      <c r="A5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2" s="4" t="str">
        <f>VLOOKUP(P5292,Lookup!$A$1:$D$19,4,0)</f>
        <v>South Bay</v>
      </c>
      <c r="C5292" s="4" t="str">
        <f>VLOOKUP(P5292,Lookup!$A$1:$E$19,5,0)</f>
        <v>Region 4</v>
      </c>
      <c r="D5292" s="4" t="str">
        <f>VLOOKUP(P5292,Lookup!$A$1:$B$19,2,0)</f>
        <v>SJ</v>
      </c>
      <c r="E5292" s="4" t="str">
        <f>IF(AND((Data[[#This Row],[Min Notif Date]]&gt;$G$3),Data[[#This Row],[Min Notif Date]]&lt;$F$3),"Last Week","No")</f>
        <v>No</v>
      </c>
      <c r="F5292" s="4" t="str">
        <f>VLOOKUP(MONTH(Data[[#This Row],[Min Notif Date]]),Lookup!$G$1:$H$12,2,0)</f>
        <v>11. Nov</v>
      </c>
      <c r="G5292" s="4" t="str">
        <f t="shared" si="82"/>
        <v/>
      </c>
      <c r="H5292" s="4" t="str">
        <f>IF(AND(Data[[#This Row],[Min Notif Time]]&gt;6,Data[[#This Row],[Min Notif Time]]&lt;17),"Business Hours","Non-Business Hours")</f>
        <v>Business Hours</v>
      </c>
      <c r="I5292" s="4" t="str" cm="1">
        <f t="array" ref="I5292">IFERROR(VLOOKUP(Data[[#This Row],[Min Notif Date]],Lookup!$N$1:$P$11,2,0),_xlfn.IFS(VLOOKUP(WEEKDAY(Data[[#This Row],[Min Notif Date]],2),Lookup!$J$1:$L$7,3,0)="Weekend","Weekend",VLOOKUP(WEEKDAY(Data[[#This Row],[Min Notif Date]],2),Lookup!$J$1:$L$7,3,0)="Weekday","Weekday"))</f>
        <v>Weekday</v>
      </c>
      <c r="J5292" s="4" t="str">
        <f>VLOOKUP(WEEKDAY(Data[[#This Row],[Min Notif Date]],2),Lookup!$J$1:$K$7,2,0)</f>
        <v>4. Thu</v>
      </c>
      <c r="K5292" s="37">
        <f>ROUNDDOWN(Data[[#This Row],[PGE Notified Time]],0)</f>
        <v>45603</v>
      </c>
      <c r="L5292" s="4">
        <f>HOUR(Data[[#This Row],[PGE Notified Time]])</f>
        <v>11</v>
      </c>
      <c r="M5292">
        <v>114526</v>
      </c>
      <c r="N5292">
        <v>8597849364</v>
      </c>
      <c r="O5292" t="s">
        <v>57</v>
      </c>
      <c r="P5292" t="s">
        <v>145</v>
      </c>
      <c r="Q5292" s="44" t="s">
        <v>259</v>
      </c>
      <c r="R5292" t="s">
        <v>119</v>
      </c>
      <c r="S5292" s="1">
        <v>45603.474074074074</v>
      </c>
      <c r="T5292" s="1">
        <v>45603.484976851854</v>
      </c>
      <c r="U5292" s="1">
        <v>45603.493750000001</v>
      </c>
      <c r="V5292" t="s">
        <v>120</v>
      </c>
      <c r="W5292" t="s">
        <v>608</v>
      </c>
      <c r="X5292" t="s">
        <v>146</v>
      </c>
      <c r="Y5292" t="s">
        <v>123</v>
      </c>
      <c r="AA5292" s="50"/>
      <c r="AB5292" t="s">
        <v>124</v>
      </c>
      <c r="AC5292" s="51">
        <v>28.333333332999999</v>
      </c>
    </row>
    <row r="5293" spans="1:29" x14ac:dyDescent="0.25">
      <c r="A5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3" s="4" t="str">
        <f>VLOOKUP(P5293,Lookup!$A$1:$D$19,4,0)</f>
        <v>Bay Area</v>
      </c>
      <c r="C5293" s="4" t="str">
        <f>VLOOKUP(P5293,Lookup!$A$1:$E$19,5,0)</f>
        <v>Region 3</v>
      </c>
      <c r="D5293" s="4" t="str">
        <f>VLOOKUP(P5293,Lookup!$A$1:$B$19,2,0)</f>
        <v>DI</v>
      </c>
      <c r="E5293" s="4" t="str">
        <f>IF(AND((Data[[#This Row],[Min Notif Date]]&gt;$G$3),Data[[#This Row],[Min Notif Date]]&lt;$F$3),"Last Week","No")</f>
        <v>No</v>
      </c>
      <c r="F5293" s="4" t="str">
        <f>VLOOKUP(MONTH(Data[[#This Row],[Min Notif Date]]),Lookup!$G$1:$H$12,2,0)</f>
        <v>5. May</v>
      </c>
      <c r="G5293" s="4" t="str">
        <f t="shared" si="82"/>
        <v/>
      </c>
      <c r="H5293" s="4" t="str">
        <f>IF(AND(Data[[#This Row],[Min Notif Time]]&gt;6,Data[[#This Row],[Min Notif Time]]&lt;17),"Business Hours","Non-Business Hours")</f>
        <v>Business Hours</v>
      </c>
      <c r="I5293" s="4" t="str" cm="1">
        <f t="array" ref="I5293">IFERROR(VLOOKUP(Data[[#This Row],[Min Notif Date]],Lookup!$N$1:$P$11,2,0),_xlfn.IFS(VLOOKUP(WEEKDAY(Data[[#This Row],[Min Notif Date]],2),Lookup!$J$1:$L$7,3,0)="Weekend","Weekend",VLOOKUP(WEEKDAY(Data[[#This Row],[Min Notif Date]],2),Lookup!$J$1:$L$7,3,0)="Weekday","Weekday"))</f>
        <v>Weekday</v>
      </c>
      <c r="J5293" s="4" t="str">
        <f>VLOOKUP(WEEKDAY(Data[[#This Row],[Min Notif Date]],2),Lookup!$J$1:$K$7,2,0)</f>
        <v>4. Thu</v>
      </c>
      <c r="K5293" s="37">
        <f>ROUNDDOWN(Data[[#This Row],[PGE Notified Time]],0)</f>
        <v>45435</v>
      </c>
      <c r="L5293" s="4">
        <f>HOUR(Data[[#This Row],[PGE Notified Time]])</f>
        <v>9</v>
      </c>
      <c r="M5293">
        <v>108020</v>
      </c>
      <c r="N5293">
        <v>1756857651</v>
      </c>
      <c r="O5293" t="s">
        <v>57</v>
      </c>
      <c r="P5293" t="s">
        <v>141</v>
      </c>
      <c r="Q5293" s="44" t="s">
        <v>259</v>
      </c>
      <c r="R5293" t="s">
        <v>119</v>
      </c>
      <c r="S5293" s="1">
        <v>45435.402557870373</v>
      </c>
      <c r="T5293" s="1">
        <v>45435.408055555556</v>
      </c>
      <c r="U5293" s="1">
        <v>45435.422222222223</v>
      </c>
      <c r="V5293" t="s">
        <v>120</v>
      </c>
      <c r="W5293" t="s">
        <v>608</v>
      </c>
      <c r="X5293" t="s">
        <v>268</v>
      </c>
      <c r="Y5293" t="s">
        <v>123</v>
      </c>
      <c r="Z5293">
        <v>128883071</v>
      </c>
      <c r="AA5293" s="50">
        <v>47079264</v>
      </c>
      <c r="AB5293" t="s">
        <v>124</v>
      </c>
      <c r="AC5293" s="51">
        <v>28.316666667</v>
      </c>
    </row>
    <row r="5294" spans="1:29" x14ac:dyDescent="0.25">
      <c r="A5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4" s="4" t="str">
        <f>VLOOKUP(P5294,Lookup!$A$1:$D$19,4,0)</f>
        <v>North Valley</v>
      </c>
      <c r="C5294" s="4" t="str">
        <f>VLOOKUP(P5294,Lookup!$A$1:$E$19,5,0)</f>
        <v>Region 2</v>
      </c>
      <c r="D5294" s="4" t="str">
        <f>VLOOKUP(P5294,Lookup!$A$1:$B$19,2,0)</f>
        <v>NV</v>
      </c>
      <c r="E5294" s="4" t="str">
        <f>IF(AND((Data[[#This Row],[Min Notif Date]]&gt;$G$3),Data[[#This Row],[Min Notif Date]]&lt;$F$3),"Last Week","No")</f>
        <v>No</v>
      </c>
      <c r="F5294" s="4" t="str">
        <f>VLOOKUP(MONTH(Data[[#This Row],[Min Notif Date]]),Lookup!$G$1:$H$12,2,0)</f>
        <v>8. Aug</v>
      </c>
      <c r="G5294" s="4" t="str">
        <f t="shared" si="82"/>
        <v/>
      </c>
      <c r="H5294" s="4" t="str">
        <f>IF(AND(Data[[#This Row],[Min Notif Time]]&gt;6,Data[[#This Row],[Min Notif Time]]&lt;17),"Business Hours","Non-Business Hours")</f>
        <v>Business Hours</v>
      </c>
      <c r="I5294" s="4" t="str" cm="1">
        <f t="array" ref="I5294">IFERROR(VLOOKUP(Data[[#This Row],[Min Notif Date]],Lookup!$N$1:$P$11,2,0),_xlfn.IFS(VLOOKUP(WEEKDAY(Data[[#This Row],[Min Notif Date]],2),Lookup!$J$1:$L$7,3,0)="Weekend","Weekend",VLOOKUP(WEEKDAY(Data[[#This Row],[Min Notif Date]],2),Lookup!$J$1:$L$7,3,0)="Weekday","Weekday"))</f>
        <v>Weekday</v>
      </c>
      <c r="J5294" s="4" t="str">
        <f>VLOOKUP(WEEKDAY(Data[[#This Row],[Min Notif Date]],2),Lookup!$J$1:$K$7,2,0)</f>
        <v>4. Thu</v>
      </c>
      <c r="K5294" s="37">
        <f>ROUNDDOWN(Data[[#This Row],[PGE Notified Time]],0)</f>
        <v>45512</v>
      </c>
      <c r="L5294" s="4">
        <f>HOUR(Data[[#This Row],[PGE Notified Time]])</f>
        <v>15</v>
      </c>
      <c r="M5294">
        <v>111154</v>
      </c>
      <c r="N5294" t="s">
        <v>1172</v>
      </c>
      <c r="O5294" t="s">
        <v>57</v>
      </c>
      <c r="P5294" t="s">
        <v>265</v>
      </c>
      <c r="Q5294" s="44" t="s">
        <v>259</v>
      </c>
      <c r="R5294" t="s">
        <v>119</v>
      </c>
      <c r="S5294" s="1">
        <v>45512.653993055559</v>
      </c>
      <c r="T5294" s="1">
        <v>45512.656238425923</v>
      </c>
      <c r="U5294" s="1">
        <v>45512.673611111109</v>
      </c>
      <c r="V5294" t="s">
        <v>120</v>
      </c>
      <c r="W5294" t="s">
        <v>608</v>
      </c>
      <c r="X5294" t="s">
        <v>723</v>
      </c>
      <c r="Y5294" t="s">
        <v>123</v>
      </c>
      <c r="Z5294">
        <v>129353454</v>
      </c>
      <c r="AA5294" s="50">
        <v>47122591</v>
      </c>
      <c r="AB5294" t="s">
        <v>124</v>
      </c>
      <c r="AC5294" s="51">
        <v>28.25</v>
      </c>
    </row>
    <row r="5295" spans="1:29" x14ac:dyDescent="0.25">
      <c r="A5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95" s="4" t="str">
        <f>VLOOKUP(P5295,Lookup!$A$1:$D$19,4,0)</f>
        <v>North Valley</v>
      </c>
      <c r="C5295" s="4" t="str">
        <f>VLOOKUP(P5295,Lookup!$A$1:$E$19,5,0)</f>
        <v>Region 2</v>
      </c>
      <c r="D5295" s="4" t="str">
        <f>VLOOKUP(P5295,Lookup!$A$1:$B$19,2,0)</f>
        <v>NV</v>
      </c>
      <c r="E5295" s="4" t="str">
        <f>IF(AND((Data[[#This Row],[Min Notif Date]]&gt;$G$3),Data[[#This Row],[Min Notif Date]]&lt;$F$3),"Last Week","No")</f>
        <v>No</v>
      </c>
      <c r="F5295" s="4" t="str">
        <f>VLOOKUP(MONTH(Data[[#This Row],[Min Notif Date]]),Lookup!$G$1:$H$12,2,0)</f>
        <v>1. Jan</v>
      </c>
      <c r="G5295" s="4" t="str">
        <f t="shared" si="82"/>
        <v/>
      </c>
      <c r="H5295" s="4" t="str">
        <f>IF(AND(Data[[#This Row],[Min Notif Time]]&gt;6,Data[[#This Row],[Min Notif Time]]&lt;17),"Business Hours","Non-Business Hours")</f>
        <v>Business Hours</v>
      </c>
      <c r="I5295" s="4" t="str" cm="1">
        <f t="array" ref="I5295">IFERROR(VLOOKUP(Data[[#This Row],[Min Notif Date]],Lookup!$N$1:$P$11,2,0),_xlfn.IFS(VLOOKUP(WEEKDAY(Data[[#This Row],[Min Notif Date]],2),Lookup!$J$1:$L$7,3,0)="Weekend","Weekend",VLOOKUP(WEEKDAY(Data[[#This Row],[Min Notif Date]],2),Lookup!$J$1:$L$7,3,0)="Weekday","Weekday"))</f>
        <v>Weekday</v>
      </c>
      <c r="J5295" s="4" t="str">
        <f>VLOOKUP(WEEKDAY(Data[[#This Row],[Min Notif Date]],2),Lookup!$J$1:$K$7,2,0)</f>
        <v>1. Mon</v>
      </c>
      <c r="K5295" s="37">
        <f>ROUNDDOWN(Data[[#This Row],[PGE Notified Time]],0)</f>
        <v>45299</v>
      </c>
      <c r="L5295" s="4">
        <f>HOUR(Data[[#This Row],[PGE Notified Time]])</f>
        <v>11</v>
      </c>
      <c r="M5295">
        <v>102752</v>
      </c>
      <c r="N5295" t="s">
        <v>1173</v>
      </c>
      <c r="O5295" t="s">
        <v>52</v>
      </c>
      <c r="P5295" t="s">
        <v>265</v>
      </c>
      <c r="Q5295" s="44" t="s">
        <v>259</v>
      </c>
      <c r="R5295" t="s">
        <v>125</v>
      </c>
      <c r="S5295" s="1">
        <v>45299.460856481484</v>
      </c>
      <c r="T5295" s="1">
        <v>45299.461840277778</v>
      </c>
      <c r="U5295" s="1">
        <v>45299.480474537035</v>
      </c>
      <c r="V5295" t="s">
        <v>120</v>
      </c>
      <c r="W5295" t="s">
        <v>608</v>
      </c>
      <c r="X5295" t="s">
        <v>321</v>
      </c>
      <c r="Y5295" t="s">
        <v>123</v>
      </c>
      <c r="Z5295">
        <v>128010499</v>
      </c>
      <c r="AA5295" s="50">
        <v>46133116</v>
      </c>
      <c r="AB5295" t="s">
        <v>124</v>
      </c>
      <c r="AC5295" s="51">
        <v>28.25</v>
      </c>
    </row>
    <row r="5296" spans="1:29" x14ac:dyDescent="0.25">
      <c r="A5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6" s="4" t="str">
        <f>VLOOKUP(P5296,Lookup!$A$1:$D$19,4,0)</f>
        <v>Bay Area</v>
      </c>
      <c r="C5296" s="4" t="str">
        <f>VLOOKUP(P5296,Lookup!$A$1:$E$19,5,0)</f>
        <v>Region 3</v>
      </c>
      <c r="D5296" s="4" t="str">
        <f>VLOOKUP(P5296,Lookup!$A$1:$B$19,2,0)</f>
        <v>DI</v>
      </c>
      <c r="E5296" s="4" t="str">
        <f>IF(AND((Data[[#This Row],[Min Notif Date]]&gt;$G$3),Data[[#This Row],[Min Notif Date]]&lt;$F$3),"Last Week","No")</f>
        <v>No</v>
      </c>
      <c r="F5296" s="4" t="str">
        <f>VLOOKUP(MONTH(Data[[#This Row],[Min Notif Date]]),Lookup!$G$1:$H$12,2,0)</f>
        <v>8. Aug</v>
      </c>
      <c r="G5296" s="4" t="str">
        <f t="shared" si="82"/>
        <v/>
      </c>
      <c r="H5296" s="4" t="str">
        <f>IF(AND(Data[[#This Row],[Min Notif Time]]&gt;6,Data[[#This Row],[Min Notif Time]]&lt;17),"Business Hours","Non-Business Hours")</f>
        <v>Business Hours</v>
      </c>
      <c r="I5296" s="4" t="str" cm="1">
        <f t="array" ref="I5296">IFERROR(VLOOKUP(Data[[#This Row],[Min Notif Date]],Lookup!$N$1:$P$11,2,0),_xlfn.IFS(VLOOKUP(WEEKDAY(Data[[#This Row],[Min Notif Date]],2),Lookup!$J$1:$L$7,3,0)="Weekend","Weekend",VLOOKUP(WEEKDAY(Data[[#This Row],[Min Notif Date]],2),Lookup!$J$1:$L$7,3,0)="Weekday","Weekday"))</f>
        <v>Weekday</v>
      </c>
      <c r="J5296" s="4" t="str">
        <f>VLOOKUP(WEEKDAY(Data[[#This Row],[Min Notif Date]],2),Lookup!$J$1:$K$7,2,0)</f>
        <v>5. Fri</v>
      </c>
      <c r="K5296" s="37">
        <f>ROUNDDOWN(Data[[#This Row],[PGE Notified Time]],0)</f>
        <v>45513</v>
      </c>
      <c r="L5296" s="4">
        <f>HOUR(Data[[#This Row],[PGE Notified Time]])</f>
        <v>9</v>
      </c>
      <c r="M5296">
        <v>111169</v>
      </c>
      <c r="N5296">
        <v>1541490375</v>
      </c>
      <c r="O5296" t="s">
        <v>57</v>
      </c>
      <c r="P5296" t="s">
        <v>141</v>
      </c>
      <c r="Q5296" s="44" t="s">
        <v>259</v>
      </c>
      <c r="R5296" t="s">
        <v>119</v>
      </c>
      <c r="S5296" s="1">
        <v>45513.411041666666</v>
      </c>
      <c r="T5296" s="1">
        <v>45513.412604166668</v>
      </c>
      <c r="U5296" s="1">
        <v>45513.430555555555</v>
      </c>
      <c r="V5296" t="s">
        <v>120</v>
      </c>
      <c r="W5296" t="s">
        <v>608</v>
      </c>
      <c r="X5296" t="s">
        <v>443</v>
      </c>
      <c r="Y5296" t="s">
        <v>123</v>
      </c>
      <c r="Z5296">
        <v>129357393</v>
      </c>
      <c r="AA5296" s="50">
        <v>47122473</v>
      </c>
      <c r="AB5296" t="s">
        <v>124</v>
      </c>
      <c r="AC5296" s="51">
        <v>28.1</v>
      </c>
    </row>
    <row r="5297" spans="1:29" x14ac:dyDescent="0.25">
      <c r="A5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7" s="4" t="str">
        <f>VLOOKUP(P5297,Lookup!$A$1:$D$19,4,0)</f>
        <v>North Valley</v>
      </c>
      <c r="C5297" s="4" t="str">
        <f>VLOOKUP(P5297,Lookup!$A$1:$E$19,5,0)</f>
        <v>Region 2</v>
      </c>
      <c r="D5297" s="4" t="str">
        <f>VLOOKUP(P5297,Lookup!$A$1:$B$19,2,0)</f>
        <v>SI</v>
      </c>
      <c r="E5297" s="4" t="str">
        <f>IF(AND((Data[[#This Row],[Min Notif Date]]&gt;$G$3),Data[[#This Row],[Min Notif Date]]&lt;$F$3),"Last Week","No")</f>
        <v>No</v>
      </c>
      <c r="F5297" s="4" t="str">
        <f>VLOOKUP(MONTH(Data[[#This Row],[Min Notif Date]]),Lookup!$G$1:$H$12,2,0)</f>
        <v>3. Mar</v>
      </c>
      <c r="G5297" s="4" t="str">
        <f t="shared" si="82"/>
        <v/>
      </c>
      <c r="H5297" s="4" t="str">
        <f>IF(AND(Data[[#This Row],[Min Notif Time]]&gt;6,Data[[#This Row],[Min Notif Time]]&lt;17),"Business Hours","Non-Business Hours")</f>
        <v>Business Hours</v>
      </c>
      <c r="I5297" s="4" t="str" cm="1">
        <f t="array" ref="I5297">IFERROR(VLOOKUP(Data[[#This Row],[Min Notif Date]],Lookup!$N$1:$P$11,2,0),_xlfn.IFS(VLOOKUP(WEEKDAY(Data[[#This Row],[Min Notif Date]],2),Lookup!$J$1:$L$7,3,0)="Weekend","Weekend",VLOOKUP(WEEKDAY(Data[[#This Row],[Min Notif Date]],2),Lookup!$J$1:$L$7,3,0)="Weekday","Weekday"))</f>
        <v>Weekday</v>
      </c>
      <c r="J5297" s="4" t="str">
        <f>VLOOKUP(WEEKDAY(Data[[#This Row],[Min Notif Date]],2),Lookup!$J$1:$K$7,2,0)</f>
        <v>1. Mon</v>
      </c>
      <c r="K5297" s="37">
        <f>ROUNDDOWN(Data[[#This Row],[PGE Notified Time]],0)</f>
        <v>45355</v>
      </c>
      <c r="L5297" s="4">
        <f>HOUR(Data[[#This Row],[PGE Notified Time]])</f>
        <v>15</v>
      </c>
      <c r="M5297">
        <v>104841</v>
      </c>
      <c r="N5297">
        <v>1161415518</v>
      </c>
      <c r="O5297" t="s">
        <v>57</v>
      </c>
      <c r="P5297" t="s">
        <v>172</v>
      </c>
      <c r="Q5297" s="44" t="s">
        <v>259</v>
      </c>
      <c r="R5297" t="s">
        <v>119</v>
      </c>
      <c r="S5297" s="1">
        <v>45355.64403935185</v>
      </c>
      <c r="T5297" s="1">
        <v>45355.64571759259</v>
      </c>
      <c r="U5297" s="1">
        <v>45355.663553240738</v>
      </c>
      <c r="V5297" t="s">
        <v>120</v>
      </c>
      <c r="W5297" t="s">
        <v>608</v>
      </c>
      <c r="X5297" t="s">
        <v>549</v>
      </c>
      <c r="Y5297" t="s">
        <v>123</v>
      </c>
      <c r="Z5297">
        <v>128254967</v>
      </c>
      <c r="AA5297" s="50">
        <v>47035833</v>
      </c>
      <c r="AB5297" t="s">
        <v>124</v>
      </c>
      <c r="AC5297" s="51">
        <v>28.1</v>
      </c>
    </row>
    <row r="5298" spans="1:29" x14ac:dyDescent="0.25">
      <c r="A5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8" s="4" t="str">
        <f>VLOOKUP(P5298,Lookup!$A$1:$D$19,4,0)</f>
        <v>North Valley</v>
      </c>
      <c r="C5298" s="4" t="str">
        <f>VLOOKUP(P5298,Lookup!$A$1:$E$19,5,0)</f>
        <v>Region 2</v>
      </c>
      <c r="D5298" s="4" t="str">
        <f>VLOOKUP(P5298,Lookup!$A$1:$B$19,2,0)</f>
        <v>SA</v>
      </c>
      <c r="E5298" s="4" t="str">
        <f>IF(AND((Data[[#This Row],[Min Notif Date]]&gt;$G$3),Data[[#This Row],[Min Notif Date]]&lt;$F$3),"Last Week","No")</f>
        <v>No</v>
      </c>
      <c r="F5298" s="4" t="str">
        <f>VLOOKUP(MONTH(Data[[#This Row],[Min Notif Date]]),Lookup!$G$1:$H$12,2,0)</f>
        <v>2. Feb</v>
      </c>
      <c r="G5298" s="4" t="str">
        <f t="shared" si="82"/>
        <v/>
      </c>
      <c r="H5298" s="4" t="str">
        <f>IF(AND(Data[[#This Row],[Min Notif Time]]&gt;6,Data[[#This Row],[Min Notif Time]]&lt;17),"Business Hours","Non-Business Hours")</f>
        <v>Non-Business Hours</v>
      </c>
      <c r="I5298" s="4" t="str" cm="1">
        <f t="array" ref="I5298">IFERROR(VLOOKUP(Data[[#This Row],[Min Notif Date]],Lookup!$N$1:$P$11,2,0),_xlfn.IFS(VLOOKUP(WEEKDAY(Data[[#This Row],[Min Notif Date]],2),Lookup!$J$1:$L$7,3,0)="Weekend","Weekend",VLOOKUP(WEEKDAY(Data[[#This Row],[Min Notif Date]],2),Lookup!$J$1:$L$7,3,0)="Weekday","Weekday"))</f>
        <v>Weekday</v>
      </c>
      <c r="J5298" s="4" t="str">
        <f>VLOOKUP(WEEKDAY(Data[[#This Row],[Min Notif Date]],2),Lookup!$J$1:$K$7,2,0)</f>
        <v>3. Wed</v>
      </c>
      <c r="K5298" s="37">
        <f>ROUNDDOWN(Data[[#This Row],[PGE Notified Time]],0)</f>
        <v>45343</v>
      </c>
      <c r="L5298" s="4">
        <f>HOUR(Data[[#This Row],[PGE Notified Time]])</f>
        <v>18</v>
      </c>
      <c r="M5298">
        <v>104398</v>
      </c>
      <c r="N5298">
        <v>7551150667</v>
      </c>
      <c r="O5298" t="s">
        <v>57</v>
      </c>
      <c r="P5298" t="s">
        <v>175</v>
      </c>
      <c r="Q5298" s="44" t="s">
        <v>259</v>
      </c>
      <c r="R5298" t="s">
        <v>119</v>
      </c>
      <c r="S5298" s="1">
        <v>45343.751886574071</v>
      </c>
      <c r="T5298" s="1">
        <v>45343.770798611113</v>
      </c>
      <c r="U5298" s="1">
        <v>45343.77140046296</v>
      </c>
      <c r="V5298" t="s">
        <v>120</v>
      </c>
      <c r="W5298" t="s">
        <v>608</v>
      </c>
      <c r="X5298" t="s">
        <v>275</v>
      </c>
      <c r="Y5298" t="s">
        <v>123</v>
      </c>
      <c r="Z5298">
        <v>128202331</v>
      </c>
      <c r="AA5298" s="50">
        <v>47031772</v>
      </c>
      <c r="AB5298" t="s">
        <v>124</v>
      </c>
      <c r="AC5298" s="51">
        <v>28.1</v>
      </c>
    </row>
    <row r="5299" spans="1:29" x14ac:dyDescent="0.25">
      <c r="A5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9" s="4" t="str">
        <f>VLOOKUP(P5299,Lookup!$A$1:$D$19,4,0)</f>
        <v>Central Valley</v>
      </c>
      <c r="C5299" s="4" t="str">
        <f>VLOOKUP(P5299,Lookup!$A$1:$E$19,5,0)</f>
        <v>Region 5</v>
      </c>
      <c r="D5299" s="4" t="str">
        <f>VLOOKUP(P5299,Lookup!$A$1:$B$19,2,0)</f>
        <v>YO</v>
      </c>
      <c r="E5299" s="4" t="str">
        <f>IF(AND((Data[[#This Row],[Min Notif Date]]&gt;$G$3),Data[[#This Row],[Min Notif Date]]&lt;$F$3),"Last Week","No")</f>
        <v>No</v>
      </c>
      <c r="F5299" s="4" t="str">
        <f>VLOOKUP(MONTH(Data[[#This Row],[Min Notif Date]]),Lookup!$G$1:$H$12,2,0)</f>
        <v>7. Jul</v>
      </c>
      <c r="G5299" s="4" t="str">
        <f t="shared" si="82"/>
        <v/>
      </c>
      <c r="H5299" s="4" t="str">
        <f>IF(AND(Data[[#This Row],[Min Notif Time]]&gt;6,Data[[#This Row],[Min Notif Time]]&lt;17),"Business Hours","Non-Business Hours")</f>
        <v>Non-Business Hours</v>
      </c>
      <c r="I5299" s="4" t="str" cm="1">
        <f t="array" ref="I5299">IFERROR(VLOOKUP(Data[[#This Row],[Min Notif Date]],Lookup!$N$1:$P$11,2,0),_xlfn.IFS(VLOOKUP(WEEKDAY(Data[[#This Row],[Min Notif Date]],2),Lookup!$J$1:$L$7,3,0)="Weekend","Weekend",VLOOKUP(WEEKDAY(Data[[#This Row],[Min Notif Date]],2),Lookup!$J$1:$L$7,3,0)="Weekday","Weekday"))</f>
        <v>Holiday</v>
      </c>
      <c r="J5299" s="4" t="str">
        <f>VLOOKUP(WEEKDAY(Data[[#This Row],[Min Notif Date]],2),Lookup!$J$1:$K$7,2,0)</f>
        <v>4. Thu</v>
      </c>
      <c r="K5299" s="37">
        <f>ROUNDDOWN(Data[[#This Row],[PGE Notified Time]],0)</f>
        <v>45477</v>
      </c>
      <c r="L5299" s="4">
        <f>HOUR(Data[[#This Row],[PGE Notified Time]])</f>
        <v>22</v>
      </c>
      <c r="M5299">
        <v>109738</v>
      </c>
      <c r="N5299">
        <v>7731283355</v>
      </c>
      <c r="O5299" t="s">
        <v>57</v>
      </c>
      <c r="P5299" t="s">
        <v>197</v>
      </c>
      <c r="Q5299" s="44" t="s">
        <v>422</v>
      </c>
      <c r="R5299" t="s">
        <v>147</v>
      </c>
      <c r="S5299" s="1">
        <v>45477.945092592592</v>
      </c>
      <c r="T5299" s="1">
        <v>45477.946851851855</v>
      </c>
      <c r="U5299" s="1">
        <v>45477.964583333334</v>
      </c>
      <c r="V5299" t="s">
        <v>120</v>
      </c>
      <c r="W5299" t="s">
        <v>608</v>
      </c>
      <c r="X5299" t="s">
        <v>427</v>
      </c>
      <c r="Y5299" t="s">
        <v>123</v>
      </c>
      <c r="AA5299" s="50"/>
      <c r="AB5299" t="s">
        <v>124</v>
      </c>
      <c r="AC5299" s="51">
        <v>28.066666667</v>
      </c>
    </row>
    <row r="5300" spans="1:29" x14ac:dyDescent="0.25">
      <c r="A5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0" s="4" t="str">
        <f>VLOOKUP(P5300,Lookup!$A$1:$D$19,4,0)</f>
        <v>Central Valley</v>
      </c>
      <c r="C5300" s="4" t="str">
        <f>VLOOKUP(P5300,Lookup!$A$1:$E$19,5,0)</f>
        <v>Region 5</v>
      </c>
      <c r="D5300" s="4" t="str">
        <f>VLOOKUP(P5300,Lookup!$A$1:$B$19,2,0)</f>
        <v>KE</v>
      </c>
      <c r="E5300" s="4" t="str">
        <f>IF(AND((Data[[#This Row],[Min Notif Date]]&gt;$G$3),Data[[#This Row],[Min Notif Date]]&lt;$F$3),"Last Week","No")</f>
        <v>No</v>
      </c>
      <c r="F5300" s="4" t="str">
        <f>VLOOKUP(MONTH(Data[[#This Row],[Min Notif Date]]),Lookup!$G$1:$H$12,2,0)</f>
        <v>5. May</v>
      </c>
      <c r="G5300" s="4" t="str">
        <f t="shared" si="82"/>
        <v/>
      </c>
      <c r="H5300" s="4" t="str">
        <f>IF(AND(Data[[#This Row],[Min Notif Time]]&gt;6,Data[[#This Row],[Min Notif Time]]&lt;17),"Business Hours","Non-Business Hours")</f>
        <v>Business Hours</v>
      </c>
      <c r="I5300" s="4" t="str" cm="1">
        <f t="array" ref="I5300">IFERROR(VLOOKUP(Data[[#This Row],[Min Notif Date]],Lookup!$N$1:$P$11,2,0),_xlfn.IFS(VLOOKUP(WEEKDAY(Data[[#This Row],[Min Notif Date]],2),Lookup!$J$1:$L$7,3,0)="Weekend","Weekend",VLOOKUP(WEEKDAY(Data[[#This Row],[Min Notif Date]],2),Lookup!$J$1:$L$7,3,0)="Weekday","Weekday"))</f>
        <v>Weekday</v>
      </c>
      <c r="J5300" s="4" t="str">
        <f>VLOOKUP(WEEKDAY(Data[[#This Row],[Min Notif Date]],2),Lookup!$J$1:$K$7,2,0)</f>
        <v>2. Tue</v>
      </c>
      <c r="K5300" s="37">
        <f>ROUNDDOWN(Data[[#This Row],[PGE Notified Time]],0)</f>
        <v>45440</v>
      </c>
      <c r="L5300" s="4">
        <f>HOUR(Data[[#This Row],[PGE Notified Time]])</f>
        <v>8</v>
      </c>
      <c r="M5300">
        <v>108162</v>
      </c>
      <c r="N5300">
        <v>6699811724</v>
      </c>
      <c r="O5300" t="s">
        <v>57</v>
      </c>
      <c r="P5300" t="s">
        <v>290</v>
      </c>
      <c r="Q5300" s="44" t="s">
        <v>259</v>
      </c>
      <c r="R5300" t="s">
        <v>119</v>
      </c>
      <c r="S5300" s="1">
        <v>45440.354120370372</v>
      </c>
      <c r="T5300" s="1">
        <v>45440.372615740744</v>
      </c>
      <c r="U5300" s="1">
        <v>45440.373611111114</v>
      </c>
      <c r="V5300" t="s">
        <v>120</v>
      </c>
      <c r="W5300" t="s">
        <v>608</v>
      </c>
      <c r="X5300" t="s">
        <v>318</v>
      </c>
      <c r="Y5300" t="s">
        <v>123</v>
      </c>
      <c r="Z5300">
        <v>128897531</v>
      </c>
      <c r="AA5300" s="50">
        <v>47081425</v>
      </c>
      <c r="AB5300" t="s">
        <v>124</v>
      </c>
      <c r="AC5300" s="51">
        <v>28.066666667</v>
      </c>
    </row>
    <row r="5301" spans="1:29" x14ac:dyDescent="0.25">
      <c r="A5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1" s="4" t="str">
        <f>VLOOKUP(P5301,Lookup!$A$1:$D$19,4,0)</f>
        <v>Central Valley</v>
      </c>
      <c r="C5301" s="4" t="str">
        <f>VLOOKUP(P5301,Lookup!$A$1:$E$19,5,0)</f>
        <v>Region 5</v>
      </c>
      <c r="D5301" s="4" t="str">
        <f>VLOOKUP(P5301,Lookup!$A$1:$B$19,2,0)</f>
        <v>FR</v>
      </c>
      <c r="E5301" s="4" t="str">
        <f>IF(AND((Data[[#This Row],[Min Notif Date]]&gt;$G$3),Data[[#This Row],[Min Notif Date]]&lt;$F$3),"Last Week","No")</f>
        <v>No</v>
      </c>
      <c r="F5301" s="4" t="str">
        <f>VLOOKUP(MONTH(Data[[#This Row],[Min Notif Date]]),Lookup!$G$1:$H$12,2,0)</f>
        <v>9. Sep</v>
      </c>
      <c r="G5301" s="4" t="str">
        <f t="shared" si="82"/>
        <v/>
      </c>
      <c r="H5301" s="4" t="str">
        <f>IF(AND(Data[[#This Row],[Min Notif Time]]&gt;6,Data[[#This Row],[Min Notif Time]]&lt;17),"Business Hours","Non-Business Hours")</f>
        <v>Business Hours</v>
      </c>
      <c r="I5301" s="4" t="str" cm="1">
        <f t="array" ref="I5301">IFERROR(VLOOKUP(Data[[#This Row],[Min Notif Date]],Lookup!$N$1:$P$11,2,0),_xlfn.IFS(VLOOKUP(WEEKDAY(Data[[#This Row],[Min Notif Date]],2),Lookup!$J$1:$L$7,3,0)="Weekend","Weekend",VLOOKUP(WEEKDAY(Data[[#This Row],[Min Notif Date]],2),Lookup!$J$1:$L$7,3,0)="Weekday","Weekday"))</f>
        <v>Weekend</v>
      </c>
      <c r="J5301" s="4" t="str">
        <f>VLOOKUP(WEEKDAY(Data[[#This Row],[Min Notif Date]],2),Lookup!$J$1:$K$7,2,0)</f>
        <v>6. Sat</v>
      </c>
      <c r="K5301" s="37">
        <f>ROUNDDOWN(Data[[#This Row],[PGE Notified Time]],0)</f>
        <v>45556</v>
      </c>
      <c r="L5301" s="4">
        <f>HOUR(Data[[#This Row],[PGE Notified Time]])</f>
        <v>10</v>
      </c>
      <c r="M5301">
        <v>112800</v>
      </c>
      <c r="N5301" t="s">
        <v>1174</v>
      </c>
      <c r="O5301" t="s">
        <v>57</v>
      </c>
      <c r="P5301" t="s">
        <v>136</v>
      </c>
      <c r="Q5301" s="44" t="s">
        <v>259</v>
      </c>
      <c r="R5301" t="s">
        <v>119</v>
      </c>
      <c r="S5301" s="1">
        <v>45556.417337962965</v>
      </c>
      <c r="T5301" s="1">
        <v>45556.420578703706</v>
      </c>
      <c r="U5301" s="1">
        <v>45556.436805555553</v>
      </c>
      <c r="V5301" t="s">
        <v>120</v>
      </c>
      <c r="W5301" t="s">
        <v>608</v>
      </c>
      <c r="X5301" t="s">
        <v>137</v>
      </c>
      <c r="Y5301" t="s">
        <v>123</v>
      </c>
      <c r="Z5301">
        <v>129566409</v>
      </c>
      <c r="AA5301" s="50">
        <v>47138509</v>
      </c>
      <c r="AB5301" t="s">
        <v>124</v>
      </c>
      <c r="AC5301" s="51">
        <v>28.033333333000002</v>
      </c>
    </row>
    <row r="5302" spans="1:29" x14ac:dyDescent="0.25">
      <c r="A5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2" s="4" t="str">
        <f>VLOOKUP(P5302,Lookup!$A$1:$D$19,4,0)</f>
        <v>North Coast</v>
      </c>
      <c r="C5302" s="4" t="str">
        <f>VLOOKUP(P5302,Lookup!$A$1:$E$19,5,0)</f>
        <v>Region 1</v>
      </c>
      <c r="D5302" s="4" t="str">
        <f>VLOOKUP(P5302,Lookup!$A$1:$B$19,2,0)</f>
        <v>NB</v>
      </c>
      <c r="E5302" s="4" t="str">
        <f>IF(AND((Data[[#This Row],[Min Notif Date]]&gt;$G$3),Data[[#This Row],[Min Notif Date]]&lt;$F$3),"Last Week","No")</f>
        <v>No</v>
      </c>
      <c r="F5302" s="4" t="str">
        <f>VLOOKUP(MONTH(Data[[#This Row],[Min Notif Date]]),Lookup!$G$1:$H$12,2,0)</f>
        <v>6. Jun</v>
      </c>
      <c r="G5302" s="4" t="str">
        <f t="shared" si="82"/>
        <v/>
      </c>
      <c r="H5302" s="4" t="str">
        <f>IF(AND(Data[[#This Row],[Min Notif Time]]&gt;6,Data[[#This Row],[Min Notif Time]]&lt;17),"Business Hours","Non-Business Hours")</f>
        <v>Business Hours</v>
      </c>
      <c r="I5302" s="4" t="str" cm="1">
        <f t="array" ref="I5302">IFERROR(VLOOKUP(Data[[#This Row],[Min Notif Date]],Lookup!$N$1:$P$11,2,0),_xlfn.IFS(VLOOKUP(WEEKDAY(Data[[#This Row],[Min Notif Date]],2),Lookup!$J$1:$L$7,3,0)="Weekend","Weekend",VLOOKUP(WEEKDAY(Data[[#This Row],[Min Notif Date]],2),Lookup!$J$1:$L$7,3,0)="Weekday","Weekday"))</f>
        <v>Weekday</v>
      </c>
      <c r="J5302" s="4" t="str">
        <f>VLOOKUP(WEEKDAY(Data[[#This Row],[Min Notif Date]],2),Lookup!$J$1:$K$7,2,0)</f>
        <v>5. Fri</v>
      </c>
      <c r="K5302" s="37">
        <f>ROUNDDOWN(Data[[#This Row],[PGE Notified Time]],0)</f>
        <v>45464</v>
      </c>
      <c r="L5302" s="4">
        <f>HOUR(Data[[#This Row],[PGE Notified Time]])</f>
        <v>14</v>
      </c>
      <c r="M5302">
        <v>109214</v>
      </c>
      <c r="N5302">
        <v>3580331889</v>
      </c>
      <c r="O5302" t="s">
        <v>57</v>
      </c>
      <c r="P5302" t="s">
        <v>126</v>
      </c>
      <c r="Q5302" s="44" t="s">
        <v>259</v>
      </c>
      <c r="R5302" t="s">
        <v>119</v>
      </c>
      <c r="S5302" s="1">
        <v>45464.59511574074</v>
      </c>
      <c r="T5302" s="1">
        <v>45464.598657407405</v>
      </c>
      <c r="U5302" s="1">
        <v>45464.614583333336</v>
      </c>
      <c r="V5302" t="s">
        <v>120</v>
      </c>
      <c r="W5302" t="s">
        <v>608</v>
      </c>
      <c r="X5302" t="s">
        <v>578</v>
      </c>
      <c r="Y5302" t="s">
        <v>123</v>
      </c>
      <c r="AA5302" s="50"/>
      <c r="AB5302" t="s">
        <v>124</v>
      </c>
      <c r="AC5302" s="51">
        <v>28.033333333000002</v>
      </c>
    </row>
    <row r="5303" spans="1:29" x14ac:dyDescent="0.25">
      <c r="A5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3" s="4" t="str">
        <f>VLOOKUP(P5303,Lookup!$A$1:$D$19,4,0)</f>
        <v>North Coast</v>
      </c>
      <c r="C5303" s="4" t="str">
        <f>VLOOKUP(P5303,Lookup!$A$1:$E$19,5,0)</f>
        <v>Region 1</v>
      </c>
      <c r="D5303" s="4" t="str">
        <f>VLOOKUP(P5303,Lookup!$A$1:$B$19,2,0)</f>
        <v>NB</v>
      </c>
      <c r="E5303" s="4" t="str">
        <f>IF(AND((Data[[#This Row],[Min Notif Date]]&gt;$G$3),Data[[#This Row],[Min Notif Date]]&lt;$F$3),"Last Week","No")</f>
        <v>No</v>
      </c>
      <c r="F5303" s="4" t="str">
        <f>VLOOKUP(MONTH(Data[[#This Row],[Min Notif Date]]),Lookup!$G$1:$H$12,2,0)</f>
        <v>6. Jun</v>
      </c>
      <c r="G5303" s="4" t="str">
        <f t="shared" si="82"/>
        <v/>
      </c>
      <c r="H5303" s="4" t="str">
        <f>IF(AND(Data[[#This Row],[Min Notif Time]]&gt;6,Data[[#This Row],[Min Notif Time]]&lt;17),"Business Hours","Non-Business Hours")</f>
        <v>Business Hours</v>
      </c>
      <c r="I5303" s="4" t="str" cm="1">
        <f t="array" ref="I5303">IFERROR(VLOOKUP(Data[[#This Row],[Min Notif Date]],Lookup!$N$1:$P$11,2,0),_xlfn.IFS(VLOOKUP(WEEKDAY(Data[[#This Row],[Min Notif Date]],2),Lookup!$J$1:$L$7,3,0)="Weekend","Weekend",VLOOKUP(WEEKDAY(Data[[#This Row],[Min Notif Date]],2),Lookup!$J$1:$L$7,3,0)="Weekday","Weekday"))</f>
        <v>Weekend</v>
      </c>
      <c r="J5303" s="4" t="str">
        <f>VLOOKUP(WEEKDAY(Data[[#This Row],[Min Notif Date]],2),Lookup!$J$1:$K$7,2,0)</f>
        <v>6. Sat</v>
      </c>
      <c r="K5303" s="37">
        <f>ROUNDDOWN(Data[[#This Row],[PGE Notified Time]],0)</f>
        <v>45451</v>
      </c>
      <c r="L5303" s="4">
        <f>HOUR(Data[[#This Row],[PGE Notified Time]])</f>
        <v>14</v>
      </c>
      <c r="M5303">
        <v>108652</v>
      </c>
      <c r="O5303" t="s">
        <v>117</v>
      </c>
      <c r="P5303" t="s">
        <v>126</v>
      </c>
      <c r="Q5303" s="44" t="s">
        <v>117</v>
      </c>
      <c r="R5303" t="s">
        <v>147</v>
      </c>
      <c r="S5303" s="1" t="s">
        <v>5</v>
      </c>
      <c r="T5303" s="1">
        <v>45451.615983796299</v>
      </c>
      <c r="U5303" s="1">
        <v>45451.635416666664</v>
      </c>
      <c r="V5303" t="s">
        <v>120</v>
      </c>
      <c r="W5303" t="s">
        <v>608</v>
      </c>
      <c r="X5303" t="s">
        <v>151</v>
      </c>
      <c r="Y5303" t="s">
        <v>123</v>
      </c>
      <c r="Z5303">
        <v>129038953</v>
      </c>
      <c r="AA5303" s="50">
        <v>47090273</v>
      </c>
      <c r="AB5303" t="s">
        <v>124</v>
      </c>
      <c r="AC5303" s="51">
        <v>27.983333333000001</v>
      </c>
    </row>
    <row r="5304" spans="1:29" x14ac:dyDescent="0.25">
      <c r="A5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4" s="4" t="str">
        <f>VLOOKUP(P5304,Lookup!$A$1:$D$19,4,0)</f>
        <v>Bay Area</v>
      </c>
      <c r="C5304" s="4" t="str">
        <f>VLOOKUP(P5304,Lookup!$A$1:$E$19,5,0)</f>
        <v>Region 3</v>
      </c>
      <c r="D5304" s="4" t="str">
        <f>VLOOKUP(P5304,Lookup!$A$1:$B$19,2,0)</f>
        <v>EB</v>
      </c>
      <c r="E5304" s="4" t="str">
        <f>IF(AND((Data[[#This Row],[Min Notif Date]]&gt;$G$3),Data[[#This Row],[Min Notif Date]]&lt;$F$3),"Last Week","No")</f>
        <v>No</v>
      </c>
      <c r="F5304" s="4" t="str">
        <f>VLOOKUP(MONTH(Data[[#This Row],[Min Notif Date]]),Lookup!$G$1:$H$12,2,0)</f>
        <v>7. Jul</v>
      </c>
      <c r="G5304" s="4" t="str">
        <f t="shared" si="82"/>
        <v/>
      </c>
      <c r="H5304" s="4" t="str">
        <f>IF(AND(Data[[#This Row],[Min Notif Time]]&gt;6,Data[[#This Row],[Min Notif Time]]&lt;17),"Business Hours","Non-Business Hours")</f>
        <v>Business Hours</v>
      </c>
      <c r="I5304" s="4" t="str" cm="1">
        <f t="array" ref="I5304">IFERROR(VLOOKUP(Data[[#This Row],[Min Notif Date]],Lookup!$N$1:$P$11,2,0),_xlfn.IFS(VLOOKUP(WEEKDAY(Data[[#This Row],[Min Notif Date]],2),Lookup!$J$1:$L$7,3,0)="Weekend","Weekend",VLOOKUP(WEEKDAY(Data[[#This Row],[Min Notif Date]],2),Lookup!$J$1:$L$7,3,0)="Weekday","Weekday"))</f>
        <v>Weekday</v>
      </c>
      <c r="J5304" s="4" t="str">
        <f>VLOOKUP(WEEKDAY(Data[[#This Row],[Min Notif Date]],2),Lookup!$J$1:$K$7,2,0)</f>
        <v>5. Fri</v>
      </c>
      <c r="K5304" s="37">
        <f>ROUNDDOWN(Data[[#This Row],[PGE Notified Time]],0)</f>
        <v>45485</v>
      </c>
      <c r="L5304" s="4">
        <f>HOUR(Data[[#This Row],[PGE Notified Time]])</f>
        <v>10</v>
      </c>
      <c r="M5304">
        <v>110092</v>
      </c>
      <c r="N5304">
        <v>3007449348</v>
      </c>
      <c r="O5304" t="s">
        <v>57</v>
      </c>
      <c r="P5304" t="s">
        <v>118</v>
      </c>
      <c r="Q5304" s="44" t="s">
        <v>259</v>
      </c>
      <c r="R5304" t="s">
        <v>119</v>
      </c>
      <c r="S5304" s="1">
        <v>45485.412523148145</v>
      </c>
      <c r="T5304" s="1">
        <v>45485.427199074074</v>
      </c>
      <c r="U5304" s="1">
        <v>45485.431944444441</v>
      </c>
      <c r="V5304" t="s">
        <v>120</v>
      </c>
      <c r="W5304" t="s">
        <v>608</v>
      </c>
      <c r="X5304" t="s">
        <v>122</v>
      </c>
      <c r="Y5304" t="s">
        <v>123</v>
      </c>
      <c r="Z5304">
        <v>129214962</v>
      </c>
      <c r="AA5304" s="50">
        <v>47114588</v>
      </c>
      <c r="AB5304" t="s">
        <v>124</v>
      </c>
      <c r="AC5304" s="51">
        <v>27.966666666999998</v>
      </c>
    </row>
    <row r="5305" spans="1:29" x14ac:dyDescent="0.25">
      <c r="A5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5" s="4" t="str">
        <f>VLOOKUP(P5305,Lookup!$A$1:$D$19,4,0)</f>
        <v>Central Valley</v>
      </c>
      <c r="C5305" s="4" t="str">
        <f>VLOOKUP(P5305,Lookup!$A$1:$E$19,5,0)</f>
        <v>Region 5</v>
      </c>
      <c r="D5305" s="4" t="str">
        <f>VLOOKUP(P5305,Lookup!$A$1:$B$19,2,0)</f>
        <v>FR</v>
      </c>
      <c r="E5305" s="4" t="str">
        <f>IF(AND((Data[[#This Row],[Min Notif Date]]&gt;$G$3),Data[[#This Row],[Min Notif Date]]&lt;$F$3),"Last Week","No")</f>
        <v>No</v>
      </c>
      <c r="F5305" s="4" t="str">
        <f>VLOOKUP(MONTH(Data[[#This Row],[Min Notif Date]]),Lookup!$G$1:$H$12,2,0)</f>
        <v>8. Aug</v>
      </c>
      <c r="G5305" s="4" t="str">
        <f t="shared" si="82"/>
        <v/>
      </c>
      <c r="H5305" s="4" t="str">
        <f>IF(AND(Data[[#This Row],[Min Notif Time]]&gt;6,Data[[#This Row],[Min Notif Time]]&lt;17),"Business Hours","Non-Business Hours")</f>
        <v>Business Hours</v>
      </c>
      <c r="I5305" s="4" t="str" cm="1">
        <f t="array" ref="I5305">IFERROR(VLOOKUP(Data[[#This Row],[Min Notif Date]],Lookup!$N$1:$P$11,2,0),_xlfn.IFS(VLOOKUP(WEEKDAY(Data[[#This Row],[Min Notif Date]],2),Lookup!$J$1:$L$7,3,0)="Weekend","Weekend",VLOOKUP(WEEKDAY(Data[[#This Row],[Min Notif Date]],2),Lookup!$J$1:$L$7,3,0)="Weekday","Weekday"))</f>
        <v>Weekend</v>
      </c>
      <c r="J5305" s="4" t="str">
        <f>VLOOKUP(WEEKDAY(Data[[#This Row],[Min Notif Date]],2),Lookup!$J$1:$K$7,2,0)</f>
        <v>6. Sat</v>
      </c>
      <c r="K5305" s="37">
        <f>ROUNDDOWN(Data[[#This Row],[PGE Notified Time]],0)</f>
        <v>45521</v>
      </c>
      <c r="L5305" s="4">
        <f>HOUR(Data[[#This Row],[PGE Notified Time]])</f>
        <v>9</v>
      </c>
      <c r="M5305">
        <v>111469</v>
      </c>
      <c r="N5305">
        <v>7088021525</v>
      </c>
      <c r="O5305" t="s">
        <v>57</v>
      </c>
      <c r="P5305" t="s">
        <v>136</v>
      </c>
      <c r="Q5305" s="44" t="s">
        <v>259</v>
      </c>
      <c r="R5305" t="s">
        <v>119</v>
      </c>
      <c r="S5305" s="1">
        <v>45521.400729166664</v>
      </c>
      <c r="T5305" s="1">
        <v>45521.402430555558</v>
      </c>
      <c r="U5305" s="1">
        <v>45521.420138888891</v>
      </c>
      <c r="V5305" t="s">
        <v>120</v>
      </c>
      <c r="W5305" t="s">
        <v>608</v>
      </c>
      <c r="X5305" t="s">
        <v>189</v>
      </c>
      <c r="Y5305" t="s">
        <v>123</v>
      </c>
      <c r="Z5305">
        <v>129401111</v>
      </c>
      <c r="AA5305" s="50">
        <v>47124872</v>
      </c>
      <c r="AB5305" t="s">
        <v>124</v>
      </c>
      <c r="AC5305" s="51">
        <v>27.95</v>
      </c>
    </row>
    <row r="5306" spans="1:29" x14ac:dyDescent="0.25">
      <c r="A5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6" s="4" t="str">
        <f>VLOOKUP(P5306,Lookup!$A$1:$D$19,4,0)</f>
        <v>Central Valley</v>
      </c>
      <c r="C5306" s="4" t="str">
        <f>VLOOKUP(P5306,Lookup!$A$1:$E$19,5,0)</f>
        <v>Region 5</v>
      </c>
      <c r="D5306" s="4" t="str">
        <f>VLOOKUP(P5306,Lookup!$A$1:$B$19,2,0)</f>
        <v>FR</v>
      </c>
      <c r="E5306" s="4" t="str">
        <f>IF(AND((Data[[#This Row],[Min Notif Date]]&gt;$G$3),Data[[#This Row],[Min Notif Date]]&lt;$F$3),"Last Week","No")</f>
        <v>No</v>
      </c>
      <c r="F5306" s="4" t="str">
        <f>VLOOKUP(MONTH(Data[[#This Row],[Min Notif Date]]),Lookup!$G$1:$H$12,2,0)</f>
        <v>4. Apr</v>
      </c>
      <c r="G5306" s="4" t="str">
        <f t="shared" si="82"/>
        <v/>
      </c>
      <c r="H5306" s="4" t="str">
        <f>IF(AND(Data[[#This Row],[Min Notif Time]]&gt;6,Data[[#This Row],[Min Notif Time]]&lt;17),"Business Hours","Non-Business Hours")</f>
        <v>Non-Business Hours</v>
      </c>
      <c r="I5306" s="4" t="str" cm="1">
        <f t="array" ref="I5306">IFERROR(VLOOKUP(Data[[#This Row],[Min Notif Date]],Lookup!$N$1:$P$11,2,0),_xlfn.IFS(VLOOKUP(WEEKDAY(Data[[#This Row],[Min Notif Date]],2),Lookup!$J$1:$L$7,3,0)="Weekend","Weekend",VLOOKUP(WEEKDAY(Data[[#This Row],[Min Notif Date]],2),Lookup!$J$1:$L$7,3,0)="Weekday","Weekday"))</f>
        <v>Weekday</v>
      </c>
      <c r="J5306" s="4" t="str">
        <f>VLOOKUP(WEEKDAY(Data[[#This Row],[Min Notif Date]],2),Lookup!$J$1:$K$7,2,0)</f>
        <v>2. Tue</v>
      </c>
      <c r="K5306" s="37">
        <f>ROUNDDOWN(Data[[#This Row],[PGE Notified Time]],0)</f>
        <v>45391</v>
      </c>
      <c r="L5306" s="4">
        <f>HOUR(Data[[#This Row],[PGE Notified Time]])</f>
        <v>17</v>
      </c>
      <c r="M5306">
        <v>106335</v>
      </c>
      <c r="N5306">
        <v>7477918686</v>
      </c>
      <c r="O5306" t="s">
        <v>57</v>
      </c>
      <c r="P5306" t="s">
        <v>136</v>
      </c>
      <c r="Q5306" s="44" t="s">
        <v>259</v>
      </c>
      <c r="R5306" t="s">
        <v>119</v>
      </c>
      <c r="S5306" s="1">
        <v>45391.713935185187</v>
      </c>
      <c r="T5306" s="1">
        <v>45391.715925925928</v>
      </c>
      <c r="U5306" s="1">
        <v>45391.73333333333</v>
      </c>
      <c r="V5306" t="s">
        <v>120</v>
      </c>
      <c r="W5306" t="s">
        <v>608</v>
      </c>
      <c r="X5306" t="s">
        <v>137</v>
      </c>
      <c r="Y5306" t="s">
        <v>123</v>
      </c>
      <c r="Z5306">
        <v>128500456</v>
      </c>
      <c r="AA5306" s="50">
        <v>47052375</v>
      </c>
      <c r="AB5306" t="s">
        <v>124</v>
      </c>
      <c r="AC5306" s="51">
        <v>27.933333333</v>
      </c>
    </row>
    <row r="5307" spans="1:29" x14ac:dyDescent="0.25">
      <c r="A5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7" s="4" t="str">
        <f>VLOOKUP(P5307,Lookup!$A$1:$D$19,4,0)</f>
        <v>South Bay</v>
      </c>
      <c r="C5307" s="4" t="str">
        <f>VLOOKUP(P5307,Lookup!$A$1:$E$19,5,0)</f>
        <v>Region 4</v>
      </c>
      <c r="D5307" s="4" t="str">
        <f>VLOOKUP(P5307,Lookup!$A$1:$B$19,2,0)</f>
        <v>DA</v>
      </c>
      <c r="E5307" s="4" t="str">
        <f>IF(AND((Data[[#This Row],[Min Notif Date]]&gt;$G$3),Data[[#This Row],[Min Notif Date]]&lt;$F$3),"Last Week","No")</f>
        <v>No</v>
      </c>
      <c r="F5307" s="4" t="str">
        <f>VLOOKUP(MONTH(Data[[#This Row],[Min Notif Date]]),Lookup!$G$1:$H$12,2,0)</f>
        <v>9. Sep</v>
      </c>
      <c r="G5307" s="4" t="str">
        <f t="shared" si="82"/>
        <v/>
      </c>
      <c r="H5307" s="4" t="str">
        <f>IF(AND(Data[[#This Row],[Min Notif Time]]&gt;6,Data[[#This Row],[Min Notif Time]]&lt;17),"Business Hours","Non-Business Hours")</f>
        <v>Business Hours</v>
      </c>
      <c r="I5307" s="4" t="str" cm="1">
        <f t="array" ref="I5307">IFERROR(VLOOKUP(Data[[#This Row],[Min Notif Date]],Lookup!$N$1:$P$11,2,0),_xlfn.IFS(VLOOKUP(WEEKDAY(Data[[#This Row],[Min Notif Date]],2),Lookup!$J$1:$L$7,3,0)="Weekend","Weekend",VLOOKUP(WEEKDAY(Data[[#This Row],[Min Notif Date]],2),Lookup!$J$1:$L$7,3,0)="Weekday","Weekday"))</f>
        <v>Weekday</v>
      </c>
      <c r="J5307" s="4" t="str">
        <f>VLOOKUP(WEEKDAY(Data[[#This Row],[Min Notif Date]],2),Lookup!$J$1:$K$7,2,0)</f>
        <v>1. Mon</v>
      </c>
      <c r="K5307" s="37">
        <f>ROUNDDOWN(Data[[#This Row],[PGE Notified Time]],0)</f>
        <v>45565</v>
      </c>
      <c r="L5307" s="4">
        <f>HOUR(Data[[#This Row],[PGE Notified Time]])</f>
        <v>14</v>
      </c>
      <c r="M5307">
        <v>113139</v>
      </c>
      <c r="O5307" t="s">
        <v>117</v>
      </c>
      <c r="P5307" t="s">
        <v>163</v>
      </c>
      <c r="Q5307" s="44" t="s">
        <v>117</v>
      </c>
      <c r="R5307" t="s">
        <v>147</v>
      </c>
      <c r="S5307" s="1" t="s">
        <v>5</v>
      </c>
      <c r="T5307" s="1">
        <v>45565.59574074074</v>
      </c>
      <c r="U5307" s="1">
        <v>45565.615127314813</v>
      </c>
      <c r="V5307" t="s">
        <v>120</v>
      </c>
      <c r="W5307" t="s">
        <v>608</v>
      </c>
      <c r="X5307" t="s">
        <v>180</v>
      </c>
      <c r="Y5307" t="s">
        <v>123</v>
      </c>
      <c r="Z5307">
        <v>129607175</v>
      </c>
      <c r="AA5307" s="50">
        <v>47147454</v>
      </c>
      <c r="AB5307" t="s">
        <v>124</v>
      </c>
      <c r="AC5307" s="51">
        <v>27.916666667000001</v>
      </c>
    </row>
    <row r="5308" spans="1:29" x14ac:dyDescent="0.25">
      <c r="A5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8" s="4" t="str">
        <f>VLOOKUP(P5308,Lookup!$A$1:$D$19,4,0)</f>
        <v>North Valley</v>
      </c>
      <c r="C5308" s="4" t="str">
        <f>VLOOKUP(P5308,Lookup!$A$1:$E$19,5,0)</f>
        <v>Region 2</v>
      </c>
      <c r="D5308" s="4" t="str">
        <f>VLOOKUP(P5308,Lookup!$A$1:$B$19,2,0)</f>
        <v>NV</v>
      </c>
      <c r="E5308" s="4" t="str">
        <f>IF(AND((Data[[#This Row],[Min Notif Date]]&gt;$G$3),Data[[#This Row],[Min Notif Date]]&lt;$F$3),"Last Week","No")</f>
        <v>No</v>
      </c>
      <c r="F5308" s="4" t="str">
        <f>VLOOKUP(MONTH(Data[[#This Row],[Min Notif Date]]),Lookup!$G$1:$H$12,2,0)</f>
        <v>2. Feb</v>
      </c>
      <c r="G5308" s="4" t="str">
        <f t="shared" si="82"/>
        <v/>
      </c>
      <c r="H5308" s="4" t="str">
        <f>IF(AND(Data[[#This Row],[Min Notif Time]]&gt;6,Data[[#This Row],[Min Notif Time]]&lt;17),"Business Hours","Non-Business Hours")</f>
        <v>Business Hours</v>
      </c>
      <c r="I5308" s="4" t="str" cm="1">
        <f t="array" ref="I5308">IFERROR(VLOOKUP(Data[[#This Row],[Min Notif Date]],Lookup!$N$1:$P$11,2,0),_xlfn.IFS(VLOOKUP(WEEKDAY(Data[[#This Row],[Min Notif Date]],2),Lookup!$J$1:$L$7,3,0)="Weekend","Weekend",VLOOKUP(WEEKDAY(Data[[#This Row],[Min Notif Date]],2),Lookup!$J$1:$L$7,3,0)="Weekday","Weekday"))</f>
        <v>Weekday</v>
      </c>
      <c r="J5308" s="4" t="str">
        <f>VLOOKUP(WEEKDAY(Data[[#This Row],[Min Notif Date]],2),Lookup!$J$1:$K$7,2,0)</f>
        <v>5. Fri</v>
      </c>
      <c r="K5308" s="37">
        <f>ROUNDDOWN(Data[[#This Row],[PGE Notified Time]],0)</f>
        <v>45338</v>
      </c>
      <c r="L5308" s="4">
        <f>HOUR(Data[[#This Row],[PGE Notified Time]])</f>
        <v>13</v>
      </c>
      <c r="M5308">
        <v>104261</v>
      </c>
      <c r="O5308" t="s">
        <v>117</v>
      </c>
      <c r="P5308" t="s">
        <v>265</v>
      </c>
      <c r="Q5308" s="44" t="s">
        <v>117</v>
      </c>
      <c r="R5308" t="s">
        <v>119</v>
      </c>
      <c r="S5308" s="1" t="s">
        <v>5</v>
      </c>
      <c r="T5308" s="1">
        <v>45338.565347222226</v>
      </c>
      <c r="U5308" s="1">
        <v>45338.584722222222</v>
      </c>
      <c r="V5308" t="s">
        <v>120</v>
      </c>
      <c r="W5308" t="s">
        <v>608</v>
      </c>
      <c r="X5308" t="s">
        <v>935</v>
      </c>
      <c r="Y5308" t="s">
        <v>123</v>
      </c>
      <c r="Z5308">
        <v>128190453</v>
      </c>
      <c r="AA5308" s="50">
        <v>47031332</v>
      </c>
      <c r="AB5308" t="s">
        <v>124</v>
      </c>
      <c r="AC5308" s="51">
        <v>27.9</v>
      </c>
    </row>
    <row r="5309" spans="1:29" x14ac:dyDescent="0.25">
      <c r="A5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9" s="4" t="str">
        <f>VLOOKUP(P5309,Lookup!$A$1:$D$19,4,0)</f>
        <v>South Bay</v>
      </c>
      <c r="C5309" s="4" t="str">
        <f>VLOOKUP(P5309,Lookup!$A$1:$E$19,5,0)</f>
        <v>Region 4</v>
      </c>
      <c r="D5309" s="4" t="str">
        <f>VLOOKUP(P5309,Lookup!$A$1:$B$19,2,0)</f>
        <v>CC</v>
      </c>
      <c r="E5309" s="4" t="str">
        <f>IF(AND((Data[[#This Row],[Min Notif Date]]&gt;$G$3),Data[[#This Row],[Min Notif Date]]&lt;$F$3),"Last Week","No")</f>
        <v>No</v>
      </c>
      <c r="F5309" s="4" t="str">
        <f>VLOOKUP(MONTH(Data[[#This Row],[Min Notif Date]]),Lookup!$G$1:$H$12,2,0)</f>
        <v>5. May</v>
      </c>
      <c r="G5309" s="4" t="str">
        <f t="shared" si="82"/>
        <v/>
      </c>
      <c r="H5309" s="4" t="str">
        <f>IF(AND(Data[[#This Row],[Min Notif Time]]&gt;6,Data[[#This Row],[Min Notif Time]]&lt;17),"Business Hours","Non-Business Hours")</f>
        <v>Business Hours</v>
      </c>
      <c r="I5309" s="4" t="str" cm="1">
        <f t="array" ref="I5309">IFERROR(VLOOKUP(Data[[#This Row],[Min Notif Date]],Lookup!$N$1:$P$11,2,0),_xlfn.IFS(VLOOKUP(WEEKDAY(Data[[#This Row],[Min Notif Date]],2),Lookup!$J$1:$L$7,3,0)="Weekend","Weekend",VLOOKUP(WEEKDAY(Data[[#This Row],[Min Notif Date]],2),Lookup!$J$1:$L$7,3,0)="Weekday","Weekday"))</f>
        <v>Weekend</v>
      </c>
      <c r="J5309" s="4" t="str">
        <f>VLOOKUP(WEEKDAY(Data[[#This Row],[Min Notif Date]],2),Lookup!$J$1:$K$7,2,0)</f>
        <v>6. Sat</v>
      </c>
      <c r="K5309" s="37">
        <f>ROUNDDOWN(Data[[#This Row],[PGE Notified Time]],0)</f>
        <v>45430</v>
      </c>
      <c r="L5309" s="4">
        <f>HOUR(Data[[#This Row],[PGE Notified Time]])</f>
        <v>12</v>
      </c>
      <c r="M5309">
        <v>107815</v>
      </c>
      <c r="N5309">
        <v>8825071862</v>
      </c>
      <c r="O5309" t="s">
        <v>57</v>
      </c>
      <c r="P5309" t="s">
        <v>134</v>
      </c>
      <c r="Q5309" s="44" t="s">
        <v>259</v>
      </c>
      <c r="R5309" t="s">
        <v>119</v>
      </c>
      <c r="S5309" s="1">
        <v>45430.501469907409</v>
      </c>
      <c r="T5309" s="1">
        <v>45430.502268518518</v>
      </c>
      <c r="U5309" s="1">
        <v>45430.520833333336</v>
      </c>
      <c r="V5309" t="s">
        <v>120</v>
      </c>
      <c r="W5309" t="s">
        <v>608</v>
      </c>
      <c r="X5309" t="s">
        <v>849</v>
      </c>
      <c r="Y5309" t="s">
        <v>123</v>
      </c>
      <c r="Z5309">
        <v>128805775</v>
      </c>
      <c r="AA5309" s="50">
        <v>47077264</v>
      </c>
      <c r="AB5309" t="s">
        <v>124</v>
      </c>
      <c r="AC5309" s="51">
        <v>27.883333332999999</v>
      </c>
    </row>
    <row r="5310" spans="1:29" x14ac:dyDescent="0.25">
      <c r="A5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0" s="4" t="str">
        <f>VLOOKUP(P5310,Lookup!$A$1:$D$19,4,0)</f>
        <v>Bay Area</v>
      </c>
      <c r="C5310" s="4" t="str">
        <f>VLOOKUP(P5310,Lookup!$A$1:$E$19,5,0)</f>
        <v>Region 3</v>
      </c>
      <c r="D5310" s="4" t="str">
        <f>VLOOKUP(P5310,Lookup!$A$1:$B$19,2,0)</f>
        <v>DI</v>
      </c>
      <c r="E5310" s="4" t="str">
        <f>IF(AND((Data[[#This Row],[Min Notif Date]]&gt;$G$3),Data[[#This Row],[Min Notif Date]]&lt;$F$3),"Last Week","No")</f>
        <v>No</v>
      </c>
      <c r="F5310" s="4" t="str">
        <f>VLOOKUP(MONTH(Data[[#This Row],[Min Notif Date]]),Lookup!$G$1:$H$12,2,0)</f>
        <v>12. Dec</v>
      </c>
      <c r="G5310" s="4" t="str">
        <f t="shared" si="82"/>
        <v/>
      </c>
      <c r="H5310" s="4" t="str">
        <f>IF(AND(Data[[#This Row],[Min Notif Time]]&gt;6,Data[[#This Row],[Min Notif Time]]&lt;17),"Business Hours","Non-Business Hours")</f>
        <v>Business Hours</v>
      </c>
      <c r="I5310" s="4" t="str" cm="1">
        <f t="array" ref="I5310">IFERROR(VLOOKUP(Data[[#This Row],[Min Notif Date]],Lookup!$N$1:$P$11,2,0),_xlfn.IFS(VLOOKUP(WEEKDAY(Data[[#This Row],[Min Notif Date]],2),Lookup!$J$1:$L$7,3,0)="Weekend","Weekend",VLOOKUP(WEEKDAY(Data[[#This Row],[Min Notif Date]],2),Lookup!$J$1:$L$7,3,0)="Weekday","Weekday"))</f>
        <v>Weekend</v>
      </c>
      <c r="J5310" s="4" t="str">
        <f>VLOOKUP(WEEKDAY(Data[[#This Row],[Min Notif Date]],2),Lookup!$J$1:$K$7,2,0)</f>
        <v>6. Sat</v>
      </c>
      <c r="K5310" s="37">
        <f>ROUNDDOWN(Data[[#This Row],[PGE Notified Time]],0)</f>
        <v>45633</v>
      </c>
      <c r="L5310" s="4">
        <f>HOUR(Data[[#This Row],[PGE Notified Time]])</f>
        <v>16</v>
      </c>
      <c r="M5310">
        <v>115584</v>
      </c>
      <c r="N5310">
        <v>1975871159</v>
      </c>
      <c r="O5310" t="s">
        <v>57</v>
      </c>
      <c r="P5310" t="s">
        <v>141</v>
      </c>
      <c r="Q5310" s="44" t="s">
        <v>422</v>
      </c>
      <c r="R5310" t="s">
        <v>513</v>
      </c>
      <c r="S5310" s="1">
        <v>45633.677187499998</v>
      </c>
      <c r="T5310" s="1">
        <v>45633.678263888891</v>
      </c>
      <c r="U5310" s="1">
        <v>45633.696527777778</v>
      </c>
      <c r="V5310" t="s">
        <v>120</v>
      </c>
      <c r="W5310" t="s">
        <v>608</v>
      </c>
      <c r="X5310" t="s">
        <v>194</v>
      </c>
      <c r="Y5310" t="s">
        <v>123</v>
      </c>
      <c r="AA5310" s="50"/>
      <c r="AB5310" t="s">
        <v>124</v>
      </c>
      <c r="AC5310" s="51">
        <v>27.85</v>
      </c>
    </row>
    <row r="5311" spans="1:29" x14ac:dyDescent="0.25">
      <c r="A5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1" s="4" t="str">
        <f>VLOOKUP(P5311,Lookup!$A$1:$D$19,4,0)</f>
        <v>North Valley</v>
      </c>
      <c r="C5311" s="4" t="str">
        <f>VLOOKUP(P5311,Lookup!$A$1:$E$19,5,0)</f>
        <v>Region 2</v>
      </c>
      <c r="D5311" s="4" t="str">
        <f>VLOOKUP(P5311,Lookup!$A$1:$B$19,2,0)</f>
        <v>SA</v>
      </c>
      <c r="E5311" s="4" t="str">
        <f>IF(AND((Data[[#This Row],[Min Notif Date]]&gt;$G$3),Data[[#This Row],[Min Notif Date]]&lt;$F$3),"Last Week","No")</f>
        <v>No</v>
      </c>
      <c r="F5311" s="4" t="str">
        <f>VLOOKUP(MONTH(Data[[#This Row],[Min Notif Date]]),Lookup!$G$1:$H$12,2,0)</f>
        <v>5. May</v>
      </c>
      <c r="G5311" s="4" t="str">
        <f t="shared" si="82"/>
        <v/>
      </c>
      <c r="H5311" s="4" t="str">
        <f>IF(AND(Data[[#This Row],[Min Notif Time]]&gt;6,Data[[#This Row],[Min Notif Time]]&lt;17),"Business Hours","Non-Business Hours")</f>
        <v>Business Hours</v>
      </c>
      <c r="I5311" s="4" t="str" cm="1">
        <f t="array" ref="I5311">IFERROR(VLOOKUP(Data[[#This Row],[Min Notif Date]],Lookup!$N$1:$P$11,2,0),_xlfn.IFS(VLOOKUP(WEEKDAY(Data[[#This Row],[Min Notif Date]],2),Lookup!$J$1:$L$7,3,0)="Weekend","Weekend",VLOOKUP(WEEKDAY(Data[[#This Row],[Min Notif Date]],2),Lookup!$J$1:$L$7,3,0)="Weekday","Weekday"))</f>
        <v>Weekend</v>
      </c>
      <c r="J5311" s="4" t="str">
        <f>VLOOKUP(WEEKDAY(Data[[#This Row],[Min Notif Date]],2),Lookup!$J$1:$K$7,2,0)</f>
        <v>6. Sat</v>
      </c>
      <c r="K5311" s="37">
        <f>ROUNDDOWN(Data[[#This Row],[PGE Notified Time]],0)</f>
        <v>45437</v>
      </c>
      <c r="L5311" s="4">
        <f>HOUR(Data[[#This Row],[PGE Notified Time]])</f>
        <v>11</v>
      </c>
      <c r="M5311">
        <v>108098</v>
      </c>
      <c r="N5311">
        <v>4623623067</v>
      </c>
      <c r="O5311" t="s">
        <v>57</v>
      </c>
      <c r="P5311" t="s">
        <v>175</v>
      </c>
      <c r="Q5311" s="44" t="s">
        <v>259</v>
      </c>
      <c r="R5311" t="s">
        <v>119</v>
      </c>
      <c r="S5311" s="1">
        <v>45437.486238425925</v>
      </c>
      <c r="T5311" s="1">
        <v>45437.487118055556</v>
      </c>
      <c r="U5311" s="1">
        <v>45437.505555555559</v>
      </c>
      <c r="V5311" t="s">
        <v>120</v>
      </c>
      <c r="W5311" t="s">
        <v>608</v>
      </c>
      <c r="X5311" t="s">
        <v>586</v>
      </c>
      <c r="Y5311" t="s">
        <v>123</v>
      </c>
      <c r="Z5311">
        <v>128891702</v>
      </c>
      <c r="AA5311" s="50">
        <v>47080285</v>
      </c>
      <c r="AB5311" t="s">
        <v>124</v>
      </c>
      <c r="AC5311" s="51">
        <v>27.816666667</v>
      </c>
    </row>
    <row r="5312" spans="1:29" x14ac:dyDescent="0.25">
      <c r="A5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2" s="4" t="str">
        <f>VLOOKUP(P5312,Lookup!$A$1:$D$19,4,0)</f>
        <v>South Bay</v>
      </c>
      <c r="C5312" s="4" t="str">
        <f>VLOOKUP(P5312,Lookup!$A$1:$E$19,5,0)</f>
        <v>Region 4</v>
      </c>
      <c r="D5312" s="4" t="str">
        <f>VLOOKUP(P5312,Lookup!$A$1:$B$19,2,0)</f>
        <v>CC</v>
      </c>
      <c r="E5312" s="4" t="str">
        <f>IF(AND((Data[[#This Row],[Min Notif Date]]&gt;$G$3),Data[[#This Row],[Min Notif Date]]&lt;$F$3),"Last Week","No")</f>
        <v>No</v>
      </c>
      <c r="F5312" s="4" t="str">
        <f>VLOOKUP(MONTH(Data[[#This Row],[Min Notif Date]]),Lookup!$G$1:$H$12,2,0)</f>
        <v>7. Jul</v>
      </c>
      <c r="G5312" s="4" t="str">
        <f t="shared" si="82"/>
        <v/>
      </c>
      <c r="H5312" s="4" t="str">
        <f>IF(AND(Data[[#This Row],[Min Notif Time]]&gt;6,Data[[#This Row],[Min Notif Time]]&lt;17),"Business Hours","Non-Business Hours")</f>
        <v>Business Hours</v>
      </c>
      <c r="I5312" s="4" t="str" cm="1">
        <f t="array" ref="I5312">IFERROR(VLOOKUP(Data[[#This Row],[Min Notif Date]],Lookup!$N$1:$P$11,2,0),_xlfn.IFS(VLOOKUP(WEEKDAY(Data[[#This Row],[Min Notif Date]],2),Lookup!$J$1:$L$7,3,0)="Weekend","Weekend",VLOOKUP(WEEKDAY(Data[[#This Row],[Min Notif Date]],2),Lookup!$J$1:$L$7,3,0)="Weekday","Weekday"))</f>
        <v>Weekday</v>
      </c>
      <c r="J5312" s="4" t="str">
        <f>VLOOKUP(WEEKDAY(Data[[#This Row],[Min Notif Date]],2),Lookup!$J$1:$K$7,2,0)</f>
        <v>5. Fri</v>
      </c>
      <c r="K5312" s="37">
        <f>ROUNDDOWN(Data[[#This Row],[PGE Notified Time]],0)</f>
        <v>45492</v>
      </c>
      <c r="L5312" s="4">
        <f>HOUR(Data[[#This Row],[PGE Notified Time]])</f>
        <v>11</v>
      </c>
      <c r="M5312">
        <v>110357</v>
      </c>
      <c r="O5312" t="s">
        <v>117</v>
      </c>
      <c r="P5312" t="s">
        <v>134</v>
      </c>
      <c r="Q5312" s="44" t="s">
        <v>117</v>
      </c>
      <c r="R5312" t="s">
        <v>147</v>
      </c>
      <c r="S5312" s="1" t="s">
        <v>5</v>
      </c>
      <c r="T5312" s="1">
        <v>45492.495243055557</v>
      </c>
      <c r="U5312" s="1">
        <v>45492.514548611114</v>
      </c>
      <c r="V5312" t="s">
        <v>120</v>
      </c>
      <c r="W5312" t="s">
        <v>608</v>
      </c>
      <c r="X5312" t="s">
        <v>302</v>
      </c>
      <c r="Y5312" t="s">
        <v>123</v>
      </c>
      <c r="Z5312">
        <v>129250497</v>
      </c>
      <c r="AA5312" s="50">
        <v>47116438</v>
      </c>
      <c r="AB5312" t="s">
        <v>124</v>
      </c>
      <c r="AC5312" s="51">
        <v>27.8</v>
      </c>
    </row>
    <row r="5313" spans="1:29" x14ac:dyDescent="0.25">
      <c r="A5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3" s="4" t="str">
        <f>VLOOKUP(P5313,Lookup!$A$1:$D$19,4,0)</f>
        <v>Bay Area</v>
      </c>
      <c r="C5313" s="4" t="str">
        <f>VLOOKUP(P5313,Lookup!$A$1:$E$19,5,0)</f>
        <v>Region 3</v>
      </c>
      <c r="D5313" s="4" t="str">
        <f>VLOOKUP(P5313,Lookup!$A$1:$B$19,2,0)</f>
        <v>DI</v>
      </c>
      <c r="E5313" s="4" t="str">
        <f>IF(AND((Data[[#This Row],[Min Notif Date]]&gt;$G$3),Data[[#This Row],[Min Notif Date]]&lt;$F$3),"Last Week","No")</f>
        <v>No</v>
      </c>
      <c r="F5313" s="4" t="str">
        <f>VLOOKUP(MONTH(Data[[#This Row],[Min Notif Date]]),Lookup!$G$1:$H$12,2,0)</f>
        <v>11. Nov</v>
      </c>
      <c r="G5313" s="4" t="str">
        <f t="shared" si="82"/>
        <v/>
      </c>
      <c r="H5313" s="4" t="str">
        <f>IF(AND(Data[[#This Row],[Min Notif Time]]&gt;6,Data[[#This Row],[Min Notif Time]]&lt;17),"Business Hours","Non-Business Hours")</f>
        <v>Business Hours</v>
      </c>
      <c r="I5313" s="4" t="str" cm="1">
        <f t="array" ref="I5313">IFERROR(VLOOKUP(Data[[#This Row],[Min Notif Date]],Lookup!$N$1:$P$11,2,0),_xlfn.IFS(VLOOKUP(WEEKDAY(Data[[#This Row],[Min Notif Date]],2),Lookup!$J$1:$L$7,3,0)="Weekend","Weekend",VLOOKUP(WEEKDAY(Data[[#This Row],[Min Notif Date]],2),Lookup!$J$1:$L$7,3,0)="Weekday","Weekday"))</f>
        <v>Weekday</v>
      </c>
      <c r="J5313" s="4" t="str">
        <f>VLOOKUP(WEEKDAY(Data[[#This Row],[Min Notif Date]],2),Lookup!$J$1:$K$7,2,0)</f>
        <v>2. Tue</v>
      </c>
      <c r="K5313" s="37">
        <f>ROUNDDOWN(Data[[#This Row],[PGE Notified Time]],0)</f>
        <v>45622</v>
      </c>
      <c r="L5313" s="4">
        <f>HOUR(Data[[#This Row],[PGE Notified Time]])</f>
        <v>10</v>
      </c>
      <c r="M5313">
        <v>115165</v>
      </c>
      <c r="N5313">
        <v>1563661366</v>
      </c>
      <c r="O5313" t="s">
        <v>57</v>
      </c>
      <c r="P5313" t="s">
        <v>141</v>
      </c>
      <c r="Q5313" s="44" t="s">
        <v>259</v>
      </c>
      <c r="R5313" t="s">
        <v>119</v>
      </c>
      <c r="S5313" s="1">
        <v>45622.425162037034</v>
      </c>
      <c r="T5313" s="1">
        <v>45622.426585648151</v>
      </c>
      <c r="U5313" s="1">
        <v>45622.444444444445</v>
      </c>
      <c r="V5313" t="s">
        <v>120</v>
      </c>
      <c r="W5313" t="s">
        <v>608</v>
      </c>
      <c r="X5313" t="s">
        <v>342</v>
      </c>
      <c r="Y5313" t="s">
        <v>123</v>
      </c>
      <c r="Z5313">
        <v>129864097</v>
      </c>
      <c r="AA5313" s="50">
        <v>47168193</v>
      </c>
      <c r="AB5313" t="s">
        <v>124</v>
      </c>
      <c r="AC5313" s="51">
        <v>27.766666666999999</v>
      </c>
    </row>
    <row r="5314" spans="1:29" x14ac:dyDescent="0.25">
      <c r="A5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4" s="4" t="str">
        <f>VLOOKUP(P5314,Lookup!$A$1:$D$19,4,0)</f>
        <v>North Valley</v>
      </c>
      <c r="C5314" s="4" t="str">
        <f>VLOOKUP(P5314,Lookup!$A$1:$E$19,5,0)</f>
        <v>Region 2</v>
      </c>
      <c r="D5314" s="4" t="str">
        <f>VLOOKUP(P5314,Lookup!$A$1:$B$19,2,0)</f>
        <v>SA</v>
      </c>
      <c r="E5314" s="4" t="str">
        <f>IF(AND((Data[[#This Row],[Min Notif Date]]&gt;$G$3),Data[[#This Row],[Min Notif Date]]&lt;$F$3),"Last Week","No")</f>
        <v>No</v>
      </c>
      <c r="F5314" s="4" t="str">
        <f>VLOOKUP(MONTH(Data[[#This Row],[Min Notif Date]]),Lookup!$G$1:$H$12,2,0)</f>
        <v>4. Apr</v>
      </c>
      <c r="G5314" s="4" t="str">
        <f t="shared" si="82"/>
        <v/>
      </c>
      <c r="H5314" s="4" t="str">
        <f>IF(AND(Data[[#This Row],[Min Notif Time]]&gt;6,Data[[#This Row],[Min Notif Time]]&lt;17),"Business Hours","Non-Business Hours")</f>
        <v>Business Hours</v>
      </c>
      <c r="I5314" s="4" t="str" cm="1">
        <f t="array" ref="I5314">IFERROR(VLOOKUP(Data[[#This Row],[Min Notif Date]],Lookup!$N$1:$P$11,2,0),_xlfn.IFS(VLOOKUP(WEEKDAY(Data[[#This Row],[Min Notif Date]],2),Lookup!$J$1:$L$7,3,0)="Weekend","Weekend",VLOOKUP(WEEKDAY(Data[[#This Row],[Min Notif Date]],2),Lookup!$J$1:$L$7,3,0)="Weekday","Weekday"))</f>
        <v>Weekday</v>
      </c>
      <c r="J5314" s="4" t="str">
        <f>VLOOKUP(WEEKDAY(Data[[#This Row],[Min Notif Date]],2),Lookup!$J$1:$K$7,2,0)</f>
        <v>1. Mon</v>
      </c>
      <c r="K5314" s="37">
        <f>ROUNDDOWN(Data[[#This Row],[PGE Notified Time]],0)</f>
        <v>45383</v>
      </c>
      <c r="L5314" s="4">
        <f>HOUR(Data[[#This Row],[PGE Notified Time]])</f>
        <v>9</v>
      </c>
      <c r="M5314">
        <v>105977</v>
      </c>
      <c r="N5314" t="s">
        <v>1175</v>
      </c>
      <c r="O5314" t="s">
        <v>57</v>
      </c>
      <c r="P5314" t="s">
        <v>175</v>
      </c>
      <c r="Q5314" s="44" t="s">
        <v>259</v>
      </c>
      <c r="R5314" t="s">
        <v>119</v>
      </c>
      <c r="S5314" s="1">
        <v>45383.398773148147</v>
      </c>
      <c r="T5314" s="1">
        <v>45383.401539351849</v>
      </c>
      <c r="U5314" s="1">
        <v>45383.418055555558</v>
      </c>
      <c r="V5314" t="s">
        <v>120</v>
      </c>
      <c r="W5314" t="s">
        <v>608</v>
      </c>
      <c r="X5314" t="s">
        <v>181</v>
      </c>
      <c r="Y5314" t="s">
        <v>123</v>
      </c>
      <c r="Z5314">
        <v>128404710</v>
      </c>
      <c r="AA5314" s="50">
        <v>47045832</v>
      </c>
      <c r="AB5314" t="s">
        <v>124</v>
      </c>
      <c r="AC5314" s="51">
        <v>27.766666666999999</v>
      </c>
    </row>
    <row r="5315" spans="1:29" x14ac:dyDescent="0.25">
      <c r="A5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5" s="4" t="str">
        <f>VLOOKUP(P5315,Lookup!$A$1:$D$19,4,0)</f>
        <v>Bay Area</v>
      </c>
      <c r="C5315" s="4" t="str">
        <f>VLOOKUP(P5315,Lookup!$A$1:$E$19,5,0)</f>
        <v>Region 3</v>
      </c>
      <c r="D5315" s="4" t="str">
        <f>VLOOKUP(P5315,Lookup!$A$1:$B$19,2,0)</f>
        <v>DI</v>
      </c>
      <c r="E5315" s="4" t="str">
        <f>IF(AND((Data[[#This Row],[Min Notif Date]]&gt;$G$3),Data[[#This Row],[Min Notif Date]]&lt;$F$3),"Last Week","No")</f>
        <v>No</v>
      </c>
      <c r="F5315" s="4" t="str">
        <f>VLOOKUP(MONTH(Data[[#This Row],[Min Notif Date]]),Lookup!$G$1:$H$12,2,0)</f>
        <v>8. Aug</v>
      </c>
      <c r="G5315" s="4" t="str">
        <f t="shared" si="82"/>
        <v/>
      </c>
      <c r="H5315" s="4" t="str">
        <f>IF(AND(Data[[#This Row],[Min Notif Time]]&gt;6,Data[[#This Row],[Min Notif Time]]&lt;17),"Business Hours","Non-Business Hours")</f>
        <v>Business Hours</v>
      </c>
      <c r="I5315" s="4" t="str" cm="1">
        <f t="array" ref="I5315">IFERROR(VLOOKUP(Data[[#This Row],[Min Notif Date]],Lookup!$N$1:$P$11,2,0),_xlfn.IFS(VLOOKUP(WEEKDAY(Data[[#This Row],[Min Notif Date]],2),Lookup!$J$1:$L$7,3,0)="Weekend","Weekend",VLOOKUP(WEEKDAY(Data[[#This Row],[Min Notif Date]],2),Lookup!$J$1:$L$7,3,0)="Weekday","Weekday"))</f>
        <v>Weekday</v>
      </c>
      <c r="J5315" s="4" t="str">
        <f>VLOOKUP(WEEKDAY(Data[[#This Row],[Min Notif Date]],2),Lookup!$J$1:$K$7,2,0)</f>
        <v>3. Wed</v>
      </c>
      <c r="K5315" s="37">
        <f>ROUNDDOWN(Data[[#This Row],[PGE Notified Time]],0)</f>
        <v>45518</v>
      </c>
      <c r="L5315" s="4">
        <f>HOUR(Data[[#This Row],[PGE Notified Time]])</f>
        <v>16</v>
      </c>
      <c r="M5315">
        <v>111384</v>
      </c>
      <c r="N5315">
        <v>1948724116</v>
      </c>
      <c r="O5315" t="s">
        <v>57</v>
      </c>
      <c r="P5315" t="s">
        <v>141</v>
      </c>
      <c r="Q5315" s="44" t="s">
        <v>422</v>
      </c>
      <c r="R5315" t="s">
        <v>513</v>
      </c>
      <c r="S5315" s="1">
        <v>45518.66684027778</v>
      </c>
      <c r="T5315" s="1">
        <v>45518.667743055557</v>
      </c>
      <c r="U5315" s="1">
        <v>45518.686111111114</v>
      </c>
      <c r="V5315" t="s">
        <v>120</v>
      </c>
      <c r="W5315" t="s">
        <v>608</v>
      </c>
      <c r="X5315" t="s">
        <v>268</v>
      </c>
      <c r="Y5315" t="s">
        <v>123</v>
      </c>
      <c r="AA5315" s="50"/>
      <c r="AB5315" t="s">
        <v>124</v>
      </c>
      <c r="AC5315" s="51">
        <v>27.75</v>
      </c>
    </row>
    <row r="5316" spans="1:29" x14ac:dyDescent="0.25">
      <c r="A5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6" s="4" t="str">
        <f>VLOOKUP(P5316,Lookup!$A$1:$D$19,4,0)</f>
        <v>North Valley</v>
      </c>
      <c r="C5316" s="4" t="str">
        <f>VLOOKUP(P5316,Lookup!$A$1:$E$19,5,0)</f>
        <v>Region 2</v>
      </c>
      <c r="D5316" s="4" t="str">
        <f>VLOOKUP(P5316,Lookup!$A$1:$B$19,2,0)</f>
        <v>SI</v>
      </c>
      <c r="E5316" s="4" t="str">
        <f>IF(AND((Data[[#This Row],[Min Notif Date]]&gt;$G$3),Data[[#This Row],[Min Notif Date]]&lt;$F$3),"Last Week","No")</f>
        <v>No</v>
      </c>
      <c r="F5316" s="4" t="str">
        <f>VLOOKUP(MONTH(Data[[#This Row],[Min Notif Date]]),Lookup!$G$1:$H$12,2,0)</f>
        <v>6. Jun</v>
      </c>
      <c r="G5316" s="4" t="str">
        <f t="shared" si="82"/>
        <v/>
      </c>
      <c r="H5316" s="4" t="str">
        <f>IF(AND(Data[[#This Row],[Min Notif Time]]&gt;6,Data[[#This Row],[Min Notif Time]]&lt;17),"Business Hours","Non-Business Hours")</f>
        <v>Business Hours</v>
      </c>
      <c r="I5316" s="4" t="str" cm="1">
        <f t="array" ref="I5316">IFERROR(VLOOKUP(Data[[#This Row],[Min Notif Date]],Lookup!$N$1:$P$11,2,0),_xlfn.IFS(VLOOKUP(WEEKDAY(Data[[#This Row],[Min Notif Date]],2),Lookup!$J$1:$L$7,3,0)="Weekend","Weekend",VLOOKUP(WEEKDAY(Data[[#This Row],[Min Notif Date]],2),Lookup!$J$1:$L$7,3,0)="Weekday","Weekday"))</f>
        <v>Weekday</v>
      </c>
      <c r="J5316" s="4" t="str">
        <f>VLOOKUP(WEEKDAY(Data[[#This Row],[Min Notif Date]],2),Lookup!$J$1:$K$7,2,0)</f>
        <v>4. Thu</v>
      </c>
      <c r="K5316" s="37">
        <f>ROUNDDOWN(Data[[#This Row],[PGE Notified Time]],0)</f>
        <v>45470</v>
      </c>
      <c r="L5316" s="4">
        <f>HOUR(Data[[#This Row],[PGE Notified Time]])</f>
        <v>11</v>
      </c>
      <c r="M5316">
        <v>109450</v>
      </c>
      <c r="N5316">
        <v>1328852265</v>
      </c>
      <c r="O5316" t="s">
        <v>57</v>
      </c>
      <c r="P5316" t="s">
        <v>172</v>
      </c>
      <c r="Q5316" s="44" t="s">
        <v>259</v>
      </c>
      <c r="R5316" t="s">
        <v>119</v>
      </c>
      <c r="S5316" s="1">
        <v>45470.458506944444</v>
      </c>
      <c r="T5316" s="1">
        <v>45470.463506944441</v>
      </c>
      <c r="U5316" s="1">
        <v>45470.477777777778</v>
      </c>
      <c r="V5316" t="s">
        <v>120</v>
      </c>
      <c r="W5316" t="s">
        <v>608</v>
      </c>
      <c r="X5316" t="s">
        <v>278</v>
      </c>
      <c r="Y5316" t="s">
        <v>123</v>
      </c>
      <c r="Z5316">
        <v>129137618</v>
      </c>
      <c r="AA5316" s="50">
        <v>47103710</v>
      </c>
      <c r="AB5316" t="s">
        <v>124</v>
      </c>
      <c r="AC5316" s="51">
        <v>27.75</v>
      </c>
    </row>
    <row r="5317" spans="1:29" x14ac:dyDescent="0.25">
      <c r="A5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7" s="4" t="str">
        <f>VLOOKUP(P5317,Lookup!$A$1:$D$19,4,0)</f>
        <v>Bay Area</v>
      </c>
      <c r="C5317" s="4" t="str">
        <f>VLOOKUP(P5317,Lookup!$A$1:$E$19,5,0)</f>
        <v>Region 3</v>
      </c>
      <c r="D5317" s="4" t="str">
        <f>VLOOKUP(P5317,Lookup!$A$1:$B$19,2,0)</f>
        <v>DI</v>
      </c>
      <c r="E5317" s="4" t="str">
        <f>IF(AND((Data[[#This Row],[Min Notif Date]]&gt;$G$3),Data[[#This Row],[Min Notif Date]]&lt;$F$3),"Last Week","No")</f>
        <v>No</v>
      </c>
      <c r="F5317" s="4" t="str">
        <f>VLOOKUP(MONTH(Data[[#This Row],[Min Notif Date]]),Lookup!$G$1:$H$12,2,0)</f>
        <v>6. Jun</v>
      </c>
      <c r="G5317" s="4" t="str">
        <f t="shared" ref="G5317:G5380" si="83">IF(AC5317&lt;0,"Negative","")</f>
        <v/>
      </c>
      <c r="H5317" s="4" t="str">
        <f>IF(AND(Data[[#This Row],[Min Notif Time]]&gt;6,Data[[#This Row],[Min Notif Time]]&lt;17),"Business Hours","Non-Business Hours")</f>
        <v>Business Hours</v>
      </c>
      <c r="I5317" s="4" t="str" cm="1">
        <f t="array" ref="I5317">IFERROR(VLOOKUP(Data[[#This Row],[Min Notif Date]],Lookup!$N$1:$P$11,2,0),_xlfn.IFS(VLOOKUP(WEEKDAY(Data[[#This Row],[Min Notif Date]],2),Lookup!$J$1:$L$7,3,0)="Weekend","Weekend",VLOOKUP(WEEKDAY(Data[[#This Row],[Min Notif Date]],2),Lookup!$J$1:$L$7,3,0)="Weekday","Weekday"))</f>
        <v>Weekday</v>
      </c>
      <c r="J5317" s="4" t="str">
        <f>VLOOKUP(WEEKDAY(Data[[#This Row],[Min Notif Date]],2),Lookup!$J$1:$K$7,2,0)</f>
        <v>3. Wed</v>
      </c>
      <c r="K5317" s="37">
        <f>ROUNDDOWN(Data[[#This Row],[PGE Notified Time]],0)</f>
        <v>45455</v>
      </c>
      <c r="L5317" s="4">
        <f>HOUR(Data[[#This Row],[PGE Notified Time]])</f>
        <v>12</v>
      </c>
      <c r="M5317">
        <v>108845</v>
      </c>
      <c r="O5317" t="s">
        <v>117</v>
      </c>
      <c r="P5317" t="s">
        <v>141</v>
      </c>
      <c r="Q5317" s="44" t="s">
        <v>117</v>
      </c>
      <c r="R5317" t="s">
        <v>147</v>
      </c>
      <c r="S5317" s="1" t="s">
        <v>5</v>
      </c>
      <c r="T5317" s="1">
        <v>45455.502835648149</v>
      </c>
      <c r="U5317" s="1">
        <v>45455.522083333337</v>
      </c>
      <c r="V5317" t="s">
        <v>120</v>
      </c>
      <c r="W5317" t="s">
        <v>608</v>
      </c>
      <c r="X5317" t="s">
        <v>194</v>
      </c>
      <c r="Y5317" t="s">
        <v>123</v>
      </c>
      <c r="Z5317">
        <v>129064997</v>
      </c>
      <c r="AA5317" s="50">
        <v>47093171</v>
      </c>
      <c r="AB5317" t="s">
        <v>124</v>
      </c>
      <c r="AC5317" s="51">
        <v>27.716666666999998</v>
      </c>
    </row>
    <row r="5318" spans="1:29" x14ac:dyDescent="0.25">
      <c r="A5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8" s="4" t="str">
        <f>VLOOKUP(P5318,Lookup!$A$1:$D$19,4,0)</f>
        <v>North Valley</v>
      </c>
      <c r="C5318" s="4" t="str">
        <f>VLOOKUP(P5318,Lookup!$A$1:$E$19,5,0)</f>
        <v>Region 2</v>
      </c>
      <c r="D5318" s="4" t="str">
        <f>VLOOKUP(P5318,Lookup!$A$1:$B$19,2,0)</f>
        <v>SA</v>
      </c>
      <c r="E5318" s="4" t="str">
        <f>IF(AND((Data[[#This Row],[Min Notif Date]]&gt;$G$3),Data[[#This Row],[Min Notif Date]]&lt;$F$3),"Last Week","No")</f>
        <v>No</v>
      </c>
      <c r="F5318" s="4" t="str">
        <f>VLOOKUP(MONTH(Data[[#This Row],[Min Notif Date]]),Lookup!$G$1:$H$12,2,0)</f>
        <v>5. May</v>
      </c>
      <c r="G5318" s="4" t="str">
        <f t="shared" si="83"/>
        <v/>
      </c>
      <c r="H5318" s="4" t="str">
        <f>IF(AND(Data[[#This Row],[Min Notif Time]]&gt;6,Data[[#This Row],[Min Notif Time]]&lt;17),"Business Hours","Non-Business Hours")</f>
        <v>Business Hours</v>
      </c>
      <c r="I5318" s="4" t="str" cm="1">
        <f t="array" ref="I5318">IFERROR(VLOOKUP(Data[[#This Row],[Min Notif Date]],Lookup!$N$1:$P$11,2,0),_xlfn.IFS(VLOOKUP(WEEKDAY(Data[[#This Row],[Min Notif Date]],2),Lookup!$J$1:$L$7,3,0)="Weekend","Weekend",VLOOKUP(WEEKDAY(Data[[#This Row],[Min Notif Date]],2),Lookup!$J$1:$L$7,3,0)="Weekday","Weekday"))</f>
        <v>Weekday</v>
      </c>
      <c r="J5318" s="4" t="str">
        <f>VLOOKUP(WEEKDAY(Data[[#This Row],[Min Notif Date]],2),Lookup!$J$1:$K$7,2,0)</f>
        <v>1. Mon</v>
      </c>
      <c r="K5318" s="37">
        <f>ROUNDDOWN(Data[[#This Row],[PGE Notified Time]],0)</f>
        <v>45432</v>
      </c>
      <c r="L5318" s="4">
        <f>HOUR(Data[[#This Row],[PGE Notified Time]])</f>
        <v>11</v>
      </c>
      <c r="M5318">
        <v>107859</v>
      </c>
      <c r="N5318" t="s">
        <v>1176</v>
      </c>
      <c r="O5318" t="s">
        <v>57</v>
      </c>
      <c r="P5318" t="s">
        <v>175</v>
      </c>
      <c r="Q5318" s="44" t="s">
        <v>259</v>
      </c>
      <c r="R5318" t="s">
        <v>119</v>
      </c>
      <c r="S5318" s="1">
        <v>45432.466168981482</v>
      </c>
      <c r="T5318" s="1">
        <v>45432.468854166669</v>
      </c>
      <c r="U5318" s="1">
        <v>45432.48541666667</v>
      </c>
      <c r="V5318" t="s">
        <v>120</v>
      </c>
      <c r="W5318" t="s">
        <v>608</v>
      </c>
      <c r="X5318" t="s">
        <v>270</v>
      </c>
      <c r="Y5318" t="s">
        <v>123</v>
      </c>
      <c r="Z5318">
        <v>128815861</v>
      </c>
      <c r="AA5318" s="50">
        <v>47077512</v>
      </c>
      <c r="AB5318" t="s">
        <v>124</v>
      </c>
      <c r="AC5318" s="51">
        <v>27.716666666999998</v>
      </c>
    </row>
    <row r="5319" spans="1:29" x14ac:dyDescent="0.25">
      <c r="A5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9" s="4" t="str">
        <f>VLOOKUP(P5319,Lookup!$A$1:$D$19,4,0)</f>
        <v>Central Valley</v>
      </c>
      <c r="C5319" s="4" t="str">
        <f>VLOOKUP(P5319,Lookup!$A$1:$E$19,5,0)</f>
        <v>Region 5</v>
      </c>
      <c r="D5319" s="4" t="str">
        <f>VLOOKUP(P5319,Lookup!$A$1:$B$19,2,0)</f>
        <v>YO</v>
      </c>
      <c r="E5319" s="4" t="str">
        <f>IF(AND((Data[[#This Row],[Min Notif Date]]&gt;$G$3),Data[[#This Row],[Min Notif Date]]&lt;$F$3),"Last Week","No")</f>
        <v>No</v>
      </c>
      <c r="F5319" s="4" t="str">
        <f>VLOOKUP(MONTH(Data[[#This Row],[Min Notif Date]]),Lookup!$G$1:$H$12,2,0)</f>
        <v>5. May</v>
      </c>
      <c r="G5319" s="4" t="str">
        <f t="shared" si="83"/>
        <v/>
      </c>
      <c r="H5319" s="4" t="str">
        <f>IF(AND(Data[[#This Row],[Min Notif Time]]&gt;6,Data[[#This Row],[Min Notif Time]]&lt;17),"Business Hours","Non-Business Hours")</f>
        <v>Non-Business Hours</v>
      </c>
      <c r="I5319" s="4" t="str" cm="1">
        <f t="array" ref="I5319">IFERROR(VLOOKUP(Data[[#This Row],[Min Notif Date]],Lookup!$N$1:$P$11,2,0),_xlfn.IFS(VLOOKUP(WEEKDAY(Data[[#This Row],[Min Notif Date]],2),Lookup!$J$1:$L$7,3,0)="Weekend","Weekend",VLOOKUP(WEEKDAY(Data[[#This Row],[Min Notif Date]],2),Lookup!$J$1:$L$7,3,0)="Weekday","Weekday"))</f>
        <v>Weekday</v>
      </c>
      <c r="J5319" s="4" t="str">
        <f>VLOOKUP(WEEKDAY(Data[[#This Row],[Min Notif Date]],2),Lookup!$J$1:$K$7,2,0)</f>
        <v>5. Fri</v>
      </c>
      <c r="K5319" s="37">
        <f>ROUNDDOWN(Data[[#This Row],[PGE Notified Time]],0)</f>
        <v>45415</v>
      </c>
      <c r="L5319" s="4">
        <f>HOUR(Data[[#This Row],[PGE Notified Time]])</f>
        <v>17</v>
      </c>
      <c r="M5319">
        <v>107314</v>
      </c>
      <c r="N5319">
        <v>9336480853</v>
      </c>
      <c r="O5319" t="s">
        <v>57</v>
      </c>
      <c r="P5319" t="s">
        <v>197</v>
      </c>
      <c r="Q5319" s="44" t="s">
        <v>259</v>
      </c>
      <c r="R5319" t="s">
        <v>119</v>
      </c>
      <c r="S5319" s="1">
        <v>45415.748807870368</v>
      </c>
      <c r="T5319" s="1">
        <v>45415.749768518515</v>
      </c>
      <c r="U5319" s="1">
        <v>45415.768055555556</v>
      </c>
      <c r="V5319" t="s">
        <v>120</v>
      </c>
      <c r="W5319" t="s">
        <v>608</v>
      </c>
      <c r="X5319" t="s">
        <v>260</v>
      </c>
      <c r="Y5319" t="s">
        <v>123</v>
      </c>
      <c r="Z5319">
        <v>128710324</v>
      </c>
      <c r="AA5319" s="50">
        <v>47067509</v>
      </c>
      <c r="AB5319" t="s">
        <v>124</v>
      </c>
      <c r="AC5319" s="51">
        <v>27.716666666999998</v>
      </c>
    </row>
    <row r="5320" spans="1:29" x14ac:dyDescent="0.25">
      <c r="A5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0" s="4" t="str">
        <f>VLOOKUP(P5320,Lookup!$A$1:$D$19,4,0)</f>
        <v>Central Valley</v>
      </c>
      <c r="C5320" s="4" t="str">
        <f>VLOOKUP(P5320,Lookup!$A$1:$E$19,5,0)</f>
        <v>Region 5</v>
      </c>
      <c r="D5320" s="4" t="str">
        <f>VLOOKUP(P5320,Lookup!$A$1:$B$19,2,0)</f>
        <v>YO</v>
      </c>
      <c r="E5320" s="4" t="str">
        <f>IF(AND((Data[[#This Row],[Min Notif Date]]&gt;$G$3),Data[[#This Row],[Min Notif Date]]&lt;$F$3),"Last Week","No")</f>
        <v>No</v>
      </c>
      <c r="F5320" s="4" t="str">
        <f>VLOOKUP(MONTH(Data[[#This Row],[Min Notif Date]]),Lookup!$G$1:$H$12,2,0)</f>
        <v>7. Jul</v>
      </c>
      <c r="G5320" s="4" t="str">
        <f t="shared" si="83"/>
        <v/>
      </c>
      <c r="H5320" s="4" t="str">
        <f>IF(AND(Data[[#This Row],[Min Notif Time]]&gt;6,Data[[#This Row],[Min Notif Time]]&lt;17),"Business Hours","Non-Business Hours")</f>
        <v>Non-Business Hours</v>
      </c>
      <c r="I5320" s="4" t="str" cm="1">
        <f t="array" ref="I5320">IFERROR(VLOOKUP(Data[[#This Row],[Min Notif Date]],Lookup!$N$1:$P$11,2,0),_xlfn.IFS(VLOOKUP(WEEKDAY(Data[[#This Row],[Min Notif Date]],2),Lookup!$J$1:$L$7,3,0)="Weekend","Weekend",VLOOKUP(WEEKDAY(Data[[#This Row],[Min Notif Date]],2),Lookup!$J$1:$L$7,3,0)="Weekday","Weekday"))</f>
        <v>Weekday</v>
      </c>
      <c r="J5320" s="4" t="str">
        <f>VLOOKUP(WEEKDAY(Data[[#This Row],[Min Notif Date]],2),Lookup!$J$1:$K$7,2,0)</f>
        <v>2. Tue</v>
      </c>
      <c r="K5320" s="37">
        <f>ROUNDDOWN(Data[[#This Row],[PGE Notified Time]],0)</f>
        <v>45503</v>
      </c>
      <c r="L5320" s="4">
        <f>HOUR(Data[[#This Row],[PGE Notified Time]])</f>
        <v>20</v>
      </c>
      <c r="M5320">
        <v>110802</v>
      </c>
      <c r="N5320">
        <v>7572577048</v>
      </c>
      <c r="O5320" t="s">
        <v>57</v>
      </c>
      <c r="P5320" t="s">
        <v>197</v>
      </c>
      <c r="Q5320" s="44" t="s">
        <v>259</v>
      </c>
      <c r="R5320" t="s">
        <v>119</v>
      </c>
      <c r="S5320" s="1">
        <v>45503.873124999998</v>
      </c>
      <c r="T5320" s="1">
        <v>45503.874895833331</v>
      </c>
      <c r="U5320" s="1">
        <v>45503.892361111109</v>
      </c>
      <c r="V5320" t="s">
        <v>120</v>
      </c>
      <c r="W5320" t="s">
        <v>608</v>
      </c>
      <c r="X5320" t="s">
        <v>427</v>
      </c>
      <c r="Y5320" t="s">
        <v>123</v>
      </c>
      <c r="Z5320">
        <v>129312211</v>
      </c>
      <c r="AA5320" s="50">
        <v>47119343</v>
      </c>
      <c r="AB5320" t="s">
        <v>124</v>
      </c>
      <c r="AC5320" s="51">
        <v>27.7</v>
      </c>
    </row>
    <row r="5321" spans="1:29" x14ac:dyDescent="0.25">
      <c r="A5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1" s="4" t="str">
        <f>VLOOKUP(P5321,Lookup!$A$1:$D$19,4,0)</f>
        <v>Bay Area</v>
      </c>
      <c r="C5321" s="4" t="str">
        <f>VLOOKUP(P5321,Lookup!$A$1:$E$19,5,0)</f>
        <v>Region 3</v>
      </c>
      <c r="D5321" s="4" t="str">
        <f>VLOOKUP(P5321,Lookup!$A$1:$B$19,2,0)</f>
        <v>PN</v>
      </c>
      <c r="E5321" s="4" t="str">
        <f>IF(AND((Data[[#This Row],[Min Notif Date]]&gt;$G$3),Data[[#This Row],[Min Notif Date]]&lt;$F$3),"Last Week","No")</f>
        <v>No</v>
      </c>
      <c r="F5321" s="4" t="str">
        <f>VLOOKUP(MONTH(Data[[#This Row],[Min Notif Date]]),Lookup!$G$1:$H$12,2,0)</f>
        <v>8. Aug</v>
      </c>
      <c r="G5321" s="4" t="str">
        <f t="shared" si="83"/>
        <v/>
      </c>
      <c r="H5321" s="4" t="str">
        <f>IF(AND(Data[[#This Row],[Min Notif Time]]&gt;6,Data[[#This Row],[Min Notif Time]]&lt;17),"Business Hours","Non-Business Hours")</f>
        <v>Business Hours</v>
      </c>
      <c r="I5321" s="4" t="str" cm="1">
        <f t="array" ref="I5321">IFERROR(VLOOKUP(Data[[#This Row],[Min Notif Date]],Lookup!$N$1:$P$11,2,0),_xlfn.IFS(VLOOKUP(WEEKDAY(Data[[#This Row],[Min Notif Date]],2),Lookup!$J$1:$L$7,3,0)="Weekend","Weekend",VLOOKUP(WEEKDAY(Data[[#This Row],[Min Notif Date]],2),Lookup!$J$1:$L$7,3,0)="Weekday","Weekday"))</f>
        <v>Weekday</v>
      </c>
      <c r="J5321" s="4" t="str">
        <f>VLOOKUP(WEEKDAY(Data[[#This Row],[Min Notif Date]],2),Lookup!$J$1:$K$7,2,0)</f>
        <v>3. Wed</v>
      </c>
      <c r="K5321" s="37">
        <f>ROUNDDOWN(Data[[#This Row],[PGE Notified Time]],0)</f>
        <v>45518</v>
      </c>
      <c r="L5321" s="4">
        <f>HOUR(Data[[#This Row],[PGE Notified Time]])</f>
        <v>15</v>
      </c>
      <c r="M5321">
        <v>111380</v>
      </c>
      <c r="N5321">
        <v>6556183142</v>
      </c>
      <c r="O5321" t="s">
        <v>57</v>
      </c>
      <c r="P5321" t="s">
        <v>165</v>
      </c>
      <c r="Q5321" s="44" t="s">
        <v>259</v>
      </c>
      <c r="R5321" t="s">
        <v>119</v>
      </c>
      <c r="S5321" s="1">
        <v>45518.632164351853</v>
      </c>
      <c r="T5321" s="1">
        <v>45518.643773148149</v>
      </c>
      <c r="U5321" s="1">
        <v>45518.651388888888</v>
      </c>
      <c r="V5321" t="s">
        <v>120</v>
      </c>
      <c r="W5321" t="s">
        <v>608</v>
      </c>
      <c r="X5321" t="s">
        <v>233</v>
      </c>
      <c r="Y5321" t="s">
        <v>123</v>
      </c>
      <c r="Z5321">
        <v>129386845</v>
      </c>
      <c r="AA5321" s="50">
        <v>47124270</v>
      </c>
      <c r="AB5321" t="s">
        <v>124</v>
      </c>
      <c r="AC5321" s="51">
        <v>27.683333333</v>
      </c>
    </row>
    <row r="5322" spans="1:29" x14ac:dyDescent="0.25">
      <c r="A5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2" s="4" t="str">
        <f>VLOOKUP(P5322,Lookup!$A$1:$D$19,4,0)</f>
        <v>South Bay</v>
      </c>
      <c r="C5322" s="4" t="str">
        <f>VLOOKUP(P5322,Lookup!$A$1:$E$19,5,0)</f>
        <v>Region 4</v>
      </c>
      <c r="D5322" s="4" t="str">
        <f>VLOOKUP(P5322,Lookup!$A$1:$B$19,2,0)</f>
        <v>DA</v>
      </c>
      <c r="E5322" s="4" t="str">
        <f>IF(AND((Data[[#This Row],[Min Notif Date]]&gt;$G$3),Data[[#This Row],[Min Notif Date]]&lt;$F$3),"Last Week","No")</f>
        <v>No</v>
      </c>
      <c r="F5322" s="4" t="str">
        <f>VLOOKUP(MONTH(Data[[#This Row],[Min Notif Date]]),Lookup!$G$1:$H$12,2,0)</f>
        <v>6. Jun</v>
      </c>
      <c r="G5322" s="4" t="str">
        <f t="shared" si="83"/>
        <v/>
      </c>
      <c r="H5322" s="4" t="str">
        <f>IF(AND(Data[[#This Row],[Min Notif Time]]&gt;6,Data[[#This Row],[Min Notif Time]]&lt;17),"Business Hours","Non-Business Hours")</f>
        <v>Business Hours</v>
      </c>
      <c r="I5322" s="4" t="str" cm="1">
        <f t="array" ref="I5322">IFERROR(VLOOKUP(Data[[#This Row],[Min Notif Date]],Lookup!$N$1:$P$11,2,0),_xlfn.IFS(VLOOKUP(WEEKDAY(Data[[#This Row],[Min Notif Date]],2),Lookup!$J$1:$L$7,3,0)="Weekend","Weekend",VLOOKUP(WEEKDAY(Data[[#This Row],[Min Notif Date]],2),Lookup!$J$1:$L$7,3,0)="Weekday","Weekday"))</f>
        <v>Weekday</v>
      </c>
      <c r="J5322" s="4" t="str">
        <f>VLOOKUP(WEEKDAY(Data[[#This Row],[Min Notif Date]],2),Lookup!$J$1:$K$7,2,0)</f>
        <v>2. Tue</v>
      </c>
      <c r="K5322" s="37">
        <f>ROUNDDOWN(Data[[#This Row],[PGE Notified Time]],0)</f>
        <v>45468</v>
      </c>
      <c r="L5322" s="4">
        <f>HOUR(Data[[#This Row],[PGE Notified Time]])</f>
        <v>11</v>
      </c>
      <c r="M5322">
        <v>109353</v>
      </c>
      <c r="N5322" t="s">
        <v>1177</v>
      </c>
      <c r="O5322" t="s">
        <v>57</v>
      </c>
      <c r="P5322" t="s">
        <v>163</v>
      </c>
      <c r="Q5322" s="44" t="s">
        <v>259</v>
      </c>
      <c r="R5322" t="s">
        <v>119</v>
      </c>
      <c r="S5322" s="1">
        <v>45468.487719907411</v>
      </c>
      <c r="T5322" s="1">
        <v>45468.4921875</v>
      </c>
      <c r="U5322" s="1">
        <v>45468.506944444445</v>
      </c>
      <c r="V5322" t="s">
        <v>120</v>
      </c>
      <c r="W5322" t="s">
        <v>608</v>
      </c>
      <c r="X5322" t="s">
        <v>193</v>
      </c>
      <c r="Y5322" t="s">
        <v>123</v>
      </c>
      <c r="Z5322">
        <v>129124500</v>
      </c>
      <c r="AA5322" s="50">
        <v>47103257</v>
      </c>
      <c r="AB5322" t="s">
        <v>124</v>
      </c>
      <c r="AC5322" s="51">
        <v>27.683333333</v>
      </c>
    </row>
    <row r="5323" spans="1:29" x14ac:dyDescent="0.25">
      <c r="A5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3" s="4" t="str">
        <f>VLOOKUP(P5323,Lookup!$A$1:$D$19,4,0)</f>
        <v>Central Valley</v>
      </c>
      <c r="C5323" s="4" t="str">
        <f>VLOOKUP(P5323,Lookup!$A$1:$E$19,5,0)</f>
        <v>Region 5</v>
      </c>
      <c r="D5323" s="4" t="str">
        <f>VLOOKUP(P5323,Lookup!$A$1:$B$19,2,0)</f>
        <v>FR</v>
      </c>
      <c r="E5323" s="4" t="str">
        <f>IF(AND((Data[[#This Row],[Min Notif Date]]&gt;$G$3),Data[[#This Row],[Min Notif Date]]&lt;$F$3),"Last Week","No")</f>
        <v>No</v>
      </c>
      <c r="F5323" s="4" t="str">
        <f>VLOOKUP(MONTH(Data[[#This Row],[Min Notif Date]]),Lookup!$G$1:$H$12,2,0)</f>
        <v>4. Apr</v>
      </c>
      <c r="G5323" s="4" t="str">
        <f t="shared" si="83"/>
        <v/>
      </c>
      <c r="H5323" s="4" t="str">
        <f>IF(AND(Data[[#This Row],[Min Notif Time]]&gt;6,Data[[#This Row],[Min Notif Time]]&lt;17),"Business Hours","Non-Business Hours")</f>
        <v>Business Hours</v>
      </c>
      <c r="I5323" s="4" t="str" cm="1">
        <f t="array" ref="I5323">IFERROR(VLOOKUP(Data[[#This Row],[Min Notif Date]],Lookup!$N$1:$P$11,2,0),_xlfn.IFS(VLOOKUP(WEEKDAY(Data[[#This Row],[Min Notif Date]],2),Lookup!$J$1:$L$7,3,0)="Weekend","Weekend",VLOOKUP(WEEKDAY(Data[[#This Row],[Min Notif Date]],2),Lookup!$J$1:$L$7,3,0)="Weekday","Weekday"))</f>
        <v>Weekday</v>
      </c>
      <c r="J5323" s="4" t="str">
        <f>VLOOKUP(WEEKDAY(Data[[#This Row],[Min Notif Date]],2),Lookup!$J$1:$K$7,2,0)</f>
        <v>2. Tue</v>
      </c>
      <c r="K5323" s="37">
        <f>ROUNDDOWN(Data[[#This Row],[PGE Notified Time]],0)</f>
        <v>45391</v>
      </c>
      <c r="L5323" s="4">
        <f>HOUR(Data[[#This Row],[PGE Notified Time]])</f>
        <v>10</v>
      </c>
      <c r="M5323">
        <v>106298</v>
      </c>
      <c r="N5323">
        <v>7303949945</v>
      </c>
      <c r="O5323" t="s">
        <v>57</v>
      </c>
      <c r="P5323" t="s">
        <v>136</v>
      </c>
      <c r="Q5323" s="44" t="s">
        <v>259</v>
      </c>
      <c r="R5323" t="s">
        <v>119</v>
      </c>
      <c r="S5323" s="1">
        <v>45391.432210648149</v>
      </c>
      <c r="T5323" s="1">
        <v>45391.436979166669</v>
      </c>
      <c r="U5323" s="1">
        <v>45391.451388888891</v>
      </c>
      <c r="V5323" t="s">
        <v>120</v>
      </c>
      <c r="W5323" t="s">
        <v>608</v>
      </c>
      <c r="X5323" t="s">
        <v>137</v>
      </c>
      <c r="Y5323" t="s">
        <v>123</v>
      </c>
      <c r="Z5323">
        <v>128497780</v>
      </c>
      <c r="AA5323" s="50">
        <v>47051158</v>
      </c>
      <c r="AB5323" t="s">
        <v>124</v>
      </c>
      <c r="AC5323" s="51">
        <v>27.616666667000001</v>
      </c>
    </row>
    <row r="5324" spans="1:29" x14ac:dyDescent="0.25">
      <c r="A5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4" s="4" t="str">
        <f>VLOOKUP(P5324,Lookup!$A$1:$D$19,4,0)</f>
        <v>Central Valley</v>
      </c>
      <c r="C5324" s="4" t="str">
        <f>VLOOKUP(P5324,Lookup!$A$1:$E$19,5,0)</f>
        <v>Region 5</v>
      </c>
      <c r="D5324" s="4" t="str">
        <f>VLOOKUP(P5324,Lookup!$A$1:$B$19,2,0)</f>
        <v>KE</v>
      </c>
      <c r="E5324" s="4" t="str">
        <f>IF(AND((Data[[#This Row],[Min Notif Date]]&gt;$G$3),Data[[#This Row],[Min Notif Date]]&lt;$F$3),"Last Week","No")</f>
        <v>No</v>
      </c>
      <c r="F5324" s="4" t="str">
        <f>VLOOKUP(MONTH(Data[[#This Row],[Min Notif Date]]),Lookup!$G$1:$H$12,2,0)</f>
        <v>7. Jul</v>
      </c>
      <c r="G5324" s="4" t="str">
        <f t="shared" si="83"/>
        <v/>
      </c>
      <c r="H5324" s="4" t="str">
        <f>IF(AND(Data[[#This Row],[Min Notif Time]]&gt;6,Data[[#This Row],[Min Notif Time]]&lt;17),"Business Hours","Non-Business Hours")</f>
        <v>Business Hours</v>
      </c>
      <c r="I5324" s="4" t="str" cm="1">
        <f t="array" ref="I5324">IFERROR(VLOOKUP(Data[[#This Row],[Min Notif Date]],Lookup!$N$1:$P$11,2,0),_xlfn.IFS(VLOOKUP(WEEKDAY(Data[[#This Row],[Min Notif Date]],2),Lookup!$J$1:$L$7,3,0)="Weekend","Weekend",VLOOKUP(WEEKDAY(Data[[#This Row],[Min Notif Date]],2),Lookup!$J$1:$L$7,3,0)="Weekday","Weekday"))</f>
        <v>Weekday</v>
      </c>
      <c r="J5324" s="4" t="str">
        <f>VLOOKUP(WEEKDAY(Data[[#This Row],[Min Notif Date]],2),Lookup!$J$1:$K$7,2,0)</f>
        <v>1. Mon</v>
      </c>
      <c r="K5324" s="37">
        <f>ROUNDDOWN(Data[[#This Row],[PGE Notified Time]],0)</f>
        <v>45474</v>
      </c>
      <c r="L5324" s="4">
        <f>HOUR(Data[[#This Row],[PGE Notified Time]])</f>
        <v>13</v>
      </c>
      <c r="M5324">
        <v>109569</v>
      </c>
      <c r="N5324">
        <v>6932347373</v>
      </c>
      <c r="O5324" t="s">
        <v>57</v>
      </c>
      <c r="P5324" t="s">
        <v>290</v>
      </c>
      <c r="Q5324" s="44" t="s">
        <v>259</v>
      </c>
      <c r="R5324" t="s">
        <v>119</v>
      </c>
      <c r="S5324" s="1">
        <v>45474.543333333335</v>
      </c>
      <c r="T5324" s="1">
        <v>45474.546516203707</v>
      </c>
      <c r="U5324" s="1">
        <v>45474.5625</v>
      </c>
      <c r="V5324" t="s">
        <v>120</v>
      </c>
      <c r="W5324" t="s">
        <v>608</v>
      </c>
      <c r="X5324" t="s">
        <v>291</v>
      </c>
      <c r="Y5324" t="s">
        <v>123</v>
      </c>
      <c r="Z5324">
        <v>129153129</v>
      </c>
      <c r="AA5324" s="50">
        <v>47106265</v>
      </c>
      <c r="AB5324" t="s">
        <v>124</v>
      </c>
      <c r="AC5324" s="51">
        <v>27.6</v>
      </c>
    </row>
    <row r="5325" spans="1:29" x14ac:dyDescent="0.25">
      <c r="A5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5" s="4" t="str">
        <f>VLOOKUP(P5325,Lookup!$A$1:$D$19,4,0)</f>
        <v>Bay Area</v>
      </c>
      <c r="C5325" s="4" t="str">
        <f>VLOOKUP(P5325,Lookup!$A$1:$E$19,5,0)</f>
        <v>Region 3</v>
      </c>
      <c r="D5325" s="4" t="str">
        <f>VLOOKUP(P5325,Lookup!$A$1:$B$19,2,0)</f>
        <v>EB</v>
      </c>
      <c r="E5325" s="4" t="str">
        <f>IF(AND((Data[[#This Row],[Min Notif Date]]&gt;$G$3),Data[[#This Row],[Min Notif Date]]&lt;$F$3),"Last Week","No")</f>
        <v>No</v>
      </c>
      <c r="F5325" s="4" t="str">
        <f>VLOOKUP(MONTH(Data[[#This Row],[Min Notif Date]]),Lookup!$G$1:$H$12,2,0)</f>
        <v>6. Jun</v>
      </c>
      <c r="G5325" s="4" t="str">
        <f t="shared" si="83"/>
        <v/>
      </c>
      <c r="H5325" s="4" t="str">
        <f>IF(AND(Data[[#This Row],[Min Notif Time]]&gt;6,Data[[#This Row],[Min Notif Time]]&lt;17),"Business Hours","Non-Business Hours")</f>
        <v>Non-Business Hours</v>
      </c>
      <c r="I5325" s="4" t="str" cm="1">
        <f t="array" ref="I5325">IFERROR(VLOOKUP(Data[[#This Row],[Min Notif Date]],Lookup!$N$1:$P$11,2,0),_xlfn.IFS(VLOOKUP(WEEKDAY(Data[[#This Row],[Min Notif Date]],2),Lookup!$J$1:$L$7,3,0)="Weekend","Weekend",VLOOKUP(WEEKDAY(Data[[#This Row],[Min Notif Date]],2),Lookup!$J$1:$L$7,3,0)="Weekday","Weekday"))</f>
        <v>Weekday</v>
      </c>
      <c r="J5325" s="4" t="str">
        <f>VLOOKUP(WEEKDAY(Data[[#This Row],[Min Notif Date]],2),Lookup!$J$1:$K$7,2,0)</f>
        <v>3. Wed</v>
      </c>
      <c r="K5325" s="37">
        <f>ROUNDDOWN(Data[[#This Row],[PGE Notified Time]],0)</f>
        <v>45469</v>
      </c>
      <c r="L5325" s="4">
        <f>HOUR(Data[[#This Row],[PGE Notified Time]])</f>
        <v>17</v>
      </c>
      <c r="M5325">
        <v>109428</v>
      </c>
      <c r="N5325">
        <v>3108838115</v>
      </c>
      <c r="O5325" t="s">
        <v>57</v>
      </c>
      <c r="P5325" t="s">
        <v>118</v>
      </c>
      <c r="Q5325" s="44" t="s">
        <v>259</v>
      </c>
      <c r="R5325" t="s">
        <v>119</v>
      </c>
      <c r="S5325" s="1">
        <v>45469.70652777778</v>
      </c>
      <c r="T5325" s="1">
        <v>45469.720902777779</v>
      </c>
      <c r="U5325" s="1">
        <v>45469.725694444445</v>
      </c>
      <c r="V5325" t="s">
        <v>120</v>
      </c>
      <c r="W5325" t="s">
        <v>608</v>
      </c>
      <c r="X5325" t="s">
        <v>255</v>
      </c>
      <c r="Y5325" t="s">
        <v>123</v>
      </c>
      <c r="Z5325">
        <v>129134732</v>
      </c>
      <c r="AA5325" s="50">
        <v>47103415</v>
      </c>
      <c r="AB5325" t="s">
        <v>124</v>
      </c>
      <c r="AC5325" s="51">
        <v>27.6</v>
      </c>
    </row>
    <row r="5326" spans="1:29" x14ac:dyDescent="0.25">
      <c r="A5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6" s="4" t="str">
        <f>VLOOKUP(P5326,Lookup!$A$1:$D$19,4,0)</f>
        <v>Bay Area</v>
      </c>
      <c r="C5326" s="4" t="str">
        <f>VLOOKUP(P5326,Lookup!$A$1:$E$19,5,0)</f>
        <v>Region 3</v>
      </c>
      <c r="D5326" s="4" t="str">
        <f>VLOOKUP(P5326,Lookup!$A$1:$B$19,2,0)</f>
        <v>EB</v>
      </c>
      <c r="E5326" s="4" t="str">
        <f>IF(AND((Data[[#This Row],[Min Notif Date]]&gt;$G$3),Data[[#This Row],[Min Notif Date]]&lt;$F$3),"Last Week","No")</f>
        <v>No</v>
      </c>
      <c r="F5326" s="4" t="str">
        <f>VLOOKUP(MONTH(Data[[#This Row],[Min Notif Date]]),Lookup!$G$1:$H$12,2,0)</f>
        <v>11. Nov</v>
      </c>
      <c r="G5326" s="4" t="str">
        <f t="shared" si="83"/>
        <v/>
      </c>
      <c r="H5326" s="4" t="str">
        <f>IF(AND(Data[[#This Row],[Min Notif Time]]&gt;6,Data[[#This Row],[Min Notif Time]]&lt;17),"Business Hours","Non-Business Hours")</f>
        <v>Business Hours</v>
      </c>
      <c r="I5326" s="4" t="str" cm="1">
        <f t="array" ref="I5326">IFERROR(VLOOKUP(Data[[#This Row],[Min Notif Date]],Lookup!$N$1:$P$11,2,0),_xlfn.IFS(VLOOKUP(WEEKDAY(Data[[#This Row],[Min Notif Date]],2),Lookup!$J$1:$L$7,3,0)="Weekend","Weekend",VLOOKUP(WEEKDAY(Data[[#This Row],[Min Notif Date]],2),Lookup!$J$1:$L$7,3,0)="Weekday","Weekday"))</f>
        <v>Weekday</v>
      </c>
      <c r="J5326" s="4" t="str">
        <f>VLOOKUP(WEEKDAY(Data[[#This Row],[Min Notif Date]],2),Lookup!$J$1:$K$7,2,0)</f>
        <v>4. Thu</v>
      </c>
      <c r="K5326" s="37">
        <f>ROUNDDOWN(Data[[#This Row],[PGE Notified Time]],0)</f>
        <v>45603</v>
      </c>
      <c r="L5326" s="4">
        <f>HOUR(Data[[#This Row],[PGE Notified Time]])</f>
        <v>11</v>
      </c>
      <c r="M5326">
        <v>114519</v>
      </c>
      <c r="N5326">
        <v>2621661539</v>
      </c>
      <c r="O5326" t="s">
        <v>57</v>
      </c>
      <c r="P5326" t="s">
        <v>118</v>
      </c>
      <c r="Q5326" s="44" t="s">
        <v>259</v>
      </c>
      <c r="R5326" t="s">
        <v>119</v>
      </c>
      <c r="S5326" s="1">
        <v>45603.473217592589</v>
      </c>
      <c r="T5326" s="1">
        <v>45603.47457175926</v>
      </c>
      <c r="U5326" s="1">
        <v>45603.492361111108</v>
      </c>
      <c r="V5326" t="s">
        <v>120</v>
      </c>
      <c r="W5326" t="s">
        <v>608</v>
      </c>
      <c r="X5326" t="s">
        <v>122</v>
      </c>
      <c r="Y5326" t="s">
        <v>123</v>
      </c>
      <c r="Z5326">
        <v>129785683</v>
      </c>
      <c r="AA5326" s="50">
        <v>47165241</v>
      </c>
      <c r="AB5326" t="s">
        <v>124</v>
      </c>
      <c r="AC5326" s="51">
        <v>27.566666667</v>
      </c>
    </row>
    <row r="5327" spans="1:29" x14ac:dyDescent="0.25">
      <c r="A5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7" s="4" t="str">
        <f>VLOOKUP(P5327,Lookup!$A$1:$D$19,4,0)</f>
        <v>Central Valley</v>
      </c>
      <c r="C5327" s="4" t="str">
        <f>VLOOKUP(P5327,Lookup!$A$1:$E$19,5,0)</f>
        <v>Region 5</v>
      </c>
      <c r="D5327" s="4" t="str">
        <f>VLOOKUP(P5327,Lookup!$A$1:$B$19,2,0)</f>
        <v>ST</v>
      </c>
      <c r="E5327" s="4" t="str">
        <f>IF(AND((Data[[#This Row],[Min Notif Date]]&gt;$G$3),Data[[#This Row],[Min Notif Date]]&lt;$F$3),"Last Week","No")</f>
        <v>No</v>
      </c>
      <c r="F5327" s="4" t="str">
        <f>VLOOKUP(MONTH(Data[[#This Row],[Min Notif Date]]),Lookup!$G$1:$H$12,2,0)</f>
        <v>8. Aug</v>
      </c>
      <c r="G5327" s="4" t="str">
        <f t="shared" si="83"/>
        <v/>
      </c>
      <c r="H5327" s="4" t="str">
        <f>IF(AND(Data[[#This Row],[Min Notif Time]]&gt;6,Data[[#This Row],[Min Notif Time]]&lt;17),"Business Hours","Non-Business Hours")</f>
        <v>Business Hours</v>
      </c>
      <c r="I5327" s="4" t="str" cm="1">
        <f t="array" ref="I5327">IFERROR(VLOOKUP(Data[[#This Row],[Min Notif Date]],Lookup!$N$1:$P$11,2,0),_xlfn.IFS(VLOOKUP(WEEKDAY(Data[[#This Row],[Min Notif Date]],2),Lookup!$J$1:$L$7,3,0)="Weekend","Weekend",VLOOKUP(WEEKDAY(Data[[#This Row],[Min Notif Date]],2),Lookup!$J$1:$L$7,3,0)="Weekday","Weekday"))</f>
        <v>Weekend</v>
      </c>
      <c r="J5327" s="4" t="str">
        <f>VLOOKUP(WEEKDAY(Data[[#This Row],[Min Notif Date]],2),Lookup!$J$1:$K$7,2,0)</f>
        <v>6. Sat</v>
      </c>
      <c r="K5327" s="37">
        <f>ROUNDDOWN(Data[[#This Row],[PGE Notified Time]],0)</f>
        <v>45514</v>
      </c>
      <c r="L5327" s="4">
        <f>HOUR(Data[[#This Row],[PGE Notified Time]])</f>
        <v>13</v>
      </c>
      <c r="M5327">
        <v>111197</v>
      </c>
      <c r="N5327">
        <v>9968530082</v>
      </c>
      <c r="O5327" t="s">
        <v>57</v>
      </c>
      <c r="P5327" t="s">
        <v>152</v>
      </c>
      <c r="Q5327" s="44" t="s">
        <v>259</v>
      </c>
      <c r="R5327" t="s">
        <v>119</v>
      </c>
      <c r="S5327" s="1">
        <v>45514.546851851854</v>
      </c>
      <c r="T5327" s="1">
        <v>45514.547835648147</v>
      </c>
      <c r="U5327" s="1">
        <v>45514.565972222219</v>
      </c>
      <c r="V5327" t="s">
        <v>120</v>
      </c>
      <c r="W5327" t="s">
        <v>608</v>
      </c>
      <c r="X5327" t="s">
        <v>153</v>
      </c>
      <c r="Y5327" t="s">
        <v>123</v>
      </c>
      <c r="Z5327">
        <v>129369201</v>
      </c>
      <c r="AA5327" s="50">
        <v>47123120</v>
      </c>
      <c r="AB5327" t="s">
        <v>124</v>
      </c>
      <c r="AC5327" s="51">
        <v>27.533333333000002</v>
      </c>
    </row>
    <row r="5328" spans="1:29" x14ac:dyDescent="0.25">
      <c r="A5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8" s="4" t="str">
        <f>VLOOKUP(P5328,Lookup!$A$1:$D$19,4,0)</f>
        <v>Central Valley</v>
      </c>
      <c r="C5328" s="4" t="str">
        <f>VLOOKUP(P5328,Lookup!$A$1:$E$19,5,0)</f>
        <v>Region 5</v>
      </c>
      <c r="D5328" s="4" t="str">
        <f>VLOOKUP(P5328,Lookup!$A$1:$B$19,2,0)</f>
        <v>KE</v>
      </c>
      <c r="E5328" s="4" t="str">
        <f>IF(AND((Data[[#This Row],[Min Notif Date]]&gt;$G$3),Data[[#This Row],[Min Notif Date]]&lt;$F$3),"Last Week","No")</f>
        <v>No</v>
      </c>
      <c r="F5328" s="4" t="str">
        <f>VLOOKUP(MONTH(Data[[#This Row],[Min Notif Date]]),Lookup!$G$1:$H$12,2,0)</f>
        <v>4. Apr</v>
      </c>
      <c r="G5328" s="4" t="str">
        <f t="shared" si="83"/>
        <v/>
      </c>
      <c r="H5328" s="4" t="str">
        <f>IF(AND(Data[[#This Row],[Min Notif Time]]&gt;6,Data[[#This Row],[Min Notif Time]]&lt;17),"Business Hours","Non-Business Hours")</f>
        <v>Business Hours</v>
      </c>
      <c r="I5328" s="4" t="str" cm="1">
        <f t="array" ref="I5328">IFERROR(VLOOKUP(Data[[#This Row],[Min Notif Date]],Lookup!$N$1:$P$11,2,0),_xlfn.IFS(VLOOKUP(WEEKDAY(Data[[#This Row],[Min Notif Date]],2),Lookup!$J$1:$L$7,3,0)="Weekend","Weekend",VLOOKUP(WEEKDAY(Data[[#This Row],[Min Notif Date]],2),Lookup!$J$1:$L$7,3,0)="Weekday","Weekday"))</f>
        <v>Weekday</v>
      </c>
      <c r="J5328" s="4" t="str">
        <f>VLOOKUP(WEEKDAY(Data[[#This Row],[Min Notif Date]],2),Lookup!$J$1:$K$7,2,0)</f>
        <v>2. Tue</v>
      </c>
      <c r="K5328" s="37">
        <f>ROUNDDOWN(Data[[#This Row],[PGE Notified Time]],0)</f>
        <v>45405</v>
      </c>
      <c r="L5328" s="4">
        <f>HOUR(Data[[#This Row],[PGE Notified Time]])</f>
        <v>12</v>
      </c>
      <c r="M5328">
        <v>106893</v>
      </c>
      <c r="N5328">
        <v>6630961408</v>
      </c>
      <c r="O5328" t="s">
        <v>117</v>
      </c>
      <c r="P5328" t="s">
        <v>290</v>
      </c>
      <c r="Q5328" s="44" t="s">
        <v>117</v>
      </c>
      <c r="R5328" t="s">
        <v>119</v>
      </c>
      <c r="S5328" s="1">
        <v>45405.518043981479</v>
      </c>
      <c r="T5328" s="1">
        <v>45405.536238425928</v>
      </c>
      <c r="U5328" s="1">
        <v>45405.537129629629</v>
      </c>
      <c r="V5328" t="s">
        <v>120</v>
      </c>
      <c r="W5328" t="s">
        <v>608</v>
      </c>
      <c r="X5328" t="s">
        <v>318</v>
      </c>
      <c r="Y5328" t="s">
        <v>123</v>
      </c>
      <c r="Z5328">
        <v>128625463</v>
      </c>
      <c r="AA5328" s="50">
        <v>47062186</v>
      </c>
      <c r="AB5328" t="s">
        <v>124</v>
      </c>
      <c r="AC5328" s="51">
        <v>27.483333333000001</v>
      </c>
    </row>
    <row r="5329" spans="1:29" x14ac:dyDescent="0.25">
      <c r="A5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9" s="4" t="str">
        <f>VLOOKUP(P5329,Lookup!$A$1:$D$19,4,0)</f>
        <v>North Coast</v>
      </c>
      <c r="C5329" s="4" t="str">
        <f>VLOOKUP(P5329,Lookup!$A$1:$E$19,5,0)</f>
        <v>Region 1</v>
      </c>
      <c r="D5329" s="4" t="str">
        <f>VLOOKUP(P5329,Lookup!$A$1:$B$19,2,0)</f>
        <v>SO</v>
      </c>
      <c r="E5329" s="4" t="str">
        <f>IF(AND((Data[[#This Row],[Min Notif Date]]&gt;$G$3),Data[[#This Row],[Min Notif Date]]&lt;$F$3),"Last Week","No")</f>
        <v>No</v>
      </c>
      <c r="F5329" s="4" t="str">
        <f>VLOOKUP(MONTH(Data[[#This Row],[Min Notif Date]]),Lookup!$G$1:$H$12,2,0)</f>
        <v>6. Jun</v>
      </c>
      <c r="G5329" s="4" t="str">
        <f t="shared" si="83"/>
        <v/>
      </c>
      <c r="H5329" s="4" t="str">
        <f>IF(AND(Data[[#This Row],[Min Notif Time]]&gt;6,Data[[#This Row],[Min Notif Time]]&lt;17),"Business Hours","Non-Business Hours")</f>
        <v>Business Hours</v>
      </c>
      <c r="I5329" s="4" t="str" cm="1">
        <f t="array" ref="I5329">IFERROR(VLOOKUP(Data[[#This Row],[Min Notif Date]],Lookup!$N$1:$P$11,2,0),_xlfn.IFS(VLOOKUP(WEEKDAY(Data[[#This Row],[Min Notif Date]],2),Lookup!$J$1:$L$7,3,0)="Weekend","Weekend",VLOOKUP(WEEKDAY(Data[[#This Row],[Min Notif Date]],2),Lookup!$J$1:$L$7,3,0)="Weekday","Weekday"))</f>
        <v>Weekend</v>
      </c>
      <c r="J5329" s="4" t="str">
        <f>VLOOKUP(WEEKDAY(Data[[#This Row],[Min Notif Date]],2),Lookup!$J$1:$K$7,2,0)</f>
        <v>6. Sat</v>
      </c>
      <c r="K5329" s="37">
        <f>ROUNDDOWN(Data[[#This Row],[PGE Notified Time]],0)</f>
        <v>45444</v>
      </c>
      <c r="L5329" s="4">
        <f>HOUR(Data[[#This Row],[PGE Notified Time]])</f>
        <v>11</v>
      </c>
      <c r="M5329">
        <v>108358</v>
      </c>
      <c r="N5329">
        <v>4149619024</v>
      </c>
      <c r="O5329" t="s">
        <v>57</v>
      </c>
      <c r="P5329" t="s">
        <v>130</v>
      </c>
      <c r="Q5329" s="44" t="s">
        <v>259</v>
      </c>
      <c r="R5329" t="s">
        <v>119</v>
      </c>
      <c r="S5329" s="1">
        <v>45444.458703703705</v>
      </c>
      <c r="T5329" s="1">
        <v>45444.460150462961</v>
      </c>
      <c r="U5329" s="1">
        <v>45444.477777777778</v>
      </c>
      <c r="V5329" t="s">
        <v>120</v>
      </c>
      <c r="W5329" t="s">
        <v>608</v>
      </c>
      <c r="X5329" t="s">
        <v>432</v>
      </c>
      <c r="Y5329" t="s">
        <v>123</v>
      </c>
      <c r="Z5329">
        <v>128965185</v>
      </c>
      <c r="AA5329" s="50">
        <v>47085442</v>
      </c>
      <c r="AB5329" t="s">
        <v>124</v>
      </c>
      <c r="AC5329" s="51">
        <v>27.466666666999998</v>
      </c>
    </row>
    <row r="5330" spans="1:29" x14ac:dyDescent="0.25">
      <c r="A5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0" s="4" t="str">
        <f>VLOOKUP(P5330,Lookup!$A$1:$D$19,4,0)</f>
        <v>Central Valley</v>
      </c>
      <c r="C5330" s="4" t="str">
        <f>VLOOKUP(P5330,Lookup!$A$1:$E$19,5,0)</f>
        <v>Region 5</v>
      </c>
      <c r="D5330" s="4" t="str">
        <f>VLOOKUP(P5330,Lookup!$A$1:$B$19,2,0)</f>
        <v>YO</v>
      </c>
      <c r="E5330" s="4" t="str">
        <f>IF(AND((Data[[#This Row],[Min Notif Date]]&gt;$G$3),Data[[#This Row],[Min Notif Date]]&lt;$F$3),"Last Week","No")</f>
        <v>No</v>
      </c>
      <c r="F5330" s="4" t="str">
        <f>VLOOKUP(MONTH(Data[[#This Row],[Min Notif Date]]),Lookup!$G$1:$H$12,2,0)</f>
        <v>2. Feb</v>
      </c>
      <c r="G5330" s="4" t="str">
        <f t="shared" si="83"/>
        <v/>
      </c>
      <c r="H5330" s="4" t="str">
        <f>IF(AND(Data[[#This Row],[Min Notif Time]]&gt;6,Data[[#This Row],[Min Notif Time]]&lt;17),"Business Hours","Non-Business Hours")</f>
        <v>Business Hours</v>
      </c>
      <c r="I5330" s="4" t="str" cm="1">
        <f t="array" ref="I5330">IFERROR(VLOOKUP(Data[[#This Row],[Min Notif Date]],Lookup!$N$1:$P$11,2,0),_xlfn.IFS(VLOOKUP(WEEKDAY(Data[[#This Row],[Min Notif Date]],2),Lookup!$J$1:$L$7,3,0)="Weekend","Weekend",VLOOKUP(WEEKDAY(Data[[#This Row],[Min Notif Date]],2),Lookup!$J$1:$L$7,3,0)="Weekday","Weekday"))</f>
        <v>Weekday</v>
      </c>
      <c r="J5330" s="4" t="str">
        <f>VLOOKUP(WEEKDAY(Data[[#This Row],[Min Notif Date]],2),Lookup!$J$1:$K$7,2,0)</f>
        <v>3. Wed</v>
      </c>
      <c r="K5330" s="37">
        <f>ROUNDDOWN(Data[[#This Row],[PGE Notified Time]],0)</f>
        <v>45336</v>
      </c>
      <c r="L5330" s="4">
        <f>HOUR(Data[[#This Row],[PGE Notified Time]])</f>
        <v>13</v>
      </c>
      <c r="M5330">
        <v>104171</v>
      </c>
      <c r="N5330">
        <v>9385324689</v>
      </c>
      <c r="O5330" t="s">
        <v>57</v>
      </c>
      <c r="P5330" t="s">
        <v>197</v>
      </c>
      <c r="Q5330" s="44" t="s">
        <v>259</v>
      </c>
      <c r="R5330" t="s">
        <v>119</v>
      </c>
      <c r="S5330" s="1">
        <v>45336.546238425923</v>
      </c>
      <c r="T5330" s="1">
        <v>45336.546736111108</v>
      </c>
      <c r="U5330" s="1">
        <v>45336.56527777778</v>
      </c>
      <c r="V5330" t="s">
        <v>120</v>
      </c>
      <c r="W5330" t="s">
        <v>608</v>
      </c>
      <c r="X5330" t="s">
        <v>464</v>
      </c>
      <c r="Y5330" t="s">
        <v>123</v>
      </c>
      <c r="Z5330">
        <v>128174461</v>
      </c>
      <c r="AA5330" s="50">
        <v>47030717</v>
      </c>
      <c r="AB5330" t="s">
        <v>124</v>
      </c>
      <c r="AC5330" s="51">
        <v>27.416666667000001</v>
      </c>
    </row>
    <row r="5331" spans="1:29" x14ac:dyDescent="0.25">
      <c r="A5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1" s="4" t="str">
        <f>VLOOKUP(P5331,Lookup!$A$1:$D$19,4,0)</f>
        <v>Bay Area</v>
      </c>
      <c r="C5331" s="4" t="str">
        <f>VLOOKUP(P5331,Lookup!$A$1:$E$19,5,0)</f>
        <v>Region 3</v>
      </c>
      <c r="D5331" s="4" t="str">
        <f>VLOOKUP(P5331,Lookup!$A$1:$B$19,2,0)</f>
        <v>PN</v>
      </c>
      <c r="E5331" s="4" t="str">
        <f>IF(AND((Data[[#This Row],[Min Notif Date]]&gt;$G$3),Data[[#This Row],[Min Notif Date]]&lt;$F$3),"Last Week","No")</f>
        <v>No</v>
      </c>
      <c r="F5331" s="4" t="str">
        <f>VLOOKUP(MONTH(Data[[#This Row],[Min Notif Date]]),Lookup!$G$1:$H$12,2,0)</f>
        <v>9. Sep</v>
      </c>
      <c r="G5331" s="4" t="str">
        <f t="shared" si="83"/>
        <v/>
      </c>
      <c r="H5331" s="4" t="str">
        <f>IF(AND(Data[[#This Row],[Min Notif Time]]&gt;6,Data[[#This Row],[Min Notif Time]]&lt;17),"Business Hours","Non-Business Hours")</f>
        <v>Business Hours</v>
      </c>
      <c r="I5331" s="4" t="str" cm="1">
        <f t="array" ref="I5331">IFERROR(VLOOKUP(Data[[#This Row],[Min Notif Date]],Lookup!$N$1:$P$11,2,0),_xlfn.IFS(VLOOKUP(WEEKDAY(Data[[#This Row],[Min Notif Date]],2),Lookup!$J$1:$L$7,3,0)="Weekend","Weekend",VLOOKUP(WEEKDAY(Data[[#This Row],[Min Notif Date]],2),Lookup!$J$1:$L$7,3,0)="Weekday","Weekday"))</f>
        <v>Weekday</v>
      </c>
      <c r="J5331" s="4" t="str">
        <f>VLOOKUP(WEEKDAY(Data[[#This Row],[Min Notif Date]],2),Lookup!$J$1:$K$7,2,0)</f>
        <v>5. Fri</v>
      </c>
      <c r="K5331" s="37">
        <f>ROUNDDOWN(Data[[#This Row],[PGE Notified Time]],0)</f>
        <v>45541</v>
      </c>
      <c r="L5331" s="4">
        <f>HOUR(Data[[#This Row],[PGE Notified Time]])</f>
        <v>10</v>
      </c>
      <c r="M5331">
        <v>112256</v>
      </c>
      <c r="N5331">
        <v>6348727921</v>
      </c>
      <c r="O5331" t="s">
        <v>57</v>
      </c>
      <c r="P5331" t="s">
        <v>165</v>
      </c>
      <c r="Q5331" s="44" t="s">
        <v>259</v>
      </c>
      <c r="R5331" t="s">
        <v>119</v>
      </c>
      <c r="S5331" s="1">
        <v>45541.439305555556</v>
      </c>
      <c r="T5331" s="1">
        <v>45541.44263888889</v>
      </c>
      <c r="U5331" s="1">
        <v>45541.458333333336</v>
      </c>
      <c r="V5331" t="s">
        <v>120</v>
      </c>
      <c r="W5331" t="s">
        <v>608</v>
      </c>
      <c r="X5331" t="s">
        <v>167</v>
      </c>
      <c r="Y5331" t="s">
        <v>123</v>
      </c>
      <c r="Z5331">
        <v>129483905</v>
      </c>
      <c r="AA5331" s="50">
        <v>47130509</v>
      </c>
      <c r="AB5331" t="s">
        <v>124</v>
      </c>
      <c r="AC5331" s="51">
        <v>27.4</v>
      </c>
    </row>
    <row r="5332" spans="1:29" x14ac:dyDescent="0.25">
      <c r="A5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2" s="4" t="str">
        <f>VLOOKUP(P5332,Lookup!$A$1:$D$19,4,0)</f>
        <v>Central Valley</v>
      </c>
      <c r="C5332" s="4" t="str">
        <f>VLOOKUP(P5332,Lookup!$A$1:$E$19,5,0)</f>
        <v>Region 5</v>
      </c>
      <c r="D5332" s="4" t="str">
        <f>VLOOKUP(P5332,Lookup!$A$1:$B$19,2,0)</f>
        <v>KE</v>
      </c>
      <c r="E5332" s="4" t="str">
        <f>IF(AND((Data[[#This Row],[Min Notif Date]]&gt;$G$3),Data[[#This Row],[Min Notif Date]]&lt;$F$3),"Last Week","No")</f>
        <v>No</v>
      </c>
      <c r="F5332" s="4" t="str">
        <f>VLOOKUP(MONTH(Data[[#This Row],[Min Notif Date]]),Lookup!$G$1:$H$12,2,0)</f>
        <v>7. Jul</v>
      </c>
      <c r="G5332" s="4" t="str">
        <f t="shared" si="83"/>
        <v/>
      </c>
      <c r="H5332" s="4" t="str">
        <f>IF(AND(Data[[#This Row],[Min Notif Time]]&gt;6,Data[[#This Row],[Min Notif Time]]&lt;17),"Business Hours","Non-Business Hours")</f>
        <v>Business Hours</v>
      </c>
      <c r="I5332" s="4" t="str" cm="1">
        <f t="array" ref="I5332">IFERROR(VLOOKUP(Data[[#This Row],[Min Notif Date]],Lookup!$N$1:$P$11,2,0),_xlfn.IFS(VLOOKUP(WEEKDAY(Data[[#This Row],[Min Notif Date]],2),Lookup!$J$1:$L$7,3,0)="Weekend","Weekend",VLOOKUP(WEEKDAY(Data[[#This Row],[Min Notif Date]],2),Lookup!$J$1:$L$7,3,0)="Weekday","Weekday"))</f>
        <v>Weekday</v>
      </c>
      <c r="J5332" s="4" t="str">
        <f>VLOOKUP(WEEKDAY(Data[[#This Row],[Min Notif Date]],2),Lookup!$J$1:$K$7,2,0)</f>
        <v>2. Tue</v>
      </c>
      <c r="K5332" s="37">
        <f>ROUNDDOWN(Data[[#This Row],[PGE Notified Time]],0)</f>
        <v>45475</v>
      </c>
      <c r="L5332" s="4">
        <f>HOUR(Data[[#This Row],[PGE Notified Time]])</f>
        <v>14</v>
      </c>
      <c r="M5332">
        <v>109629</v>
      </c>
      <c r="N5332">
        <v>6648089618</v>
      </c>
      <c r="O5332" t="s">
        <v>57</v>
      </c>
      <c r="P5332" t="s">
        <v>290</v>
      </c>
      <c r="Q5332" s="44" t="s">
        <v>259</v>
      </c>
      <c r="R5332" t="s">
        <v>119</v>
      </c>
      <c r="S5332" s="1">
        <v>45475.584444444445</v>
      </c>
      <c r="T5332" s="1">
        <v>45475.585821759261</v>
      </c>
      <c r="U5332" s="1">
        <v>45475.603472222225</v>
      </c>
      <c r="V5332" t="s">
        <v>120</v>
      </c>
      <c r="W5332" t="s">
        <v>608</v>
      </c>
      <c r="X5332" t="s">
        <v>318</v>
      </c>
      <c r="Y5332" t="s">
        <v>123</v>
      </c>
      <c r="Z5332">
        <v>129159136</v>
      </c>
      <c r="AA5332" s="50">
        <v>47106899</v>
      </c>
      <c r="AB5332" t="s">
        <v>124</v>
      </c>
      <c r="AC5332" s="51">
        <v>27.4</v>
      </c>
    </row>
    <row r="5333" spans="1:29" x14ac:dyDescent="0.25">
      <c r="A5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3" s="4" t="str">
        <f>VLOOKUP(P5333,Lookup!$A$1:$D$19,4,0)</f>
        <v>North Coast</v>
      </c>
      <c r="C5333" s="4" t="str">
        <f>VLOOKUP(P5333,Lookup!$A$1:$E$19,5,0)</f>
        <v>Region 1</v>
      </c>
      <c r="D5333" s="4" t="str">
        <f>VLOOKUP(P5333,Lookup!$A$1:$B$19,2,0)</f>
        <v>HB</v>
      </c>
      <c r="E5333" s="4" t="str">
        <f>IF(AND((Data[[#This Row],[Min Notif Date]]&gt;$G$3),Data[[#This Row],[Min Notif Date]]&lt;$F$3),"Last Week","No")</f>
        <v>No</v>
      </c>
      <c r="F5333" s="4" t="str">
        <f>VLOOKUP(MONTH(Data[[#This Row],[Min Notif Date]]),Lookup!$G$1:$H$12,2,0)</f>
        <v>7. Jul</v>
      </c>
      <c r="G5333" s="4" t="str">
        <f t="shared" si="83"/>
        <v/>
      </c>
      <c r="H5333" s="4" t="str">
        <f>IF(AND(Data[[#This Row],[Min Notif Time]]&gt;6,Data[[#This Row],[Min Notif Time]]&lt;17),"Business Hours","Non-Business Hours")</f>
        <v>Business Hours</v>
      </c>
      <c r="I5333" s="4" t="str" cm="1">
        <f t="array" ref="I5333">IFERROR(VLOOKUP(Data[[#This Row],[Min Notif Date]],Lookup!$N$1:$P$11,2,0),_xlfn.IFS(VLOOKUP(WEEKDAY(Data[[#This Row],[Min Notif Date]],2),Lookup!$J$1:$L$7,3,0)="Weekend","Weekend",VLOOKUP(WEEKDAY(Data[[#This Row],[Min Notif Date]],2),Lookup!$J$1:$L$7,3,0)="Weekday","Weekday"))</f>
        <v>Weekday</v>
      </c>
      <c r="J5333" s="4" t="str">
        <f>VLOOKUP(WEEKDAY(Data[[#This Row],[Min Notif Date]],2),Lookup!$J$1:$K$7,2,0)</f>
        <v>3. Wed</v>
      </c>
      <c r="K5333" s="37">
        <f>ROUNDDOWN(Data[[#This Row],[PGE Notified Time]],0)</f>
        <v>45476</v>
      </c>
      <c r="L5333" s="4">
        <f>HOUR(Data[[#This Row],[PGE Notified Time]])</f>
        <v>8</v>
      </c>
      <c r="M5333">
        <v>109653</v>
      </c>
      <c r="N5333">
        <v>3377782157</v>
      </c>
      <c r="O5333" t="s">
        <v>57</v>
      </c>
      <c r="P5333" t="s">
        <v>148</v>
      </c>
      <c r="Q5333" s="44" t="s">
        <v>422</v>
      </c>
      <c r="R5333" t="s">
        <v>147</v>
      </c>
      <c r="S5333" s="1">
        <v>45476.355983796297</v>
      </c>
      <c r="T5333" s="1">
        <v>45476.356886574074</v>
      </c>
      <c r="U5333" s="1">
        <v>45476.375</v>
      </c>
      <c r="V5333" t="s">
        <v>120</v>
      </c>
      <c r="W5333" t="s">
        <v>608</v>
      </c>
      <c r="X5333" t="s">
        <v>354</v>
      </c>
      <c r="Y5333" t="s">
        <v>123</v>
      </c>
      <c r="AA5333" s="50"/>
      <c r="AB5333" t="s">
        <v>124</v>
      </c>
      <c r="AC5333" s="51">
        <v>27.383333332999999</v>
      </c>
    </row>
    <row r="5334" spans="1:29" x14ac:dyDescent="0.25">
      <c r="A5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4" s="4" t="str">
        <f>VLOOKUP(P5334,Lookup!$A$1:$D$19,4,0)</f>
        <v>North Valley</v>
      </c>
      <c r="C5334" s="4" t="str">
        <f>VLOOKUP(P5334,Lookup!$A$1:$E$19,5,0)</f>
        <v>Region 2</v>
      </c>
      <c r="D5334" s="4" t="str">
        <f>VLOOKUP(P5334,Lookup!$A$1:$B$19,2,0)</f>
        <v>SI</v>
      </c>
      <c r="E5334" s="4" t="str">
        <f>IF(AND((Data[[#This Row],[Min Notif Date]]&gt;$G$3),Data[[#This Row],[Min Notif Date]]&lt;$F$3),"Last Week","No")</f>
        <v>No</v>
      </c>
      <c r="F5334" s="4" t="str">
        <f>VLOOKUP(MONTH(Data[[#This Row],[Min Notif Date]]),Lookup!$G$1:$H$12,2,0)</f>
        <v>6. Jun</v>
      </c>
      <c r="G5334" s="4" t="str">
        <f t="shared" si="83"/>
        <v/>
      </c>
      <c r="H5334" s="4" t="str">
        <f>IF(AND(Data[[#This Row],[Min Notif Time]]&gt;6,Data[[#This Row],[Min Notif Time]]&lt;17),"Business Hours","Non-Business Hours")</f>
        <v>Business Hours</v>
      </c>
      <c r="I5334" s="4" t="str" cm="1">
        <f t="array" ref="I5334">IFERROR(VLOOKUP(Data[[#This Row],[Min Notif Date]],Lookup!$N$1:$P$11,2,0),_xlfn.IFS(VLOOKUP(WEEKDAY(Data[[#This Row],[Min Notif Date]],2),Lookup!$J$1:$L$7,3,0)="Weekend","Weekend",VLOOKUP(WEEKDAY(Data[[#This Row],[Min Notif Date]],2),Lookup!$J$1:$L$7,3,0)="Weekday","Weekday"))</f>
        <v>Weekday</v>
      </c>
      <c r="J5334" s="4" t="str">
        <f>VLOOKUP(WEEKDAY(Data[[#This Row],[Min Notif Date]],2),Lookup!$J$1:$K$7,2,0)</f>
        <v>4. Thu</v>
      </c>
      <c r="K5334" s="37">
        <f>ROUNDDOWN(Data[[#This Row],[PGE Notified Time]],0)</f>
        <v>45449</v>
      </c>
      <c r="L5334" s="4">
        <f>HOUR(Data[[#This Row],[PGE Notified Time]])</f>
        <v>8</v>
      </c>
      <c r="M5334">
        <v>108561</v>
      </c>
      <c r="N5334" t="s">
        <v>1178</v>
      </c>
      <c r="O5334" t="s">
        <v>57</v>
      </c>
      <c r="P5334" t="s">
        <v>172</v>
      </c>
      <c r="Q5334" s="44" t="s">
        <v>259</v>
      </c>
      <c r="R5334" t="s">
        <v>119</v>
      </c>
      <c r="S5334" s="1">
        <v>45449.355983796297</v>
      </c>
      <c r="T5334" s="1">
        <v>45449.362858796296</v>
      </c>
      <c r="U5334" s="1">
        <v>45449.375</v>
      </c>
      <c r="V5334" t="s">
        <v>120</v>
      </c>
      <c r="W5334" t="s">
        <v>608</v>
      </c>
      <c r="X5334" t="s">
        <v>278</v>
      </c>
      <c r="Y5334" t="s">
        <v>123</v>
      </c>
      <c r="Z5334">
        <v>129067843</v>
      </c>
      <c r="AA5334" s="50">
        <v>47093656</v>
      </c>
      <c r="AB5334" t="s">
        <v>124</v>
      </c>
      <c r="AC5334" s="51">
        <v>27.383333332999999</v>
      </c>
    </row>
    <row r="5335" spans="1:29" x14ac:dyDescent="0.25">
      <c r="A5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5" s="4" t="str">
        <f>VLOOKUP(P5335,Lookup!$A$1:$D$19,4,0)</f>
        <v>South Bay</v>
      </c>
      <c r="C5335" s="4" t="str">
        <f>VLOOKUP(P5335,Lookup!$A$1:$E$19,5,0)</f>
        <v>Region 4</v>
      </c>
      <c r="D5335" s="4" t="str">
        <f>VLOOKUP(P5335,Lookup!$A$1:$B$19,2,0)</f>
        <v>SJ</v>
      </c>
      <c r="E5335" s="4" t="str">
        <f>IF(AND((Data[[#This Row],[Min Notif Date]]&gt;$G$3),Data[[#This Row],[Min Notif Date]]&lt;$F$3),"Last Week","No")</f>
        <v>No</v>
      </c>
      <c r="F5335" s="4" t="str">
        <f>VLOOKUP(MONTH(Data[[#This Row],[Min Notif Date]]),Lookup!$G$1:$H$12,2,0)</f>
        <v>8. Aug</v>
      </c>
      <c r="G5335" s="4" t="str">
        <f t="shared" si="83"/>
        <v/>
      </c>
      <c r="H5335" s="4" t="str">
        <f>IF(AND(Data[[#This Row],[Min Notif Time]]&gt;6,Data[[#This Row],[Min Notif Time]]&lt;17),"Business Hours","Non-Business Hours")</f>
        <v>Business Hours</v>
      </c>
      <c r="I5335" s="4" t="str" cm="1">
        <f t="array" ref="I5335">IFERROR(VLOOKUP(Data[[#This Row],[Min Notif Date]],Lookup!$N$1:$P$11,2,0),_xlfn.IFS(VLOOKUP(WEEKDAY(Data[[#This Row],[Min Notif Date]],2),Lookup!$J$1:$L$7,3,0)="Weekend","Weekend",VLOOKUP(WEEKDAY(Data[[#This Row],[Min Notif Date]],2),Lookup!$J$1:$L$7,3,0)="Weekday","Weekday"))</f>
        <v>Weekday</v>
      </c>
      <c r="J5335" s="4" t="str">
        <f>VLOOKUP(WEEKDAY(Data[[#This Row],[Min Notif Date]],2),Lookup!$J$1:$K$7,2,0)</f>
        <v>2. Tue</v>
      </c>
      <c r="K5335" s="37">
        <f>ROUNDDOWN(Data[[#This Row],[PGE Notified Time]],0)</f>
        <v>45517</v>
      </c>
      <c r="L5335" s="4">
        <f>HOUR(Data[[#This Row],[PGE Notified Time]])</f>
        <v>12</v>
      </c>
      <c r="M5335">
        <v>111315</v>
      </c>
      <c r="O5335" t="s">
        <v>117</v>
      </c>
      <c r="P5335" t="s">
        <v>145</v>
      </c>
      <c r="Q5335" s="44" t="s">
        <v>117</v>
      </c>
      <c r="R5335" t="s">
        <v>119</v>
      </c>
      <c r="S5335" s="1" t="s">
        <v>5</v>
      </c>
      <c r="T5335" s="1">
        <v>45517.512256944443</v>
      </c>
      <c r="U5335" s="1">
        <v>45517.53125</v>
      </c>
      <c r="V5335" t="s">
        <v>120</v>
      </c>
      <c r="W5335" t="s">
        <v>608</v>
      </c>
      <c r="X5335" t="s">
        <v>146</v>
      </c>
      <c r="Y5335" t="s">
        <v>123</v>
      </c>
      <c r="Z5335">
        <v>129380409</v>
      </c>
      <c r="AA5335" s="50">
        <v>47123900</v>
      </c>
      <c r="AB5335" t="s">
        <v>124</v>
      </c>
      <c r="AC5335" s="51">
        <v>27.35</v>
      </c>
    </row>
    <row r="5336" spans="1:29" x14ac:dyDescent="0.25">
      <c r="A5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6" s="4" t="str">
        <f>VLOOKUP(P5336,Lookup!$A$1:$D$19,4,0)</f>
        <v>Central Valley</v>
      </c>
      <c r="C5336" s="4" t="str">
        <f>VLOOKUP(P5336,Lookup!$A$1:$E$19,5,0)</f>
        <v>Region 5</v>
      </c>
      <c r="D5336" s="4" t="str">
        <f>VLOOKUP(P5336,Lookup!$A$1:$B$19,2,0)</f>
        <v>YO</v>
      </c>
      <c r="E5336" s="4" t="str">
        <f>IF(AND((Data[[#This Row],[Min Notif Date]]&gt;$G$3),Data[[#This Row],[Min Notif Date]]&lt;$F$3),"Last Week","No")</f>
        <v>No</v>
      </c>
      <c r="F5336" s="4" t="str">
        <f>VLOOKUP(MONTH(Data[[#This Row],[Min Notif Date]]),Lookup!$G$1:$H$12,2,0)</f>
        <v>2. Feb</v>
      </c>
      <c r="G5336" s="4" t="str">
        <f t="shared" si="83"/>
        <v/>
      </c>
      <c r="H5336" s="4" t="str">
        <f>IF(AND(Data[[#This Row],[Min Notif Time]]&gt;6,Data[[#This Row],[Min Notif Time]]&lt;17),"Business Hours","Non-Business Hours")</f>
        <v>Business Hours</v>
      </c>
      <c r="I5336" s="4" t="str" cm="1">
        <f t="array" ref="I5336">IFERROR(VLOOKUP(Data[[#This Row],[Min Notif Date]],Lookup!$N$1:$P$11,2,0),_xlfn.IFS(VLOOKUP(WEEKDAY(Data[[#This Row],[Min Notif Date]],2),Lookup!$J$1:$L$7,3,0)="Weekend","Weekend",VLOOKUP(WEEKDAY(Data[[#This Row],[Min Notif Date]],2),Lookup!$J$1:$L$7,3,0)="Weekday","Weekday"))</f>
        <v>Weekday</v>
      </c>
      <c r="J5336" s="4" t="str">
        <f>VLOOKUP(WEEKDAY(Data[[#This Row],[Min Notif Date]],2),Lookup!$J$1:$K$7,2,0)</f>
        <v>4. Thu</v>
      </c>
      <c r="K5336" s="37">
        <f>ROUNDDOWN(Data[[#This Row],[PGE Notified Time]],0)</f>
        <v>45344</v>
      </c>
      <c r="L5336" s="4">
        <f>HOUR(Data[[#This Row],[PGE Notified Time]])</f>
        <v>8</v>
      </c>
      <c r="M5336">
        <v>104414</v>
      </c>
      <c r="N5336">
        <v>9939713783</v>
      </c>
      <c r="O5336" t="s">
        <v>57</v>
      </c>
      <c r="P5336" t="s">
        <v>197</v>
      </c>
      <c r="Q5336" s="44" t="s">
        <v>259</v>
      </c>
      <c r="R5336" t="s">
        <v>119</v>
      </c>
      <c r="S5336" s="1">
        <v>45344.364189814813</v>
      </c>
      <c r="T5336" s="1">
        <v>45344.36550925926</v>
      </c>
      <c r="U5336" s="1">
        <v>45344.38318287037</v>
      </c>
      <c r="V5336" t="s">
        <v>120</v>
      </c>
      <c r="W5336" t="s">
        <v>608</v>
      </c>
      <c r="X5336" t="s">
        <v>198</v>
      </c>
      <c r="Y5336" t="s">
        <v>123</v>
      </c>
      <c r="Z5336">
        <v>128203641</v>
      </c>
      <c r="AA5336" s="50">
        <v>47031839</v>
      </c>
      <c r="AB5336" t="s">
        <v>124</v>
      </c>
      <c r="AC5336" s="51">
        <v>27.35</v>
      </c>
    </row>
    <row r="5337" spans="1:29" x14ac:dyDescent="0.25">
      <c r="A5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7" s="4" t="str">
        <f>VLOOKUP(P5337,Lookup!$A$1:$D$19,4,0)</f>
        <v>South Bay</v>
      </c>
      <c r="C5337" s="4" t="str">
        <f>VLOOKUP(P5337,Lookup!$A$1:$E$19,5,0)</f>
        <v>Region 4</v>
      </c>
      <c r="D5337" s="4" t="str">
        <f>VLOOKUP(P5337,Lookup!$A$1:$B$19,2,0)</f>
        <v>CC</v>
      </c>
      <c r="E5337" s="4" t="str">
        <f>IF(AND((Data[[#This Row],[Min Notif Date]]&gt;$G$3),Data[[#This Row],[Min Notif Date]]&lt;$F$3),"Last Week","No")</f>
        <v>No</v>
      </c>
      <c r="F5337" s="4" t="str">
        <f>VLOOKUP(MONTH(Data[[#This Row],[Min Notif Date]]),Lookup!$G$1:$H$12,2,0)</f>
        <v>1. Jan</v>
      </c>
      <c r="G5337" s="4" t="str">
        <f t="shared" si="83"/>
        <v/>
      </c>
      <c r="H5337" s="4" t="str">
        <f>IF(AND(Data[[#This Row],[Min Notif Time]]&gt;6,Data[[#This Row],[Min Notif Time]]&lt;17),"Business Hours","Non-Business Hours")</f>
        <v>Business Hours</v>
      </c>
      <c r="I5337" s="4" t="str" cm="1">
        <f t="array" ref="I5337">IFERROR(VLOOKUP(Data[[#This Row],[Min Notif Date]],Lookup!$N$1:$P$11,2,0),_xlfn.IFS(VLOOKUP(WEEKDAY(Data[[#This Row],[Min Notif Date]],2),Lookup!$J$1:$L$7,3,0)="Weekend","Weekend",VLOOKUP(WEEKDAY(Data[[#This Row],[Min Notif Date]],2),Lookup!$J$1:$L$7,3,0)="Weekday","Weekday"))</f>
        <v>Weekday</v>
      </c>
      <c r="J5337" s="4" t="str">
        <f>VLOOKUP(WEEKDAY(Data[[#This Row],[Min Notif Date]],2),Lookup!$J$1:$K$7,2,0)</f>
        <v>3. Wed</v>
      </c>
      <c r="K5337" s="37">
        <f>ROUNDDOWN(Data[[#This Row],[PGE Notified Time]],0)</f>
        <v>45294</v>
      </c>
      <c r="L5337" s="4">
        <f>HOUR(Data[[#This Row],[PGE Notified Time]])</f>
        <v>14</v>
      </c>
      <c r="M5337">
        <v>102590</v>
      </c>
      <c r="O5337" t="s">
        <v>117</v>
      </c>
      <c r="P5337" t="s">
        <v>134</v>
      </c>
      <c r="Q5337" s="44" t="s">
        <v>117</v>
      </c>
      <c r="R5337" t="s">
        <v>119</v>
      </c>
      <c r="S5337" s="1" t="s">
        <v>5</v>
      </c>
      <c r="T5337" s="1">
        <v>45294.599664351852</v>
      </c>
      <c r="U5337" s="1">
        <v>45294.618657407409</v>
      </c>
      <c r="V5337" t="s">
        <v>120</v>
      </c>
      <c r="W5337" t="s">
        <v>608</v>
      </c>
      <c r="X5337" t="s">
        <v>1179</v>
      </c>
      <c r="Y5337" t="s">
        <v>123</v>
      </c>
      <c r="AA5337" s="50"/>
      <c r="AB5337" t="s">
        <v>124</v>
      </c>
      <c r="AC5337" s="51">
        <v>27.35</v>
      </c>
    </row>
    <row r="5338" spans="1:29" x14ac:dyDescent="0.25">
      <c r="A5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8" s="4" t="str">
        <f>VLOOKUP(P5338,Lookup!$A$1:$D$19,4,0)</f>
        <v>Bay Area</v>
      </c>
      <c r="C5338" s="4" t="str">
        <f>VLOOKUP(P5338,Lookup!$A$1:$E$19,5,0)</f>
        <v>Region 3</v>
      </c>
      <c r="D5338" s="4" t="str">
        <f>VLOOKUP(P5338,Lookup!$A$1:$B$19,2,0)</f>
        <v>EB</v>
      </c>
      <c r="E5338" s="4" t="str">
        <f>IF(AND((Data[[#This Row],[Min Notif Date]]&gt;$G$3),Data[[#This Row],[Min Notif Date]]&lt;$F$3),"Last Week","No")</f>
        <v>No</v>
      </c>
      <c r="F5338" s="4" t="str">
        <f>VLOOKUP(MONTH(Data[[#This Row],[Min Notif Date]]),Lookup!$G$1:$H$12,2,0)</f>
        <v>12. Dec</v>
      </c>
      <c r="G5338" s="4" t="str">
        <f t="shared" si="83"/>
        <v/>
      </c>
      <c r="H5338" s="4" t="str">
        <f>IF(AND(Data[[#This Row],[Min Notif Time]]&gt;6,Data[[#This Row],[Min Notif Time]]&lt;17),"Business Hours","Non-Business Hours")</f>
        <v>Business Hours</v>
      </c>
      <c r="I5338" s="4" t="str" cm="1">
        <f t="array" ref="I5338">IFERROR(VLOOKUP(Data[[#This Row],[Min Notif Date]],Lookup!$N$1:$P$11,2,0),_xlfn.IFS(VLOOKUP(WEEKDAY(Data[[#This Row],[Min Notif Date]],2),Lookup!$J$1:$L$7,3,0)="Weekend","Weekend",VLOOKUP(WEEKDAY(Data[[#This Row],[Min Notif Date]],2),Lookup!$J$1:$L$7,3,0)="Weekday","Weekday"))</f>
        <v>Weekday</v>
      </c>
      <c r="J5338" s="4" t="str">
        <f>VLOOKUP(WEEKDAY(Data[[#This Row],[Min Notif Date]],2),Lookup!$J$1:$K$7,2,0)</f>
        <v>4. Thu</v>
      </c>
      <c r="K5338" s="37">
        <f>ROUNDDOWN(Data[[#This Row],[PGE Notified Time]],0)</f>
        <v>45631</v>
      </c>
      <c r="L5338" s="4">
        <f>HOUR(Data[[#This Row],[PGE Notified Time]])</f>
        <v>14</v>
      </c>
      <c r="M5338">
        <v>115507</v>
      </c>
      <c r="N5338">
        <v>3517760609</v>
      </c>
      <c r="O5338" t="s">
        <v>57</v>
      </c>
      <c r="P5338" t="s">
        <v>118</v>
      </c>
      <c r="Q5338" s="44" t="s">
        <v>259</v>
      </c>
      <c r="R5338" t="s">
        <v>119</v>
      </c>
      <c r="S5338" s="1">
        <v>45631.600462962961</v>
      </c>
      <c r="T5338" s="1">
        <v>45631.603020833332</v>
      </c>
      <c r="U5338" s="1">
        <v>45631.619444444441</v>
      </c>
      <c r="V5338" t="s">
        <v>120</v>
      </c>
      <c r="W5338" t="s">
        <v>608</v>
      </c>
      <c r="X5338" t="s">
        <v>144</v>
      </c>
      <c r="Y5338" t="s">
        <v>123</v>
      </c>
      <c r="Z5338">
        <v>129898358</v>
      </c>
      <c r="AA5338" s="50">
        <v>47169971</v>
      </c>
      <c r="AB5338" t="s">
        <v>124</v>
      </c>
      <c r="AC5338" s="51">
        <v>27.333333332999999</v>
      </c>
    </row>
    <row r="5339" spans="1:29" x14ac:dyDescent="0.25">
      <c r="A5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9" s="4" t="str">
        <f>VLOOKUP(P5339,Lookup!$A$1:$D$19,4,0)</f>
        <v>Central Valley</v>
      </c>
      <c r="C5339" s="4" t="str">
        <f>VLOOKUP(P5339,Lookup!$A$1:$E$19,5,0)</f>
        <v>Region 5</v>
      </c>
      <c r="D5339" s="4" t="str">
        <f>VLOOKUP(P5339,Lookup!$A$1:$B$19,2,0)</f>
        <v>FR</v>
      </c>
      <c r="E5339" s="4" t="str">
        <f>IF(AND((Data[[#This Row],[Min Notif Date]]&gt;$G$3),Data[[#This Row],[Min Notif Date]]&lt;$F$3),"Last Week","No")</f>
        <v>No</v>
      </c>
      <c r="F5339" s="4" t="str">
        <f>VLOOKUP(MONTH(Data[[#This Row],[Min Notif Date]]),Lookup!$G$1:$H$12,2,0)</f>
        <v>7. Jul</v>
      </c>
      <c r="G5339" s="4" t="str">
        <f t="shared" si="83"/>
        <v/>
      </c>
      <c r="H5339" s="4" t="str">
        <f>IF(AND(Data[[#This Row],[Min Notif Time]]&gt;6,Data[[#This Row],[Min Notif Time]]&lt;17),"Business Hours","Non-Business Hours")</f>
        <v>Non-Business Hours</v>
      </c>
      <c r="I5339" s="4" t="str" cm="1">
        <f t="array" ref="I5339">IFERROR(VLOOKUP(Data[[#This Row],[Min Notif Date]],Lookup!$N$1:$P$11,2,0),_xlfn.IFS(VLOOKUP(WEEKDAY(Data[[#This Row],[Min Notif Date]],2),Lookup!$J$1:$L$7,3,0)="Weekend","Weekend",VLOOKUP(WEEKDAY(Data[[#This Row],[Min Notif Date]],2),Lookup!$J$1:$L$7,3,0)="Weekday","Weekday"))</f>
        <v>Weekday</v>
      </c>
      <c r="J5339" s="4" t="str">
        <f>VLOOKUP(WEEKDAY(Data[[#This Row],[Min Notif Date]],2),Lookup!$J$1:$K$7,2,0)</f>
        <v>3. Wed</v>
      </c>
      <c r="K5339" s="37">
        <f>ROUNDDOWN(Data[[#This Row],[PGE Notified Time]],0)</f>
        <v>45483</v>
      </c>
      <c r="L5339" s="4">
        <f>HOUR(Data[[#This Row],[PGE Notified Time]])</f>
        <v>17</v>
      </c>
      <c r="M5339">
        <v>109992</v>
      </c>
      <c r="N5339">
        <v>9063138545</v>
      </c>
      <c r="O5339" t="s">
        <v>57</v>
      </c>
      <c r="P5339" t="s">
        <v>136</v>
      </c>
      <c r="Q5339" s="44" t="s">
        <v>259</v>
      </c>
      <c r="R5339" t="s">
        <v>119</v>
      </c>
      <c r="S5339" s="1">
        <v>45483.717129629629</v>
      </c>
      <c r="T5339" s="1">
        <v>45483.721898148149</v>
      </c>
      <c r="U5339" s="1">
        <v>45483.736111111109</v>
      </c>
      <c r="V5339" t="s">
        <v>120</v>
      </c>
      <c r="W5339" t="s">
        <v>608</v>
      </c>
      <c r="X5339" t="s">
        <v>137</v>
      </c>
      <c r="Y5339" t="s">
        <v>123</v>
      </c>
      <c r="Z5339">
        <v>129207188</v>
      </c>
      <c r="AA5339" s="50">
        <v>47113962</v>
      </c>
      <c r="AB5339" t="s">
        <v>124</v>
      </c>
      <c r="AC5339" s="51">
        <v>27.333333332999999</v>
      </c>
    </row>
    <row r="5340" spans="1:29" x14ac:dyDescent="0.25">
      <c r="A5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0" s="4" t="str">
        <f>VLOOKUP(P5340,Lookup!$A$1:$D$19,4,0)</f>
        <v>Central Valley</v>
      </c>
      <c r="C5340" s="4" t="str">
        <f>VLOOKUP(P5340,Lookup!$A$1:$E$19,5,0)</f>
        <v>Region 5</v>
      </c>
      <c r="D5340" s="4" t="str">
        <f>VLOOKUP(P5340,Lookup!$A$1:$B$19,2,0)</f>
        <v>YO</v>
      </c>
      <c r="E5340" s="4" t="str">
        <f>IF(AND((Data[[#This Row],[Min Notif Date]]&gt;$G$3),Data[[#This Row],[Min Notif Date]]&lt;$F$3),"Last Week","No")</f>
        <v>No</v>
      </c>
      <c r="F5340" s="4" t="str">
        <f>VLOOKUP(MONTH(Data[[#This Row],[Min Notif Date]]),Lookup!$G$1:$H$12,2,0)</f>
        <v>2. Feb</v>
      </c>
      <c r="G5340" s="4" t="str">
        <f t="shared" si="83"/>
        <v/>
      </c>
      <c r="H5340" s="4" t="str">
        <f>IF(AND(Data[[#This Row],[Min Notif Time]]&gt;6,Data[[#This Row],[Min Notif Time]]&lt;17),"Business Hours","Non-Business Hours")</f>
        <v>Business Hours</v>
      </c>
      <c r="I5340" s="4" t="str" cm="1">
        <f t="array" ref="I5340">IFERROR(VLOOKUP(Data[[#This Row],[Min Notif Date]],Lookup!$N$1:$P$11,2,0),_xlfn.IFS(VLOOKUP(WEEKDAY(Data[[#This Row],[Min Notif Date]],2),Lookup!$J$1:$L$7,3,0)="Weekend","Weekend",VLOOKUP(WEEKDAY(Data[[#This Row],[Min Notif Date]],2),Lookup!$J$1:$L$7,3,0)="Weekday","Weekday"))</f>
        <v>Weekday</v>
      </c>
      <c r="J5340" s="4" t="str">
        <f>VLOOKUP(WEEKDAY(Data[[#This Row],[Min Notif Date]],2),Lookup!$J$1:$K$7,2,0)</f>
        <v>3. Wed</v>
      </c>
      <c r="K5340" s="37">
        <f>ROUNDDOWN(Data[[#This Row],[PGE Notified Time]],0)</f>
        <v>45350</v>
      </c>
      <c r="L5340" s="4">
        <f>HOUR(Data[[#This Row],[PGE Notified Time]])</f>
        <v>9</v>
      </c>
      <c r="M5340">
        <v>104686</v>
      </c>
      <c r="N5340" t="s">
        <v>1180</v>
      </c>
      <c r="O5340" t="s">
        <v>57</v>
      </c>
      <c r="P5340" t="s">
        <v>197</v>
      </c>
      <c r="Q5340" s="44" t="s">
        <v>259</v>
      </c>
      <c r="R5340" t="s">
        <v>119</v>
      </c>
      <c r="S5340" s="1">
        <v>45350.41201388889</v>
      </c>
      <c r="T5340" s="1">
        <v>45350.41333333333</v>
      </c>
      <c r="U5340" s="1">
        <v>45350.430995370371</v>
      </c>
      <c r="V5340" t="s">
        <v>120</v>
      </c>
      <c r="W5340" t="s">
        <v>608</v>
      </c>
      <c r="X5340" t="s">
        <v>260</v>
      </c>
      <c r="Y5340" t="s">
        <v>123</v>
      </c>
      <c r="Z5340">
        <v>128224696</v>
      </c>
      <c r="AA5340" s="50">
        <v>35534940</v>
      </c>
      <c r="AB5340" t="s">
        <v>124</v>
      </c>
      <c r="AC5340" s="51">
        <v>27.333333332999999</v>
      </c>
    </row>
    <row r="5341" spans="1:29" x14ac:dyDescent="0.25">
      <c r="A5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1" s="4" t="str">
        <f>VLOOKUP(P5341,Lookup!$A$1:$D$19,4,0)</f>
        <v>Bay Area</v>
      </c>
      <c r="C5341" s="4" t="str">
        <f>VLOOKUP(P5341,Lookup!$A$1:$E$19,5,0)</f>
        <v>Region 3</v>
      </c>
      <c r="D5341" s="4" t="str">
        <f>VLOOKUP(P5341,Lookup!$A$1:$B$19,2,0)</f>
        <v>EB</v>
      </c>
      <c r="E5341" s="4" t="str">
        <f>IF(AND((Data[[#This Row],[Min Notif Date]]&gt;$G$3),Data[[#This Row],[Min Notif Date]]&lt;$F$3),"Last Week","No")</f>
        <v>No</v>
      </c>
      <c r="F5341" s="4" t="str">
        <f>VLOOKUP(MONTH(Data[[#This Row],[Min Notif Date]]),Lookup!$G$1:$H$12,2,0)</f>
        <v>2. Feb</v>
      </c>
      <c r="G5341" s="4" t="str">
        <f t="shared" si="83"/>
        <v/>
      </c>
      <c r="H5341" s="4" t="str">
        <f>IF(AND(Data[[#This Row],[Min Notif Time]]&gt;6,Data[[#This Row],[Min Notif Time]]&lt;17),"Business Hours","Non-Business Hours")</f>
        <v>Business Hours</v>
      </c>
      <c r="I5341" s="4" t="str" cm="1">
        <f t="array" ref="I5341">IFERROR(VLOOKUP(Data[[#This Row],[Min Notif Date]],Lookup!$N$1:$P$11,2,0),_xlfn.IFS(VLOOKUP(WEEKDAY(Data[[#This Row],[Min Notif Date]],2),Lookup!$J$1:$L$7,3,0)="Weekend","Weekend",VLOOKUP(WEEKDAY(Data[[#This Row],[Min Notif Date]],2),Lookup!$J$1:$L$7,3,0)="Weekday","Weekday"))</f>
        <v>Weekday</v>
      </c>
      <c r="J5341" s="4" t="str">
        <f>VLOOKUP(WEEKDAY(Data[[#This Row],[Min Notif Date]],2),Lookup!$J$1:$K$7,2,0)</f>
        <v>2. Tue</v>
      </c>
      <c r="K5341" s="37">
        <f>ROUNDDOWN(Data[[#This Row],[PGE Notified Time]],0)</f>
        <v>45335</v>
      </c>
      <c r="L5341" s="4">
        <f>HOUR(Data[[#This Row],[PGE Notified Time]])</f>
        <v>13</v>
      </c>
      <c r="M5341">
        <v>104122</v>
      </c>
      <c r="N5341">
        <v>2750825101</v>
      </c>
      <c r="O5341" t="s">
        <v>57</v>
      </c>
      <c r="P5341" t="s">
        <v>118</v>
      </c>
      <c r="Q5341" s="44" t="s">
        <v>422</v>
      </c>
      <c r="R5341" t="s">
        <v>119</v>
      </c>
      <c r="S5341" s="1">
        <v>45335.566655092596</v>
      </c>
      <c r="T5341" s="1">
        <v>45335.568541666667</v>
      </c>
      <c r="U5341" s="1">
        <v>45335.585613425923</v>
      </c>
      <c r="V5341" t="s">
        <v>120</v>
      </c>
      <c r="W5341" t="s">
        <v>608</v>
      </c>
      <c r="X5341" t="s">
        <v>122</v>
      </c>
      <c r="Y5341" t="s">
        <v>123</v>
      </c>
      <c r="Z5341">
        <v>128170233</v>
      </c>
      <c r="AA5341" s="50">
        <v>47030337</v>
      </c>
      <c r="AB5341" t="s">
        <v>124</v>
      </c>
      <c r="AC5341" s="51">
        <v>27.3</v>
      </c>
    </row>
    <row r="5342" spans="1:29" x14ac:dyDescent="0.25">
      <c r="A5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2" s="4" t="str">
        <f>VLOOKUP(P5342,Lookup!$A$1:$D$19,4,0)</f>
        <v>North Valley</v>
      </c>
      <c r="C5342" s="4" t="str">
        <f>VLOOKUP(P5342,Lookup!$A$1:$E$19,5,0)</f>
        <v>Region 2</v>
      </c>
      <c r="D5342" s="4" t="str">
        <f>VLOOKUP(P5342,Lookup!$A$1:$B$19,2,0)</f>
        <v>NV</v>
      </c>
      <c r="E5342" s="4" t="str">
        <f>IF(AND((Data[[#This Row],[Min Notif Date]]&gt;$G$3),Data[[#This Row],[Min Notif Date]]&lt;$F$3),"Last Week","No")</f>
        <v>No</v>
      </c>
      <c r="F5342" s="4" t="str">
        <f>VLOOKUP(MONTH(Data[[#This Row],[Min Notif Date]]),Lookup!$G$1:$H$12,2,0)</f>
        <v>8. Aug</v>
      </c>
      <c r="G5342" s="4" t="str">
        <f t="shared" si="83"/>
        <v/>
      </c>
      <c r="H5342" s="4" t="str">
        <f>IF(AND(Data[[#This Row],[Min Notif Time]]&gt;6,Data[[#This Row],[Min Notif Time]]&lt;17),"Business Hours","Non-Business Hours")</f>
        <v>Business Hours</v>
      </c>
      <c r="I5342" s="4" t="str" cm="1">
        <f t="array" ref="I5342">IFERROR(VLOOKUP(Data[[#This Row],[Min Notif Date]],Lookup!$N$1:$P$11,2,0),_xlfn.IFS(VLOOKUP(WEEKDAY(Data[[#This Row],[Min Notif Date]],2),Lookup!$J$1:$L$7,3,0)="Weekend","Weekend",VLOOKUP(WEEKDAY(Data[[#This Row],[Min Notif Date]],2),Lookup!$J$1:$L$7,3,0)="Weekday","Weekday"))</f>
        <v>Weekday</v>
      </c>
      <c r="J5342" s="4" t="str">
        <f>VLOOKUP(WEEKDAY(Data[[#This Row],[Min Notif Date]],2),Lookup!$J$1:$K$7,2,0)</f>
        <v>2. Tue</v>
      </c>
      <c r="K5342" s="37">
        <f>ROUNDDOWN(Data[[#This Row],[PGE Notified Time]],0)</f>
        <v>45531</v>
      </c>
      <c r="L5342" s="4">
        <f>HOUR(Data[[#This Row],[PGE Notified Time]])</f>
        <v>14</v>
      </c>
      <c r="M5342">
        <v>111856</v>
      </c>
      <c r="N5342" t="s">
        <v>1181</v>
      </c>
      <c r="O5342" t="s">
        <v>57</v>
      </c>
      <c r="P5342" t="s">
        <v>265</v>
      </c>
      <c r="Q5342" s="44" t="s">
        <v>259</v>
      </c>
      <c r="R5342" t="s">
        <v>119</v>
      </c>
      <c r="S5342" s="1">
        <v>45531.611863425926</v>
      </c>
      <c r="T5342" s="1">
        <v>45531.588692129626</v>
      </c>
      <c r="U5342" s="1">
        <v>45531.607638888891</v>
      </c>
      <c r="V5342" t="s">
        <v>120</v>
      </c>
      <c r="W5342" t="s">
        <v>608</v>
      </c>
      <c r="X5342" t="s">
        <v>321</v>
      </c>
      <c r="Y5342" t="s">
        <v>123</v>
      </c>
      <c r="Z5342">
        <v>129444141</v>
      </c>
      <c r="AA5342" s="50">
        <v>47127537</v>
      </c>
      <c r="AB5342" t="s">
        <v>124</v>
      </c>
      <c r="AC5342" s="51">
        <v>27.283333333000002</v>
      </c>
    </row>
    <row r="5343" spans="1:29" x14ac:dyDescent="0.25">
      <c r="A5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3" s="4" t="str">
        <f>VLOOKUP(P5343,Lookup!$A$1:$D$19,4,0)</f>
        <v>North Valley</v>
      </c>
      <c r="C5343" s="4" t="str">
        <f>VLOOKUP(P5343,Lookup!$A$1:$E$19,5,0)</f>
        <v>Region 2</v>
      </c>
      <c r="D5343" s="4" t="str">
        <f>VLOOKUP(P5343,Lookup!$A$1:$B$19,2,0)</f>
        <v>NV</v>
      </c>
      <c r="E5343" s="4" t="str">
        <f>IF(AND((Data[[#This Row],[Min Notif Date]]&gt;$G$3),Data[[#This Row],[Min Notif Date]]&lt;$F$3),"Last Week","No")</f>
        <v>No</v>
      </c>
      <c r="F5343" s="4" t="str">
        <f>VLOOKUP(MONTH(Data[[#This Row],[Min Notif Date]]),Lookup!$G$1:$H$12,2,0)</f>
        <v>2. Feb</v>
      </c>
      <c r="G5343" s="4" t="str">
        <f t="shared" si="83"/>
        <v/>
      </c>
      <c r="H5343" s="4" t="str">
        <f>IF(AND(Data[[#This Row],[Min Notif Time]]&gt;6,Data[[#This Row],[Min Notif Time]]&lt;17),"Business Hours","Non-Business Hours")</f>
        <v>Business Hours</v>
      </c>
      <c r="I5343" s="4" t="str" cm="1">
        <f t="array" ref="I5343">IFERROR(VLOOKUP(Data[[#This Row],[Min Notif Date]],Lookup!$N$1:$P$11,2,0),_xlfn.IFS(VLOOKUP(WEEKDAY(Data[[#This Row],[Min Notif Date]],2),Lookup!$J$1:$L$7,3,0)="Weekend","Weekend",VLOOKUP(WEEKDAY(Data[[#This Row],[Min Notif Date]],2),Lookup!$J$1:$L$7,3,0)="Weekday","Weekday"))</f>
        <v>Weekday</v>
      </c>
      <c r="J5343" s="4" t="str">
        <f>VLOOKUP(WEEKDAY(Data[[#This Row],[Min Notif Date]],2),Lookup!$J$1:$K$7,2,0)</f>
        <v>4. Thu</v>
      </c>
      <c r="K5343" s="37">
        <f>ROUNDDOWN(Data[[#This Row],[PGE Notified Time]],0)</f>
        <v>45323</v>
      </c>
      <c r="L5343" s="4">
        <f>HOUR(Data[[#This Row],[PGE Notified Time]])</f>
        <v>15</v>
      </c>
      <c r="M5343">
        <v>103591</v>
      </c>
      <c r="N5343">
        <v>5339107951</v>
      </c>
      <c r="O5343" t="s">
        <v>57</v>
      </c>
      <c r="P5343" t="s">
        <v>265</v>
      </c>
      <c r="Q5343" s="44" t="s">
        <v>422</v>
      </c>
      <c r="R5343" t="s">
        <v>513</v>
      </c>
      <c r="S5343" s="1">
        <v>45323.635439814818</v>
      </c>
      <c r="T5343" s="1">
        <v>45323.642858796295</v>
      </c>
      <c r="U5343" s="1">
        <v>45323.654386574075</v>
      </c>
      <c r="V5343" t="s">
        <v>120</v>
      </c>
      <c r="W5343" t="s">
        <v>608</v>
      </c>
      <c r="X5343" t="s">
        <v>485</v>
      </c>
      <c r="Y5343" t="s">
        <v>123</v>
      </c>
      <c r="AA5343" s="50"/>
      <c r="AB5343" t="s">
        <v>124</v>
      </c>
      <c r="AC5343" s="51">
        <v>27.283333333000002</v>
      </c>
    </row>
    <row r="5344" spans="1:29" x14ac:dyDescent="0.25">
      <c r="A5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4" s="4" t="str">
        <f>VLOOKUP(P5344,Lookup!$A$1:$D$19,4,0)</f>
        <v>Bay Area</v>
      </c>
      <c r="C5344" s="4" t="str">
        <f>VLOOKUP(P5344,Lookup!$A$1:$E$19,5,0)</f>
        <v>Region 3</v>
      </c>
      <c r="D5344" s="4" t="str">
        <f>VLOOKUP(P5344,Lookup!$A$1:$B$19,2,0)</f>
        <v>PN</v>
      </c>
      <c r="E5344" s="4" t="str">
        <f>IF(AND((Data[[#This Row],[Min Notif Date]]&gt;$G$3),Data[[#This Row],[Min Notif Date]]&lt;$F$3),"Last Week","No")</f>
        <v>No</v>
      </c>
      <c r="F5344" s="4" t="str">
        <f>VLOOKUP(MONTH(Data[[#This Row],[Min Notif Date]]),Lookup!$G$1:$H$12,2,0)</f>
        <v>9. Sep</v>
      </c>
      <c r="G5344" s="4" t="str">
        <f t="shared" si="83"/>
        <v/>
      </c>
      <c r="H5344" s="4" t="str">
        <f>IF(AND(Data[[#This Row],[Min Notif Time]]&gt;6,Data[[#This Row],[Min Notif Time]]&lt;17),"Business Hours","Non-Business Hours")</f>
        <v>Business Hours</v>
      </c>
      <c r="I5344" s="4" t="str" cm="1">
        <f t="array" ref="I5344">IFERROR(VLOOKUP(Data[[#This Row],[Min Notif Date]],Lookup!$N$1:$P$11,2,0),_xlfn.IFS(VLOOKUP(WEEKDAY(Data[[#This Row],[Min Notif Date]],2),Lookup!$J$1:$L$7,3,0)="Weekend","Weekend",VLOOKUP(WEEKDAY(Data[[#This Row],[Min Notif Date]],2),Lookup!$J$1:$L$7,3,0)="Weekday","Weekday"))</f>
        <v>Weekday</v>
      </c>
      <c r="J5344" s="4" t="str">
        <f>VLOOKUP(WEEKDAY(Data[[#This Row],[Min Notif Date]],2),Lookup!$J$1:$K$7,2,0)</f>
        <v>3. Wed</v>
      </c>
      <c r="K5344" s="37">
        <f>ROUNDDOWN(Data[[#This Row],[PGE Notified Time]],0)</f>
        <v>45560</v>
      </c>
      <c r="L5344" s="4">
        <f>HOUR(Data[[#This Row],[PGE Notified Time]])</f>
        <v>15</v>
      </c>
      <c r="M5344">
        <v>112967</v>
      </c>
      <c r="N5344">
        <v>5457890327</v>
      </c>
      <c r="O5344" t="s">
        <v>57</v>
      </c>
      <c r="P5344" t="s">
        <v>165</v>
      </c>
      <c r="Q5344" s="44" t="s">
        <v>259</v>
      </c>
      <c r="R5344" t="s">
        <v>119</v>
      </c>
      <c r="S5344" s="1">
        <v>45560.63386574074</v>
      </c>
      <c r="T5344" s="1">
        <v>45560.655995370369</v>
      </c>
      <c r="U5344" s="1">
        <v>45560.652777777781</v>
      </c>
      <c r="V5344" t="s">
        <v>120</v>
      </c>
      <c r="W5344" t="s">
        <v>608</v>
      </c>
      <c r="X5344" t="s">
        <v>208</v>
      </c>
      <c r="Y5344" t="s">
        <v>123</v>
      </c>
      <c r="Z5344">
        <v>129587635</v>
      </c>
      <c r="AA5344" s="50">
        <v>47145129</v>
      </c>
      <c r="AB5344" t="s">
        <v>124</v>
      </c>
      <c r="AC5344" s="51">
        <v>27.233333333000001</v>
      </c>
    </row>
    <row r="5345" spans="1:29" x14ac:dyDescent="0.25">
      <c r="A5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5" s="4" t="str">
        <f>VLOOKUP(P5345,Lookup!$A$1:$D$19,4,0)</f>
        <v>South Bay</v>
      </c>
      <c r="C5345" s="4" t="str">
        <f>VLOOKUP(P5345,Lookup!$A$1:$E$19,5,0)</f>
        <v>Region 4</v>
      </c>
      <c r="D5345" s="4" t="str">
        <f>VLOOKUP(P5345,Lookup!$A$1:$B$19,2,0)</f>
        <v>CC</v>
      </c>
      <c r="E5345" s="4" t="str">
        <f>IF(AND((Data[[#This Row],[Min Notif Date]]&gt;$G$3),Data[[#This Row],[Min Notif Date]]&lt;$F$3),"Last Week","No")</f>
        <v>No</v>
      </c>
      <c r="F5345" s="4" t="str">
        <f>VLOOKUP(MONTH(Data[[#This Row],[Min Notif Date]]),Lookup!$G$1:$H$12,2,0)</f>
        <v>10. Oct</v>
      </c>
      <c r="G5345" s="4" t="str">
        <f t="shared" si="83"/>
        <v/>
      </c>
      <c r="H5345" s="4" t="str">
        <f>IF(AND(Data[[#This Row],[Min Notif Time]]&gt;6,Data[[#This Row],[Min Notif Time]]&lt;17),"Business Hours","Non-Business Hours")</f>
        <v>Business Hours</v>
      </c>
      <c r="I5345" s="4" t="str" cm="1">
        <f t="array" ref="I5345">IFERROR(VLOOKUP(Data[[#This Row],[Min Notif Date]],Lookup!$N$1:$P$11,2,0),_xlfn.IFS(VLOOKUP(WEEKDAY(Data[[#This Row],[Min Notif Date]],2),Lookup!$J$1:$L$7,3,0)="Weekend","Weekend",VLOOKUP(WEEKDAY(Data[[#This Row],[Min Notif Date]],2),Lookup!$J$1:$L$7,3,0)="Weekday","Weekday"))</f>
        <v>Weekday</v>
      </c>
      <c r="J5345" s="4" t="str">
        <f>VLOOKUP(WEEKDAY(Data[[#This Row],[Min Notif Date]],2),Lookup!$J$1:$K$7,2,0)</f>
        <v>1. Mon</v>
      </c>
      <c r="K5345" s="37">
        <f>ROUNDDOWN(Data[[#This Row],[PGE Notified Time]],0)</f>
        <v>45572</v>
      </c>
      <c r="L5345" s="4">
        <f>HOUR(Data[[#This Row],[PGE Notified Time]])</f>
        <v>12</v>
      </c>
      <c r="M5345">
        <v>113403</v>
      </c>
      <c r="O5345" t="s">
        <v>117</v>
      </c>
      <c r="P5345" t="s">
        <v>134</v>
      </c>
      <c r="Q5345" s="44" t="s">
        <v>117</v>
      </c>
      <c r="R5345" t="s">
        <v>125</v>
      </c>
      <c r="S5345" s="1" t="s">
        <v>5</v>
      </c>
      <c r="T5345" s="1">
        <v>45572.50540509259</v>
      </c>
      <c r="U5345" s="1">
        <v>45572.524305555555</v>
      </c>
      <c r="V5345" t="s">
        <v>120</v>
      </c>
      <c r="W5345" t="s">
        <v>608</v>
      </c>
      <c r="X5345" t="s">
        <v>135</v>
      </c>
      <c r="Y5345" t="s">
        <v>123</v>
      </c>
      <c r="Z5345">
        <v>129650175</v>
      </c>
      <c r="AA5345" s="50">
        <v>47157708</v>
      </c>
      <c r="AB5345" t="s">
        <v>124</v>
      </c>
      <c r="AC5345" s="51">
        <v>27.216666666999998</v>
      </c>
    </row>
    <row r="5346" spans="1:29" x14ac:dyDescent="0.25">
      <c r="A5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6" s="4" t="str">
        <f>VLOOKUP(P5346,Lookup!$A$1:$D$19,4,0)</f>
        <v>North Valley</v>
      </c>
      <c r="C5346" s="4" t="str">
        <f>VLOOKUP(P5346,Lookup!$A$1:$E$19,5,0)</f>
        <v>Region 2</v>
      </c>
      <c r="D5346" s="4" t="str">
        <f>VLOOKUP(P5346,Lookup!$A$1:$B$19,2,0)</f>
        <v>NV</v>
      </c>
      <c r="E5346" s="4" t="str">
        <f>IF(AND((Data[[#This Row],[Min Notif Date]]&gt;$G$3),Data[[#This Row],[Min Notif Date]]&lt;$F$3),"Last Week","No")</f>
        <v>No</v>
      </c>
      <c r="F5346" s="4" t="str">
        <f>VLOOKUP(MONTH(Data[[#This Row],[Min Notif Date]]),Lookup!$G$1:$H$12,2,0)</f>
        <v>10. Oct</v>
      </c>
      <c r="G5346" s="4" t="str">
        <f t="shared" si="83"/>
        <v/>
      </c>
      <c r="H5346" s="4" t="str">
        <f>IF(AND(Data[[#This Row],[Min Notif Time]]&gt;6,Data[[#This Row],[Min Notif Time]]&lt;17),"Business Hours","Non-Business Hours")</f>
        <v>Business Hours</v>
      </c>
      <c r="I5346" s="4" t="str" cm="1">
        <f t="array" ref="I5346">IFERROR(VLOOKUP(Data[[#This Row],[Min Notif Date]],Lookup!$N$1:$P$11,2,0),_xlfn.IFS(VLOOKUP(WEEKDAY(Data[[#This Row],[Min Notif Date]],2),Lookup!$J$1:$L$7,3,0)="Weekend","Weekend",VLOOKUP(WEEKDAY(Data[[#This Row],[Min Notif Date]],2),Lookup!$J$1:$L$7,3,0)="Weekday","Weekday"))</f>
        <v>Weekday</v>
      </c>
      <c r="J5346" s="4" t="str">
        <f>VLOOKUP(WEEKDAY(Data[[#This Row],[Min Notif Date]],2),Lookup!$J$1:$K$7,2,0)</f>
        <v>4. Thu</v>
      </c>
      <c r="K5346" s="37">
        <f>ROUNDDOWN(Data[[#This Row],[PGE Notified Time]],0)</f>
        <v>45582</v>
      </c>
      <c r="L5346" s="4">
        <f>HOUR(Data[[#This Row],[PGE Notified Time]])</f>
        <v>10</v>
      </c>
      <c r="M5346">
        <v>113754</v>
      </c>
      <c r="N5346" t="s">
        <v>1182</v>
      </c>
      <c r="O5346" t="s">
        <v>57</v>
      </c>
      <c r="P5346" t="s">
        <v>265</v>
      </c>
      <c r="Q5346" s="44" t="s">
        <v>422</v>
      </c>
      <c r="R5346" t="s">
        <v>147</v>
      </c>
      <c r="S5346" s="1">
        <v>45582.447789351849</v>
      </c>
      <c r="T5346" s="1">
        <v>45582.453101851854</v>
      </c>
      <c r="U5346" s="1">
        <v>45582.466666666667</v>
      </c>
      <c r="V5346" t="s">
        <v>120</v>
      </c>
      <c r="W5346" t="s">
        <v>608</v>
      </c>
      <c r="X5346" t="s">
        <v>411</v>
      </c>
      <c r="Y5346" t="s">
        <v>123</v>
      </c>
      <c r="Z5346">
        <v>129699566</v>
      </c>
      <c r="AA5346" s="50">
        <v>47160254</v>
      </c>
      <c r="AB5346" t="s">
        <v>124</v>
      </c>
      <c r="AC5346" s="51">
        <v>27.183333333</v>
      </c>
    </row>
    <row r="5347" spans="1:29" x14ac:dyDescent="0.25">
      <c r="A5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7" s="4" t="str">
        <f>VLOOKUP(P5347,Lookup!$A$1:$D$19,4,0)</f>
        <v>Central Valley</v>
      </c>
      <c r="C5347" s="4" t="str">
        <f>VLOOKUP(P5347,Lookup!$A$1:$E$19,5,0)</f>
        <v>Region 5</v>
      </c>
      <c r="D5347" s="4" t="str">
        <f>VLOOKUP(P5347,Lookup!$A$1:$B$19,2,0)</f>
        <v>KE</v>
      </c>
      <c r="E5347" s="4" t="str">
        <f>IF(AND((Data[[#This Row],[Min Notif Date]]&gt;$G$3),Data[[#This Row],[Min Notif Date]]&lt;$F$3),"Last Week","No")</f>
        <v>No</v>
      </c>
      <c r="F5347" s="4" t="str">
        <f>VLOOKUP(MONTH(Data[[#This Row],[Min Notif Date]]),Lookup!$G$1:$H$12,2,0)</f>
        <v>6. Jun</v>
      </c>
      <c r="G5347" s="4" t="str">
        <f t="shared" si="83"/>
        <v/>
      </c>
      <c r="H5347" s="4" t="str">
        <f>IF(AND(Data[[#This Row],[Min Notif Time]]&gt;6,Data[[#This Row],[Min Notif Time]]&lt;17),"Business Hours","Non-Business Hours")</f>
        <v>Business Hours</v>
      </c>
      <c r="I5347" s="4" t="str" cm="1">
        <f t="array" ref="I5347">IFERROR(VLOOKUP(Data[[#This Row],[Min Notif Date]],Lookup!$N$1:$P$11,2,0),_xlfn.IFS(VLOOKUP(WEEKDAY(Data[[#This Row],[Min Notif Date]],2),Lookup!$J$1:$L$7,3,0)="Weekend","Weekend",VLOOKUP(WEEKDAY(Data[[#This Row],[Min Notif Date]],2),Lookup!$J$1:$L$7,3,0)="Weekday","Weekday"))</f>
        <v>Weekday</v>
      </c>
      <c r="J5347" s="4" t="str">
        <f>VLOOKUP(WEEKDAY(Data[[#This Row],[Min Notif Date]],2),Lookup!$J$1:$K$7,2,0)</f>
        <v>2. Tue</v>
      </c>
      <c r="K5347" s="37">
        <f>ROUNDDOWN(Data[[#This Row],[PGE Notified Time]],0)</f>
        <v>45468</v>
      </c>
      <c r="L5347" s="4">
        <f>HOUR(Data[[#This Row],[PGE Notified Time]])</f>
        <v>12</v>
      </c>
      <c r="M5347">
        <v>109354</v>
      </c>
      <c r="O5347" t="s">
        <v>117</v>
      </c>
      <c r="P5347" t="s">
        <v>290</v>
      </c>
      <c r="Q5347" s="44" t="s">
        <v>117</v>
      </c>
      <c r="R5347" t="s">
        <v>119</v>
      </c>
      <c r="S5347" s="1" t="s">
        <v>5</v>
      </c>
      <c r="T5347" s="1">
        <v>45468.501967592594</v>
      </c>
      <c r="U5347" s="1">
        <v>45468.520844907405</v>
      </c>
      <c r="V5347" t="s">
        <v>120</v>
      </c>
      <c r="W5347" t="s">
        <v>608</v>
      </c>
      <c r="X5347" t="s">
        <v>318</v>
      </c>
      <c r="Y5347" t="s">
        <v>123</v>
      </c>
      <c r="Z5347">
        <v>129124106</v>
      </c>
      <c r="AA5347" s="50">
        <v>47103350</v>
      </c>
      <c r="AB5347" t="s">
        <v>124</v>
      </c>
      <c r="AC5347" s="51">
        <v>27.183333333</v>
      </c>
    </row>
    <row r="5348" spans="1:29" x14ac:dyDescent="0.25">
      <c r="A5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8" s="4" t="str">
        <f>VLOOKUP(P5348,Lookup!$A$1:$D$19,4,0)</f>
        <v>Bay Area</v>
      </c>
      <c r="C5348" s="4" t="str">
        <f>VLOOKUP(P5348,Lookup!$A$1:$E$19,5,0)</f>
        <v>Region 3</v>
      </c>
      <c r="D5348" s="4" t="str">
        <f>VLOOKUP(P5348,Lookup!$A$1:$B$19,2,0)</f>
        <v>PN</v>
      </c>
      <c r="E5348" s="4" t="str">
        <f>IF(AND((Data[[#This Row],[Min Notif Date]]&gt;$G$3),Data[[#This Row],[Min Notif Date]]&lt;$F$3),"Last Week","No")</f>
        <v>No</v>
      </c>
      <c r="F5348" s="4" t="str">
        <f>VLOOKUP(MONTH(Data[[#This Row],[Min Notif Date]]),Lookup!$G$1:$H$12,2,0)</f>
        <v>9. Sep</v>
      </c>
      <c r="G5348" s="4" t="str">
        <f t="shared" si="83"/>
        <v/>
      </c>
      <c r="H5348" s="4" t="str">
        <f>IF(AND(Data[[#This Row],[Min Notif Time]]&gt;6,Data[[#This Row],[Min Notif Time]]&lt;17),"Business Hours","Non-Business Hours")</f>
        <v>Business Hours</v>
      </c>
      <c r="I5348" s="4" t="str" cm="1">
        <f t="array" ref="I5348">IFERROR(VLOOKUP(Data[[#This Row],[Min Notif Date]],Lookup!$N$1:$P$11,2,0),_xlfn.IFS(VLOOKUP(WEEKDAY(Data[[#This Row],[Min Notif Date]],2),Lookup!$J$1:$L$7,3,0)="Weekend","Weekend",VLOOKUP(WEEKDAY(Data[[#This Row],[Min Notif Date]],2),Lookup!$J$1:$L$7,3,0)="Weekday","Weekday"))</f>
        <v>Weekday</v>
      </c>
      <c r="J5348" s="4" t="str">
        <f>VLOOKUP(WEEKDAY(Data[[#This Row],[Min Notif Date]],2),Lookup!$J$1:$K$7,2,0)</f>
        <v>3. Wed</v>
      </c>
      <c r="K5348" s="37">
        <f>ROUNDDOWN(Data[[#This Row],[PGE Notified Time]],0)</f>
        <v>45560</v>
      </c>
      <c r="L5348" s="4">
        <f>HOUR(Data[[#This Row],[PGE Notified Time]])</f>
        <v>12</v>
      </c>
      <c r="M5348">
        <v>112951</v>
      </c>
      <c r="N5348">
        <v>5465131651</v>
      </c>
      <c r="O5348" t="s">
        <v>57</v>
      </c>
      <c r="P5348" t="s">
        <v>165</v>
      </c>
      <c r="Q5348" s="44" t="s">
        <v>259</v>
      </c>
      <c r="R5348" t="s">
        <v>119</v>
      </c>
      <c r="S5348" s="1">
        <v>45560.519328703704</v>
      </c>
      <c r="T5348" s="1">
        <v>45560.522210648145</v>
      </c>
      <c r="U5348" s="1">
        <v>45560.538194444445</v>
      </c>
      <c r="V5348" t="s">
        <v>120</v>
      </c>
      <c r="W5348" t="s">
        <v>608</v>
      </c>
      <c r="X5348" t="s">
        <v>183</v>
      </c>
      <c r="Y5348" t="s">
        <v>123</v>
      </c>
      <c r="Z5348">
        <v>129586447</v>
      </c>
      <c r="AA5348" s="50">
        <v>47145104</v>
      </c>
      <c r="AB5348" t="s">
        <v>124</v>
      </c>
      <c r="AC5348" s="51">
        <v>27.166666667000001</v>
      </c>
    </row>
    <row r="5349" spans="1:29" x14ac:dyDescent="0.25">
      <c r="A5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9" s="4" t="str">
        <f>VLOOKUP(P5349,Lookup!$A$1:$D$19,4,0)</f>
        <v>North Valley</v>
      </c>
      <c r="C5349" s="4" t="str">
        <f>VLOOKUP(P5349,Lookup!$A$1:$E$19,5,0)</f>
        <v>Region 2</v>
      </c>
      <c r="D5349" s="4" t="str">
        <f>VLOOKUP(P5349,Lookup!$A$1:$B$19,2,0)</f>
        <v>SA</v>
      </c>
      <c r="E5349" s="4" t="str">
        <f>IF(AND((Data[[#This Row],[Min Notif Date]]&gt;$G$3),Data[[#This Row],[Min Notif Date]]&lt;$F$3),"Last Week","No")</f>
        <v>No</v>
      </c>
      <c r="F5349" s="4" t="str">
        <f>VLOOKUP(MONTH(Data[[#This Row],[Min Notif Date]]),Lookup!$G$1:$H$12,2,0)</f>
        <v>9. Sep</v>
      </c>
      <c r="G5349" s="4" t="str">
        <f t="shared" si="83"/>
        <v/>
      </c>
      <c r="H5349" s="4" t="str">
        <f>IF(AND(Data[[#This Row],[Min Notif Time]]&gt;6,Data[[#This Row],[Min Notif Time]]&lt;17),"Business Hours","Non-Business Hours")</f>
        <v>Business Hours</v>
      </c>
      <c r="I5349" s="4" t="str" cm="1">
        <f t="array" ref="I5349">IFERROR(VLOOKUP(Data[[#This Row],[Min Notif Date]],Lookup!$N$1:$P$11,2,0),_xlfn.IFS(VLOOKUP(WEEKDAY(Data[[#This Row],[Min Notif Date]],2),Lookup!$J$1:$L$7,3,0)="Weekend","Weekend",VLOOKUP(WEEKDAY(Data[[#This Row],[Min Notif Date]],2),Lookup!$J$1:$L$7,3,0)="Weekday","Weekday"))</f>
        <v>Weekday</v>
      </c>
      <c r="J5349" s="4" t="str">
        <f>VLOOKUP(WEEKDAY(Data[[#This Row],[Min Notif Date]],2),Lookup!$J$1:$K$7,2,0)</f>
        <v>2. Tue</v>
      </c>
      <c r="K5349" s="37">
        <f>ROUNDDOWN(Data[[#This Row],[PGE Notified Time]],0)</f>
        <v>45545</v>
      </c>
      <c r="L5349" s="4">
        <f>HOUR(Data[[#This Row],[PGE Notified Time]])</f>
        <v>13</v>
      </c>
      <c r="M5349">
        <v>112401</v>
      </c>
      <c r="N5349">
        <v>4484026196</v>
      </c>
      <c r="O5349" t="s">
        <v>57</v>
      </c>
      <c r="P5349" t="s">
        <v>175</v>
      </c>
      <c r="Q5349" s="44" t="s">
        <v>259</v>
      </c>
      <c r="R5349" t="s">
        <v>119</v>
      </c>
      <c r="S5349" s="1">
        <v>45545.5783912037</v>
      </c>
      <c r="T5349" s="1">
        <v>45545.582488425927</v>
      </c>
      <c r="U5349" s="1">
        <v>45545.597222222219</v>
      </c>
      <c r="V5349" t="s">
        <v>120</v>
      </c>
      <c r="W5349" t="s">
        <v>608</v>
      </c>
      <c r="X5349" t="s">
        <v>177</v>
      </c>
      <c r="Y5349" t="s">
        <v>123</v>
      </c>
      <c r="Z5349">
        <v>129510732</v>
      </c>
      <c r="AA5349" s="50">
        <v>47131691</v>
      </c>
      <c r="AB5349" t="s">
        <v>124</v>
      </c>
      <c r="AC5349" s="51">
        <v>27.116666667000001</v>
      </c>
    </row>
    <row r="5350" spans="1:29" x14ac:dyDescent="0.25">
      <c r="A5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0" s="4" t="str">
        <f>VLOOKUP(P5350,Lookup!$A$1:$D$19,4,0)</f>
        <v>South Bay</v>
      </c>
      <c r="C5350" s="4" t="str">
        <f>VLOOKUP(P5350,Lookup!$A$1:$E$19,5,0)</f>
        <v>Region 4</v>
      </c>
      <c r="D5350" s="4" t="str">
        <f>VLOOKUP(P5350,Lookup!$A$1:$B$19,2,0)</f>
        <v>SJ</v>
      </c>
      <c r="E5350" s="4" t="str">
        <f>IF(AND((Data[[#This Row],[Min Notif Date]]&gt;$G$3),Data[[#This Row],[Min Notif Date]]&lt;$F$3),"Last Week","No")</f>
        <v>No</v>
      </c>
      <c r="F5350" s="4" t="str">
        <f>VLOOKUP(MONTH(Data[[#This Row],[Min Notif Date]]),Lookup!$G$1:$H$12,2,0)</f>
        <v>6. Jun</v>
      </c>
      <c r="G5350" s="4" t="str">
        <f t="shared" si="83"/>
        <v/>
      </c>
      <c r="H5350" s="4" t="str">
        <f>IF(AND(Data[[#This Row],[Min Notif Time]]&gt;6,Data[[#This Row],[Min Notif Time]]&lt;17),"Business Hours","Non-Business Hours")</f>
        <v>Non-Business Hours</v>
      </c>
      <c r="I5350" s="4" t="str" cm="1">
        <f t="array" ref="I5350">IFERROR(VLOOKUP(Data[[#This Row],[Min Notif Date]],Lookup!$N$1:$P$11,2,0),_xlfn.IFS(VLOOKUP(WEEKDAY(Data[[#This Row],[Min Notif Date]],2),Lookup!$J$1:$L$7,3,0)="Weekend","Weekend",VLOOKUP(WEEKDAY(Data[[#This Row],[Min Notif Date]],2),Lookup!$J$1:$L$7,3,0)="Weekday","Weekday"))</f>
        <v>Weekday</v>
      </c>
      <c r="J5350" s="4" t="str">
        <f>VLOOKUP(WEEKDAY(Data[[#This Row],[Min Notif Date]],2),Lookup!$J$1:$K$7,2,0)</f>
        <v>1. Mon</v>
      </c>
      <c r="K5350" s="37">
        <f>ROUNDDOWN(Data[[#This Row],[PGE Notified Time]],0)</f>
        <v>45446</v>
      </c>
      <c r="L5350" s="4">
        <f>HOUR(Data[[#This Row],[PGE Notified Time]])</f>
        <v>17</v>
      </c>
      <c r="M5350">
        <v>108432</v>
      </c>
      <c r="N5350">
        <v>8076946524</v>
      </c>
      <c r="O5350" t="s">
        <v>57</v>
      </c>
      <c r="P5350" t="s">
        <v>145</v>
      </c>
      <c r="Q5350" s="44" t="s">
        <v>259</v>
      </c>
      <c r="R5350" t="s">
        <v>119</v>
      </c>
      <c r="S5350" s="1">
        <v>45446.713807870372</v>
      </c>
      <c r="T5350" s="1">
        <v>45446.71707175926</v>
      </c>
      <c r="U5350" s="1">
        <v>45446.732638888891</v>
      </c>
      <c r="V5350" t="s">
        <v>120</v>
      </c>
      <c r="W5350" t="s">
        <v>608</v>
      </c>
      <c r="X5350" t="s">
        <v>146</v>
      </c>
      <c r="Y5350" t="s">
        <v>123</v>
      </c>
      <c r="AA5350" s="50"/>
      <c r="AB5350" t="s">
        <v>124</v>
      </c>
      <c r="AC5350" s="51">
        <v>27.116666667000001</v>
      </c>
    </row>
    <row r="5351" spans="1:29" x14ac:dyDescent="0.25">
      <c r="A5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51" s="4" t="str">
        <f>VLOOKUP(P5351,Lookup!$A$1:$D$19,4,0)</f>
        <v>Central Valley</v>
      </c>
      <c r="C5351" s="4" t="str">
        <f>VLOOKUP(P5351,Lookup!$A$1:$E$19,5,0)</f>
        <v>Region 5</v>
      </c>
      <c r="D5351" s="4" t="str">
        <f>VLOOKUP(P5351,Lookup!$A$1:$B$19,2,0)</f>
        <v>FR</v>
      </c>
      <c r="E5351" s="4" t="str">
        <f>IF(AND((Data[[#This Row],[Min Notif Date]]&gt;$G$3),Data[[#This Row],[Min Notif Date]]&lt;$F$3),"Last Week","No")</f>
        <v>No</v>
      </c>
      <c r="F5351" s="4" t="str">
        <f>VLOOKUP(MONTH(Data[[#This Row],[Min Notif Date]]),Lookup!$G$1:$H$12,2,0)</f>
        <v>5. May</v>
      </c>
      <c r="G5351" s="4" t="str">
        <f t="shared" si="83"/>
        <v/>
      </c>
      <c r="H5351" s="4" t="str">
        <f>IF(AND(Data[[#This Row],[Min Notif Time]]&gt;6,Data[[#This Row],[Min Notif Time]]&lt;17),"Business Hours","Non-Business Hours")</f>
        <v>Business Hours</v>
      </c>
      <c r="I5351" s="4" t="str" cm="1">
        <f t="array" ref="I5351">IFERROR(VLOOKUP(Data[[#This Row],[Min Notif Date]],Lookup!$N$1:$P$11,2,0),_xlfn.IFS(VLOOKUP(WEEKDAY(Data[[#This Row],[Min Notif Date]],2),Lookup!$J$1:$L$7,3,0)="Weekend","Weekend",VLOOKUP(WEEKDAY(Data[[#This Row],[Min Notif Date]],2),Lookup!$J$1:$L$7,3,0)="Weekday","Weekday"))</f>
        <v>Weekday</v>
      </c>
      <c r="J5351" s="4" t="str">
        <f>VLOOKUP(WEEKDAY(Data[[#This Row],[Min Notif Date]],2),Lookup!$J$1:$K$7,2,0)</f>
        <v>1. Mon</v>
      </c>
      <c r="K5351" s="37">
        <f>ROUNDDOWN(Data[[#This Row],[PGE Notified Time]],0)</f>
        <v>45418</v>
      </c>
      <c r="L5351" s="4">
        <f>HOUR(Data[[#This Row],[PGE Notified Time]])</f>
        <v>14</v>
      </c>
      <c r="M5351">
        <v>107393</v>
      </c>
      <c r="N5351" t="s">
        <v>1183</v>
      </c>
      <c r="O5351" t="s">
        <v>52</v>
      </c>
      <c r="P5351" t="s">
        <v>136</v>
      </c>
      <c r="Q5351" s="44" t="s">
        <v>259</v>
      </c>
      <c r="R5351" t="s">
        <v>125</v>
      </c>
      <c r="S5351" s="1">
        <v>45418.622754629629</v>
      </c>
      <c r="T5351" s="1">
        <v>45418.615219907406</v>
      </c>
      <c r="U5351" s="1">
        <v>45418.634027777778</v>
      </c>
      <c r="V5351" t="s">
        <v>120</v>
      </c>
      <c r="W5351" t="s">
        <v>608</v>
      </c>
      <c r="X5351" t="s">
        <v>171</v>
      </c>
      <c r="Y5351" t="s">
        <v>123</v>
      </c>
      <c r="Z5351">
        <v>128716198</v>
      </c>
      <c r="AA5351" s="50">
        <v>47069185</v>
      </c>
      <c r="AB5351" t="s">
        <v>124</v>
      </c>
      <c r="AC5351" s="51">
        <v>27.083333332999999</v>
      </c>
    </row>
    <row r="5352" spans="1:29" x14ac:dyDescent="0.25">
      <c r="A5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2" s="4" t="str">
        <f>VLOOKUP(P5352,Lookup!$A$1:$D$19,4,0)</f>
        <v>Central Valley</v>
      </c>
      <c r="C5352" s="4" t="str">
        <f>VLOOKUP(P5352,Lookup!$A$1:$E$19,5,0)</f>
        <v>Region 5</v>
      </c>
      <c r="D5352" s="4" t="str">
        <f>VLOOKUP(P5352,Lookup!$A$1:$B$19,2,0)</f>
        <v>FR</v>
      </c>
      <c r="E5352" s="4" t="str">
        <f>IF(AND((Data[[#This Row],[Min Notif Date]]&gt;$G$3),Data[[#This Row],[Min Notif Date]]&lt;$F$3),"Last Week","No")</f>
        <v>No</v>
      </c>
      <c r="F5352" s="4" t="str">
        <f>VLOOKUP(MONTH(Data[[#This Row],[Min Notif Date]]),Lookup!$G$1:$H$12,2,0)</f>
        <v>12. Dec</v>
      </c>
      <c r="G5352" s="4" t="str">
        <f t="shared" si="83"/>
        <v/>
      </c>
      <c r="H5352" s="4" t="str">
        <f>IF(AND(Data[[#This Row],[Min Notif Time]]&gt;6,Data[[#This Row],[Min Notif Time]]&lt;17),"Business Hours","Non-Business Hours")</f>
        <v>Non-Business Hours</v>
      </c>
      <c r="I5352" s="4" t="str" cm="1">
        <f t="array" ref="I5352">IFERROR(VLOOKUP(Data[[#This Row],[Min Notif Date]],Lookup!$N$1:$P$11,2,0),_xlfn.IFS(VLOOKUP(WEEKDAY(Data[[#This Row],[Min Notif Date]],2),Lookup!$J$1:$L$7,3,0)="Weekend","Weekend",VLOOKUP(WEEKDAY(Data[[#This Row],[Min Notif Date]],2),Lookup!$J$1:$L$7,3,0)="Weekday","Weekday"))</f>
        <v>Weekday</v>
      </c>
      <c r="J5352" s="4" t="str">
        <f>VLOOKUP(WEEKDAY(Data[[#This Row],[Min Notif Date]],2),Lookup!$J$1:$K$7,2,0)</f>
        <v>5. Fri</v>
      </c>
      <c r="K5352" s="37">
        <f>ROUNDDOWN(Data[[#This Row],[PGE Notified Time]],0)</f>
        <v>45653</v>
      </c>
      <c r="L5352" s="4">
        <f>HOUR(Data[[#This Row],[PGE Notified Time]])</f>
        <v>18</v>
      </c>
      <c r="M5352">
        <v>116194</v>
      </c>
      <c r="N5352">
        <v>7589917478</v>
      </c>
      <c r="O5352" t="s">
        <v>57</v>
      </c>
      <c r="P5352" t="s">
        <v>136</v>
      </c>
      <c r="Q5352" s="44" t="s">
        <v>259</v>
      </c>
      <c r="R5352" t="s">
        <v>119</v>
      </c>
      <c r="S5352" s="1">
        <v>45653.774270833332</v>
      </c>
      <c r="T5352" s="1">
        <v>45653.788564814815</v>
      </c>
      <c r="U5352" s="1">
        <v>45653.793055555558</v>
      </c>
      <c r="V5352" t="s">
        <v>120</v>
      </c>
      <c r="W5352" t="s">
        <v>608</v>
      </c>
      <c r="X5352" t="s">
        <v>137</v>
      </c>
      <c r="Y5352" t="s">
        <v>123</v>
      </c>
      <c r="Z5352">
        <v>130550333</v>
      </c>
      <c r="AA5352" s="50">
        <v>47176100</v>
      </c>
      <c r="AB5352" t="s">
        <v>124</v>
      </c>
      <c r="AC5352" s="51">
        <v>27.05</v>
      </c>
    </row>
    <row r="5353" spans="1:29" x14ac:dyDescent="0.25">
      <c r="A5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3" s="4" t="str">
        <f>VLOOKUP(P5353,Lookup!$A$1:$D$19,4,0)</f>
        <v>Bay Area</v>
      </c>
      <c r="C5353" s="4" t="str">
        <f>VLOOKUP(P5353,Lookup!$A$1:$E$19,5,0)</f>
        <v>Region 3</v>
      </c>
      <c r="D5353" s="4" t="str">
        <f>VLOOKUP(P5353,Lookup!$A$1:$B$19,2,0)</f>
        <v>DI</v>
      </c>
      <c r="E5353" s="4" t="str">
        <f>IF(AND((Data[[#This Row],[Min Notif Date]]&gt;$G$3),Data[[#This Row],[Min Notif Date]]&lt;$F$3),"Last Week","No")</f>
        <v>No</v>
      </c>
      <c r="F5353" s="4" t="str">
        <f>VLOOKUP(MONTH(Data[[#This Row],[Min Notif Date]]),Lookup!$G$1:$H$12,2,0)</f>
        <v>8. Aug</v>
      </c>
      <c r="G5353" s="4" t="str">
        <f t="shared" si="83"/>
        <v/>
      </c>
      <c r="H5353" s="4" t="str">
        <f>IF(AND(Data[[#This Row],[Min Notif Time]]&gt;6,Data[[#This Row],[Min Notif Time]]&lt;17),"Business Hours","Non-Business Hours")</f>
        <v>Business Hours</v>
      </c>
      <c r="I5353" s="4" t="str" cm="1">
        <f t="array" ref="I5353">IFERROR(VLOOKUP(Data[[#This Row],[Min Notif Date]],Lookup!$N$1:$P$11,2,0),_xlfn.IFS(VLOOKUP(WEEKDAY(Data[[#This Row],[Min Notif Date]],2),Lookup!$J$1:$L$7,3,0)="Weekend","Weekend",VLOOKUP(WEEKDAY(Data[[#This Row],[Min Notif Date]],2),Lookup!$J$1:$L$7,3,0)="Weekday","Weekday"))</f>
        <v>Weekend</v>
      </c>
      <c r="J5353" s="4" t="str">
        <f>VLOOKUP(WEEKDAY(Data[[#This Row],[Min Notif Date]],2),Lookup!$J$1:$K$7,2,0)</f>
        <v>7. Sun</v>
      </c>
      <c r="K5353" s="37">
        <f>ROUNDDOWN(Data[[#This Row],[PGE Notified Time]],0)</f>
        <v>45522</v>
      </c>
      <c r="L5353" s="4">
        <f>HOUR(Data[[#This Row],[PGE Notified Time]])</f>
        <v>11</v>
      </c>
      <c r="M5353">
        <v>111481</v>
      </c>
      <c r="N5353">
        <v>1524069759</v>
      </c>
      <c r="O5353" t="s">
        <v>57</v>
      </c>
      <c r="P5353" t="s">
        <v>141</v>
      </c>
      <c r="Q5353" s="44" t="s">
        <v>259</v>
      </c>
      <c r="R5353" t="s">
        <v>119</v>
      </c>
      <c r="S5353" s="1">
        <v>45522.468715277777</v>
      </c>
      <c r="T5353" s="1">
        <v>45522.470266203702</v>
      </c>
      <c r="U5353" s="1">
        <v>45522.487500000003</v>
      </c>
      <c r="V5353" t="s">
        <v>120</v>
      </c>
      <c r="W5353" t="s">
        <v>608</v>
      </c>
      <c r="X5353" t="s">
        <v>342</v>
      </c>
      <c r="Y5353" t="s">
        <v>123</v>
      </c>
      <c r="Z5353">
        <v>129402936</v>
      </c>
      <c r="AA5353" s="50">
        <v>47125160</v>
      </c>
      <c r="AB5353" t="s">
        <v>124</v>
      </c>
      <c r="AC5353" s="51">
        <v>27.05</v>
      </c>
    </row>
    <row r="5354" spans="1:29" x14ac:dyDescent="0.25">
      <c r="A5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4" s="4" t="str">
        <f>VLOOKUP(P5354,Lookup!$A$1:$D$19,4,0)</f>
        <v>North Coast</v>
      </c>
      <c r="C5354" s="4" t="str">
        <f>VLOOKUP(P5354,Lookup!$A$1:$E$19,5,0)</f>
        <v>Region 1</v>
      </c>
      <c r="D5354" s="4" t="str">
        <f>VLOOKUP(P5354,Lookup!$A$1:$B$19,2,0)</f>
        <v>NB</v>
      </c>
      <c r="E5354" s="4" t="str">
        <f>IF(AND((Data[[#This Row],[Min Notif Date]]&gt;$G$3),Data[[#This Row],[Min Notif Date]]&lt;$F$3),"Last Week","No")</f>
        <v>No</v>
      </c>
      <c r="F5354" s="4" t="str">
        <f>VLOOKUP(MONTH(Data[[#This Row],[Min Notif Date]]),Lookup!$G$1:$H$12,2,0)</f>
        <v>10. Oct</v>
      </c>
      <c r="G5354" s="4" t="str">
        <f t="shared" si="83"/>
        <v/>
      </c>
      <c r="H5354" s="4" t="str">
        <f>IF(AND(Data[[#This Row],[Min Notif Time]]&gt;6,Data[[#This Row],[Min Notif Time]]&lt;17),"Business Hours","Non-Business Hours")</f>
        <v>Business Hours</v>
      </c>
      <c r="I5354" s="4" t="str" cm="1">
        <f t="array" ref="I5354">IFERROR(VLOOKUP(Data[[#This Row],[Min Notif Date]],Lookup!$N$1:$P$11,2,0),_xlfn.IFS(VLOOKUP(WEEKDAY(Data[[#This Row],[Min Notif Date]],2),Lookup!$J$1:$L$7,3,0)="Weekend","Weekend",VLOOKUP(WEEKDAY(Data[[#This Row],[Min Notif Date]],2),Lookup!$J$1:$L$7,3,0)="Weekday","Weekday"))</f>
        <v>Weekday</v>
      </c>
      <c r="J5354" s="4" t="str">
        <f>VLOOKUP(WEEKDAY(Data[[#This Row],[Min Notif Date]],2),Lookup!$J$1:$K$7,2,0)</f>
        <v>1. Mon</v>
      </c>
      <c r="K5354" s="37">
        <f>ROUNDDOWN(Data[[#This Row],[PGE Notified Time]],0)</f>
        <v>45579</v>
      </c>
      <c r="L5354" s="4">
        <f>HOUR(Data[[#This Row],[PGE Notified Time]])</f>
        <v>15</v>
      </c>
      <c r="M5354">
        <v>113653</v>
      </c>
      <c r="N5354">
        <v>3603954213</v>
      </c>
      <c r="O5354" t="s">
        <v>57</v>
      </c>
      <c r="P5354" t="s">
        <v>126</v>
      </c>
      <c r="Q5354" s="44" t="s">
        <v>259</v>
      </c>
      <c r="R5354" t="s">
        <v>119</v>
      </c>
      <c r="S5354" s="1">
        <v>45579.606261574074</v>
      </c>
      <c r="T5354" s="1">
        <v>45579.628368055557</v>
      </c>
      <c r="U5354" s="1">
        <v>45579.625</v>
      </c>
      <c r="V5354" t="s">
        <v>120</v>
      </c>
      <c r="W5354" t="s">
        <v>608</v>
      </c>
      <c r="X5354" t="s">
        <v>227</v>
      </c>
      <c r="Y5354" t="s">
        <v>123</v>
      </c>
      <c r="AA5354" s="50"/>
      <c r="AB5354" t="s">
        <v>124</v>
      </c>
      <c r="AC5354" s="51">
        <v>26.983333333000001</v>
      </c>
    </row>
    <row r="5355" spans="1:29" x14ac:dyDescent="0.25">
      <c r="A5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5" s="4" t="str">
        <f>VLOOKUP(P5355,Lookup!$A$1:$D$19,4,0)</f>
        <v>Bay Area</v>
      </c>
      <c r="C5355" s="4" t="str">
        <f>VLOOKUP(P5355,Lookup!$A$1:$E$19,5,0)</f>
        <v>Region 3</v>
      </c>
      <c r="D5355" s="4" t="str">
        <f>VLOOKUP(P5355,Lookup!$A$1:$B$19,2,0)</f>
        <v>DI</v>
      </c>
      <c r="E5355" s="4" t="str">
        <f>IF(AND((Data[[#This Row],[Min Notif Date]]&gt;$G$3),Data[[#This Row],[Min Notif Date]]&lt;$F$3),"Last Week","No")</f>
        <v>No</v>
      </c>
      <c r="F5355" s="4" t="str">
        <f>VLOOKUP(MONTH(Data[[#This Row],[Min Notif Date]]),Lookup!$G$1:$H$12,2,0)</f>
        <v>8. Aug</v>
      </c>
      <c r="G5355" s="4" t="str">
        <f t="shared" si="83"/>
        <v/>
      </c>
      <c r="H5355" s="4" t="str">
        <f>IF(AND(Data[[#This Row],[Min Notif Time]]&gt;6,Data[[#This Row],[Min Notif Time]]&lt;17),"Business Hours","Non-Business Hours")</f>
        <v>Business Hours</v>
      </c>
      <c r="I5355" s="4" t="str" cm="1">
        <f t="array" ref="I5355">IFERROR(VLOOKUP(Data[[#This Row],[Min Notif Date]],Lookup!$N$1:$P$11,2,0),_xlfn.IFS(VLOOKUP(WEEKDAY(Data[[#This Row],[Min Notif Date]],2),Lookup!$J$1:$L$7,3,0)="Weekend","Weekend",VLOOKUP(WEEKDAY(Data[[#This Row],[Min Notif Date]],2),Lookup!$J$1:$L$7,3,0)="Weekday","Weekday"))</f>
        <v>Weekday</v>
      </c>
      <c r="J5355" s="4" t="str">
        <f>VLOOKUP(WEEKDAY(Data[[#This Row],[Min Notif Date]],2),Lookup!$J$1:$K$7,2,0)</f>
        <v>3. Wed</v>
      </c>
      <c r="K5355" s="37">
        <f>ROUNDDOWN(Data[[#This Row],[PGE Notified Time]],0)</f>
        <v>45518</v>
      </c>
      <c r="L5355" s="4">
        <f>HOUR(Data[[#This Row],[PGE Notified Time]])</f>
        <v>14</v>
      </c>
      <c r="M5355">
        <v>111376</v>
      </c>
      <c r="N5355">
        <v>1554247346</v>
      </c>
      <c r="O5355" t="s">
        <v>57</v>
      </c>
      <c r="P5355" t="s">
        <v>141</v>
      </c>
      <c r="Q5355" s="44" t="s">
        <v>259</v>
      </c>
      <c r="R5355" t="s">
        <v>119</v>
      </c>
      <c r="S5355" s="1">
        <v>45518.599351851852</v>
      </c>
      <c r="T5355" s="1">
        <v>45518.606469907405</v>
      </c>
      <c r="U5355" s="1">
        <v>45518.618055555555</v>
      </c>
      <c r="V5355" t="s">
        <v>120</v>
      </c>
      <c r="W5355" t="s">
        <v>608</v>
      </c>
      <c r="X5355" t="s">
        <v>314</v>
      </c>
      <c r="Y5355" t="s">
        <v>123</v>
      </c>
      <c r="Z5355">
        <v>129386464</v>
      </c>
      <c r="AA5355" s="50">
        <v>47124211</v>
      </c>
      <c r="AB5355" t="s">
        <v>124</v>
      </c>
      <c r="AC5355" s="51">
        <v>26.933333333</v>
      </c>
    </row>
    <row r="5356" spans="1:29" x14ac:dyDescent="0.25">
      <c r="A5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6" s="4" t="str">
        <f>VLOOKUP(P5356,Lookup!$A$1:$D$19,4,0)</f>
        <v>Bay Area</v>
      </c>
      <c r="C5356" s="4" t="str">
        <f>VLOOKUP(P5356,Lookup!$A$1:$E$19,5,0)</f>
        <v>Region 3</v>
      </c>
      <c r="D5356" s="4" t="str">
        <f>VLOOKUP(P5356,Lookup!$A$1:$B$19,2,0)</f>
        <v>EB</v>
      </c>
      <c r="E5356" s="4" t="str">
        <f>IF(AND((Data[[#This Row],[Min Notif Date]]&gt;$G$3),Data[[#This Row],[Min Notif Date]]&lt;$F$3),"Last Week","No")</f>
        <v>No</v>
      </c>
      <c r="F5356" s="4" t="str">
        <f>VLOOKUP(MONTH(Data[[#This Row],[Min Notif Date]]),Lookup!$G$1:$H$12,2,0)</f>
        <v>11. Nov</v>
      </c>
      <c r="G5356" s="4" t="str">
        <f t="shared" si="83"/>
        <v/>
      </c>
      <c r="H5356" s="4" t="str">
        <f>IF(AND(Data[[#This Row],[Min Notif Time]]&gt;6,Data[[#This Row],[Min Notif Time]]&lt;17),"Business Hours","Non-Business Hours")</f>
        <v>Business Hours</v>
      </c>
      <c r="I5356" s="4" t="str" cm="1">
        <f t="array" ref="I5356">IFERROR(VLOOKUP(Data[[#This Row],[Min Notif Date]],Lookup!$N$1:$P$11,2,0),_xlfn.IFS(VLOOKUP(WEEKDAY(Data[[#This Row],[Min Notif Date]],2),Lookup!$J$1:$L$7,3,0)="Weekend","Weekend",VLOOKUP(WEEKDAY(Data[[#This Row],[Min Notif Date]],2),Lookup!$J$1:$L$7,3,0)="Weekday","Weekday"))</f>
        <v>Weekday</v>
      </c>
      <c r="J5356" s="4" t="str">
        <f>VLOOKUP(WEEKDAY(Data[[#This Row],[Min Notif Date]],2),Lookup!$J$1:$K$7,2,0)</f>
        <v>4. Thu</v>
      </c>
      <c r="K5356" s="37">
        <f>ROUNDDOWN(Data[[#This Row],[PGE Notified Time]],0)</f>
        <v>45610</v>
      </c>
      <c r="L5356" s="4">
        <f>HOUR(Data[[#This Row],[PGE Notified Time]])</f>
        <v>10</v>
      </c>
      <c r="M5356">
        <v>114781</v>
      </c>
      <c r="O5356" t="s">
        <v>117</v>
      </c>
      <c r="P5356" t="s">
        <v>118</v>
      </c>
      <c r="Q5356" s="44" t="s">
        <v>117</v>
      </c>
      <c r="R5356" t="s">
        <v>119</v>
      </c>
      <c r="S5356" s="1" t="s">
        <v>5</v>
      </c>
      <c r="T5356" s="1">
        <v>45610.429780092592</v>
      </c>
      <c r="U5356" s="1">
        <v>45610.448472222219</v>
      </c>
      <c r="V5356" t="s">
        <v>120</v>
      </c>
      <c r="W5356" t="s">
        <v>608</v>
      </c>
      <c r="X5356" t="s">
        <v>122</v>
      </c>
      <c r="Y5356" t="s">
        <v>123</v>
      </c>
      <c r="Z5356">
        <v>129815199</v>
      </c>
      <c r="AA5356" s="50">
        <v>47166327</v>
      </c>
      <c r="AB5356" t="s">
        <v>124</v>
      </c>
      <c r="AC5356" s="51">
        <v>26.916666667000001</v>
      </c>
    </row>
    <row r="5357" spans="1:29" x14ac:dyDescent="0.25">
      <c r="A5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7" s="4" t="str">
        <f>VLOOKUP(P5357,Lookup!$A$1:$D$19,4,0)</f>
        <v>Bay Area</v>
      </c>
      <c r="C5357" s="4" t="str">
        <f>VLOOKUP(P5357,Lookup!$A$1:$E$19,5,0)</f>
        <v>Region 3</v>
      </c>
      <c r="D5357" s="4" t="str">
        <f>VLOOKUP(P5357,Lookup!$A$1:$B$19,2,0)</f>
        <v>EB</v>
      </c>
      <c r="E5357" s="4" t="str">
        <f>IF(AND((Data[[#This Row],[Min Notif Date]]&gt;$G$3),Data[[#This Row],[Min Notif Date]]&lt;$F$3),"Last Week","No")</f>
        <v>No</v>
      </c>
      <c r="F5357" s="4" t="str">
        <f>VLOOKUP(MONTH(Data[[#This Row],[Min Notif Date]]),Lookup!$G$1:$H$12,2,0)</f>
        <v>11. Nov</v>
      </c>
      <c r="G5357" s="4" t="str">
        <f t="shared" si="83"/>
        <v/>
      </c>
      <c r="H5357" s="4" t="str">
        <f>IF(AND(Data[[#This Row],[Min Notif Time]]&gt;6,Data[[#This Row],[Min Notif Time]]&lt;17),"Business Hours","Non-Business Hours")</f>
        <v>Business Hours</v>
      </c>
      <c r="I5357" s="4" t="str" cm="1">
        <f t="array" ref="I5357">IFERROR(VLOOKUP(Data[[#This Row],[Min Notif Date]],Lookup!$N$1:$P$11,2,0),_xlfn.IFS(VLOOKUP(WEEKDAY(Data[[#This Row],[Min Notif Date]],2),Lookup!$J$1:$L$7,3,0)="Weekend","Weekend",VLOOKUP(WEEKDAY(Data[[#This Row],[Min Notif Date]],2),Lookup!$J$1:$L$7,3,0)="Weekday","Weekday"))</f>
        <v>Weekday</v>
      </c>
      <c r="J5357" s="4" t="str">
        <f>VLOOKUP(WEEKDAY(Data[[#This Row],[Min Notif Date]],2),Lookup!$J$1:$K$7,2,0)</f>
        <v>4. Thu</v>
      </c>
      <c r="K5357" s="37">
        <f>ROUNDDOWN(Data[[#This Row],[PGE Notified Time]],0)</f>
        <v>45610</v>
      </c>
      <c r="L5357" s="4">
        <f>HOUR(Data[[#This Row],[PGE Notified Time]])</f>
        <v>10</v>
      </c>
      <c r="M5357">
        <v>114779</v>
      </c>
      <c r="N5357">
        <v>3214279604</v>
      </c>
      <c r="O5357" t="s">
        <v>57</v>
      </c>
      <c r="P5357" t="s">
        <v>118</v>
      </c>
      <c r="Q5357" s="44" t="s">
        <v>259</v>
      </c>
      <c r="R5357" t="s">
        <v>119</v>
      </c>
      <c r="S5357" s="1">
        <v>45610.42019675926</v>
      </c>
      <c r="T5357" s="1">
        <v>45610.4216087963</v>
      </c>
      <c r="U5357" s="1">
        <v>45610.438888888886</v>
      </c>
      <c r="V5357" t="s">
        <v>120</v>
      </c>
      <c r="W5357" t="s">
        <v>608</v>
      </c>
      <c r="X5357" t="s">
        <v>122</v>
      </c>
      <c r="Y5357" t="s">
        <v>123</v>
      </c>
      <c r="Z5357">
        <v>129815404</v>
      </c>
      <c r="AA5357" s="50">
        <v>47166563</v>
      </c>
      <c r="AB5357" t="s">
        <v>124</v>
      </c>
      <c r="AC5357" s="51">
        <v>26.916666667000001</v>
      </c>
    </row>
    <row r="5358" spans="1:29" x14ac:dyDescent="0.25">
      <c r="A5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8" s="4" t="str">
        <f>VLOOKUP(P5358,Lookup!$A$1:$D$19,4,0)</f>
        <v>Bay Area</v>
      </c>
      <c r="C5358" s="4" t="str">
        <f>VLOOKUP(P5358,Lookup!$A$1:$E$19,5,0)</f>
        <v>Region 3</v>
      </c>
      <c r="D5358" s="4" t="str">
        <f>VLOOKUP(P5358,Lookup!$A$1:$B$19,2,0)</f>
        <v>SF</v>
      </c>
      <c r="E5358" s="4" t="str">
        <f>IF(AND((Data[[#This Row],[Min Notif Date]]&gt;$G$3),Data[[#This Row],[Min Notif Date]]&lt;$F$3),"Last Week","No")</f>
        <v>No</v>
      </c>
      <c r="F5358" s="4" t="str">
        <f>VLOOKUP(MONTH(Data[[#This Row],[Min Notif Date]]),Lookup!$G$1:$H$12,2,0)</f>
        <v>7. Jul</v>
      </c>
      <c r="G5358" s="4" t="str">
        <f t="shared" si="83"/>
        <v/>
      </c>
      <c r="H5358" s="4" t="str">
        <f>IF(AND(Data[[#This Row],[Min Notif Time]]&gt;6,Data[[#This Row],[Min Notif Time]]&lt;17),"Business Hours","Non-Business Hours")</f>
        <v>Non-Business Hours</v>
      </c>
      <c r="I5358" s="4" t="str" cm="1">
        <f t="array" ref="I5358">IFERROR(VLOOKUP(Data[[#This Row],[Min Notif Date]],Lookup!$N$1:$P$11,2,0),_xlfn.IFS(VLOOKUP(WEEKDAY(Data[[#This Row],[Min Notif Date]],2),Lookup!$J$1:$L$7,3,0)="Weekend","Weekend",VLOOKUP(WEEKDAY(Data[[#This Row],[Min Notif Date]],2),Lookup!$J$1:$L$7,3,0)="Weekday","Weekday"))</f>
        <v>Weekday</v>
      </c>
      <c r="J5358" s="4" t="str">
        <f>VLOOKUP(WEEKDAY(Data[[#This Row],[Min Notif Date]],2),Lookup!$J$1:$K$7,2,0)</f>
        <v>2. Tue</v>
      </c>
      <c r="K5358" s="37">
        <f>ROUNDDOWN(Data[[#This Row],[PGE Notified Time]],0)</f>
        <v>45503</v>
      </c>
      <c r="L5358" s="4">
        <f>HOUR(Data[[#This Row],[PGE Notified Time]])</f>
        <v>20</v>
      </c>
      <c r="M5358">
        <v>110801</v>
      </c>
      <c r="N5358">
        <v>5715822143</v>
      </c>
      <c r="O5358" t="s">
        <v>57</v>
      </c>
      <c r="P5358" t="s">
        <v>128</v>
      </c>
      <c r="Q5358" s="44" t="s">
        <v>259</v>
      </c>
      <c r="R5358" t="s">
        <v>119</v>
      </c>
      <c r="S5358" s="1">
        <v>45503.850752314815</v>
      </c>
      <c r="T5358" s="1">
        <v>45503.853055555555</v>
      </c>
      <c r="U5358" s="1">
        <v>45503.869444444441</v>
      </c>
      <c r="V5358" t="s">
        <v>120</v>
      </c>
      <c r="W5358" t="s">
        <v>608</v>
      </c>
      <c r="X5358" t="s">
        <v>129</v>
      </c>
      <c r="Y5358" t="s">
        <v>123</v>
      </c>
      <c r="Z5358">
        <v>129312210</v>
      </c>
      <c r="AA5358" s="50">
        <v>47119342</v>
      </c>
      <c r="AB5358" t="s">
        <v>124</v>
      </c>
      <c r="AC5358" s="51">
        <v>26.916666667000001</v>
      </c>
    </row>
    <row r="5359" spans="1:29" x14ac:dyDescent="0.25">
      <c r="A5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9" s="4" t="str">
        <f>VLOOKUP(P5359,Lookup!$A$1:$D$19,4,0)</f>
        <v>North Coast</v>
      </c>
      <c r="C5359" s="4" t="str">
        <f>VLOOKUP(P5359,Lookup!$A$1:$E$19,5,0)</f>
        <v>Region 1</v>
      </c>
      <c r="D5359" s="4" t="str">
        <f>VLOOKUP(P5359,Lookup!$A$1:$B$19,2,0)</f>
        <v>NB</v>
      </c>
      <c r="E5359" s="4" t="str">
        <f>IF(AND((Data[[#This Row],[Min Notif Date]]&gt;$G$3),Data[[#This Row],[Min Notif Date]]&lt;$F$3),"Last Week","No")</f>
        <v>No</v>
      </c>
      <c r="F5359" s="4" t="str">
        <f>VLOOKUP(MONTH(Data[[#This Row],[Min Notif Date]]),Lookup!$G$1:$H$12,2,0)</f>
        <v>9. Sep</v>
      </c>
      <c r="G5359" s="4" t="str">
        <f t="shared" si="83"/>
        <v/>
      </c>
      <c r="H5359" s="4" t="str">
        <f>IF(AND(Data[[#This Row],[Min Notif Time]]&gt;6,Data[[#This Row],[Min Notif Time]]&lt;17),"Business Hours","Non-Business Hours")</f>
        <v>Business Hours</v>
      </c>
      <c r="I5359" s="4" t="str" cm="1">
        <f t="array" ref="I5359">IFERROR(VLOOKUP(Data[[#This Row],[Min Notif Date]],Lookup!$N$1:$P$11,2,0),_xlfn.IFS(VLOOKUP(WEEKDAY(Data[[#This Row],[Min Notif Date]],2),Lookup!$J$1:$L$7,3,0)="Weekend","Weekend",VLOOKUP(WEEKDAY(Data[[#This Row],[Min Notif Date]],2),Lookup!$J$1:$L$7,3,0)="Weekday","Weekday"))</f>
        <v>Weekend</v>
      </c>
      <c r="J5359" s="4" t="str">
        <f>VLOOKUP(WEEKDAY(Data[[#This Row],[Min Notif Date]],2),Lookup!$J$1:$K$7,2,0)</f>
        <v>6. Sat</v>
      </c>
      <c r="K5359" s="37">
        <f>ROUNDDOWN(Data[[#This Row],[PGE Notified Time]],0)</f>
        <v>45563</v>
      </c>
      <c r="L5359" s="4">
        <f>HOUR(Data[[#This Row],[PGE Notified Time]])</f>
        <v>14</v>
      </c>
      <c r="M5359">
        <v>113068</v>
      </c>
      <c r="N5359">
        <v>3794060830</v>
      </c>
      <c r="O5359" t="s">
        <v>57</v>
      </c>
      <c r="P5359" t="s">
        <v>126</v>
      </c>
      <c r="Q5359" s="44" t="s">
        <v>259</v>
      </c>
      <c r="R5359" t="s">
        <v>119</v>
      </c>
      <c r="S5359" s="1">
        <v>45563.593124999999</v>
      </c>
      <c r="T5359" s="1">
        <v>45563.597719907404</v>
      </c>
      <c r="U5359" s="1">
        <v>45563.611805555556</v>
      </c>
      <c r="V5359" t="s">
        <v>120</v>
      </c>
      <c r="W5359" t="s">
        <v>608</v>
      </c>
      <c r="X5359" t="s">
        <v>227</v>
      </c>
      <c r="Y5359" t="s">
        <v>123</v>
      </c>
      <c r="Z5359" t="s">
        <v>1184</v>
      </c>
      <c r="AA5359" s="50" t="s">
        <v>1185</v>
      </c>
      <c r="AB5359" t="s">
        <v>124</v>
      </c>
      <c r="AC5359" s="51">
        <v>26.9</v>
      </c>
    </row>
    <row r="5360" spans="1:29" x14ac:dyDescent="0.25">
      <c r="A5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0" s="4" t="str">
        <f>VLOOKUP(P5360,Lookup!$A$1:$D$19,4,0)</f>
        <v>North Valley</v>
      </c>
      <c r="C5360" s="4" t="str">
        <f>VLOOKUP(P5360,Lookup!$A$1:$E$19,5,0)</f>
        <v>Region 2</v>
      </c>
      <c r="D5360" s="4" t="str">
        <f>VLOOKUP(P5360,Lookup!$A$1:$B$19,2,0)</f>
        <v>SA</v>
      </c>
      <c r="E5360" s="4" t="str">
        <f>IF(AND((Data[[#This Row],[Min Notif Date]]&gt;$G$3),Data[[#This Row],[Min Notif Date]]&lt;$F$3),"Last Week","No")</f>
        <v>No</v>
      </c>
      <c r="F5360" s="4" t="str">
        <f>VLOOKUP(MONTH(Data[[#This Row],[Min Notif Date]]),Lookup!$G$1:$H$12,2,0)</f>
        <v>7. Jul</v>
      </c>
      <c r="G5360" s="4" t="str">
        <f t="shared" si="83"/>
        <v/>
      </c>
      <c r="H5360" s="4" t="str">
        <f>IF(AND(Data[[#This Row],[Min Notif Time]]&gt;6,Data[[#This Row],[Min Notif Time]]&lt;17),"Business Hours","Non-Business Hours")</f>
        <v>Business Hours</v>
      </c>
      <c r="I5360" s="4" t="str" cm="1">
        <f t="array" ref="I5360">IFERROR(VLOOKUP(Data[[#This Row],[Min Notif Date]],Lookup!$N$1:$P$11,2,0),_xlfn.IFS(VLOOKUP(WEEKDAY(Data[[#This Row],[Min Notif Date]],2),Lookup!$J$1:$L$7,3,0)="Weekend","Weekend",VLOOKUP(WEEKDAY(Data[[#This Row],[Min Notif Date]],2),Lookup!$J$1:$L$7,3,0)="Weekday","Weekday"))</f>
        <v>Weekday</v>
      </c>
      <c r="J5360" s="4" t="str">
        <f>VLOOKUP(WEEKDAY(Data[[#This Row],[Min Notif Date]],2),Lookup!$J$1:$K$7,2,0)</f>
        <v>1. Mon</v>
      </c>
      <c r="K5360" s="37">
        <f>ROUNDDOWN(Data[[#This Row],[PGE Notified Time]],0)</f>
        <v>45488</v>
      </c>
      <c r="L5360" s="4">
        <f>HOUR(Data[[#This Row],[PGE Notified Time]])</f>
        <v>14</v>
      </c>
      <c r="M5360">
        <v>110188</v>
      </c>
      <c r="N5360">
        <v>4812381351</v>
      </c>
      <c r="O5360" t="s">
        <v>57</v>
      </c>
      <c r="P5360" t="s">
        <v>175</v>
      </c>
      <c r="Q5360" s="44" t="s">
        <v>259</v>
      </c>
      <c r="R5360" t="s">
        <v>119</v>
      </c>
      <c r="S5360" s="1">
        <v>45488.571608796294</v>
      </c>
      <c r="T5360" s="1">
        <v>45488.602870370371</v>
      </c>
      <c r="U5360" s="1">
        <v>45488.590277777781</v>
      </c>
      <c r="V5360" t="s">
        <v>120</v>
      </c>
      <c r="W5360" t="s">
        <v>608</v>
      </c>
      <c r="X5360" t="s">
        <v>177</v>
      </c>
      <c r="Y5360" t="s">
        <v>123</v>
      </c>
      <c r="Z5360">
        <v>129223516</v>
      </c>
      <c r="AA5360" s="50">
        <v>47115153</v>
      </c>
      <c r="AB5360" t="s">
        <v>124</v>
      </c>
      <c r="AC5360" s="51">
        <v>26.883333332999999</v>
      </c>
    </row>
    <row r="5361" spans="1:29" x14ac:dyDescent="0.25">
      <c r="A5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1" s="4" t="str">
        <f>VLOOKUP(P5361,Lookup!$A$1:$D$19,4,0)</f>
        <v>North Valley</v>
      </c>
      <c r="C5361" s="4" t="str">
        <f>VLOOKUP(P5361,Lookup!$A$1:$E$19,5,0)</f>
        <v>Region 2</v>
      </c>
      <c r="D5361" s="4" t="str">
        <f>VLOOKUP(P5361,Lookup!$A$1:$B$19,2,0)</f>
        <v>SA</v>
      </c>
      <c r="E5361" s="4" t="str">
        <f>IF(AND((Data[[#This Row],[Min Notif Date]]&gt;$G$3),Data[[#This Row],[Min Notif Date]]&lt;$F$3),"Last Week","No")</f>
        <v>No</v>
      </c>
      <c r="F5361" s="4" t="str">
        <f>VLOOKUP(MONTH(Data[[#This Row],[Min Notif Date]]),Lookup!$G$1:$H$12,2,0)</f>
        <v>8. Aug</v>
      </c>
      <c r="G5361" s="4" t="str">
        <f t="shared" si="83"/>
        <v/>
      </c>
      <c r="H5361" s="4" t="str">
        <f>IF(AND(Data[[#This Row],[Min Notif Time]]&gt;6,Data[[#This Row],[Min Notif Time]]&lt;17),"Business Hours","Non-Business Hours")</f>
        <v>Business Hours</v>
      </c>
      <c r="I5361" s="4" t="str" cm="1">
        <f t="array" ref="I5361">IFERROR(VLOOKUP(Data[[#This Row],[Min Notif Date]],Lookup!$N$1:$P$11,2,0),_xlfn.IFS(VLOOKUP(WEEKDAY(Data[[#This Row],[Min Notif Date]],2),Lookup!$J$1:$L$7,3,0)="Weekend","Weekend",VLOOKUP(WEEKDAY(Data[[#This Row],[Min Notif Date]],2),Lookup!$J$1:$L$7,3,0)="Weekday","Weekday"))</f>
        <v>Weekday</v>
      </c>
      <c r="J5361" s="4" t="str">
        <f>VLOOKUP(WEEKDAY(Data[[#This Row],[Min Notif Date]],2),Lookup!$J$1:$K$7,2,0)</f>
        <v>3. Wed</v>
      </c>
      <c r="K5361" s="37">
        <f>ROUNDDOWN(Data[[#This Row],[PGE Notified Time]],0)</f>
        <v>45525</v>
      </c>
      <c r="L5361" s="4">
        <f>HOUR(Data[[#This Row],[PGE Notified Time]])</f>
        <v>12</v>
      </c>
      <c r="M5361">
        <v>111621</v>
      </c>
      <c r="N5361">
        <v>5280070079</v>
      </c>
      <c r="O5361" t="s">
        <v>57</v>
      </c>
      <c r="P5361" t="s">
        <v>175</v>
      </c>
      <c r="Q5361" s="44" t="s">
        <v>259</v>
      </c>
      <c r="R5361" t="s">
        <v>119</v>
      </c>
      <c r="S5361" s="1">
        <v>45525.529282407406</v>
      </c>
      <c r="T5361" s="1">
        <v>45525.530740740738</v>
      </c>
      <c r="U5361" s="1">
        <v>45525.54791666667</v>
      </c>
      <c r="V5361" t="s">
        <v>120</v>
      </c>
      <c r="W5361" t="s">
        <v>608</v>
      </c>
      <c r="X5361" t="s">
        <v>1186</v>
      </c>
      <c r="Y5361" t="s">
        <v>123</v>
      </c>
      <c r="Z5361">
        <v>129418840</v>
      </c>
      <c r="AA5361" s="50">
        <v>47125981</v>
      </c>
      <c r="AB5361" t="s">
        <v>124</v>
      </c>
      <c r="AC5361" s="51">
        <v>26.833333332999999</v>
      </c>
    </row>
    <row r="5362" spans="1:29" x14ac:dyDescent="0.25">
      <c r="A5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2" s="4" t="str">
        <f>VLOOKUP(P5362,Lookup!$A$1:$D$19,4,0)</f>
        <v>South Bay</v>
      </c>
      <c r="C5362" s="4" t="str">
        <f>VLOOKUP(P5362,Lookup!$A$1:$E$19,5,0)</f>
        <v>Region 4</v>
      </c>
      <c r="D5362" s="4" t="str">
        <f>VLOOKUP(P5362,Lookup!$A$1:$B$19,2,0)</f>
        <v>SJ</v>
      </c>
      <c r="E5362" s="4" t="str">
        <f>IF(AND((Data[[#This Row],[Min Notif Date]]&gt;$G$3),Data[[#This Row],[Min Notif Date]]&lt;$F$3),"Last Week","No")</f>
        <v>No</v>
      </c>
      <c r="F5362" s="4" t="str">
        <f>VLOOKUP(MONTH(Data[[#This Row],[Min Notif Date]]),Lookup!$G$1:$H$12,2,0)</f>
        <v>8. Aug</v>
      </c>
      <c r="G5362" s="4" t="str">
        <f t="shared" si="83"/>
        <v/>
      </c>
      <c r="H5362" s="4" t="str">
        <f>IF(AND(Data[[#This Row],[Min Notif Time]]&gt;6,Data[[#This Row],[Min Notif Time]]&lt;17),"Business Hours","Non-Business Hours")</f>
        <v>Business Hours</v>
      </c>
      <c r="I5362" s="4" t="str" cm="1">
        <f t="array" ref="I5362">IFERROR(VLOOKUP(Data[[#This Row],[Min Notif Date]],Lookup!$N$1:$P$11,2,0),_xlfn.IFS(VLOOKUP(WEEKDAY(Data[[#This Row],[Min Notif Date]],2),Lookup!$J$1:$L$7,3,0)="Weekend","Weekend",VLOOKUP(WEEKDAY(Data[[#This Row],[Min Notif Date]],2),Lookup!$J$1:$L$7,3,0)="Weekday","Weekday"))</f>
        <v>Weekday</v>
      </c>
      <c r="J5362" s="4" t="str">
        <f>VLOOKUP(WEEKDAY(Data[[#This Row],[Min Notif Date]],2),Lookup!$J$1:$K$7,2,0)</f>
        <v>2. Tue</v>
      </c>
      <c r="K5362" s="37">
        <f>ROUNDDOWN(Data[[#This Row],[PGE Notified Time]],0)</f>
        <v>45510</v>
      </c>
      <c r="L5362" s="4">
        <f>HOUR(Data[[#This Row],[PGE Notified Time]])</f>
        <v>9</v>
      </c>
      <c r="M5362">
        <v>111025</v>
      </c>
      <c r="O5362" t="s">
        <v>117</v>
      </c>
      <c r="P5362" t="s">
        <v>145</v>
      </c>
      <c r="Q5362" s="44" t="s">
        <v>117</v>
      </c>
      <c r="R5362" t="s">
        <v>147</v>
      </c>
      <c r="S5362" s="1" t="s">
        <v>5</v>
      </c>
      <c r="T5362" s="1">
        <v>45510.394618055558</v>
      </c>
      <c r="U5362" s="1">
        <v>45510.413194444445</v>
      </c>
      <c r="V5362" t="s">
        <v>120</v>
      </c>
      <c r="W5362" t="s">
        <v>608</v>
      </c>
      <c r="X5362" t="s">
        <v>146</v>
      </c>
      <c r="Y5362" t="s">
        <v>123</v>
      </c>
      <c r="Z5362">
        <v>129335766</v>
      </c>
      <c r="AA5362" s="50">
        <v>47121122</v>
      </c>
      <c r="AB5362" t="s">
        <v>124</v>
      </c>
      <c r="AC5362" s="51">
        <v>26.75</v>
      </c>
    </row>
    <row r="5363" spans="1:29" x14ac:dyDescent="0.25">
      <c r="A5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3" s="4" t="str">
        <f>VLOOKUP(P5363,Lookup!$A$1:$D$19,4,0)</f>
        <v>Central Valley</v>
      </c>
      <c r="C5363" s="4" t="str">
        <f>VLOOKUP(P5363,Lookup!$A$1:$E$19,5,0)</f>
        <v>Region 5</v>
      </c>
      <c r="D5363" s="4" t="str">
        <f>VLOOKUP(P5363,Lookup!$A$1:$B$19,2,0)</f>
        <v>ST</v>
      </c>
      <c r="E5363" s="4" t="str">
        <f>IF(AND((Data[[#This Row],[Min Notif Date]]&gt;$G$3),Data[[#This Row],[Min Notif Date]]&lt;$F$3),"Last Week","No")</f>
        <v>No</v>
      </c>
      <c r="F5363" s="4" t="str">
        <f>VLOOKUP(MONTH(Data[[#This Row],[Min Notif Date]]),Lookup!$G$1:$H$12,2,0)</f>
        <v>5. May</v>
      </c>
      <c r="G5363" s="4" t="str">
        <f t="shared" si="83"/>
        <v/>
      </c>
      <c r="H5363" s="4" t="str">
        <f>IF(AND(Data[[#This Row],[Min Notif Time]]&gt;6,Data[[#This Row],[Min Notif Time]]&lt;17),"Business Hours","Non-Business Hours")</f>
        <v>Business Hours</v>
      </c>
      <c r="I5363" s="4" t="str" cm="1">
        <f t="array" ref="I5363">IFERROR(VLOOKUP(Data[[#This Row],[Min Notif Date]],Lookup!$N$1:$P$11,2,0),_xlfn.IFS(VLOOKUP(WEEKDAY(Data[[#This Row],[Min Notif Date]],2),Lookup!$J$1:$L$7,3,0)="Weekend","Weekend",VLOOKUP(WEEKDAY(Data[[#This Row],[Min Notif Date]],2),Lookup!$J$1:$L$7,3,0)="Weekday","Weekday"))</f>
        <v>Weekend</v>
      </c>
      <c r="J5363" s="4" t="str">
        <f>VLOOKUP(WEEKDAY(Data[[#This Row],[Min Notif Date]],2),Lookup!$J$1:$K$7,2,0)</f>
        <v>7. Sun</v>
      </c>
      <c r="K5363" s="37">
        <f>ROUNDDOWN(Data[[#This Row],[PGE Notified Time]],0)</f>
        <v>45424</v>
      </c>
      <c r="L5363" s="4">
        <f>HOUR(Data[[#This Row],[PGE Notified Time]])</f>
        <v>7</v>
      </c>
      <c r="M5363">
        <v>107587</v>
      </c>
      <c r="N5363">
        <v>9791911592</v>
      </c>
      <c r="O5363" t="s">
        <v>57</v>
      </c>
      <c r="P5363" t="s">
        <v>152</v>
      </c>
      <c r="Q5363" s="44" t="s">
        <v>422</v>
      </c>
      <c r="R5363" t="s">
        <v>513</v>
      </c>
      <c r="S5363" s="1">
        <v>45424.273113425923</v>
      </c>
      <c r="T5363" s="1">
        <v>45424.314560185187</v>
      </c>
      <c r="U5363" s="1">
        <v>45424.291666666664</v>
      </c>
      <c r="V5363" t="s">
        <v>120</v>
      </c>
      <c r="W5363" t="s">
        <v>608</v>
      </c>
      <c r="X5363" t="s">
        <v>190</v>
      </c>
      <c r="Y5363" t="s">
        <v>123</v>
      </c>
      <c r="AA5363" s="50"/>
      <c r="AB5363" t="s">
        <v>124</v>
      </c>
      <c r="AC5363" s="51">
        <v>26.716666666999998</v>
      </c>
    </row>
    <row r="5364" spans="1:29" x14ac:dyDescent="0.25">
      <c r="A5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4" s="4" t="str">
        <f>VLOOKUP(P5364,Lookup!$A$1:$D$19,4,0)</f>
        <v>North Coast</v>
      </c>
      <c r="C5364" s="4" t="str">
        <f>VLOOKUP(P5364,Lookup!$A$1:$E$19,5,0)</f>
        <v>Region 1</v>
      </c>
      <c r="D5364" s="4" t="str">
        <f>VLOOKUP(P5364,Lookup!$A$1:$B$19,2,0)</f>
        <v>NB</v>
      </c>
      <c r="E5364" s="4" t="str">
        <f>IF(AND((Data[[#This Row],[Min Notif Date]]&gt;$G$3),Data[[#This Row],[Min Notif Date]]&lt;$F$3),"Last Week","No")</f>
        <v>No</v>
      </c>
      <c r="F5364" s="4" t="str">
        <f>VLOOKUP(MONTH(Data[[#This Row],[Min Notif Date]]),Lookup!$G$1:$H$12,2,0)</f>
        <v>2. Feb</v>
      </c>
      <c r="G5364" s="4" t="str">
        <f t="shared" si="83"/>
        <v/>
      </c>
      <c r="H5364" s="4" t="str">
        <f>IF(AND(Data[[#This Row],[Min Notif Time]]&gt;6,Data[[#This Row],[Min Notif Time]]&lt;17),"Business Hours","Non-Business Hours")</f>
        <v>Business Hours</v>
      </c>
      <c r="I5364" s="4" t="str" cm="1">
        <f t="array" ref="I5364">IFERROR(VLOOKUP(Data[[#This Row],[Min Notif Date]],Lookup!$N$1:$P$11,2,0),_xlfn.IFS(VLOOKUP(WEEKDAY(Data[[#This Row],[Min Notif Date]],2),Lookup!$J$1:$L$7,3,0)="Weekend","Weekend",VLOOKUP(WEEKDAY(Data[[#This Row],[Min Notif Date]],2),Lookup!$J$1:$L$7,3,0)="Weekday","Weekday"))</f>
        <v>Weekday</v>
      </c>
      <c r="J5364" s="4" t="str">
        <f>VLOOKUP(WEEKDAY(Data[[#This Row],[Min Notif Date]],2),Lookup!$J$1:$K$7,2,0)</f>
        <v>3. Wed</v>
      </c>
      <c r="K5364" s="37">
        <f>ROUNDDOWN(Data[[#This Row],[PGE Notified Time]],0)</f>
        <v>45350</v>
      </c>
      <c r="L5364" s="4">
        <f>HOUR(Data[[#This Row],[PGE Notified Time]])</f>
        <v>15</v>
      </c>
      <c r="M5364">
        <v>104719</v>
      </c>
      <c r="N5364">
        <v>3707952380</v>
      </c>
      <c r="O5364" t="s">
        <v>57</v>
      </c>
      <c r="P5364" t="s">
        <v>126</v>
      </c>
      <c r="Q5364" s="44" t="s">
        <v>259</v>
      </c>
      <c r="R5364" t="s">
        <v>119</v>
      </c>
      <c r="S5364" s="1">
        <v>45350.627986111111</v>
      </c>
      <c r="T5364" s="1">
        <v>45350.62909722222</v>
      </c>
      <c r="U5364" s="1">
        <v>45350.646469907406</v>
      </c>
      <c r="V5364" t="s">
        <v>120</v>
      </c>
      <c r="W5364" t="s">
        <v>608</v>
      </c>
      <c r="X5364" t="s">
        <v>151</v>
      </c>
      <c r="Y5364" t="s">
        <v>123</v>
      </c>
      <c r="Z5364">
        <v>128226641</v>
      </c>
      <c r="AA5364" s="50">
        <v>47033093</v>
      </c>
      <c r="AB5364" t="s">
        <v>124</v>
      </c>
      <c r="AC5364" s="51">
        <v>26.616666667000001</v>
      </c>
    </row>
    <row r="5365" spans="1:29" x14ac:dyDescent="0.25">
      <c r="A5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5" s="4" t="str">
        <f>VLOOKUP(P5365,Lookup!$A$1:$D$19,4,0)</f>
        <v>Central Valley</v>
      </c>
      <c r="C5365" s="4" t="str">
        <f>VLOOKUP(P5365,Lookup!$A$1:$E$19,5,0)</f>
        <v>Region 5</v>
      </c>
      <c r="D5365" s="4" t="str">
        <f>VLOOKUP(P5365,Lookup!$A$1:$B$19,2,0)</f>
        <v>FR</v>
      </c>
      <c r="E5365" s="4" t="str">
        <f>IF(AND((Data[[#This Row],[Min Notif Date]]&gt;$G$3),Data[[#This Row],[Min Notif Date]]&lt;$F$3),"Last Week","No")</f>
        <v>No</v>
      </c>
      <c r="F5365" s="4" t="str">
        <f>VLOOKUP(MONTH(Data[[#This Row],[Min Notif Date]]),Lookup!$G$1:$H$12,2,0)</f>
        <v>5. May</v>
      </c>
      <c r="G5365" s="4" t="str">
        <f t="shared" si="83"/>
        <v/>
      </c>
      <c r="H5365" s="4" t="str">
        <f>IF(AND(Data[[#This Row],[Min Notif Time]]&gt;6,Data[[#This Row],[Min Notif Time]]&lt;17),"Business Hours","Non-Business Hours")</f>
        <v>Business Hours</v>
      </c>
      <c r="I5365" s="4" t="str" cm="1">
        <f t="array" ref="I5365">IFERROR(VLOOKUP(Data[[#This Row],[Min Notif Date]],Lookup!$N$1:$P$11,2,0),_xlfn.IFS(VLOOKUP(WEEKDAY(Data[[#This Row],[Min Notif Date]],2),Lookup!$J$1:$L$7,3,0)="Weekend","Weekend",VLOOKUP(WEEKDAY(Data[[#This Row],[Min Notif Date]],2),Lookup!$J$1:$L$7,3,0)="Weekday","Weekday"))</f>
        <v>Weekday</v>
      </c>
      <c r="J5365" s="4" t="str">
        <f>VLOOKUP(WEEKDAY(Data[[#This Row],[Min Notif Date]],2),Lookup!$J$1:$K$7,2,0)</f>
        <v>3. Wed</v>
      </c>
      <c r="K5365" s="37">
        <f>ROUNDDOWN(Data[[#This Row],[PGE Notified Time]],0)</f>
        <v>45427</v>
      </c>
      <c r="L5365" s="4">
        <f>HOUR(Data[[#This Row],[PGE Notified Time]])</f>
        <v>9</v>
      </c>
      <c r="M5365">
        <v>107697</v>
      </c>
      <c r="O5365" t="s">
        <v>117</v>
      </c>
      <c r="P5365" t="s">
        <v>136</v>
      </c>
      <c r="Q5365" s="44" t="s">
        <v>117</v>
      </c>
      <c r="R5365" t="s">
        <v>119</v>
      </c>
      <c r="S5365" s="1" t="s">
        <v>5</v>
      </c>
      <c r="T5365" s="1">
        <v>45427.381516203706</v>
      </c>
      <c r="U5365" s="1">
        <v>45427.399988425925</v>
      </c>
      <c r="V5365" t="s">
        <v>120</v>
      </c>
      <c r="W5365" t="s">
        <v>608</v>
      </c>
      <c r="X5365" t="s">
        <v>335</v>
      </c>
      <c r="Y5365" t="s">
        <v>123</v>
      </c>
      <c r="Z5365">
        <v>128775525</v>
      </c>
      <c r="AA5365" s="50">
        <v>47061821</v>
      </c>
      <c r="AB5365" t="s">
        <v>124</v>
      </c>
      <c r="AC5365" s="51">
        <v>26.6</v>
      </c>
    </row>
    <row r="5366" spans="1:29" x14ac:dyDescent="0.25">
      <c r="A5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6" s="4" t="str">
        <f>VLOOKUP(P5366,Lookup!$A$1:$D$19,4,0)</f>
        <v>Bay Area</v>
      </c>
      <c r="C5366" s="4" t="str">
        <f>VLOOKUP(P5366,Lookup!$A$1:$E$19,5,0)</f>
        <v>Region 3</v>
      </c>
      <c r="D5366" s="4" t="str">
        <f>VLOOKUP(P5366,Lookup!$A$1:$B$19,2,0)</f>
        <v>DI</v>
      </c>
      <c r="E5366" s="4" t="str">
        <f>IF(AND((Data[[#This Row],[Min Notif Date]]&gt;$G$3),Data[[#This Row],[Min Notif Date]]&lt;$F$3),"Last Week","No")</f>
        <v>No</v>
      </c>
      <c r="F5366" s="4" t="str">
        <f>VLOOKUP(MONTH(Data[[#This Row],[Min Notif Date]]),Lookup!$G$1:$H$12,2,0)</f>
        <v>8. Aug</v>
      </c>
      <c r="G5366" s="4" t="str">
        <f t="shared" si="83"/>
        <v/>
      </c>
      <c r="H5366" s="4" t="str">
        <f>IF(AND(Data[[#This Row],[Min Notif Time]]&gt;6,Data[[#This Row],[Min Notif Time]]&lt;17),"Business Hours","Non-Business Hours")</f>
        <v>Business Hours</v>
      </c>
      <c r="I5366" s="4" t="str" cm="1">
        <f t="array" ref="I5366">IFERROR(VLOOKUP(Data[[#This Row],[Min Notif Date]],Lookup!$N$1:$P$11,2,0),_xlfn.IFS(VLOOKUP(WEEKDAY(Data[[#This Row],[Min Notif Date]],2),Lookup!$J$1:$L$7,3,0)="Weekend","Weekend",VLOOKUP(WEEKDAY(Data[[#This Row],[Min Notif Date]],2),Lookup!$J$1:$L$7,3,0)="Weekday","Weekday"))</f>
        <v>Weekday</v>
      </c>
      <c r="J5366" s="4" t="str">
        <f>VLOOKUP(WEEKDAY(Data[[#This Row],[Min Notif Date]],2),Lookup!$J$1:$K$7,2,0)</f>
        <v>3. Wed</v>
      </c>
      <c r="K5366" s="37">
        <f>ROUNDDOWN(Data[[#This Row],[PGE Notified Time]],0)</f>
        <v>45532</v>
      </c>
      <c r="L5366" s="4">
        <f>HOUR(Data[[#This Row],[PGE Notified Time]])</f>
        <v>10</v>
      </c>
      <c r="M5366">
        <v>111883</v>
      </c>
      <c r="N5366">
        <v>1758437523</v>
      </c>
      <c r="O5366" t="s">
        <v>57</v>
      </c>
      <c r="P5366" t="s">
        <v>141</v>
      </c>
      <c r="Q5366" s="44" t="s">
        <v>259</v>
      </c>
      <c r="R5366" t="s">
        <v>119</v>
      </c>
      <c r="S5366" s="1">
        <v>45532.423206018517</v>
      </c>
      <c r="T5366" s="1">
        <v>45532.424849537034</v>
      </c>
      <c r="U5366" s="1">
        <v>45532.441666666666</v>
      </c>
      <c r="V5366" t="s">
        <v>120</v>
      </c>
      <c r="W5366" t="s">
        <v>608</v>
      </c>
      <c r="X5366" t="s">
        <v>206</v>
      </c>
      <c r="Y5366" t="s">
        <v>123</v>
      </c>
      <c r="Z5366">
        <v>129448689</v>
      </c>
      <c r="AA5366" s="50">
        <v>47127756</v>
      </c>
      <c r="AB5366" t="s">
        <v>124</v>
      </c>
      <c r="AC5366" s="51">
        <v>26.583333332999999</v>
      </c>
    </row>
    <row r="5367" spans="1:29" x14ac:dyDescent="0.25">
      <c r="A5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7" s="4" t="str">
        <f>VLOOKUP(P5367,Lookup!$A$1:$D$19,4,0)</f>
        <v>Central Valley</v>
      </c>
      <c r="C5367" s="4" t="str">
        <f>VLOOKUP(P5367,Lookup!$A$1:$E$19,5,0)</f>
        <v>Region 5</v>
      </c>
      <c r="D5367" s="4" t="str">
        <f>VLOOKUP(P5367,Lookup!$A$1:$B$19,2,0)</f>
        <v>YO</v>
      </c>
      <c r="E5367" s="4" t="str">
        <f>IF(AND((Data[[#This Row],[Min Notif Date]]&gt;$G$3),Data[[#This Row],[Min Notif Date]]&lt;$F$3),"Last Week","No")</f>
        <v>No</v>
      </c>
      <c r="F5367" s="4" t="str">
        <f>VLOOKUP(MONTH(Data[[#This Row],[Min Notif Date]]),Lookup!$G$1:$H$12,2,0)</f>
        <v>11. Nov</v>
      </c>
      <c r="G5367" s="4" t="str">
        <f t="shared" si="83"/>
        <v/>
      </c>
      <c r="H5367" s="4" t="str">
        <f>IF(AND(Data[[#This Row],[Min Notif Time]]&gt;6,Data[[#This Row],[Min Notif Time]]&lt;17),"Business Hours","Non-Business Hours")</f>
        <v>Business Hours</v>
      </c>
      <c r="I5367" s="4" t="str" cm="1">
        <f t="array" ref="I5367">IFERROR(VLOOKUP(Data[[#This Row],[Min Notif Date]],Lookup!$N$1:$P$11,2,0),_xlfn.IFS(VLOOKUP(WEEKDAY(Data[[#This Row],[Min Notif Date]],2),Lookup!$J$1:$L$7,3,0)="Weekend","Weekend",VLOOKUP(WEEKDAY(Data[[#This Row],[Min Notif Date]],2),Lookup!$J$1:$L$7,3,0)="Weekday","Weekday"))</f>
        <v>Weekday</v>
      </c>
      <c r="J5367" s="4" t="str">
        <f>VLOOKUP(WEEKDAY(Data[[#This Row],[Min Notif Date]],2),Lookup!$J$1:$K$7,2,0)</f>
        <v>2. Tue</v>
      </c>
      <c r="K5367" s="37">
        <f>ROUNDDOWN(Data[[#This Row],[PGE Notified Time]],0)</f>
        <v>45608</v>
      </c>
      <c r="L5367" s="4">
        <f>HOUR(Data[[#This Row],[PGE Notified Time]])</f>
        <v>15</v>
      </c>
      <c r="M5367">
        <v>114699</v>
      </c>
      <c r="N5367">
        <v>4334973626</v>
      </c>
      <c r="O5367" t="s">
        <v>57</v>
      </c>
      <c r="P5367" t="s">
        <v>197</v>
      </c>
      <c r="Q5367" s="44" t="s">
        <v>259</v>
      </c>
      <c r="R5367" t="s">
        <v>119</v>
      </c>
      <c r="S5367" s="1">
        <v>45608.655185185184</v>
      </c>
      <c r="T5367" s="1">
        <v>45608.655648148146</v>
      </c>
      <c r="U5367" s="1">
        <v>45608.673611111109</v>
      </c>
      <c r="V5367" t="s">
        <v>120</v>
      </c>
      <c r="W5367" t="s">
        <v>608</v>
      </c>
      <c r="X5367" t="s">
        <v>604</v>
      </c>
      <c r="Y5367" t="s">
        <v>123</v>
      </c>
      <c r="Z5367">
        <v>129805960</v>
      </c>
      <c r="AA5367" s="50">
        <v>47165999</v>
      </c>
      <c r="AB5367" t="s">
        <v>124</v>
      </c>
      <c r="AC5367" s="51">
        <v>26.533333333000002</v>
      </c>
    </row>
    <row r="5368" spans="1:29" x14ac:dyDescent="0.25">
      <c r="A5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8" s="4" t="str">
        <f>VLOOKUP(P5368,Lookup!$A$1:$D$19,4,0)</f>
        <v>North Coast</v>
      </c>
      <c r="C5368" s="4" t="str">
        <f>VLOOKUP(P5368,Lookup!$A$1:$E$19,5,0)</f>
        <v>Region 1</v>
      </c>
      <c r="D5368" s="4" t="str">
        <f>VLOOKUP(P5368,Lookup!$A$1:$B$19,2,0)</f>
        <v>NB</v>
      </c>
      <c r="E5368" s="4" t="str">
        <f>IF(AND((Data[[#This Row],[Min Notif Date]]&gt;$G$3),Data[[#This Row],[Min Notif Date]]&lt;$F$3),"Last Week","No")</f>
        <v>No</v>
      </c>
      <c r="F5368" s="4" t="str">
        <f>VLOOKUP(MONTH(Data[[#This Row],[Min Notif Date]]),Lookup!$G$1:$H$12,2,0)</f>
        <v>7. Jul</v>
      </c>
      <c r="G5368" s="4" t="str">
        <f t="shared" si="83"/>
        <v/>
      </c>
      <c r="H5368" s="4" t="str">
        <f>IF(AND(Data[[#This Row],[Min Notif Time]]&gt;6,Data[[#This Row],[Min Notif Time]]&lt;17),"Business Hours","Non-Business Hours")</f>
        <v>Business Hours</v>
      </c>
      <c r="I5368" s="4" t="str" cm="1">
        <f t="array" ref="I5368">IFERROR(VLOOKUP(Data[[#This Row],[Min Notif Date]],Lookup!$N$1:$P$11,2,0),_xlfn.IFS(VLOOKUP(WEEKDAY(Data[[#This Row],[Min Notif Date]],2),Lookup!$J$1:$L$7,3,0)="Weekend","Weekend",VLOOKUP(WEEKDAY(Data[[#This Row],[Min Notif Date]],2),Lookup!$J$1:$L$7,3,0)="Weekday","Weekday"))</f>
        <v>Weekday</v>
      </c>
      <c r="J5368" s="4" t="str">
        <f>VLOOKUP(WEEKDAY(Data[[#This Row],[Min Notif Date]],2),Lookup!$J$1:$K$7,2,0)</f>
        <v>1. Mon</v>
      </c>
      <c r="K5368" s="37">
        <f>ROUNDDOWN(Data[[#This Row],[PGE Notified Time]],0)</f>
        <v>45488</v>
      </c>
      <c r="L5368" s="4">
        <f>HOUR(Data[[#This Row],[PGE Notified Time]])</f>
        <v>11</v>
      </c>
      <c r="M5368">
        <v>110175</v>
      </c>
      <c r="N5368">
        <v>4254377646</v>
      </c>
      <c r="O5368" t="s">
        <v>57</v>
      </c>
      <c r="P5368" t="s">
        <v>126</v>
      </c>
      <c r="Q5368" s="44" t="s">
        <v>259</v>
      </c>
      <c r="R5368" t="s">
        <v>119</v>
      </c>
      <c r="S5368" s="1">
        <v>45488.46702546296</v>
      </c>
      <c r="T5368" s="1">
        <v>45488.469930555555</v>
      </c>
      <c r="U5368" s="1">
        <v>45488.48541666667</v>
      </c>
      <c r="V5368" t="s">
        <v>120</v>
      </c>
      <c r="W5368" t="s">
        <v>608</v>
      </c>
      <c r="X5368" t="s">
        <v>368</v>
      </c>
      <c r="Y5368" t="s">
        <v>123</v>
      </c>
      <c r="Z5368">
        <v>129222724</v>
      </c>
      <c r="AA5368" s="50">
        <v>47115162</v>
      </c>
      <c r="AB5368" t="s">
        <v>124</v>
      </c>
      <c r="AC5368" s="51">
        <v>26.483333333000001</v>
      </c>
    </row>
    <row r="5369" spans="1:29" x14ac:dyDescent="0.25">
      <c r="A5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9" s="4" t="str">
        <f>VLOOKUP(P5369,Lookup!$A$1:$D$19,4,0)</f>
        <v>Bay Area</v>
      </c>
      <c r="C5369" s="4" t="str">
        <f>VLOOKUP(P5369,Lookup!$A$1:$E$19,5,0)</f>
        <v>Region 3</v>
      </c>
      <c r="D5369" s="4" t="str">
        <f>VLOOKUP(P5369,Lookup!$A$1:$B$19,2,0)</f>
        <v>EB</v>
      </c>
      <c r="E5369" s="4" t="str">
        <f>IF(AND((Data[[#This Row],[Min Notif Date]]&gt;$G$3),Data[[#This Row],[Min Notif Date]]&lt;$F$3),"Last Week","No")</f>
        <v>No</v>
      </c>
      <c r="F5369" s="4" t="str">
        <f>VLOOKUP(MONTH(Data[[#This Row],[Min Notif Date]]),Lookup!$G$1:$H$12,2,0)</f>
        <v>7. Jul</v>
      </c>
      <c r="G5369" s="4" t="str">
        <f t="shared" si="83"/>
        <v/>
      </c>
      <c r="H5369" s="4" t="str">
        <f>IF(AND(Data[[#This Row],[Min Notif Time]]&gt;6,Data[[#This Row],[Min Notif Time]]&lt;17),"Business Hours","Non-Business Hours")</f>
        <v>Business Hours</v>
      </c>
      <c r="I5369" s="4" t="str" cm="1">
        <f t="array" ref="I5369">IFERROR(VLOOKUP(Data[[#This Row],[Min Notif Date]],Lookup!$N$1:$P$11,2,0),_xlfn.IFS(VLOOKUP(WEEKDAY(Data[[#This Row],[Min Notif Date]],2),Lookup!$J$1:$L$7,3,0)="Weekend","Weekend",VLOOKUP(WEEKDAY(Data[[#This Row],[Min Notif Date]],2),Lookup!$J$1:$L$7,3,0)="Weekday","Weekday"))</f>
        <v>Weekday</v>
      </c>
      <c r="J5369" s="4" t="str">
        <f>VLOOKUP(WEEKDAY(Data[[#This Row],[Min Notif Date]],2),Lookup!$J$1:$K$7,2,0)</f>
        <v>1. Mon</v>
      </c>
      <c r="K5369" s="37">
        <f>ROUNDDOWN(Data[[#This Row],[PGE Notified Time]],0)</f>
        <v>45488</v>
      </c>
      <c r="L5369" s="4">
        <f>HOUR(Data[[#This Row],[PGE Notified Time]])</f>
        <v>8</v>
      </c>
      <c r="M5369">
        <v>110158</v>
      </c>
      <c r="N5369">
        <v>2731601664</v>
      </c>
      <c r="O5369" t="s">
        <v>57</v>
      </c>
      <c r="P5369" t="s">
        <v>118</v>
      </c>
      <c r="Q5369" s="44" t="s">
        <v>259</v>
      </c>
      <c r="R5369" t="s">
        <v>119</v>
      </c>
      <c r="S5369" s="1">
        <v>45488.350370370368</v>
      </c>
      <c r="T5369" s="1">
        <v>45488.350451388891</v>
      </c>
      <c r="U5369" s="1">
        <v>45488.368750000001</v>
      </c>
      <c r="V5369" t="s">
        <v>120</v>
      </c>
      <c r="W5369" t="s">
        <v>608</v>
      </c>
      <c r="X5369" t="s">
        <v>122</v>
      </c>
      <c r="Y5369" t="s">
        <v>123</v>
      </c>
      <c r="Z5369" t="s">
        <v>1187</v>
      </c>
      <c r="AA5369" s="50" t="s">
        <v>1188</v>
      </c>
      <c r="AB5369" t="s">
        <v>124</v>
      </c>
      <c r="AC5369" s="51">
        <v>26.466666666999998</v>
      </c>
    </row>
    <row r="5370" spans="1:29" x14ac:dyDescent="0.25">
      <c r="A5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0" s="4" t="str">
        <f>VLOOKUP(P5370,Lookup!$A$1:$D$19,4,0)</f>
        <v>Bay Area</v>
      </c>
      <c r="C5370" s="4" t="str">
        <f>VLOOKUP(P5370,Lookup!$A$1:$E$19,5,0)</f>
        <v>Region 3</v>
      </c>
      <c r="D5370" s="4" t="str">
        <f>VLOOKUP(P5370,Lookup!$A$1:$B$19,2,0)</f>
        <v>EB</v>
      </c>
      <c r="E5370" s="4" t="str">
        <f>IF(AND((Data[[#This Row],[Min Notif Date]]&gt;$G$3),Data[[#This Row],[Min Notif Date]]&lt;$F$3),"Last Week","No")</f>
        <v>No</v>
      </c>
      <c r="F5370" s="4" t="str">
        <f>VLOOKUP(MONTH(Data[[#This Row],[Min Notif Date]]),Lookup!$G$1:$H$12,2,0)</f>
        <v>7. Jul</v>
      </c>
      <c r="G5370" s="4" t="str">
        <f t="shared" si="83"/>
        <v/>
      </c>
      <c r="H5370" s="4" t="str">
        <f>IF(AND(Data[[#This Row],[Min Notif Time]]&gt;6,Data[[#This Row],[Min Notif Time]]&lt;17),"Business Hours","Non-Business Hours")</f>
        <v>Business Hours</v>
      </c>
      <c r="I5370" s="4" t="str" cm="1">
        <f t="array" ref="I5370">IFERROR(VLOOKUP(Data[[#This Row],[Min Notif Date]],Lookup!$N$1:$P$11,2,0),_xlfn.IFS(VLOOKUP(WEEKDAY(Data[[#This Row],[Min Notif Date]],2),Lookup!$J$1:$L$7,3,0)="Weekend","Weekend",VLOOKUP(WEEKDAY(Data[[#This Row],[Min Notif Date]],2),Lookup!$J$1:$L$7,3,0)="Weekday","Weekday"))</f>
        <v>Weekday</v>
      </c>
      <c r="J5370" s="4" t="str">
        <f>VLOOKUP(WEEKDAY(Data[[#This Row],[Min Notif Date]],2),Lookup!$J$1:$K$7,2,0)</f>
        <v>1. Mon</v>
      </c>
      <c r="K5370" s="37">
        <f>ROUNDDOWN(Data[[#This Row],[PGE Notified Time]],0)</f>
        <v>45474</v>
      </c>
      <c r="L5370" s="4">
        <f>HOUR(Data[[#This Row],[PGE Notified Time]])</f>
        <v>10</v>
      </c>
      <c r="M5370">
        <v>109560</v>
      </c>
      <c r="N5370">
        <v>3106986046</v>
      </c>
      <c r="O5370" t="s">
        <v>57</v>
      </c>
      <c r="P5370" t="s">
        <v>118</v>
      </c>
      <c r="Q5370" s="44" t="s">
        <v>259</v>
      </c>
      <c r="R5370" t="s">
        <v>119</v>
      </c>
      <c r="S5370" s="1">
        <v>45474.450370370374</v>
      </c>
      <c r="T5370" s="1">
        <v>45474.452037037037</v>
      </c>
      <c r="U5370" s="1">
        <v>45474.46875</v>
      </c>
      <c r="V5370" t="s">
        <v>120</v>
      </c>
      <c r="W5370" t="s">
        <v>608</v>
      </c>
      <c r="X5370" t="s">
        <v>255</v>
      </c>
      <c r="Y5370" t="s">
        <v>123</v>
      </c>
      <c r="Z5370">
        <v>129151995</v>
      </c>
      <c r="AA5370" s="50">
        <v>47105658</v>
      </c>
      <c r="AB5370" t="s">
        <v>124</v>
      </c>
      <c r="AC5370" s="51">
        <v>26.466666666999998</v>
      </c>
    </row>
    <row r="5371" spans="1:29" x14ac:dyDescent="0.25">
      <c r="A5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1" s="4" t="str">
        <f>VLOOKUP(P5371,Lookup!$A$1:$D$19,4,0)</f>
        <v>South Bay</v>
      </c>
      <c r="C5371" s="4" t="str">
        <f>VLOOKUP(P5371,Lookup!$A$1:$E$19,5,0)</f>
        <v>Region 4</v>
      </c>
      <c r="D5371" s="4" t="str">
        <f>VLOOKUP(P5371,Lookup!$A$1:$B$19,2,0)</f>
        <v>DA</v>
      </c>
      <c r="E5371" s="4" t="str">
        <f>IF(AND((Data[[#This Row],[Min Notif Date]]&gt;$G$3),Data[[#This Row],[Min Notif Date]]&lt;$F$3),"Last Week","No")</f>
        <v>No</v>
      </c>
      <c r="F5371" s="4" t="str">
        <f>VLOOKUP(MONTH(Data[[#This Row],[Min Notif Date]]),Lookup!$G$1:$H$12,2,0)</f>
        <v>6. Jun</v>
      </c>
      <c r="G5371" s="4" t="str">
        <f t="shared" si="83"/>
        <v/>
      </c>
      <c r="H5371" s="4" t="str">
        <f>IF(AND(Data[[#This Row],[Min Notif Time]]&gt;6,Data[[#This Row],[Min Notif Time]]&lt;17),"Business Hours","Non-Business Hours")</f>
        <v>Business Hours</v>
      </c>
      <c r="I5371" s="4" t="str" cm="1">
        <f t="array" ref="I5371">IFERROR(VLOOKUP(Data[[#This Row],[Min Notif Date]],Lookup!$N$1:$P$11,2,0),_xlfn.IFS(VLOOKUP(WEEKDAY(Data[[#This Row],[Min Notif Date]],2),Lookup!$J$1:$L$7,3,0)="Weekend","Weekend",VLOOKUP(WEEKDAY(Data[[#This Row],[Min Notif Date]],2),Lookup!$J$1:$L$7,3,0)="Weekday","Weekday"))</f>
        <v>Weekday</v>
      </c>
      <c r="J5371" s="4" t="str">
        <f>VLOOKUP(WEEKDAY(Data[[#This Row],[Min Notif Date]],2),Lookup!$J$1:$K$7,2,0)</f>
        <v>5. Fri</v>
      </c>
      <c r="K5371" s="37">
        <f>ROUNDDOWN(Data[[#This Row],[PGE Notified Time]],0)</f>
        <v>45457</v>
      </c>
      <c r="L5371" s="4">
        <f>HOUR(Data[[#This Row],[PGE Notified Time]])</f>
        <v>11</v>
      </c>
      <c r="M5371">
        <v>108952</v>
      </c>
      <c r="O5371" t="s">
        <v>117</v>
      </c>
      <c r="P5371" t="s">
        <v>163</v>
      </c>
      <c r="Q5371" s="44" t="s">
        <v>117</v>
      </c>
      <c r="R5371" t="s">
        <v>147</v>
      </c>
      <c r="S5371" s="1" t="s">
        <v>5</v>
      </c>
      <c r="T5371" s="1">
        <v>45457.461423611108</v>
      </c>
      <c r="U5371" s="1">
        <v>45457.479780092595</v>
      </c>
      <c r="V5371" t="s">
        <v>120</v>
      </c>
      <c r="W5371" t="s">
        <v>608</v>
      </c>
      <c r="X5371" t="s">
        <v>146</v>
      </c>
      <c r="Y5371" t="s">
        <v>123</v>
      </c>
      <c r="Z5371">
        <v>129077062</v>
      </c>
      <c r="AA5371" s="50">
        <v>47095100</v>
      </c>
      <c r="AB5371" t="s">
        <v>124</v>
      </c>
      <c r="AC5371" s="51">
        <v>26.433333333</v>
      </c>
    </row>
    <row r="5372" spans="1:29" x14ac:dyDescent="0.25">
      <c r="A5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2" s="4" t="str">
        <f>VLOOKUP(P5372,Lookup!$A$1:$D$19,4,0)</f>
        <v>Bay Area</v>
      </c>
      <c r="C5372" s="4" t="str">
        <f>VLOOKUP(P5372,Lookup!$A$1:$E$19,5,0)</f>
        <v>Region 3</v>
      </c>
      <c r="D5372" s="4" t="str">
        <f>VLOOKUP(P5372,Lookup!$A$1:$B$19,2,0)</f>
        <v>PN</v>
      </c>
      <c r="E5372" s="4" t="str">
        <f>IF(AND((Data[[#This Row],[Min Notif Date]]&gt;$G$3),Data[[#This Row],[Min Notif Date]]&lt;$F$3),"Last Week","No")</f>
        <v>No</v>
      </c>
      <c r="F5372" s="4" t="str">
        <f>VLOOKUP(MONTH(Data[[#This Row],[Min Notif Date]]),Lookup!$G$1:$H$12,2,0)</f>
        <v>8. Aug</v>
      </c>
      <c r="G5372" s="4" t="str">
        <f t="shared" si="83"/>
        <v/>
      </c>
      <c r="H5372" s="4" t="str">
        <f>IF(AND(Data[[#This Row],[Min Notif Time]]&gt;6,Data[[#This Row],[Min Notif Time]]&lt;17),"Business Hours","Non-Business Hours")</f>
        <v>Business Hours</v>
      </c>
      <c r="I5372" s="4" t="str" cm="1">
        <f t="array" ref="I5372">IFERROR(VLOOKUP(Data[[#This Row],[Min Notif Date]],Lookup!$N$1:$P$11,2,0),_xlfn.IFS(VLOOKUP(WEEKDAY(Data[[#This Row],[Min Notif Date]],2),Lookup!$J$1:$L$7,3,0)="Weekend","Weekend",VLOOKUP(WEEKDAY(Data[[#This Row],[Min Notif Date]],2),Lookup!$J$1:$L$7,3,0)="Weekday","Weekday"))</f>
        <v>Weekday</v>
      </c>
      <c r="J5372" s="4" t="str">
        <f>VLOOKUP(WEEKDAY(Data[[#This Row],[Min Notif Date]],2),Lookup!$J$1:$K$7,2,0)</f>
        <v>1. Mon</v>
      </c>
      <c r="K5372" s="37">
        <f>ROUNDDOWN(Data[[#This Row],[PGE Notified Time]],0)</f>
        <v>45509</v>
      </c>
      <c r="L5372" s="4">
        <f>HOUR(Data[[#This Row],[PGE Notified Time]])</f>
        <v>13</v>
      </c>
      <c r="M5372">
        <v>110999</v>
      </c>
      <c r="O5372" t="s">
        <v>117</v>
      </c>
      <c r="P5372" t="s">
        <v>165</v>
      </c>
      <c r="Q5372" s="44" t="s">
        <v>117</v>
      </c>
      <c r="R5372" t="s">
        <v>147</v>
      </c>
      <c r="S5372" s="1" t="s">
        <v>5</v>
      </c>
      <c r="T5372" s="1">
        <v>45509.563692129632</v>
      </c>
      <c r="U5372" s="1">
        <v>45509.582002314812</v>
      </c>
      <c r="V5372" t="s">
        <v>120</v>
      </c>
      <c r="W5372" t="s">
        <v>608</v>
      </c>
      <c r="X5372" t="s">
        <v>192</v>
      </c>
      <c r="Y5372" t="s">
        <v>123</v>
      </c>
      <c r="Z5372">
        <v>129332360</v>
      </c>
      <c r="AA5372" s="50">
        <v>47120722</v>
      </c>
      <c r="AB5372" t="s">
        <v>124</v>
      </c>
      <c r="AC5372" s="51">
        <v>26.366666667000001</v>
      </c>
    </row>
    <row r="5373" spans="1:29" x14ac:dyDescent="0.25">
      <c r="A5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3" s="4" t="str">
        <f>VLOOKUP(P5373,Lookup!$A$1:$D$19,4,0)</f>
        <v>South Bay</v>
      </c>
      <c r="C5373" s="4" t="str">
        <f>VLOOKUP(P5373,Lookup!$A$1:$E$19,5,0)</f>
        <v>Region 4</v>
      </c>
      <c r="D5373" s="4" t="str">
        <f>VLOOKUP(P5373,Lookup!$A$1:$B$19,2,0)</f>
        <v>SJ</v>
      </c>
      <c r="E5373" s="4" t="str">
        <f>IF(AND((Data[[#This Row],[Min Notif Date]]&gt;$G$3),Data[[#This Row],[Min Notif Date]]&lt;$F$3),"Last Week","No")</f>
        <v>No</v>
      </c>
      <c r="F5373" s="4" t="str">
        <f>VLOOKUP(MONTH(Data[[#This Row],[Min Notif Date]]),Lookup!$G$1:$H$12,2,0)</f>
        <v>10. Oct</v>
      </c>
      <c r="G5373" s="4" t="str">
        <f t="shared" si="83"/>
        <v/>
      </c>
      <c r="H5373" s="4" t="str">
        <f>IF(AND(Data[[#This Row],[Min Notif Time]]&gt;6,Data[[#This Row],[Min Notif Time]]&lt;17),"Business Hours","Non-Business Hours")</f>
        <v>Business Hours</v>
      </c>
      <c r="I5373" s="4" t="str" cm="1">
        <f t="array" ref="I5373">IFERROR(VLOOKUP(Data[[#This Row],[Min Notif Date]],Lookup!$N$1:$P$11,2,0),_xlfn.IFS(VLOOKUP(WEEKDAY(Data[[#This Row],[Min Notif Date]],2),Lookup!$J$1:$L$7,3,0)="Weekend","Weekend",VLOOKUP(WEEKDAY(Data[[#This Row],[Min Notif Date]],2),Lookup!$J$1:$L$7,3,0)="Weekday","Weekday"))</f>
        <v>Weekday</v>
      </c>
      <c r="J5373" s="4" t="str">
        <f>VLOOKUP(WEEKDAY(Data[[#This Row],[Min Notif Date]],2),Lookup!$J$1:$K$7,2,0)</f>
        <v>3. Wed</v>
      </c>
      <c r="K5373" s="37">
        <f>ROUNDDOWN(Data[[#This Row],[PGE Notified Time]],0)</f>
        <v>45581</v>
      </c>
      <c r="L5373" s="4">
        <f>HOUR(Data[[#This Row],[PGE Notified Time]])</f>
        <v>15</v>
      </c>
      <c r="M5373">
        <v>113735</v>
      </c>
      <c r="N5373">
        <v>8234713036</v>
      </c>
      <c r="O5373" t="s">
        <v>57</v>
      </c>
      <c r="P5373" t="s">
        <v>145</v>
      </c>
      <c r="Q5373" s="44" t="s">
        <v>259</v>
      </c>
      <c r="R5373" t="s">
        <v>119</v>
      </c>
      <c r="S5373" s="1">
        <v>45581.605324074073</v>
      </c>
      <c r="T5373" s="1">
        <v>45581.629930555559</v>
      </c>
      <c r="U5373" s="1">
        <v>45581.623611111114</v>
      </c>
      <c r="V5373" t="s">
        <v>120</v>
      </c>
      <c r="W5373" t="s">
        <v>608</v>
      </c>
      <c r="X5373" t="s">
        <v>146</v>
      </c>
      <c r="Y5373" t="s">
        <v>123</v>
      </c>
      <c r="Z5373">
        <v>129696724</v>
      </c>
      <c r="AA5373" s="50">
        <v>47160271</v>
      </c>
      <c r="AB5373" t="s">
        <v>124</v>
      </c>
      <c r="AC5373" s="51">
        <v>26.333333332999999</v>
      </c>
    </row>
    <row r="5374" spans="1:29" x14ac:dyDescent="0.25">
      <c r="A5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4" s="4" t="str">
        <f>VLOOKUP(P5374,Lookup!$A$1:$D$19,4,0)</f>
        <v>Bay Area</v>
      </c>
      <c r="C5374" s="4" t="str">
        <f>VLOOKUP(P5374,Lookup!$A$1:$E$19,5,0)</f>
        <v>Region 3</v>
      </c>
      <c r="D5374" s="4" t="str">
        <f>VLOOKUP(P5374,Lookup!$A$1:$B$19,2,0)</f>
        <v>MI</v>
      </c>
      <c r="E5374" s="4" t="str">
        <f>IF(AND((Data[[#This Row],[Min Notif Date]]&gt;$G$3),Data[[#This Row],[Min Notif Date]]&lt;$F$3),"Last Week","No")</f>
        <v>No</v>
      </c>
      <c r="F5374" s="4" t="str">
        <f>VLOOKUP(MONTH(Data[[#This Row],[Min Notif Date]]),Lookup!$G$1:$H$12,2,0)</f>
        <v>5. May</v>
      </c>
      <c r="G5374" s="4" t="str">
        <f t="shared" si="83"/>
        <v/>
      </c>
      <c r="H5374" s="4" t="str">
        <f>IF(AND(Data[[#This Row],[Min Notif Time]]&gt;6,Data[[#This Row],[Min Notif Time]]&lt;17),"Business Hours","Non-Business Hours")</f>
        <v>Business Hours</v>
      </c>
      <c r="I5374" s="4" t="str" cm="1">
        <f t="array" ref="I5374">IFERROR(VLOOKUP(Data[[#This Row],[Min Notif Date]],Lookup!$N$1:$P$11,2,0),_xlfn.IFS(VLOOKUP(WEEKDAY(Data[[#This Row],[Min Notif Date]],2),Lookup!$J$1:$L$7,3,0)="Weekend","Weekend",VLOOKUP(WEEKDAY(Data[[#This Row],[Min Notif Date]],2),Lookup!$J$1:$L$7,3,0)="Weekday","Weekday"))</f>
        <v>Weekday</v>
      </c>
      <c r="J5374" s="4" t="str">
        <f>VLOOKUP(WEEKDAY(Data[[#This Row],[Min Notif Date]],2),Lookup!$J$1:$K$7,2,0)</f>
        <v>3. Wed</v>
      </c>
      <c r="K5374" s="37">
        <f>ROUNDDOWN(Data[[#This Row],[PGE Notified Time]],0)</f>
        <v>45420</v>
      </c>
      <c r="L5374" s="4">
        <f>HOUR(Data[[#This Row],[PGE Notified Time]])</f>
        <v>10</v>
      </c>
      <c r="M5374">
        <v>107450</v>
      </c>
      <c r="O5374" t="s">
        <v>117</v>
      </c>
      <c r="P5374" t="s">
        <v>154</v>
      </c>
      <c r="Q5374" s="44" t="s">
        <v>117</v>
      </c>
      <c r="R5374" t="s">
        <v>119</v>
      </c>
      <c r="S5374" s="1" t="s">
        <v>5</v>
      </c>
      <c r="T5374" s="1">
        <v>45420.422696759262</v>
      </c>
      <c r="U5374" s="1">
        <v>45420.440972222219</v>
      </c>
      <c r="V5374" t="s">
        <v>120</v>
      </c>
      <c r="W5374" t="s">
        <v>608</v>
      </c>
      <c r="X5374" t="s">
        <v>155</v>
      </c>
      <c r="Y5374" t="s">
        <v>123</v>
      </c>
      <c r="Z5374">
        <v>128725683</v>
      </c>
      <c r="AA5374" s="50">
        <v>47070590</v>
      </c>
      <c r="AB5374" t="s">
        <v>124</v>
      </c>
      <c r="AC5374" s="51">
        <v>26.316666667</v>
      </c>
    </row>
    <row r="5375" spans="1:29" x14ac:dyDescent="0.25">
      <c r="A5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5" s="4" t="str">
        <f>VLOOKUP(P5375,Lookup!$A$1:$D$19,4,0)</f>
        <v>North Valley</v>
      </c>
      <c r="C5375" s="4" t="str">
        <f>VLOOKUP(P5375,Lookup!$A$1:$E$19,5,0)</f>
        <v>Region 2</v>
      </c>
      <c r="D5375" s="4" t="str">
        <f>VLOOKUP(P5375,Lookup!$A$1:$B$19,2,0)</f>
        <v>SA</v>
      </c>
      <c r="E5375" s="4" t="str">
        <f>IF(AND((Data[[#This Row],[Min Notif Date]]&gt;$G$3),Data[[#This Row],[Min Notif Date]]&lt;$F$3),"Last Week","No")</f>
        <v>No</v>
      </c>
      <c r="F5375" s="4" t="str">
        <f>VLOOKUP(MONTH(Data[[#This Row],[Min Notif Date]]),Lookup!$G$1:$H$12,2,0)</f>
        <v>3. Mar</v>
      </c>
      <c r="G5375" s="4" t="str">
        <f t="shared" si="83"/>
        <v/>
      </c>
      <c r="H5375" s="4" t="str">
        <f>IF(AND(Data[[#This Row],[Min Notif Time]]&gt;6,Data[[#This Row],[Min Notif Time]]&lt;17),"Business Hours","Non-Business Hours")</f>
        <v>Non-Business Hours</v>
      </c>
      <c r="I5375" s="4" t="str" cm="1">
        <f t="array" ref="I5375">IFERROR(VLOOKUP(Data[[#This Row],[Min Notif Date]],Lookup!$N$1:$P$11,2,0),_xlfn.IFS(VLOOKUP(WEEKDAY(Data[[#This Row],[Min Notif Date]],2),Lookup!$J$1:$L$7,3,0)="Weekend","Weekend",VLOOKUP(WEEKDAY(Data[[#This Row],[Min Notif Date]],2),Lookup!$J$1:$L$7,3,0)="Weekday","Weekday"))</f>
        <v>Weekday</v>
      </c>
      <c r="J5375" s="4" t="str">
        <f>VLOOKUP(WEEKDAY(Data[[#This Row],[Min Notif Date]],2),Lookup!$J$1:$K$7,2,0)</f>
        <v>5. Fri</v>
      </c>
      <c r="K5375" s="37">
        <f>ROUNDDOWN(Data[[#This Row],[PGE Notified Time]],0)</f>
        <v>45380</v>
      </c>
      <c r="L5375" s="4">
        <f>HOUR(Data[[#This Row],[PGE Notified Time]])</f>
        <v>17</v>
      </c>
      <c r="M5375">
        <v>105926</v>
      </c>
      <c r="N5375">
        <v>4920734614</v>
      </c>
      <c r="O5375" t="s">
        <v>57</v>
      </c>
      <c r="P5375" t="s">
        <v>175</v>
      </c>
      <c r="Q5375" s="44" t="s">
        <v>259</v>
      </c>
      <c r="R5375" t="s">
        <v>119</v>
      </c>
      <c r="S5375" s="1">
        <v>45380.734502314815</v>
      </c>
      <c r="T5375" s="1">
        <v>45380.73542824074</v>
      </c>
      <c r="U5375" s="1">
        <v>45380.75277777778</v>
      </c>
      <c r="V5375" t="s">
        <v>120</v>
      </c>
      <c r="W5375" t="s">
        <v>608</v>
      </c>
      <c r="X5375" t="s">
        <v>275</v>
      </c>
      <c r="Y5375" t="s">
        <v>123</v>
      </c>
      <c r="AA5375" s="50"/>
      <c r="AB5375" t="s">
        <v>124</v>
      </c>
      <c r="AC5375" s="51">
        <v>26.316666667</v>
      </c>
    </row>
    <row r="5376" spans="1:29" x14ac:dyDescent="0.25">
      <c r="A5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6" s="4" t="str">
        <f>VLOOKUP(P5376,Lookup!$A$1:$D$19,4,0)</f>
        <v>Bay Area</v>
      </c>
      <c r="C5376" s="4" t="str">
        <f>VLOOKUP(P5376,Lookup!$A$1:$E$19,5,0)</f>
        <v>Region 3</v>
      </c>
      <c r="D5376" s="4" t="str">
        <f>VLOOKUP(P5376,Lookup!$A$1:$B$19,2,0)</f>
        <v>DI</v>
      </c>
      <c r="E5376" s="4" t="str">
        <f>IF(AND((Data[[#This Row],[Min Notif Date]]&gt;$G$3),Data[[#This Row],[Min Notif Date]]&lt;$F$3),"Last Week","No")</f>
        <v>No</v>
      </c>
      <c r="F5376" s="4" t="str">
        <f>VLOOKUP(MONTH(Data[[#This Row],[Min Notif Date]]),Lookup!$G$1:$H$12,2,0)</f>
        <v>12. Dec</v>
      </c>
      <c r="G5376" s="4" t="str">
        <f t="shared" si="83"/>
        <v/>
      </c>
      <c r="H5376" s="4" t="str">
        <f>IF(AND(Data[[#This Row],[Min Notif Time]]&gt;6,Data[[#This Row],[Min Notif Time]]&lt;17),"Business Hours","Non-Business Hours")</f>
        <v>Business Hours</v>
      </c>
      <c r="I5376" s="4" t="str" cm="1">
        <f t="array" ref="I5376">IFERROR(VLOOKUP(Data[[#This Row],[Min Notif Date]],Lookup!$N$1:$P$11,2,0),_xlfn.IFS(VLOOKUP(WEEKDAY(Data[[#This Row],[Min Notif Date]],2),Lookup!$J$1:$L$7,3,0)="Weekend","Weekend",VLOOKUP(WEEKDAY(Data[[#This Row],[Min Notif Date]],2),Lookup!$J$1:$L$7,3,0)="Weekday","Weekday"))</f>
        <v>Weekday</v>
      </c>
      <c r="J5376" s="4" t="str">
        <f>VLOOKUP(WEEKDAY(Data[[#This Row],[Min Notif Date]],2),Lookup!$J$1:$K$7,2,0)</f>
        <v>2. Tue</v>
      </c>
      <c r="K5376" s="37">
        <f>ROUNDDOWN(Data[[#This Row],[PGE Notified Time]],0)</f>
        <v>45629</v>
      </c>
      <c r="L5376" s="4">
        <f>HOUR(Data[[#This Row],[PGE Notified Time]])</f>
        <v>13</v>
      </c>
      <c r="M5376">
        <v>115404</v>
      </c>
      <c r="N5376">
        <v>1612169038</v>
      </c>
      <c r="O5376" t="s">
        <v>57</v>
      </c>
      <c r="P5376" t="s">
        <v>141</v>
      </c>
      <c r="Q5376" s="44" t="s">
        <v>259</v>
      </c>
      <c r="R5376" t="s">
        <v>119</v>
      </c>
      <c r="S5376" s="1">
        <v>45629.537349537037</v>
      </c>
      <c r="T5376" s="1">
        <v>45629.54650462963</v>
      </c>
      <c r="U5376" s="1">
        <v>45629.555555555555</v>
      </c>
      <c r="V5376" t="s">
        <v>120</v>
      </c>
      <c r="W5376" t="s">
        <v>608</v>
      </c>
      <c r="X5376" t="s">
        <v>194</v>
      </c>
      <c r="Y5376" t="s">
        <v>123</v>
      </c>
      <c r="Z5376">
        <v>129889782</v>
      </c>
      <c r="AA5376" s="50">
        <v>47169184</v>
      </c>
      <c r="AB5376" t="s">
        <v>124</v>
      </c>
      <c r="AC5376" s="51">
        <v>26.216666666999998</v>
      </c>
    </row>
    <row r="5377" spans="1:29" x14ac:dyDescent="0.25">
      <c r="A5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7" s="4" t="str">
        <f>VLOOKUP(P5377,Lookup!$A$1:$D$19,4,0)</f>
        <v>North Valley</v>
      </c>
      <c r="C5377" s="4" t="str">
        <f>VLOOKUP(P5377,Lookup!$A$1:$E$19,5,0)</f>
        <v>Region 2</v>
      </c>
      <c r="D5377" s="4" t="str">
        <f>VLOOKUP(P5377,Lookup!$A$1:$B$19,2,0)</f>
        <v>NV</v>
      </c>
      <c r="E5377" s="4" t="str">
        <f>IF(AND((Data[[#This Row],[Min Notif Date]]&gt;$G$3),Data[[#This Row],[Min Notif Date]]&lt;$F$3),"Last Week","No")</f>
        <v>No</v>
      </c>
      <c r="F5377" s="4" t="str">
        <f>VLOOKUP(MONTH(Data[[#This Row],[Min Notif Date]]),Lookup!$G$1:$H$12,2,0)</f>
        <v>7. Jul</v>
      </c>
      <c r="G5377" s="4" t="str">
        <f t="shared" si="83"/>
        <v/>
      </c>
      <c r="H5377" s="4" t="str">
        <f>IF(AND(Data[[#This Row],[Min Notif Time]]&gt;6,Data[[#This Row],[Min Notif Time]]&lt;17),"Business Hours","Non-Business Hours")</f>
        <v>Business Hours</v>
      </c>
      <c r="I5377" s="4" t="str" cm="1">
        <f t="array" ref="I5377">IFERROR(VLOOKUP(Data[[#This Row],[Min Notif Date]],Lookup!$N$1:$P$11,2,0),_xlfn.IFS(VLOOKUP(WEEKDAY(Data[[#This Row],[Min Notif Date]],2),Lookup!$J$1:$L$7,3,0)="Weekend","Weekend",VLOOKUP(WEEKDAY(Data[[#This Row],[Min Notif Date]],2),Lookup!$J$1:$L$7,3,0)="Weekday","Weekday"))</f>
        <v>Weekday</v>
      </c>
      <c r="J5377" s="4" t="str">
        <f>VLOOKUP(WEEKDAY(Data[[#This Row],[Min Notif Date]],2),Lookup!$J$1:$K$7,2,0)</f>
        <v>5. Fri</v>
      </c>
      <c r="K5377" s="37">
        <f>ROUNDDOWN(Data[[#This Row],[PGE Notified Time]],0)</f>
        <v>45492</v>
      </c>
      <c r="L5377" s="4">
        <f>HOUR(Data[[#This Row],[PGE Notified Time]])</f>
        <v>10</v>
      </c>
      <c r="M5377">
        <v>110347</v>
      </c>
      <c r="O5377" t="s">
        <v>117</v>
      </c>
      <c r="P5377" t="s">
        <v>265</v>
      </c>
      <c r="Q5377" s="44" t="s">
        <v>117</v>
      </c>
      <c r="R5377" t="s">
        <v>119</v>
      </c>
      <c r="S5377" s="1" t="s">
        <v>5</v>
      </c>
      <c r="T5377" s="1">
        <v>45492.434525462966</v>
      </c>
      <c r="U5377" s="1">
        <v>45492.452731481484</v>
      </c>
      <c r="V5377" t="s">
        <v>120</v>
      </c>
      <c r="W5377" t="s">
        <v>608</v>
      </c>
      <c r="X5377" t="s">
        <v>321</v>
      </c>
      <c r="Y5377" t="s">
        <v>123</v>
      </c>
      <c r="Z5377">
        <v>129250003</v>
      </c>
      <c r="AA5377" s="50">
        <v>47116434</v>
      </c>
      <c r="AB5377" t="s">
        <v>124</v>
      </c>
      <c r="AC5377" s="51">
        <v>26.216666666999998</v>
      </c>
    </row>
    <row r="5378" spans="1:29" x14ac:dyDescent="0.25">
      <c r="A5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8" s="4" t="str">
        <f>VLOOKUP(P5378,Lookup!$A$1:$D$19,4,0)</f>
        <v>Central Valley</v>
      </c>
      <c r="C5378" s="4" t="str">
        <f>VLOOKUP(P5378,Lookup!$A$1:$E$19,5,0)</f>
        <v>Region 5</v>
      </c>
      <c r="D5378" s="4" t="str">
        <f>VLOOKUP(P5378,Lookup!$A$1:$B$19,2,0)</f>
        <v>YO</v>
      </c>
      <c r="E5378" s="4" t="str">
        <f>IF(AND((Data[[#This Row],[Min Notif Date]]&gt;$G$3),Data[[#This Row],[Min Notif Date]]&lt;$F$3),"Last Week","No")</f>
        <v>No</v>
      </c>
      <c r="F5378" s="4" t="str">
        <f>VLOOKUP(MONTH(Data[[#This Row],[Min Notif Date]]),Lookup!$G$1:$H$12,2,0)</f>
        <v>3. Mar</v>
      </c>
      <c r="G5378" s="4" t="str">
        <f t="shared" si="83"/>
        <v/>
      </c>
      <c r="H5378" s="4" t="str">
        <f>IF(AND(Data[[#This Row],[Min Notif Time]]&gt;6,Data[[#This Row],[Min Notif Time]]&lt;17),"Business Hours","Non-Business Hours")</f>
        <v>Business Hours</v>
      </c>
      <c r="I5378" s="4" t="str" cm="1">
        <f t="array" ref="I5378">IFERROR(VLOOKUP(Data[[#This Row],[Min Notif Date]],Lookup!$N$1:$P$11,2,0),_xlfn.IFS(VLOOKUP(WEEKDAY(Data[[#This Row],[Min Notif Date]],2),Lookup!$J$1:$L$7,3,0)="Weekend","Weekend",VLOOKUP(WEEKDAY(Data[[#This Row],[Min Notif Date]],2),Lookup!$J$1:$L$7,3,0)="Weekday","Weekday"))</f>
        <v>Weekday</v>
      </c>
      <c r="J5378" s="4" t="str">
        <f>VLOOKUP(WEEKDAY(Data[[#This Row],[Min Notif Date]],2),Lookup!$J$1:$K$7,2,0)</f>
        <v>4. Thu</v>
      </c>
      <c r="K5378" s="37">
        <f>ROUNDDOWN(Data[[#This Row],[PGE Notified Time]],0)</f>
        <v>45372</v>
      </c>
      <c r="L5378" s="4">
        <f>HOUR(Data[[#This Row],[PGE Notified Time]])</f>
        <v>14</v>
      </c>
      <c r="M5378">
        <v>105591</v>
      </c>
      <c r="N5378">
        <v>9883020135</v>
      </c>
      <c r="O5378" t="s">
        <v>57</v>
      </c>
      <c r="P5378" t="s">
        <v>197</v>
      </c>
      <c r="Q5378" s="44" t="s">
        <v>259</v>
      </c>
      <c r="R5378" t="s">
        <v>119</v>
      </c>
      <c r="S5378" s="1">
        <v>45372.600543981483</v>
      </c>
      <c r="T5378" s="1">
        <v>45372.60052083333</v>
      </c>
      <c r="U5378" s="1">
        <v>45372.618726851855</v>
      </c>
      <c r="V5378" t="s">
        <v>120</v>
      </c>
      <c r="W5378" t="s">
        <v>608</v>
      </c>
      <c r="X5378" t="s">
        <v>198</v>
      </c>
      <c r="Y5378" t="s">
        <v>123</v>
      </c>
      <c r="Z5378">
        <v>128343961</v>
      </c>
      <c r="AA5378" s="50">
        <v>47041829</v>
      </c>
      <c r="AB5378" t="s">
        <v>124</v>
      </c>
      <c r="AC5378" s="51">
        <v>26.216666666999998</v>
      </c>
    </row>
    <row r="5379" spans="1:29" x14ac:dyDescent="0.25">
      <c r="A5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9" s="4" t="str">
        <f>VLOOKUP(P5379,Lookup!$A$1:$D$19,4,0)</f>
        <v>North Valley</v>
      </c>
      <c r="C5379" s="4" t="str">
        <f>VLOOKUP(P5379,Lookup!$A$1:$E$19,5,0)</f>
        <v>Region 2</v>
      </c>
      <c r="D5379" s="4" t="str">
        <f>VLOOKUP(P5379,Lookup!$A$1:$B$19,2,0)</f>
        <v>SA</v>
      </c>
      <c r="E5379" s="4" t="str">
        <f>IF(AND((Data[[#This Row],[Min Notif Date]]&gt;$G$3),Data[[#This Row],[Min Notif Date]]&lt;$F$3),"Last Week","No")</f>
        <v>No</v>
      </c>
      <c r="F5379" s="4" t="str">
        <f>VLOOKUP(MONTH(Data[[#This Row],[Min Notif Date]]),Lookup!$G$1:$H$12,2,0)</f>
        <v>5. May</v>
      </c>
      <c r="G5379" s="4" t="str">
        <f t="shared" si="83"/>
        <v/>
      </c>
      <c r="H5379" s="4" t="str">
        <f>IF(AND(Data[[#This Row],[Min Notif Time]]&gt;6,Data[[#This Row],[Min Notif Time]]&lt;17),"Business Hours","Non-Business Hours")</f>
        <v>Business Hours</v>
      </c>
      <c r="I5379" s="4" t="str" cm="1">
        <f t="array" ref="I5379">IFERROR(VLOOKUP(Data[[#This Row],[Min Notif Date]],Lookup!$N$1:$P$11,2,0),_xlfn.IFS(VLOOKUP(WEEKDAY(Data[[#This Row],[Min Notif Date]],2),Lookup!$J$1:$L$7,3,0)="Weekend","Weekend",VLOOKUP(WEEKDAY(Data[[#This Row],[Min Notif Date]],2),Lookup!$J$1:$L$7,3,0)="Weekday","Weekday"))</f>
        <v>Weekday</v>
      </c>
      <c r="J5379" s="4" t="str">
        <f>VLOOKUP(WEEKDAY(Data[[#This Row],[Min Notif Date]],2),Lookup!$J$1:$K$7,2,0)</f>
        <v>5. Fri</v>
      </c>
      <c r="K5379" s="37">
        <f>ROUNDDOWN(Data[[#This Row],[PGE Notified Time]],0)</f>
        <v>45422</v>
      </c>
      <c r="L5379" s="4">
        <f>HOUR(Data[[#This Row],[PGE Notified Time]])</f>
        <v>13</v>
      </c>
      <c r="M5379">
        <v>107552</v>
      </c>
      <c r="O5379" t="s">
        <v>57</v>
      </c>
      <c r="P5379" t="s">
        <v>175</v>
      </c>
      <c r="Q5379" s="44" t="s">
        <v>259</v>
      </c>
      <c r="R5379" t="s">
        <v>119</v>
      </c>
      <c r="S5379" s="1" t="s">
        <v>5</v>
      </c>
      <c r="T5379" s="1">
        <v>45422.572083333333</v>
      </c>
      <c r="U5379" s="1">
        <v>45422.590277777781</v>
      </c>
      <c r="V5379" t="s">
        <v>120</v>
      </c>
      <c r="W5379" t="s">
        <v>608</v>
      </c>
      <c r="X5379" t="s">
        <v>177</v>
      </c>
      <c r="Y5379" t="s">
        <v>123</v>
      </c>
      <c r="Z5379">
        <v>128746275</v>
      </c>
      <c r="AA5379" s="50">
        <v>47071429</v>
      </c>
      <c r="AB5379" t="s">
        <v>124</v>
      </c>
      <c r="AC5379" s="51">
        <v>26.2</v>
      </c>
    </row>
    <row r="5380" spans="1:29" x14ac:dyDescent="0.25">
      <c r="A5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80" s="4" t="str">
        <f>VLOOKUP(P5380,Lookup!$A$1:$D$19,4,0)</f>
        <v>Bay Area</v>
      </c>
      <c r="C5380" s="4" t="str">
        <f>VLOOKUP(P5380,Lookup!$A$1:$E$19,5,0)</f>
        <v>Region 3</v>
      </c>
      <c r="D5380" s="4" t="str">
        <f>VLOOKUP(P5380,Lookup!$A$1:$B$19,2,0)</f>
        <v>MI</v>
      </c>
      <c r="E5380" s="4" t="str">
        <f>IF(AND((Data[[#This Row],[Min Notif Date]]&gt;$G$3),Data[[#This Row],[Min Notif Date]]&lt;$F$3),"Last Week","No")</f>
        <v>No</v>
      </c>
      <c r="F5380" s="4" t="str">
        <f>VLOOKUP(MONTH(Data[[#This Row],[Min Notif Date]]),Lookup!$G$1:$H$12,2,0)</f>
        <v>2. Feb</v>
      </c>
      <c r="G5380" s="4" t="str">
        <f t="shared" si="83"/>
        <v/>
      </c>
      <c r="H5380" s="4" t="str">
        <f>IF(AND(Data[[#This Row],[Min Notif Time]]&gt;6,Data[[#This Row],[Min Notif Time]]&lt;17),"Business Hours","Non-Business Hours")</f>
        <v>Business Hours</v>
      </c>
      <c r="I5380" s="4" t="str" cm="1">
        <f t="array" ref="I5380">IFERROR(VLOOKUP(Data[[#This Row],[Min Notif Date]],Lookup!$N$1:$P$11,2,0),_xlfn.IFS(VLOOKUP(WEEKDAY(Data[[#This Row],[Min Notif Date]],2),Lookup!$J$1:$L$7,3,0)="Weekend","Weekend",VLOOKUP(WEEKDAY(Data[[#This Row],[Min Notif Date]],2),Lookup!$J$1:$L$7,3,0)="Weekday","Weekday"))</f>
        <v>Weekday</v>
      </c>
      <c r="J5380" s="4" t="str">
        <f>VLOOKUP(WEEKDAY(Data[[#This Row],[Min Notif Date]],2),Lookup!$J$1:$K$7,2,0)</f>
        <v>4. Thu</v>
      </c>
      <c r="K5380" s="37">
        <f>ROUNDDOWN(Data[[#This Row],[PGE Notified Time]],0)</f>
        <v>45351</v>
      </c>
      <c r="L5380" s="4">
        <f>HOUR(Data[[#This Row],[PGE Notified Time]])</f>
        <v>9</v>
      </c>
      <c r="M5380">
        <v>104727</v>
      </c>
      <c r="N5380">
        <v>2402480579</v>
      </c>
      <c r="O5380" t="s">
        <v>57</v>
      </c>
      <c r="P5380" t="s">
        <v>154</v>
      </c>
      <c r="Q5380" s="44" t="s">
        <v>259</v>
      </c>
      <c r="R5380" t="s">
        <v>119</v>
      </c>
      <c r="S5380" s="1">
        <v>45351.382071759261</v>
      </c>
      <c r="T5380" s="1">
        <v>45351.383657407408</v>
      </c>
      <c r="U5380" s="1">
        <v>45351.400266203702</v>
      </c>
      <c r="V5380" t="s">
        <v>120</v>
      </c>
      <c r="W5380" t="s">
        <v>608</v>
      </c>
      <c r="X5380" t="s">
        <v>155</v>
      </c>
      <c r="Y5380" t="s">
        <v>123</v>
      </c>
      <c r="Z5380">
        <v>128228100</v>
      </c>
      <c r="AA5380" s="50">
        <v>47033247</v>
      </c>
      <c r="AB5380" t="s">
        <v>124</v>
      </c>
      <c r="AC5380" s="51">
        <v>26.2</v>
      </c>
    </row>
    <row r="5381" spans="1:29" x14ac:dyDescent="0.25">
      <c r="A5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1" s="4" t="str">
        <f>VLOOKUP(P5381,Lookup!$A$1:$D$19,4,0)</f>
        <v>South Bay</v>
      </c>
      <c r="C5381" s="4" t="str">
        <f>VLOOKUP(P5381,Lookup!$A$1:$E$19,5,0)</f>
        <v>Region 4</v>
      </c>
      <c r="D5381" s="4" t="str">
        <f>VLOOKUP(P5381,Lookup!$A$1:$B$19,2,0)</f>
        <v>CC</v>
      </c>
      <c r="E5381" s="4" t="str">
        <f>IF(AND((Data[[#This Row],[Min Notif Date]]&gt;$G$3),Data[[#This Row],[Min Notif Date]]&lt;$F$3),"Last Week","No")</f>
        <v>No</v>
      </c>
      <c r="F5381" s="4" t="str">
        <f>VLOOKUP(MONTH(Data[[#This Row],[Min Notif Date]]),Lookup!$G$1:$H$12,2,0)</f>
        <v>5. May</v>
      </c>
      <c r="G5381" s="4" t="str">
        <f t="shared" ref="G5381:G5444" si="84">IF(AC5381&lt;0,"Negative","")</f>
        <v/>
      </c>
      <c r="H5381" s="4" t="str">
        <f>IF(AND(Data[[#This Row],[Min Notif Time]]&gt;6,Data[[#This Row],[Min Notif Time]]&lt;17),"Business Hours","Non-Business Hours")</f>
        <v>Business Hours</v>
      </c>
      <c r="I5381" s="4" t="str" cm="1">
        <f t="array" ref="I5381">IFERROR(VLOOKUP(Data[[#This Row],[Min Notif Date]],Lookup!$N$1:$P$11,2,0),_xlfn.IFS(VLOOKUP(WEEKDAY(Data[[#This Row],[Min Notif Date]],2),Lookup!$J$1:$L$7,3,0)="Weekend","Weekend",VLOOKUP(WEEKDAY(Data[[#This Row],[Min Notif Date]],2),Lookup!$J$1:$L$7,3,0)="Weekday","Weekday"))</f>
        <v>Weekday</v>
      </c>
      <c r="J5381" s="4" t="str">
        <f>VLOOKUP(WEEKDAY(Data[[#This Row],[Min Notif Date]],2),Lookup!$J$1:$K$7,2,0)</f>
        <v>1. Mon</v>
      </c>
      <c r="K5381" s="37">
        <f>ROUNDDOWN(Data[[#This Row],[PGE Notified Time]],0)</f>
        <v>45425</v>
      </c>
      <c r="L5381" s="4">
        <f>HOUR(Data[[#This Row],[PGE Notified Time]])</f>
        <v>12</v>
      </c>
      <c r="M5381">
        <v>107619</v>
      </c>
      <c r="O5381" t="s">
        <v>117</v>
      </c>
      <c r="P5381" t="s">
        <v>134</v>
      </c>
      <c r="Q5381" s="44" t="s">
        <v>117</v>
      </c>
      <c r="R5381" t="s">
        <v>147</v>
      </c>
      <c r="S5381" s="1" t="s">
        <v>5</v>
      </c>
      <c r="T5381" s="1">
        <v>45425.541388888887</v>
      </c>
      <c r="U5381" s="1">
        <v>45425.559571759259</v>
      </c>
      <c r="V5381" t="s">
        <v>120</v>
      </c>
      <c r="W5381" t="s">
        <v>608</v>
      </c>
      <c r="X5381" t="s">
        <v>720</v>
      </c>
      <c r="Y5381" t="s">
        <v>123</v>
      </c>
      <c r="Z5381">
        <v>128753601</v>
      </c>
      <c r="AA5381" s="50">
        <v>47072952</v>
      </c>
      <c r="AB5381" t="s">
        <v>124</v>
      </c>
      <c r="AC5381" s="51">
        <v>26.183333333</v>
      </c>
    </row>
    <row r="5382" spans="1:29" x14ac:dyDescent="0.25">
      <c r="A5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2" s="4" t="str">
        <f>VLOOKUP(P5382,Lookup!$A$1:$D$19,4,0)</f>
        <v>Bay Area</v>
      </c>
      <c r="C5382" s="4" t="str">
        <f>VLOOKUP(P5382,Lookup!$A$1:$E$19,5,0)</f>
        <v>Region 3</v>
      </c>
      <c r="D5382" s="4" t="str">
        <f>VLOOKUP(P5382,Lookup!$A$1:$B$19,2,0)</f>
        <v>EB</v>
      </c>
      <c r="E5382" s="4" t="str">
        <f>IF(AND((Data[[#This Row],[Min Notif Date]]&gt;$G$3),Data[[#This Row],[Min Notif Date]]&lt;$F$3),"Last Week","No")</f>
        <v>No</v>
      </c>
      <c r="F5382" s="4" t="str">
        <f>VLOOKUP(MONTH(Data[[#This Row],[Min Notif Date]]),Lookup!$G$1:$H$12,2,0)</f>
        <v>6. Jun</v>
      </c>
      <c r="G5382" s="4" t="str">
        <f t="shared" si="84"/>
        <v/>
      </c>
      <c r="H5382" s="4" t="str">
        <f>IF(AND(Data[[#This Row],[Min Notif Time]]&gt;6,Data[[#This Row],[Min Notif Time]]&lt;17),"Business Hours","Non-Business Hours")</f>
        <v>Business Hours</v>
      </c>
      <c r="I5382" s="4" t="str" cm="1">
        <f t="array" ref="I5382">IFERROR(VLOOKUP(Data[[#This Row],[Min Notif Date]],Lookup!$N$1:$P$11,2,0),_xlfn.IFS(VLOOKUP(WEEKDAY(Data[[#This Row],[Min Notif Date]],2),Lookup!$J$1:$L$7,3,0)="Weekend","Weekend",VLOOKUP(WEEKDAY(Data[[#This Row],[Min Notif Date]],2),Lookup!$J$1:$L$7,3,0)="Weekday","Weekday"))</f>
        <v>Weekday</v>
      </c>
      <c r="J5382" s="4" t="str">
        <f>VLOOKUP(WEEKDAY(Data[[#This Row],[Min Notif Date]],2),Lookup!$J$1:$K$7,2,0)</f>
        <v>3. Wed</v>
      </c>
      <c r="K5382" s="37">
        <f>ROUNDDOWN(Data[[#This Row],[PGE Notified Time]],0)</f>
        <v>45455</v>
      </c>
      <c r="L5382" s="4">
        <f>HOUR(Data[[#This Row],[PGE Notified Time]])</f>
        <v>11</v>
      </c>
      <c r="M5382">
        <v>108842</v>
      </c>
      <c r="N5382" t="s">
        <v>1189</v>
      </c>
      <c r="O5382" t="s">
        <v>117</v>
      </c>
      <c r="P5382" t="s">
        <v>118</v>
      </c>
      <c r="Q5382" s="44" t="s">
        <v>117</v>
      </c>
      <c r="R5382" t="s">
        <v>119</v>
      </c>
      <c r="S5382" s="1">
        <v>45455.482268518521</v>
      </c>
      <c r="T5382" s="1">
        <v>45455.483877314815</v>
      </c>
      <c r="U5382" s="1">
        <v>45455.500347222223</v>
      </c>
      <c r="V5382" t="s">
        <v>120</v>
      </c>
      <c r="W5382" t="s">
        <v>608</v>
      </c>
      <c r="X5382" t="s">
        <v>188</v>
      </c>
      <c r="Y5382" t="s">
        <v>123</v>
      </c>
      <c r="Z5382">
        <v>129064807</v>
      </c>
      <c r="AA5382" s="50">
        <v>47093506</v>
      </c>
      <c r="AB5382" t="s">
        <v>124</v>
      </c>
      <c r="AC5382" s="51">
        <v>26.033333333000002</v>
      </c>
    </row>
    <row r="5383" spans="1:29" x14ac:dyDescent="0.25">
      <c r="A5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83" s="4" t="str">
        <f>VLOOKUP(P5383,Lookup!$A$1:$D$19,4,0)</f>
        <v>South Bay</v>
      </c>
      <c r="C5383" s="4" t="str">
        <f>VLOOKUP(P5383,Lookup!$A$1:$E$19,5,0)</f>
        <v>Region 4</v>
      </c>
      <c r="D5383" s="4" t="str">
        <f>VLOOKUP(P5383,Lookup!$A$1:$B$19,2,0)</f>
        <v>CC</v>
      </c>
      <c r="E5383" s="4" t="str">
        <f>IF(AND((Data[[#This Row],[Min Notif Date]]&gt;$G$3),Data[[#This Row],[Min Notif Date]]&lt;$F$3),"Last Week","No")</f>
        <v>No</v>
      </c>
      <c r="F5383" s="4" t="str">
        <f>VLOOKUP(MONTH(Data[[#This Row],[Min Notif Date]]),Lookup!$G$1:$H$12,2,0)</f>
        <v>9. Sep</v>
      </c>
      <c r="G5383" s="4" t="str">
        <f t="shared" si="84"/>
        <v/>
      </c>
      <c r="H5383" s="4" t="str">
        <f>IF(AND(Data[[#This Row],[Min Notif Time]]&gt;6,Data[[#This Row],[Min Notif Time]]&lt;17),"Business Hours","Non-Business Hours")</f>
        <v>Business Hours</v>
      </c>
      <c r="I5383" s="4" t="str" cm="1">
        <f t="array" ref="I5383">IFERROR(VLOOKUP(Data[[#This Row],[Min Notif Date]],Lookup!$N$1:$P$11,2,0),_xlfn.IFS(VLOOKUP(WEEKDAY(Data[[#This Row],[Min Notif Date]],2),Lookup!$J$1:$L$7,3,0)="Weekend","Weekend",VLOOKUP(WEEKDAY(Data[[#This Row],[Min Notif Date]],2),Lookup!$J$1:$L$7,3,0)="Weekday","Weekday"))</f>
        <v>Weekday</v>
      </c>
      <c r="J5383" s="4" t="str">
        <f>VLOOKUP(WEEKDAY(Data[[#This Row],[Min Notif Date]],2),Lookup!$J$1:$K$7,2,0)</f>
        <v>5. Fri</v>
      </c>
      <c r="K5383" s="37">
        <f>ROUNDDOWN(Data[[#This Row],[PGE Notified Time]],0)</f>
        <v>45562</v>
      </c>
      <c r="L5383" s="4">
        <f>HOUR(Data[[#This Row],[PGE Notified Time]])</f>
        <v>14</v>
      </c>
      <c r="M5383">
        <v>113053</v>
      </c>
      <c r="N5383">
        <v>8795048515</v>
      </c>
      <c r="O5383" t="s">
        <v>57</v>
      </c>
      <c r="P5383" t="s">
        <v>134</v>
      </c>
      <c r="Q5383" s="44" t="s">
        <v>259</v>
      </c>
      <c r="R5383" t="s">
        <v>119</v>
      </c>
      <c r="S5383" s="1">
        <v>45562.6</v>
      </c>
      <c r="T5383" s="1">
        <v>45562.606249999997</v>
      </c>
      <c r="U5383" s="1">
        <v>45562.618055555555</v>
      </c>
      <c r="V5383" t="s">
        <v>120</v>
      </c>
      <c r="W5383" t="s">
        <v>608</v>
      </c>
      <c r="X5383" t="s">
        <v>135</v>
      </c>
      <c r="Y5383" t="s">
        <v>123</v>
      </c>
      <c r="Z5383">
        <v>129599690</v>
      </c>
      <c r="AA5383" s="50">
        <v>47147421</v>
      </c>
      <c r="AB5383" t="s">
        <v>124</v>
      </c>
      <c r="AC5383" s="51">
        <v>26</v>
      </c>
    </row>
    <row r="5384" spans="1:29" x14ac:dyDescent="0.25">
      <c r="A5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84" s="4" t="str">
        <f>VLOOKUP(P5384,Lookup!$A$1:$D$19,4,0)</f>
        <v>North Coast</v>
      </c>
      <c r="C5384" s="4" t="str">
        <f>VLOOKUP(P5384,Lookup!$A$1:$E$19,5,0)</f>
        <v>Region 1</v>
      </c>
      <c r="D5384" s="4" t="str">
        <f>VLOOKUP(P5384,Lookup!$A$1:$B$19,2,0)</f>
        <v>NB</v>
      </c>
      <c r="E5384" s="4" t="str">
        <f>IF(AND((Data[[#This Row],[Min Notif Date]]&gt;$G$3),Data[[#This Row],[Min Notif Date]]&lt;$F$3),"Last Week","No")</f>
        <v>No</v>
      </c>
      <c r="F5384" s="4" t="str">
        <f>VLOOKUP(MONTH(Data[[#This Row],[Min Notif Date]]),Lookup!$G$1:$H$12,2,0)</f>
        <v>4. Apr</v>
      </c>
      <c r="G5384" s="4" t="str">
        <f t="shared" si="84"/>
        <v/>
      </c>
      <c r="H5384" s="4" t="str">
        <f>IF(AND(Data[[#This Row],[Min Notif Time]]&gt;6,Data[[#This Row],[Min Notif Time]]&lt;17),"Business Hours","Non-Business Hours")</f>
        <v>Business Hours</v>
      </c>
      <c r="I5384" s="4" t="str" cm="1">
        <f t="array" ref="I5384">IFERROR(VLOOKUP(Data[[#This Row],[Min Notif Date]],Lookup!$N$1:$P$11,2,0),_xlfn.IFS(VLOOKUP(WEEKDAY(Data[[#This Row],[Min Notif Date]],2),Lookup!$J$1:$L$7,3,0)="Weekend","Weekend",VLOOKUP(WEEKDAY(Data[[#This Row],[Min Notif Date]],2),Lookup!$J$1:$L$7,3,0)="Weekday","Weekday"))</f>
        <v>Weekday</v>
      </c>
      <c r="J5384" s="4" t="str">
        <f>VLOOKUP(WEEKDAY(Data[[#This Row],[Min Notif Date]],2),Lookup!$J$1:$K$7,2,0)</f>
        <v>2. Tue</v>
      </c>
      <c r="K5384" s="37">
        <f>ROUNDDOWN(Data[[#This Row],[PGE Notified Time]],0)</f>
        <v>45391</v>
      </c>
      <c r="L5384" s="4">
        <f>HOUR(Data[[#This Row],[PGE Notified Time]])</f>
        <v>14</v>
      </c>
      <c r="M5384">
        <v>106327</v>
      </c>
      <c r="N5384" t="s">
        <v>1190</v>
      </c>
      <c r="O5384" t="s">
        <v>57</v>
      </c>
      <c r="P5384" t="s">
        <v>126</v>
      </c>
      <c r="Q5384" s="44" t="s">
        <v>259</v>
      </c>
      <c r="R5384" t="s">
        <v>119</v>
      </c>
      <c r="S5384" s="1">
        <v>45391.589583333334</v>
      </c>
      <c r="T5384" s="1">
        <v>45391.594629629632</v>
      </c>
      <c r="U5384" s="1">
        <v>45391.607638888891</v>
      </c>
      <c r="V5384" t="s">
        <v>120</v>
      </c>
      <c r="W5384" t="s">
        <v>608</v>
      </c>
      <c r="X5384" t="s">
        <v>127</v>
      </c>
      <c r="Y5384" t="s">
        <v>123</v>
      </c>
      <c r="Z5384">
        <v>128499791</v>
      </c>
      <c r="AA5384" s="50">
        <v>47052372</v>
      </c>
      <c r="AB5384" t="s">
        <v>124</v>
      </c>
      <c r="AC5384" s="51">
        <v>26</v>
      </c>
    </row>
    <row r="5385" spans="1:29" x14ac:dyDescent="0.25">
      <c r="A5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5" s="4" t="str">
        <f>VLOOKUP(P5385,Lookup!$A$1:$D$19,4,0)</f>
        <v>South Bay</v>
      </c>
      <c r="C5385" s="4" t="str">
        <f>VLOOKUP(P5385,Lookup!$A$1:$E$19,5,0)</f>
        <v>Region 4</v>
      </c>
      <c r="D5385" s="4" t="str">
        <f>VLOOKUP(P5385,Lookup!$A$1:$B$19,2,0)</f>
        <v>CC</v>
      </c>
      <c r="E5385" s="4" t="str">
        <f>IF(AND((Data[[#This Row],[Min Notif Date]]&gt;$G$3),Data[[#This Row],[Min Notif Date]]&lt;$F$3),"Last Week","No")</f>
        <v>No</v>
      </c>
      <c r="F5385" s="4" t="str">
        <f>VLOOKUP(MONTH(Data[[#This Row],[Min Notif Date]]),Lookup!$G$1:$H$12,2,0)</f>
        <v>8. Aug</v>
      </c>
      <c r="G5385" s="4" t="str">
        <f t="shared" si="84"/>
        <v/>
      </c>
      <c r="H5385" s="4" t="str">
        <f>IF(AND(Data[[#This Row],[Min Notif Time]]&gt;6,Data[[#This Row],[Min Notif Time]]&lt;17),"Business Hours","Non-Business Hours")</f>
        <v>Business Hours</v>
      </c>
      <c r="I5385" s="4" t="str" cm="1">
        <f t="array" ref="I5385">IFERROR(VLOOKUP(Data[[#This Row],[Min Notif Date]],Lookup!$N$1:$P$11,2,0),_xlfn.IFS(VLOOKUP(WEEKDAY(Data[[#This Row],[Min Notif Date]],2),Lookup!$J$1:$L$7,3,0)="Weekend","Weekend",VLOOKUP(WEEKDAY(Data[[#This Row],[Min Notif Date]],2),Lookup!$J$1:$L$7,3,0)="Weekday","Weekday"))</f>
        <v>Weekday</v>
      </c>
      <c r="J5385" s="4" t="str">
        <f>VLOOKUP(WEEKDAY(Data[[#This Row],[Min Notif Date]],2),Lookup!$J$1:$K$7,2,0)</f>
        <v>5. Fri</v>
      </c>
      <c r="K5385" s="37">
        <f>ROUNDDOWN(Data[[#This Row],[PGE Notified Time]],0)</f>
        <v>45527</v>
      </c>
      <c r="L5385" s="4">
        <f>HOUR(Data[[#This Row],[PGE Notified Time]])</f>
        <v>10</v>
      </c>
      <c r="M5385">
        <v>111687</v>
      </c>
      <c r="N5385">
        <v>8625763452</v>
      </c>
      <c r="O5385" t="s">
        <v>117</v>
      </c>
      <c r="P5385" t="s">
        <v>134</v>
      </c>
      <c r="Q5385" s="44" t="s">
        <v>117</v>
      </c>
      <c r="R5385" t="s">
        <v>119</v>
      </c>
      <c r="S5385" s="1">
        <v>45527.416030092594</v>
      </c>
      <c r="T5385" s="1">
        <v>45527.418969907405</v>
      </c>
      <c r="U5385" s="1">
        <v>45527.434027777781</v>
      </c>
      <c r="V5385" t="s">
        <v>120</v>
      </c>
      <c r="W5385" t="s">
        <v>608</v>
      </c>
      <c r="X5385" t="s">
        <v>302</v>
      </c>
      <c r="Y5385" t="s">
        <v>123</v>
      </c>
      <c r="Z5385">
        <v>129429993</v>
      </c>
      <c r="AA5385" s="50">
        <v>47126650</v>
      </c>
      <c r="AB5385" t="s">
        <v>124</v>
      </c>
      <c r="AC5385" s="51">
        <v>25.916666667000001</v>
      </c>
    </row>
    <row r="5386" spans="1:29" x14ac:dyDescent="0.25">
      <c r="A5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86" s="4" t="str">
        <f>VLOOKUP(P5386,Lookup!$A$1:$D$19,4,0)</f>
        <v>Bay Area</v>
      </c>
      <c r="C5386" s="4" t="str">
        <f>VLOOKUP(P5386,Lookup!$A$1:$E$19,5,0)</f>
        <v>Region 3</v>
      </c>
      <c r="D5386" s="4" t="str">
        <f>VLOOKUP(P5386,Lookup!$A$1:$B$19,2,0)</f>
        <v>EB</v>
      </c>
      <c r="E5386" s="4" t="str">
        <f>IF(AND((Data[[#This Row],[Min Notif Date]]&gt;$G$3),Data[[#This Row],[Min Notif Date]]&lt;$F$3),"Last Week","No")</f>
        <v>No</v>
      </c>
      <c r="F5386" s="4" t="str">
        <f>VLOOKUP(MONTH(Data[[#This Row],[Min Notif Date]]),Lookup!$G$1:$H$12,2,0)</f>
        <v>10. Oct</v>
      </c>
      <c r="G5386" s="4" t="str">
        <f t="shared" si="84"/>
        <v/>
      </c>
      <c r="H5386" s="4" t="str">
        <f>IF(AND(Data[[#This Row],[Min Notif Time]]&gt;6,Data[[#This Row],[Min Notif Time]]&lt;17),"Business Hours","Non-Business Hours")</f>
        <v>Business Hours</v>
      </c>
      <c r="I5386" s="4" t="str" cm="1">
        <f t="array" ref="I5386">IFERROR(VLOOKUP(Data[[#This Row],[Min Notif Date]],Lookup!$N$1:$P$11,2,0),_xlfn.IFS(VLOOKUP(WEEKDAY(Data[[#This Row],[Min Notif Date]],2),Lookup!$J$1:$L$7,3,0)="Weekend","Weekend",VLOOKUP(WEEKDAY(Data[[#This Row],[Min Notif Date]],2),Lookup!$J$1:$L$7,3,0)="Weekday","Weekday"))</f>
        <v>Weekday</v>
      </c>
      <c r="J5386" s="4" t="str">
        <f>VLOOKUP(WEEKDAY(Data[[#This Row],[Min Notif Date]],2),Lookup!$J$1:$K$7,2,0)</f>
        <v>1. Mon</v>
      </c>
      <c r="K5386" s="37">
        <f>ROUNDDOWN(Data[[#This Row],[PGE Notified Time]],0)</f>
        <v>45586</v>
      </c>
      <c r="L5386" s="4">
        <f>HOUR(Data[[#This Row],[PGE Notified Time]])</f>
        <v>13</v>
      </c>
      <c r="M5386">
        <v>113907</v>
      </c>
      <c r="N5386">
        <v>2935183273</v>
      </c>
      <c r="O5386" t="s">
        <v>57</v>
      </c>
      <c r="P5386" t="s">
        <v>118</v>
      </c>
      <c r="Q5386" s="44" t="s">
        <v>259</v>
      </c>
      <c r="R5386" t="s">
        <v>119</v>
      </c>
      <c r="S5386" s="1">
        <v>45586.578564814816</v>
      </c>
      <c r="T5386" s="1">
        <v>45586.581157407411</v>
      </c>
      <c r="U5386" s="1">
        <v>45586.59652777778</v>
      </c>
      <c r="V5386" t="s">
        <v>120</v>
      </c>
      <c r="W5386" t="s">
        <v>608</v>
      </c>
      <c r="X5386" t="s">
        <v>122</v>
      </c>
      <c r="Y5386" t="s">
        <v>123</v>
      </c>
      <c r="Z5386">
        <v>129712118</v>
      </c>
      <c r="AA5386" s="50">
        <v>47161146</v>
      </c>
      <c r="AB5386" t="s">
        <v>124</v>
      </c>
      <c r="AC5386" s="51">
        <v>25.866666667000001</v>
      </c>
    </row>
    <row r="5387" spans="1:29" x14ac:dyDescent="0.25">
      <c r="A5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87" s="4" t="str">
        <f>VLOOKUP(P5387,Lookup!$A$1:$D$19,4,0)</f>
        <v>Central Valley</v>
      </c>
      <c r="C5387" s="4" t="str">
        <f>VLOOKUP(P5387,Lookup!$A$1:$E$19,5,0)</f>
        <v>Region 5</v>
      </c>
      <c r="D5387" s="4" t="str">
        <f>VLOOKUP(P5387,Lookup!$A$1:$B$19,2,0)</f>
        <v>FR</v>
      </c>
      <c r="E5387" s="4" t="str">
        <f>IF(AND((Data[[#This Row],[Min Notif Date]]&gt;$G$3),Data[[#This Row],[Min Notif Date]]&lt;$F$3),"Last Week","No")</f>
        <v>No</v>
      </c>
      <c r="F5387" s="4" t="str">
        <f>VLOOKUP(MONTH(Data[[#This Row],[Min Notif Date]]),Lookup!$G$1:$H$12,2,0)</f>
        <v>9. Sep</v>
      </c>
      <c r="G5387" s="4" t="str">
        <f t="shared" si="84"/>
        <v/>
      </c>
      <c r="H5387" s="4" t="str">
        <f>IF(AND(Data[[#This Row],[Min Notif Time]]&gt;6,Data[[#This Row],[Min Notif Time]]&lt;17),"Business Hours","Non-Business Hours")</f>
        <v>Business Hours</v>
      </c>
      <c r="I5387" s="4" t="str" cm="1">
        <f t="array" ref="I5387">IFERROR(VLOOKUP(Data[[#This Row],[Min Notif Date]],Lookup!$N$1:$P$11,2,0),_xlfn.IFS(VLOOKUP(WEEKDAY(Data[[#This Row],[Min Notif Date]],2),Lookup!$J$1:$L$7,3,0)="Weekend","Weekend",VLOOKUP(WEEKDAY(Data[[#This Row],[Min Notif Date]],2),Lookup!$J$1:$L$7,3,0)="Weekday","Weekday"))</f>
        <v>Weekday</v>
      </c>
      <c r="J5387" s="4" t="str">
        <f>VLOOKUP(WEEKDAY(Data[[#This Row],[Min Notif Date]],2),Lookup!$J$1:$K$7,2,0)</f>
        <v>5. Fri</v>
      </c>
      <c r="K5387" s="37">
        <f>ROUNDDOWN(Data[[#This Row],[PGE Notified Time]],0)</f>
        <v>45562</v>
      </c>
      <c r="L5387" s="4">
        <f>HOUR(Data[[#This Row],[PGE Notified Time]])</f>
        <v>9</v>
      </c>
      <c r="M5387">
        <v>113036</v>
      </c>
      <c r="N5387" t="s">
        <v>1191</v>
      </c>
      <c r="O5387" t="s">
        <v>57</v>
      </c>
      <c r="P5387" t="s">
        <v>136</v>
      </c>
      <c r="Q5387" s="44" t="s">
        <v>259</v>
      </c>
      <c r="R5387" t="s">
        <v>119</v>
      </c>
      <c r="S5387" s="1">
        <v>45562.395266203705</v>
      </c>
      <c r="T5387" s="1">
        <v>45562.397407407407</v>
      </c>
      <c r="U5387" s="1">
        <v>45562.413194444445</v>
      </c>
      <c r="V5387" t="s">
        <v>120</v>
      </c>
      <c r="W5387" t="s">
        <v>608</v>
      </c>
      <c r="X5387" t="s">
        <v>335</v>
      </c>
      <c r="Y5387" t="s">
        <v>123</v>
      </c>
      <c r="Z5387">
        <v>129597867</v>
      </c>
      <c r="AA5387" s="50">
        <v>47147284</v>
      </c>
      <c r="AB5387" t="s">
        <v>124</v>
      </c>
      <c r="AC5387" s="51">
        <v>25.816666667</v>
      </c>
    </row>
    <row r="5388" spans="1:29" x14ac:dyDescent="0.25">
      <c r="A5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8" s="4" t="str">
        <f>VLOOKUP(P5388,Lookup!$A$1:$D$19,4,0)</f>
        <v>South Bay</v>
      </c>
      <c r="C5388" s="4" t="str">
        <f>VLOOKUP(P5388,Lookup!$A$1:$E$19,5,0)</f>
        <v>Region 4</v>
      </c>
      <c r="D5388" s="4" t="str">
        <f>VLOOKUP(P5388,Lookup!$A$1:$B$19,2,0)</f>
        <v>CC</v>
      </c>
      <c r="E5388" s="4" t="str">
        <f>IF(AND((Data[[#This Row],[Min Notif Date]]&gt;$G$3),Data[[#This Row],[Min Notif Date]]&lt;$F$3),"Last Week","No")</f>
        <v>No</v>
      </c>
      <c r="F5388" s="4" t="str">
        <f>VLOOKUP(MONTH(Data[[#This Row],[Min Notif Date]]),Lookup!$G$1:$H$12,2,0)</f>
        <v>6. Jun</v>
      </c>
      <c r="G5388" s="4" t="str">
        <f t="shared" si="84"/>
        <v/>
      </c>
      <c r="H5388" s="4" t="str">
        <f>IF(AND(Data[[#This Row],[Min Notif Time]]&gt;6,Data[[#This Row],[Min Notif Time]]&lt;17),"Business Hours","Non-Business Hours")</f>
        <v>Business Hours</v>
      </c>
      <c r="I5388" s="4" t="str" cm="1">
        <f t="array" ref="I5388">IFERROR(VLOOKUP(Data[[#This Row],[Min Notif Date]],Lookup!$N$1:$P$11,2,0),_xlfn.IFS(VLOOKUP(WEEKDAY(Data[[#This Row],[Min Notif Date]],2),Lookup!$J$1:$L$7,3,0)="Weekend","Weekend",VLOOKUP(WEEKDAY(Data[[#This Row],[Min Notif Date]],2),Lookup!$J$1:$L$7,3,0)="Weekday","Weekday"))</f>
        <v>Weekday</v>
      </c>
      <c r="J5388" s="4" t="str">
        <f>VLOOKUP(WEEKDAY(Data[[#This Row],[Min Notif Date]],2),Lookup!$J$1:$K$7,2,0)</f>
        <v>2. Tue</v>
      </c>
      <c r="K5388" s="37">
        <f>ROUNDDOWN(Data[[#This Row],[PGE Notified Time]],0)</f>
        <v>45454</v>
      </c>
      <c r="L5388" s="4">
        <f>HOUR(Data[[#This Row],[PGE Notified Time]])</f>
        <v>10</v>
      </c>
      <c r="M5388">
        <v>108776</v>
      </c>
      <c r="O5388" t="s">
        <v>117</v>
      </c>
      <c r="P5388" t="s">
        <v>134</v>
      </c>
      <c r="Q5388" s="44" t="s">
        <v>117</v>
      </c>
      <c r="R5388" t="s">
        <v>147</v>
      </c>
      <c r="S5388" s="1" t="s">
        <v>5</v>
      </c>
      <c r="T5388" s="1">
        <v>45454.440937500003</v>
      </c>
      <c r="U5388" s="1">
        <v>45454.458865740744</v>
      </c>
      <c r="V5388" t="s">
        <v>120</v>
      </c>
      <c r="W5388" t="s">
        <v>608</v>
      </c>
      <c r="X5388" t="s">
        <v>302</v>
      </c>
      <c r="Y5388" t="s">
        <v>123</v>
      </c>
      <c r="Z5388">
        <v>129057952</v>
      </c>
      <c r="AA5388" s="50">
        <v>47092088</v>
      </c>
      <c r="AB5388" t="s">
        <v>124</v>
      </c>
      <c r="AC5388" s="51">
        <v>25.816666667</v>
      </c>
    </row>
    <row r="5389" spans="1:29" x14ac:dyDescent="0.25">
      <c r="A5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89" s="4" t="str">
        <f>VLOOKUP(P5389,Lookup!$A$1:$D$19,4,0)</f>
        <v>Central Valley</v>
      </c>
      <c r="C5389" s="4" t="str">
        <f>VLOOKUP(P5389,Lookup!$A$1:$E$19,5,0)</f>
        <v>Region 5</v>
      </c>
      <c r="D5389" s="4" t="str">
        <f>VLOOKUP(P5389,Lookup!$A$1:$B$19,2,0)</f>
        <v>FR</v>
      </c>
      <c r="E5389" s="4" t="str">
        <f>IF(AND((Data[[#This Row],[Min Notif Date]]&gt;$G$3),Data[[#This Row],[Min Notif Date]]&lt;$F$3),"Last Week","No")</f>
        <v>No</v>
      </c>
      <c r="F5389" s="4" t="str">
        <f>VLOOKUP(MONTH(Data[[#This Row],[Min Notif Date]]),Lookup!$G$1:$H$12,2,0)</f>
        <v>7. Jul</v>
      </c>
      <c r="G5389" s="4" t="str">
        <f t="shared" si="84"/>
        <v/>
      </c>
      <c r="H5389" s="4" t="str">
        <f>IF(AND(Data[[#This Row],[Min Notif Time]]&gt;6,Data[[#This Row],[Min Notif Time]]&lt;17),"Business Hours","Non-Business Hours")</f>
        <v>Business Hours</v>
      </c>
      <c r="I5389" s="4" t="str" cm="1">
        <f t="array" ref="I5389">IFERROR(VLOOKUP(Data[[#This Row],[Min Notif Date]],Lookup!$N$1:$P$11,2,0),_xlfn.IFS(VLOOKUP(WEEKDAY(Data[[#This Row],[Min Notif Date]],2),Lookup!$J$1:$L$7,3,0)="Weekend","Weekend",VLOOKUP(WEEKDAY(Data[[#This Row],[Min Notif Date]],2),Lookup!$J$1:$L$7,3,0)="Weekday","Weekday"))</f>
        <v>Weekday</v>
      </c>
      <c r="J5389" s="4" t="str">
        <f>VLOOKUP(WEEKDAY(Data[[#This Row],[Min Notif Date]],2),Lookup!$J$1:$K$7,2,0)</f>
        <v>2. Tue</v>
      </c>
      <c r="K5389" s="37">
        <f>ROUNDDOWN(Data[[#This Row],[PGE Notified Time]],0)</f>
        <v>45475</v>
      </c>
      <c r="L5389" s="4">
        <f>HOUR(Data[[#This Row],[PGE Notified Time]])</f>
        <v>10</v>
      </c>
      <c r="M5389">
        <v>109610</v>
      </c>
      <c r="N5389">
        <v>6993404026</v>
      </c>
      <c r="O5389" t="s">
        <v>57</v>
      </c>
      <c r="P5389" t="s">
        <v>136</v>
      </c>
      <c r="Q5389" s="44" t="s">
        <v>259</v>
      </c>
      <c r="R5389" t="s">
        <v>119</v>
      </c>
      <c r="S5389" s="1">
        <v>45475.420277777775</v>
      </c>
      <c r="T5389" s="1">
        <v>45475.421388888892</v>
      </c>
      <c r="U5389" s="1">
        <v>45475.438194444447</v>
      </c>
      <c r="V5389" t="s">
        <v>120</v>
      </c>
      <c r="W5389" t="s">
        <v>608</v>
      </c>
      <c r="X5389" t="s">
        <v>137</v>
      </c>
      <c r="Y5389" t="s">
        <v>123</v>
      </c>
      <c r="Z5389">
        <v>129157212</v>
      </c>
      <c r="AA5389" s="50">
        <v>47106825</v>
      </c>
      <c r="AB5389" t="s">
        <v>124</v>
      </c>
      <c r="AC5389" s="51">
        <v>25.8</v>
      </c>
    </row>
    <row r="5390" spans="1:29" x14ac:dyDescent="0.25">
      <c r="A5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0" s="4" t="str">
        <f>VLOOKUP(P5390,Lookup!$A$1:$D$19,4,0)</f>
        <v>South Bay</v>
      </c>
      <c r="C5390" s="4" t="str">
        <f>VLOOKUP(P5390,Lookup!$A$1:$E$19,5,0)</f>
        <v>Region 4</v>
      </c>
      <c r="D5390" s="4" t="str">
        <f>VLOOKUP(P5390,Lookup!$A$1:$B$19,2,0)</f>
        <v>DA</v>
      </c>
      <c r="E5390" s="4" t="str">
        <f>IF(AND((Data[[#This Row],[Min Notif Date]]&gt;$G$3),Data[[#This Row],[Min Notif Date]]&lt;$F$3),"Last Week","No")</f>
        <v>No</v>
      </c>
      <c r="F5390" s="4" t="str">
        <f>VLOOKUP(MONTH(Data[[#This Row],[Min Notif Date]]),Lookup!$G$1:$H$12,2,0)</f>
        <v>4. Apr</v>
      </c>
      <c r="G5390" s="4" t="str">
        <f t="shared" si="84"/>
        <v/>
      </c>
      <c r="H5390" s="4" t="str">
        <f>IF(AND(Data[[#This Row],[Min Notif Time]]&gt;6,Data[[#This Row],[Min Notif Time]]&lt;17),"Business Hours","Non-Business Hours")</f>
        <v>Business Hours</v>
      </c>
      <c r="I5390" s="4" t="str" cm="1">
        <f t="array" ref="I5390">IFERROR(VLOOKUP(Data[[#This Row],[Min Notif Date]],Lookup!$N$1:$P$11,2,0),_xlfn.IFS(VLOOKUP(WEEKDAY(Data[[#This Row],[Min Notif Date]],2),Lookup!$J$1:$L$7,3,0)="Weekend","Weekend",VLOOKUP(WEEKDAY(Data[[#This Row],[Min Notif Date]],2),Lookup!$J$1:$L$7,3,0)="Weekday","Weekday"))</f>
        <v>Weekday</v>
      </c>
      <c r="J5390" s="4" t="str">
        <f>VLOOKUP(WEEKDAY(Data[[#This Row],[Min Notif Date]],2),Lookup!$J$1:$K$7,2,0)</f>
        <v>2. Tue</v>
      </c>
      <c r="K5390" s="37">
        <f>ROUNDDOWN(Data[[#This Row],[PGE Notified Time]],0)</f>
        <v>45398</v>
      </c>
      <c r="L5390" s="4">
        <f>HOUR(Data[[#This Row],[PGE Notified Time]])</f>
        <v>13</v>
      </c>
      <c r="M5390">
        <v>106615</v>
      </c>
      <c r="N5390">
        <v>8975573681</v>
      </c>
      <c r="O5390" t="s">
        <v>57</v>
      </c>
      <c r="P5390" t="s">
        <v>163</v>
      </c>
      <c r="Q5390" s="44" t="s">
        <v>259</v>
      </c>
      <c r="R5390" t="s">
        <v>119</v>
      </c>
      <c r="S5390" s="1">
        <v>45398.575162037036</v>
      </c>
      <c r="T5390" s="1">
        <v>45398.576481481483</v>
      </c>
      <c r="U5390" s="1">
        <v>45398.593055555553</v>
      </c>
      <c r="V5390" t="s">
        <v>120</v>
      </c>
      <c r="W5390" t="s">
        <v>608</v>
      </c>
      <c r="X5390" t="s">
        <v>299</v>
      </c>
      <c r="Y5390" t="s">
        <v>123</v>
      </c>
      <c r="Z5390">
        <v>128555148</v>
      </c>
      <c r="AA5390" s="50">
        <v>47060313</v>
      </c>
      <c r="AB5390" t="s">
        <v>124</v>
      </c>
      <c r="AC5390" s="51">
        <v>25.766666666999999</v>
      </c>
    </row>
    <row r="5391" spans="1:29" x14ac:dyDescent="0.25">
      <c r="A5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1" s="4" t="str">
        <f>VLOOKUP(P5391,Lookup!$A$1:$D$19,4,0)</f>
        <v>North Coast</v>
      </c>
      <c r="C5391" s="4" t="str">
        <f>VLOOKUP(P5391,Lookup!$A$1:$E$19,5,0)</f>
        <v>Region 1</v>
      </c>
      <c r="D5391" s="4" t="str">
        <f>VLOOKUP(P5391,Lookup!$A$1:$B$19,2,0)</f>
        <v>SO</v>
      </c>
      <c r="E5391" s="4" t="str">
        <f>IF(AND((Data[[#This Row],[Min Notif Date]]&gt;$G$3),Data[[#This Row],[Min Notif Date]]&lt;$F$3),"Last Week","No")</f>
        <v>No</v>
      </c>
      <c r="F5391" s="4" t="str">
        <f>VLOOKUP(MONTH(Data[[#This Row],[Min Notif Date]]),Lookup!$G$1:$H$12,2,0)</f>
        <v>6. Jun</v>
      </c>
      <c r="G5391" s="4" t="str">
        <f t="shared" si="84"/>
        <v/>
      </c>
      <c r="H5391" s="4" t="str">
        <f>IF(AND(Data[[#This Row],[Min Notif Time]]&gt;6,Data[[#This Row],[Min Notif Time]]&lt;17),"Business Hours","Non-Business Hours")</f>
        <v>Business Hours</v>
      </c>
      <c r="I5391" s="4" t="str" cm="1">
        <f t="array" ref="I5391">IFERROR(VLOOKUP(Data[[#This Row],[Min Notif Date]],Lookup!$N$1:$P$11,2,0),_xlfn.IFS(VLOOKUP(WEEKDAY(Data[[#This Row],[Min Notif Date]],2),Lookup!$J$1:$L$7,3,0)="Weekend","Weekend",VLOOKUP(WEEKDAY(Data[[#This Row],[Min Notif Date]],2),Lookup!$J$1:$L$7,3,0)="Weekday","Weekday"))</f>
        <v>Weekday</v>
      </c>
      <c r="J5391" s="4" t="str">
        <f>VLOOKUP(WEEKDAY(Data[[#This Row],[Min Notif Date]],2),Lookup!$J$1:$K$7,2,0)</f>
        <v>5. Fri</v>
      </c>
      <c r="K5391" s="37">
        <f>ROUNDDOWN(Data[[#This Row],[PGE Notified Time]],0)</f>
        <v>45457</v>
      </c>
      <c r="L5391" s="4">
        <f>HOUR(Data[[#This Row],[PGE Notified Time]])</f>
        <v>10</v>
      </c>
      <c r="M5391">
        <v>108944</v>
      </c>
      <c r="O5391" t="s">
        <v>117</v>
      </c>
      <c r="P5391" t="s">
        <v>130</v>
      </c>
      <c r="Q5391" s="44" t="s">
        <v>117</v>
      </c>
      <c r="R5391" t="s">
        <v>147</v>
      </c>
      <c r="S5391" s="1" t="s">
        <v>5</v>
      </c>
      <c r="T5391" s="1">
        <v>45457.426562499997</v>
      </c>
      <c r="U5391" s="1">
        <v>45457.444444444445</v>
      </c>
      <c r="V5391" t="s">
        <v>120</v>
      </c>
      <c r="W5391" t="s">
        <v>608</v>
      </c>
      <c r="X5391" t="s">
        <v>185</v>
      </c>
      <c r="Y5391" t="s">
        <v>123</v>
      </c>
      <c r="Z5391">
        <v>129076648</v>
      </c>
      <c r="AA5391" s="50">
        <v>47095085</v>
      </c>
      <c r="AB5391" t="s">
        <v>124</v>
      </c>
      <c r="AC5391" s="51">
        <v>25.75</v>
      </c>
    </row>
    <row r="5392" spans="1:29" x14ac:dyDescent="0.25">
      <c r="A5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2" s="4" t="str">
        <f>VLOOKUP(P5392,Lookup!$A$1:$D$19,4,0)</f>
        <v>South Bay</v>
      </c>
      <c r="C5392" s="4" t="str">
        <f>VLOOKUP(P5392,Lookup!$A$1:$E$19,5,0)</f>
        <v>Region 4</v>
      </c>
      <c r="D5392" s="4" t="str">
        <f>VLOOKUP(P5392,Lookup!$A$1:$B$19,2,0)</f>
        <v>SJ</v>
      </c>
      <c r="E5392" s="4" t="str">
        <f>IF(AND((Data[[#This Row],[Min Notif Date]]&gt;$G$3),Data[[#This Row],[Min Notif Date]]&lt;$F$3),"Last Week","No")</f>
        <v>No</v>
      </c>
      <c r="F5392" s="4" t="str">
        <f>VLOOKUP(MONTH(Data[[#This Row],[Min Notif Date]]),Lookup!$G$1:$H$12,2,0)</f>
        <v>7. Jul</v>
      </c>
      <c r="G5392" s="4" t="str">
        <f t="shared" si="84"/>
        <v/>
      </c>
      <c r="H5392" s="4" t="str">
        <f>IF(AND(Data[[#This Row],[Min Notif Time]]&gt;6,Data[[#This Row],[Min Notif Time]]&lt;17),"Business Hours","Non-Business Hours")</f>
        <v>Business Hours</v>
      </c>
      <c r="I5392" s="4" t="str" cm="1">
        <f t="array" ref="I5392">IFERROR(VLOOKUP(Data[[#This Row],[Min Notif Date]],Lookup!$N$1:$P$11,2,0),_xlfn.IFS(VLOOKUP(WEEKDAY(Data[[#This Row],[Min Notif Date]],2),Lookup!$J$1:$L$7,3,0)="Weekend","Weekend",VLOOKUP(WEEKDAY(Data[[#This Row],[Min Notif Date]],2),Lookup!$J$1:$L$7,3,0)="Weekday","Weekday"))</f>
        <v>Weekday</v>
      </c>
      <c r="J5392" s="4" t="str">
        <f>VLOOKUP(WEEKDAY(Data[[#This Row],[Min Notif Date]],2),Lookup!$J$1:$K$7,2,0)</f>
        <v>4. Thu</v>
      </c>
      <c r="K5392" s="37">
        <f>ROUNDDOWN(Data[[#This Row],[PGE Notified Time]],0)</f>
        <v>45484</v>
      </c>
      <c r="L5392" s="4">
        <f>HOUR(Data[[#This Row],[PGE Notified Time]])</f>
        <v>9</v>
      </c>
      <c r="M5392">
        <v>110018</v>
      </c>
      <c r="N5392">
        <v>8484234302</v>
      </c>
      <c r="O5392" t="s">
        <v>57</v>
      </c>
      <c r="P5392" t="s">
        <v>145</v>
      </c>
      <c r="Q5392" s="44" t="s">
        <v>259</v>
      </c>
      <c r="R5392" t="s">
        <v>119</v>
      </c>
      <c r="S5392" s="1">
        <v>45484.377986111111</v>
      </c>
      <c r="T5392" s="1">
        <v>45484.378750000003</v>
      </c>
      <c r="U5392" s="1">
        <v>45484.395833333336</v>
      </c>
      <c r="V5392" t="s">
        <v>120</v>
      </c>
      <c r="W5392" t="s">
        <v>608</v>
      </c>
      <c r="X5392" t="s">
        <v>146</v>
      </c>
      <c r="Y5392" t="s">
        <v>123</v>
      </c>
      <c r="Z5392">
        <v>129209314</v>
      </c>
      <c r="AA5392" s="50">
        <v>47113935</v>
      </c>
      <c r="AB5392" t="s">
        <v>124</v>
      </c>
      <c r="AC5392" s="51">
        <v>25.7</v>
      </c>
    </row>
    <row r="5393" spans="1:29" x14ac:dyDescent="0.25">
      <c r="A5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3" s="4" t="str">
        <f>VLOOKUP(P5393,Lookup!$A$1:$D$19,4,0)</f>
        <v>Bay Area</v>
      </c>
      <c r="C5393" s="4" t="str">
        <f>VLOOKUP(P5393,Lookup!$A$1:$E$19,5,0)</f>
        <v>Region 3</v>
      </c>
      <c r="D5393" s="4" t="str">
        <f>VLOOKUP(P5393,Lookup!$A$1:$B$19,2,0)</f>
        <v>PN</v>
      </c>
      <c r="E5393" s="4" t="str">
        <f>IF(AND((Data[[#This Row],[Min Notif Date]]&gt;$G$3),Data[[#This Row],[Min Notif Date]]&lt;$F$3),"Last Week","No")</f>
        <v>No</v>
      </c>
      <c r="F5393" s="4" t="str">
        <f>VLOOKUP(MONTH(Data[[#This Row],[Min Notif Date]]),Lookup!$G$1:$H$12,2,0)</f>
        <v>9. Sep</v>
      </c>
      <c r="G5393" s="4" t="str">
        <f t="shared" si="84"/>
        <v/>
      </c>
      <c r="H5393" s="4" t="str">
        <f>IF(AND(Data[[#This Row],[Min Notif Time]]&gt;6,Data[[#This Row],[Min Notif Time]]&lt;17),"Business Hours","Non-Business Hours")</f>
        <v>Business Hours</v>
      </c>
      <c r="I5393" s="4" t="str" cm="1">
        <f t="array" ref="I5393">IFERROR(VLOOKUP(Data[[#This Row],[Min Notif Date]],Lookup!$N$1:$P$11,2,0),_xlfn.IFS(VLOOKUP(WEEKDAY(Data[[#This Row],[Min Notif Date]],2),Lookup!$J$1:$L$7,3,0)="Weekend","Weekend",VLOOKUP(WEEKDAY(Data[[#This Row],[Min Notif Date]],2),Lookup!$J$1:$L$7,3,0)="Weekday","Weekday"))</f>
        <v>Weekday</v>
      </c>
      <c r="J5393" s="4" t="str">
        <f>VLOOKUP(WEEKDAY(Data[[#This Row],[Min Notif Date]],2),Lookup!$J$1:$K$7,2,0)</f>
        <v>2. Tue</v>
      </c>
      <c r="K5393" s="37">
        <f>ROUNDDOWN(Data[[#This Row],[PGE Notified Time]],0)</f>
        <v>45559</v>
      </c>
      <c r="L5393" s="4">
        <f>HOUR(Data[[#This Row],[PGE Notified Time]])</f>
        <v>9</v>
      </c>
      <c r="M5393">
        <v>112894</v>
      </c>
      <c r="N5393">
        <v>6554861503</v>
      </c>
      <c r="O5393" t="s">
        <v>57</v>
      </c>
      <c r="P5393" t="s">
        <v>165</v>
      </c>
      <c r="Q5393" s="44" t="s">
        <v>259</v>
      </c>
      <c r="R5393" t="s">
        <v>119</v>
      </c>
      <c r="S5393" s="1">
        <v>45559.4059375</v>
      </c>
      <c r="T5393" s="1">
        <v>45559.408414351848</v>
      </c>
      <c r="U5393" s="1">
        <v>45559.423761574071</v>
      </c>
      <c r="V5393" t="s">
        <v>120</v>
      </c>
      <c r="W5393" t="s">
        <v>608</v>
      </c>
      <c r="X5393" t="s">
        <v>192</v>
      </c>
      <c r="Y5393" t="s">
        <v>123</v>
      </c>
      <c r="Z5393">
        <v>129578929</v>
      </c>
      <c r="AA5393" s="50">
        <v>47143556</v>
      </c>
      <c r="AB5393" t="s">
        <v>124</v>
      </c>
      <c r="AC5393" s="51">
        <v>25.666666667000001</v>
      </c>
    </row>
    <row r="5394" spans="1:29" x14ac:dyDescent="0.25">
      <c r="A5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4" s="4" t="str">
        <f>VLOOKUP(P5394,Lookup!$A$1:$D$19,4,0)</f>
        <v>South Bay</v>
      </c>
      <c r="C5394" s="4" t="str">
        <f>VLOOKUP(P5394,Lookup!$A$1:$E$19,5,0)</f>
        <v>Region 4</v>
      </c>
      <c r="D5394" s="4" t="str">
        <f>VLOOKUP(P5394,Lookup!$A$1:$B$19,2,0)</f>
        <v>SJ</v>
      </c>
      <c r="E5394" s="4" t="str">
        <f>IF(AND((Data[[#This Row],[Min Notif Date]]&gt;$G$3),Data[[#This Row],[Min Notif Date]]&lt;$F$3),"Last Week","No")</f>
        <v>No</v>
      </c>
      <c r="F5394" s="4" t="str">
        <f>VLOOKUP(MONTH(Data[[#This Row],[Min Notif Date]]),Lookup!$G$1:$H$12,2,0)</f>
        <v>6. Jun</v>
      </c>
      <c r="G5394" s="4" t="str">
        <f t="shared" si="84"/>
        <v/>
      </c>
      <c r="H5394" s="4" t="str">
        <f>IF(AND(Data[[#This Row],[Min Notif Time]]&gt;6,Data[[#This Row],[Min Notif Time]]&lt;17),"Business Hours","Non-Business Hours")</f>
        <v>Business Hours</v>
      </c>
      <c r="I5394" s="4" t="str" cm="1">
        <f t="array" ref="I5394">IFERROR(VLOOKUP(Data[[#This Row],[Min Notif Date]],Lookup!$N$1:$P$11,2,0),_xlfn.IFS(VLOOKUP(WEEKDAY(Data[[#This Row],[Min Notif Date]],2),Lookup!$J$1:$L$7,3,0)="Weekend","Weekend",VLOOKUP(WEEKDAY(Data[[#This Row],[Min Notif Date]],2),Lookup!$J$1:$L$7,3,0)="Weekday","Weekday"))</f>
        <v>Weekday</v>
      </c>
      <c r="J5394" s="4" t="str">
        <f>VLOOKUP(WEEKDAY(Data[[#This Row],[Min Notif Date]],2),Lookup!$J$1:$K$7,2,0)</f>
        <v>3. Wed</v>
      </c>
      <c r="K5394" s="37">
        <f>ROUNDDOWN(Data[[#This Row],[PGE Notified Time]],0)</f>
        <v>45469</v>
      </c>
      <c r="L5394" s="4">
        <f>HOUR(Data[[#This Row],[PGE Notified Time]])</f>
        <v>11</v>
      </c>
      <c r="M5394">
        <v>109411</v>
      </c>
      <c r="N5394">
        <v>8368477329</v>
      </c>
      <c r="O5394" t="s">
        <v>57</v>
      </c>
      <c r="P5394" t="s">
        <v>145</v>
      </c>
      <c r="Q5394" s="44" t="s">
        <v>259</v>
      </c>
      <c r="R5394" t="s">
        <v>119</v>
      </c>
      <c r="S5394" s="1">
        <v>45469.482210648152</v>
      </c>
      <c r="T5394" s="1">
        <v>45469.484652777777</v>
      </c>
      <c r="U5394" s="1">
        <v>45469.5</v>
      </c>
      <c r="V5394" t="s">
        <v>120</v>
      </c>
      <c r="W5394" t="s">
        <v>608</v>
      </c>
      <c r="X5394" t="s">
        <v>264</v>
      </c>
      <c r="Y5394" t="s">
        <v>123</v>
      </c>
      <c r="Z5394">
        <v>129130699</v>
      </c>
      <c r="AA5394" s="50">
        <v>47103409</v>
      </c>
      <c r="AB5394" t="s">
        <v>124</v>
      </c>
      <c r="AC5394" s="51">
        <v>25.616666667000001</v>
      </c>
    </row>
    <row r="5395" spans="1:29" x14ac:dyDescent="0.25">
      <c r="A5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5" s="4" t="str">
        <f>VLOOKUP(P5395,Lookup!$A$1:$D$19,4,0)</f>
        <v>Central Valley</v>
      </c>
      <c r="C5395" s="4" t="str">
        <f>VLOOKUP(P5395,Lookup!$A$1:$E$19,5,0)</f>
        <v>Region 5</v>
      </c>
      <c r="D5395" s="4" t="str">
        <f>VLOOKUP(P5395,Lookup!$A$1:$B$19,2,0)</f>
        <v>KE</v>
      </c>
      <c r="E5395" s="4" t="str">
        <f>IF(AND((Data[[#This Row],[Min Notif Date]]&gt;$G$3),Data[[#This Row],[Min Notif Date]]&lt;$F$3),"Last Week","No")</f>
        <v>No</v>
      </c>
      <c r="F5395" s="4" t="str">
        <f>VLOOKUP(MONTH(Data[[#This Row],[Min Notif Date]]),Lookup!$G$1:$H$12,2,0)</f>
        <v>2. Feb</v>
      </c>
      <c r="G5395" s="4" t="str">
        <f t="shared" si="84"/>
        <v/>
      </c>
      <c r="H5395" s="4" t="str">
        <f>IF(AND(Data[[#This Row],[Min Notif Time]]&gt;6,Data[[#This Row],[Min Notif Time]]&lt;17),"Business Hours","Non-Business Hours")</f>
        <v>Business Hours</v>
      </c>
      <c r="I5395" s="4" t="str" cm="1">
        <f t="array" ref="I5395">IFERROR(VLOOKUP(Data[[#This Row],[Min Notif Date]],Lookup!$N$1:$P$11,2,0),_xlfn.IFS(VLOOKUP(WEEKDAY(Data[[#This Row],[Min Notif Date]],2),Lookup!$J$1:$L$7,3,0)="Weekend","Weekend",VLOOKUP(WEEKDAY(Data[[#This Row],[Min Notif Date]],2),Lookup!$J$1:$L$7,3,0)="Weekday","Weekday"))</f>
        <v>Weekday</v>
      </c>
      <c r="J5395" s="4" t="str">
        <f>VLOOKUP(WEEKDAY(Data[[#This Row],[Min Notif Date]],2),Lookup!$J$1:$K$7,2,0)</f>
        <v>5. Fri</v>
      </c>
      <c r="K5395" s="37">
        <f>ROUNDDOWN(Data[[#This Row],[PGE Notified Time]],0)</f>
        <v>45331</v>
      </c>
      <c r="L5395" s="4">
        <f>HOUR(Data[[#This Row],[PGE Notified Time]])</f>
        <v>8</v>
      </c>
      <c r="M5395">
        <v>103900</v>
      </c>
      <c r="O5395" t="s">
        <v>117</v>
      </c>
      <c r="P5395" t="s">
        <v>290</v>
      </c>
      <c r="Q5395" s="44" t="s">
        <v>117</v>
      </c>
      <c r="R5395" t="s">
        <v>147</v>
      </c>
      <c r="S5395" s="1" t="s">
        <v>5</v>
      </c>
      <c r="T5395" s="1">
        <v>45331.367766203701</v>
      </c>
      <c r="U5395" s="1">
        <v>45331.38554398148</v>
      </c>
      <c r="V5395" t="s">
        <v>120</v>
      </c>
      <c r="W5395" t="s">
        <v>608</v>
      </c>
      <c r="X5395" t="s">
        <v>318</v>
      </c>
      <c r="Y5395" t="s">
        <v>123</v>
      </c>
      <c r="Z5395">
        <v>128150109</v>
      </c>
      <c r="AA5395" s="50">
        <v>46184059</v>
      </c>
      <c r="AB5395" t="s">
        <v>124</v>
      </c>
      <c r="AC5395" s="51">
        <v>25.6</v>
      </c>
    </row>
    <row r="5396" spans="1:29" x14ac:dyDescent="0.25">
      <c r="A5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6" s="4" t="str">
        <f>VLOOKUP(P5396,Lookup!$A$1:$D$19,4,0)</f>
        <v>North Valley</v>
      </c>
      <c r="C5396" s="4" t="str">
        <f>VLOOKUP(P5396,Lookup!$A$1:$E$19,5,0)</f>
        <v>Region 2</v>
      </c>
      <c r="D5396" s="4" t="str">
        <f>VLOOKUP(P5396,Lookup!$A$1:$B$19,2,0)</f>
        <v>SA</v>
      </c>
      <c r="E5396" s="4" t="str">
        <f>IF(AND((Data[[#This Row],[Min Notif Date]]&gt;$G$3),Data[[#This Row],[Min Notif Date]]&lt;$F$3),"Last Week","No")</f>
        <v>No</v>
      </c>
      <c r="F5396" s="4" t="str">
        <f>VLOOKUP(MONTH(Data[[#This Row],[Min Notif Date]]),Lookup!$G$1:$H$12,2,0)</f>
        <v>10. Oct</v>
      </c>
      <c r="G5396" s="4" t="str">
        <f t="shared" si="84"/>
        <v/>
      </c>
      <c r="H5396" s="4" t="str">
        <f>IF(AND(Data[[#This Row],[Min Notif Time]]&gt;6,Data[[#This Row],[Min Notif Time]]&lt;17),"Business Hours","Non-Business Hours")</f>
        <v>Business Hours</v>
      </c>
      <c r="I5396" s="4" t="str" cm="1">
        <f t="array" ref="I5396">IFERROR(VLOOKUP(Data[[#This Row],[Min Notif Date]],Lookup!$N$1:$P$11,2,0),_xlfn.IFS(VLOOKUP(WEEKDAY(Data[[#This Row],[Min Notif Date]],2),Lookup!$J$1:$L$7,3,0)="Weekend","Weekend",VLOOKUP(WEEKDAY(Data[[#This Row],[Min Notif Date]],2),Lookup!$J$1:$L$7,3,0)="Weekday","Weekday"))</f>
        <v>Weekday</v>
      </c>
      <c r="J5396" s="4" t="str">
        <f>VLOOKUP(WEEKDAY(Data[[#This Row],[Min Notif Date]],2),Lookup!$J$1:$K$7,2,0)</f>
        <v>2. Tue</v>
      </c>
      <c r="K5396" s="37">
        <f>ROUNDDOWN(Data[[#This Row],[PGE Notified Time]],0)</f>
        <v>45573</v>
      </c>
      <c r="L5396" s="4">
        <f>HOUR(Data[[#This Row],[PGE Notified Time]])</f>
        <v>8</v>
      </c>
      <c r="M5396">
        <v>113434</v>
      </c>
      <c r="N5396">
        <v>4681128671</v>
      </c>
      <c r="O5396" t="s">
        <v>57</v>
      </c>
      <c r="P5396" t="s">
        <v>175</v>
      </c>
      <c r="Q5396" s="44" t="s">
        <v>259</v>
      </c>
      <c r="R5396" t="s">
        <v>119</v>
      </c>
      <c r="S5396" s="1">
        <v>45573.353067129632</v>
      </c>
      <c r="T5396" s="1">
        <v>45573.354537037034</v>
      </c>
      <c r="U5396" s="1">
        <v>45573.370833333334</v>
      </c>
      <c r="V5396" t="s">
        <v>120</v>
      </c>
      <c r="W5396" t="s">
        <v>608</v>
      </c>
      <c r="X5396" t="s">
        <v>177</v>
      </c>
      <c r="Y5396" t="s">
        <v>123</v>
      </c>
      <c r="Z5396">
        <v>129653586</v>
      </c>
      <c r="AA5396" s="50">
        <v>47158125</v>
      </c>
      <c r="AB5396" t="s">
        <v>124</v>
      </c>
      <c r="AC5396" s="51">
        <v>25.583333332999999</v>
      </c>
    </row>
    <row r="5397" spans="1:29" x14ac:dyDescent="0.25">
      <c r="A5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7" s="4" t="str">
        <f>VLOOKUP(P5397,Lookup!$A$1:$D$19,4,0)</f>
        <v>South Bay</v>
      </c>
      <c r="C5397" s="4" t="str">
        <f>VLOOKUP(P5397,Lookup!$A$1:$E$19,5,0)</f>
        <v>Region 4</v>
      </c>
      <c r="D5397" s="4" t="str">
        <f>VLOOKUP(P5397,Lookup!$A$1:$B$19,2,0)</f>
        <v>SJ</v>
      </c>
      <c r="E5397" s="4" t="str">
        <f>IF(AND((Data[[#This Row],[Min Notif Date]]&gt;$G$3),Data[[#This Row],[Min Notif Date]]&lt;$F$3),"Last Week","No")</f>
        <v>No</v>
      </c>
      <c r="F5397" s="4" t="str">
        <f>VLOOKUP(MONTH(Data[[#This Row],[Min Notif Date]]),Lookup!$G$1:$H$12,2,0)</f>
        <v>9. Sep</v>
      </c>
      <c r="G5397" s="4" t="str">
        <f t="shared" si="84"/>
        <v/>
      </c>
      <c r="H5397" s="4" t="str">
        <f>IF(AND(Data[[#This Row],[Min Notif Time]]&gt;6,Data[[#This Row],[Min Notif Time]]&lt;17),"Business Hours","Non-Business Hours")</f>
        <v>Business Hours</v>
      </c>
      <c r="I5397" s="4" t="str" cm="1">
        <f t="array" ref="I5397">IFERROR(VLOOKUP(Data[[#This Row],[Min Notif Date]],Lookup!$N$1:$P$11,2,0),_xlfn.IFS(VLOOKUP(WEEKDAY(Data[[#This Row],[Min Notif Date]],2),Lookup!$J$1:$L$7,3,0)="Weekend","Weekend",VLOOKUP(WEEKDAY(Data[[#This Row],[Min Notif Date]],2),Lookup!$J$1:$L$7,3,0)="Weekday","Weekday"))</f>
        <v>Weekday</v>
      </c>
      <c r="J5397" s="4" t="str">
        <f>VLOOKUP(WEEKDAY(Data[[#This Row],[Min Notif Date]],2),Lookup!$J$1:$K$7,2,0)</f>
        <v>2. Tue</v>
      </c>
      <c r="K5397" s="37">
        <f>ROUNDDOWN(Data[[#This Row],[PGE Notified Time]],0)</f>
        <v>45538</v>
      </c>
      <c r="L5397" s="4">
        <f>HOUR(Data[[#This Row],[PGE Notified Time]])</f>
        <v>10</v>
      </c>
      <c r="M5397">
        <v>112104</v>
      </c>
      <c r="N5397">
        <v>8375987071</v>
      </c>
      <c r="O5397" t="s">
        <v>57</v>
      </c>
      <c r="P5397" t="s">
        <v>145</v>
      </c>
      <c r="Q5397" s="44" t="s">
        <v>259</v>
      </c>
      <c r="R5397" t="s">
        <v>119</v>
      </c>
      <c r="S5397" s="1">
        <v>45538.430162037039</v>
      </c>
      <c r="T5397" s="1">
        <v>45538.430891203701</v>
      </c>
      <c r="U5397" s="1">
        <v>45538.447916666664</v>
      </c>
      <c r="V5397" t="s">
        <v>120</v>
      </c>
      <c r="W5397" t="s">
        <v>608</v>
      </c>
      <c r="X5397" t="s">
        <v>146</v>
      </c>
      <c r="Y5397" t="s">
        <v>123</v>
      </c>
      <c r="Z5397">
        <v>129469079</v>
      </c>
      <c r="AA5397" s="50">
        <v>47128996</v>
      </c>
      <c r="AB5397" t="s">
        <v>124</v>
      </c>
      <c r="AC5397" s="51">
        <v>25.566666667</v>
      </c>
    </row>
    <row r="5398" spans="1:29" x14ac:dyDescent="0.25">
      <c r="A5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8" s="4" t="str">
        <f>VLOOKUP(P5398,Lookup!$A$1:$D$19,4,0)</f>
        <v>North Coast</v>
      </c>
      <c r="C5398" s="4" t="str">
        <f>VLOOKUP(P5398,Lookup!$A$1:$E$19,5,0)</f>
        <v>Region 1</v>
      </c>
      <c r="D5398" s="4" t="str">
        <f>VLOOKUP(P5398,Lookup!$A$1:$B$19,2,0)</f>
        <v>HB</v>
      </c>
      <c r="E5398" s="4" t="str">
        <f>IF(AND((Data[[#This Row],[Min Notif Date]]&gt;$G$3),Data[[#This Row],[Min Notif Date]]&lt;$F$3),"Last Week","No")</f>
        <v>No</v>
      </c>
      <c r="F5398" s="4" t="str">
        <f>VLOOKUP(MONTH(Data[[#This Row],[Min Notif Date]]),Lookup!$G$1:$H$12,2,0)</f>
        <v>2. Feb</v>
      </c>
      <c r="G5398" s="4" t="str">
        <f t="shared" si="84"/>
        <v/>
      </c>
      <c r="H5398" s="4" t="str">
        <f>IF(AND(Data[[#This Row],[Min Notif Time]]&gt;6,Data[[#This Row],[Min Notif Time]]&lt;17),"Business Hours","Non-Business Hours")</f>
        <v>Business Hours</v>
      </c>
      <c r="I5398" s="4" t="str" cm="1">
        <f t="array" ref="I5398">IFERROR(VLOOKUP(Data[[#This Row],[Min Notif Date]],Lookup!$N$1:$P$11,2,0),_xlfn.IFS(VLOOKUP(WEEKDAY(Data[[#This Row],[Min Notif Date]],2),Lookup!$J$1:$L$7,3,0)="Weekend","Weekend",VLOOKUP(WEEKDAY(Data[[#This Row],[Min Notif Date]],2),Lookup!$J$1:$L$7,3,0)="Weekday","Weekday"))</f>
        <v>Weekday</v>
      </c>
      <c r="J5398" s="4" t="str">
        <f>VLOOKUP(WEEKDAY(Data[[#This Row],[Min Notif Date]],2),Lookup!$J$1:$K$7,2,0)</f>
        <v>1. Mon</v>
      </c>
      <c r="K5398" s="37">
        <f>ROUNDDOWN(Data[[#This Row],[PGE Notified Time]],0)</f>
        <v>45334</v>
      </c>
      <c r="L5398" s="4">
        <f>HOUR(Data[[#This Row],[PGE Notified Time]])</f>
        <v>8</v>
      </c>
      <c r="M5398">
        <v>104049</v>
      </c>
      <c r="N5398">
        <v>3536077280</v>
      </c>
      <c r="O5398" t="s">
        <v>57</v>
      </c>
      <c r="P5398" t="s">
        <v>148</v>
      </c>
      <c r="Q5398" s="44" t="s">
        <v>259</v>
      </c>
      <c r="R5398" t="s">
        <v>119</v>
      </c>
      <c r="S5398" s="1">
        <v>45334.366342592592</v>
      </c>
      <c r="T5398" s="1">
        <v>45334.368923611109</v>
      </c>
      <c r="U5398" s="1">
        <v>45334.384085648147</v>
      </c>
      <c r="V5398" t="s">
        <v>120</v>
      </c>
      <c r="W5398" t="s">
        <v>608</v>
      </c>
      <c r="X5398" t="s">
        <v>354</v>
      </c>
      <c r="Y5398" t="s">
        <v>123</v>
      </c>
      <c r="Z5398">
        <v>128165418</v>
      </c>
      <c r="AA5398" s="50">
        <v>47029312</v>
      </c>
      <c r="AB5398" t="s">
        <v>124</v>
      </c>
      <c r="AC5398" s="51">
        <v>25.55</v>
      </c>
    </row>
    <row r="5399" spans="1:29" x14ac:dyDescent="0.25">
      <c r="A5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9" s="4" t="str">
        <f>VLOOKUP(P5399,Lookup!$A$1:$D$19,4,0)</f>
        <v>North Coast</v>
      </c>
      <c r="C5399" s="4" t="str">
        <f>VLOOKUP(P5399,Lookup!$A$1:$E$19,5,0)</f>
        <v>Region 1</v>
      </c>
      <c r="D5399" s="4" t="str">
        <f>VLOOKUP(P5399,Lookup!$A$1:$B$19,2,0)</f>
        <v>NB</v>
      </c>
      <c r="E5399" s="4" t="str">
        <f>IF(AND((Data[[#This Row],[Min Notif Date]]&gt;$G$3),Data[[#This Row],[Min Notif Date]]&lt;$F$3),"Last Week","No")</f>
        <v>No</v>
      </c>
      <c r="F5399" s="4" t="str">
        <f>VLOOKUP(MONTH(Data[[#This Row],[Min Notif Date]]),Lookup!$G$1:$H$12,2,0)</f>
        <v>5. May</v>
      </c>
      <c r="G5399" s="4" t="str">
        <f t="shared" si="84"/>
        <v/>
      </c>
      <c r="H5399" s="4" t="str">
        <f>IF(AND(Data[[#This Row],[Min Notif Time]]&gt;6,Data[[#This Row],[Min Notif Time]]&lt;17),"Business Hours","Non-Business Hours")</f>
        <v>Business Hours</v>
      </c>
      <c r="I5399" s="4" t="str" cm="1">
        <f t="array" ref="I5399">IFERROR(VLOOKUP(Data[[#This Row],[Min Notif Date]],Lookup!$N$1:$P$11,2,0),_xlfn.IFS(VLOOKUP(WEEKDAY(Data[[#This Row],[Min Notif Date]],2),Lookup!$J$1:$L$7,3,0)="Weekend","Weekend",VLOOKUP(WEEKDAY(Data[[#This Row],[Min Notif Date]],2),Lookup!$J$1:$L$7,3,0)="Weekday","Weekday"))</f>
        <v>Weekday</v>
      </c>
      <c r="J5399" s="4" t="str">
        <f>VLOOKUP(WEEKDAY(Data[[#This Row],[Min Notif Date]],2),Lookup!$J$1:$K$7,2,0)</f>
        <v>5. Fri</v>
      </c>
      <c r="K5399" s="37">
        <f>ROUNDDOWN(Data[[#This Row],[PGE Notified Time]],0)</f>
        <v>45429</v>
      </c>
      <c r="L5399" s="4">
        <f>HOUR(Data[[#This Row],[PGE Notified Time]])</f>
        <v>13</v>
      </c>
      <c r="M5399">
        <v>107798</v>
      </c>
      <c r="N5399">
        <v>4734687943</v>
      </c>
      <c r="O5399" t="s">
        <v>57</v>
      </c>
      <c r="P5399" t="s">
        <v>126</v>
      </c>
      <c r="Q5399" s="44" t="s">
        <v>259</v>
      </c>
      <c r="R5399" t="s">
        <v>119</v>
      </c>
      <c r="S5399" s="1">
        <v>45429.544803240744</v>
      </c>
      <c r="T5399" s="1">
        <v>45429.546747685185</v>
      </c>
      <c r="U5399" s="1">
        <v>45429.5625</v>
      </c>
      <c r="V5399" t="s">
        <v>120</v>
      </c>
      <c r="W5399" t="s">
        <v>608</v>
      </c>
      <c r="X5399" t="s">
        <v>179</v>
      </c>
      <c r="Y5399" t="s">
        <v>123</v>
      </c>
      <c r="AA5399" s="50"/>
      <c r="AB5399" t="s">
        <v>124</v>
      </c>
      <c r="AC5399" s="51">
        <v>25.483333333000001</v>
      </c>
    </row>
    <row r="5400" spans="1:29" x14ac:dyDescent="0.25">
      <c r="A5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0" s="4" t="str">
        <f>VLOOKUP(P5400,Lookup!$A$1:$D$19,4,0)</f>
        <v>South Bay</v>
      </c>
      <c r="C5400" s="4" t="str">
        <f>VLOOKUP(P5400,Lookup!$A$1:$E$19,5,0)</f>
        <v>Region 4</v>
      </c>
      <c r="D5400" s="4" t="str">
        <f>VLOOKUP(P5400,Lookup!$A$1:$B$19,2,0)</f>
        <v>CC</v>
      </c>
      <c r="E5400" s="4" t="str">
        <f>IF(AND((Data[[#This Row],[Min Notif Date]]&gt;$G$3),Data[[#This Row],[Min Notif Date]]&lt;$F$3),"Last Week","No")</f>
        <v>No</v>
      </c>
      <c r="F5400" s="4" t="str">
        <f>VLOOKUP(MONTH(Data[[#This Row],[Min Notif Date]]),Lookup!$G$1:$H$12,2,0)</f>
        <v>7. Jul</v>
      </c>
      <c r="G5400" s="4" t="str">
        <f t="shared" si="84"/>
        <v/>
      </c>
      <c r="H5400" s="4" t="str">
        <f>IF(AND(Data[[#This Row],[Min Notif Time]]&gt;6,Data[[#This Row],[Min Notif Time]]&lt;17),"Business Hours","Non-Business Hours")</f>
        <v>Non-Business Hours</v>
      </c>
      <c r="I5400" s="4" t="str" cm="1">
        <f t="array" ref="I5400">IFERROR(VLOOKUP(Data[[#This Row],[Min Notif Date]],Lookup!$N$1:$P$11,2,0),_xlfn.IFS(VLOOKUP(WEEKDAY(Data[[#This Row],[Min Notif Date]],2),Lookup!$J$1:$L$7,3,0)="Weekend","Weekend",VLOOKUP(WEEKDAY(Data[[#This Row],[Min Notif Date]],2),Lookup!$J$1:$L$7,3,0)="Weekday","Weekday"))</f>
        <v>Weekday</v>
      </c>
      <c r="J5400" s="4" t="str">
        <f>VLOOKUP(WEEKDAY(Data[[#This Row],[Min Notif Date]],2),Lookup!$J$1:$K$7,2,0)</f>
        <v>2. Tue</v>
      </c>
      <c r="K5400" s="37">
        <f>ROUNDDOWN(Data[[#This Row],[PGE Notified Time]],0)</f>
        <v>45475</v>
      </c>
      <c r="L5400" s="4">
        <f>HOUR(Data[[#This Row],[PGE Notified Time]])</f>
        <v>20</v>
      </c>
      <c r="M5400">
        <v>109641</v>
      </c>
      <c r="N5400" t="s">
        <v>1192</v>
      </c>
      <c r="O5400" t="s">
        <v>117</v>
      </c>
      <c r="P5400" t="s">
        <v>134</v>
      </c>
      <c r="Q5400" s="44" t="s">
        <v>117</v>
      </c>
      <c r="R5400" t="s">
        <v>147</v>
      </c>
      <c r="S5400" s="1">
        <v>45475.844131944446</v>
      </c>
      <c r="T5400" s="1">
        <v>45475.859976851854</v>
      </c>
      <c r="U5400" s="1">
        <v>45475.861805555556</v>
      </c>
      <c r="V5400" t="s">
        <v>120</v>
      </c>
      <c r="W5400" t="s">
        <v>608</v>
      </c>
      <c r="X5400" t="s">
        <v>213</v>
      </c>
      <c r="Y5400" t="s">
        <v>123</v>
      </c>
      <c r="Z5400">
        <v>129161741</v>
      </c>
      <c r="AA5400" s="50">
        <v>47108180</v>
      </c>
      <c r="AB5400" t="s">
        <v>124</v>
      </c>
      <c r="AC5400" s="51">
        <v>25.45</v>
      </c>
    </row>
    <row r="5401" spans="1:29" x14ac:dyDescent="0.25">
      <c r="A5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1" s="4" t="str">
        <f>VLOOKUP(P5401,Lookup!$A$1:$D$19,4,0)</f>
        <v>North Valley</v>
      </c>
      <c r="C5401" s="4" t="str">
        <f>VLOOKUP(P5401,Lookup!$A$1:$E$19,5,0)</f>
        <v>Region 2</v>
      </c>
      <c r="D5401" s="4" t="str">
        <f>VLOOKUP(P5401,Lookup!$A$1:$B$19,2,0)</f>
        <v>SA</v>
      </c>
      <c r="E5401" s="4" t="str">
        <f>IF(AND((Data[[#This Row],[Min Notif Date]]&gt;$G$3),Data[[#This Row],[Min Notif Date]]&lt;$F$3),"Last Week","No")</f>
        <v>No</v>
      </c>
      <c r="F5401" s="4" t="str">
        <f>VLOOKUP(MONTH(Data[[#This Row],[Min Notif Date]]),Lookup!$G$1:$H$12,2,0)</f>
        <v>4. Apr</v>
      </c>
      <c r="G5401" s="4" t="str">
        <f t="shared" si="84"/>
        <v/>
      </c>
      <c r="H5401" s="4" t="str">
        <f>IF(AND(Data[[#This Row],[Min Notif Time]]&gt;6,Data[[#This Row],[Min Notif Time]]&lt;17),"Business Hours","Non-Business Hours")</f>
        <v>Business Hours</v>
      </c>
      <c r="I5401" s="4" t="str" cm="1">
        <f t="array" ref="I5401">IFERROR(VLOOKUP(Data[[#This Row],[Min Notif Date]],Lookup!$N$1:$P$11,2,0),_xlfn.IFS(VLOOKUP(WEEKDAY(Data[[#This Row],[Min Notif Date]],2),Lookup!$J$1:$L$7,3,0)="Weekend","Weekend",VLOOKUP(WEEKDAY(Data[[#This Row],[Min Notif Date]],2),Lookup!$J$1:$L$7,3,0)="Weekday","Weekday"))</f>
        <v>Weekday</v>
      </c>
      <c r="J5401" s="4" t="str">
        <f>VLOOKUP(WEEKDAY(Data[[#This Row],[Min Notif Date]],2),Lookup!$J$1:$K$7,2,0)</f>
        <v>2. Tue</v>
      </c>
      <c r="K5401" s="37">
        <f>ROUNDDOWN(Data[[#This Row],[PGE Notified Time]],0)</f>
        <v>45405</v>
      </c>
      <c r="L5401" s="4">
        <f>HOUR(Data[[#This Row],[PGE Notified Time]])</f>
        <v>14</v>
      </c>
      <c r="M5401">
        <v>106899</v>
      </c>
      <c r="N5401">
        <v>4865660114</v>
      </c>
      <c r="O5401" t="s">
        <v>57</v>
      </c>
      <c r="P5401" t="s">
        <v>175</v>
      </c>
      <c r="Q5401" s="44" t="s">
        <v>259</v>
      </c>
      <c r="R5401" t="s">
        <v>119</v>
      </c>
      <c r="S5401" s="1">
        <v>45405.614791666667</v>
      </c>
      <c r="T5401" s="1">
        <v>45405.616793981484</v>
      </c>
      <c r="U5401" s="1">
        <v>45405.632465277777</v>
      </c>
      <c r="V5401" t="s">
        <v>120</v>
      </c>
      <c r="W5401" t="s">
        <v>608</v>
      </c>
      <c r="X5401" t="s">
        <v>275</v>
      </c>
      <c r="Y5401" t="s">
        <v>123</v>
      </c>
      <c r="Z5401" t="s">
        <v>1193</v>
      </c>
      <c r="AA5401" s="50" t="s">
        <v>1194</v>
      </c>
      <c r="AB5401" t="s">
        <v>124</v>
      </c>
      <c r="AC5401" s="51">
        <v>25.45</v>
      </c>
    </row>
    <row r="5402" spans="1:29" x14ac:dyDescent="0.25">
      <c r="A5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2" s="4" t="str">
        <f>VLOOKUP(P5402,Lookup!$A$1:$D$19,4,0)</f>
        <v>North Valley</v>
      </c>
      <c r="C5402" s="4" t="str">
        <f>VLOOKUP(P5402,Lookup!$A$1:$E$19,5,0)</f>
        <v>Region 2</v>
      </c>
      <c r="D5402" s="4" t="str">
        <f>VLOOKUP(P5402,Lookup!$A$1:$B$19,2,0)</f>
        <v>SA</v>
      </c>
      <c r="E5402" s="4" t="str">
        <f>IF(AND((Data[[#This Row],[Min Notif Date]]&gt;$G$3),Data[[#This Row],[Min Notif Date]]&lt;$F$3),"Last Week","No")</f>
        <v>No</v>
      </c>
      <c r="F5402" s="4" t="str">
        <f>VLOOKUP(MONTH(Data[[#This Row],[Min Notif Date]]),Lookup!$G$1:$H$12,2,0)</f>
        <v>7. Jul</v>
      </c>
      <c r="G5402" s="4" t="str">
        <f t="shared" si="84"/>
        <v/>
      </c>
      <c r="H5402" s="4" t="str">
        <f>IF(AND(Data[[#This Row],[Min Notif Time]]&gt;6,Data[[#This Row],[Min Notif Time]]&lt;17),"Business Hours","Non-Business Hours")</f>
        <v>Business Hours</v>
      </c>
      <c r="I5402" s="4" t="str" cm="1">
        <f t="array" ref="I5402">IFERROR(VLOOKUP(Data[[#This Row],[Min Notif Date]],Lookup!$N$1:$P$11,2,0),_xlfn.IFS(VLOOKUP(WEEKDAY(Data[[#This Row],[Min Notif Date]],2),Lookup!$J$1:$L$7,3,0)="Weekend","Weekend",VLOOKUP(WEEKDAY(Data[[#This Row],[Min Notif Date]],2),Lookup!$J$1:$L$7,3,0)="Weekday","Weekday"))</f>
        <v>Weekday</v>
      </c>
      <c r="J5402" s="4" t="str">
        <f>VLOOKUP(WEEKDAY(Data[[#This Row],[Min Notif Date]],2),Lookup!$J$1:$K$7,2,0)</f>
        <v>2. Tue</v>
      </c>
      <c r="K5402" s="37">
        <f>ROUNDDOWN(Data[[#This Row],[PGE Notified Time]],0)</f>
        <v>45482</v>
      </c>
      <c r="L5402" s="4">
        <f>HOUR(Data[[#This Row],[PGE Notified Time]])</f>
        <v>16</v>
      </c>
      <c r="M5402">
        <v>109934</v>
      </c>
      <c r="N5402">
        <v>5374584509</v>
      </c>
      <c r="O5402" t="s">
        <v>57</v>
      </c>
      <c r="P5402" t="s">
        <v>175</v>
      </c>
      <c r="Q5402" s="44" t="s">
        <v>422</v>
      </c>
      <c r="R5402" t="s">
        <v>513</v>
      </c>
      <c r="S5402" s="1">
        <v>45482.694155092591</v>
      </c>
      <c r="T5402" s="1">
        <v>45482.695439814815</v>
      </c>
      <c r="U5402" s="1">
        <v>45482.711805555555</v>
      </c>
      <c r="V5402" t="s">
        <v>120</v>
      </c>
      <c r="W5402" t="s">
        <v>608</v>
      </c>
      <c r="X5402" t="s">
        <v>201</v>
      </c>
      <c r="Y5402" t="s">
        <v>123</v>
      </c>
      <c r="AA5402" s="50"/>
      <c r="AB5402" t="s">
        <v>124</v>
      </c>
      <c r="AC5402" s="51">
        <v>25.416666667000001</v>
      </c>
    </row>
    <row r="5403" spans="1:29" x14ac:dyDescent="0.25">
      <c r="A5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3" s="4" t="str">
        <f>VLOOKUP(P5403,Lookup!$A$1:$D$19,4,0)</f>
        <v>Bay Area</v>
      </c>
      <c r="C5403" s="4" t="str">
        <f>VLOOKUP(P5403,Lookup!$A$1:$E$19,5,0)</f>
        <v>Region 3</v>
      </c>
      <c r="D5403" s="4" t="str">
        <f>VLOOKUP(P5403,Lookup!$A$1:$B$19,2,0)</f>
        <v>EB</v>
      </c>
      <c r="E5403" s="4" t="str">
        <f>IF(AND((Data[[#This Row],[Min Notif Date]]&gt;$G$3),Data[[#This Row],[Min Notif Date]]&lt;$F$3),"Last Week","No")</f>
        <v>No</v>
      </c>
      <c r="F5403" s="4" t="str">
        <f>VLOOKUP(MONTH(Data[[#This Row],[Min Notif Date]]),Lookup!$G$1:$H$12,2,0)</f>
        <v>7. Jul</v>
      </c>
      <c r="G5403" s="4" t="str">
        <f t="shared" si="84"/>
        <v/>
      </c>
      <c r="H5403" s="4" t="str">
        <f>IF(AND(Data[[#This Row],[Min Notif Time]]&gt;6,Data[[#This Row],[Min Notif Time]]&lt;17),"Business Hours","Non-Business Hours")</f>
        <v>Business Hours</v>
      </c>
      <c r="I5403" s="4" t="str" cm="1">
        <f t="array" ref="I5403">IFERROR(VLOOKUP(Data[[#This Row],[Min Notif Date]],Lookup!$N$1:$P$11,2,0),_xlfn.IFS(VLOOKUP(WEEKDAY(Data[[#This Row],[Min Notif Date]],2),Lookup!$J$1:$L$7,3,0)="Weekend","Weekend",VLOOKUP(WEEKDAY(Data[[#This Row],[Min Notif Date]],2),Lookup!$J$1:$L$7,3,0)="Weekday","Weekday"))</f>
        <v>Weekday</v>
      </c>
      <c r="J5403" s="4" t="str">
        <f>VLOOKUP(WEEKDAY(Data[[#This Row],[Min Notif Date]],2),Lookup!$J$1:$K$7,2,0)</f>
        <v>2. Tue</v>
      </c>
      <c r="K5403" s="37">
        <f>ROUNDDOWN(Data[[#This Row],[PGE Notified Time]],0)</f>
        <v>45496</v>
      </c>
      <c r="L5403" s="4">
        <f>HOUR(Data[[#This Row],[PGE Notified Time]])</f>
        <v>11</v>
      </c>
      <c r="M5403">
        <v>110491</v>
      </c>
      <c r="O5403" t="s">
        <v>117</v>
      </c>
      <c r="P5403" t="s">
        <v>118</v>
      </c>
      <c r="Q5403" s="44" t="s">
        <v>117</v>
      </c>
      <c r="R5403" t="s">
        <v>215</v>
      </c>
      <c r="S5403" s="1" t="s">
        <v>5</v>
      </c>
      <c r="T5403" s="1">
        <v>45496.489745370367</v>
      </c>
      <c r="U5403" s="1">
        <v>45496.507384259261</v>
      </c>
      <c r="V5403" t="s">
        <v>120</v>
      </c>
      <c r="W5403" t="s">
        <v>608</v>
      </c>
      <c r="X5403" t="s">
        <v>150</v>
      </c>
      <c r="Y5403" t="s">
        <v>123</v>
      </c>
      <c r="Z5403">
        <v>129277565</v>
      </c>
      <c r="AA5403" s="50">
        <v>47117015</v>
      </c>
      <c r="AB5403" t="s">
        <v>124</v>
      </c>
      <c r="AC5403" s="51">
        <v>25.4</v>
      </c>
    </row>
    <row r="5404" spans="1:29" x14ac:dyDescent="0.25">
      <c r="A5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4" s="4" t="str">
        <f>VLOOKUP(P5404,Lookup!$A$1:$D$19,4,0)</f>
        <v>North Valley</v>
      </c>
      <c r="C5404" s="4" t="str">
        <f>VLOOKUP(P5404,Lookup!$A$1:$E$19,5,0)</f>
        <v>Region 2</v>
      </c>
      <c r="D5404" s="4" t="str">
        <f>VLOOKUP(P5404,Lookup!$A$1:$B$19,2,0)</f>
        <v>SA</v>
      </c>
      <c r="E5404" s="4" t="str">
        <f>IF(AND((Data[[#This Row],[Min Notif Date]]&gt;$G$3),Data[[#This Row],[Min Notif Date]]&lt;$F$3),"Last Week","No")</f>
        <v>No</v>
      </c>
      <c r="F5404" s="4" t="str">
        <f>VLOOKUP(MONTH(Data[[#This Row],[Min Notif Date]]),Lookup!$G$1:$H$12,2,0)</f>
        <v>2. Feb</v>
      </c>
      <c r="G5404" s="4" t="str">
        <f t="shared" si="84"/>
        <v/>
      </c>
      <c r="H5404" s="4" t="str">
        <f>IF(AND(Data[[#This Row],[Min Notif Time]]&gt;6,Data[[#This Row],[Min Notif Time]]&lt;17),"Business Hours","Non-Business Hours")</f>
        <v>Business Hours</v>
      </c>
      <c r="I5404" s="4" t="str" cm="1">
        <f t="array" ref="I5404">IFERROR(VLOOKUP(Data[[#This Row],[Min Notif Date]],Lookup!$N$1:$P$11,2,0),_xlfn.IFS(VLOOKUP(WEEKDAY(Data[[#This Row],[Min Notif Date]],2),Lookup!$J$1:$L$7,3,0)="Weekend","Weekend",VLOOKUP(WEEKDAY(Data[[#This Row],[Min Notif Date]],2),Lookup!$J$1:$L$7,3,0)="Weekday","Weekday"))</f>
        <v>Weekday</v>
      </c>
      <c r="J5404" s="4" t="str">
        <f>VLOOKUP(WEEKDAY(Data[[#This Row],[Min Notif Date]],2),Lookup!$J$1:$K$7,2,0)</f>
        <v>1. Mon</v>
      </c>
      <c r="K5404" s="37">
        <f>ROUNDDOWN(Data[[#This Row],[PGE Notified Time]],0)</f>
        <v>45348</v>
      </c>
      <c r="L5404" s="4">
        <f>HOUR(Data[[#This Row],[PGE Notified Time]])</f>
        <v>16</v>
      </c>
      <c r="M5404">
        <v>104605</v>
      </c>
      <c r="N5404">
        <v>5875660947</v>
      </c>
      <c r="O5404" t="s">
        <v>57</v>
      </c>
      <c r="P5404" t="s">
        <v>175</v>
      </c>
      <c r="Q5404" s="44" t="s">
        <v>259</v>
      </c>
      <c r="R5404" t="s">
        <v>119</v>
      </c>
      <c r="S5404" s="1">
        <v>45348.670381944445</v>
      </c>
      <c r="T5404" s="1">
        <v>45348.674166666664</v>
      </c>
      <c r="U5404" s="1">
        <v>45348.687997685185</v>
      </c>
      <c r="V5404" t="s">
        <v>120</v>
      </c>
      <c r="W5404" t="s">
        <v>608</v>
      </c>
      <c r="X5404" t="s">
        <v>202</v>
      </c>
      <c r="Y5404" t="s">
        <v>123</v>
      </c>
      <c r="Z5404">
        <v>128214947</v>
      </c>
      <c r="AA5404" s="50">
        <v>47032606</v>
      </c>
      <c r="AB5404" t="s">
        <v>124</v>
      </c>
      <c r="AC5404" s="51">
        <v>25.366666667000001</v>
      </c>
    </row>
    <row r="5405" spans="1:29" x14ac:dyDescent="0.25">
      <c r="A5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5" s="4" t="str">
        <f>VLOOKUP(P5405,Lookup!$A$1:$D$19,4,0)</f>
        <v>North Valley</v>
      </c>
      <c r="C5405" s="4" t="str">
        <f>VLOOKUP(P5405,Lookup!$A$1:$E$19,5,0)</f>
        <v>Region 2</v>
      </c>
      <c r="D5405" s="4" t="str">
        <f>VLOOKUP(P5405,Lookup!$A$1:$B$19,2,0)</f>
        <v>NV</v>
      </c>
      <c r="E5405" s="4" t="str">
        <f>IF(AND((Data[[#This Row],[Min Notif Date]]&gt;$G$3),Data[[#This Row],[Min Notif Date]]&lt;$F$3),"Last Week","No")</f>
        <v>No</v>
      </c>
      <c r="F5405" s="4" t="str">
        <f>VLOOKUP(MONTH(Data[[#This Row],[Min Notif Date]]),Lookup!$G$1:$H$12,2,0)</f>
        <v>7. Jul</v>
      </c>
      <c r="G5405" s="4" t="str">
        <f t="shared" si="84"/>
        <v/>
      </c>
      <c r="H5405" s="4" t="str">
        <f>IF(AND(Data[[#This Row],[Min Notif Time]]&gt;6,Data[[#This Row],[Min Notif Time]]&lt;17),"Business Hours","Non-Business Hours")</f>
        <v>Business Hours</v>
      </c>
      <c r="I5405" s="4" t="str" cm="1">
        <f t="array" ref="I5405">IFERROR(VLOOKUP(Data[[#This Row],[Min Notif Date]],Lookup!$N$1:$P$11,2,0),_xlfn.IFS(VLOOKUP(WEEKDAY(Data[[#This Row],[Min Notif Date]],2),Lookup!$J$1:$L$7,3,0)="Weekend","Weekend",VLOOKUP(WEEKDAY(Data[[#This Row],[Min Notif Date]],2),Lookup!$J$1:$L$7,3,0)="Weekday","Weekday"))</f>
        <v>Weekday</v>
      </c>
      <c r="J5405" s="4" t="str">
        <f>VLOOKUP(WEEKDAY(Data[[#This Row],[Min Notif Date]],2),Lookup!$J$1:$K$7,2,0)</f>
        <v>4. Thu</v>
      </c>
      <c r="K5405" s="37">
        <f>ROUNDDOWN(Data[[#This Row],[PGE Notified Time]],0)</f>
        <v>45484</v>
      </c>
      <c r="L5405" s="4">
        <f>HOUR(Data[[#This Row],[PGE Notified Time]])</f>
        <v>12</v>
      </c>
      <c r="M5405">
        <v>110053</v>
      </c>
      <c r="N5405" t="s">
        <v>1195</v>
      </c>
      <c r="O5405" t="s">
        <v>57</v>
      </c>
      <c r="P5405" t="s">
        <v>265</v>
      </c>
      <c r="Q5405" s="44" t="s">
        <v>259</v>
      </c>
      <c r="R5405" t="s">
        <v>119</v>
      </c>
      <c r="S5405" s="1">
        <v>45484.503576388888</v>
      </c>
      <c r="T5405" s="1">
        <v>45484.505023148151</v>
      </c>
      <c r="U5405" s="1">
        <v>45484.521157407406</v>
      </c>
      <c r="V5405" t="s">
        <v>120</v>
      </c>
      <c r="W5405" t="s">
        <v>608</v>
      </c>
      <c r="X5405" t="s">
        <v>485</v>
      </c>
      <c r="Y5405" t="s">
        <v>123</v>
      </c>
      <c r="Z5405">
        <v>129210634</v>
      </c>
      <c r="AA5405" s="50">
        <v>47114257</v>
      </c>
      <c r="AB5405" t="s">
        <v>124</v>
      </c>
      <c r="AC5405" s="51">
        <v>25.316666667</v>
      </c>
    </row>
    <row r="5406" spans="1:29" x14ac:dyDescent="0.25">
      <c r="A5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6" s="4" t="str">
        <f>VLOOKUP(P5406,Lookup!$A$1:$D$19,4,0)</f>
        <v>Central Valley</v>
      </c>
      <c r="C5406" s="4" t="str">
        <f>VLOOKUP(P5406,Lookup!$A$1:$E$19,5,0)</f>
        <v>Region 5</v>
      </c>
      <c r="D5406" s="4" t="str">
        <f>VLOOKUP(P5406,Lookup!$A$1:$B$19,2,0)</f>
        <v>FR</v>
      </c>
      <c r="E5406" s="4" t="str">
        <f>IF(AND((Data[[#This Row],[Min Notif Date]]&gt;$G$3),Data[[#This Row],[Min Notif Date]]&lt;$F$3),"Last Week","No")</f>
        <v>No</v>
      </c>
      <c r="F5406" s="4" t="str">
        <f>VLOOKUP(MONTH(Data[[#This Row],[Min Notif Date]]),Lookup!$G$1:$H$12,2,0)</f>
        <v>8. Aug</v>
      </c>
      <c r="G5406" s="4" t="str">
        <f t="shared" si="84"/>
        <v/>
      </c>
      <c r="H5406" s="4" t="str">
        <f>IF(AND(Data[[#This Row],[Min Notif Time]]&gt;6,Data[[#This Row],[Min Notif Time]]&lt;17),"Business Hours","Non-Business Hours")</f>
        <v>Business Hours</v>
      </c>
      <c r="I5406" s="4" t="str" cm="1">
        <f t="array" ref="I5406">IFERROR(VLOOKUP(Data[[#This Row],[Min Notif Date]],Lookup!$N$1:$P$11,2,0),_xlfn.IFS(VLOOKUP(WEEKDAY(Data[[#This Row],[Min Notif Date]],2),Lookup!$J$1:$L$7,3,0)="Weekend","Weekend",VLOOKUP(WEEKDAY(Data[[#This Row],[Min Notif Date]],2),Lookup!$J$1:$L$7,3,0)="Weekday","Weekday"))</f>
        <v>Weekday</v>
      </c>
      <c r="J5406" s="4" t="str">
        <f>VLOOKUP(WEEKDAY(Data[[#This Row],[Min Notif Date]],2),Lookup!$J$1:$K$7,2,0)</f>
        <v>1. Mon</v>
      </c>
      <c r="K5406" s="37">
        <f>ROUNDDOWN(Data[[#This Row],[PGE Notified Time]],0)</f>
        <v>45530</v>
      </c>
      <c r="L5406" s="4">
        <f>HOUR(Data[[#This Row],[PGE Notified Time]])</f>
        <v>8</v>
      </c>
      <c r="M5406">
        <v>111767</v>
      </c>
      <c r="N5406">
        <v>7437862229</v>
      </c>
      <c r="O5406" t="s">
        <v>57</v>
      </c>
      <c r="P5406" t="s">
        <v>136</v>
      </c>
      <c r="Q5406" s="44" t="s">
        <v>259</v>
      </c>
      <c r="R5406" t="s">
        <v>119</v>
      </c>
      <c r="S5406" s="1">
        <v>45530.342152777775</v>
      </c>
      <c r="T5406" s="1">
        <v>45530.345324074071</v>
      </c>
      <c r="U5406" s="1">
        <v>45530.359722222223</v>
      </c>
      <c r="V5406" t="s">
        <v>120</v>
      </c>
      <c r="W5406" t="s">
        <v>608</v>
      </c>
      <c r="X5406" t="s">
        <v>137</v>
      </c>
      <c r="Y5406" t="s">
        <v>123</v>
      </c>
      <c r="Z5406">
        <v>129434890</v>
      </c>
      <c r="AA5406" s="50">
        <v>47126858</v>
      </c>
      <c r="AB5406" t="s">
        <v>124</v>
      </c>
      <c r="AC5406" s="51">
        <v>25.3</v>
      </c>
    </row>
    <row r="5407" spans="1:29" x14ac:dyDescent="0.25">
      <c r="A5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7" s="4" t="str">
        <f>VLOOKUP(P5407,Lookup!$A$1:$D$19,4,0)</f>
        <v>Bay Area</v>
      </c>
      <c r="C5407" s="4" t="str">
        <f>VLOOKUP(P5407,Lookup!$A$1:$E$19,5,0)</f>
        <v>Region 3</v>
      </c>
      <c r="D5407" s="4" t="str">
        <f>VLOOKUP(P5407,Lookup!$A$1:$B$19,2,0)</f>
        <v>PN</v>
      </c>
      <c r="E5407" s="4" t="str">
        <f>IF(AND((Data[[#This Row],[Min Notif Date]]&gt;$G$3),Data[[#This Row],[Min Notif Date]]&lt;$F$3),"Last Week","No")</f>
        <v>No</v>
      </c>
      <c r="F5407" s="4" t="str">
        <f>VLOOKUP(MONTH(Data[[#This Row],[Min Notif Date]]),Lookup!$G$1:$H$12,2,0)</f>
        <v>1. Jan</v>
      </c>
      <c r="G5407" s="4" t="str">
        <f t="shared" si="84"/>
        <v/>
      </c>
      <c r="H5407" s="4" t="str">
        <f>IF(AND(Data[[#This Row],[Min Notif Time]]&gt;6,Data[[#This Row],[Min Notif Time]]&lt;17),"Business Hours","Non-Business Hours")</f>
        <v>Non-Business Hours</v>
      </c>
      <c r="I5407" s="4" t="str" cm="1">
        <f t="array" ref="I5407">IFERROR(VLOOKUP(Data[[#This Row],[Min Notif Date]],Lookup!$N$1:$P$11,2,0),_xlfn.IFS(VLOOKUP(WEEKDAY(Data[[#This Row],[Min Notif Date]],2),Lookup!$J$1:$L$7,3,0)="Weekend","Weekend",VLOOKUP(WEEKDAY(Data[[#This Row],[Min Notif Date]],2),Lookup!$J$1:$L$7,3,0)="Weekday","Weekday"))</f>
        <v>Weekday</v>
      </c>
      <c r="J5407" s="4" t="str">
        <f>VLOOKUP(WEEKDAY(Data[[#This Row],[Min Notif Date]],2),Lookup!$J$1:$K$7,2,0)</f>
        <v>4. Thu</v>
      </c>
      <c r="K5407" s="37">
        <f>ROUNDDOWN(Data[[#This Row],[PGE Notified Time]],0)</f>
        <v>45309</v>
      </c>
      <c r="L5407" s="4">
        <f>HOUR(Data[[#This Row],[PGE Notified Time]])</f>
        <v>21</v>
      </c>
      <c r="M5407">
        <v>103143</v>
      </c>
      <c r="N5407" t="s">
        <v>1196</v>
      </c>
      <c r="O5407" t="s">
        <v>57</v>
      </c>
      <c r="P5407" t="s">
        <v>165</v>
      </c>
      <c r="Q5407" s="44" t="s">
        <v>259</v>
      </c>
      <c r="R5407" t="s">
        <v>119</v>
      </c>
      <c r="S5407" s="1">
        <v>45309.905856481484</v>
      </c>
      <c r="T5407" s="1">
        <v>45309.909618055557</v>
      </c>
      <c r="U5407" s="1">
        <v>45309.923414351855</v>
      </c>
      <c r="V5407" t="s">
        <v>120</v>
      </c>
      <c r="W5407" t="s">
        <v>608</v>
      </c>
      <c r="X5407" t="s">
        <v>285</v>
      </c>
      <c r="Y5407" t="s">
        <v>123</v>
      </c>
      <c r="Z5407">
        <v>128063701</v>
      </c>
      <c r="AA5407" s="50">
        <v>46164880</v>
      </c>
      <c r="AB5407" t="s">
        <v>124</v>
      </c>
      <c r="AC5407" s="51">
        <v>25.283333333000002</v>
      </c>
    </row>
    <row r="5408" spans="1:29" x14ac:dyDescent="0.25">
      <c r="A5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8" s="4" t="str">
        <f>VLOOKUP(P5408,Lookup!$A$1:$D$19,4,0)</f>
        <v>Central Valley</v>
      </c>
      <c r="C5408" s="4" t="str">
        <f>VLOOKUP(P5408,Lookup!$A$1:$E$19,5,0)</f>
        <v>Region 5</v>
      </c>
      <c r="D5408" s="4" t="str">
        <f>VLOOKUP(P5408,Lookup!$A$1:$B$19,2,0)</f>
        <v>ST</v>
      </c>
      <c r="E5408" s="4" t="str">
        <f>IF(AND((Data[[#This Row],[Min Notif Date]]&gt;$G$3),Data[[#This Row],[Min Notif Date]]&lt;$F$3),"Last Week","No")</f>
        <v>No</v>
      </c>
      <c r="F5408" s="4" t="str">
        <f>VLOOKUP(MONTH(Data[[#This Row],[Min Notif Date]]),Lookup!$G$1:$H$12,2,0)</f>
        <v>11. Nov</v>
      </c>
      <c r="G5408" s="4" t="str">
        <f t="shared" si="84"/>
        <v/>
      </c>
      <c r="H5408" s="4" t="str">
        <f>IF(AND(Data[[#This Row],[Min Notif Time]]&gt;6,Data[[#This Row],[Min Notif Time]]&lt;17),"Business Hours","Non-Business Hours")</f>
        <v>Business Hours</v>
      </c>
      <c r="I5408" s="4" t="str" cm="1">
        <f t="array" ref="I5408">IFERROR(VLOOKUP(Data[[#This Row],[Min Notif Date]],Lookup!$N$1:$P$11,2,0),_xlfn.IFS(VLOOKUP(WEEKDAY(Data[[#This Row],[Min Notif Date]],2),Lookup!$J$1:$L$7,3,0)="Weekend","Weekend",VLOOKUP(WEEKDAY(Data[[#This Row],[Min Notif Date]],2),Lookup!$J$1:$L$7,3,0)="Weekday","Weekday"))</f>
        <v>Weekday</v>
      </c>
      <c r="J5408" s="4" t="str">
        <f>VLOOKUP(WEEKDAY(Data[[#This Row],[Min Notif Date]],2),Lookup!$J$1:$K$7,2,0)</f>
        <v>2. Tue</v>
      </c>
      <c r="K5408" s="37">
        <f>ROUNDDOWN(Data[[#This Row],[PGE Notified Time]],0)</f>
        <v>45601</v>
      </c>
      <c r="L5408" s="4">
        <f>HOUR(Data[[#This Row],[PGE Notified Time]])</f>
        <v>11</v>
      </c>
      <c r="M5408">
        <v>114445</v>
      </c>
      <c r="N5408" t="s">
        <v>1197</v>
      </c>
      <c r="O5408" t="s">
        <v>57</v>
      </c>
      <c r="P5408" t="s">
        <v>152</v>
      </c>
      <c r="Q5408" s="44" t="s">
        <v>259</v>
      </c>
      <c r="R5408" t="s">
        <v>119</v>
      </c>
      <c r="S5408" s="1">
        <v>45601.472048611111</v>
      </c>
      <c r="T5408" s="1">
        <v>45601.477106481485</v>
      </c>
      <c r="U5408" s="1">
        <v>45601.489583333336</v>
      </c>
      <c r="V5408" t="s">
        <v>120</v>
      </c>
      <c r="W5408" t="s">
        <v>608</v>
      </c>
      <c r="X5408" t="s">
        <v>466</v>
      </c>
      <c r="Y5408" t="s">
        <v>123</v>
      </c>
      <c r="Z5408">
        <v>129773684</v>
      </c>
      <c r="AA5408" s="50">
        <v>47164823</v>
      </c>
      <c r="AB5408" t="s">
        <v>124</v>
      </c>
      <c r="AC5408" s="51">
        <v>25.25</v>
      </c>
    </row>
    <row r="5409" spans="1:29" x14ac:dyDescent="0.25">
      <c r="A5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9" s="4" t="str">
        <f>VLOOKUP(P5409,Lookup!$A$1:$D$19,4,0)</f>
        <v>Central Valley</v>
      </c>
      <c r="C5409" s="4" t="str">
        <f>VLOOKUP(P5409,Lookup!$A$1:$E$19,5,0)</f>
        <v>Region 5</v>
      </c>
      <c r="D5409" s="4" t="str">
        <f>VLOOKUP(P5409,Lookup!$A$1:$B$19,2,0)</f>
        <v>FR</v>
      </c>
      <c r="E5409" s="4" t="str">
        <f>IF(AND((Data[[#This Row],[Min Notif Date]]&gt;$G$3),Data[[#This Row],[Min Notif Date]]&lt;$F$3),"Last Week","No")</f>
        <v>No</v>
      </c>
      <c r="F5409" s="4" t="str">
        <f>VLOOKUP(MONTH(Data[[#This Row],[Min Notif Date]]),Lookup!$G$1:$H$12,2,0)</f>
        <v>8. Aug</v>
      </c>
      <c r="G5409" s="4" t="str">
        <f t="shared" si="84"/>
        <v/>
      </c>
      <c r="H5409" s="4" t="str">
        <f>IF(AND(Data[[#This Row],[Min Notif Time]]&gt;6,Data[[#This Row],[Min Notif Time]]&lt;17),"Business Hours","Non-Business Hours")</f>
        <v>Business Hours</v>
      </c>
      <c r="I5409" s="4" t="str" cm="1">
        <f t="array" ref="I5409">IFERROR(VLOOKUP(Data[[#This Row],[Min Notif Date]],Lookup!$N$1:$P$11,2,0),_xlfn.IFS(VLOOKUP(WEEKDAY(Data[[#This Row],[Min Notif Date]],2),Lookup!$J$1:$L$7,3,0)="Weekend","Weekend",VLOOKUP(WEEKDAY(Data[[#This Row],[Min Notif Date]],2),Lookup!$J$1:$L$7,3,0)="Weekday","Weekday"))</f>
        <v>Weekday</v>
      </c>
      <c r="J5409" s="4" t="str">
        <f>VLOOKUP(WEEKDAY(Data[[#This Row],[Min Notif Date]],2),Lookup!$J$1:$K$7,2,0)</f>
        <v>1. Mon</v>
      </c>
      <c r="K5409" s="37">
        <f>ROUNDDOWN(Data[[#This Row],[PGE Notified Time]],0)</f>
        <v>45509</v>
      </c>
      <c r="L5409" s="4">
        <f>HOUR(Data[[#This Row],[PGE Notified Time]])</f>
        <v>10</v>
      </c>
      <c r="M5409">
        <v>110975</v>
      </c>
      <c r="N5409">
        <v>7496106284</v>
      </c>
      <c r="O5409" t="s">
        <v>57</v>
      </c>
      <c r="P5409" t="s">
        <v>136</v>
      </c>
      <c r="Q5409" s="44" t="s">
        <v>259</v>
      </c>
      <c r="R5409" t="s">
        <v>119</v>
      </c>
      <c r="S5409" s="1">
        <v>45509.457800925928</v>
      </c>
      <c r="T5409" s="1">
        <v>45509.433854166666</v>
      </c>
      <c r="U5409" s="1">
        <v>45509.451388888891</v>
      </c>
      <c r="V5409" t="s">
        <v>120</v>
      </c>
      <c r="W5409" t="s">
        <v>608</v>
      </c>
      <c r="X5409" t="s">
        <v>137</v>
      </c>
      <c r="Y5409" t="s">
        <v>123</v>
      </c>
      <c r="Z5409">
        <v>129331764</v>
      </c>
      <c r="AA5409" s="50">
        <v>47120597</v>
      </c>
      <c r="AB5409" t="s">
        <v>124</v>
      </c>
      <c r="AC5409" s="51">
        <v>25.25</v>
      </c>
    </row>
    <row r="5410" spans="1:29" x14ac:dyDescent="0.25">
      <c r="A5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0" s="4" t="str">
        <f>VLOOKUP(P5410,Lookup!$A$1:$D$19,4,0)</f>
        <v>Central Valley</v>
      </c>
      <c r="C5410" s="4" t="str">
        <f>VLOOKUP(P5410,Lookup!$A$1:$E$19,5,0)</f>
        <v>Region 5</v>
      </c>
      <c r="D5410" s="4" t="str">
        <f>VLOOKUP(P5410,Lookup!$A$1:$B$19,2,0)</f>
        <v>YO</v>
      </c>
      <c r="E5410" s="4" t="str">
        <f>IF(AND((Data[[#This Row],[Min Notif Date]]&gt;$G$3),Data[[#This Row],[Min Notif Date]]&lt;$F$3),"Last Week","No")</f>
        <v>No</v>
      </c>
      <c r="F5410" s="4" t="str">
        <f>VLOOKUP(MONTH(Data[[#This Row],[Min Notif Date]]),Lookup!$G$1:$H$12,2,0)</f>
        <v>4. Apr</v>
      </c>
      <c r="G5410" s="4" t="str">
        <f t="shared" si="84"/>
        <v/>
      </c>
      <c r="H5410" s="4" t="str">
        <f>IF(AND(Data[[#This Row],[Min Notif Time]]&gt;6,Data[[#This Row],[Min Notif Time]]&lt;17),"Business Hours","Non-Business Hours")</f>
        <v>Business Hours</v>
      </c>
      <c r="I5410" s="4" t="str" cm="1">
        <f t="array" ref="I5410">IFERROR(VLOOKUP(Data[[#This Row],[Min Notif Date]],Lookup!$N$1:$P$11,2,0),_xlfn.IFS(VLOOKUP(WEEKDAY(Data[[#This Row],[Min Notif Date]],2),Lookup!$J$1:$L$7,3,0)="Weekend","Weekend",VLOOKUP(WEEKDAY(Data[[#This Row],[Min Notif Date]],2),Lookup!$J$1:$L$7,3,0)="Weekday","Weekday"))</f>
        <v>Weekday</v>
      </c>
      <c r="J5410" s="4" t="str">
        <f>VLOOKUP(WEEKDAY(Data[[#This Row],[Min Notif Date]],2),Lookup!$J$1:$K$7,2,0)</f>
        <v>1. Mon</v>
      </c>
      <c r="K5410" s="37">
        <f>ROUNDDOWN(Data[[#This Row],[PGE Notified Time]],0)</f>
        <v>45404</v>
      </c>
      <c r="L5410" s="4">
        <f>HOUR(Data[[#This Row],[PGE Notified Time]])</f>
        <v>9</v>
      </c>
      <c r="M5410">
        <v>106825</v>
      </c>
      <c r="N5410">
        <v>8070799028</v>
      </c>
      <c r="O5410" t="s">
        <v>57</v>
      </c>
      <c r="P5410" t="s">
        <v>197</v>
      </c>
      <c r="Q5410" s="44" t="s">
        <v>259</v>
      </c>
      <c r="R5410" t="s">
        <v>119</v>
      </c>
      <c r="S5410" s="1">
        <v>45404.387326388889</v>
      </c>
      <c r="T5410" s="1">
        <v>45404.38921296296</v>
      </c>
      <c r="U5410" s="1">
        <v>45404.404861111114</v>
      </c>
      <c r="V5410" t="s">
        <v>120</v>
      </c>
      <c r="W5410" t="s">
        <v>608</v>
      </c>
      <c r="X5410" t="s">
        <v>748</v>
      </c>
      <c r="Y5410" t="s">
        <v>123</v>
      </c>
      <c r="Z5410">
        <v>128612325</v>
      </c>
      <c r="AA5410" s="50">
        <v>47061826</v>
      </c>
      <c r="AB5410" t="s">
        <v>124</v>
      </c>
      <c r="AC5410" s="51">
        <v>25.25</v>
      </c>
    </row>
    <row r="5411" spans="1:29" x14ac:dyDescent="0.25">
      <c r="A5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1" s="4" t="str">
        <f>VLOOKUP(P5411,Lookup!$A$1:$D$19,4,0)</f>
        <v>South Bay</v>
      </c>
      <c r="C5411" s="4" t="str">
        <f>VLOOKUP(P5411,Lookup!$A$1:$E$19,5,0)</f>
        <v>Region 4</v>
      </c>
      <c r="D5411" s="4" t="str">
        <f>VLOOKUP(P5411,Lookup!$A$1:$B$19,2,0)</f>
        <v>CC</v>
      </c>
      <c r="E5411" s="4" t="str">
        <f>IF(AND((Data[[#This Row],[Min Notif Date]]&gt;$G$3),Data[[#This Row],[Min Notif Date]]&lt;$F$3),"Last Week","No")</f>
        <v>No</v>
      </c>
      <c r="F5411" s="4" t="str">
        <f>VLOOKUP(MONTH(Data[[#This Row],[Min Notif Date]]),Lookup!$G$1:$H$12,2,0)</f>
        <v>2. Feb</v>
      </c>
      <c r="G5411" s="4" t="str">
        <f t="shared" si="84"/>
        <v/>
      </c>
      <c r="H5411" s="4" t="str">
        <f>IF(AND(Data[[#This Row],[Min Notif Time]]&gt;6,Data[[#This Row],[Min Notif Time]]&lt;17),"Business Hours","Non-Business Hours")</f>
        <v>Business Hours</v>
      </c>
      <c r="I5411" s="4" t="str" cm="1">
        <f t="array" ref="I5411">IFERROR(VLOOKUP(Data[[#This Row],[Min Notif Date]],Lookup!$N$1:$P$11,2,0),_xlfn.IFS(VLOOKUP(WEEKDAY(Data[[#This Row],[Min Notif Date]],2),Lookup!$J$1:$L$7,3,0)="Weekend","Weekend",VLOOKUP(WEEKDAY(Data[[#This Row],[Min Notif Date]],2),Lookup!$J$1:$L$7,3,0)="Weekday","Weekday"))</f>
        <v>Weekday</v>
      </c>
      <c r="J5411" s="4" t="str">
        <f>VLOOKUP(WEEKDAY(Data[[#This Row],[Min Notif Date]],2),Lookup!$J$1:$K$7,2,0)</f>
        <v>5. Fri</v>
      </c>
      <c r="K5411" s="37">
        <f>ROUNDDOWN(Data[[#This Row],[PGE Notified Time]],0)</f>
        <v>45331</v>
      </c>
      <c r="L5411" s="4">
        <f>HOUR(Data[[#This Row],[PGE Notified Time]])</f>
        <v>10</v>
      </c>
      <c r="M5411">
        <v>103915</v>
      </c>
      <c r="N5411" t="s">
        <v>1198</v>
      </c>
      <c r="O5411" t="s">
        <v>57</v>
      </c>
      <c r="P5411" t="s">
        <v>134</v>
      </c>
      <c r="Q5411" s="44" t="s">
        <v>259</v>
      </c>
      <c r="R5411" t="s">
        <v>119</v>
      </c>
      <c r="S5411" s="1">
        <v>45331.433865740742</v>
      </c>
      <c r="T5411" s="1">
        <v>45331.437210648146</v>
      </c>
      <c r="U5411" s="1">
        <v>45331.451388888891</v>
      </c>
      <c r="V5411" t="s">
        <v>120</v>
      </c>
      <c r="W5411" t="s">
        <v>608</v>
      </c>
      <c r="X5411" t="s">
        <v>592</v>
      </c>
      <c r="Y5411" t="s">
        <v>123</v>
      </c>
      <c r="Z5411">
        <v>128150897</v>
      </c>
      <c r="AA5411" s="50">
        <v>46185082</v>
      </c>
      <c r="AB5411" t="s">
        <v>124</v>
      </c>
      <c r="AC5411" s="51">
        <v>25.233333333000001</v>
      </c>
    </row>
    <row r="5412" spans="1:29" x14ac:dyDescent="0.25">
      <c r="A5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2" s="4" t="str">
        <f>VLOOKUP(P5412,Lookup!$A$1:$D$19,4,0)</f>
        <v>Central Valley</v>
      </c>
      <c r="C5412" s="4" t="str">
        <f>VLOOKUP(P5412,Lookup!$A$1:$E$19,5,0)</f>
        <v>Region 5</v>
      </c>
      <c r="D5412" s="4" t="str">
        <f>VLOOKUP(P5412,Lookup!$A$1:$B$19,2,0)</f>
        <v>KE</v>
      </c>
      <c r="E5412" s="4" t="str">
        <f>IF(AND((Data[[#This Row],[Min Notif Date]]&gt;$G$3),Data[[#This Row],[Min Notif Date]]&lt;$F$3),"Last Week","No")</f>
        <v>No</v>
      </c>
      <c r="F5412" s="4" t="str">
        <f>VLOOKUP(MONTH(Data[[#This Row],[Min Notif Date]]),Lookup!$G$1:$H$12,2,0)</f>
        <v>4. Apr</v>
      </c>
      <c r="G5412" s="4" t="str">
        <f t="shared" si="84"/>
        <v/>
      </c>
      <c r="H5412" s="4" t="str">
        <f>IF(AND(Data[[#This Row],[Min Notif Time]]&gt;6,Data[[#This Row],[Min Notif Time]]&lt;17),"Business Hours","Non-Business Hours")</f>
        <v>Business Hours</v>
      </c>
      <c r="I5412" s="4" t="str" cm="1">
        <f t="array" ref="I5412">IFERROR(VLOOKUP(Data[[#This Row],[Min Notif Date]],Lookup!$N$1:$P$11,2,0),_xlfn.IFS(VLOOKUP(WEEKDAY(Data[[#This Row],[Min Notif Date]],2),Lookup!$J$1:$L$7,3,0)="Weekend","Weekend",VLOOKUP(WEEKDAY(Data[[#This Row],[Min Notif Date]],2),Lookup!$J$1:$L$7,3,0)="Weekday","Weekday"))</f>
        <v>Weekday</v>
      </c>
      <c r="J5412" s="4" t="str">
        <f>VLOOKUP(WEEKDAY(Data[[#This Row],[Min Notif Date]],2),Lookup!$J$1:$K$7,2,0)</f>
        <v>3. Wed</v>
      </c>
      <c r="K5412" s="37">
        <f>ROUNDDOWN(Data[[#This Row],[PGE Notified Time]],0)</f>
        <v>45392</v>
      </c>
      <c r="L5412" s="4">
        <f>HOUR(Data[[#This Row],[PGE Notified Time]])</f>
        <v>14</v>
      </c>
      <c r="M5412">
        <v>106381</v>
      </c>
      <c r="N5412" t="s">
        <v>1199</v>
      </c>
      <c r="O5412" t="s">
        <v>117</v>
      </c>
      <c r="P5412" t="s">
        <v>290</v>
      </c>
      <c r="Q5412" s="44" t="s">
        <v>117</v>
      </c>
      <c r="R5412" t="s">
        <v>119</v>
      </c>
      <c r="S5412" s="1">
        <v>45392.58388888889</v>
      </c>
      <c r="T5412" s="1">
        <v>45392.602685185186</v>
      </c>
      <c r="U5412" s="1">
        <v>45392.601365740738</v>
      </c>
      <c r="V5412" t="s">
        <v>120</v>
      </c>
      <c r="W5412" t="s">
        <v>608</v>
      </c>
      <c r="X5412" t="s">
        <v>318</v>
      </c>
      <c r="Y5412" t="s">
        <v>123</v>
      </c>
      <c r="Z5412">
        <v>128518923</v>
      </c>
      <c r="AA5412" s="50">
        <v>47053190</v>
      </c>
      <c r="AB5412" t="s">
        <v>124</v>
      </c>
      <c r="AC5412" s="51">
        <v>25.166666667000001</v>
      </c>
    </row>
    <row r="5413" spans="1:29" x14ac:dyDescent="0.25">
      <c r="A5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3" s="4" t="str">
        <f>VLOOKUP(P5413,Lookup!$A$1:$D$19,4,0)</f>
        <v>North Coast</v>
      </c>
      <c r="C5413" s="4" t="str">
        <f>VLOOKUP(P5413,Lookup!$A$1:$E$19,5,0)</f>
        <v>Region 1</v>
      </c>
      <c r="D5413" s="4" t="str">
        <f>VLOOKUP(P5413,Lookup!$A$1:$B$19,2,0)</f>
        <v>NB</v>
      </c>
      <c r="E5413" s="4" t="str">
        <f>IF(AND((Data[[#This Row],[Min Notif Date]]&gt;$G$3),Data[[#This Row],[Min Notif Date]]&lt;$F$3),"Last Week","No")</f>
        <v>No</v>
      </c>
      <c r="F5413" s="4" t="str">
        <f>VLOOKUP(MONTH(Data[[#This Row],[Min Notif Date]]),Lookup!$G$1:$H$12,2,0)</f>
        <v>9. Sep</v>
      </c>
      <c r="G5413" s="4" t="str">
        <f t="shared" si="84"/>
        <v/>
      </c>
      <c r="H5413" s="4" t="str">
        <f>IF(AND(Data[[#This Row],[Min Notif Time]]&gt;6,Data[[#This Row],[Min Notif Time]]&lt;17),"Business Hours","Non-Business Hours")</f>
        <v>Business Hours</v>
      </c>
      <c r="I5413" s="4" t="str" cm="1">
        <f t="array" ref="I5413">IFERROR(VLOOKUP(Data[[#This Row],[Min Notif Date]],Lookup!$N$1:$P$11,2,0),_xlfn.IFS(VLOOKUP(WEEKDAY(Data[[#This Row],[Min Notif Date]],2),Lookup!$J$1:$L$7,3,0)="Weekend","Weekend",VLOOKUP(WEEKDAY(Data[[#This Row],[Min Notif Date]],2),Lookup!$J$1:$L$7,3,0)="Weekday","Weekday"))</f>
        <v>Weekday</v>
      </c>
      <c r="J5413" s="4" t="str">
        <f>VLOOKUP(WEEKDAY(Data[[#This Row],[Min Notif Date]],2),Lookup!$J$1:$K$7,2,0)</f>
        <v>2. Tue</v>
      </c>
      <c r="K5413" s="37">
        <f>ROUNDDOWN(Data[[#This Row],[PGE Notified Time]],0)</f>
        <v>45538</v>
      </c>
      <c r="L5413" s="4">
        <f>HOUR(Data[[#This Row],[PGE Notified Time]])</f>
        <v>13</v>
      </c>
      <c r="M5413">
        <v>112123</v>
      </c>
      <c r="N5413">
        <v>3547990487</v>
      </c>
      <c r="O5413" t="s">
        <v>57</v>
      </c>
      <c r="P5413" t="s">
        <v>126</v>
      </c>
      <c r="Q5413" s="44" t="s">
        <v>259</v>
      </c>
      <c r="R5413" t="s">
        <v>119</v>
      </c>
      <c r="S5413" s="1">
        <v>45538.557534722226</v>
      </c>
      <c r="T5413" s="1">
        <v>45538.558993055558</v>
      </c>
      <c r="U5413" s="1">
        <v>45538.574999999997</v>
      </c>
      <c r="V5413" t="s">
        <v>120</v>
      </c>
      <c r="W5413" t="s">
        <v>608</v>
      </c>
      <c r="X5413" t="s">
        <v>151</v>
      </c>
      <c r="Y5413" t="s">
        <v>123</v>
      </c>
      <c r="Z5413">
        <v>129468710</v>
      </c>
      <c r="AA5413" s="50">
        <v>47129204</v>
      </c>
      <c r="AB5413" t="s">
        <v>124</v>
      </c>
      <c r="AC5413" s="51">
        <v>25.15</v>
      </c>
    </row>
    <row r="5414" spans="1:29" x14ac:dyDescent="0.25">
      <c r="A5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4" s="4" t="str">
        <f>VLOOKUP(P5414,Lookup!$A$1:$D$19,4,0)</f>
        <v>Bay Area</v>
      </c>
      <c r="C5414" s="4" t="str">
        <f>VLOOKUP(P5414,Lookup!$A$1:$E$19,5,0)</f>
        <v>Region 3</v>
      </c>
      <c r="D5414" s="4" t="str">
        <f>VLOOKUP(P5414,Lookup!$A$1:$B$19,2,0)</f>
        <v>DI</v>
      </c>
      <c r="E5414" s="4" t="str">
        <f>IF(AND((Data[[#This Row],[Min Notif Date]]&gt;$G$3),Data[[#This Row],[Min Notif Date]]&lt;$F$3),"Last Week","No")</f>
        <v>No</v>
      </c>
      <c r="F5414" s="4" t="str">
        <f>VLOOKUP(MONTH(Data[[#This Row],[Min Notif Date]]),Lookup!$G$1:$H$12,2,0)</f>
        <v>11. Nov</v>
      </c>
      <c r="G5414" s="4" t="str">
        <f t="shared" si="84"/>
        <v/>
      </c>
      <c r="H5414" s="4" t="str">
        <f>IF(AND(Data[[#This Row],[Min Notif Time]]&gt;6,Data[[#This Row],[Min Notif Time]]&lt;17),"Business Hours","Non-Business Hours")</f>
        <v>Business Hours</v>
      </c>
      <c r="I5414" s="4" t="str" cm="1">
        <f t="array" ref="I5414">IFERROR(VLOOKUP(Data[[#This Row],[Min Notif Date]],Lookup!$N$1:$P$11,2,0),_xlfn.IFS(VLOOKUP(WEEKDAY(Data[[#This Row],[Min Notif Date]],2),Lookup!$J$1:$L$7,3,0)="Weekend","Weekend",VLOOKUP(WEEKDAY(Data[[#This Row],[Min Notif Date]],2),Lookup!$J$1:$L$7,3,0)="Weekday","Weekday"))</f>
        <v>Weekday</v>
      </c>
      <c r="J5414" s="4" t="str">
        <f>VLOOKUP(WEEKDAY(Data[[#This Row],[Min Notif Date]],2),Lookup!$J$1:$K$7,2,0)</f>
        <v>2. Tue</v>
      </c>
      <c r="K5414" s="37">
        <f>ROUNDDOWN(Data[[#This Row],[PGE Notified Time]],0)</f>
        <v>45608</v>
      </c>
      <c r="L5414" s="4">
        <f>HOUR(Data[[#This Row],[PGE Notified Time]])</f>
        <v>16</v>
      </c>
      <c r="M5414">
        <v>114701</v>
      </c>
      <c r="N5414">
        <v>1980378198</v>
      </c>
      <c r="O5414" t="s">
        <v>57</v>
      </c>
      <c r="P5414" t="s">
        <v>141</v>
      </c>
      <c r="Q5414" s="44" t="s">
        <v>259</v>
      </c>
      <c r="R5414" t="s">
        <v>119</v>
      </c>
      <c r="S5414" s="1">
        <v>45608.679768518516</v>
      </c>
      <c r="T5414" s="1">
        <v>45608.688460648147</v>
      </c>
      <c r="U5414" s="1">
        <v>45608.697222222225</v>
      </c>
      <c r="V5414" t="s">
        <v>120</v>
      </c>
      <c r="W5414" t="s">
        <v>608</v>
      </c>
      <c r="X5414" t="s">
        <v>142</v>
      </c>
      <c r="Y5414" t="s">
        <v>123</v>
      </c>
      <c r="Z5414">
        <v>129806020</v>
      </c>
      <c r="AA5414" s="50">
        <v>47166061</v>
      </c>
      <c r="AB5414" t="s">
        <v>124</v>
      </c>
      <c r="AC5414" s="51">
        <v>25.133333332999999</v>
      </c>
    </row>
    <row r="5415" spans="1:29" x14ac:dyDescent="0.25">
      <c r="A5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5" s="4" t="str">
        <f>VLOOKUP(P5415,Lookup!$A$1:$D$19,4,0)</f>
        <v>South Bay</v>
      </c>
      <c r="C5415" s="4" t="str">
        <f>VLOOKUP(P5415,Lookup!$A$1:$E$19,5,0)</f>
        <v>Region 4</v>
      </c>
      <c r="D5415" s="4" t="str">
        <f>VLOOKUP(P5415,Lookup!$A$1:$B$19,2,0)</f>
        <v>CC</v>
      </c>
      <c r="E5415" s="4" t="str">
        <f>IF(AND((Data[[#This Row],[Min Notif Date]]&gt;$G$3),Data[[#This Row],[Min Notif Date]]&lt;$F$3),"Last Week","No")</f>
        <v>No</v>
      </c>
      <c r="F5415" s="4" t="str">
        <f>VLOOKUP(MONTH(Data[[#This Row],[Min Notif Date]]),Lookup!$G$1:$H$12,2,0)</f>
        <v>9. Sep</v>
      </c>
      <c r="G5415" s="4" t="str">
        <f t="shared" si="84"/>
        <v/>
      </c>
      <c r="H5415" s="4" t="str">
        <f>IF(AND(Data[[#This Row],[Min Notif Time]]&gt;6,Data[[#This Row],[Min Notif Time]]&lt;17),"Business Hours","Non-Business Hours")</f>
        <v>Business Hours</v>
      </c>
      <c r="I5415" s="4" t="str" cm="1">
        <f t="array" ref="I5415">IFERROR(VLOOKUP(Data[[#This Row],[Min Notif Date]],Lookup!$N$1:$P$11,2,0),_xlfn.IFS(VLOOKUP(WEEKDAY(Data[[#This Row],[Min Notif Date]],2),Lookup!$J$1:$L$7,3,0)="Weekend","Weekend",VLOOKUP(WEEKDAY(Data[[#This Row],[Min Notif Date]],2),Lookup!$J$1:$L$7,3,0)="Weekday","Weekday"))</f>
        <v>Weekday</v>
      </c>
      <c r="J5415" s="4" t="str">
        <f>VLOOKUP(WEEKDAY(Data[[#This Row],[Min Notif Date]],2),Lookup!$J$1:$K$7,2,0)</f>
        <v>3. Wed</v>
      </c>
      <c r="K5415" s="37">
        <f>ROUNDDOWN(Data[[#This Row],[PGE Notified Time]],0)</f>
        <v>45553</v>
      </c>
      <c r="L5415" s="4">
        <f>HOUR(Data[[#This Row],[PGE Notified Time]])</f>
        <v>15</v>
      </c>
      <c r="M5415">
        <v>112726</v>
      </c>
      <c r="N5415" t="s">
        <v>1200</v>
      </c>
      <c r="O5415" t="s">
        <v>57</v>
      </c>
      <c r="P5415" t="s">
        <v>134</v>
      </c>
      <c r="Q5415" s="44" t="s">
        <v>259</v>
      </c>
      <c r="R5415" t="s">
        <v>119</v>
      </c>
      <c r="S5415" s="1">
        <v>45553.628391203703</v>
      </c>
      <c r="T5415" s="1">
        <v>45553.629328703704</v>
      </c>
      <c r="U5415" s="1">
        <v>45553.645833333336</v>
      </c>
      <c r="V5415" t="s">
        <v>120</v>
      </c>
      <c r="W5415" t="s">
        <v>608</v>
      </c>
      <c r="X5415" t="s">
        <v>225</v>
      </c>
      <c r="Y5415" t="s">
        <v>123</v>
      </c>
      <c r="Z5415">
        <v>129552424</v>
      </c>
      <c r="AA5415" s="50">
        <v>47135691</v>
      </c>
      <c r="AB5415" t="s">
        <v>124</v>
      </c>
      <c r="AC5415" s="51">
        <v>25.116666667000001</v>
      </c>
    </row>
    <row r="5416" spans="1:29" x14ac:dyDescent="0.25">
      <c r="A5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6" s="4" t="str">
        <f>VLOOKUP(P5416,Lookup!$A$1:$D$19,4,0)</f>
        <v>Bay Area</v>
      </c>
      <c r="C5416" s="4" t="str">
        <f>VLOOKUP(P5416,Lookup!$A$1:$E$19,5,0)</f>
        <v>Region 3</v>
      </c>
      <c r="D5416" s="4" t="str">
        <f>VLOOKUP(P5416,Lookup!$A$1:$B$19,2,0)</f>
        <v>PN</v>
      </c>
      <c r="E5416" s="4" t="str">
        <f>IF(AND((Data[[#This Row],[Min Notif Date]]&gt;$G$3),Data[[#This Row],[Min Notif Date]]&lt;$F$3),"Last Week","No")</f>
        <v>No</v>
      </c>
      <c r="F5416" s="4" t="str">
        <f>VLOOKUP(MONTH(Data[[#This Row],[Min Notif Date]]),Lookup!$G$1:$H$12,2,0)</f>
        <v>7. Jul</v>
      </c>
      <c r="G5416" s="4" t="str">
        <f t="shared" si="84"/>
        <v/>
      </c>
      <c r="H5416" s="4" t="str">
        <f>IF(AND(Data[[#This Row],[Min Notif Time]]&gt;6,Data[[#This Row],[Min Notif Time]]&lt;17),"Business Hours","Non-Business Hours")</f>
        <v>Non-Business Hours</v>
      </c>
      <c r="I5416" s="4" t="str" cm="1">
        <f t="array" ref="I5416">IFERROR(VLOOKUP(Data[[#This Row],[Min Notif Date]],Lookup!$N$1:$P$11,2,0),_xlfn.IFS(VLOOKUP(WEEKDAY(Data[[#This Row],[Min Notif Date]],2),Lookup!$J$1:$L$7,3,0)="Weekend","Weekend",VLOOKUP(WEEKDAY(Data[[#This Row],[Min Notif Date]],2),Lookup!$J$1:$L$7,3,0)="Weekday","Weekday"))</f>
        <v>Weekday</v>
      </c>
      <c r="J5416" s="4" t="str">
        <f>VLOOKUP(WEEKDAY(Data[[#This Row],[Min Notif Date]],2),Lookup!$J$1:$K$7,2,0)</f>
        <v>1. Mon</v>
      </c>
      <c r="K5416" s="37">
        <f>ROUNDDOWN(Data[[#This Row],[PGE Notified Time]],0)</f>
        <v>45488</v>
      </c>
      <c r="L5416" s="4">
        <f>HOUR(Data[[#This Row],[PGE Notified Time]])</f>
        <v>20</v>
      </c>
      <c r="M5416">
        <v>110198</v>
      </c>
      <c r="N5416">
        <v>6603749233</v>
      </c>
      <c r="O5416" t="s">
        <v>57</v>
      </c>
      <c r="P5416" t="s">
        <v>165</v>
      </c>
      <c r="Q5416" s="44" t="s">
        <v>422</v>
      </c>
      <c r="R5416" t="s">
        <v>147</v>
      </c>
      <c r="S5416" s="1">
        <v>45488.858981481484</v>
      </c>
      <c r="T5416" s="1">
        <v>45488.861435185187</v>
      </c>
      <c r="U5416" s="1">
        <v>45488.876388888886</v>
      </c>
      <c r="V5416" t="s">
        <v>120</v>
      </c>
      <c r="W5416" t="s">
        <v>608</v>
      </c>
      <c r="X5416" t="s">
        <v>233</v>
      </c>
      <c r="Y5416" t="s">
        <v>123</v>
      </c>
      <c r="Z5416">
        <v>129224874</v>
      </c>
      <c r="AA5416" s="50">
        <v>47115158</v>
      </c>
      <c r="AB5416" t="s">
        <v>124</v>
      </c>
      <c r="AC5416" s="51">
        <v>25.066666667</v>
      </c>
    </row>
    <row r="5417" spans="1:29" x14ac:dyDescent="0.25">
      <c r="A5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7" s="4" t="str">
        <f>VLOOKUP(P5417,Lookup!$A$1:$D$19,4,0)</f>
        <v>North Coast</v>
      </c>
      <c r="C5417" s="4" t="str">
        <f>VLOOKUP(P5417,Lookup!$A$1:$E$19,5,0)</f>
        <v>Region 1</v>
      </c>
      <c r="D5417" s="4" t="str">
        <f>VLOOKUP(P5417,Lookup!$A$1:$B$19,2,0)</f>
        <v>SO</v>
      </c>
      <c r="E5417" s="4" t="str">
        <f>IF(AND((Data[[#This Row],[Min Notif Date]]&gt;$G$3),Data[[#This Row],[Min Notif Date]]&lt;$F$3),"Last Week","No")</f>
        <v>No</v>
      </c>
      <c r="F5417" s="4" t="str">
        <f>VLOOKUP(MONTH(Data[[#This Row],[Min Notif Date]]),Lookup!$G$1:$H$12,2,0)</f>
        <v>11. Nov</v>
      </c>
      <c r="G5417" s="4" t="str">
        <f t="shared" si="84"/>
        <v/>
      </c>
      <c r="H5417" s="4" t="str">
        <f>IF(AND(Data[[#This Row],[Min Notif Time]]&gt;6,Data[[#This Row],[Min Notif Time]]&lt;17),"Business Hours","Non-Business Hours")</f>
        <v>Business Hours</v>
      </c>
      <c r="I5417" s="4" t="str" cm="1">
        <f t="array" ref="I5417">IFERROR(VLOOKUP(Data[[#This Row],[Min Notif Date]],Lookup!$N$1:$P$11,2,0),_xlfn.IFS(VLOOKUP(WEEKDAY(Data[[#This Row],[Min Notif Date]],2),Lookup!$J$1:$L$7,3,0)="Weekend","Weekend",VLOOKUP(WEEKDAY(Data[[#This Row],[Min Notif Date]],2),Lookup!$J$1:$L$7,3,0)="Weekday","Weekday"))</f>
        <v>Weekday</v>
      </c>
      <c r="J5417" s="4" t="str">
        <f>VLOOKUP(WEEKDAY(Data[[#This Row],[Min Notif Date]],2),Lookup!$J$1:$K$7,2,0)</f>
        <v>3. Wed</v>
      </c>
      <c r="K5417" s="37">
        <f>ROUNDDOWN(Data[[#This Row],[PGE Notified Time]],0)</f>
        <v>45623</v>
      </c>
      <c r="L5417" s="4">
        <f>HOUR(Data[[#This Row],[PGE Notified Time]])</f>
        <v>11</v>
      </c>
      <c r="M5417">
        <v>115207</v>
      </c>
      <c r="N5417">
        <v>4059949583</v>
      </c>
      <c r="O5417" t="s">
        <v>57</v>
      </c>
      <c r="P5417" t="s">
        <v>130</v>
      </c>
      <c r="Q5417" s="44" t="s">
        <v>259</v>
      </c>
      <c r="R5417" t="s">
        <v>119</v>
      </c>
      <c r="S5417" s="1">
        <v>45623.475787037038</v>
      </c>
      <c r="T5417" s="1">
        <v>45623.483993055554</v>
      </c>
      <c r="U5417" s="1">
        <v>45623.49318287037</v>
      </c>
      <c r="V5417" t="s">
        <v>120</v>
      </c>
      <c r="W5417" t="s">
        <v>608</v>
      </c>
      <c r="X5417" t="s">
        <v>200</v>
      </c>
      <c r="Y5417" t="s">
        <v>123</v>
      </c>
      <c r="Z5417">
        <v>129872856</v>
      </c>
      <c r="AA5417" s="50">
        <v>47168489</v>
      </c>
      <c r="AB5417" t="s">
        <v>124</v>
      </c>
      <c r="AC5417" s="51">
        <v>25.05</v>
      </c>
    </row>
    <row r="5418" spans="1:29" x14ac:dyDescent="0.25">
      <c r="A5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8" s="4" t="str">
        <f>VLOOKUP(P5418,Lookup!$A$1:$D$19,4,0)</f>
        <v>Bay Area</v>
      </c>
      <c r="C5418" s="4" t="str">
        <f>VLOOKUP(P5418,Lookup!$A$1:$E$19,5,0)</f>
        <v>Region 3</v>
      </c>
      <c r="D5418" s="4" t="str">
        <f>VLOOKUP(P5418,Lookup!$A$1:$B$19,2,0)</f>
        <v>EB</v>
      </c>
      <c r="E5418" s="4" t="str">
        <f>IF(AND((Data[[#This Row],[Min Notif Date]]&gt;$G$3),Data[[#This Row],[Min Notif Date]]&lt;$F$3),"Last Week","No")</f>
        <v>No</v>
      </c>
      <c r="F5418" s="4" t="str">
        <f>VLOOKUP(MONTH(Data[[#This Row],[Min Notif Date]]),Lookup!$G$1:$H$12,2,0)</f>
        <v>8. Aug</v>
      </c>
      <c r="G5418" s="4" t="str">
        <f t="shared" si="84"/>
        <v/>
      </c>
      <c r="H5418" s="4" t="str">
        <f>IF(AND(Data[[#This Row],[Min Notif Time]]&gt;6,Data[[#This Row],[Min Notif Time]]&lt;17),"Business Hours","Non-Business Hours")</f>
        <v>Business Hours</v>
      </c>
      <c r="I5418" s="4" t="str" cm="1">
        <f t="array" ref="I5418">IFERROR(VLOOKUP(Data[[#This Row],[Min Notif Date]],Lookup!$N$1:$P$11,2,0),_xlfn.IFS(VLOOKUP(WEEKDAY(Data[[#This Row],[Min Notif Date]],2),Lookup!$J$1:$L$7,3,0)="Weekend","Weekend",VLOOKUP(WEEKDAY(Data[[#This Row],[Min Notif Date]],2),Lookup!$J$1:$L$7,3,0)="Weekday","Weekday"))</f>
        <v>Weekday</v>
      </c>
      <c r="J5418" s="4" t="str">
        <f>VLOOKUP(WEEKDAY(Data[[#This Row],[Min Notif Date]],2),Lookup!$J$1:$K$7,2,0)</f>
        <v>2. Tue</v>
      </c>
      <c r="K5418" s="37">
        <f>ROUNDDOWN(Data[[#This Row],[PGE Notified Time]],0)</f>
        <v>45531</v>
      </c>
      <c r="L5418" s="4">
        <f>HOUR(Data[[#This Row],[PGE Notified Time]])</f>
        <v>11</v>
      </c>
      <c r="M5418">
        <v>111836</v>
      </c>
      <c r="N5418">
        <v>2621629901</v>
      </c>
      <c r="O5418" t="s">
        <v>57</v>
      </c>
      <c r="P5418" t="s">
        <v>118</v>
      </c>
      <c r="Q5418" s="44" t="s">
        <v>259</v>
      </c>
      <c r="R5418" t="s">
        <v>119</v>
      </c>
      <c r="S5418" s="1">
        <v>45531.492395833331</v>
      </c>
      <c r="T5418" s="1">
        <v>45531.495196759257</v>
      </c>
      <c r="U5418" s="1">
        <v>45531.509722222225</v>
      </c>
      <c r="V5418" t="s">
        <v>120</v>
      </c>
      <c r="W5418" t="s">
        <v>608</v>
      </c>
      <c r="X5418" t="s">
        <v>122</v>
      </c>
      <c r="Y5418" t="s">
        <v>123</v>
      </c>
      <c r="Z5418">
        <v>129442153</v>
      </c>
      <c r="AA5418" s="50">
        <v>47127348</v>
      </c>
      <c r="AB5418" t="s">
        <v>124</v>
      </c>
      <c r="AC5418" s="51">
        <v>24.95</v>
      </c>
    </row>
    <row r="5419" spans="1:29" x14ac:dyDescent="0.25">
      <c r="A5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9" s="4" t="str">
        <f>VLOOKUP(P5419,Lookup!$A$1:$D$19,4,0)</f>
        <v>Central Valley</v>
      </c>
      <c r="C5419" s="4" t="str">
        <f>VLOOKUP(P5419,Lookup!$A$1:$E$19,5,0)</f>
        <v>Region 5</v>
      </c>
      <c r="D5419" s="4" t="str">
        <f>VLOOKUP(P5419,Lookup!$A$1:$B$19,2,0)</f>
        <v>KE</v>
      </c>
      <c r="E5419" s="4" t="str">
        <f>IF(AND((Data[[#This Row],[Min Notif Date]]&gt;$G$3),Data[[#This Row],[Min Notif Date]]&lt;$F$3),"Last Week","No")</f>
        <v>No</v>
      </c>
      <c r="F5419" s="4" t="str">
        <f>VLOOKUP(MONTH(Data[[#This Row],[Min Notif Date]]),Lookup!$G$1:$H$12,2,0)</f>
        <v>6. Jun</v>
      </c>
      <c r="G5419" s="4" t="str">
        <f t="shared" si="84"/>
        <v/>
      </c>
      <c r="H5419" s="4" t="str">
        <f>IF(AND(Data[[#This Row],[Min Notif Time]]&gt;6,Data[[#This Row],[Min Notif Time]]&lt;17),"Business Hours","Non-Business Hours")</f>
        <v>Business Hours</v>
      </c>
      <c r="I5419" s="4" t="str" cm="1">
        <f t="array" ref="I5419">IFERROR(VLOOKUP(Data[[#This Row],[Min Notif Date]],Lookup!$N$1:$P$11,2,0),_xlfn.IFS(VLOOKUP(WEEKDAY(Data[[#This Row],[Min Notif Date]],2),Lookup!$J$1:$L$7,3,0)="Weekend","Weekend",VLOOKUP(WEEKDAY(Data[[#This Row],[Min Notif Date]],2),Lookup!$J$1:$L$7,3,0)="Weekday","Weekday"))</f>
        <v>Weekday</v>
      </c>
      <c r="J5419" s="4" t="str">
        <f>VLOOKUP(WEEKDAY(Data[[#This Row],[Min Notif Date]],2),Lookup!$J$1:$K$7,2,0)</f>
        <v>1. Mon</v>
      </c>
      <c r="K5419" s="37">
        <f>ROUNDDOWN(Data[[#This Row],[PGE Notified Time]],0)</f>
        <v>45460</v>
      </c>
      <c r="L5419" s="4">
        <f>HOUR(Data[[#This Row],[PGE Notified Time]])</f>
        <v>11</v>
      </c>
      <c r="M5419">
        <v>109043</v>
      </c>
      <c r="N5419">
        <v>6757556094</v>
      </c>
      <c r="O5419" t="s">
        <v>57</v>
      </c>
      <c r="P5419" t="s">
        <v>290</v>
      </c>
      <c r="Q5419" s="44" t="s">
        <v>259</v>
      </c>
      <c r="R5419" t="s">
        <v>119</v>
      </c>
      <c r="S5419" s="1">
        <v>45460.458379629628</v>
      </c>
      <c r="T5419" s="1">
        <v>45460.46056712963</v>
      </c>
      <c r="U5419" s="1">
        <v>45460.475694444445</v>
      </c>
      <c r="V5419" t="s">
        <v>120</v>
      </c>
      <c r="W5419" t="s">
        <v>608</v>
      </c>
      <c r="X5419" t="s">
        <v>318</v>
      </c>
      <c r="Y5419" t="s">
        <v>123</v>
      </c>
      <c r="Z5419">
        <v>129084890</v>
      </c>
      <c r="AA5419" s="50">
        <v>47096038</v>
      </c>
      <c r="AB5419" t="s">
        <v>124</v>
      </c>
      <c r="AC5419" s="51">
        <v>24.933333333</v>
      </c>
    </row>
    <row r="5420" spans="1:29" x14ac:dyDescent="0.25">
      <c r="A5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0" s="4" t="str">
        <f>VLOOKUP(P5420,Lookup!$A$1:$D$19,4,0)</f>
        <v>North Valley</v>
      </c>
      <c r="C5420" s="4" t="str">
        <f>VLOOKUP(P5420,Lookup!$A$1:$E$19,5,0)</f>
        <v>Region 2</v>
      </c>
      <c r="D5420" s="4" t="str">
        <f>VLOOKUP(P5420,Lookup!$A$1:$B$19,2,0)</f>
        <v>NV</v>
      </c>
      <c r="E5420" s="4" t="str">
        <f>IF(AND((Data[[#This Row],[Min Notif Date]]&gt;$G$3),Data[[#This Row],[Min Notif Date]]&lt;$F$3),"Last Week","No")</f>
        <v>No</v>
      </c>
      <c r="F5420" s="4" t="str">
        <f>VLOOKUP(MONTH(Data[[#This Row],[Min Notif Date]]),Lookup!$G$1:$H$12,2,0)</f>
        <v>12. Dec</v>
      </c>
      <c r="G5420" s="4" t="str">
        <f t="shared" si="84"/>
        <v/>
      </c>
      <c r="H5420" s="4" t="str">
        <f>IF(AND(Data[[#This Row],[Min Notif Time]]&gt;6,Data[[#This Row],[Min Notif Time]]&lt;17),"Business Hours","Non-Business Hours")</f>
        <v>Business Hours</v>
      </c>
      <c r="I5420" s="4" t="str" cm="1">
        <f t="array" ref="I5420">IFERROR(VLOOKUP(Data[[#This Row],[Min Notif Date]],Lookup!$N$1:$P$11,2,0),_xlfn.IFS(VLOOKUP(WEEKDAY(Data[[#This Row],[Min Notif Date]],2),Lookup!$J$1:$L$7,3,0)="Weekend","Weekend",VLOOKUP(WEEKDAY(Data[[#This Row],[Min Notif Date]],2),Lookup!$J$1:$L$7,3,0)="Weekday","Weekday"))</f>
        <v>Weekday</v>
      </c>
      <c r="J5420" s="4" t="str">
        <f>VLOOKUP(WEEKDAY(Data[[#This Row],[Min Notif Date]],2),Lookup!$J$1:$K$7,2,0)</f>
        <v>5. Fri</v>
      </c>
      <c r="K5420" s="37">
        <f>ROUNDDOWN(Data[[#This Row],[PGE Notified Time]],0)</f>
        <v>45632</v>
      </c>
      <c r="L5420" s="4">
        <f>HOUR(Data[[#This Row],[PGE Notified Time]])</f>
        <v>9</v>
      </c>
      <c r="M5420">
        <v>115528</v>
      </c>
      <c r="O5420" t="s">
        <v>57</v>
      </c>
      <c r="P5420" t="s">
        <v>265</v>
      </c>
      <c r="Q5420" s="44" t="s">
        <v>259</v>
      </c>
      <c r="R5420" t="s">
        <v>119</v>
      </c>
      <c r="S5420" s="1" t="s">
        <v>5</v>
      </c>
      <c r="T5420" s="1">
        <v>45632.380624999998</v>
      </c>
      <c r="U5420" s="1">
        <v>45632.397916666669</v>
      </c>
      <c r="V5420" t="s">
        <v>120</v>
      </c>
      <c r="W5420" t="s">
        <v>608</v>
      </c>
      <c r="X5420" t="s">
        <v>321</v>
      </c>
      <c r="Y5420" t="s">
        <v>123</v>
      </c>
      <c r="Z5420">
        <v>129901372</v>
      </c>
      <c r="AA5420" s="50">
        <v>47170167</v>
      </c>
      <c r="AB5420" t="s">
        <v>124</v>
      </c>
      <c r="AC5420" s="51">
        <v>24.9</v>
      </c>
    </row>
    <row r="5421" spans="1:29" x14ac:dyDescent="0.25">
      <c r="A5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1" s="4" t="str">
        <f>VLOOKUP(P5421,Lookup!$A$1:$D$19,4,0)</f>
        <v>Bay Area</v>
      </c>
      <c r="C5421" s="4" t="str">
        <f>VLOOKUP(P5421,Lookup!$A$1:$E$19,5,0)</f>
        <v>Region 3</v>
      </c>
      <c r="D5421" s="4" t="str">
        <f>VLOOKUP(P5421,Lookup!$A$1:$B$19,2,0)</f>
        <v>DI</v>
      </c>
      <c r="E5421" s="4" t="str">
        <f>IF(AND((Data[[#This Row],[Min Notif Date]]&gt;$G$3),Data[[#This Row],[Min Notif Date]]&lt;$F$3),"Last Week","No")</f>
        <v>No</v>
      </c>
      <c r="F5421" s="4" t="str">
        <f>VLOOKUP(MONTH(Data[[#This Row],[Min Notif Date]]),Lookup!$G$1:$H$12,2,0)</f>
        <v>6. Jun</v>
      </c>
      <c r="G5421" s="4" t="str">
        <f t="shared" si="84"/>
        <v/>
      </c>
      <c r="H5421" s="4" t="str">
        <f>IF(AND(Data[[#This Row],[Min Notif Time]]&gt;6,Data[[#This Row],[Min Notif Time]]&lt;17),"Business Hours","Non-Business Hours")</f>
        <v>Business Hours</v>
      </c>
      <c r="I5421" s="4" t="str" cm="1">
        <f t="array" ref="I5421">IFERROR(VLOOKUP(Data[[#This Row],[Min Notif Date]],Lookup!$N$1:$P$11,2,0),_xlfn.IFS(VLOOKUP(WEEKDAY(Data[[#This Row],[Min Notif Date]],2),Lookup!$J$1:$L$7,3,0)="Weekend","Weekend",VLOOKUP(WEEKDAY(Data[[#This Row],[Min Notif Date]],2),Lookup!$J$1:$L$7,3,0)="Weekday","Weekday"))</f>
        <v>Weekday</v>
      </c>
      <c r="J5421" s="4" t="str">
        <f>VLOOKUP(WEEKDAY(Data[[#This Row],[Min Notif Date]],2),Lookup!$J$1:$K$7,2,0)</f>
        <v>3. Wed</v>
      </c>
      <c r="K5421" s="37">
        <f>ROUNDDOWN(Data[[#This Row],[PGE Notified Time]],0)</f>
        <v>45455</v>
      </c>
      <c r="L5421" s="4">
        <f>HOUR(Data[[#This Row],[PGE Notified Time]])</f>
        <v>11</v>
      </c>
      <c r="M5421">
        <v>108844</v>
      </c>
      <c r="O5421" t="s">
        <v>117</v>
      </c>
      <c r="P5421" t="s">
        <v>141</v>
      </c>
      <c r="Q5421" s="44" t="s">
        <v>117</v>
      </c>
      <c r="R5421" t="s">
        <v>147</v>
      </c>
      <c r="S5421" s="1" t="s">
        <v>5</v>
      </c>
      <c r="T5421" s="1">
        <v>45455.497696759259</v>
      </c>
      <c r="U5421" s="1">
        <v>45455.51494212963</v>
      </c>
      <c r="V5421" t="s">
        <v>120</v>
      </c>
      <c r="W5421" t="s">
        <v>608</v>
      </c>
      <c r="X5421" t="s">
        <v>194</v>
      </c>
      <c r="Y5421" t="s">
        <v>123</v>
      </c>
      <c r="Z5421">
        <v>129065013</v>
      </c>
      <c r="AA5421" s="50">
        <v>47093334</v>
      </c>
      <c r="AB5421" t="s">
        <v>124</v>
      </c>
      <c r="AC5421" s="51">
        <v>24.833333332999999</v>
      </c>
    </row>
    <row r="5422" spans="1:29" x14ac:dyDescent="0.25">
      <c r="A5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2" s="4" t="str">
        <f>VLOOKUP(P5422,Lookup!$A$1:$D$19,4,0)</f>
        <v>Bay Area</v>
      </c>
      <c r="C5422" s="4" t="str">
        <f>VLOOKUP(P5422,Lookup!$A$1:$E$19,5,0)</f>
        <v>Region 3</v>
      </c>
      <c r="D5422" s="4" t="str">
        <f>VLOOKUP(P5422,Lookup!$A$1:$B$19,2,0)</f>
        <v>DI</v>
      </c>
      <c r="E5422" s="4" t="str">
        <f>IF(AND((Data[[#This Row],[Min Notif Date]]&gt;$G$3),Data[[#This Row],[Min Notif Date]]&lt;$F$3),"Last Week","No")</f>
        <v>No</v>
      </c>
      <c r="F5422" s="4" t="str">
        <f>VLOOKUP(MONTH(Data[[#This Row],[Min Notif Date]]),Lookup!$G$1:$H$12,2,0)</f>
        <v>9. Sep</v>
      </c>
      <c r="G5422" s="4" t="str">
        <f t="shared" si="84"/>
        <v/>
      </c>
      <c r="H5422" s="4" t="str">
        <f>IF(AND(Data[[#This Row],[Min Notif Time]]&gt;6,Data[[#This Row],[Min Notif Time]]&lt;17),"Business Hours","Non-Business Hours")</f>
        <v>Non-Business Hours</v>
      </c>
      <c r="I5422" s="4" t="str" cm="1">
        <f t="array" ref="I5422">IFERROR(VLOOKUP(Data[[#This Row],[Min Notif Date]],Lookup!$N$1:$P$11,2,0),_xlfn.IFS(VLOOKUP(WEEKDAY(Data[[#This Row],[Min Notif Date]],2),Lookup!$J$1:$L$7,3,0)="Weekend","Weekend",VLOOKUP(WEEKDAY(Data[[#This Row],[Min Notif Date]],2),Lookup!$J$1:$L$7,3,0)="Weekday","Weekday"))</f>
        <v>Weekday</v>
      </c>
      <c r="J5422" s="4" t="str">
        <f>VLOOKUP(WEEKDAY(Data[[#This Row],[Min Notif Date]],2),Lookup!$J$1:$K$7,2,0)</f>
        <v>5. Fri</v>
      </c>
      <c r="K5422" s="37">
        <f>ROUNDDOWN(Data[[#This Row],[PGE Notified Time]],0)</f>
        <v>45541</v>
      </c>
      <c r="L5422" s="4">
        <f>HOUR(Data[[#This Row],[PGE Notified Time]])</f>
        <v>0</v>
      </c>
      <c r="M5422">
        <v>112226</v>
      </c>
      <c r="N5422">
        <v>1761292927</v>
      </c>
      <c r="O5422" t="s">
        <v>57</v>
      </c>
      <c r="P5422" t="s">
        <v>141</v>
      </c>
      <c r="Q5422" s="44" t="s">
        <v>259</v>
      </c>
      <c r="R5422" t="s">
        <v>119</v>
      </c>
      <c r="S5422" s="1">
        <v>45541.021655092591</v>
      </c>
      <c r="T5422" s="1">
        <v>45541.024004629631</v>
      </c>
      <c r="U5422" s="1">
        <v>45541.038888888892</v>
      </c>
      <c r="V5422" t="s">
        <v>120</v>
      </c>
      <c r="W5422" t="s">
        <v>608</v>
      </c>
      <c r="X5422" t="s">
        <v>232</v>
      </c>
      <c r="Y5422" t="s">
        <v>123</v>
      </c>
      <c r="Z5422">
        <v>129481808</v>
      </c>
      <c r="AA5422" s="50">
        <v>47130361</v>
      </c>
      <c r="AB5422" t="s">
        <v>124</v>
      </c>
      <c r="AC5422" s="51">
        <v>24.816666667</v>
      </c>
    </row>
    <row r="5423" spans="1:29" x14ac:dyDescent="0.25">
      <c r="A5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3" s="4" t="str">
        <f>VLOOKUP(P5423,Lookup!$A$1:$D$19,4,0)</f>
        <v>South Bay</v>
      </c>
      <c r="C5423" s="4" t="str">
        <f>VLOOKUP(P5423,Lookup!$A$1:$E$19,5,0)</f>
        <v>Region 4</v>
      </c>
      <c r="D5423" s="4" t="str">
        <f>VLOOKUP(P5423,Lookup!$A$1:$B$19,2,0)</f>
        <v>DA</v>
      </c>
      <c r="E5423" s="4" t="str">
        <f>IF(AND((Data[[#This Row],[Min Notif Date]]&gt;$G$3),Data[[#This Row],[Min Notif Date]]&lt;$F$3),"Last Week","No")</f>
        <v>No</v>
      </c>
      <c r="F5423" s="4" t="str">
        <f>VLOOKUP(MONTH(Data[[#This Row],[Min Notif Date]]),Lookup!$G$1:$H$12,2,0)</f>
        <v>5. May</v>
      </c>
      <c r="G5423" s="4" t="str">
        <f t="shared" si="84"/>
        <v/>
      </c>
      <c r="H5423" s="4" t="str">
        <f>IF(AND(Data[[#This Row],[Min Notif Time]]&gt;6,Data[[#This Row],[Min Notif Time]]&lt;17),"Business Hours","Non-Business Hours")</f>
        <v>Business Hours</v>
      </c>
      <c r="I5423" s="4" t="str" cm="1">
        <f t="array" ref="I5423">IFERROR(VLOOKUP(Data[[#This Row],[Min Notif Date]],Lookup!$N$1:$P$11,2,0),_xlfn.IFS(VLOOKUP(WEEKDAY(Data[[#This Row],[Min Notif Date]],2),Lookup!$J$1:$L$7,3,0)="Weekend","Weekend",VLOOKUP(WEEKDAY(Data[[#This Row],[Min Notif Date]],2),Lookup!$J$1:$L$7,3,0)="Weekday","Weekday"))</f>
        <v>Weekday</v>
      </c>
      <c r="J5423" s="4" t="str">
        <f>VLOOKUP(WEEKDAY(Data[[#This Row],[Min Notif Date]],2),Lookup!$J$1:$K$7,2,0)</f>
        <v>3. Wed</v>
      </c>
      <c r="K5423" s="37">
        <f>ROUNDDOWN(Data[[#This Row],[PGE Notified Time]],0)</f>
        <v>45420</v>
      </c>
      <c r="L5423" s="4">
        <f>HOUR(Data[[#This Row],[PGE Notified Time]])</f>
        <v>11</v>
      </c>
      <c r="M5423">
        <v>107457</v>
      </c>
      <c r="N5423">
        <v>8960075750</v>
      </c>
      <c r="O5423" t="s">
        <v>57</v>
      </c>
      <c r="P5423" t="s">
        <v>163</v>
      </c>
      <c r="Q5423" s="44" t="s">
        <v>259</v>
      </c>
      <c r="R5423" t="s">
        <v>119</v>
      </c>
      <c r="S5423" s="1">
        <v>45420.47929398148</v>
      </c>
      <c r="T5423" s="1">
        <v>45420.487395833334</v>
      </c>
      <c r="U5423" s="1">
        <v>45420.496527777781</v>
      </c>
      <c r="V5423" t="s">
        <v>120</v>
      </c>
      <c r="W5423" t="s">
        <v>608</v>
      </c>
      <c r="X5423" t="s">
        <v>299</v>
      </c>
      <c r="Y5423" t="s">
        <v>123</v>
      </c>
      <c r="Z5423">
        <v>128726634</v>
      </c>
      <c r="AA5423" s="50">
        <v>47070660</v>
      </c>
      <c r="AB5423" t="s">
        <v>124</v>
      </c>
      <c r="AC5423" s="51">
        <v>24.816666667</v>
      </c>
    </row>
    <row r="5424" spans="1:29" x14ac:dyDescent="0.25">
      <c r="A5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4" s="4" t="str">
        <f>VLOOKUP(P5424,Lookup!$A$1:$D$19,4,0)</f>
        <v>North Valley</v>
      </c>
      <c r="C5424" s="4" t="str">
        <f>VLOOKUP(P5424,Lookup!$A$1:$E$19,5,0)</f>
        <v>Region 2</v>
      </c>
      <c r="D5424" s="4" t="str">
        <f>VLOOKUP(P5424,Lookup!$A$1:$B$19,2,0)</f>
        <v>SA</v>
      </c>
      <c r="E5424" s="4" t="str">
        <f>IF(AND((Data[[#This Row],[Min Notif Date]]&gt;$G$3),Data[[#This Row],[Min Notif Date]]&lt;$F$3),"Last Week","No")</f>
        <v>No</v>
      </c>
      <c r="F5424" s="4" t="str">
        <f>VLOOKUP(MONTH(Data[[#This Row],[Min Notif Date]]),Lookup!$G$1:$H$12,2,0)</f>
        <v>12. Dec</v>
      </c>
      <c r="G5424" s="4" t="str">
        <f t="shared" si="84"/>
        <v/>
      </c>
      <c r="H5424" s="4" t="str">
        <f>IF(AND(Data[[#This Row],[Min Notif Time]]&gt;6,Data[[#This Row],[Min Notif Time]]&lt;17),"Business Hours","Non-Business Hours")</f>
        <v>Business Hours</v>
      </c>
      <c r="I5424" s="4" t="str" cm="1">
        <f t="array" ref="I5424">IFERROR(VLOOKUP(Data[[#This Row],[Min Notif Date]],Lookup!$N$1:$P$11,2,0),_xlfn.IFS(VLOOKUP(WEEKDAY(Data[[#This Row],[Min Notif Date]],2),Lookup!$J$1:$L$7,3,0)="Weekend","Weekend",VLOOKUP(WEEKDAY(Data[[#This Row],[Min Notif Date]],2),Lookup!$J$1:$L$7,3,0)="Weekday","Weekday"))</f>
        <v>Weekday</v>
      </c>
      <c r="J5424" s="4" t="str">
        <f>VLOOKUP(WEEKDAY(Data[[#This Row],[Min Notif Date]],2),Lookup!$J$1:$K$7,2,0)</f>
        <v>5. Fri</v>
      </c>
      <c r="K5424" s="37">
        <f>ROUNDDOWN(Data[[#This Row],[PGE Notified Time]],0)</f>
        <v>45646</v>
      </c>
      <c r="L5424" s="4">
        <f>HOUR(Data[[#This Row],[PGE Notified Time]])</f>
        <v>14</v>
      </c>
      <c r="M5424">
        <v>116017</v>
      </c>
      <c r="N5424" t="s">
        <v>1201</v>
      </c>
      <c r="O5424" t="s">
        <v>57</v>
      </c>
      <c r="P5424" t="s">
        <v>175</v>
      </c>
      <c r="Q5424" s="44" t="s">
        <v>259</v>
      </c>
      <c r="R5424" t="s">
        <v>119</v>
      </c>
      <c r="S5424" s="1">
        <v>45646.618194444447</v>
      </c>
      <c r="T5424" s="1">
        <v>45646.618761574071</v>
      </c>
      <c r="U5424" s="1">
        <v>45646.635416666664</v>
      </c>
      <c r="V5424" t="s">
        <v>120</v>
      </c>
      <c r="W5424" t="s">
        <v>608</v>
      </c>
      <c r="X5424" t="s">
        <v>275</v>
      </c>
      <c r="Y5424" t="s">
        <v>123</v>
      </c>
      <c r="Z5424">
        <v>130406836</v>
      </c>
      <c r="AA5424" s="50">
        <v>47172173</v>
      </c>
      <c r="AB5424" t="s">
        <v>124</v>
      </c>
      <c r="AC5424" s="51">
        <v>24.8</v>
      </c>
    </row>
    <row r="5425" spans="1:29" x14ac:dyDescent="0.25">
      <c r="A5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5" s="4" t="str">
        <f>VLOOKUP(P5425,Lookup!$A$1:$D$19,4,0)</f>
        <v>Bay Area</v>
      </c>
      <c r="C5425" s="4" t="str">
        <f>VLOOKUP(P5425,Lookup!$A$1:$E$19,5,0)</f>
        <v>Region 3</v>
      </c>
      <c r="D5425" s="4" t="str">
        <f>VLOOKUP(P5425,Lookup!$A$1:$B$19,2,0)</f>
        <v>SF</v>
      </c>
      <c r="E5425" s="4" t="str">
        <f>IF(AND((Data[[#This Row],[Min Notif Date]]&gt;$G$3),Data[[#This Row],[Min Notif Date]]&lt;$F$3),"Last Week","No")</f>
        <v>No</v>
      </c>
      <c r="F5425" s="4" t="str">
        <f>VLOOKUP(MONTH(Data[[#This Row],[Min Notif Date]]),Lookup!$G$1:$H$12,2,0)</f>
        <v>7. Jul</v>
      </c>
      <c r="G5425" s="4" t="str">
        <f t="shared" si="84"/>
        <v/>
      </c>
      <c r="H5425" s="4" t="str">
        <f>IF(AND(Data[[#This Row],[Min Notif Time]]&gt;6,Data[[#This Row],[Min Notif Time]]&lt;17),"Business Hours","Non-Business Hours")</f>
        <v>Business Hours</v>
      </c>
      <c r="I5425" s="4" t="str" cm="1">
        <f t="array" ref="I5425">IFERROR(VLOOKUP(Data[[#This Row],[Min Notif Date]],Lookup!$N$1:$P$11,2,0),_xlfn.IFS(VLOOKUP(WEEKDAY(Data[[#This Row],[Min Notif Date]],2),Lookup!$J$1:$L$7,3,0)="Weekend","Weekend",VLOOKUP(WEEKDAY(Data[[#This Row],[Min Notif Date]],2),Lookup!$J$1:$L$7,3,0)="Weekday","Weekday"))</f>
        <v>Weekday</v>
      </c>
      <c r="J5425" s="4" t="str">
        <f>VLOOKUP(WEEKDAY(Data[[#This Row],[Min Notif Date]],2),Lookup!$J$1:$K$7,2,0)</f>
        <v>1. Mon</v>
      </c>
      <c r="K5425" s="37">
        <f>ROUNDDOWN(Data[[#This Row],[PGE Notified Time]],0)</f>
        <v>45495</v>
      </c>
      <c r="L5425" s="4">
        <f>HOUR(Data[[#This Row],[PGE Notified Time]])</f>
        <v>8</v>
      </c>
      <c r="M5425">
        <v>110422</v>
      </c>
      <c r="N5425">
        <v>5531102114</v>
      </c>
      <c r="O5425" t="s">
        <v>57</v>
      </c>
      <c r="P5425" t="s">
        <v>128</v>
      </c>
      <c r="Q5425" s="44" t="s">
        <v>259</v>
      </c>
      <c r="R5425" t="s">
        <v>119</v>
      </c>
      <c r="S5425" s="1">
        <v>45495.373067129629</v>
      </c>
      <c r="T5425" s="1">
        <v>45495.374421296299</v>
      </c>
      <c r="U5425" s="1">
        <v>45495.390277777777</v>
      </c>
      <c r="V5425" t="s">
        <v>120</v>
      </c>
      <c r="W5425" t="s">
        <v>608</v>
      </c>
      <c r="X5425" t="s">
        <v>129</v>
      </c>
      <c r="Y5425" t="s">
        <v>123</v>
      </c>
      <c r="AA5425" s="50"/>
      <c r="AB5425" t="s">
        <v>124</v>
      </c>
      <c r="AC5425" s="51">
        <v>24.783333333000002</v>
      </c>
    </row>
    <row r="5426" spans="1:29" x14ac:dyDescent="0.25">
      <c r="A5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6" s="4" t="str">
        <f>VLOOKUP(P5426,Lookup!$A$1:$D$19,4,0)</f>
        <v>South Bay</v>
      </c>
      <c r="C5426" s="4" t="str">
        <f>VLOOKUP(P5426,Lookup!$A$1:$E$19,5,0)</f>
        <v>Region 4</v>
      </c>
      <c r="D5426" s="4" t="str">
        <f>VLOOKUP(P5426,Lookup!$A$1:$B$19,2,0)</f>
        <v>CC</v>
      </c>
      <c r="E5426" s="4" t="str">
        <f>IF(AND((Data[[#This Row],[Min Notif Date]]&gt;$G$3),Data[[#This Row],[Min Notif Date]]&lt;$F$3),"Last Week","No")</f>
        <v>No</v>
      </c>
      <c r="F5426" s="4" t="str">
        <f>VLOOKUP(MONTH(Data[[#This Row],[Min Notif Date]]),Lookup!$G$1:$H$12,2,0)</f>
        <v>8. Aug</v>
      </c>
      <c r="G5426" s="4" t="str">
        <f t="shared" si="84"/>
        <v/>
      </c>
      <c r="H5426" s="4" t="str">
        <f>IF(AND(Data[[#This Row],[Min Notif Time]]&gt;6,Data[[#This Row],[Min Notif Time]]&lt;17),"Business Hours","Non-Business Hours")</f>
        <v>Business Hours</v>
      </c>
      <c r="I5426" s="4" t="str" cm="1">
        <f t="array" ref="I5426">IFERROR(VLOOKUP(Data[[#This Row],[Min Notif Date]],Lookup!$N$1:$P$11,2,0),_xlfn.IFS(VLOOKUP(WEEKDAY(Data[[#This Row],[Min Notif Date]],2),Lookup!$J$1:$L$7,3,0)="Weekend","Weekend",VLOOKUP(WEEKDAY(Data[[#This Row],[Min Notif Date]],2),Lookup!$J$1:$L$7,3,0)="Weekday","Weekday"))</f>
        <v>Weekday</v>
      </c>
      <c r="J5426" s="4" t="str">
        <f>VLOOKUP(WEEKDAY(Data[[#This Row],[Min Notif Date]],2),Lookup!$J$1:$K$7,2,0)</f>
        <v>2. Tue</v>
      </c>
      <c r="K5426" s="37">
        <f>ROUNDDOWN(Data[[#This Row],[PGE Notified Time]],0)</f>
        <v>45517</v>
      </c>
      <c r="L5426" s="4">
        <f>HOUR(Data[[#This Row],[PGE Notified Time]])</f>
        <v>13</v>
      </c>
      <c r="M5426">
        <v>111323</v>
      </c>
      <c r="N5426" t="s">
        <v>1202</v>
      </c>
      <c r="O5426" t="s">
        <v>57</v>
      </c>
      <c r="P5426" t="s">
        <v>134</v>
      </c>
      <c r="Q5426" s="44" t="s">
        <v>259</v>
      </c>
      <c r="R5426" t="s">
        <v>119</v>
      </c>
      <c r="S5426" s="1">
        <v>45517.575856481482</v>
      </c>
      <c r="T5426" s="1">
        <v>45517.576967592591</v>
      </c>
      <c r="U5426" s="1">
        <v>45517.593055555553</v>
      </c>
      <c r="V5426" t="s">
        <v>120</v>
      </c>
      <c r="W5426" t="s">
        <v>608</v>
      </c>
      <c r="X5426" t="s">
        <v>225</v>
      </c>
      <c r="Y5426" t="s">
        <v>123</v>
      </c>
      <c r="Z5426">
        <v>129382267</v>
      </c>
      <c r="AA5426" s="50">
        <v>47123917</v>
      </c>
      <c r="AB5426" t="s">
        <v>124</v>
      </c>
      <c r="AC5426" s="51">
        <v>24.766666666999999</v>
      </c>
    </row>
    <row r="5427" spans="1:29" x14ac:dyDescent="0.25">
      <c r="A5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7" s="4" t="str">
        <f>VLOOKUP(P5427,Lookup!$A$1:$D$19,4,0)</f>
        <v>North Coast</v>
      </c>
      <c r="C5427" s="4" t="str">
        <f>VLOOKUP(P5427,Lookup!$A$1:$E$19,5,0)</f>
        <v>Region 1</v>
      </c>
      <c r="D5427" s="4" t="str">
        <f>VLOOKUP(P5427,Lookup!$A$1:$B$19,2,0)</f>
        <v>NB</v>
      </c>
      <c r="E5427" s="4" t="str">
        <f>IF(AND((Data[[#This Row],[Min Notif Date]]&gt;$G$3),Data[[#This Row],[Min Notif Date]]&lt;$F$3),"Last Week","No")</f>
        <v>No</v>
      </c>
      <c r="F5427" s="4" t="str">
        <f>VLOOKUP(MONTH(Data[[#This Row],[Min Notif Date]]),Lookup!$G$1:$H$12,2,0)</f>
        <v>12. Dec</v>
      </c>
      <c r="G5427" s="4" t="str">
        <f t="shared" si="84"/>
        <v/>
      </c>
      <c r="H5427" s="4" t="str">
        <f>IF(AND(Data[[#This Row],[Min Notif Time]]&gt;6,Data[[#This Row],[Min Notif Time]]&lt;17),"Business Hours","Non-Business Hours")</f>
        <v>Business Hours</v>
      </c>
      <c r="I5427" s="4" t="str" cm="1">
        <f t="array" ref="I5427">IFERROR(VLOOKUP(Data[[#This Row],[Min Notif Date]],Lookup!$N$1:$P$11,2,0),_xlfn.IFS(VLOOKUP(WEEKDAY(Data[[#This Row],[Min Notif Date]],2),Lookup!$J$1:$L$7,3,0)="Weekend","Weekend",VLOOKUP(WEEKDAY(Data[[#This Row],[Min Notif Date]],2),Lookup!$J$1:$L$7,3,0)="Weekday","Weekday"))</f>
        <v>Weekday</v>
      </c>
      <c r="J5427" s="4" t="str">
        <f>VLOOKUP(WEEKDAY(Data[[#This Row],[Min Notif Date]],2),Lookup!$J$1:$K$7,2,0)</f>
        <v>1. Mon</v>
      </c>
      <c r="K5427" s="37">
        <f>ROUNDDOWN(Data[[#This Row],[PGE Notified Time]],0)</f>
        <v>45628</v>
      </c>
      <c r="L5427" s="4">
        <f>HOUR(Data[[#This Row],[PGE Notified Time]])</f>
        <v>16</v>
      </c>
      <c r="M5427">
        <v>115362</v>
      </c>
      <c r="N5427">
        <v>8256543436</v>
      </c>
      <c r="O5427" t="s">
        <v>57</v>
      </c>
      <c r="P5427" t="s">
        <v>126</v>
      </c>
      <c r="Q5427" s="44" t="s">
        <v>259</v>
      </c>
      <c r="R5427" t="s">
        <v>119</v>
      </c>
      <c r="S5427" s="1">
        <v>45628.671018518522</v>
      </c>
      <c r="T5427" s="1">
        <v>45628.674363425926</v>
      </c>
      <c r="U5427" s="1">
        <v>45628.688194444447</v>
      </c>
      <c r="V5427" t="s">
        <v>120</v>
      </c>
      <c r="W5427" t="s">
        <v>608</v>
      </c>
      <c r="X5427" t="s">
        <v>227</v>
      </c>
      <c r="Y5427" t="s">
        <v>123</v>
      </c>
      <c r="Z5427">
        <v>129886520</v>
      </c>
      <c r="AA5427" s="50">
        <v>47168931</v>
      </c>
      <c r="AB5427" t="s">
        <v>124</v>
      </c>
      <c r="AC5427" s="51">
        <v>24.733333333000001</v>
      </c>
    </row>
    <row r="5428" spans="1:29" x14ac:dyDescent="0.25">
      <c r="A5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8" s="4" t="str">
        <f>VLOOKUP(P5428,Lookup!$A$1:$D$19,4,0)</f>
        <v>North Valley</v>
      </c>
      <c r="C5428" s="4" t="str">
        <f>VLOOKUP(P5428,Lookup!$A$1:$E$19,5,0)</f>
        <v>Region 2</v>
      </c>
      <c r="D5428" s="4" t="str">
        <f>VLOOKUP(P5428,Lookup!$A$1:$B$19,2,0)</f>
        <v>SI</v>
      </c>
      <c r="E5428" s="4" t="str">
        <f>IF(AND((Data[[#This Row],[Min Notif Date]]&gt;$G$3),Data[[#This Row],[Min Notif Date]]&lt;$F$3),"Last Week","No")</f>
        <v>No</v>
      </c>
      <c r="F5428" s="4" t="str">
        <f>VLOOKUP(MONTH(Data[[#This Row],[Min Notif Date]]),Lookup!$G$1:$H$12,2,0)</f>
        <v>6. Jun</v>
      </c>
      <c r="G5428" s="4" t="str">
        <f t="shared" si="84"/>
        <v/>
      </c>
      <c r="H5428" s="4" t="str">
        <f>IF(AND(Data[[#This Row],[Min Notif Time]]&gt;6,Data[[#This Row],[Min Notif Time]]&lt;17),"Business Hours","Non-Business Hours")</f>
        <v>Business Hours</v>
      </c>
      <c r="I5428" s="4" t="str" cm="1">
        <f t="array" ref="I5428">IFERROR(VLOOKUP(Data[[#This Row],[Min Notif Date]],Lookup!$N$1:$P$11,2,0),_xlfn.IFS(VLOOKUP(WEEKDAY(Data[[#This Row],[Min Notif Date]],2),Lookup!$J$1:$L$7,3,0)="Weekend","Weekend",VLOOKUP(WEEKDAY(Data[[#This Row],[Min Notif Date]],2),Lookup!$J$1:$L$7,3,0)="Weekday","Weekday"))</f>
        <v>Weekday</v>
      </c>
      <c r="J5428" s="4" t="str">
        <f>VLOOKUP(WEEKDAY(Data[[#This Row],[Min Notif Date]],2),Lookup!$J$1:$K$7,2,0)</f>
        <v>1. Mon</v>
      </c>
      <c r="K5428" s="37">
        <f>ROUNDDOWN(Data[[#This Row],[PGE Notified Time]],0)</f>
        <v>45453</v>
      </c>
      <c r="L5428" s="4">
        <f>HOUR(Data[[#This Row],[PGE Notified Time]])</f>
        <v>9</v>
      </c>
      <c r="M5428">
        <v>108706</v>
      </c>
      <c r="N5428" t="s">
        <v>1203</v>
      </c>
      <c r="O5428" t="s">
        <v>57</v>
      </c>
      <c r="P5428" t="s">
        <v>172</v>
      </c>
      <c r="Q5428" s="44" t="s">
        <v>259</v>
      </c>
      <c r="R5428" t="s">
        <v>119</v>
      </c>
      <c r="S5428" s="1">
        <v>45453.38077546296</v>
      </c>
      <c r="T5428" s="1">
        <v>45453.385150462964</v>
      </c>
      <c r="U5428" s="1">
        <v>45453.397916666669</v>
      </c>
      <c r="V5428" t="s">
        <v>120</v>
      </c>
      <c r="W5428" t="s">
        <v>608</v>
      </c>
      <c r="X5428" t="s">
        <v>278</v>
      </c>
      <c r="Y5428" t="s">
        <v>123</v>
      </c>
      <c r="Z5428">
        <v>129051256</v>
      </c>
      <c r="AA5428" s="50">
        <v>47091027</v>
      </c>
      <c r="AB5428" t="s">
        <v>124</v>
      </c>
      <c r="AC5428" s="51">
        <v>24.683333333</v>
      </c>
    </row>
    <row r="5429" spans="1:29" x14ac:dyDescent="0.25">
      <c r="A5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29" s="4" t="str">
        <f>VLOOKUP(P5429,Lookup!$A$1:$D$19,4,0)</f>
        <v>North Valley</v>
      </c>
      <c r="C5429" s="4" t="str">
        <f>VLOOKUP(P5429,Lookup!$A$1:$E$19,5,0)</f>
        <v>Region 2</v>
      </c>
      <c r="D5429" s="4" t="str">
        <f>VLOOKUP(P5429,Lookup!$A$1:$B$19,2,0)</f>
        <v>SI</v>
      </c>
      <c r="E5429" s="4" t="str">
        <f>IF(AND((Data[[#This Row],[Min Notif Date]]&gt;$G$3),Data[[#This Row],[Min Notif Date]]&lt;$F$3),"Last Week","No")</f>
        <v>No</v>
      </c>
      <c r="F5429" s="4" t="str">
        <f>VLOOKUP(MONTH(Data[[#This Row],[Min Notif Date]]),Lookup!$G$1:$H$12,2,0)</f>
        <v>1. Jan</v>
      </c>
      <c r="G5429" s="4" t="str">
        <f t="shared" si="84"/>
        <v/>
      </c>
      <c r="H5429" s="4" t="str">
        <f>IF(AND(Data[[#This Row],[Min Notif Time]]&gt;6,Data[[#This Row],[Min Notif Time]]&lt;17),"Business Hours","Non-Business Hours")</f>
        <v>Business Hours</v>
      </c>
      <c r="I5429" s="4" t="str" cm="1">
        <f t="array" ref="I5429">IFERROR(VLOOKUP(Data[[#This Row],[Min Notif Date]],Lookup!$N$1:$P$11,2,0),_xlfn.IFS(VLOOKUP(WEEKDAY(Data[[#This Row],[Min Notif Date]],2),Lookup!$J$1:$L$7,3,0)="Weekend","Weekend",VLOOKUP(WEEKDAY(Data[[#This Row],[Min Notif Date]],2),Lookup!$J$1:$L$7,3,0)="Weekday","Weekday"))</f>
        <v>Weekday</v>
      </c>
      <c r="J5429" s="4" t="str">
        <f>VLOOKUP(WEEKDAY(Data[[#This Row],[Min Notif Date]],2),Lookup!$J$1:$K$7,2,0)</f>
        <v>2. Tue</v>
      </c>
      <c r="K5429" s="37">
        <f>ROUNDDOWN(Data[[#This Row],[PGE Notified Time]],0)</f>
        <v>45307</v>
      </c>
      <c r="L5429" s="4">
        <f>HOUR(Data[[#This Row],[PGE Notified Time]])</f>
        <v>13</v>
      </c>
      <c r="M5429">
        <v>103035</v>
      </c>
      <c r="N5429">
        <v>1160954402</v>
      </c>
      <c r="O5429" t="s">
        <v>57</v>
      </c>
      <c r="P5429" t="s">
        <v>172</v>
      </c>
      <c r="Q5429" s="44" t="s">
        <v>259</v>
      </c>
      <c r="R5429" t="s">
        <v>119</v>
      </c>
      <c r="S5429" s="1">
        <v>45307.578703703701</v>
      </c>
      <c r="T5429" s="1">
        <v>45307.581620370373</v>
      </c>
      <c r="U5429" s="1">
        <v>45307.595833333333</v>
      </c>
      <c r="V5429" t="s">
        <v>120</v>
      </c>
      <c r="W5429" t="s">
        <v>608</v>
      </c>
      <c r="X5429" t="s">
        <v>328</v>
      </c>
      <c r="Y5429" t="s">
        <v>123</v>
      </c>
      <c r="Z5429">
        <v>128065785</v>
      </c>
      <c r="AA5429" s="50">
        <v>46165834</v>
      </c>
      <c r="AB5429" t="s">
        <v>124</v>
      </c>
      <c r="AC5429" s="51">
        <v>24.666666667000001</v>
      </c>
    </row>
    <row r="5430" spans="1:29" x14ac:dyDescent="0.25">
      <c r="A5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0" s="4" t="str">
        <f>VLOOKUP(P5430,Lookup!$A$1:$D$19,4,0)</f>
        <v>South Bay</v>
      </c>
      <c r="C5430" s="4" t="str">
        <f>VLOOKUP(P5430,Lookup!$A$1:$E$19,5,0)</f>
        <v>Region 4</v>
      </c>
      <c r="D5430" s="4" t="str">
        <f>VLOOKUP(P5430,Lookup!$A$1:$B$19,2,0)</f>
        <v>DA</v>
      </c>
      <c r="E5430" s="4" t="str">
        <f>IF(AND((Data[[#This Row],[Min Notif Date]]&gt;$G$3),Data[[#This Row],[Min Notif Date]]&lt;$F$3),"Last Week","No")</f>
        <v>No</v>
      </c>
      <c r="F5430" s="4" t="str">
        <f>VLOOKUP(MONTH(Data[[#This Row],[Min Notif Date]]),Lookup!$G$1:$H$12,2,0)</f>
        <v>1. Jan</v>
      </c>
      <c r="G5430" s="4" t="str">
        <f t="shared" si="84"/>
        <v/>
      </c>
      <c r="H5430" s="4" t="str">
        <f>IF(AND(Data[[#This Row],[Min Notif Time]]&gt;6,Data[[#This Row],[Min Notif Time]]&lt;17),"Business Hours","Non-Business Hours")</f>
        <v>Business Hours</v>
      </c>
      <c r="I5430" s="4" t="str" cm="1">
        <f t="array" ref="I5430">IFERROR(VLOOKUP(Data[[#This Row],[Min Notif Date]],Lookup!$N$1:$P$11,2,0),_xlfn.IFS(VLOOKUP(WEEKDAY(Data[[#This Row],[Min Notif Date]],2),Lookup!$J$1:$L$7,3,0)="Weekend","Weekend",VLOOKUP(WEEKDAY(Data[[#This Row],[Min Notif Date]],2),Lookup!$J$1:$L$7,3,0)="Weekday","Weekday"))</f>
        <v>Weekday</v>
      </c>
      <c r="J5430" s="4" t="str">
        <f>VLOOKUP(WEEKDAY(Data[[#This Row],[Min Notif Date]],2),Lookup!$J$1:$K$7,2,0)</f>
        <v>4. Thu</v>
      </c>
      <c r="K5430" s="37">
        <f>ROUNDDOWN(Data[[#This Row],[PGE Notified Time]],0)</f>
        <v>45295</v>
      </c>
      <c r="L5430" s="4">
        <f>HOUR(Data[[#This Row],[PGE Notified Time]])</f>
        <v>9</v>
      </c>
      <c r="M5430">
        <v>102607</v>
      </c>
      <c r="N5430">
        <v>8001080279</v>
      </c>
      <c r="O5430" t="s">
        <v>57</v>
      </c>
      <c r="P5430" t="s">
        <v>163</v>
      </c>
      <c r="Q5430" s="44" t="s">
        <v>259</v>
      </c>
      <c r="R5430" t="s">
        <v>119</v>
      </c>
      <c r="S5430" s="1">
        <v>45295.38244212963</v>
      </c>
      <c r="T5430" s="1">
        <v>45295.383113425924</v>
      </c>
      <c r="U5430" s="1">
        <v>45295.399560185186</v>
      </c>
      <c r="V5430" t="s">
        <v>120</v>
      </c>
      <c r="W5430" t="s">
        <v>608</v>
      </c>
      <c r="X5430" t="s">
        <v>216</v>
      </c>
      <c r="Y5430" t="s">
        <v>123</v>
      </c>
      <c r="Z5430">
        <v>128000890</v>
      </c>
      <c r="AA5430" s="50">
        <v>46129368</v>
      </c>
      <c r="AB5430" t="s">
        <v>124</v>
      </c>
      <c r="AC5430" s="51">
        <v>24.65</v>
      </c>
    </row>
    <row r="5431" spans="1:29" x14ac:dyDescent="0.25">
      <c r="A5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1" s="4" t="str">
        <f>VLOOKUP(P5431,Lookup!$A$1:$D$19,4,0)</f>
        <v>Central Valley</v>
      </c>
      <c r="C5431" s="4" t="str">
        <f>VLOOKUP(P5431,Lookup!$A$1:$E$19,5,0)</f>
        <v>Region 5</v>
      </c>
      <c r="D5431" s="4" t="str">
        <f>VLOOKUP(P5431,Lookup!$A$1:$B$19,2,0)</f>
        <v>FR</v>
      </c>
      <c r="E5431" s="4" t="str">
        <f>IF(AND((Data[[#This Row],[Min Notif Date]]&gt;$G$3),Data[[#This Row],[Min Notif Date]]&lt;$F$3),"Last Week","No")</f>
        <v>No</v>
      </c>
      <c r="F5431" s="4" t="str">
        <f>VLOOKUP(MONTH(Data[[#This Row],[Min Notif Date]]),Lookup!$G$1:$H$12,2,0)</f>
        <v>1. Jan</v>
      </c>
      <c r="G5431" s="4" t="str">
        <f t="shared" si="84"/>
        <v/>
      </c>
      <c r="H5431" s="4" t="str">
        <f>IF(AND(Data[[#This Row],[Min Notif Time]]&gt;6,Data[[#This Row],[Min Notif Time]]&lt;17),"Business Hours","Non-Business Hours")</f>
        <v>Business Hours</v>
      </c>
      <c r="I5431" s="4" t="str" cm="1">
        <f t="array" ref="I5431">IFERROR(VLOOKUP(Data[[#This Row],[Min Notif Date]],Lookup!$N$1:$P$11,2,0),_xlfn.IFS(VLOOKUP(WEEKDAY(Data[[#This Row],[Min Notif Date]],2),Lookup!$J$1:$L$7,3,0)="Weekend","Weekend",VLOOKUP(WEEKDAY(Data[[#This Row],[Min Notif Date]],2),Lookup!$J$1:$L$7,3,0)="Weekday","Weekday"))</f>
        <v>Weekday</v>
      </c>
      <c r="J5431" s="4" t="str">
        <f>VLOOKUP(WEEKDAY(Data[[#This Row],[Min Notif Date]],2),Lookup!$J$1:$K$7,2,0)</f>
        <v>3. Wed</v>
      </c>
      <c r="K5431" s="37">
        <f>ROUNDDOWN(Data[[#This Row],[PGE Notified Time]],0)</f>
        <v>45322</v>
      </c>
      <c r="L5431" s="4">
        <f>HOUR(Data[[#This Row],[PGE Notified Time]])</f>
        <v>10</v>
      </c>
      <c r="M5431">
        <v>103553</v>
      </c>
      <c r="N5431">
        <v>7287559114</v>
      </c>
      <c r="O5431" t="s">
        <v>57</v>
      </c>
      <c r="P5431" t="s">
        <v>136</v>
      </c>
      <c r="Q5431" s="44" t="s">
        <v>259</v>
      </c>
      <c r="R5431" t="s">
        <v>119</v>
      </c>
      <c r="S5431" s="1">
        <v>45322.423877314817</v>
      </c>
      <c r="T5431" s="1">
        <v>45322.424733796295</v>
      </c>
      <c r="U5431" s="1">
        <v>45322.440972222219</v>
      </c>
      <c r="V5431" t="s">
        <v>120</v>
      </c>
      <c r="W5431" t="s">
        <v>608</v>
      </c>
      <c r="X5431" t="s">
        <v>137</v>
      </c>
      <c r="Y5431" t="s">
        <v>123</v>
      </c>
      <c r="Z5431" t="s">
        <v>1204</v>
      </c>
      <c r="AA5431" s="50" t="s">
        <v>1205</v>
      </c>
      <c r="AB5431" t="s">
        <v>124</v>
      </c>
      <c r="AC5431" s="51">
        <v>24.616666667000001</v>
      </c>
    </row>
    <row r="5432" spans="1:29" x14ac:dyDescent="0.25">
      <c r="A5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32" s="4" t="str">
        <f>VLOOKUP(P5432,Lookup!$A$1:$D$19,4,0)</f>
        <v>North Valley</v>
      </c>
      <c r="C5432" s="4" t="str">
        <f>VLOOKUP(P5432,Lookup!$A$1:$E$19,5,0)</f>
        <v>Region 2</v>
      </c>
      <c r="D5432" s="4" t="str">
        <f>VLOOKUP(P5432,Lookup!$A$1:$B$19,2,0)</f>
        <v>NV</v>
      </c>
      <c r="E5432" s="4" t="str">
        <f>IF(AND((Data[[#This Row],[Min Notif Date]]&gt;$G$3),Data[[#This Row],[Min Notif Date]]&lt;$F$3),"Last Week","No")</f>
        <v>No</v>
      </c>
      <c r="F5432" s="4" t="str">
        <f>VLOOKUP(MONTH(Data[[#This Row],[Min Notif Date]]),Lookup!$G$1:$H$12,2,0)</f>
        <v>7. Jul</v>
      </c>
      <c r="G5432" s="4" t="str">
        <f t="shared" si="84"/>
        <v/>
      </c>
      <c r="H5432" s="4" t="str">
        <f>IF(AND(Data[[#This Row],[Min Notif Time]]&gt;6,Data[[#This Row],[Min Notif Time]]&lt;17),"Business Hours","Non-Business Hours")</f>
        <v>Non-Business Hours</v>
      </c>
      <c r="I5432" s="4" t="str" cm="1">
        <f t="array" ref="I5432">IFERROR(VLOOKUP(Data[[#This Row],[Min Notif Date]],Lookup!$N$1:$P$11,2,0),_xlfn.IFS(VLOOKUP(WEEKDAY(Data[[#This Row],[Min Notif Date]],2),Lookup!$J$1:$L$7,3,0)="Weekend","Weekend",VLOOKUP(WEEKDAY(Data[[#This Row],[Min Notif Date]],2),Lookup!$J$1:$L$7,3,0)="Weekday","Weekday"))</f>
        <v>Weekday</v>
      </c>
      <c r="J5432" s="4" t="str">
        <f>VLOOKUP(WEEKDAY(Data[[#This Row],[Min Notif Date]],2),Lookup!$J$1:$K$7,2,0)</f>
        <v>5. Fri</v>
      </c>
      <c r="K5432" s="37">
        <f>ROUNDDOWN(Data[[#This Row],[PGE Notified Time]],0)</f>
        <v>45499</v>
      </c>
      <c r="L5432" s="4">
        <f>HOUR(Data[[#This Row],[PGE Notified Time]])</f>
        <v>0</v>
      </c>
      <c r="M5432">
        <v>110620</v>
      </c>
      <c r="N5432" t="s">
        <v>1206</v>
      </c>
      <c r="O5432" t="s">
        <v>52</v>
      </c>
      <c r="P5432" t="s">
        <v>265</v>
      </c>
      <c r="Q5432" s="44" t="s">
        <v>259</v>
      </c>
      <c r="R5432" t="s">
        <v>125</v>
      </c>
      <c r="S5432" s="1">
        <v>45499.003750000003</v>
      </c>
      <c r="T5432" s="1">
        <v>45499.012314814812</v>
      </c>
      <c r="U5432" s="1">
        <v>45499.020833333336</v>
      </c>
      <c r="V5432" t="s">
        <v>120</v>
      </c>
      <c r="W5432" t="s">
        <v>608</v>
      </c>
      <c r="X5432" t="s">
        <v>485</v>
      </c>
      <c r="Y5432" t="s">
        <v>123</v>
      </c>
      <c r="Z5432">
        <v>129292724</v>
      </c>
      <c r="AA5432" s="50">
        <v>47118154</v>
      </c>
      <c r="AB5432" t="s">
        <v>124</v>
      </c>
      <c r="AC5432" s="51">
        <v>24.6</v>
      </c>
    </row>
    <row r="5433" spans="1:29" x14ac:dyDescent="0.25">
      <c r="A5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3" s="4" t="str">
        <f>VLOOKUP(P5433,Lookup!$A$1:$D$19,4,0)</f>
        <v>Bay Area</v>
      </c>
      <c r="C5433" s="4" t="str">
        <f>VLOOKUP(P5433,Lookup!$A$1:$E$19,5,0)</f>
        <v>Region 3</v>
      </c>
      <c r="D5433" s="4" t="str">
        <f>VLOOKUP(P5433,Lookup!$A$1:$B$19,2,0)</f>
        <v>EB</v>
      </c>
      <c r="E5433" s="4" t="str">
        <f>IF(AND((Data[[#This Row],[Min Notif Date]]&gt;$G$3),Data[[#This Row],[Min Notif Date]]&lt;$F$3),"Last Week","No")</f>
        <v>No</v>
      </c>
      <c r="F5433" s="4" t="str">
        <f>VLOOKUP(MONTH(Data[[#This Row],[Min Notif Date]]),Lookup!$G$1:$H$12,2,0)</f>
        <v>6. Jun</v>
      </c>
      <c r="G5433" s="4" t="str">
        <f t="shared" si="84"/>
        <v/>
      </c>
      <c r="H5433" s="4" t="str">
        <f>IF(AND(Data[[#This Row],[Min Notif Time]]&gt;6,Data[[#This Row],[Min Notif Time]]&lt;17),"Business Hours","Non-Business Hours")</f>
        <v>Business Hours</v>
      </c>
      <c r="I5433" s="4" t="str" cm="1">
        <f t="array" ref="I5433">IFERROR(VLOOKUP(Data[[#This Row],[Min Notif Date]],Lookup!$N$1:$P$11,2,0),_xlfn.IFS(VLOOKUP(WEEKDAY(Data[[#This Row],[Min Notif Date]],2),Lookup!$J$1:$L$7,3,0)="Weekend","Weekend",VLOOKUP(WEEKDAY(Data[[#This Row],[Min Notif Date]],2),Lookup!$J$1:$L$7,3,0)="Weekday","Weekday"))</f>
        <v>Weekday</v>
      </c>
      <c r="J5433" s="4" t="str">
        <f>VLOOKUP(WEEKDAY(Data[[#This Row],[Min Notif Date]],2),Lookup!$J$1:$K$7,2,0)</f>
        <v>3. Wed</v>
      </c>
      <c r="K5433" s="37">
        <f>ROUNDDOWN(Data[[#This Row],[PGE Notified Time]],0)</f>
        <v>45455</v>
      </c>
      <c r="L5433" s="4">
        <f>HOUR(Data[[#This Row],[PGE Notified Time]])</f>
        <v>9</v>
      </c>
      <c r="M5433">
        <v>108828</v>
      </c>
      <c r="N5433">
        <v>2933105324</v>
      </c>
      <c r="O5433" t="s">
        <v>57</v>
      </c>
      <c r="P5433" t="s">
        <v>118</v>
      </c>
      <c r="Q5433" s="44" t="s">
        <v>259</v>
      </c>
      <c r="R5433" t="s">
        <v>119</v>
      </c>
      <c r="S5433" s="1">
        <v>45455.370416666665</v>
      </c>
      <c r="T5433" s="1">
        <v>45455.387476851851</v>
      </c>
      <c r="U5433" s="1">
        <v>45455.387499999997</v>
      </c>
      <c r="V5433" t="s">
        <v>120</v>
      </c>
      <c r="W5433" t="s">
        <v>608</v>
      </c>
      <c r="X5433" t="s">
        <v>255</v>
      </c>
      <c r="Y5433" t="s">
        <v>123</v>
      </c>
      <c r="Z5433">
        <v>129063798</v>
      </c>
      <c r="AA5433" s="50">
        <v>47093384</v>
      </c>
      <c r="AB5433" t="s">
        <v>124</v>
      </c>
      <c r="AC5433" s="51">
        <v>24.6</v>
      </c>
    </row>
    <row r="5434" spans="1:29" x14ac:dyDescent="0.25">
      <c r="A5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4" s="4" t="str">
        <f>VLOOKUP(P5434,Lookup!$A$1:$D$19,4,0)</f>
        <v>North Valley</v>
      </c>
      <c r="C5434" s="4" t="str">
        <f>VLOOKUP(P5434,Lookup!$A$1:$E$19,5,0)</f>
        <v>Region 2</v>
      </c>
      <c r="D5434" s="4" t="str">
        <f>VLOOKUP(P5434,Lookup!$A$1:$B$19,2,0)</f>
        <v>SI</v>
      </c>
      <c r="E5434" s="4" t="str">
        <f>IF(AND((Data[[#This Row],[Min Notif Date]]&gt;$G$3),Data[[#This Row],[Min Notif Date]]&lt;$F$3),"Last Week","No")</f>
        <v>No</v>
      </c>
      <c r="F5434" s="4" t="str">
        <f>VLOOKUP(MONTH(Data[[#This Row],[Min Notif Date]]),Lookup!$G$1:$H$12,2,0)</f>
        <v>6. Jun</v>
      </c>
      <c r="G5434" s="4" t="str">
        <f t="shared" si="84"/>
        <v/>
      </c>
      <c r="H5434" s="4" t="str">
        <f>IF(AND(Data[[#This Row],[Min Notif Time]]&gt;6,Data[[#This Row],[Min Notif Time]]&lt;17),"Business Hours","Non-Business Hours")</f>
        <v>Business Hours</v>
      </c>
      <c r="I5434" s="4" t="str" cm="1">
        <f t="array" ref="I5434">IFERROR(VLOOKUP(Data[[#This Row],[Min Notif Date]],Lookup!$N$1:$P$11,2,0),_xlfn.IFS(VLOOKUP(WEEKDAY(Data[[#This Row],[Min Notif Date]],2),Lookup!$J$1:$L$7,3,0)="Weekend","Weekend",VLOOKUP(WEEKDAY(Data[[#This Row],[Min Notif Date]],2),Lookup!$J$1:$L$7,3,0)="Weekday","Weekday"))</f>
        <v>Weekday</v>
      </c>
      <c r="J5434" s="4" t="str">
        <f>VLOOKUP(WEEKDAY(Data[[#This Row],[Min Notif Date]],2),Lookup!$J$1:$K$7,2,0)</f>
        <v>3. Wed</v>
      </c>
      <c r="K5434" s="37">
        <f>ROUNDDOWN(Data[[#This Row],[PGE Notified Time]],0)</f>
        <v>45448</v>
      </c>
      <c r="L5434" s="4">
        <f>HOUR(Data[[#This Row],[PGE Notified Time]])</f>
        <v>10</v>
      </c>
      <c r="M5434">
        <v>108518</v>
      </c>
      <c r="N5434">
        <v>1341897957</v>
      </c>
      <c r="O5434" t="s">
        <v>57</v>
      </c>
      <c r="P5434" t="s">
        <v>172</v>
      </c>
      <c r="Q5434" s="44" t="s">
        <v>259</v>
      </c>
      <c r="R5434" t="s">
        <v>119</v>
      </c>
      <c r="S5434" s="1">
        <v>45448.436388888891</v>
      </c>
      <c r="T5434" s="1">
        <v>45448.438726851855</v>
      </c>
      <c r="U5434" s="1">
        <v>45448.453472222223</v>
      </c>
      <c r="V5434" t="s">
        <v>120</v>
      </c>
      <c r="W5434" t="s">
        <v>608</v>
      </c>
      <c r="X5434" t="s">
        <v>278</v>
      </c>
      <c r="Y5434" t="s">
        <v>123</v>
      </c>
      <c r="Z5434">
        <v>129024220</v>
      </c>
      <c r="AA5434" s="50">
        <v>47088152</v>
      </c>
      <c r="AB5434" t="s">
        <v>124</v>
      </c>
      <c r="AC5434" s="51">
        <v>24.6</v>
      </c>
    </row>
    <row r="5435" spans="1:29" x14ac:dyDescent="0.25">
      <c r="A5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5" s="4" t="str">
        <f>VLOOKUP(P5435,Lookup!$A$1:$D$19,4,0)</f>
        <v>Bay Area</v>
      </c>
      <c r="C5435" s="4" t="str">
        <f>VLOOKUP(P5435,Lookup!$A$1:$E$19,5,0)</f>
        <v>Region 3</v>
      </c>
      <c r="D5435" s="4" t="str">
        <f>VLOOKUP(P5435,Lookup!$A$1:$B$19,2,0)</f>
        <v>PN</v>
      </c>
      <c r="E5435" s="4" t="str">
        <f>IF(AND((Data[[#This Row],[Min Notif Date]]&gt;$G$3),Data[[#This Row],[Min Notif Date]]&lt;$F$3),"Last Week","No")</f>
        <v>No</v>
      </c>
      <c r="F5435" s="4" t="str">
        <f>VLOOKUP(MONTH(Data[[#This Row],[Min Notif Date]]),Lookup!$G$1:$H$12,2,0)</f>
        <v>6. Jun</v>
      </c>
      <c r="G5435" s="4" t="str">
        <f t="shared" si="84"/>
        <v/>
      </c>
      <c r="H5435" s="4" t="str">
        <f>IF(AND(Data[[#This Row],[Min Notif Time]]&gt;6,Data[[#This Row],[Min Notif Time]]&lt;17),"Business Hours","Non-Business Hours")</f>
        <v>Business Hours</v>
      </c>
      <c r="I5435" s="4" t="str" cm="1">
        <f t="array" ref="I5435">IFERROR(VLOOKUP(Data[[#This Row],[Min Notif Date]],Lookup!$N$1:$P$11,2,0),_xlfn.IFS(VLOOKUP(WEEKDAY(Data[[#This Row],[Min Notif Date]],2),Lookup!$J$1:$L$7,3,0)="Weekend","Weekend",VLOOKUP(WEEKDAY(Data[[#This Row],[Min Notif Date]],2),Lookup!$J$1:$L$7,3,0)="Weekday","Weekday"))</f>
        <v>Weekday</v>
      </c>
      <c r="J5435" s="4" t="str">
        <f>VLOOKUP(WEEKDAY(Data[[#This Row],[Min Notif Date]],2),Lookup!$J$1:$K$7,2,0)</f>
        <v>3. Wed</v>
      </c>
      <c r="K5435" s="37">
        <f>ROUNDDOWN(Data[[#This Row],[PGE Notified Time]],0)</f>
        <v>45455</v>
      </c>
      <c r="L5435" s="4">
        <f>HOUR(Data[[#This Row],[PGE Notified Time]])</f>
        <v>10</v>
      </c>
      <c r="M5435">
        <v>108835</v>
      </c>
      <c r="N5435">
        <v>6398296038</v>
      </c>
      <c r="O5435" t="s">
        <v>57</v>
      </c>
      <c r="P5435" t="s">
        <v>165</v>
      </c>
      <c r="Q5435" s="44" t="s">
        <v>259</v>
      </c>
      <c r="R5435" t="s">
        <v>119</v>
      </c>
      <c r="S5435" s="1">
        <v>45455.428796296299</v>
      </c>
      <c r="T5435" s="1">
        <v>45455.431990740741</v>
      </c>
      <c r="U5435" s="1">
        <v>45455.445833333331</v>
      </c>
      <c r="V5435" t="s">
        <v>120</v>
      </c>
      <c r="W5435" t="s">
        <v>608</v>
      </c>
      <c r="X5435" t="s">
        <v>305</v>
      </c>
      <c r="Y5435" t="s">
        <v>123</v>
      </c>
      <c r="Z5435">
        <v>129064518</v>
      </c>
      <c r="AA5435" s="50">
        <v>47093409</v>
      </c>
      <c r="AB5435" t="s">
        <v>124</v>
      </c>
      <c r="AC5435" s="51">
        <v>24.533333333000002</v>
      </c>
    </row>
    <row r="5436" spans="1:29" x14ac:dyDescent="0.25">
      <c r="A5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6" s="4" t="str">
        <f>VLOOKUP(P5436,Lookup!$A$1:$D$19,4,0)</f>
        <v>Bay Area</v>
      </c>
      <c r="C5436" s="4" t="str">
        <f>VLOOKUP(P5436,Lookup!$A$1:$E$19,5,0)</f>
        <v>Region 3</v>
      </c>
      <c r="D5436" s="4" t="str">
        <f>VLOOKUP(P5436,Lookup!$A$1:$B$19,2,0)</f>
        <v>PN</v>
      </c>
      <c r="E5436" s="4" t="str">
        <f>IF(AND((Data[[#This Row],[Min Notif Date]]&gt;$G$3),Data[[#This Row],[Min Notif Date]]&lt;$F$3),"Last Week","No")</f>
        <v>No</v>
      </c>
      <c r="F5436" s="4" t="str">
        <f>VLOOKUP(MONTH(Data[[#This Row],[Min Notif Date]]),Lookup!$G$1:$H$12,2,0)</f>
        <v>1. Jan</v>
      </c>
      <c r="G5436" s="4" t="str">
        <f t="shared" si="84"/>
        <v/>
      </c>
      <c r="H5436" s="4" t="str">
        <f>IF(AND(Data[[#This Row],[Min Notif Time]]&gt;6,Data[[#This Row],[Min Notif Time]]&lt;17),"Business Hours","Non-Business Hours")</f>
        <v>Business Hours</v>
      </c>
      <c r="I5436" s="4" t="str" cm="1">
        <f t="array" ref="I5436">IFERROR(VLOOKUP(Data[[#This Row],[Min Notif Date]],Lookup!$N$1:$P$11,2,0),_xlfn.IFS(VLOOKUP(WEEKDAY(Data[[#This Row],[Min Notif Date]],2),Lookup!$J$1:$L$7,3,0)="Weekend","Weekend",VLOOKUP(WEEKDAY(Data[[#This Row],[Min Notif Date]],2),Lookup!$J$1:$L$7,3,0)="Weekday","Weekday"))</f>
        <v>Weekday</v>
      </c>
      <c r="J5436" s="4" t="str">
        <f>VLOOKUP(WEEKDAY(Data[[#This Row],[Min Notif Date]],2),Lookup!$J$1:$K$7,2,0)</f>
        <v>1. Mon</v>
      </c>
      <c r="K5436" s="37">
        <f>ROUNDDOWN(Data[[#This Row],[PGE Notified Time]],0)</f>
        <v>45299</v>
      </c>
      <c r="L5436" s="4">
        <f>HOUR(Data[[#This Row],[PGE Notified Time]])</f>
        <v>14</v>
      </c>
      <c r="M5436">
        <v>102771</v>
      </c>
      <c r="O5436" t="s">
        <v>117</v>
      </c>
      <c r="P5436" t="s">
        <v>165</v>
      </c>
      <c r="Q5436" s="44" t="s">
        <v>117</v>
      </c>
      <c r="R5436" t="s">
        <v>147</v>
      </c>
      <c r="S5436" s="1" t="s">
        <v>5</v>
      </c>
      <c r="T5436" s="1">
        <v>45299.608402777776</v>
      </c>
      <c r="U5436" s="1">
        <v>45299.625439814816</v>
      </c>
      <c r="V5436" t="s">
        <v>120</v>
      </c>
      <c r="W5436" t="s">
        <v>608</v>
      </c>
      <c r="X5436" t="s">
        <v>285</v>
      </c>
      <c r="Y5436" t="s">
        <v>123</v>
      </c>
      <c r="Z5436">
        <v>128012402</v>
      </c>
      <c r="AA5436" s="50">
        <v>46133395</v>
      </c>
      <c r="AB5436" t="s">
        <v>124</v>
      </c>
      <c r="AC5436" s="51">
        <v>24.533333333000002</v>
      </c>
    </row>
    <row r="5437" spans="1:29" x14ac:dyDescent="0.25">
      <c r="A5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7" s="4" t="str">
        <f>VLOOKUP(P5437,Lookup!$A$1:$D$19,4,0)</f>
        <v>South Bay</v>
      </c>
      <c r="C5437" s="4" t="str">
        <f>VLOOKUP(P5437,Lookup!$A$1:$E$19,5,0)</f>
        <v>Region 4</v>
      </c>
      <c r="D5437" s="4" t="str">
        <f>VLOOKUP(P5437,Lookup!$A$1:$B$19,2,0)</f>
        <v>DA</v>
      </c>
      <c r="E5437" s="4" t="str">
        <f>IF(AND((Data[[#This Row],[Min Notif Date]]&gt;$G$3),Data[[#This Row],[Min Notif Date]]&lt;$F$3),"Last Week","No")</f>
        <v>No</v>
      </c>
      <c r="F5437" s="4" t="str">
        <f>VLOOKUP(MONTH(Data[[#This Row],[Min Notif Date]]),Lookup!$G$1:$H$12,2,0)</f>
        <v>5. May</v>
      </c>
      <c r="G5437" s="4" t="str">
        <f t="shared" si="84"/>
        <v/>
      </c>
      <c r="H5437" s="4" t="str">
        <f>IF(AND(Data[[#This Row],[Min Notif Time]]&gt;6,Data[[#This Row],[Min Notif Time]]&lt;17),"Business Hours","Non-Business Hours")</f>
        <v>Business Hours</v>
      </c>
      <c r="I5437" s="4" t="str" cm="1">
        <f t="array" ref="I5437">IFERROR(VLOOKUP(Data[[#This Row],[Min Notif Date]],Lookup!$N$1:$P$11,2,0),_xlfn.IFS(VLOOKUP(WEEKDAY(Data[[#This Row],[Min Notif Date]],2),Lookup!$J$1:$L$7,3,0)="Weekend","Weekend",VLOOKUP(WEEKDAY(Data[[#This Row],[Min Notif Date]],2),Lookup!$J$1:$L$7,3,0)="Weekday","Weekday"))</f>
        <v>Weekday</v>
      </c>
      <c r="J5437" s="4" t="str">
        <f>VLOOKUP(WEEKDAY(Data[[#This Row],[Min Notif Date]],2),Lookup!$J$1:$K$7,2,0)</f>
        <v>1. Mon</v>
      </c>
      <c r="K5437" s="37">
        <f>ROUNDDOWN(Data[[#This Row],[PGE Notified Time]],0)</f>
        <v>45425</v>
      </c>
      <c r="L5437" s="4">
        <f>HOUR(Data[[#This Row],[PGE Notified Time]])</f>
        <v>9</v>
      </c>
      <c r="M5437">
        <v>107602</v>
      </c>
      <c r="N5437">
        <v>9119304303</v>
      </c>
      <c r="O5437" t="s">
        <v>57</v>
      </c>
      <c r="P5437" t="s">
        <v>163</v>
      </c>
      <c r="Q5437" s="44" t="s">
        <v>259</v>
      </c>
      <c r="R5437" t="s">
        <v>119</v>
      </c>
      <c r="S5437" s="1">
        <v>45425.396863425929</v>
      </c>
      <c r="T5437" s="1">
        <v>45425.398402777777</v>
      </c>
      <c r="U5437" s="1">
        <v>45425.413888888892</v>
      </c>
      <c r="V5437" t="s">
        <v>120</v>
      </c>
      <c r="W5437" t="s">
        <v>608</v>
      </c>
      <c r="X5437" t="s">
        <v>271</v>
      </c>
      <c r="Y5437" t="s">
        <v>123</v>
      </c>
      <c r="Z5437">
        <v>128752743</v>
      </c>
      <c r="AA5437" s="50">
        <v>47072193</v>
      </c>
      <c r="AB5437" t="s">
        <v>124</v>
      </c>
      <c r="AC5437" s="51">
        <v>24.516666666999999</v>
      </c>
    </row>
    <row r="5438" spans="1:29" x14ac:dyDescent="0.25">
      <c r="A5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8" s="4" t="str">
        <f>VLOOKUP(P5438,Lookup!$A$1:$D$19,4,0)</f>
        <v>North Valley</v>
      </c>
      <c r="C5438" s="4" t="str">
        <f>VLOOKUP(P5438,Lookup!$A$1:$E$19,5,0)</f>
        <v>Region 2</v>
      </c>
      <c r="D5438" s="4" t="str">
        <f>VLOOKUP(P5438,Lookup!$A$1:$B$19,2,0)</f>
        <v>SI</v>
      </c>
      <c r="E5438" s="4" t="str">
        <f>IF(AND((Data[[#This Row],[Min Notif Date]]&gt;$G$3),Data[[#This Row],[Min Notif Date]]&lt;$F$3),"Last Week","No")</f>
        <v>No</v>
      </c>
      <c r="F5438" s="4" t="str">
        <f>VLOOKUP(MONTH(Data[[#This Row],[Min Notif Date]]),Lookup!$G$1:$H$12,2,0)</f>
        <v>9. Sep</v>
      </c>
      <c r="G5438" s="4" t="str">
        <f t="shared" si="84"/>
        <v/>
      </c>
      <c r="H5438" s="4" t="str">
        <f>IF(AND(Data[[#This Row],[Min Notif Time]]&gt;6,Data[[#This Row],[Min Notif Time]]&lt;17),"Business Hours","Non-Business Hours")</f>
        <v>Business Hours</v>
      </c>
      <c r="I5438" s="4" t="str" cm="1">
        <f t="array" ref="I5438">IFERROR(VLOOKUP(Data[[#This Row],[Min Notif Date]],Lookup!$N$1:$P$11,2,0),_xlfn.IFS(VLOOKUP(WEEKDAY(Data[[#This Row],[Min Notif Date]],2),Lookup!$J$1:$L$7,3,0)="Weekend","Weekend",VLOOKUP(WEEKDAY(Data[[#This Row],[Min Notif Date]],2),Lookup!$J$1:$L$7,3,0)="Weekday","Weekday"))</f>
        <v>Weekday</v>
      </c>
      <c r="J5438" s="4" t="str">
        <f>VLOOKUP(WEEKDAY(Data[[#This Row],[Min Notif Date]],2),Lookup!$J$1:$K$7,2,0)</f>
        <v>1. Mon</v>
      </c>
      <c r="K5438" s="37">
        <f>ROUNDDOWN(Data[[#This Row],[PGE Notified Time]],0)</f>
        <v>45558</v>
      </c>
      <c r="L5438" s="4">
        <f>HOUR(Data[[#This Row],[PGE Notified Time]])</f>
        <v>10</v>
      </c>
      <c r="M5438">
        <v>112851</v>
      </c>
      <c r="N5438">
        <v>1179147132</v>
      </c>
      <c r="O5438" t="s">
        <v>57</v>
      </c>
      <c r="P5438" t="s">
        <v>172</v>
      </c>
      <c r="Q5438" s="44" t="s">
        <v>259</v>
      </c>
      <c r="R5438" t="s">
        <v>119</v>
      </c>
      <c r="S5438" s="1">
        <v>45558.430231481485</v>
      </c>
      <c r="T5438" s="1">
        <v>45558.44122685185</v>
      </c>
      <c r="U5438" s="1">
        <v>45558.447222222225</v>
      </c>
      <c r="V5438" t="s">
        <v>120</v>
      </c>
      <c r="W5438" t="s">
        <v>608</v>
      </c>
      <c r="X5438" t="s">
        <v>292</v>
      </c>
      <c r="Y5438" t="s">
        <v>123</v>
      </c>
      <c r="Z5438">
        <v>129573379</v>
      </c>
      <c r="AA5438" s="50">
        <v>47142113</v>
      </c>
      <c r="AB5438" t="s">
        <v>124</v>
      </c>
      <c r="AC5438" s="51">
        <v>24.466666666999998</v>
      </c>
    </row>
    <row r="5439" spans="1:29" x14ac:dyDescent="0.25">
      <c r="A5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9" s="4" t="str">
        <f>VLOOKUP(P5439,Lookup!$A$1:$D$19,4,0)</f>
        <v>Central Valley</v>
      </c>
      <c r="C5439" s="4" t="str">
        <f>VLOOKUP(P5439,Lookup!$A$1:$E$19,5,0)</f>
        <v>Region 5</v>
      </c>
      <c r="D5439" s="4" t="str">
        <f>VLOOKUP(P5439,Lookup!$A$1:$B$19,2,0)</f>
        <v>KE</v>
      </c>
      <c r="E5439" s="4" t="str">
        <f>IF(AND((Data[[#This Row],[Min Notif Date]]&gt;$G$3),Data[[#This Row],[Min Notif Date]]&lt;$F$3),"Last Week","No")</f>
        <v>No</v>
      </c>
      <c r="F5439" s="4" t="str">
        <f>VLOOKUP(MONTH(Data[[#This Row],[Min Notif Date]]),Lookup!$G$1:$H$12,2,0)</f>
        <v>8. Aug</v>
      </c>
      <c r="G5439" s="4" t="str">
        <f t="shared" si="84"/>
        <v/>
      </c>
      <c r="H5439" s="4" t="str">
        <f>IF(AND(Data[[#This Row],[Min Notif Time]]&gt;6,Data[[#This Row],[Min Notif Time]]&lt;17),"Business Hours","Non-Business Hours")</f>
        <v>Business Hours</v>
      </c>
      <c r="I5439" s="4" t="str" cm="1">
        <f t="array" ref="I5439">IFERROR(VLOOKUP(Data[[#This Row],[Min Notif Date]],Lookup!$N$1:$P$11,2,0),_xlfn.IFS(VLOOKUP(WEEKDAY(Data[[#This Row],[Min Notif Date]],2),Lookup!$J$1:$L$7,3,0)="Weekend","Weekend",VLOOKUP(WEEKDAY(Data[[#This Row],[Min Notif Date]],2),Lookup!$J$1:$L$7,3,0)="Weekday","Weekday"))</f>
        <v>Weekday</v>
      </c>
      <c r="J5439" s="4" t="str">
        <f>VLOOKUP(WEEKDAY(Data[[#This Row],[Min Notif Date]],2),Lookup!$J$1:$K$7,2,0)</f>
        <v>5. Fri</v>
      </c>
      <c r="K5439" s="37">
        <f>ROUNDDOWN(Data[[#This Row],[PGE Notified Time]],0)</f>
        <v>45513</v>
      </c>
      <c r="L5439" s="4">
        <f>HOUR(Data[[#This Row],[PGE Notified Time]])</f>
        <v>13</v>
      </c>
      <c r="M5439">
        <v>111182</v>
      </c>
      <c r="N5439">
        <v>6905541452</v>
      </c>
      <c r="O5439" t="s">
        <v>57</v>
      </c>
      <c r="P5439" t="s">
        <v>290</v>
      </c>
      <c r="Q5439" s="44" t="s">
        <v>259</v>
      </c>
      <c r="R5439" t="s">
        <v>119</v>
      </c>
      <c r="S5439" s="1">
        <v>45513.542280092595</v>
      </c>
      <c r="T5439" s="1">
        <v>45513.54310185185</v>
      </c>
      <c r="U5439" s="1">
        <v>45513.559247685182</v>
      </c>
      <c r="V5439" t="s">
        <v>120</v>
      </c>
      <c r="W5439" t="s">
        <v>608</v>
      </c>
      <c r="X5439" t="s">
        <v>291</v>
      </c>
      <c r="Y5439" t="s">
        <v>123</v>
      </c>
      <c r="Z5439">
        <v>129358563</v>
      </c>
      <c r="AA5439" s="50">
        <v>47122715</v>
      </c>
      <c r="AB5439" t="s">
        <v>124</v>
      </c>
      <c r="AC5439" s="51">
        <v>24.433333333</v>
      </c>
    </row>
    <row r="5440" spans="1:29" x14ac:dyDescent="0.25">
      <c r="A5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0" s="4" t="str">
        <f>VLOOKUP(P5440,Lookup!$A$1:$D$19,4,0)</f>
        <v>South Bay</v>
      </c>
      <c r="C5440" s="4" t="str">
        <f>VLOOKUP(P5440,Lookup!$A$1:$E$19,5,0)</f>
        <v>Region 4</v>
      </c>
      <c r="D5440" s="4" t="str">
        <f>VLOOKUP(P5440,Lookup!$A$1:$B$19,2,0)</f>
        <v>CC</v>
      </c>
      <c r="E5440" s="4" t="str">
        <f>IF(AND((Data[[#This Row],[Min Notif Date]]&gt;$G$3),Data[[#This Row],[Min Notif Date]]&lt;$F$3),"Last Week","No")</f>
        <v>No</v>
      </c>
      <c r="F5440" s="4" t="str">
        <f>VLOOKUP(MONTH(Data[[#This Row],[Min Notif Date]]),Lookup!$G$1:$H$12,2,0)</f>
        <v>4. Apr</v>
      </c>
      <c r="G5440" s="4" t="str">
        <f t="shared" si="84"/>
        <v/>
      </c>
      <c r="H5440" s="4" t="str">
        <f>IF(AND(Data[[#This Row],[Min Notif Time]]&gt;6,Data[[#This Row],[Min Notif Time]]&lt;17),"Business Hours","Non-Business Hours")</f>
        <v>Business Hours</v>
      </c>
      <c r="I5440" s="4" t="str" cm="1">
        <f t="array" ref="I5440">IFERROR(VLOOKUP(Data[[#This Row],[Min Notif Date]],Lookup!$N$1:$P$11,2,0),_xlfn.IFS(VLOOKUP(WEEKDAY(Data[[#This Row],[Min Notif Date]],2),Lookup!$J$1:$L$7,3,0)="Weekend","Weekend",VLOOKUP(WEEKDAY(Data[[#This Row],[Min Notif Date]],2),Lookup!$J$1:$L$7,3,0)="Weekday","Weekday"))</f>
        <v>Weekday</v>
      </c>
      <c r="J5440" s="4" t="str">
        <f>VLOOKUP(WEEKDAY(Data[[#This Row],[Min Notif Date]],2),Lookup!$J$1:$K$7,2,0)</f>
        <v>1. Mon</v>
      </c>
      <c r="K5440" s="37">
        <f>ROUNDDOWN(Data[[#This Row],[PGE Notified Time]],0)</f>
        <v>45383</v>
      </c>
      <c r="L5440" s="4">
        <f>HOUR(Data[[#This Row],[PGE Notified Time]])</f>
        <v>14</v>
      </c>
      <c r="M5440">
        <v>106012</v>
      </c>
      <c r="N5440">
        <v>8751256354</v>
      </c>
      <c r="O5440" t="s">
        <v>57</v>
      </c>
      <c r="P5440" t="s">
        <v>134</v>
      </c>
      <c r="Q5440" s="44" t="s">
        <v>259</v>
      </c>
      <c r="R5440" t="s">
        <v>119</v>
      </c>
      <c r="S5440" s="1">
        <v>45383.586539351854</v>
      </c>
      <c r="T5440" s="1">
        <v>45383.593206018515</v>
      </c>
      <c r="U5440" s="1">
        <v>45383.603472222225</v>
      </c>
      <c r="V5440" t="s">
        <v>120</v>
      </c>
      <c r="W5440" t="s">
        <v>608</v>
      </c>
      <c r="X5440" t="s">
        <v>302</v>
      </c>
      <c r="Y5440" t="s">
        <v>123</v>
      </c>
      <c r="Z5440">
        <v>128414615</v>
      </c>
      <c r="AA5440" s="50">
        <v>47046113</v>
      </c>
      <c r="AB5440" t="s">
        <v>124</v>
      </c>
      <c r="AC5440" s="51">
        <v>24.383333332999999</v>
      </c>
    </row>
    <row r="5441" spans="1:29" x14ac:dyDescent="0.25">
      <c r="A5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1" s="4" t="str">
        <f>VLOOKUP(P5441,Lookup!$A$1:$D$19,4,0)</f>
        <v>Bay Area</v>
      </c>
      <c r="C5441" s="4" t="str">
        <f>VLOOKUP(P5441,Lookup!$A$1:$E$19,5,0)</f>
        <v>Region 3</v>
      </c>
      <c r="D5441" s="4" t="str">
        <f>VLOOKUP(P5441,Lookup!$A$1:$B$19,2,0)</f>
        <v>EB</v>
      </c>
      <c r="E5441" s="4" t="str">
        <f>IF(AND((Data[[#This Row],[Min Notif Date]]&gt;$G$3),Data[[#This Row],[Min Notif Date]]&lt;$F$3),"Last Week","No")</f>
        <v>No</v>
      </c>
      <c r="F5441" s="4" t="str">
        <f>VLOOKUP(MONTH(Data[[#This Row],[Min Notif Date]]),Lookup!$G$1:$H$12,2,0)</f>
        <v>9. Sep</v>
      </c>
      <c r="G5441" s="4" t="str">
        <f t="shared" si="84"/>
        <v/>
      </c>
      <c r="H5441" s="4" t="str">
        <f>IF(AND(Data[[#This Row],[Min Notif Time]]&gt;6,Data[[#This Row],[Min Notif Time]]&lt;17),"Business Hours","Non-Business Hours")</f>
        <v>Business Hours</v>
      </c>
      <c r="I5441" s="4" t="str" cm="1">
        <f t="array" ref="I5441">IFERROR(VLOOKUP(Data[[#This Row],[Min Notif Date]],Lookup!$N$1:$P$11,2,0),_xlfn.IFS(VLOOKUP(WEEKDAY(Data[[#This Row],[Min Notif Date]],2),Lookup!$J$1:$L$7,3,0)="Weekend","Weekend",VLOOKUP(WEEKDAY(Data[[#This Row],[Min Notif Date]],2),Lookup!$J$1:$L$7,3,0)="Weekday","Weekday"))</f>
        <v>Weekday</v>
      </c>
      <c r="J5441" s="4" t="str">
        <f>VLOOKUP(WEEKDAY(Data[[#This Row],[Min Notif Date]],2),Lookup!$J$1:$K$7,2,0)</f>
        <v>2. Tue</v>
      </c>
      <c r="K5441" s="37">
        <f>ROUNDDOWN(Data[[#This Row],[PGE Notified Time]],0)</f>
        <v>45559</v>
      </c>
      <c r="L5441" s="4">
        <f>HOUR(Data[[#This Row],[PGE Notified Time]])</f>
        <v>10</v>
      </c>
      <c r="M5441">
        <v>112900</v>
      </c>
      <c r="N5441">
        <v>3107672432</v>
      </c>
      <c r="O5441" t="s">
        <v>57</v>
      </c>
      <c r="P5441" t="s">
        <v>118</v>
      </c>
      <c r="Q5441" s="44" t="s">
        <v>259</v>
      </c>
      <c r="R5441" t="s">
        <v>119</v>
      </c>
      <c r="S5441" s="1">
        <v>45559.440057870372</v>
      </c>
      <c r="T5441" s="1">
        <v>45559.441238425927</v>
      </c>
      <c r="U5441" s="1">
        <v>45559.456944444442</v>
      </c>
      <c r="V5441" t="s">
        <v>120</v>
      </c>
      <c r="W5441" t="s">
        <v>608</v>
      </c>
      <c r="X5441" t="s">
        <v>255</v>
      </c>
      <c r="Y5441" t="s">
        <v>123</v>
      </c>
      <c r="Z5441">
        <v>129579155</v>
      </c>
      <c r="AA5441" s="50">
        <v>47143219</v>
      </c>
      <c r="AB5441" t="s">
        <v>124</v>
      </c>
      <c r="AC5441" s="51">
        <v>24.316666667</v>
      </c>
    </row>
    <row r="5442" spans="1:29" x14ac:dyDescent="0.25">
      <c r="A5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2" s="4" t="str">
        <f>VLOOKUP(P5442,Lookup!$A$1:$D$19,4,0)</f>
        <v>Central Valley</v>
      </c>
      <c r="C5442" s="4" t="str">
        <f>VLOOKUP(P5442,Lookup!$A$1:$E$19,5,0)</f>
        <v>Region 5</v>
      </c>
      <c r="D5442" s="4" t="str">
        <f>VLOOKUP(P5442,Lookup!$A$1:$B$19,2,0)</f>
        <v>ST</v>
      </c>
      <c r="E5442" s="4" t="str">
        <f>IF(AND((Data[[#This Row],[Min Notif Date]]&gt;$G$3),Data[[#This Row],[Min Notif Date]]&lt;$F$3),"Last Week","No")</f>
        <v>No</v>
      </c>
      <c r="F5442" s="4" t="str">
        <f>VLOOKUP(MONTH(Data[[#This Row],[Min Notif Date]]),Lookup!$G$1:$H$12,2,0)</f>
        <v>1. Jan</v>
      </c>
      <c r="G5442" s="4" t="str">
        <f t="shared" si="84"/>
        <v/>
      </c>
      <c r="H5442" s="4" t="str">
        <f>IF(AND(Data[[#This Row],[Min Notif Time]]&gt;6,Data[[#This Row],[Min Notif Time]]&lt;17),"Business Hours","Non-Business Hours")</f>
        <v>Business Hours</v>
      </c>
      <c r="I5442" s="4" t="str" cm="1">
        <f t="array" ref="I5442">IFERROR(VLOOKUP(Data[[#This Row],[Min Notif Date]],Lookup!$N$1:$P$11,2,0),_xlfn.IFS(VLOOKUP(WEEKDAY(Data[[#This Row],[Min Notif Date]],2),Lookup!$J$1:$L$7,3,0)="Weekend","Weekend",VLOOKUP(WEEKDAY(Data[[#This Row],[Min Notif Date]],2),Lookup!$J$1:$L$7,3,0)="Weekday","Weekday"))</f>
        <v>Weekend</v>
      </c>
      <c r="J5442" s="4" t="str">
        <f>VLOOKUP(WEEKDAY(Data[[#This Row],[Min Notif Date]],2),Lookup!$J$1:$K$7,2,0)</f>
        <v>7. Sun</v>
      </c>
      <c r="K5442" s="37">
        <f>ROUNDDOWN(Data[[#This Row],[PGE Notified Time]],0)</f>
        <v>45305</v>
      </c>
      <c r="L5442" s="4">
        <f>HOUR(Data[[#This Row],[PGE Notified Time]])</f>
        <v>10</v>
      </c>
      <c r="M5442">
        <v>102953</v>
      </c>
      <c r="N5442">
        <v>9798464059</v>
      </c>
      <c r="O5442" t="s">
        <v>57</v>
      </c>
      <c r="P5442" t="s">
        <v>152</v>
      </c>
      <c r="Q5442" s="44" t="s">
        <v>259</v>
      </c>
      <c r="R5442" t="s">
        <v>119</v>
      </c>
      <c r="S5442" s="1">
        <v>45305.427893518521</v>
      </c>
      <c r="T5442" s="1">
        <v>45305.428946759261</v>
      </c>
      <c r="U5442" s="1">
        <v>45305.444780092592</v>
      </c>
      <c r="V5442" t="s">
        <v>120</v>
      </c>
      <c r="W5442" t="s">
        <v>608</v>
      </c>
      <c r="X5442" t="s">
        <v>190</v>
      </c>
      <c r="Y5442" t="s">
        <v>123</v>
      </c>
      <c r="Z5442">
        <v>128041624</v>
      </c>
      <c r="AA5442" s="50">
        <v>46153443</v>
      </c>
      <c r="AB5442" t="s">
        <v>124</v>
      </c>
      <c r="AC5442" s="51">
        <v>24.316666667</v>
      </c>
    </row>
    <row r="5443" spans="1:29" x14ac:dyDescent="0.25">
      <c r="A5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3" s="4" t="str">
        <f>VLOOKUP(P5443,Lookup!$A$1:$D$19,4,0)</f>
        <v>Bay Area</v>
      </c>
      <c r="C5443" s="4" t="str">
        <f>VLOOKUP(P5443,Lookup!$A$1:$E$19,5,0)</f>
        <v>Region 3</v>
      </c>
      <c r="D5443" s="4" t="str">
        <f>VLOOKUP(P5443,Lookup!$A$1:$B$19,2,0)</f>
        <v>SF</v>
      </c>
      <c r="E5443" s="4" t="str">
        <f>IF(AND((Data[[#This Row],[Min Notif Date]]&gt;$G$3),Data[[#This Row],[Min Notif Date]]&lt;$F$3),"Last Week","No")</f>
        <v>No</v>
      </c>
      <c r="F5443" s="4" t="str">
        <f>VLOOKUP(MONTH(Data[[#This Row],[Min Notif Date]]),Lookup!$G$1:$H$12,2,0)</f>
        <v>3. Mar</v>
      </c>
      <c r="G5443" s="4" t="str">
        <f t="shared" si="84"/>
        <v/>
      </c>
      <c r="H5443" s="4" t="str">
        <f>IF(AND(Data[[#This Row],[Min Notif Time]]&gt;6,Data[[#This Row],[Min Notif Time]]&lt;17),"Business Hours","Non-Business Hours")</f>
        <v>Business Hours</v>
      </c>
      <c r="I5443" s="4" t="str" cm="1">
        <f t="array" ref="I5443">IFERROR(VLOOKUP(Data[[#This Row],[Min Notif Date]],Lookup!$N$1:$P$11,2,0),_xlfn.IFS(VLOOKUP(WEEKDAY(Data[[#This Row],[Min Notif Date]],2),Lookup!$J$1:$L$7,3,0)="Weekend","Weekend",VLOOKUP(WEEKDAY(Data[[#This Row],[Min Notif Date]],2),Lookup!$J$1:$L$7,3,0)="Weekday","Weekday"))</f>
        <v>Weekday</v>
      </c>
      <c r="J5443" s="4" t="str">
        <f>VLOOKUP(WEEKDAY(Data[[#This Row],[Min Notif Date]],2),Lookup!$J$1:$K$7,2,0)</f>
        <v>4. Thu</v>
      </c>
      <c r="K5443" s="37">
        <f>ROUNDDOWN(Data[[#This Row],[PGE Notified Time]],0)</f>
        <v>45372</v>
      </c>
      <c r="L5443" s="4">
        <f>HOUR(Data[[#This Row],[PGE Notified Time]])</f>
        <v>10</v>
      </c>
      <c r="M5443">
        <v>105567</v>
      </c>
      <c r="N5443">
        <v>6204788319</v>
      </c>
      <c r="O5443" t="s">
        <v>57</v>
      </c>
      <c r="P5443" t="s">
        <v>128</v>
      </c>
      <c r="Q5443" s="44" t="s">
        <v>259</v>
      </c>
      <c r="R5443" t="s">
        <v>119</v>
      </c>
      <c r="S5443" s="1">
        <v>45372.426192129627</v>
      </c>
      <c r="T5443" s="1">
        <v>45372.427025462966</v>
      </c>
      <c r="U5443" s="1">
        <v>45372.443055555559</v>
      </c>
      <c r="V5443" t="s">
        <v>120</v>
      </c>
      <c r="W5443" t="s">
        <v>608</v>
      </c>
      <c r="X5443" t="s">
        <v>129</v>
      </c>
      <c r="Y5443" t="s">
        <v>123</v>
      </c>
      <c r="Z5443">
        <v>128343112</v>
      </c>
      <c r="AA5443" s="50">
        <v>47041633</v>
      </c>
      <c r="AB5443" t="s">
        <v>124</v>
      </c>
      <c r="AC5443" s="51">
        <v>24.283333333000002</v>
      </c>
    </row>
    <row r="5444" spans="1:29" x14ac:dyDescent="0.25">
      <c r="A5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4" s="4" t="str">
        <f>VLOOKUP(P5444,Lookup!$A$1:$D$19,4,0)</f>
        <v>North Coast</v>
      </c>
      <c r="C5444" s="4" t="str">
        <f>VLOOKUP(P5444,Lookup!$A$1:$E$19,5,0)</f>
        <v>Region 1</v>
      </c>
      <c r="D5444" s="4" t="str">
        <f>VLOOKUP(P5444,Lookup!$A$1:$B$19,2,0)</f>
        <v>SO</v>
      </c>
      <c r="E5444" s="4" t="str">
        <f>IF(AND((Data[[#This Row],[Min Notif Date]]&gt;$G$3),Data[[#This Row],[Min Notif Date]]&lt;$F$3),"Last Week","No")</f>
        <v>No</v>
      </c>
      <c r="F5444" s="4" t="str">
        <f>VLOOKUP(MONTH(Data[[#This Row],[Min Notif Date]]),Lookup!$G$1:$H$12,2,0)</f>
        <v>1. Jan</v>
      </c>
      <c r="G5444" s="4" t="str">
        <f t="shared" si="84"/>
        <v/>
      </c>
      <c r="H5444" s="4" t="str">
        <f>IF(AND(Data[[#This Row],[Min Notif Time]]&gt;6,Data[[#This Row],[Min Notif Time]]&lt;17),"Business Hours","Non-Business Hours")</f>
        <v>Business Hours</v>
      </c>
      <c r="I5444" s="4" t="str" cm="1">
        <f t="array" ref="I5444">IFERROR(VLOOKUP(Data[[#This Row],[Min Notif Date]],Lookup!$N$1:$P$11,2,0),_xlfn.IFS(VLOOKUP(WEEKDAY(Data[[#This Row],[Min Notif Date]],2),Lookup!$J$1:$L$7,3,0)="Weekend","Weekend",VLOOKUP(WEEKDAY(Data[[#This Row],[Min Notif Date]],2),Lookup!$J$1:$L$7,3,0)="Weekday","Weekday"))</f>
        <v>Weekday</v>
      </c>
      <c r="J5444" s="4" t="str">
        <f>VLOOKUP(WEEKDAY(Data[[#This Row],[Min Notif Date]],2),Lookup!$J$1:$K$7,2,0)</f>
        <v>3. Wed</v>
      </c>
      <c r="K5444" s="37">
        <f>ROUNDDOWN(Data[[#This Row],[PGE Notified Time]],0)</f>
        <v>45308</v>
      </c>
      <c r="L5444" s="4">
        <f>HOUR(Data[[#This Row],[PGE Notified Time]])</f>
        <v>13</v>
      </c>
      <c r="M5444">
        <v>103077</v>
      </c>
      <c r="N5444">
        <v>3785523226</v>
      </c>
      <c r="O5444" t="s">
        <v>57</v>
      </c>
      <c r="P5444" t="s">
        <v>130</v>
      </c>
      <c r="Q5444" s="44" t="s">
        <v>259</v>
      </c>
      <c r="R5444" t="s">
        <v>119</v>
      </c>
      <c r="S5444" s="1">
        <v>45308.552824074075</v>
      </c>
      <c r="T5444" s="1">
        <v>45308.563854166663</v>
      </c>
      <c r="U5444" s="1">
        <v>45308.569687499999</v>
      </c>
      <c r="V5444" t="s">
        <v>120</v>
      </c>
      <c r="W5444" t="s">
        <v>608</v>
      </c>
      <c r="X5444" t="s">
        <v>158</v>
      </c>
      <c r="Y5444" t="s">
        <v>123</v>
      </c>
      <c r="Z5444">
        <v>128049709</v>
      </c>
      <c r="AA5444" s="50">
        <v>46160911</v>
      </c>
      <c r="AB5444" t="s">
        <v>124</v>
      </c>
      <c r="AC5444" s="51">
        <v>24.283333333000002</v>
      </c>
    </row>
    <row r="5445" spans="1:29" x14ac:dyDescent="0.25">
      <c r="A5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5" s="4" t="str">
        <f>VLOOKUP(P5445,Lookup!$A$1:$D$19,4,0)</f>
        <v>North Valley</v>
      </c>
      <c r="C5445" s="4" t="str">
        <f>VLOOKUP(P5445,Lookup!$A$1:$E$19,5,0)</f>
        <v>Region 2</v>
      </c>
      <c r="D5445" s="4" t="str">
        <f>VLOOKUP(P5445,Lookup!$A$1:$B$19,2,0)</f>
        <v>SA</v>
      </c>
      <c r="E5445" s="4" t="str">
        <f>IF(AND((Data[[#This Row],[Min Notif Date]]&gt;$G$3),Data[[#This Row],[Min Notif Date]]&lt;$F$3),"Last Week","No")</f>
        <v>No</v>
      </c>
      <c r="F5445" s="4" t="str">
        <f>VLOOKUP(MONTH(Data[[#This Row],[Min Notif Date]]),Lookup!$G$1:$H$12,2,0)</f>
        <v>9. Sep</v>
      </c>
      <c r="G5445" s="4" t="str">
        <f t="shared" ref="G5445:G5508" si="85">IF(AC5445&lt;0,"Negative","")</f>
        <v/>
      </c>
      <c r="H5445" s="4" t="str">
        <f>IF(AND(Data[[#This Row],[Min Notif Time]]&gt;6,Data[[#This Row],[Min Notif Time]]&lt;17),"Business Hours","Non-Business Hours")</f>
        <v>Business Hours</v>
      </c>
      <c r="I5445" s="4" t="str" cm="1">
        <f t="array" ref="I5445">IFERROR(VLOOKUP(Data[[#This Row],[Min Notif Date]],Lookup!$N$1:$P$11,2,0),_xlfn.IFS(VLOOKUP(WEEKDAY(Data[[#This Row],[Min Notif Date]],2),Lookup!$J$1:$L$7,3,0)="Weekend","Weekend",VLOOKUP(WEEKDAY(Data[[#This Row],[Min Notif Date]],2),Lookup!$J$1:$L$7,3,0)="Weekday","Weekday"))</f>
        <v>Weekday</v>
      </c>
      <c r="J5445" s="4" t="str">
        <f>VLOOKUP(WEEKDAY(Data[[#This Row],[Min Notif Date]],2),Lookup!$J$1:$K$7,2,0)</f>
        <v>3. Wed</v>
      </c>
      <c r="K5445" s="37">
        <f>ROUNDDOWN(Data[[#This Row],[PGE Notified Time]],0)</f>
        <v>45546</v>
      </c>
      <c r="L5445" s="4">
        <f>HOUR(Data[[#This Row],[PGE Notified Time]])</f>
        <v>9</v>
      </c>
      <c r="M5445">
        <v>112423</v>
      </c>
      <c r="N5445">
        <v>4362269441</v>
      </c>
      <c r="O5445" t="s">
        <v>57</v>
      </c>
      <c r="P5445" t="s">
        <v>175</v>
      </c>
      <c r="Q5445" s="44" t="s">
        <v>259</v>
      </c>
      <c r="R5445" t="s">
        <v>119</v>
      </c>
      <c r="S5445" s="1">
        <v>45546.404675925929</v>
      </c>
      <c r="T5445" s="1">
        <v>45546.409444444442</v>
      </c>
      <c r="U5445" s="1">
        <v>45546.421527777777</v>
      </c>
      <c r="V5445" t="s">
        <v>120</v>
      </c>
      <c r="W5445" t="s">
        <v>608</v>
      </c>
      <c r="X5445" t="s">
        <v>177</v>
      </c>
      <c r="Y5445" t="s">
        <v>123</v>
      </c>
      <c r="AA5445" s="50"/>
      <c r="AB5445" t="s">
        <v>124</v>
      </c>
      <c r="AC5445" s="51">
        <v>24.266666666999999</v>
      </c>
    </row>
    <row r="5446" spans="1:29" x14ac:dyDescent="0.25">
      <c r="A5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6" s="4" t="str">
        <f>VLOOKUP(P5446,Lookup!$A$1:$D$19,4,0)</f>
        <v>Bay Area</v>
      </c>
      <c r="C5446" s="4" t="str">
        <f>VLOOKUP(P5446,Lookup!$A$1:$E$19,5,0)</f>
        <v>Region 3</v>
      </c>
      <c r="D5446" s="4" t="str">
        <f>VLOOKUP(P5446,Lookup!$A$1:$B$19,2,0)</f>
        <v>DI</v>
      </c>
      <c r="E5446" s="4" t="str">
        <f>IF(AND((Data[[#This Row],[Min Notif Date]]&gt;$G$3),Data[[#This Row],[Min Notif Date]]&lt;$F$3),"Last Week","No")</f>
        <v>No</v>
      </c>
      <c r="F5446" s="4" t="str">
        <f>VLOOKUP(MONTH(Data[[#This Row],[Min Notif Date]]),Lookup!$G$1:$H$12,2,0)</f>
        <v>6. Jun</v>
      </c>
      <c r="G5446" s="4" t="str">
        <f t="shared" si="85"/>
        <v/>
      </c>
      <c r="H5446" s="4" t="str">
        <f>IF(AND(Data[[#This Row],[Min Notif Time]]&gt;6,Data[[#This Row],[Min Notif Time]]&lt;17),"Business Hours","Non-Business Hours")</f>
        <v>Business Hours</v>
      </c>
      <c r="I5446" s="4" t="str" cm="1">
        <f t="array" ref="I5446">IFERROR(VLOOKUP(Data[[#This Row],[Min Notif Date]],Lookup!$N$1:$P$11,2,0),_xlfn.IFS(VLOOKUP(WEEKDAY(Data[[#This Row],[Min Notif Date]],2),Lookup!$J$1:$L$7,3,0)="Weekend","Weekend",VLOOKUP(WEEKDAY(Data[[#This Row],[Min Notif Date]],2),Lookup!$J$1:$L$7,3,0)="Weekday","Weekday"))</f>
        <v>Weekday</v>
      </c>
      <c r="J5446" s="4" t="str">
        <f>VLOOKUP(WEEKDAY(Data[[#This Row],[Min Notif Date]],2),Lookup!$J$1:$K$7,2,0)</f>
        <v>3. Wed</v>
      </c>
      <c r="K5446" s="37">
        <f>ROUNDDOWN(Data[[#This Row],[PGE Notified Time]],0)</f>
        <v>45455</v>
      </c>
      <c r="L5446" s="4">
        <f>HOUR(Data[[#This Row],[PGE Notified Time]])</f>
        <v>9</v>
      </c>
      <c r="M5446">
        <v>108833</v>
      </c>
      <c r="O5446" t="s">
        <v>117</v>
      </c>
      <c r="P5446" t="s">
        <v>141</v>
      </c>
      <c r="Q5446" s="44" t="s">
        <v>117</v>
      </c>
      <c r="R5446" t="s">
        <v>119</v>
      </c>
      <c r="S5446" s="1" t="s">
        <v>5</v>
      </c>
      <c r="T5446" s="1">
        <v>45455.415798611109</v>
      </c>
      <c r="U5446" s="1">
        <v>45455.432638888888</v>
      </c>
      <c r="V5446" t="s">
        <v>120</v>
      </c>
      <c r="W5446" t="s">
        <v>608</v>
      </c>
      <c r="X5446" t="s">
        <v>194</v>
      </c>
      <c r="Y5446" t="s">
        <v>123</v>
      </c>
      <c r="Z5446">
        <v>129064050</v>
      </c>
      <c r="AA5446" s="50">
        <v>47093401</v>
      </c>
      <c r="AB5446" t="s">
        <v>124</v>
      </c>
      <c r="AC5446" s="51">
        <v>24.25</v>
      </c>
    </row>
    <row r="5447" spans="1:29" x14ac:dyDescent="0.25">
      <c r="A5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7" s="4" t="str">
        <f>VLOOKUP(P5447,Lookup!$A$1:$D$19,4,0)</f>
        <v>Bay Area</v>
      </c>
      <c r="C5447" s="4" t="str">
        <f>VLOOKUP(P5447,Lookup!$A$1:$E$19,5,0)</f>
        <v>Region 3</v>
      </c>
      <c r="D5447" s="4" t="str">
        <f>VLOOKUP(P5447,Lookup!$A$1:$B$19,2,0)</f>
        <v>PN</v>
      </c>
      <c r="E5447" s="4" t="str">
        <f>IF(AND((Data[[#This Row],[Min Notif Date]]&gt;$G$3),Data[[#This Row],[Min Notif Date]]&lt;$F$3),"Last Week","No")</f>
        <v>No</v>
      </c>
      <c r="F5447" s="4" t="str">
        <f>VLOOKUP(MONTH(Data[[#This Row],[Min Notif Date]]),Lookup!$G$1:$H$12,2,0)</f>
        <v>5. May</v>
      </c>
      <c r="G5447" s="4" t="str">
        <f t="shared" si="85"/>
        <v/>
      </c>
      <c r="H5447" s="4" t="str">
        <f>IF(AND(Data[[#This Row],[Min Notif Time]]&gt;6,Data[[#This Row],[Min Notif Time]]&lt;17),"Business Hours","Non-Business Hours")</f>
        <v>Business Hours</v>
      </c>
      <c r="I5447" s="4" t="str" cm="1">
        <f t="array" ref="I5447">IFERROR(VLOOKUP(Data[[#This Row],[Min Notif Date]],Lookup!$N$1:$P$11,2,0),_xlfn.IFS(VLOOKUP(WEEKDAY(Data[[#This Row],[Min Notif Date]],2),Lookup!$J$1:$L$7,3,0)="Weekend","Weekend",VLOOKUP(WEEKDAY(Data[[#This Row],[Min Notif Date]],2),Lookup!$J$1:$L$7,3,0)="Weekday","Weekday"))</f>
        <v>Weekday</v>
      </c>
      <c r="J5447" s="4" t="str">
        <f>VLOOKUP(WEEKDAY(Data[[#This Row],[Min Notif Date]],2),Lookup!$J$1:$K$7,2,0)</f>
        <v>2. Tue</v>
      </c>
      <c r="K5447" s="37">
        <f>ROUNDDOWN(Data[[#This Row],[PGE Notified Time]],0)</f>
        <v>45426</v>
      </c>
      <c r="L5447" s="4">
        <f>HOUR(Data[[#This Row],[PGE Notified Time]])</f>
        <v>10</v>
      </c>
      <c r="M5447">
        <v>107651</v>
      </c>
      <c r="N5447">
        <v>6109235057</v>
      </c>
      <c r="O5447" t="s">
        <v>57</v>
      </c>
      <c r="P5447" t="s">
        <v>165</v>
      </c>
      <c r="Q5447" s="44" t="s">
        <v>259</v>
      </c>
      <c r="R5447" t="s">
        <v>119</v>
      </c>
      <c r="S5447" s="1">
        <v>45426.417187500003</v>
      </c>
      <c r="T5447" s="1">
        <v>45426.426018518519</v>
      </c>
      <c r="U5447" s="1">
        <v>45426.434027777781</v>
      </c>
      <c r="V5447" t="s">
        <v>120</v>
      </c>
      <c r="W5447" t="s">
        <v>608</v>
      </c>
      <c r="X5447" t="s">
        <v>199</v>
      </c>
      <c r="Y5447" t="s">
        <v>123</v>
      </c>
      <c r="Z5447">
        <v>128770809</v>
      </c>
      <c r="AA5447" s="50">
        <v>47073609</v>
      </c>
      <c r="AB5447" t="s">
        <v>124</v>
      </c>
      <c r="AC5447" s="51">
        <v>24.25</v>
      </c>
    </row>
    <row r="5448" spans="1:29" x14ac:dyDescent="0.25">
      <c r="A5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8" s="4" t="str">
        <f>VLOOKUP(P5448,Lookup!$A$1:$D$19,4,0)</f>
        <v>Central Valley</v>
      </c>
      <c r="C5448" s="4" t="str">
        <f>VLOOKUP(P5448,Lookup!$A$1:$E$19,5,0)</f>
        <v>Region 5</v>
      </c>
      <c r="D5448" s="4" t="str">
        <f>VLOOKUP(P5448,Lookup!$A$1:$B$19,2,0)</f>
        <v>YO</v>
      </c>
      <c r="E5448" s="4" t="str">
        <f>IF(AND((Data[[#This Row],[Min Notif Date]]&gt;$G$3),Data[[#This Row],[Min Notif Date]]&lt;$F$3),"Last Week","No")</f>
        <v>No</v>
      </c>
      <c r="F5448" s="4" t="str">
        <f>VLOOKUP(MONTH(Data[[#This Row],[Min Notif Date]]),Lookup!$G$1:$H$12,2,0)</f>
        <v>1. Jan</v>
      </c>
      <c r="G5448" s="4" t="str">
        <f t="shared" si="85"/>
        <v/>
      </c>
      <c r="H5448" s="4" t="str">
        <f>IF(AND(Data[[#This Row],[Min Notif Time]]&gt;6,Data[[#This Row],[Min Notif Time]]&lt;17),"Business Hours","Non-Business Hours")</f>
        <v>Business Hours</v>
      </c>
      <c r="I5448" s="4" t="str" cm="1">
        <f t="array" ref="I5448">IFERROR(VLOOKUP(Data[[#This Row],[Min Notif Date]],Lookup!$N$1:$P$11,2,0),_xlfn.IFS(VLOOKUP(WEEKDAY(Data[[#This Row],[Min Notif Date]],2),Lookup!$J$1:$L$7,3,0)="Weekend","Weekend",VLOOKUP(WEEKDAY(Data[[#This Row],[Min Notif Date]],2),Lookup!$J$1:$L$7,3,0)="Weekday","Weekday"))</f>
        <v>Weekend</v>
      </c>
      <c r="J5448" s="4" t="str">
        <f>VLOOKUP(WEEKDAY(Data[[#This Row],[Min Notif Date]],2),Lookup!$J$1:$K$7,2,0)</f>
        <v>6. Sat</v>
      </c>
      <c r="K5448" s="37">
        <f>ROUNDDOWN(Data[[#This Row],[PGE Notified Time]],0)</f>
        <v>45318</v>
      </c>
      <c r="L5448" s="4">
        <f>HOUR(Data[[#This Row],[PGE Notified Time]])</f>
        <v>11</v>
      </c>
      <c r="M5448">
        <v>103435</v>
      </c>
      <c r="N5448" t="s">
        <v>1207</v>
      </c>
      <c r="O5448" t="s">
        <v>57</v>
      </c>
      <c r="P5448" t="s">
        <v>197</v>
      </c>
      <c r="Q5448" s="44" t="s">
        <v>259</v>
      </c>
      <c r="R5448" t="s">
        <v>119</v>
      </c>
      <c r="S5448" s="1">
        <v>45318.497418981482</v>
      </c>
      <c r="T5448" s="1">
        <v>45318.497615740744</v>
      </c>
      <c r="U5448" s="1">
        <v>45318.514247685183</v>
      </c>
      <c r="V5448" t="s">
        <v>120</v>
      </c>
      <c r="W5448" t="s">
        <v>608</v>
      </c>
      <c r="X5448" t="s">
        <v>414</v>
      </c>
      <c r="Y5448" t="s">
        <v>123</v>
      </c>
      <c r="Z5448">
        <v>128089388</v>
      </c>
      <c r="AA5448" s="50">
        <v>46173682</v>
      </c>
      <c r="AB5448" t="s">
        <v>124</v>
      </c>
      <c r="AC5448" s="51">
        <v>24.233333333000001</v>
      </c>
    </row>
    <row r="5449" spans="1:29" x14ac:dyDescent="0.25">
      <c r="A5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9" s="4" t="str">
        <f>VLOOKUP(P5449,Lookup!$A$1:$D$19,4,0)</f>
        <v>North Valley</v>
      </c>
      <c r="C5449" s="4" t="str">
        <f>VLOOKUP(P5449,Lookup!$A$1:$E$19,5,0)</f>
        <v>Region 2</v>
      </c>
      <c r="D5449" s="4" t="str">
        <f>VLOOKUP(P5449,Lookup!$A$1:$B$19,2,0)</f>
        <v>SA</v>
      </c>
      <c r="E5449" s="4" t="str">
        <f>IF(AND((Data[[#This Row],[Min Notif Date]]&gt;$G$3),Data[[#This Row],[Min Notif Date]]&lt;$F$3),"Last Week","No")</f>
        <v>No</v>
      </c>
      <c r="F5449" s="4" t="str">
        <f>VLOOKUP(MONTH(Data[[#This Row],[Min Notif Date]]),Lookup!$G$1:$H$12,2,0)</f>
        <v>6. Jun</v>
      </c>
      <c r="G5449" s="4" t="str">
        <f t="shared" si="85"/>
        <v/>
      </c>
      <c r="H5449" s="4" t="str">
        <f>IF(AND(Data[[#This Row],[Min Notif Time]]&gt;6,Data[[#This Row],[Min Notif Time]]&lt;17),"Business Hours","Non-Business Hours")</f>
        <v>Business Hours</v>
      </c>
      <c r="I5449" s="4" t="str" cm="1">
        <f t="array" ref="I5449">IFERROR(VLOOKUP(Data[[#This Row],[Min Notif Date]],Lookup!$N$1:$P$11,2,0),_xlfn.IFS(VLOOKUP(WEEKDAY(Data[[#This Row],[Min Notif Date]],2),Lookup!$J$1:$L$7,3,0)="Weekend","Weekend",VLOOKUP(WEEKDAY(Data[[#This Row],[Min Notif Date]],2),Lookup!$J$1:$L$7,3,0)="Weekday","Weekday"))</f>
        <v>Weekday</v>
      </c>
      <c r="J5449" s="4" t="str">
        <f>VLOOKUP(WEEKDAY(Data[[#This Row],[Min Notif Date]],2),Lookup!$J$1:$K$7,2,0)</f>
        <v>4. Thu</v>
      </c>
      <c r="K5449" s="37">
        <f>ROUNDDOWN(Data[[#This Row],[PGE Notified Time]],0)</f>
        <v>45463</v>
      </c>
      <c r="L5449" s="4">
        <f>HOUR(Data[[#This Row],[PGE Notified Time]])</f>
        <v>11</v>
      </c>
      <c r="M5449">
        <v>109164</v>
      </c>
      <c r="N5449">
        <v>5550434374</v>
      </c>
      <c r="O5449" t="s">
        <v>57</v>
      </c>
      <c r="P5449" t="s">
        <v>175</v>
      </c>
      <c r="Q5449" s="44" t="s">
        <v>259</v>
      </c>
      <c r="R5449" t="s">
        <v>119</v>
      </c>
      <c r="S5449" s="1">
        <v>45463.493460648147</v>
      </c>
      <c r="T5449" s="1">
        <v>45463.494756944441</v>
      </c>
      <c r="U5449" s="1">
        <v>45463.510277777779</v>
      </c>
      <c r="V5449" t="s">
        <v>120</v>
      </c>
      <c r="W5449" t="s">
        <v>608</v>
      </c>
      <c r="X5449" t="s">
        <v>176</v>
      </c>
      <c r="Y5449" t="s">
        <v>123</v>
      </c>
      <c r="AA5449" s="50"/>
      <c r="AB5449" t="s">
        <v>124</v>
      </c>
      <c r="AC5449" s="51">
        <v>24.216666666999998</v>
      </c>
    </row>
    <row r="5450" spans="1:29" x14ac:dyDescent="0.25">
      <c r="A5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0" s="4" t="str">
        <f>VLOOKUP(P5450,Lookup!$A$1:$D$19,4,0)</f>
        <v>Bay Area</v>
      </c>
      <c r="C5450" s="4" t="str">
        <f>VLOOKUP(P5450,Lookup!$A$1:$E$19,5,0)</f>
        <v>Region 3</v>
      </c>
      <c r="D5450" s="4" t="str">
        <f>VLOOKUP(P5450,Lookup!$A$1:$B$19,2,0)</f>
        <v>MI</v>
      </c>
      <c r="E5450" s="4" t="str">
        <f>IF(AND((Data[[#This Row],[Min Notif Date]]&gt;$G$3),Data[[#This Row],[Min Notif Date]]&lt;$F$3),"Last Week","No")</f>
        <v>No</v>
      </c>
      <c r="F5450" s="4" t="str">
        <f>VLOOKUP(MONTH(Data[[#This Row],[Min Notif Date]]),Lookup!$G$1:$H$12,2,0)</f>
        <v>2. Feb</v>
      </c>
      <c r="G5450" s="4" t="str">
        <f t="shared" si="85"/>
        <v/>
      </c>
      <c r="H5450" s="4" t="str">
        <f>IF(AND(Data[[#This Row],[Min Notif Time]]&gt;6,Data[[#This Row],[Min Notif Time]]&lt;17),"Business Hours","Non-Business Hours")</f>
        <v>Non-Business Hours</v>
      </c>
      <c r="I5450" s="4" t="str" cm="1">
        <f t="array" ref="I5450">IFERROR(VLOOKUP(Data[[#This Row],[Min Notif Date]],Lookup!$N$1:$P$11,2,0),_xlfn.IFS(VLOOKUP(WEEKDAY(Data[[#This Row],[Min Notif Date]],2),Lookup!$J$1:$L$7,3,0)="Weekend","Weekend",VLOOKUP(WEEKDAY(Data[[#This Row],[Min Notif Date]],2),Lookup!$J$1:$L$7,3,0)="Weekday","Weekday"))</f>
        <v>Weekend</v>
      </c>
      <c r="J5450" s="4" t="str">
        <f>VLOOKUP(WEEKDAY(Data[[#This Row],[Min Notif Date]],2),Lookup!$J$1:$K$7,2,0)</f>
        <v>6. Sat</v>
      </c>
      <c r="K5450" s="37">
        <f>ROUNDDOWN(Data[[#This Row],[PGE Notified Time]],0)</f>
        <v>45339</v>
      </c>
      <c r="L5450" s="4">
        <f>HOUR(Data[[#This Row],[PGE Notified Time]])</f>
        <v>22</v>
      </c>
      <c r="M5450">
        <v>104290</v>
      </c>
      <c r="N5450">
        <v>2192340070</v>
      </c>
      <c r="O5450" t="s">
        <v>57</v>
      </c>
      <c r="P5450" t="s">
        <v>154</v>
      </c>
      <c r="Q5450" s="44" t="s">
        <v>422</v>
      </c>
      <c r="R5450" t="s">
        <v>513</v>
      </c>
      <c r="S5450" s="1">
        <v>45339.929710648146</v>
      </c>
      <c r="T5450" s="1">
        <v>45339.931168981479</v>
      </c>
      <c r="U5450" s="1">
        <v>45339.946527777778</v>
      </c>
      <c r="V5450" t="s">
        <v>120</v>
      </c>
      <c r="W5450" t="s">
        <v>608</v>
      </c>
      <c r="X5450" t="s">
        <v>300</v>
      </c>
      <c r="Y5450" t="s">
        <v>123</v>
      </c>
      <c r="AA5450" s="50"/>
      <c r="AB5450" t="s">
        <v>124</v>
      </c>
      <c r="AC5450" s="51">
        <v>24.216666666999998</v>
      </c>
    </row>
    <row r="5451" spans="1:29" x14ac:dyDescent="0.25">
      <c r="A5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1" s="4" t="str">
        <f>VLOOKUP(P5451,Lookup!$A$1:$D$19,4,0)</f>
        <v>Bay Area</v>
      </c>
      <c r="C5451" s="4" t="str">
        <f>VLOOKUP(P5451,Lookup!$A$1:$E$19,5,0)</f>
        <v>Region 3</v>
      </c>
      <c r="D5451" s="4" t="str">
        <f>VLOOKUP(P5451,Lookup!$A$1:$B$19,2,0)</f>
        <v>EB</v>
      </c>
      <c r="E5451" s="4" t="str">
        <f>IF(AND((Data[[#This Row],[Min Notif Date]]&gt;$G$3),Data[[#This Row],[Min Notif Date]]&lt;$F$3),"Last Week","No")</f>
        <v>No</v>
      </c>
      <c r="F5451" s="4" t="str">
        <f>VLOOKUP(MONTH(Data[[#This Row],[Min Notif Date]]),Lookup!$G$1:$H$12,2,0)</f>
        <v>7. Jul</v>
      </c>
      <c r="G5451" s="4" t="str">
        <f t="shared" si="85"/>
        <v/>
      </c>
      <c r="H5451" s="4" t="str">
        <f>IF(AND(Data[[#This Row],[Min Notif Time]]&gt;6,Data[[#This Row],[Min Notif Time]]&lt;17),"Business Hours","Non-Business Hours")</f>
        <v>Business Hours</v>
      </c>
      <c r="I5451" s="4" t="str" cm="1">
        <f t="array" ref="I5451">IFERROR(VLOOKUP(Data[[#This Row],[Min Notif Date]],Lookup!$N$1:$P$11,2,0),_xlfn.IFS(VLOOKUP(WEEKDAY(Data[[#This Row],[Min Notif Date]],2),Lookup!$J$1:$L$7,3,0)="Weekend","Weekend",VLOOKUP(WEEKDAY(Data[[#This Row],[Min Notif Date]],2),Lookup!$J$1:$L$7,3,0)="Weekday","Weekday"))</f>
        <v>Weekday</v>
      </c>
      <c r="J5451" s="4" t="str">
        <f>VLOOKUP(WEEKDAY(Data[[#This Row],[Min Notif Date]],2),Lookup!$J$1:$K$7,2,0)</f>
        <v>5. Fri</v>
      </c>
      <c r="K5451" s="37">
        <f>ROUNDDOWN(Data[[#This Row],[PGE Notified Time]],0)</f>
        <v>45485</v>
      </c>
      <c r="L5451" s="4">
        <f>HOUR(Data[[#This Row],[PGE Notified Time]])</f>
        <v>15</v>
      </c>
      <c r="M5451">
        <v>110115</v>
      </c>
      <c r="N5451">
        <v>2921735234</v>
      </c>
      <c r="O5451" t="s">
        <v>57</v>
      </c>
      <c r="P5451" t="s">
        <v>118</v>
      </c>
      <c r="Q5451" s="44" t="s">
        <v>259</v>
      </c>
      <c r="R5451" t="s">
        <v>119</v>
      </c>
      <c r="S5451" s="1">
        <v>45485.66028935185</v>
      </c>
      <c r="T5451" s="1">
        <v>45485.661377314813</v>
      </c>
      <c r="U5451" s="1">
        <v>45485.677083333336</v>
      </c>
      <c r="V5451" t="s">
        <v>120</v>
      </c>
      <c r="W5451" t="s">
        <v>608</v>
      </c>
      <c r="X5451" t="s">
        <v>144</v>
      </c>
      <c r="Y5451" t="s">
        <v>123</v>
      </c>
      <c r="Z5451" t="s">
        <v>1208</v>
      </c>
      <c r="AA5451" s="50" t="s">
        <v>1209</v>
      </c>
      <c r="AB5451" t="s">
        <v>124</v>
      </c>
      <c r="AC5451" s="51">
        <v>24.183333333</v>
      </c>
    </row>
    <row r="5452" spans="1:29" x14ac:dyDescent="0.25">
      <c r="A5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2" s="4" t="str">
        <f>VLOOKUP(P5452,Lookup!$A$1:$D$19,4,0)</f>
        <v>Bay Area</v>
      </c>
      <c r="C5452" s="4" t="str">
        <f>VLOOKUP(P5452,Lookup!$A$1:$E$19,5,0)</f>
        <v>Region 3</v>
      </c>
      <c r="D5452" s="4" t="str">
        <f>VLOOKUP(P5452,Lookup!$A$1:$B$19,2,0)</f>
        <v>EB</v>
      </c>
      <c r="E5452" s="4" t="str">
        <f>IF(AND((Data[[#This Row],[Min Notif Date]]&gt;$G$3),Data[[#This Row],[Min Notif Date]]&lt;$F$3),"Last Week","No")</f>
        <v>No</v>
      </c>
      <c r="F5452" s="4" t="str">
        <f>VLOOKUP(MONTH(Data[[#This Row],[Min Notif Date]]),Lookup!$G$1:$H$12,2,0)</f>
        <v>11. Nov</v>
      </c>
      <c r="G5452" s="4" t="str">
        <f t="shared" si="85"/>
        <v/>
      </c>
      <c r="H5452" s="4" t="str">
        <f>IF(AND(Data[[#This Row],[Min Notif Time]]&gt;6,Data[[#This Row],[Min Notif Time]]&lt;17),"Business Hours","Non-Business Hours")</f>
        <v>Business Hours</v>
      </c>
      <c r="I5452" s="4" t="str" cm="1">
        <f t="array" ref="I5452">IFERROR(VLOOKUP(Data[[#This Row],[Min Notif Date]],Lookup!$N$1:$P$11,2,0),_xlfn.IFS(VLOOKUP(WEEKDAY(Data[[#This Row],[Min Notif Date]],2),Lookup!$J$1:$L$7,3,0)="Weekend","Weekend",VLOOKUP(WEEKDAY(Data[[#This Row],[Min Notif Date]],2),Lookup!$J$1:$L$7,3,0)="Weekday","Weekday"))</f>
        <v>Weekday</v>
      </c>
      <c r="J5452" s="4" t="str">
        <f>VLOOKUP(WEEKDAY(Data[[#This Row],[Min Notif Date]],2),Lookup!$J$1:$K$7,2,0)</f>
        <v>5. Fri</v>
      </c>
      <c r="K5452" s="37">
        <f>ROUNDDOWN(Data[[#This Row],[PGE Notified Time]],0)</f>
        <v>45597</v>
      </c>
      <c r="L5452" s="4">
        <f>HOUR(Data[[#This Row],[PGE Notified Time]])</f>
        <v>9</v>
      </c>
      <c r="M5452">
        <v>114308</v>
      </c>
      <c r="N5452">
        <v>2190481305</v>
      </c>
      <c r="O5452" t="s">
        <v>57</v>
      </c>
      <c r="P5452" t="s">
        <v>118</v>
      </c>
      <c r="Q5452" s="44" t="s">
        <v>259</v>
      </c>
      <c r="R5452" t="s">
        <v>119</v>
      </c>
      <c r="S5452" s="1">
        <v>45597.393692129626</v>
      </c>
      <c r="T5452" s="1">
        <v>45597.394965277781</v>
      </c>
      <c r="U5452" s="1">
        <v>45597.410416666666</v>
      </c>
      <c r="V5452" t="s">
        <v>120</v>
      </c>
      <c r="W5452" t="s">
        <v>608</v>
      </c>
      <c r="X5452" t="s">
        <v>122</v>
      </c>
      <c r="Y5452" t="s">
        <v>123</v>
      </c>
      <c r="Z5452">
        <v>129761383</v>
      </c>
      <c r="AA5452" s="50">
        <v>47163950</v>
      </c>
      <c r="AB5452" t="s">
        <v>124</v>
      </c>
      <c r="AC5452" s="51">
        <v>24.083333332999999</v>
      </c>
    </row>
    <row r="5453" spans="1:29" x14ac:dyDescent="0.25">
      <c r="A5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3" s="4" t="str">
        <f>VLOOKUP(P5453,Lookup!$A$1:$D$19,4,0)</f>
        <v>Central Valley</v>
      </c>
      <c r="C5453" s="4" t="str">
        <f>VLOOKUP(P5453,Lookup!$A$1:$E$19,5,0)</f>
        <v>Region 5</v>
      </c>
      <c r="D5453" s="4" t="str">
        <f>VLOOKUP(P5453,Lookup!$A$1:$B$19,2,0)</f>
        <v>FR</v>
      </c>
      <c r="E5453" s="4" t="str">
        <f>IF(AND((Data[[#This Row],[Min Notif Date]]&gt;$G$3),Data[[#This Row],[Min Notif Date]]&lt;$F$3),"Last Week","No")</f>
        <v>No</v>
      </c>
      <c r="F5453" s="4" t="str">
        <f>VLOOKUP(MONTH(Data[[#This Row],[Min Notif Date]]),Lookup!$G$1:$H$12,2,0)</f>
        <v>10. Oct</v>
      </c>
      <c r="G5453" s="4" t="str">
        <f t="shared" si="85"/>
        <v/>
      </c>
      <c r="H5453" s="4" t="str">
        <f>IF(AND(Data[[#This Row],[Min Notif Time]]&gt;6,Data[[#This Row],[Min Notif Time]]&lt;17),"Business Hours","Non-Business Hours")</f>
        <v>Business Hours</v>
      </c>
      <c r="I5453" s="4" t="str" cm="1">
        <f t="array" ref="I5453">IFERROR(VLOOKUP(Data[[#This Row],[Min Notif Date]],Lookup!$N$1:$P$11,2,0),_xlfn.IFS(VLOOKUP(WEEKDAY(Data[[#This Row],[Min Notif Date]],2),Lookup!$J$1:$L$7,3,0)="Weekend","Weekend",VLOOKUP(WEEKDAY(Data[[#This Row],[Min Notif Date]],2),Lookup!$J$1:$L$7,3,0)="Weekday","Weekday"))</f>
        <v>Weekday</v>
      </c>
      <c r="J5453" s="4" t="str">
        <f>VLOOKUP(WEEKDAY(Data[[#This Row],[Min Notif Date]],2),Lookup!$J$1:$K$7,2,0)</f>
        <v>3. Wed</v>
      </c>
      <c r="K5453" s="37">
        <f>ROUNDDOWN(Data[[#This Row],[PGE Notified Time]],0)</f>
        <v>45581</v>
      </c>
      <c r="L5453" s="4">
        <f>HOUR(Data[[#This Row],[PGE Notified Time]])</f>
        <v>13</v>
      </c>
      <c r="M5453">
        <v>113728</v>
      </c>
      <c r="N5453">
        <v>7329953572</v>
      </c>
      <c r="O5453" t="s">
        <v>57</v>
      </c>
      <c r="P5453" t="s">
        <v>136</v>
      </c>
      <c r="Q5453" s="44" t="s">
        <v>259</v>
      </c>
      <c r="R5453" t="s">
        <v>119</v>
      </c>
      <c r="S5453" s="1">
        <v>45581.543692129628</v>
      </c>
      <c r="T5453" s="1">
        <v>45581.548090277778</v>
      </c>
      <c r="U5453" s="1">
        <v>45581.560416666667</v>
      </c>
      <c r="V5453" t="s">
        <v>120</v>
      </c>
      <c r="W5453" t="s">
        <v>608</v>
      </c>
      <c r="X5453" t="s">
        <v>137</v>
      </c>
      <c r="Y5453" t="s">
        <v>123</v>
      </c>
      <c r="Z5453">
        <v>129696906</v>
      </c>
      <c r="AA5453" s="50">
        <v>47160227</v>
      </c>
      <c r="AB5453" t="s">
        <v>124</v>
      </c>
      <c r="AC5453" s="51">
        <v>24.083333332999999</v>
      </c>
    </row>
    <row r="5454" spans="1:29" x14ac:dyDescent="0.25">
      <c r="A5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4" s="4" t="str">
        <f>VLOOKUP(P5454,Lookup!$A$1:$D$19,4,0)</f>
        <v>Bay Area</v>
      </c>
      <c r="C5454" s="4" t="str">
        <f>VLOOKUP(P5454,Lookup!$A$1:$E$19,5,0)</f>
        <v>Region 3</v>
      </c>
      <c r="D5454" s="4" t="str">
        <f>VLOOKUP(P5454,Lookup!$A$1:$B$19,2,0)</f>
        <v>DI</v>
      </c>
      <c r="E5454" s="4" t="str">
        <f>IF(AND((Data[[#This Row],[Min Notif Date]]&gt;$G$3),Data[[#This Row],[Min Notif Date]]&lt;$F$3),"Last Week","No")</f>
        <v>No</v>
      </c>
      <c r="F5454" s="4" t="str">
        <f>VLOOKUP(MONTH(Data[[#This Row],[Min Notif Date]]),Lookup!$G$1:$H$12,2,0)</f>
        <v>6. Jun</v>
      </c>
      <c r="G5454" s="4" t="str">
        <f t="shared" si="85"/>
        <v/>
      </c>
      <c r="H5454" s="4" t="str">
        <f>IF(AND(Data[[#This Row],[Min Notif Time]]&gt;6,Data[[#This Row],[Min Notif Time]]&lt;17),"Business Hours","Non-Business Hours")</f>
        <v>Business Hours</v>
      </c>
      <c r="I5454" s="4" t="str" cm="1">
        <f t="array" ref="I5454">IFERROR(VLOOKUP(Data[[#This Row],[Min Notif Date]],Lookup!$N$1:$P$11,2,0),_xlfn.IFS(VLOOKUP(WEEKDAY(Data[[#This Row],[Min Notif Date]],2),Lookup!$J$1:$L$7,3,0)="Weekend","Weekend",VLOOKUP(WEEKDAY(Data[[#This Row],[Min Notif Date]],2),Lookup!$J$1:$L$7,3,0)="Weekday","Weekday"))</f>
        <v>Weekday</v>
      </c>
      <c r="J5454" s="4" t="str">
        <f>VLOOKUP(WEEKDAY(Data[[#This Row],[Min Notif Date]],2),Lookup!$J$1:$K$7,2,0)</f>
        <v>4. Thu</v>
      </c>
      <c r="K5454" s="37">
        <f>ROUNDDOWN(Data[[#This Row],[PGE Notified Time]],0)</f>
        <v>45470</v>
      </c>
      <c r="L5454" s="4">
        <f>HOUR(Data[[#This Row],[PGE Notified Time]])</f>
        <v>11</v>
      </c>
      <c r="M5454">
        <v>109451</v>
      </c>
      <c r="N5454">
        <v>2015244877</v>
      </c>
      <c r="O5454" t="s">
        <v>57</v>
      </c>
      <c r="P5454" t="s">
        <v>141</v>
      </c>
      <c r="Q5454" s="44" t="s">
        <v>259</v>
      </c>
      <c r="R5454" t="s">
        <v>513</v>
      </c>
      <c r="S5454" s="1">
        <v>45470.473553240743</v>
      </c>
      <c r="T5454" s="1">
        <v>45470.478101851855</v>
      </c>
      <c r="U5454" s="1">
        <v>45470.490277777775</v>
      </c>
      <c r="V5454" t="s">
        <v>120</v>
      </c>
      <c r="W5454" t="s">
        <v>608</v>
      </c>
      <c r="X5454" t="s">
        <v>226</v>
      </c>
      <c r="Y5454" t="s">
        <v>123</v>
      </c>
      <c r="AA5454" s="50"/>
      <c r="AB5454" t="s">
        <v>124</v>
      </c>
      <c r="AC5454" s="51">
        <v>24.083333332999999</v>
      </c>
    </row>
    <row r="5455" spans="1:29" x14ac:dyDescent="0.25">
      <c r="A5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5" s="4" t="str">
        <f>VLOOKUP(P5455,Lookup!$A$1:$D$19,4,0)</f>
        <v>North Coast</v>
      </c>
      <c r="C5455" s="4" t="str">
        <f>VLOOKUP(P5455,Lookup!$A$1:$E$19,5,0)</f>
        <v>Region 1</v>
      </c>
      <c r="D5455" s="4" t="str">
        <f>VLOOKUP(P5455,Lookup!$A$1:$B$19,2,0)</f>
        <v>SO</v>
      </c>
      <c r="E5455" s="4" t="str">
        <f>IF(AND((Data[[#This Row],[Min Notif Date]]&gt;$G$3),Data[[#This Row],[Min Notif Date]]&lt;$F$3),"Last Week","No")</f>
        <v>No</v>
      </c>
      <c r="F5455" s="4" t="str">
        <f>VLOOKUP(MONTH(Data[[#This Row],[Min Notif Date]]),Lookup!$G$1:$H$12,2,0)</f>
        <v>2. Feb</v>
      </c>
      <c r="G5455" s="4" t="str">
        <f t="shared" si="85"/>
        <v/>
      </c>
      <c r="H5455" s="4" t="str">
        <f>IF(AND(Data[[#This Row],[Min Notif Time]]&gt;6,Data[[#This Row],[Min Notif Time]]&lt;17),"Business Hours","Non-Business Hours")</f>
        <v>Business Hours</v>
      </c>
      <c r="I5455" s="4" t="str" cm="1">
        <f t="array" ref="I5455">IFERROR(VLOOKUP(Data[[#This Row],[Min Notif Date]],Lookup!$N$1:$P$11,2,0),_xlfn.IFS(VLOOKUP(WEEKDAY(Data[[#This Row],[Min Notif Date]],2),Lookup!$J$1:$L$7,3,0)="Weekend","Weekend",VLOOKUP(WEEKDAY(Data[[#This Row],[Min Notif Date]],2),Lookup!$J$1:$L$7,3,0)="Weekday","Weekday"))</f>
        <v>Weekday</v>
      </c>
      <c r="J5455" s="4" t="str">
        <f>VLOOKUP(WEEKDAY(Data[[#This Row],[Min Notif Date]],2),Lookup!$J$1:$K$7,2,0)</f>
        <v>2. Tue</v>
      </c>
      <c r="K5455" s="37">
        <f>ROUNDDOWN(Data[[#This Row],[PGE Notified Time]],0)</f>
        <v>45349</v>
      </c>
      <c r="L5455" s="4">
        <f>HOUR(Data[[#This Row],[PGE Notified Time]])</f>
        <v>11</v>
      </c>
      <c r="M5455">
        <v>104638</v>
      </c>
      <c r="N5455">
        <v>3841188495</v>
      </c>
      <c r="O5455" t="s">
        <v>57</v>
      </c>
      <c r="P5455" t="s">
        <v>130</v>
      </c>
      <c r="Q5455" s="44" t="s">
        <v>259</v>
      </c>
      <c r="R5455" t="s">
        <v>119</v>
      </c>
      <c r="S5455" s="1">
        <v>45349.476354166669</v>
      </c>
      <c r="T5455" s="1">
        <v>45349.477719907409</v>
      </c>
      <c r="U5455" s="1">
        <v>45349.493055555555</v>
      </c>
      <c r="V5455" t="s">
        <v>120</v>
      </c>
      <c r="W5455" t="s">
        <v>608</v>
      </c>
      <c r="X5455" t="s">
        <v>131</v>
      </c>
      <c r="Y5455" t="s">
        <v>123</v>
      </c>
      <c r="Z5455">
        <v>128218315</v>
      </c>
      <c r="AA5455" s="50">
        <v>47032789</v>
      </c>
      <c r="AB5455" t="s">
        <v>124</v>
      </c>
      <c r="AC5455" s="51">
        <v>24.05</v>
      </c>
    </row>
    <row r="5456" spans="1:29" x14ac:dyDescent="0.25">
      <c r="A5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6" s="4" t="str">
        <f>VLOOKUP(P5456,Lookup!$A$1:$D$19,4,0)</f>
        <v>North Coast</v>
      </c>
      <c r="C5456" s="4" t="str">
        <f>VLOOKUP(P5456,Lookup!$A$1:$E$19,5,0)</f>
        <v>Region 1</v>
      </c>
      <c r="D5456" s="4" t="str">
        <f>VLOOKUP(P5456,Lookup!$A$1:$B$19,2,0)</f>
        <v>HB</v>
      </c>
      <c r="E5456" s="4" t="str">
        <f>IF(AND((Data[[#This Row],[Min Notif Date]]&gt;$G$3),Data[[#This Row],[Min Notif Date]]&lt;$F$3),"Last Week","No")</f>
        <v>No</v>
      </c>
      <c r="F5456" s="4" t="str">
        <f>VLOOKUP(MONTH(Data[[#This Row],[Min Notif Date]]),Lookup!$G$1:$H$12,2,0)</f>
        <v>7. Jul</v>
      </c>
      <c r="G5456" s="4" t="str">
        <f t="shared" si="85"/>
        <v/>
      </c>
      <c r="H5456" s="4" t="str">
        <f>IF(AND(Data[[#This Row],[Min Notif Time]]&gt;6,Data[[#This Row],[Min Notif Time]]&lt;17),"Business Hours","Non-Business Hours")</f>
        <v>Business Hours</v>
      </c>
      <c r="I5456" s="4" t="str" cm="1">
        <f t="array" ref="I5456">IFERROR(VLOOKUP(Data[[#This Row],[Min Notif Date]],Lookup!$N$1:$P$11,2,0),_xlfn.IFS(VLOOKUP(WEEKDAY(Data[[#This Row],[Min Notif Date]],2),Lookup!$J$1:$L$7,3,0)="Weekend","Weekend",VLOOKUP(WEEKDAY(Data[[#This Row],[Min Notif Date]],2),Lookup!$J$1:$L$7,3,0)="Weekday","Weekday"))</f>
        <v>Weekday</v>
      </c>
      <c r="J5456" s="4" t="str">
        <f>VLOOKUP(WEEKDAY(Data[[#This Row],[Min Notif Date]],2),Lookup!$J$1:$K$7,2,0)</f>
        <v>1. Mon</v>
      </c>
      <c r="K5456" s="37">
        <f>ROUNDDOWN(Data[[#This Row],[PGE Notified Time]],0)</f>
        <v>45495</v>
      </c>
      <c r="L5456" s="4">
        <f>HOUR(Data[[#This Row],[PGE Notified Time]])</f>
        <v>12</v>
      </c>
      <c r="M5456">
        <v>110441</v>
      </c>
      <c r="N5456">
        <v>3336251608</v>
      </c>
      <c r="O5456" t="s">
        <v>57</v>
      </c>
      <c r="P5456" t="s">
        <v>148</v>
      </c>
      <c r="Q5456" s="44" t="s">
        <v>259</v>
      </c>
      <c r="R5456" t="s">
        <v>119</v>
      </c>
      <c r="S5456" s="1">
        <v>45495.501377314817</v>
      </c>
      <c r="T5456" s="1">
        <v>45495.50503472222</v>
      </c>
      <c r="U5456" s="1">
        <v>45495.518055555556</v>
      </c>
      <c r="V5456" t="s">
        <v>120</v>
      </c>
      <c r="W5456" t="s">
        <v>608</v>
      </c>
      <c r="X5456" t="s">
        <v>195</v>
      </c>
      <c r="Y5456" t="s">
        <v>123</v>
      </c>
      <c r="Z5456">
        <v>129272110</v>
      </c>
      <c r="AA5456" s="50">
        <v>47117041</v>
      </c>
      <c r="AB5456" t="s">
        <v>124</v>
      </c>
      <c r="AC5456" s="51">
        <v>24.016666666999999</v>
      </c>
    </row>
    <row r="5457" spans="1:29" x14ac:dyDescent="0.25">
      <c r="A5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7" s="4" t="str">
        <f>VLOOKUP(P5457,Lookup!$A$1:$D$19,4,0)</f>
        <v>North Coast</v>
      </c>
      <c r="C5457" s="4" t="str">
        <f>VLOOKUP(P5457,Lookup!$A$1:$E$19,5,0)</f>
        <v>Region 1</v>
      </c>
      <c r="D5457" s="4" t="str">
        <f>VLOOKUP(P5457,Lookup!$A$1:$B$19,2,0)</f>
        <v>NB</v>
      </c>
      <c r="E5457" s="4" t="str">
        <f>IF(AND((Data[[#This Row],[Min Notif Date]]&gt;$G$3),Data[[#This Row],[Min Notif Date]]&lt;$F$3),"Last Week","No")</f>
        <v>No</v>
      </c>
      <c r="F5457" s="4" t="str">
        <f>VLOOKUP(MONTH(Data[[#This Row],[Min Notif Date]]),Lookup!$G$1:$H$12,2,0)</f>
        <v>5. May</v>
      </c>
      <c r="G5457" s="4" t="str">
        <f t="shared" si="85"/>
        <v/>
      </c>
      <c r="H5457" s="4" t="str">
        <f>IF(AND(Data[[#This Row],[Min Notif Time]]&gt;6,Data[[#This Row],[Min Notif Time]]&lt;17),"Business Hours","Non-Business Hours")</f>
        <v>Business Hours</v>
      </c>
      <c r="I5457" s="4" t="str" cm="1">
        <f t="array" ref="I5457">IFERROR(VLOOKUP(Data[[#This Row],[Min Notif Date]],Lookup!$N$1:$P$11,2,0),_xlfn.IFS(VLOOKUP(WEEKDAY(Data[[#This Row],[Min Notif Date]],2),Lookup!$J$1:$L$7,3,0)="Weekend","Weekend",VLOOKUP(WEEKDAY(Data[[#This Row],[Min Notif Date]],2),Lookup!$J$1:$L$7,3,0)="Weekday","Weekday"))</f>
        <v>Weekday</v>
      </c>
      <c r="J5457" s="4" t="str">
        <f>VLOOKUP(WEEKDAY(Data[[#This Row],[Min Notif Date]],2),Lookup!$J$1:$K$7,2,0)</f>
        <v>2. Tue</v>
      </c>
      <c r="K5457" s="37">
        <f>ROUNDDOWN(Data[[#This Row],[PGE Notified Time]],0)</f>
        <v>45433</v>
      </c>
      <c r="L5457" s="4">
        <f>HOUR(Data[[#This Row],[PGE Notified Time]])</f>
        <v>15</v>
      </c>
      <c r="M5457">
        <v>107939</v>
      </c>
      <c r="N5457">
        <v>3654985479</v>
      </c>
      <c r="O5457" t="s">
        <v>57</v>
      </c>
      <c r="P5457" t="s">
        <v>126</v>
      </c>
      <c r="Q5457" s="44" t="s">
        <v>259</v>
      </c>
      <c r="R5457" t="s">
        <v>119</v>
      </c>
      <c r="S5457" s="1">
        <v>45433.660405092596</v>
      </c>
      <c r="T5457" s="1">
        <v>45433.664942129632</v>
      </c>
      <c r="U5457" s="1">
        <v>45433.677083333336</v>
      </c>
      <c r="V5457" t="s">
        <v>120</v>
      </c>
      <c r="W5457" t="s">
        <v>608</v>
      </c>
      <c r="X5457" t="s">
        <v>227</v>
      </c>
      <c r="Y5457" t="s">
        <v>123</v>
      </c>
      <c r="AA5457" s="50"/>
      <c r="AB5457" t="s">
        <v>124</v>
      </c>
      <c r="AC5457" s="51">
        <v>24.016666666999999</v>
      </c>
    </row>
    <row r="5458" spans="1:29" x14ac:dyDescent="0.25">
      <c r="A5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8" s="4" t="str">
        <f>VLOOKUP(P5458,Lookup!$A$1:$D$19,4,0)</f>
        <v>North Coast</v>
      </c>
      <c r="C5458" s="4" t="str">
        <f>VLOOKUP(P5458,Lookup!$A$1:$E$19,5,0)</f>
        <v>Region 1</v>
      </c>
      <c r="D5458" s="4" t="str">
        <f>VLOOKUP(P5458,Lookup!$A$1:$B$19,2,0)</f>
        <v>NB</v>
      </c>
      <c r="E5458" s="4" t="str">
        <f>IF(AND((Data[[#This Row],[Min Notif Date]]&gt;$G$3),Data[[#This Row],[Min Notif Date]]&lt;$F$3),"Last Week","No")</f>
        <v>No</v>
      </c>
      <c r="F5458" s="4" t="str">
        <f>VLOOKUP(MONTH(Data[[#This Row],[Min Notif Date]]),Lookup!$G$1:$H$12,2,0)</f>
        <v>7. Jul</v>
      </c>
      <c r="G5458" s="4" t="str">
        <f t="shared" si="85"/>
        <v/>
      </c>
      <c r="H5458" s="4" t="str">
        <f>IF(AND(Data[[#This Row],[Min Notif Time]]&gt;6,Data[[#This Row],[Min Notif Time]]&lt;17),"Business Hours","Non-Business Hours")</f>
        <v>Business Hours</v>
      </c>
      <c r="I5458" s="4" t="str" cm="1">
        <f t="array" ref="I5458">IFERROR(VLOOKUP(Data[[#This Row],[Min Notif Date]],Lookup!$N$1:$P$11,2,0),_xlfn.IFS(VLOOKUP(WEEKDAY(Data[[#This Row],[Min Notif Date]],2),Lookup!$J$1:$L$7,3,0)="Weekend","Weekend",VLOOKUP(WEEKDAY(Data[[#This Row],[Min Notif Date]],2),Lookup!$J$1:$L$7,3,0)="Weekday","Weekday"))</f>
        <v>Weekday</v>
      </c>
      <c r="J5458" s="4" t="str">
        <f>VLOOKUP(WEEKDAY(Data[[#This Row],[Min Notif Date]],2),Lookup!$J$1:$K$7,2,0)</f>
        <v>5. Fri</v>
      </c>
      <c r="K5458" s="37">
        <f>ROUNDDOWN(Data[[#This Row],[PGE Notified Time]],0)</f>
        <v>45499</v>
      </c>
      <c r="L5458" s="4">
        <f>HOUR(Data[[#This Row],[PGE Notified Time]])</f>
        <v>11</v>
      </c>
      <c r="M5458">
        <v>110644</v>
      </c>
      <c r="N5458">
        <v>4467682157</v>
      </c>
      <c r="O5458" t="s">
        <v>57</v>
      </c>
      <c r="P5458" t="s">
        <v>126</v>
      </c>
      <c r="Q5458" s="44" t="s">
        <v>259</v>
      </c>
      <c r="R5458" t="s">
        <v>119</v>
      </c>
      <c r="S5458" s="1">
        <v>45499.472916666666</v>
      </c>
      <c r="T5458" s="1">
        <v>45499.475393518522</v>
      </c>
      <c r="U5458" s="1">
        <v>45499.489583333336</v>
      </c>
      <c r="V5458" t="s">
        <v>120</v>
      </c>
      <c r="W5458" t="s">
        <v>608</v>
      </c>
      <c r="X5458" t="s">
        <v>489</v>
      </c>
      <c r="Y5458" t="s">
        <v>123</v>
      </c>
      <c r="Z5458" t="s">
        <v>1210</v>
      </c>
      <c r="AA5458" s="50" t="s">
        <v>1211</v>
      </c>
      <c r="AB5458" t="s">
        <v>124</v>
      </c>
      <c r="AC5458" s="51">
        <v>24</v>
      </c>
    </row>
    <row r="5459" spans="1:29" x14ac:dyDescent="0.25">
      <c r="A5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9" s="4" t="str">
        <f>VLOOKUP(P5459,Lookup!$A$1:$D$19,4,0)</f>
        <v>Bay Area</v>
      </c>
      <c r="C5459" s="4" t="str">
        <f>VLOOKUP(P5459,Lookup!$A$1:$E$19,5,0)</f>
        <v>Region 3</v>
      </c>
      <c r="D5459" s="4" t="str">
        <f>VLOOKUP(P5459,Lookup!$A$1:$B$19,2,0)</f>
        <v>PN</v>
      </c>
      <c r="E5459" s="4" t="str">
        <f>IF(AND((Data[[#This Row],[Min Notif Date]]&gt;$G$3),Data[[#This Row],[Min Notif Date]]&lt;$F$3),"Last Week","No")</f>
        <v>No</v>
      </c>
      <c r="F5459" s="4" t="str">
        <f>VLOOKUP(MONTH(Data[[#This Row],[Min Notif Date]]),Lookup!$G$1:$H$12,2,0)</f>
        <v>9. Sep</v>
      </c>
      <c r="G5459" s="4" t="str">
        <f t="shared" si="85"/>
        <v/>
      </c>
      <c r="H5459" s="4" t="str">
        <f>IF(AND(Data[[#This Row],[Min Notif Time]]&gt;6,Data[[#This Row],[Min Notif Time]]&lt;17),"Business Hours","Non-Business Hours")</f>
        <v>Business Hours</v>
      </c>
      <c r="I5459" s="4" t="str" cm="1">
        <f t="array" ref="I5459">IFERROR(VLOOKUP(Data[[#This Row],[Min Notif Date]],Lookup!$N$1:$P$11,2,0),_xlfn.IFS(VLOOKUP(WEEKDAY(Data[[#This Row],[Min Notif Date]],2),Lookup!$J$1:$L$7,3,0)="Weekend","Weekend",VLOOKUP(WEEKDAY(Data[[#This Row],[Min Notif Date]],2),Lookup!$J$1:$L$7,3,0)="Weekday","Weekday"))</f>
        <v>Weekday</v>
      </c>
      <c r="J5459" s="4" t="str">
        <f>VLOOKUP(WEEKDAY(Data[[#This Row],[Min Notif Date]],2),Lookup!$J$1:$K$7,2,0)</f>
        <v>2. Tue</v>
      </c>
      <c r="K5459" s="37">
        <f>ROUNDDOWN(Data[[#This Row],[PGE Notified Time]],0)</f>
        <v>45552</v>
      </c>
      <c r="L5459" s="4">
        <f>HOUR(Data[[#This Row],[PGE Notified Time]])</f>
        <v>11</v>
      </c>
      <c r="M5459">
        <v>112668</v>
      </c>
      <c r="O5459" t="s">
        <v>117</v>
      </c>
      <c r="P5459" t="s">
        <v>165</v>
      </c>
      <c r="Q5459" s="44" t="s">
        <v>117</v>
      </c>
      <c r="R5459" t="s">
        <v>119</v>
      </c>
      <c r="S5459" s="1" t="s">
        <v>5</v>
      </c>
      <c r="T5459" s="1">
        <v>45552.483483796299</v>
      </c>
      <c r="U5459" s="1">
        <v>45552.500127314815</v>
      </c>
      <c r="V5459" t="s">
        <v>120</v>
      </c>
      <c r="W5459" t="s">
        <v>608</v>
      </c>
      <c r="X5459" t="s">
        <v>388</v>
      </c>
      <c r="Y5459" t="s">
        <v>123</v>
      </c>
      <c r="Z5459">
        <v>129544069</v>
      </c>
      <c r="AA5459" s="50">
        <v>47134305</v>
      </c>
      <c r="AB5459" t="s">
        <v>124</v>
      </c>
      <c r="AC5459" s="51">
        <v>23.966666666999998</v>
      </c>
    </row>
    <row r="5460" spans="1:29" x14ac:dyDescent="0.25">
      <c r="A5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0" s="4" t="str">
        <f>VLOOKUP(P5460,Lookup!$A$1:$D$19,4,0)</f>
        <v>Bay Area</v>
      </c>
      <c r="C5460" s="4" t="str">
        <f>VLOOKUP(P5460,Lookup!$A$1:$E$19,5,0)</f>
        <v>Region 3</v>
      </c>
      <c r="D5460" s="4" t="str">
        <f>VLOOKUP(P5460,Lookup!$A$1:$B$19,2,0)</f>
        <v>EB</v>
      </c>
      <c r="E5460" s="4" t="str">
        <f>IF(AND((Data[[#This Row],[Min Notif Date]]&gt;$G$3),Data[[#This Row],[Min Notif Date]]&lt;$F$3),"Last Week","No")</f>
        <v>No</v>
      </c>
      <c r="F5460" s="4" t="str">
        <f>VLOOKUP(MONTH(Data[[#This Row],[Min Notif Date]]),Lookup!$G$1:$H$12,2,0)</f>
        <v>1. Jan</v>
      </c>
      <c r="G5460" s="4" t="str">
        <f t="shared" si="85"/>
        <v/>
      </c>
      <c r="H5460" s="4" t="str">
        <f>IF(AND(Data[[#This Row],[Min Notif Time]]&gt;6,Data[[#This Row],[Min Notif Time]]&lt;17),"Business Hours","Non-Business Hours")</f>
        <v>Business Hours</v>
      </c>
      <c r="I5460" s="4" t="str" cm="1">
        <f t="array" ref="I5460">IFERROR(VLOOKUP(Data[[#This Row],[Min Notif Date]],Lookup!$N$1:$P$11,2,0),_xlfn.IFS(VLOOKUP(WEEKDAY(Data[[#This Row],[Min Notif Date]],2),Lookup!$J$1:$L$7,3,0)="Weekend","Weekend",VLOOKUP(WEEKDAY(Data[[#This Row],[Min Notif Date]],2),Lookup!$J$1:$L$7,3,0)="Weekday","Weekday"))</f>
        <v>Weekday</v>
      </c>
      <c r="J5460" s="4" t="str">
        <f>VLOOKUP(WEEKDAY(Data[[#This Row],[Min Notif Date]],2),Lookup!$J$1:$K$7,2,0)</f>
        <v>2. Tue</v>
      </c>
      <c r="K5460" s="37">
        <f>ROUNDDOWN(Data[[#This Row],[PGE Notified Time]],0)</f>
        <v>45314</v>
      </c>
      <c r="L5460" s="4">
        <f>HOUR(Data[[#This Row],[PGE Notified Time]])</f>
        <v>10</v>
      </c>
      <c r="M5460">
        <v>103266</v>
      </c>
      <c r="N5460">
        <v>3273936836</v>
      </c>
      <c r="O5460" t="s">
        <v>57</v>
      </c>
      <c r="P5460" t="s">
        <v>118</v>
      </c>
      <c r="Q5460" s="44" t="s">
        <v>259</v>
      </c>
      <c r="R5460" t="s">
        <v>119</v>
      </c>
      <c r="S5460" s="1">
        <v>45314.420868055553</v>
      </c>
      <c r="T5460" s="1">
        <v>45314.422164351854</v>
      </c>
      <c r="U5460" s="1">
        <v>45314.437511574077</v>
      </c>
      <c r="V5460" t="s">
        <v>120</v>
      </c>
      <c r="W5460" t="s">
        <v>608</v>
      </c>
      <c r="X5460" t="s">
        <v>705</v>
      </c>
      <c r="Y5460" t="s">
        <v>123</v>
      </c>
      <c r="Z5460">
        <v>128075920</v>
      </c>
      <c r="AA5460" s="50">
        <v>46170845</v>
      </c>
      <c r="AB5460" t="s">
        <v>124</v>
      </c>
      <c r="AC5460" s="51">
        <v>23.966666666999998</v>
      </c>
    </row>
    <row r="5461" spans="1:29" x14ac:dyDescent="0.25">
      <c r="A5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1" s="4" t="str">
        <f>VLOOKUP(P5461,Lookup!$A$1:$D$19,4,0)</f>
        <v>Central Valley</v>
      </c>
      <c r="C5461" s="4" t="str">
        <f>VLOOKUP(P5461,Lookup!$A$1:$E$19,5,0)</f>
        <v>Region 5</v>
      </c>
      <c r="D5461" s="4" t="str">
        <f>VLOOKUP(P5461,Lookup!$A$1:$B$19,2,0)</f>
        <v>FR</v>
      </c>
      <c r="E5461" s="4" t="str">
        <f>IF(AND((Data[[#This Row],[Min Notif Date]]&gt;$G$3),Data[[#This Row],[Min Notif Date]]&lt;$F$3),"Last Week","No")</f>
        <v>No</v>
      </c>
      <c r="F5461" s="4" t="str">
        <f>VLOOKUP(MONTH(Data[[#This Row],[Min Notif Date]]),Lookup!$G$1:$H$12,2,0)</f>
        <v>8. Aug</v>
      </c>
      <c r="G5461" s="4" t="str">
        <f t="shared" si="85"/>
        <v/>
      </c>
      <c r="H5461" s="4" t="str">
        <f>IF(AND(Data[[#This Row],[Min Notif Time]]&gt;6,Data[[#This Row],[Min Notif Time]]&lt;17),"Business Hours","Non-Business Hours")</f>
        <v>Business Hours</v>
      </c>
      <c r="I5461" s="4" t="str" cm="1">
        <f t="array" ref="I5461">IFERROR(VLOOKUP(Data[[#This Row],[Min Notif Date]],Lookup!$N$1:$P$11,2,0),_xlfn.IFS(VLOOKUP(WEEKDAY(Data[[#This Row],[Min Notif Date]],2),Lookup!$J$1:$L$7,3,0)="Weekend","Weekend",VLOOKUP(WEEKDAY(Data[[#This Row],[Min Notif Date]],2),Lookup!$J$1:$L$7,3,0)="Weekday","Weekday"))</f>
        <v>Weekend</v>
      </c>
      <c r="J5461" s="4" t="str">
        <f>VLOOKUP(WEEKDAY(Data[[#This Row],[Min Notif Date]],2),Lookup!$J$1:$K$7,2,0)</f>
        <v>6. Sat</v>
      </c>
      <c r="K5461" s="37">
        <f>ROUNDDOWN(Data[[#This Row],[PGE Notified Time]],0)</f>
        <v>45507</v>
      </c>
      <c r="L5461" s="4">
        <f>HOUR(Data[[#This Row],[PGE Notified Time]])</f>
        <v>7</v>
      </c>
      <c r="M5461">
        <v>110925</v>
      </c>
      <c r="N5461" t="s">
        <v>1212</v>
      </c>
      <c r="O5461" t="s">
        <v>57</v>
      </c>
      <c r="P5461" t="s">
        <v>136</v>
      </c>
      <c r="Q5461" s="44" t="s">
        <v>259</v>
      </c>
      <c r="R5461" t="s">
        <v>119</v>
      </c>
      <c r="S5461" s="1">
        <v>45507.295891203707</v>
      </c>
      <c r="T5461" s="1">
        <v>45507.318043981482</v>
      </c>
      <c r="U5461" s="1">
        <v>45507.3125</v>
      </c>
      <c r="V5461" t="s">
        <v>120</v>
      </c>
      <c r="W5461" t="s">
        <v>608</v>
      </c>
      <c r="X5461" t="s">
        <v>335</v>
      </c>
      <c r="Y5461" t="s">
        <v>123</v>
      </c>
      <c r="Z5461">
        <v>129327759</v>
      </c>
      <c r="AA5461" s="50">
        <v>47120274</v>
      </c>
      <c r="AB5461" t="s">
        <v>124</v>
      </c>
      <c r="AC5461" s="51">
        <v>23.916666667000001</v>
      </c>
    </row>
    <row r="5462" spans="1:29" x14ac:dyDescent="0.25">
      <c r="A5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2" s="4" t="str">
        <f>VLOOKUP(P5462,Lookup!$A$1:$D$19,4,0)</f>
        <v>North Valley</v>
      </c>
      <c r="C5462" s="4" t="str">
        <f>VLOOKUP(P5462,Lookup!$A$1:$E$19,5,0)</f>
        <v>Region 2</v>
      </c>
      <c r="D5462" s="4" t="str">
        <f>VLOOKUP(P5462,Lookup!$A$1:$B$19,2,0)</f>
        <v>SA</v>
      </c>
      <c r="E5462" s="4" t="str">
        <f>IF(AND((Data[[#This Row],[Min Notif Date]]&gt;$G$3),Data[[#This Row],[Min Notif Date]]&lt;$F$3),"Last Week","No")</f>
        <v>No</v>
      </c>
      <c r="F5462" s="4" t="str">
        <f>VLOOKUP(MONTH(Data[[#This Row],[Min Notif Date]]),Lookup!$G$1:$H$12,2,0)</f>
        <v>7. Jul</v>
      </c>
      <c r="G5462" s="4" t="str">
        <f t="shared" si="85"/>
        <v/>
      </c>
      <c r="H5462" s="4" t="str">
        <f>IF(AND(Data[[#This Row],[Min Notif Time]]&gt;6,Data[[#This Row],[Min Notif Time]]&lt;17),"Business Hours","Non-Business Hours")</f>
        <v>Non-Business Hours</v>
      </c>
      <c r="I5462" s="4" t="str" cm="1">
        <f t="array" ref="I5462">IFERROR(VLOOKUP(Data[[#This Row],[Min Notif Date]],Lookup!$N$1:$P$11,2,0),_xlfn.IFS(VLOOKUP(WEEKDAY(Data[[#This Row],[Min Notif Date]],2),Lookup!$J$1:$L$7,3,0)="Weekend","Weekend",VLOOKUP(WEEKDAY(Data[[#This Row],[Min Notif Date]],2),Lookup!$J$1:$L$7,3,0)="Weekday","Weekday"))</f>
        <v>Weekday</v>
      </c>
      <c r="J5462" s="4" t="str">
        <f>VLOOKUP(WEEKDAY(Data[[#This Row],[Min Notif Date]],2),Lookup!$J$1:$K$7,2,0)</f>
        <v>2. Tue</v>
      </c>
      <c r="K5462" s="37">
        <f>ROUNDDOWN(Data[[#This Row],[PGE Notified Time]],0)</f>
        <v>45482</v>
      </c>
      <c r="L5462" s="4">
        <f>HOUR(Data[[#This Row],[PGE Notified Time]])</f>
        <v>20</v>
      </c>
      <c r="M5462">
        <v>109940</v>
      </c>
      <c r="N5462">
        <v>5182701241</v>
      </c>
      <c r="O5462" t="s">
        <v>57</v>
      </c>
      <c r="P5462" t="s">
        <v>175</v>
      </c>
      <c r="Q5462" s="44" t="s">
        <v>422</v>
      </c>
      <c r="R5462" t="s">
        <v>513</v>
      </c>
      <c r="S5462" s="1">
        <v>45482.863958333335</v>
      </c>
      <c r="T5462" s="1">
        <v>45482.87023148148</v>
      </c>
      <c r="U5462" s="1">
        <v>45482.880555555559</v>
      </c>
      <c r="V5462" t="s">
        <v>120</v>
      </c>
      <c r="W5462" t="s">
        <v>608</v>
      </c>
      <c r="X5462" t="s">
        <v>301</v>
      </c>
      <c r="Y5462" t="s">
        <v>123</v>
      </c>
      <c r="AA5462" s="50"/>
      <c r="AB5462" t="s">
        <v>124</v>
      </c>
      <c r="AC5462" s="51">
        <v>23.9</v>
      </c>
    </row>
    <row r="5463" spans="1:29" x14ac:dyDescent="0.25">
      <c r="A5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3" s="4" t="str">
        <f>VLOOKUP(P5463,Lookup!$A$1:$D$19,4,0)</f>
        <v>North Coast</v>
      </c>
      <c r="C5463" s="4" t="str">
        <f>VLOOKUP(P5463,Lookup!$A$1:$E$19,5,0)</f>
        <v>Region 1</v>
      </c>
      <c r="D5463" s="4" t="str">
        <f>VLOOKUP(P5463,Lookup!$A$1:$B$19,2,0)</f>
        <v>NB</v>
      </c>
      <c r="E5463" s="4" t="str">
        <f>IF(AND((Data[[#This Row],[Min Notif Date]]&gt;$G$3),Data[[#This Row],[Min Notif Date]]&lt;$F$3),"Last Week","No")</f>
        <v>No</v>
      </c>
      <c r="F5463" s="4" t="str">
        <f>VLOOKUP(MONTH(Data[[#This Row],[Min Notif Date]]),Lookup!$G$1:$H$12,2,0)</f>
        <v>7. Jul</v>
      </c>
      <c r="G5463" s="4" t="str">
        <f t="shared" si="85"/>
        <v/>
      </c>
      <c r="H5463" s="4" t="str">
        <f>IF(AND(Data[[#This Row],[Min Notif Time]]&gt;6,Data[[#This Row],[Min Notif Time]]&lt;17),"Business Hours","Non-Business Hours")</f>
        <v>Business Hours</v>
      </c>
      <c r="I5463" s="4" t="str" cm="1">
        <f t="array" ref="I5463">IFERROR(VLOOKUP(Data[[#This Row],[Min Notif Date]],Lookup!$N$1:$P$11,2,0),_xlfn.IFS(VLOOKUP(WEEKDAY(Data[[#This Row],[Min Notif Date]],2),Lookup!$J$1:$L$7,3,0)="Weekend","Weekend",VLOOKUP(WEEKDAY(Data[[#This Row],[Min Notif Date]],2),Lookup!$J$1:$L$7,3,0)="Weekday","Weekday"))</f>
        <v>Weekday</v>
      </c>
      <c r="J5463" s="4" t="str">
        <f>VLOOKUP(WEEKDAY(Data[[#This Row],[Min Notif Date]],2),Lookup!$J$1:$K$7,2,0)</f>
        <v>1. Mon</v>
      </c>
      <c r="K5463" s="37">
        <f>ROUNDDOWN(Data[[#This Row],[PGE Notified Time]],0)</f>
        <v>45474</v>
      </c>
      <c r="L5463" s="4">
        <f>HOUR(Data[[#This Row],[PGE Notified Time]])</f>
        <v>13</v>
      </c>
      <c r="M5463">
        <v>109570</v>
      </c>
      <c r="N5463">
        <v>3735444308</v>
      </c>
      <c r="O5463" t="s">
        <v>57</v>
      </c>
      <c r="P5463" t="s">
        <v>126</v>
      </c>
      <c r="Q5463" s="44" t="s">
        <v>259</v>
      </c>
      <c r="R5463" t="s">
        <v>119</v>
      </c>
      <c r="S5463" s="1">
        <v>45474.573680555557</v>
      </c>
      <c r="T5463" s="1">
        <v>45474.574907407405</v>
      </c>
      <c r="U5463" s="1">
        <v>45474.590277777781</v>
      </c>
      <c r="V5463" t="s">
        <v>120</v>
      </c>
      <c r="W5463" t="s">
        <v>608</v>
      </c>
      <c r="X5463" t="s">
        <v>252</v>
      </c>
      <c r="Y5463" t="s">
        <v>123</v>
      </c>
      <c r="Z5463">
        <v>129153331</v>
      </c>
      <c r="AA5463" s="50">
        <v>47105670</v>
      </c>
      <c r="AB5463" t="s">
        <v>124</v>
      </c>
      <c r="AC5463" s="51">
        <v>23.9</v>
      </c>
    </row>
    <row r="5464" spans="1:29" x14ac:dyDescent="0.25">
      <c r="A5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4" s="4" t="str">
        <f>VLOOKUP(P5464,Lookup!$A$1:$D$19,4,0)</f>
        <v>Bay Area</v>
      </c>
      <c r="C5464" s="4" t="str">
        <f>VLOOKUP(P5464,Lookup!$A$1:$E$19,5,0)</f>
        <v>Region 3</v>
      </c>
      <c r="D5464" s="4" t="str">
        <f>VLOOKUP(P5464,Lookup!$A$1:$B$19,2,0)</f>
        <v>EB</v>
      </c>
      <c r="E5464" s="4" t="str">
        <f>IF(AND((Data[[#This Row],[Min Notif Date]]&gt;$G$3),Data[[#This Row],[Min Notif Date]]&lt;$F$3),"Last Week","No")</f>
        <v>No</v>
      </c>
      <c r="F5464" s="4" t="str">
        <f>VLOOKUP(MONTH(Data[[#This Row],[Min Notif Date]]),Lookup!$G$1:$H$12,2,0)</f>
        <v>11. Nov</v>
      </c>
      <c r="G5464" s="4" t="str">
        <f t="shared" si="85"/>
        <v/>
      </c>
      <c r="H5464" s="4" t="str">
        <f>IF(AND(Data[[#This Row],[Min Notif Time]]&gt;6,Data[[#This Row],[Min Notif Time]]&lt;17),"Business Hours","Non-Business Hours")</f>
        <v>Business Hours</v>
      </c>
      <c r="I5464" s="4" t="str" cm="1">
        <f t="array" ref="I5464">IFERROR(VLOOKUP(Data[[#This Row],[Min Notif Date]],Lookup!$N$1:$P$11,2,0),_xlfn.IFS(VLOOKUP(WEEKDAY(Data[[#This Row],[Min Notif Date]],2),Lookup!$J$1:$L$7,3,0)="Weekend","Weekend",VLOOKUP(WEEKDAY(Data[[#This Row],[Min Notif Date]],2),Lookup!$J$1:$L$7,3,0)="Weekday","Weekday"))</f>
        <v>Weekday</v>
      </c>
      <c r="J5464" s="4" t="str">
        <f>VLOOKUP(WEEKDAY(Data[[#This Row],[Min Notif Date]],2),Lookup!$J$1:$K$7,2,0)</f>
        <v>4. Thu</v>
      </c>
      <c r="K5464" s="37">
        <f>ROUNDDOWN(Data[[#This Row],[PGE Notified Time]],0)</f>
        <v>45610</v>
      </c>
      <c r="L5464" s="4">
        <f>HOUR(Data[[#This Row],[PGE Notified Time]])</f>
        <v>7</v>
      </c>
      <c r="M5464">
        <v>114771</v>
      </c>
      <c r="N5464">
        <v>3031531954</v>
      </c>
      <c r="O5464" t="s">
        <v>57</v>
      </c>
      <c r="P5464" t="s">
        <v>118</v>
      </c>
      <c r="Q5464" s="44" t="s">
        <v>259</v>
      </c>
      <c r="R5464" t="s">
        <v>119</v>
      </c>
      <c r="S5464" s="1">
        <v>45610.321620370371</v>
      </c>
      <c r="T5464" s="1">
        <v>45610.326562499999</v>
      </c>
      <c r="U5464" s="1">
        <v>45610.338194444441</v>
      </c>
      <c r="V5464" t="s">
        <v>120</v>
      </c>
      <c r="W5464" t="s">
        <v>608</v>
      </c>
      <c r="X5464" t="s">
        <v>188</v>
      </c>
      <c r="Y5464" t="s">
        <v>123</v>
      </c>
      <c r="Z5464">
        <v>129821611</v>
      </c>
      <c r="AA5464" s="50">
        <v>35598351</v>
      </c>
      <c r="AB5464" t="s">
        <v>124</v>
      </c>
      <c r="AC5464" s="51">
        <v>23.866666667000001</v>
      </c>
    </row>
    <row r="5465" spans="1:29" x14ac:dyDescent="0.25">
      <c r="A5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5" s="4" t="str">
        <f>VLOOKUP(P5465,Lookup!$A$1:$D$19,4,0)</f>
        <v>North Coast</v>
      </c>
      <c r="C5465" s="4" t="str">
        <f>VLOOKUP(P5465,Lookup!$A$1:$E$19,5,0)</f>
        <v>Region 1</v>
      </c>
      <c r="D5465" s="4" t="str">
        <f>VLOOKUP(P5465,Lookup!$A$1:$B$19,2,0)</f>
        <v>SO</v>
      </c>
      <c r="E5465" s="4" t="str">
        <f>IF(AND((Data[[#This Row],[Min Notif Date]]&gt;$G$3),Data[[#This Row],[Min Notif Date]]&lt;$F$3),"Last Week","No")</f>
        <v>No</v>
      </c>
      <c r="F5465" s="4" t="str">
        <f>VLOOKUP(MONTH(Data[[#This Row],[Min Notif Date]]),Lookup!$G$1:$H$12,2,0)</f>
        <v>1. Jan</v>
      </c>
      <c r="G5465" s="4" t="str">
        <f t="shared" si="85"/>
        <v/>
      </c>
      <c r="H5465" s="4" t="str">
        <f>IF(AND(Data[[#This Row],[Min Notif Time]]&gt;6,Data[[#This Row],[Min Notif Time]]&lt;17),"Business Hours","Non-Business Hours")</f>
        <v>Business Hours</v>
      </c>
      <c r="I5465" s="4" t="str" cm="1">
        <f t="array" ref="I5465">IFERROR(VLOOKUP(Data[[#This Row],[Min Notif Date]],Lookup!$N$1:$P$11,2,0),_xlfn.IFS(VLOOKUP(WEEKDAY(Data[[#This Row],[Min Notif Date]],2),Lookup!$J$1:$L$7,3,0)="Weekend","Weekend",VLOOKUP(WEEKDAY(Data[[#This Row],[Min Notif Date]],2),Lookup!$J$1:$L$7,3,0)="Weekday","Weekday"))</f>
        <v>Weekday</v>
      </c>
      <c r="J5465" s="4" t="str">
        <f>VLOOKUP(WEEKDAY(Data[[#This Row],[Min Notif Date]],2),Lookup!$J$1:$K$7,2,0)</f>
        <v>1. Mon</v>
      </c>
      <c r="K5465" s="37">
        <f>ROUNDDOWN(Data[[#This Row],[PGE Notified Time]],0)</f>
        <v>45320</v>
      </c>
      <c r="L5465" s="4">
        <f>HOUR(Data[[#This Row],[PGE Notified Time]])</f>
        <v>10</v>
      </c>
      <c r="M5465">
        <v>103477</v>
      </c>
      <c r="N5465">
        <v>4074881509</v>
      </c>
      <c r="O5465" t="s">
        <v>57</v>
      </c>
      <c r="P5465" t="s">
        <v>130</v>
      </c>
      <c r="Q5465" s="44" t="s">
        <v>259</v>
      </c>
      <c r="R5465" t="s">
        <v>119</v>
      </c>
      <c r="S5465" s="1">
        <v>45320.442442129628</v>
      </c>
      <c r="T5465" s="1">
        <v>45320.44327546296</v>
      </c>
      <c r="U5465" s="1">
        <v>45320.458981481483</v>
      </c>
      <c r="V5465" t="s">
        <v>120</v>
      </c>
      <c r="W5465" t="s">
        <v>608</v>
      </c>
      <c r="X5465" t="s">
        <v>158</v>
      </c>
      <c r="Y5465" t="s">
        <v>123</v>
      </c>
      <c r="Z5465">
        <v>128097223</v>
      </c>
      <c r="AA5465" s="50">
        <v>46174131</v>
      </c>
      <c r="AB5465" t="s">
        <v>124</v>
      </c>
      <c r="AC5465" s="51">
        <v>23.816666667</v>
      </c>
    </row>
    <row r="5466" spans="1:29" x14ac:dyDescent="0.25">
      <c r="A5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6" s="4" t="str">
        <f>VLOOKUP(P5466,Lookup!$A$1:$D$19,4,0)</f>
        <v>Central Valley</v>
      </c>
      <c r="C5466" s="4" t="str">
        <f>VLOOKUP(P5466,Lookup!$A$1:$E$19,5,0)</f>
        <v>Region 5</v>
      </c>
      <c r="D5466" s="4" t="str">
        <f>VLOOKUP(P5466,Lookup!$A$1:$B$19,2,0)</f>
        <v>FR</v>
      </c>
      <c r="E5466" s="4" t="str">
        <f>IF(AND((Data[[#This Row],[Min Notif Date]]&gt;$G$3),Data[[#This Row],[Min Notif Date]]&lt;$F$3),"Last Week","No")</f>
        <v>No</v>
      </c>
      <c r="F5466" s="4" t="str">
        <f>VLOOKUP(MONTH(Data[[#This Row],[Min Notif Date]]),Lookup!$G$1:$H$12,2,0)</f>
        <v>10. Oct</v>
      </c>
      <c r="G5466" s="4" t="str">
        <f t="shared" si="85"/>
        <v/>
      </c>
      <c r="H5466" s="4" t="str">
        <f>IF(AND(Data[[#This Row],[Min Notif Time]]&gt;6,Data[[#This Row],[Min Notif Time]]&lt;17),"Business Hours","Non-Business Hours")</f>
        <v>Business Hours</v>
      </c>
      <c r="I5466" s="4" t="str" cm="1">
        <f t="array" ref="I5466">IFERROR(VLOOKUP(Data[[#This Row],[Min Notif Date]],Lookup!$N$1:$P$11,2,0),_xlfn.IFS(VLOOKUP(WEEKDAY(Data[[#This Row],[Min Notif Date]],2),Lookup!$J$1:$L$7,3,0)="Weekend","Weekend",VLOOKUP(WEEKDAY(Data[[#This Row],[Min Notif Date]],2),Lookup!$J$1:$L$7,3,0)="Weekday","Weekday"))</f>
        <v>Weekday</v>
      </c>
      <c r="J5466" s="4" t="str">
        <f>VLOOKUP(WEEKDAY(Data[[#This Row],[Min Notif Date]],2),Lookup!$J$1:$K$7,2,0)</f>
        <v>5. Fri</v>
      </c>
      <c r="K5466" s="37">
        <f>ROUNDDOWN(Data[[#This Row],[PGE Notified Time]],0)</f>
        <v>45569</v>
      </c>
      <c r="L5466" s="4">
        <f>HOUR(Data[[#This Row],[PGE Notified Time]])</f>
        <v>7</v>
      </c>
      <c r="M5466">
        <v>113305</v>
      </c>
      <c r="N5466">
        <v>7378693310</v>
      </c>
      <c r="O5466" t="s">
        <v>57</v>
      </c>
      <c r="P5466" t="s">
        <v>136</v>
      </c>
      <c r="Q5466" s="44" t="s">
        <v>422</v>
      </c>
      <c r="R5466" t="s">
        <v>513</v>
      </c>
      <c r="S5466" s="1">
        <v>45569.30363425926</v>
      </c>
      <c r="T5466" s="1">
        <v>45569.304594907408</v>
      </c>
      <c r="U5466" s="1">
        <v>45569.320138888892</v>
      </c>
      <c r="V5466" t="s">
        <v>120</v>
      </c>
      <c r="W5466" t="s">
        <v>608</v>
      </c>
      <c r="X5466" t="s">
        <v>137</v>
      </c>
      <c r="Y5466" t="s">
        <v>123</v>
      </c>
      <c r="AA5466" s="50"/>
      <c r="AB5466" t="s">
        <v>124</v>
      </c>
      <c r="AC5466" s="51">
        <v>23.766666666999999</v>
      </c>
    </row>
    <row r="5467" spans="1:29" x14ac:dyDescent="0.25">
      <c r="A5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7" s="4" t="str">
        <f>VLOOKUP(P5467,Lookup!$A$1:$D$19,4,0)</f>
        <v>North Coast</v>
      </c>
      <c r="C5467" s="4" t="str">
        <f>VLOOKUP(P5467,Lookup!$A$1:$E$19,5,0)</f>
        <v>Region 1</v>
      </c>
      <c r="D5467" s="4" t="str">
        <f>VLOOKUP(P5467,Lookup!$A$1:$B$19,2,0)</f>
        <v>SO</v>
      </c>
      <c r="E5467" s="4" t="str">
        <f>IF(AND((Data[[#This Row],[Min Notif Date]]&gt;$G$3),Data[[#This Row],[Min Notif Date]]&lt;$F$3),"Last Week","No")</f>
        <v>No</v>
      </c>
      <c r="F5467" s="4" t="str">
        <f>VLOOKUP(MONTH(Data[[#This Row],[Min Notif Date]]),Lookup!$G$1:$H$12,2,0)</f>
        <v>1. Jan</v>
      </c>
      <c r="G5467" s="4" t="str">
        <f t="shared" si="85"/>
        <v/>
      </c>
      <c r="H5467" s="4" t="str">
        <f>IF(AND(Data[[#This Row],[Min Notif Time]]&gt;6,Data[[#This Row],[Min Notif Time]]&lt;17),"Business Hours","Non-Business Hours")</f>
        <v>Business Hours</v>
      </c>
      <c r="I5467" s="4" t="str" cm="1">
        <f t="array" ref="I5467">IFERROR(VLOOKUP(Data[[#This Row],[Min Notif Date]],Lookup!$N$1:$P$11,2,0),_xlfn.IFS(VLOOKUP(WEEKDAY(Data[[#This Row],[Min Notif Date]],2),Lookup!$J$1:$L$7,3,0)="Weekend","Weekend",VLOOKUP(WEEKDAY(Data[[#This Row],[Min Notif Date]],2),Lookup!$J$1:$L$7,3,0)="Weekday","Weekday"))</f>
        <v>Holiday</v>
      </c>
      <c r="J5467" s="4" t="str">
        <f>VLOOKUP(WEEKDAY(Data[[#This Row],[Min Notif Date]],2),Lookup!$J$1:$K$7,2,0)</f>
        <v>1. Mon</v>
      </c>
      <c r="K5467" s="37">
        <f>ROUNDDOWN(Data[[#This Row],[PGE Notified Time]],0)</f>
        <v>45292</v>
      </c>
      <c r="L5467" s="4">
        <f>HOUR(Data[[#This Row],[PGE Notified Time]])</f>
        <v>10</v>
      </c>
      <c r="M5467">
        <v>102520</v>
      </c>
      <c r="N5467" t="s">
        <v>1213</v>
      </c>
      <c r="O5467" t="s">
        <v>57</v>
      </c>
      <c r="P5467" t="s">
        <v>130</v>
      </c>
      <c r="Q5467" s="44" t="s">
        <v>259</v>
      </c>
      <c r="R5467" t="s">
        <v>119</v>
      </c>
      <c r="S5467" s="1">
        <v>45292.418645833335</v>
      </c>
      <c r="T5467" s="1">
        <v>45292.421631944446</v>
      </c>
      <c r="U5467" s="1">
        <v>45292.435115740744</v>
      </c>
      <c r="V5467" t="s">
        <v>120</v>
      </c>
      <c r="W5467" t="s">
        <v>608</v>
      </c>
      <c r="X5467" t="s">
        <v>185</v>
      </c>
      <c r="Y5467" t="s">
        <v>123</v>
      </c>
      <c r="Z5467">
        <v>127990515</v>
      </c>
      <c r="AA5467" s="50">
        <v>46122469</v>
      </c>
      <c r="AB5467" t="s">
        <v>124</v>
      </c>
      <c r="AC5467" s="51">
        <v>23.716666666999998</v>
      </c>
    </row>
    <row r="5468" spans="1:29" x14ac:dyDescent="0.25">
      <c r="A5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8" s="4" t="str">
        <f>VLOOKUP(P5468,Lookup!$A$1:$D$19,4,0)</f>
        <v>Bay Area</v>
      </c>
      <c r="C5468" s="4" t="str">
        <f>VLOOKUP(P5468,Lookup!$A$1:$E$19,5,0)</f>
        <v>Region 3</v>
      </c>
      <c r="D5468" s="4" t="str">
        <f>VLOOKUP(P5468,Lookup!$A$1:$B$19,2,0)</f>
        <v>EB</v>
      </c>
      <c r="E5468" s="4" t="str">
        <f>IF(AND((Data[[#This Row],[Min Notif Date]]&gt;$G$3),Data[[#This Row],[Min Notif Date]]&lt;$F$3),"Last Week","No")</f>
        <v>No</v>
      </c>
      <c r="F5468" s="4" t="str">
        <f>VLOOKUP(MONTH(Data[[#This Row],[Min Notif Date]]),Lookup!$G$1:$H$12,2,0)</f>
        <v>4. Apr</v>
      </c>
      <c r="G5468" s="4" t="str">
        <f t="shared" si="85"/>
        <v/>
      </c>
      <c r="H5468" s="4" t="str">
        <f>IF(AND(Data[[#This Row],[Min Notif Time]]&gt;6,Data[[#This Row],[Min Notif Time]]&lt;17),"Business Hours","Non-Business Hours")</f>
        <v>Business Hours</v>
      </c>
      <c r="I5468" s="4" t="str" cm="1">
        <f t="array" ref="I5468">IFERROR(VLOOKUP(Data[[#This Row],[Min Notif Date]],Lookup!$N$1:$P$11,2,0),_xlfn.IFS(VLOOKUP(WEEKDAY(Data[[#This Row],[Min Notif Date]],2),Lookup!$J$1:$L$7,3,0)="Weekend","Weekend",VLOOKUP(WEEKDAY(Data[[#This Row],[Min Notif Date]],2),Lookup!$J$1:$L$7,3,0)="Weekday","Weekday"))</f>
        <v>Weekday</v>
      </c>
      <c r="J5468" s="4" t="str">
        <f>VLOOKUP(WEEKDAY(Data[[#This Row],[Min Notif Date]],2),Lookup!$J$1:$K$7,2,0)</f>
        <v>2. Tue</v>
      </c>
      <c r="K5468" s="37">
        <f>ROUNDDOWN(Data[[#This Row],[PGE Notified Time]],0)</f>
        <v>45391</v>
      </c>
      <c r="L5468" s="4">
        <f>HOUR(Data[[#This Row],[PGE Notified Time]])</f>
        <v>8</v>
      </c>
      <c r="M5468">
        <v>106287</v>
      </c>
      <c r="N5468">
        <v>3091591198</v>
      </c>
      <c r="O5468" t="s">
        <v>57</v>
      </c>
      <c r="P5468" t="s">
        <v>118</v>
      </c>
      <c r="Q5468" s="44" t="s">
        <v>259</v>
      </c>
      <c r="R5468" t="s">
        <v>119</v>
      </c>
      <c r="S5468" s="1">
        <v>45391.34883101852</v>
      </c>
      <c r="T5468" s="1">
        <v>45391.350046296298</v>
      </c>
      <c r="U5468" s="1">
        <v>45391.365277777775</v>
      </c>
      <c r="V5468" t="s">
        <v>120</v>
      </c>
      <c r="W5468" t="s">
        <v>608</v>
      </c>
      <c r="X5468" t="s">
        <v>122</v>
      </c>
      <c r="Y5468" t="s">
        <v>123</v>
      </c>
      <c r="Z5468">
        <v>128497061</v>
      </c>
      <c r="AA5468" s="50">
        <v>47051964</v>
      </c>
      <c r="AB5468" t="s">
        <v>124</v>
      </c>
      <c r="AC5468" s="51">
        <v>23.683333333</v>
      </c>
    </row>
    <row r="5469" spans="1:29" x14ac:dyDescent="0.25">
      <c r="A5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9" s="4" t="str">
        <f>VLOOKUP(P5469,Lookup!$A$1:$D$19,4,0)</f>
        <v>South Bay</v>
      </c>
      <c r="C5469" s="4" t="str">
        <f>VLOOKUP(P5469,Lookup!$A$1:$E$19,5,0)</f>
        <v>Region 4</v>
      </c>
      <c r="D5469" s="4" t="str">
        <f>VLOOKUP(P5469,Lookup!$A$1:$B$19,2,0)</f>
        <v>CC</v>
      </c>
      <c r="E5469" s="4" t="str">
        <f>IF(AND((Data[[#This Row],[Min Notif Date]]&gt;$G$3),Data[[#This Row],[Min Notif Date]]&lt;$F$3),"Last Week","No")</f>
        <v>No</v>
      </c>
      <c r="F5469" s="4" t="str">
        <f>VLOOKUP(MONTH(Data[[#This Row],[Min Notif Date]]),Lookup!$G$1:$H$12,2,0)</f>
        <v>5. May</v>
      </c>
      <c r="G5469" s="4" t="str">
        <f t="shared" si="85"/>
        <v/>
      </c>
      <c r="H5469" s="4" t="str">
        <f>IF(AND(Data[[#This Row],[Min Notif Time]]&gt;6,Data[[#This Row],[Min Notif Time]]&lt;17),"Business Hours","Non-Business Hours")</f>
        <v>Business Hours</v>
      </c>
      <c r="I5469" s="4" t="str" cm="1">
        <f t="array" ref="I5469">IFERROR(VLOOKUP(Data[[#This Row],[Min Notif Date]],Lookup!$N$1:$P$11,2,0),_xlfn.IFS(VLOOKUP(WEEKDAY(Data[[#This Row],[Min Notif Date]],2),Lookup!$J$1:$L$7,3,0)="Weekend","Weekend",VLOOKUP(WEEKDAY(Data[[#This Row],[Min Notif Date]],2),Lookup!$J$1:$L$7,3,0)="Weekday","Weekday"))</f>
        <v>Weekday</v>
      </c>
      <c r="J5469" s="4" t="str">
        <f>VLOOKUP(WEEKDAY(Data[[#This Row],[Min Notif Date]],2),Lookup!$J$1:$K$7,2,0)</f>
        <v>2. Tue</v>
      </c>
      <c r="K5469" s="37">
        <f>ROUNDDOWN(Data[[#This Row],[PGE Notified Time]],0)</f>
        <v>45426</v>
      </c>
      <c r="L5469" s="4">
        <f>HOUR(Data[[#This Row],[PGE Notified Time]])</f>
        <v>9</v>
      </c>
      <c r="M5469">
        <v>107647</v>
      </c>
      <c r="O5469" t="s">
        <v>117</v>
      </c>
      <c r="P5469" t="s">
        <v>134</v>
      </c>
      <c r="Q5469" s="44" t="s">
        <v>117</v>
      </c>
      <c r="R5469" t="s">
        <v>147</v>
      </c>
      <c r="S5469" s="1" t="s">
        <v>5</v>
      </c>
      <c r="T5469" s="1">
        <v>45426.380995370368</v>
      </c>
      <c r="U5469" s="1">
        <v>45426.397430555553</v>
      </c>
      <c r="V5469" t="s">
        <v>120</v>
      </c>
      <c r="W5469" t="s">
        <v>608</v>
      </c>
      <c r="X5469" t="s">
        <v>720</v>
      </c>
      <c r="Y5469" t="s">
        <v>123</v>
      </c>
      <c r="Z5469">
        <v>128770167</v>
      </c>
      <c r="AA5469" s="50">
        <v>47073606</v>
      </c>
      <c r="AB5469" t="s">
        <v>124</v>
      </c>
      <c r="AC5469" s="51">
        <v>23.666666667000001</v>
      </c>
    </row>
    <row r="5470" spans="1:29" x14ac:dyDescent="0.25">
      <c r="A5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0" s="4" t="str">
        <f>VLOOKUP(P5470,Lookup!$A$1:$D$19,4,0)</f>
        <v>Central Valley</v>
      </c>
      <c r="C5470" s="4" t="str">
        <f>VLOOKUP(P5470,Lookup!$A$1:$E$19,5,0)</f>
        <v>Region 5</v>
      </c>
      <c r="D5470" s="4" t="str">
        <f>VLOOKUP(P5470,Lookup!$A$1:$B$19,2,0)</f>
        <v>YO</v>
      </c>
      <c r="E5470" s="4" t="str">
        <f>IF(AND((Data[[#This Row],[Min Notif Date]]&gt;$G$3),Data[[#This Row],[Min Notif Date]]&lt;$F$3),"Last Week","No")</f>
        <v>No</v>
      </c>
      <c r="F5470" s="4" t="str">
        <f>VLOOKUP(MONTH(Data[[#This Row],[Min Notif Date]]),Lookup!$G$1:$H$12,2,0)</f>
        <v>5. May</v>
      </c>
      <c r="G5470" s="4" t="str">
        <f t="shared" si="85"/>
        <v/>
      </c>
      <c r="H5470" s="4" t="str">
        <f>IF(AND(Data[[#This Row],[Min Notif Time]]&gt;6,Data[[#This Row],[Min Notif Time]]&lt;17),"Business Hours","Non-Business Hours")</f>
        <v>Business Hours</v>
      </c>
      <c r="I5470" s="4" t="str" cm="1">
        <f t="array" ref="I5470">IFERROR(VLOOKUP(Data[[#This Row],[Min Notif Date]],Lookup!$N$1:$P$11,2,0),_xlfn.IFS(VLOOKUP(WEEKDAY(Data[[#This Row],[Min Notif Date]],2),Lookup!$J$1:$L$7,3,0)="Weekend","Weekend",VLOOKUP(WEEKDAY(Data[[#This Row],[Min Notif Date]],2),Lookup!$J$1:$L$7,3,0)="Weekday","Weekday"))</f>
        <v>Weekday</v>
      </c>
      <c r="J5470" s="4" t="str">
        <f>VLOOKUP(WEEKDAY(Data[[#This Row],[Min Notif Date]],2),Lookup!$J$1:$K$7,2,0)</f>
        <v>3. Wed</v>
      </c>
      <c r="K5470" s="37">
        <f>ROUNDDOWN(Data[[#This Row],[PGE Notified Time]],0)</f>
        <v>45420</v>
      </c>
      <c r="L5470" s="4">
        <f>HOUR(Data[[#This Row],[PGE Notified Time]])</f>
        <v>10</v>
      </c>
      <c r="M5470">
        <v>107451</v>
      </c>
      <c r="N5470" t="s">
        <v>1214</v>
      </c>
      <c r="O5470" t="s">
        <v>57</v>
      </c>
      <c r="P5470" t="s">
        <v>197</v>
      </c>
      <c r="Q5470" s="44" t="s">
        <v>259</v>
      </c>
      <c r="R5470" t="s">
        <v>119</v>
      </c>
      <c r="S5470" s="1">
        <v>45420.432881944442</v>
      </c>
      <c r="T5470" s="1">
        <v>45420.449155092596</v>
      </c>
      <c r="U5470" s="1">
        <v>45420.449305555558</v>
      </c>
      <c r="V5470" t="s">
        <v>120</v>
      </c>
      <c r="W5470" t="s">
        <v>608</v>
      </c>
      <c r="X5470" t="s">
        <v>198</v>
      </c>
      <c r="Y5470" t="s">
        <v>123</v>
      </c>
      <c r="Z5470">
        <v>128726218</v>
      </c>
      <c r="AA5470" s="50">
        <v>47070636</v>
      </c>
      <c r="AB5470" t="s">
        <v>124</v>
      </c>
      <c r="AC5470" s="51">
        <v>23.65</v>
      </c>
    </row>
    <row r="5471" spans="1:29" x14ac:dyDescent="0.25">
      <c r="A5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1" s="4" t="str">
        <f>VLOOKUP(P5471,Lookup!$A$1:$D$19,4,0)</f>
        <v>North Valley</v>
      </c>
      <c r="C5471" s="4" t="str">
        <f>VLOOKUP(P5471,Lookup!$A$1:$E$19,5,0)</f>
        <v>Region 2</v>
      </c>
      <c r="D5471" s="4" t="str">
        <f>VLOOKUP(P5471,Lookup!$A$1:$B$19,2,0)</f>
        <v>SI</v>
      </c>
      <c r="E5471" s="4" t="str">
        <f>IF(AND((Data[[#This Row],[Min Notif Date]]&gt;$G$3),Data[[#This Row],[Min Notif Date]]&lt;$F$3),"Last Week","No")</f>
        <v>No</v>
      </c>
      <c r="F5471" s="4" t="str">
        <f>VLOOKUP(MONTH(Data[[#This Row],[Min Notif Date]]),Lookup!$G$1:$H$12,2,0)</f>
        <v>1. Jan</v>
      </c>
      <c r="G5471" s="4" t="str">
        <f t="shared" si="85"/>
        <v/>
      </c>
      <c r="H5471" s="4" t="str">
        <f>IF(AND(Data[[#This Row],[Min Notif Time]]&gt;6,Data[[#This Row],[Min Notif Time]]&lt;17),"Business Hours","Non-Business Hours")</f>
        <v>Business Hours</v>
      </c>
      <c r="I5471" s="4" t="str" cm="1">
        <f t="array" ref="I5471">IFERROR(VLOOKUP(Data[[#This Row],[Min Notif Date]],Lookup!$N$1:$P$11,2,0),_xlfn.IFS(VLOOKUP(WEEKDAY(Data[[#This Row],[Min Notif Date]],2),Lookup!$J$1:$L$7,3,0)="Weekend","Weekend",VLOOKUP(WEEKDAY(Data[[#This Row],[Min Notif Date]],2),Lookup!$J$1:$L$7,3,0)="Weekday","Weekday"))</f>
        <v>Weekday</v>
      </c>
      <c r="J5471" s="4" t="str">
        <f>VLOOKUP(WEEKDAY(Data[[#This Row],[Min Notif Date]],2),Lookup!$J$1:$K$7,2,0)</f>
        <v>4. Thu</v>
      </c>
      <c r="K5471" s="37">
        <f>ROUNDDOWN(Data[[#This Row],[PGE Notified Time]],0)</f>
        <v>45295</v>
      </c>
      <c r="L5471" s="4">
        <f>HOUR(Data[[#This Row],[PGE Notified Time]])</f>
        <v>11</v>
      </c>
      <c r="M5471">
        <v>102623</v>
      </c>
      <c r="N5471" t="s">
        <v>1215</v>
      </c>
      <c r="O5471" t="s">
        <v>57</v>
      </c>
      <c r="P5471" t="s">
        <v>172</v>
      </c>
      <c r="Q5471" s="44" t="s">
        <v>259</v>
      </c>
      <c r="R5471" t="s">
        <v>119</v>
      </c>
      <c r="S5471" s="1">
        <v>45295.480358796296</v>
      </c>
      <c r="T5471" s="1">
        <v>45295.481493055559</v>
      </c>
      <c r="U5471" s="1">
        <v>45295.496770833335</v>
      </c>
      <c r="V5471" t="s">
        <v>120</v>
      </c>
      <c r="W5471" t="s">
        <v>608</v>
      </c>
      <c r="X5471" t="s">
        <v>315</v>
      </c>
      <c r="Y5471" t="s">
        <v>123</v>
      </c>
      <c r="AA5471" s="50"/>
      <c r="AB5471" t="s">
        <v>124</v>
      </c>
      <c r="AC5471" s="51">
        <v>23.633333332999999</v>
      </c>
    </row>
    <row r="5472" spans="1:29" x14ac:dyDescent="0.25">
      <c r="A5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2" s="4" t="str">
        <f>VLOOKUP(P5472,Lookup!$A$1:$D$19,4,0)</f>
        <v>Bay Area</v>
      </c>
      <c r="C5472" s="4" t="str">
        <f>VLOOKUP(P5472,Lookup!$A$1:$E$19,5,0)</f>
        <v>Region 3</v>
      </c>
      <c r="D5472" s="4" t="str">
        <f>VLOOKUP(P5472,Lookup!$A$1:$B$19,2,0)</f>
        <v>MI</v>
      </c>
      <c r="E5472" s="4" t="str">
        <f>IF(AND((Data[[#This Row],[Min Notif Date]]&gt;$G$3),Data[[#This Row],[Min Notif Date]]&lt;$F$3),"Last Week","No")</f>
        <v>No</v>
      </c>
      <c r="F5472" s="4" t="str">
        <f>VLOOKUP(MONTH(Data[[#This Row],[Min Notif Date]]),Lookup!$G$1:$H$12,2,0)</f>
        <v>11. Nov</v>
      </c>
      <c r="G5472" s="4" t="str">
        <f t="shared" si="85"/>
        <v/>
      </c>
      <c r="H5472" s="4" t="str">
        <f>IF(AND(Data[[#This Row],[Min Notif Time]]&gt;6,Data[[#This Row],[Min Notif Time]]&lt;17),"Business Hours","Non-Business Hours")</f>
        <v>Business Hours</v>
      </c>
      <c r="I5472" s="4" t="str" cm="1">
        <f t="array" ref="I5472">IFERROR(VLOOKUP(Data[[#This Row],[Min Notif Date]],Lookup!$N$1:$P$11,2,0),_xlfn.IFS(VLOOKUP(WEEKDAY(Data[[#This Row],[Min Notif Date]],2),Lookup!$J$1:$L$7,3,0)="Weekend","Weekend",VLOOKUP(WEEKDAY(Data[[#This Row],[Min Notif Date]],2),Lookup!$J$1:$L$7,3,0)="Weekday","Weekday"))</f>
        <v>Weekday</v>
      </c>
      <c r="J5472" s="4" t="str">
        <f>VLOOKUP(WEEKDAY(Data[[#This Row],[Min Notif Date]],2),Lookup!$J$1:$K$7,2,0)</f>
        <v>5. Fri</v>
      </c>
      <c r="K5472" s="37">
        <f>ROUNDDOWN(Data[[#This Row],[PGE Notified Time]],0)</f>
        <v>45618</v>
      </c>
      <c r="L5472" s="4">
        <f>HOUR(Data[[#This Row],[PGE Notified Time]])</f>
        <v>10</v>
      </c>
      <c r="M5472">
        <v>115045</v>
      </c>
      <c r="N5472">
        <v>2271709027</v>
      </c>
      <c r="O5472" t="s">
        <v>57</v>
      </c>
      <c r="P5472" t="s">
        <v>154</v>
      </c>
      <c r="Q5472" s="44" t="s">
        <v>259</v>
      </c>
      <c r="R5472" t="s">
        <v>119</v>
      </c>
      <c r="S5472" s="1">
        <v>45618.429432870369</v>
      </c>
      <c r="T5472" s="1">
        <v>45618.430543981478</v>
      </c>
      <c r="U5472" s="1">
        <v>45618.445833333331</v>
      </c>
      <c r="V5472" t="s">
        <v>120</v>
      </c>
      <c r="W5472" t="s">
        <v>608</v>
      </c>
      <c r="X5472" t="s">
        <v>376</v>
      </c>
      <c r="Y5472" t="s">
        <v>123</v>
      </c>
      <c r="Z5472">
        <v>129853696</v>
      </c>
      <c r="AA5472" s="50">
        <v>47167967</v>
      </c>
      <c r="AB5472" t="s">
        <v>124</v>
      </c>
      <c r="AC5472" s="51">
        <v>23.616666667000001</v>
      </c>
    </row>
    <row r="5473" spans="1:29" x14ac:dyDescent="0.25">
      <c r="A5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3" s="4" t="str">
        <f>VLOOKUP(P5473,Lookup!$A$1:$D$19,4,0)</f>
        <v>Bay Area</v>
      </c>
      <c r="C5473" s="4" t="str">
        <f>VLOOKUP(P5473,Lookup!$A$1:$E$19,5,0)</f>
        <v>Region 3</v>
      </c>
      <c r="D5473" s="4" t="str">
        <f>VLOOKUP(P5473,Lookup!$A$1:$B$19,2,0)</f>
        <v>EB</v>
      </c>
      <c r="E5473" s="4" t="str">
        <f>IF(AND((Data[[#This Row],[Min Notif Date]]&gt;$G$3),Data[[#This Row],[Min Notif Date]]&lt;$F$3),"Last Week","No")</f>
        <v>No</v>
      </c>
      <c r="F5473" s="4" t="str">
        <f>VLOOKUP(MONTH(Data[[#This Row],[Min Notif Date]]),Lookup!$G$1:$H$12,2,0)</f>
        <v>8. Aug</v>
      </c>
      <c r="G5473" s="4" t="str">
        <f t="shared" si="85"/>
        <v/>
      </c>
      <c r="H5473" s="4" t="str">
        <f>IF(AND(Data[[#This Row],[Min Notif Time]]&gt;6,Data[[#This Row],[Min Notif Time]]&lt;17),"Business Hours","Non-Business Hours")</f>
        <v>Business Hours</v>
      </c>
      <c r="I5473" s="4" t="str" cm="1">
        <f t="array" ref="I5473">IFERROR(VLOOKUP(Data[[#This Row],[Min Notif Date]],Lookup!$N$1:$P$11,2,0),_xlfn.IFS(VLOOKUP(WEEKDAY(Data[[#This Row],[Min Notif Date]],2),Lookup!$J$1:$L$7,3,0)="Weekend","Weekend",VLOOKUP(WEEKDAY(Data[[#This Row],[Min Notif Date]],2),Lookup!$J$1:$L$7,3,0)="Weekday","Weekday"))</f>
        <v>Weekday</v>
      </c>
      <c r="J5473" s="4" t="str">
        <f>VLOOKUP(WEEKDAY(Data[[#This Row],[Min Notif Date]],2),Lookup!$J$1:$K$7,2,0)</f>
        <v>1. Mon</v>
      </c>
      <c r="K5473" s="37">
        <f>ROUNDDOWN(Data[[#This Row],[PGE Notified Time]],0)</f>
        <v>45516</v>
      </c>
      <c r="L5473" s="4">
        <f>HOUR(Data[[#This Row],[PGE Notified Time]])</f>
        <v>11</v>
      </c>
      <c r="M5473">
        <v>111245</v>
      </c>
      <c r="N5473" t="s">
        <v>1216</v>
      </c>
      <c r="O5473" t="s">
        <v>57</v>
      </c>
      <c r="P5473" t="s">
        <v>118</v>
      </c>
      <c r="Q5473" s="44" t="s">
        <v>259</v>
      </c>
      <c r="R5473" t="s">
        <v>119</v>
      </c>
      <c r="S5473" s="1">
        <v>45516.45722222222</v>
      </c>
      <c r="T5473" s="1">
        <v>45516.463240740741</v>
      </c>
      <c r="U5473" s="1">
        <v>45516.473611111112</v>
      </c>
      <c r="V5473" t="s">
        <v>120</v>
      </c>
      <c r="W5473" t="s">
        <v>608</v>
      </c>
      <c r="X5473" t="s">
        <v>144</v>
      </c>
      <c r="Y5473" t="s">
        <v>123</v>
      </c>
      <c r="Z5473">
        <v>129374562</v>
      </c>
      <c r="AA5473" s="50">
        <v>47123472</v>
      </c>
      <c r="AB5473" t="s">
        <v>124</v>
      </c>
      <c r="AC5473" s="51">
        <v>23.6</v>
      </c>
    </row>
    <row r="5474" spans="1:29" x14ac:dyDescent="0.25">
      <c r="A5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4" s="4" t="str">
        <f>VLOOKUP(P5474,Lookup!$A$1:$D$19,4,0)</f>
        <v>North Coast</v>
      </c>
      <c r="C5474" s="4" t="str">
        <f>VLOOKUP(P5474,Lookup!$A$1:$E$19,5,0)</f>
        <v>Region 1</v>
      </c>
      <c r="D5474" s="4" t="str">
        <f>VLOOKUP(P5474,Lookup!$A$1:$B$19,2,0)</f>
        <v>SO</v>
      </c>
      <c r="E5474" s="4" t="str">
        <f>IF(AND((Data[[#This Row],[Min Notif Date]]&gt;$G$3),Data[[#This Row],[Min Notif Date]]&lt;$F$3),"Last Week","No")</f>
        <v>No</v>
      </c>
      <c r="F5474" s="4" t="str">
        <f>VLOOKUP(MONTH(Data[[#This Row],[Min Notif Date]]),Lookup!$G$1:$H$12,2,0)</f>
        <v>5. May</v>
      </c>
      <c r="G5474" s="4" t="str">
        <f t="shared" si="85"/>
        <v/>
      </c>
      <c r="H5474" s="4" t="str">
        <f>IF(AND(Data[[#This Row],[Min Notif Time]]&gt;6,Data[[#This Row],[Min Notif Time]]&lt;17),"Business Hours","Non-Business Hours")</f>
        <v>Non-Business Hours</v>
      </c>
      <c r="I5474" s="4" t="str" cm="1">
        <f t="array" ref="I5474">IFERROR(VLOOKUP(Data[[#This Row],[Min Notif Date]],Lookup!$N$1:$P$11,2,0),_xlfn.IFS(VLOOKUP(WEEKDAY(Data[[#This Row],[Min Notif Date]],2),Lookup!$J$1:$L$7,3,0)="Weekend","Weekend",VLOOKUP(WEEKDAY(Data[[#This Row],[Min Notif Date]],2),Lookup!$J$1:$L$7,3,0)="Weekday","Weekday"))</f>
        <v>Weekday</v>
      </c>
      <c r="J5474" s="4" t="str">
        <f>VLOOKUP(WEEKDAY(Data[[#This Row],[Min Notif Date]],2),Lookup!$J$1:$K$7,2,0)</f>
        <v>4. Thu</v>
      </c>
      <c r="K5474" s="37">
        <f>ROUNDDOWN(Data[[#This Row],[PGE Notified Time]],0)</f>
        <v>45414</v>
      </c>
      <c r="L5474" s="4">
        <f>HOUR(Data[[#This Row],[PGE Notified Time]])</f>
        <v>17</v>
      </c>
      <c r="M5474">
        <v>107259</v>
      </c>
      <c r="N5474" t="s">
        <v>1217</v>
      </c>
      <c r="O5474" t="s">
        <v>57</v>
      </c>
      <c r="P5474" t="s">
        <v>130</v>
      </c>
      <c r="Q5474" s="44" t="s">
        <v>259</v>
      </c>
      <c r="R5474" t="s">
        <v>119</v>
      </c>
      <c r="S5474" s="1">
        <v>45414.719733796293</v>
      </c>
      <c r="T5474" s="1">
        <v>45414.720497685186</v>
      </c>
      <c r="U5474" s="1">
        <v>45414.736111111109</v>
      </c>
      <c r="V5474" t="s">
        <v>120</v>
      </c>
      <c r="W5474" t="s">
        <v>608</v>
      </c>
      <c r="X5474" t="s">
        <v>205</v>
      </c>
      <c r="Y5474" t="s">
        <v>123</v>
      </c>
      <c r="Z5474">
        <v>128704396</v>
      </c>
      <c r="AA5474" s="50">
        <v>47066928</v>
      </c>
      <c r="AB5474" t="s">
        <v>124</v>
      </c>
      <c r="AC5474" s="51">
        <v>23.583333332999999</v>
      </c>
    </row>
    <row r="5475" spans="1:29" x14ac:dyDescent="0.25">
      <c r="A5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5" s="4" t="str">
        <f>VLOOKUP(P5475,Lookup!$A$1:$D$19,4,0)</f>
        <v>North Coast</v>
      </c>
      <c r="C5475" s="4" t="str">
        <f>VLOOKUP(P5475,Lookup!$A$1:$E$19,5,0)</f>
        <v>Region 1</v>
      </c>
      <c r="D5475" s="4" t="str">
        <f>VLOOKUP(P5475,Lookup!$A$1:$B$19,2,0)</f>
        <v>NB</v>
      </c>
      <c r="E5475" s="4" t="str">
        <f>IF(AND((Data[[#This Row],[Min Notif Date]]&gt;$G$3),Data[[#This Row],[Min Notif Date]]&lt;$F$3),"Last Week","No")</f>
        <v>No</v>
      </c>
      <c r="F5475" s="4" t="str">
        <f>VLOOKUP(MONTH(Data[[#This Row],[Min Notif Date]]),Lookup!$G$1:$H$12,2,0)</f>
        <v>3. Mar</v>
      </c>
      <c r="G5475" s="4" t="str">
        <f t="shared" si="85"/>
        <v/>
      </c>
      <c r="H5475" s="4" t="str">
        <f>IF(AND(Data[[#This Row],[Min Notif Time]]&gt;6,Data[[#This Row],[Min Notif Time]]&lt;17),"Business Hours","Non-Business Hours")</f>
        <v>Business Hours</v>
      </c>
      <c r="I5475" s="4" t="str" cm="1">
        <f t="array" ref="I5475">IFERROR(VLOOKUP(Data[[#This Row],[Min Notif Date]],Lookup!$N$1:$P$11,2,0),_xlfn.IFS(VLOOKUP(WEEKDAY(Data[[#This Row],[Min Notif Date]],2),Lookup!$J$1:$L$7,3,0)="Weekend","Weekend",VLOOKUP(WEEKDAY(Data[[#This Row],[Min Notif Date]],2),Lookup!$J$1:$L$7,3,0)="Weekday","Weekday"))</f>
        <v>Weekday</v>
      </c>
      <c r="J5475" s="4" t="str">
        <f>VLOOKUP(WEEKDAY(Data[[#This Row],[Min Notif Date]],2),Lookup!$J$1:$K$7,2,0)</f>
        <v>2. Tue</v>
      </c>
      <c r="K5475" s="37">
        <f>ROUNDDOWN(Data[[#This Row],[PGE Notified Time]],0)</f>
        <v>45356</v>
      </c>
      <c r="L5475" s="4">
        <f>HOUR(Data[[#This Row],[PGE Notified Time]])</f>
        <v>16</v>
      </c>
      <c r="M5475">
        <v>104902</v>
      </c>
      <c r="N5475">
        <v>4118925956</v>
      </c>
      <c r="O5475" t="s">
        <v>117</v>
      </c>
      <c r="P5475" t="s">
        <v>126</v>
      </c>
      <c r="Q5475" s="44" t="s">
        <v>117</v>
      </c>
      <c r="R5475" t="s">
        <v>119</v>
      </c>
      <c r="S5475" s="1">
        <v>45356.685057870367</v>
      </c>
      <c r="T5475" s="1">
        <v>45356.699131944442</v>
      </c>
      <c r="U5475" s="1">
        <v>45356.701388888891</v>
      </c>
      <c r="V5475" t="s">
        <v>120</v>
      </c>
      <c r="W5475" t="s">
        <v>608</v>
      </c>
      <c r="X5475" t="s">
        <v>179</v>
      </c>
      <c r="Y5475" t="s">
        <v>123</v>
      </c>
      <c r="Z5475">
        <v>128243603</v>
      </c>
      <c r="AA5475" s="50">
        <v>47034269</v>
      </c>
      <c r="AB5475" t="s">
        <v>124</v>
      </c>
      <c r="AC5475" s="51">
        <v>23.516666666999999</v>
      </c>
    </row>
    <row r="5476" spans="1:29" x14ac:dyDescent="0.25">
      <c r="A5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6" s="4" t="str">
        <f>VLOOKUP(P5476,Lookup!$A$1:$D$19,4,0)</f>
        <v>Bay Area</v>
      </c>
      <c r="C5476" s="4" t="str">
        <f>VLOOKUP(P5476,Lookup!$A$1:$E$19,5,0)</f>
        <v>Region 3</v>
      </c>
      <c r="D5476" s="4" t="str">
        <f>VLOOKUP(P5476,Lookup!$A$1:$B$19,2,0)</f>
        <v>PN</v>
      </c>
      <c r="E5476" s="4" t="str">
        <f>IF(AND((Data[[#This Row],[Min Notif Date]]&gt;$G$3),Data[[#This Row],[Min Notif Date]]&lt;$F$3),"Last Week","No")</f>
        <v>No</v>
      </c>
      <c r="F5476" s="4" t="str">
        <f>VLOOKUP(MONTH(Data[[#This Row],[Min Notif Date]]),Lookup!$G$1:$H$12,2,0)</f>
        <v>10. Oct</v>
      </c>
      <c r="G5476" s="4" t="str">
        <f t="shared" si="85"/>
        <v/>
      </c>
      <c r="H5476" s="4" t="str">
        <f>IF(AND(Data[[#This Row],[Min Notif Time]]&gt;6,Data[[#This Row],[Min Notif Time]]&lt;17),"Business Hours","Non-Business Hours")</f>
        <v>Business Hours</v>
      </c>
      <c r="I5476" s="4" t="str" cm="1">
        <f t="array" ref="I5476">IFERROR(VLOOKUP(Data[[#This Row],[Min Notif Date]],Lookup!$N$1:$P$11,2,0),_xlfn.IFS(VLOOKUP(WEEKDAY(Data[[#This Row],[Min Notif Date]],2),Lookup!$J$1:$L$7,3,0)="Weekend","Weekend",VLOOKUP(WEEKDAY(Data[[#This Row],[Min Notif Date]],2),Lookup!$J$1:$L$7,3,0)="Weekday","Weekday"))</f>
        <v>Weekday</v>
      </c>
      <c r="J5476" s="4" t="str">
        <f>VLOOKUP(WEEKDAY(Data[[#This Row],[Min Notif Date]],2),Lookup!$J$1:$K$7,2,0)</f>
        <v>3. Wed</v>
      </c>
      <c r="K5476" s="37">
        <f>ROUNDDOWN(Data[[#This Row],[PGE Notified Time]],0)</f>
        <v>45595</v>
      </c>
      <c r="L5476" s="4">
        <f>HOUR(Data[[#This Row],[PGE Notified Time]])</f>
        <v>11</v>
      </c>
      <c r="M5476">
        <v>114242</v>
      </c>
      <c r="N5476">
        <v>5404244432</v>
      </c>
      <c r="O5476" t="s">
        <v>57</v>
      </c>
      <c r="P5476" t="s">
        <v>165</v>
      </c>
      <c r="Q5476" s="44" t="s">
        <v>259</v>
      </c>
      <c r="R5476" t="s">
        <v>119</v>
      </c>
      <c r="S5476" s="1">
        <v>45595.494120370371</v>
      </c>
      <c r="T5476" s="1">
        <v>45595.497013888889</v>
      </c>
      <c r="U5476" s="1">
        <v>45595.510416666664</v>
      </c>
      <c r="V5476" t="s">
        <v>120</v>
      </c>
      <c r="W5476" t="s">
        <v>608</v>
      </c>
      <c r="X5476" t="s">
        <v>208</v>
      </c>
      <c r="Y5476" t="s">
        <v>123</v>
      </c>
      <c r="Z5476">
        <v>129748473</v>
      </c>
      <c r="AA5476" s="50">
        <v>47163083</v>
      </c>
      <c r="AB5476" t="s">
        <v>124</v>
      </c>
      <c r="AC5476" s="51">
        <v>23.466666666999998</v>
      </c>
    </row>
    <row r="5477" spans="1:29" x14ac:dyDescent="0.25">
      <c r="A5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7" s="4" t="str">
        <f>VLOOKUP(P5477,Lookup!$A$1:$D$19,4,0)</f>
        <v>South Bay</v>
      </c>
      <c r="C5477" s="4" t="str">
        <f>VLOOKUP(P5477,Lookup!$A$1:$E$19,5,0)</f>
        <v>Region 4</v>
      </c>
      <c r="D5477" s="4" t="str">
        <f>VLOOKUP(P5477,Lookup!$A$1:$B$19,2,0)</f>
        <v>CC</v>
      </c>
      <c r="E5477" s="4" t="str">
        <f>IF(AND((Data[[#This Row],[Min Notif Date]]&gt;$G$3),Data[[#This Row],[Min Notif Date]]&lt;$F$3),"Last Week","No")</f>
        <v>No</v>
      </c>
      <c r="F5477" s="4" t="str">
        <f>VLOOKUP(MONTH(Data[[#This Row],[Min Notif Date]]),Lookup!$G$1:$H$12,2,0)</f>
        <v>1. Jan</v>
      </c>
      <c r="G5477" s="4" t="str">
        <f t="shared" si="85"/>
        <v/>
      </c>
      <c r="H5477" s="4" t="str">
        <f>IF(AND(Data[[#This Row],[Min Notif Time]]&gt;6,Data[[#This Row],[Min Notif Time]]&lt;17),"Business Hours","Non-Business Hours")</f>
        <v>Business Hours</v>
      </c>
      <c r="I5477" s="4" t="str" cm="1">
        <f t="array" ref="I5477">IFERROR(VLOOKUP(Data[[#This Row],[Min Notif Date]],Lookup!$N$1:$P$11,2,0),_xlfn.IFS(VLOOKUP(WEEKDAY(Data[[#This Row],[Min Notif Date]],2),Lookup!$J$1:$L$7,3,0)="Weekend","Weekend",VLOOKUP(WEEKDAY(Data[[#This Row],[Min Notif Date]],2),Lookup!$J$1:$L$7,3,0)="Weekday","Weekday"))</f>
        <v>Weekday</v>
      </c>
      <c r="J5477" s="4" t="str">
        <f>VLOOKUP(WEEKDAY(Data[[#This Row],[Min Notif Date]],2),Lookup!$J$1:$K$7,2,0)</f>
        <v>2. Tue</v>
      </c>
      <c r="K5477" s="37">
        <f>ROUNDDOWN(Data[[#This Row],[PGE Notified Time]],0)</f>
        <v>45300</v>
      </c>
      <c r="L5477" s="4">
        <f>HOUR(Data[[#This Row],[PGE Notified Time]])</f>
        <v>13</v>
      </c>
      <c r="M5477">
        <v>102801</v>
      </c>
      <c r="N5477" t="s">
        <v>1218</v>
      </c>
      <c r="O5477" t="s">
        <v>57</v>
      </c>
      <c r="P5477" t="s">
        <v>134</v>
      </c>
      <c r="Q5477" s="44" t="s">
        <v>259</v>
      </c>
      <c r="R5477" t="s">
        <v>119</v>
      </c>
      <c r="S5477" s="1">
        <v>45300.565682870372</v>
      </c>
      <c r="T5477" s="1">
        <v>45300.56621527778</v>
      </c>
      <c r="U5477" s="1">
        <v>45300.581944444442</v>
      </c>
      <c r="V5477" t="s">
        <v>120</v>
      </c>
      <c r="W5477" t="s">
        <v>608</v>
      </c>
      <c r="X5477" t="s">
        <v>592</v>
      </c>
      <c r="Y5477" t="s">
        <v>123</v>
      </c>
      <c r="AA5477" s="50"/>
      <c r="AB5477" t="s">
        <v>124</v>
      </c>
      <c r="AC5477" s="51">
        <v>23.416666667000001</v>
      </c>
    </row>
    <row r="5478" spans="1:29" x14ac:dyDescent="0.25">
      <c r="A5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8" s="4" t="str">
        <f>VLOOKUP(P5478,Lookup!$A$1:$D$19,4,0)</f>
        <v>Bay Area</v>
      </c>
      <c r="C5478" s="4" t="str">
        <f>VLOOKUP(P5478,Lookup!$A$1:$E$19,5,0)</f>
        <v>Region 3</v>
      </c>
      <c r="D5478" s="4" t="str">
        <f>VLOOKUP(P5478,Lookup!$A$1:$B$19,2,0)</f>
        <v>SF</v>
      </c>
      <c r="E5478" s="4" t="str">
        <f>IF(AND((Data[[#This Row],[Min Notif Date]]&gt;$G$3),Data[[#This Row],[Min Notif Date]]&lt;$F$3),"Last Week","No")</f>
        <v>No</v>
      </c>
      <c r="F5478" s="4" t="str">
        <f>VLOOKUP(MONTH(Data[[#This Row],[Min Notif Date]]),Lookup!$G$1:$H$12,2,0)</f>
        <v>4. Apr</v>
      </c>
      <c r="G5478" s="4" t="str">
        <f t="shared" si="85"/>
        <v/>
      </c>
      <c r="H5478" s="4" t="str">
        <f>IF(AND(Data[[#This Row],[Min Notif Time]]&gt;6,Data[[#This Row],[Min Notif Time]]&lt;17),"Business Hours","Non-Business Hours")</f>
        <v>Business Hours</v>
      </c>
      <c r="I5478" s="4" t="str" cm="1">
        <f t="array" ref="I5478">IFERROR(VLOOKUP(Data[[#This Row],[Min Notif Date]],Lookup!$N$1:$P$11,2,0),_xlfn.IFS(VLOOKUP(WEEKDAY(Data[[#This Row],[Min Notif Date]],2),Lookup!$J$1:$L$7,3,0)="Weekend","Weekend",VLOOKUP(WEEKDAY(Data[[#This Row],[Min Notif Date]],2),Lookup!$J$1:$L$7,3,0)="Weekday","Weekday"))</f>
        <v>Weekday</v>
      </c>
      <c r="J5478" s="4" t="str">
        <f>VLOOKUP(WEEKDAY(Data[[#This Row],[Min Notif Date]],2),Lookup!$J$1:$K$7,2,0)</f>
        <v>1. Mon</v>
      </c>
      <c r="K5478" s="37">
        <f>ROUNDDOWN(Data[[#This Row],[PGE Notified Time]],0)</f>
        <v>45383</v>
      </c>
      <c r="L5478" s="4">
        <f>HOUR(Data[[#This Row],[PGE Notified Time]])</f>
        <v>13</v>
      </c>
      <c r="M5478">
        <v>106007</v>
      </c>
      <c r="N5478" t="s">
        <v>1219</v>
      </c>
      <c r="O5478" t="s">
        <v>57</v>
      </c>
      <c r="P5478" t="s">
        <v>128</v>
      </c>
      <c r="Q5478" s="44" t="s">
        <v>259</v>
      </c>
      <c r="R5478" t="s">
        <v>119</v>
      </c>
      <c r="S5478" s="1">
        <v>45383.553206018521</v>
      </c>
      <c r="T5478" s="1">
        <v>45383.556446759256</v>
      </c>
      <c r="U5478" s="1">
        <v>45383.569444444445</v>
      </c>
      <c r="V5478" t="s">
        <v>120</v>
      </c>
      <c r="W5478" t="s">
        <v>608</v>
      </c>
      <c r="X5478" t="s">
        <v>129</v>
      </c>
      <c r="Y5478" t="s">
        <v>123</v>
      </c>
      <c r="Z5478">
        <v>128414375</v>
      </c>
      <c r="AA5478" s="50">
        <v>47045993</v>
      </c>
      <c r="AB5478" t="s">
        <v>124</v>
      </c>
      <c r="AC5478" s="51">
        <v>23.383333332999999</v>
      </c>
    </row>
    <row r="5479" spans="1:29" x14ac:dyDescent="0.25">
      <c r="A5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9" s="4" t="str">
        <f>VLOOKUP(P5479,Lookup!$A$1:$D$19,4,0)</f>
        <v>South Bay</v>
      </c>
      <c r="C5479" s="4" t="str">
        <f>VLOOKUP(P5479,Lookup!$A$1:$E$19,5,0)</f>
        <v>Region 4</v>
      </c>
      <c r="D5479" s="4" t="str">
        <f>VLOOKUP(P5479,Lookup!$A$1:$B$19,2,0)</f>
        <v>DA</v>
      </c>
      <c r="E5479" s="4" t="str">
        <f>IF(AND((Data[[#This Row],[Min Notif Date]]&gt;$G$3),Data[[#This Row],[Min Notif Date]]&lt;$F$3),"Last Week","No")</f>
        <v>No</v>
      </c>
      <c r="F5479" s="4" t="str">
        <f>VLOOKUP(MONTH(Data[[#This Row],[Min Notif Date]]),Lookup!$G$1:$H$12,2,0)</f>
        <v>1. Jan</v>
      </c>
      <c r="G5479" s="4" t="str">
        <f t="shared" si="85"/>
        <v/>
      </c>
      <c r="H5479" s="4" t="str">
        <f>IF(AND(Data[[#This Row],[Min Notif Time]]&gt;6,Data[[#This Row],[Min Notif Time]]&lt;17),"Business Hours","Non-Business Hours")</f>
        <v>Business Hours</v>
      </c>
      <c r="I5479" s="4" t="str" cm="1">
        <f t="array" ref="I5479">IFERROR(VLOOKUP(Data[[#This Row],[Min Notif Date]],Lookup!$N$1:$P$11,2,0),_xlfn.IFS(VLOOKUP(WEEKDAY(Data[[#This Row],[Min Notif Date]],2),Lookup!$J$1:$L$7,3,0)="Weekend","Weekend",VLOOKUP(WEEKDAY(Data[[#This Row],[Min Notif Date]],2),Lookup!$J$1:$L$7,3,0)="Weekday","Weekday"))</f>
        <v>Weekday</v>
      </c>
      <c r="J5479" s="4" t="str">
        <f>VLOOKUP(WEEKDAY(Data[[#This Row],[Min Notif Date]],2),Lookup!$J$1:$K$7,2,0)</f>
        <v>3. Wed</v>
      </c>
      <c r="K5479" s="37">
        <f>ROUNDDOWN(Data[[#This Row],[PGE Notified Time]],0)</f>
        <v>45301</v>
      </c>
      <c r="L5479" s="4">
        <f>HOUR(Data[[#This Row],[PGE Notified Time]])</f>
        <v>11</v>
      </c>
      <c r="M5479">
        <v>102819</v>
      </c>
      <c r="N5479">
        <v>8197321074</v>
      </c>
      <c r="O5479" t="s">
        <v>57</v>
      </c>
      <c r="P5479" t="s">
        <v>163</v>
      </c>
      <c r="Q5479" s="44" t="s">
        <v>259</v>
      </c>
      <c r="R5479" t="s">
        <v>119</v>
      </c>
      <c r="S5479" s="1">
        <v>45301.487233796295</v>
      </c>
      <c r="T5479" s="1">
        <v>45301.488206018519</v>
      </c>
      <c r="U5479" s="1">
        <v>45301.503472222219</v>
      </c>
      <c r="V5479" t="s">
        <v>120</v>
      </c>
      <c r="W5479" t="s">
        <v>608</v>
      </c>
      <c r="X5479" t="s">
        <v>216</v>
      </c>
      <c r="Y5479" t="s">
        <v>123</v>
      </c>
      <c r="Z5479">
        <v>128027711</v>
      </c>
      <c r="AA5479" s="50">
        <v>46140610</v>
      </c>
      <c r="AB5479" t="s">
        <v>124</v>
      </c>
      <c r="AC5479" s="51">
        <v>23.383333332999999</v>
      </c>
    </row>
    <row r="5480" spans="1:29" x14ac:dyDescent="0.25">
      <c r="A5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0" s="4" t="str">
        <f>VLOOKUP(P5480,Lookup!$A$1:$D$19,4,0)</f>
        <v>South Bay</v>
      </c>
      <c r="C5480" s="4" t="str">
        <f>VLOOKUP(P5480,Lookup!$A$1:$E$19,5,0)</f>
        <v>Region 4</v>
      </c>
      <c r="D5480" s="4" t="str">
        <f>VLOOKUP(P5480,Lookup!$A$1:$B$19,2,0)</f>
        <v>CC</v>
      </c>
      <c r="E5480" s="4" t="str">
        <f>IF(AND((Data[[#This Row],[Min Notif Date]]&gt;$G$3),Data[[#This Row],[Min Notif Date]]&lt;$F$3),"Last Week","No")</f>
        <v>No</v>
      </c>
      <c r="F5480" s="4" t="str">
        <f>VLOOKUP(MONTH(Data[[#This Row],[Min Notif Date]]),Lookup!$G$1:$H$12,2,0)</f>
        <v>10. Oct</v>
      </c>
      <c r="G5480" s="4" t="str">
        <f t="shared" si="85"/>
        <v/>
      </c>
      <c r="H5480" s="4" t="str">
        <f>IF(AND(Data[[#This Row],[Min Notif Time]]&gt;6,Data[[#This Row],[Min Notif Time]]&lt;17),"Business Hours","Non-Business Hours")</f>
        <v>Business Hours</v>
      </c>
      <c r="I5480" s="4" t="str" cm="1">
        <f t="array" ref="I5480">IFERROR(VLOOKUP(Data[[#This Row],[Min Notif Date]],Lookup!$N$1:$P$11,2,0),_xlfn.IFS(VLOOKUP(WEEKDAY(Data[[#This Row],[Min Notif Date]],2),Lookup!$J$1:$L$7,3,0)="Weekend","Weekend",VLOOKUP(WEEKDAY(Data[[#This Row],[Min Notif Date]],2),Lookup!$J$1:$L$7,3,0)="Weekday","Weekday"))</f>
        <v>Weekday</v>
      </c>
      <c r="J5480" s="4" t="str">
        <f>VLOOKUP(WEEKDAY(Data[[#This Row],[Min Notif Date]],2),Lookup!$J$1:$K$7,2,0)</f>
        <v>4. Thu</v>
      </c>
      <c r="K5480" s="37">
        <f>ROUNDDOWN(Data[[#This Row],[PGE Notified Time]],0)</f>
        <v>45568</v>
      </c>
      <c r="L5480" s="4">
        <f>HOUR(Data[[#This Row],[PGE Notified Time]])</f>
        <v>7</v>
      </c>
      <c r="M5480">
        <v>113256</v>
      </c>
      <c r="N5480">
        <v>8906878424</v>
      </c>
      <c r="O5480" t="s">
        <v>57</v>
      </c>
      <c r="P5480" t="s">
        <v>134</v>
      </c>
      <c r="Q5480" s="44" t="s">
        <v>422</v>
      </c>
      <c r="R5480" t="s">
        <v>513</v>
      </c>
      <c r="S5480" s="1">
        <v>45568.326180555552</v>
      </c>
      <c r="T5480" s="1">
        <v>45568.329467592594</v>
      </c>
      <c r="U5480" s="1">
        <v>45568.342361111114</v>
      </c>
      <c r="V5480" t="s">
        <v>120</v>
      </c>
      <c r="W5480" t="s">
        <v>608</v>
      </c>
      <c r="X5480" t="s">
        <v>302</v>
      </c>
      <c r="Y5480" t="s">
        <v>123</v>
      </c>
      <c r="AA5480" s="50"/>
      <c r="AB5480" t="s">
        <v>124</v>
      </c>
      <c r="AC5480" s="51">
        <v>23.3</v>
      </c>
    </row>
    <row r="5481" spans="1:29" x14ac:dyDescent="0.25">
      <c r="A5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1" s="4" t="str">
        <f>VLOOKUP(P5481,Lookup!$A$1:$D$19,4,0)</f>
        <v>Bay Area</v>
      </c>
      <c r="C5481" s="4" t="str">
        <f>VLOOKUP(P5481,Lookup!$A$1:$E$19,5,0)</f>
        <v>Region 3</v>
      </c>
      <c r="D5481" s="4" t="str">
        <f>VLOOKUP(P5481,Lookup!$A$1:$B$19,2,0)</f>
        <v>MI</v>
      </c>
      <c r="E5481" s="4" t="str">
        <f>IF(AND((Data[[#This Row],[Min Notif Date]]&gt;$G$3),Data[[#This Row],[Min Notif Date]]&lt;$F$3),"Last Week","No")</f>
        <v>No</v>
      </c>
      <c r="F5481" s="4" t="str">
        <f>VLOOKUP(MONTH(Data[[#This Row],[Min Notif Date]]),Lookup!$G$1:$H$12,2,0)</f>
        <v>5. May</v>
      </c>
      <c r="G5481" s="4" t="str">
        <f t="shared" si="85"/>
        <v/>
      </c>
      <c r="H5481" s="4" t="str">
        <f>IF(AND(Data[[#This Row],[Min Notif Time]]&gt;6,Data[[#This Row],[Min Notif Time]]&lt;17),"Business Hours","Non-Business Hours")</f>
        <v>Business Hours</v>
      </c>
      <c r="I5481" s="4" t="str" cm="1">
        <f t="array" ref="I5481">IFERROR(VLOOKUP(Data[[#This Row],[Min Notif Date]],Lookup!$N$1:$P$11,2,0),_xlfn.IFS(VLOOKUP(WEEKDAY(Data[[#This Row],[Min Notif Date]],2),Lookup!$J$1:$L$7,3,0)="Weekend","Weekend",VLOOKUP(WEEKDAY(Data[[#This Row],[Min Notif Date]],2),Lookup!$J$1:$L$7,3,0)="Weekday","Weekday"))</f>
        <v>Weekday</v>
      </c>
      <c r="J5481" s="4" t="str">
        <f>VLOOKUP(WEEKDAY(Data[[#This Row],[Min Notif Date]],2),Lookup!$J$1:$K$7,2,0)</f>
        <v>1. Mon</v>
      </c>
      <c r="K5481" s="37">
        <f>ROUNDDOWN(Data[[#This Row],[PGE Notified Time]],0)</f>
        <v>45432</v>
      </c>
      <c r="L5481" s="4">
        <f>HOUR(Data[[#This Row],[PGE Notified Time]])</f>
        <v>9</v>
      </c>
      <c r="M5481">
        <v>107845</v>
      </c>
      <c r="O5481" t="s">
        <v>117</v>
      </c>
      <c r="P5481" t="s">
        <v>154</v>
      </c>
      <c r="Q5481" s="44" t="s">
        <v>117</v>
      </c>
      <c r="R5481" t="s">
        <v>147</v>
      </c>
      <c r="S5481" s="1" t="s">
        <v>5</v>
      </c>
      <c r="T5481" s="1">
        <v>45432.379976851851</v>
      </c>
      <c r="U5481" s="1">
        <v>45432.396145833336</v>
      </c>
      <c r="V5481" t="s">
        <v>120</v>
      </c>
      <c r="W5481" t="s">
        <v>608</v>
      </c>
      <c r="X5481" t="s">
        <v>376</v>
      </c>
      <c r="Y5481" t="s">
        <v>123</v>
      </c>
      <c r="Z5481">
        <v>128806177</v>
      </c>
      <c r="AA5481" s="50">
        <v>47076872</v>
      </c>
      <c r="AB5481" t="s">
        <v>124</v>
      </c>
      <c r="AC5481" s="51">
        <v>23.283333333000002</v>
      </c>
    </row>
    <row r="5482" spans="1:29" x14ac:dyDescent="0.25">
      <c r="A5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2" s="4" t="str">
        <f>VLOOKUP(P5482,Lookup!$A$1:$D$19,4,0)</f>
        <v>Bay Area</v>
      </c>
      <c r="C5482" s="4" t="str">
        <f>VLOOKUP(P5482,Lookup!$A$1:$E$19,5,0)</f>
        <v>Region 3</v>
      </c>
      <c r="D5482" s="4" t="str">
        <f>VLOOKUP(P5482,Lookup!$A$1:$B$19,2,0)</f>
        <v>EB</v>
      </c>
      <c r="E5482" s="4" t="str">
        <f>IF(AND((Data[[#This Row],[Min Notif Date]]&gt;$G$3),Data[[#This Row],[Min Notif Date]]&lt;$F$3),"Last Week","No")</f>
        <v>No</v>
      </c>
      <c r="F5482" s="4" t="str">
        <f>VLOOKUP(MONTH(Data[[#This Row],[Min Notif Date]]),Lookup!$G$1:$H$12,2,0)</f>
        <v>4. Apr</v>
      </c>
      <c r="G5482" s="4" t="str">
        <f t="shared" si="85"/>
        <v/>
      </c>
      <c r="H5482" s="4" t="str">
        <f>IF(AND(Data[[#This Row],[Min Notif Time]]&gt;6,Data[[#This Row],[Min Notif Time]]&lt;17),"Business Hours","Non-Business Hours")</f>
        <v>Business Hours</v>
      </c>
      <c r="I5482" s="4" t="str" cm="1">
        <f t="array" ref="I5482">IFERROR(VLOOKUP(Data[[#This Row],[Min Notif Date]],Lookup!$N$1:$P$11,2,0),_xlfn.IFS(VLOOKUP(WEEKDAY(Data[[#This Row],[Min Notif Date]],2),Lookup!$J$1:$L$7,3,0)="Weekend","Weekend",VLOOKUP(WEEKDAY(Data[[#This Row],[Min Notif Date]],2),Lookup!$J$1:$L$7,3,0)="Weekday","Weekday"))</f>
        <v>Weekend</v>
      </c>
      <c r="J5482" s="4" t="str">
        <f>VLOOKUP(WEEKDAY(Data[[#This Row],[Min Notif Date]],2),Lookup!$J$1:$K$7,2,0)</f>
        <v>6. Sat</v>
      </c>
      <c r="K5482" s="37">
        <f>ROUNDDOWN(Data[[#This Row],[PGE Notified Time]],0)</f>
        <v>45388</v>
      </c>
      <c r="L5482" s="4">
        <f>HOUR(Data[[#This Row],[PGE Notified Time]])</f>
        <v>11</v>
      </c>
      <c r="M5482">
        <v>106207</v>
      </c>
      <c r="N5482">
        <v>2272179517</v>
      </c>
      <c r="O5482" t="s">
        <v>57</v>
      </c>
      <c r="P5482" t="s">
        <v>118</v>
      </c>
      <c r="Q5482" s="44" t="s">
        <v>259</v>
      </c>
      <c r="R5482" t="s">
        <v>119</v>
      </c>
      <c r="S5482" s="1">
        <v>45388.454710648148</v>
      </c>
      <c r="T5482" s="1">
        <v>45388.459594907406</v>
      </c>
      <c r="U5482" s="1">
        <v>45388.470833333333</v>
      </c>
      <c r="V5482" t="s">
        <v>120</v>
      </c>
      <c r="W5482" t="s">
        <v>608</v>
      </c>
      <c r="X5482" t="s">
        <v>122</v>
      </c>
      <c r="Y5482" t="s">
        <v>123</v>
      </c>
      <c r="Z5482">
        <v>128469346</v>
      </c>
      <c r="AA5482" s="50">
        <v>47049914</v>
      </c>
      <c r="AB5482" t="s">
        <v>124</v>
      </c>
      <c r="AC5482" s="51">
        <v>23.216666666999998</v>
      </c>
    </row>
    <row r="5483" spans="1:29" x14ac:dyDescent="0.25">
      <c r="A5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3" s="4" t="str">
        <f>VLOOKUP(P5483,Lookup!$A$1:$D$19,4,0)</f>
        <v>South Bay</v>
      </c>
      <c r="C5483" s="4" t="str">
        <f>VLOOKUP(P5483,Lookup!$A$1:$E$19,5,0)</f>
        <v>Region 4</v>
      </c>
      <c r="D5483" s="4" t="str">
        <f>VLOOKUP(P5483,Lookup!$A$1:$B$19,2,0)</f>
        <v>SJ</v>
      </c>
      <c r="E5483" s="4" t="str">
        <f>IF(AND((Data[[#This Row],[Min Notif Date]]&gt;$G$3),Data[[#This Row],[Min Notif Date]]&lt;$F$3),"Last Week","No")</f>
        <v>No</v>
      </c>
      <c r="F5483" s="4" t="str">
        <f>VLOOKUP(MONTH(Data[[#This Row],[Min Notif Date]]),Lookup!$G$1:$H$12,2,0)</f>
        <v>9. Sep</v>
      </c>
      <c r="G5483" s="4" t="str">
        <f t="shared" si="85"/>
        <v/>
      </c>
      <c r="H5483" s="4" t="str">
        <f>IF(AND(Data[[#This Row],[Min Notif Time]]&gt;6,Data[[#This Row],[Min Notif Time]]&lt;17),"Business Hours","Non-Business Hours")</f>
        <v>Business Hours</v>
      </c>
      <c r="I5483" s="4" t="str" cm="1">
        <f t="array" ref="I5483">IFERROR(VLOOKUP(Data[[#This Row],[Min Notif Date]],Lookup!$N$1:$P$11,2,0),_xlfn.IFS(VLOOKUP(WEEKDAY(Data[[#This Row],[Min Notif Date]],2),Lookup!$J$1:$L$7,3,0)="Weekend","Weekend",VLOOKUP(WEEKDAY(Data[[#This Row],[Min Notif Date]],2),Lookup!$J$1:$L$7,3,0)="Weekday","Weekday"))</f>
        <v>Weekend</v>
      </c>
      <c r="J5483" s="4" t="str">
        <f>VLOOKUP(WEEKDAY(Data[[#This Row],[Min Notif Date]],2),Lookup!$J$1:$K$7,2,0)</f>
        <v>7. Sun</v>
      </c>
      <c r="K5483" s="37">
        <f>ROUNDDOWN(Data[[#This Row],[PGE Notified Time]],0)</f>
        <v>45557</v>
      </c>
      <c r="L5483" s="4">
        <f>HOUR(Data[[#This Row],[PGE Notified Time]])</f>
        <v>10</v>
      </c>
      <c r="M5483">
        <v>112820</v>
      </c>
      <c r="N5483">
        <v>8200308950</v>
      </c>
      <c r="O5483" t="s">
        <v>57</v>
      </c>
      <c r="P5483" t="s">
        <v>145</v>
      </c>
      <c r="Q5483" s="44" t="s">
        <v>259</v>
      </c>
      <c r="R5483" t="s">
        <v>119</v>
      </c>
      <c r="S5483" s="1">
        <v>45557.421412037038</v>
      </c>
      <c r="T5483" s="1">
        <v>45557.422094907408</v>
      </c>
      <c r="U5483" s="1">
        <v>45557.4375</v>
      </c>
      <c r="V5483" t="s">
        <v>120</v>
      </c>
      <c r="W5483" t="s">
        <v>608</v>
      </c>
      <c r="X5483" t="s">
        <v>146</v>
      </c>
      <c r="Y5483" t="s">
        <v>123</v>
      </c>
      <c r="Z5483">
        <v>129568449</v>
      </c>
      <c r="AA5483" s="50">
        <v>47140802</v>
      </c>
      <c r="AB5483" t="s">
        <v>124</v>
      </c>
      <c r="AC5483" s="51">
        <v>23.166666667000001</v>
      </c>
    </row>
    <row r="5484" spans="1:29" x14ac:dyDescent="0.25">
      <c r="A5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4" s="4" t="str">
        <f>VLOOKUP(P5484,Lookup!$A$1:$D$19,4,0)</f>
        <v>Bay Area</v>
      </c>
      <c r="C5484" s="4" t="str">
        <f>VLOOKUP(P5484,Lookup!$A$1:$E$19,5,0)</f>
        <v>Region 3</v>
      </c>
      <c r="D5484" s="4" t="str">
        <f>VLOOKUP(P5484,Lookup!$A$1:$B$19,2,0)</f>
        <v>PN</v>
      </c>
      <c r="E5484" s="4" t="str">
        <f>IF(AND((Data[[#This Row],[Min Notif Date]]&gt;$G$3),Data[[#This Row],[Min Notif Date]]&lt;$F$3),"Last Week","No")</f>
        <v>No</v>
      </c>
      <c r="F5484" s="4" t="str">
        <f>VLOOKUP(MONTH(Data[[#This Row],[Min Notif Date]]),Lookup!$G$1:$H$12,2,0)</f>
        <v>2. Feb</v>
      </c>
      <c r="G5484" s="4" t="str">
        <f t="shared" si="85"/>
        <v/>
      </c>
      <c r="H5484" s="4" t="str">
        <f>IF(AND(Data[[#This Row],[Min Notif Time]]&gt;6,Data[[#This Row],[Min Notif Time]]&lt;17),"Business Hours","Non-Business Hours")</f>
        <v>Business Hours</v>
      </c>
      <c r="I5484" s="4" t="str" cm="1">
        <f t="array" ref="I5484">IFERROR(VLOOKUP(Data[[#This Row],[Min Notif Date]],Lookup!$N$1:$P$11,2,0),_xlfn.IFS(VLOOKUP(WEEKDAY(Data[[#This Row],[Min Notif Date]],2),Lookup!$J$1:$L$7,3,0)="Weekend","Weekend",VLOOKUP(WEEKDAY(Data[[#This Row],[Min Notif Date]],2),Lookup!$J$1:$L$7,3,0)="Weekday","Weekday"))</f>
        <v>Weekday</v>
      </c>
      <c r="J5484" s="4" t="str">
        <f>VLOOKUP(WEEKDAY(Data[[#This Row],[Min Notif Date]],2),Lookup!$J$1:$K$7,2,0)</f>
        <v>3. Wed</v>
      </c>
      <c r="K5484" s="37">
        <f>ROUNDDOWN(Data[[#This Row],[PGE Notified Time]],0)</f>
        <v>45329</v>
      </c>
      <c r="L5484" s="4">
        <f>HOUR(Data[[#This Row],[PGE Notified Time]])</f>
        <v>14</v>
      </c>
      <c r="M5484">
        <v>103831</v>
      </c>
      <c r="O5484" t="s">
        <v>117</v>
      </c>
      <c r="P5484" t="s">
        <v>165</v>
      </c>
      <c r="Q5484" s="44" t="s">
        <v>117</v>
      </c>
      <c r="R5484" t="s">
        <v>147</v>
      </c>
      <c r="S5484" s="1" t="s">
        <v>5</v>
      </c>
      <c r="T5484" s="1">
        <v>45329.598495370374</v>
      </c>
      <c r="U5484" s="1">
        <v>45329.614583333336</v>
      </c>
      <c r="V5484" t="s">
        <v>120</v>
      </c>
      <c r="W5484" t="s">
        <v>608</v>
      </c>
      <c r="X5484" t="s">
        <v>208</v>
      </c>
      <c r="Y5484" t="s">
        <v>123</v>
      </c>
      <c r="Z5484">
        <v>128142005</v>
      </c>
      <c r="AA5484" s="50">
        <v>46182007</v>
      </c>
      <c r="AB5484" t="s">
        <v>124</v>
      </c>
      <c r="AC5484" s="51">
        <v>23.166666667000001</v>
      </c>
    </row>
    <row r="5485" spans="1:29" x14ac:dyDescent="0.25">
      <c r="A5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5" s="4" t="str">
        <f>VLOOKUP(P5485,Lookup!$A$1:$D$19,4,0)</f>
        <v>South Bay</v>
      </c>
      <c r="C5485" s="4" t="str">
        <f>VLOOKUP(P5485,Lookup!$A$1:$E$19,5,0)</f>
        <v>Region 4</v>
      </c>
      <c r="D5485" s="4" t="str">
        <f>VLOOKUP(P5485,Lookup!$A$1:$B$19,2,0)</f>
        <v>DA</v>
      </c>
      <c r="E5485" s="4" t="str">
        <f>IF(AND((Data[[#This Row],[Min Notif Date]]&gt;$G$3),Data[[#This Row],[Min Notif Date]]&lt;$F$3),"Last Week","No")</f>
        <v>No</v>
      </c>
      <c r="F5485" s="4" t="str">
        <f>VLOOKUP(MONTH(Data[[#This Row],[Min Notif Date]]),Lookup!$G$1:$H$12,2,0)</f>
        <v>8. Aug</v>
      </c>
      <c r="G5485" s="4" t="str">
        <f t="shared" si="85"/>
        <v/>
      </c>
      <c r="H5485" s="4" t="str">
        <f>IF(AND(Data[[#This Row],[Min Notif Time]]&gt;6,Data[[#This Row],[Min Notif Time]]&lt;17),"Business Hours","Non-Business Hours")</f>
        <v>Business Hours</v>
      </c>
      <c r="I5485" s="4" t="str" cm="1">
        <f t="array" ref="I5485">IFERROR(VLOOKUP(Data[[#This Row],[Min Notif Date]],Lookup!$N$1:$P$11,2,0),_xlfn.IFS(VLOOKUP(WEEKDAY(Data[[#This Row],[Min Notif Date]],2),Lookup!$J$1:$L$7,3,0)="Weekend","Weekend",VLOOKUP(WEEKDAY(Data[[#This Row],[Min Notif Date]],2),Lookup!$J$1:$L$7,3,0)="Weekday","Weekday"))</f>
        <v>Weekday</v>
      </c>
      <c r="J5485" s="4" t="str">
        <f>VLOOKUP(WEEKDAY(Data[[#This Row],[Min Notif Date]],2),Lookup!$J$1:$K$7,2,0)</f>
        <v>3. Wed</v>
      </c>
      <c r="K5485" s="37">
        <f>ROUNDDOWN(Data[[#This Row],[PGE Notified Time]],0)</f>
        <v>45511</v>
      </c>
      <c r="L5485" s="4">
        <f>HOUR(Data[[#This Row],[PGE Notified Time]])</f>
        <v>16</v>
      </c>
      <c r="M5485">
        <v>111112</v>
      </c>
      <c r="N5485">
        <v>9119321145</v>
      </c>
      <c r="O5485" t="s">
        <v>57</v>
      </c>
      <c r="P5485" t="s">
        <v>163</v>
      </c>
      <c r="Q5485" s="44" t="s">
        <v>259</v>
      </c>
      <c r="R5485" t="s">
        <v>119</v>
      </c>
      <c r="S5485" s="1">
        <v>45511.680451388886</v>
      </c>
      <c r="T5485" s="1">
        <v>45511.683599537035</v>
      </c>
      <c r="U5485" s="1">
        <v>45511.696527777778</v>
      </c>
      <c r="V5485" t="s">
        <v>120</v>
      </c>
      <c r="W5485" t="s">
        <v>608</v>
      </c>
      <c r="X5485" t="s">
        <v>299</v>
      </c>
      <c r="Y5485" t="s">
        <v>123</v>
      </c>
      <c r="Z5485">
        <v>129347531</v>
      </c>
      <c r="AA5485" s="50">
        <v>47122064</v>
      </c>
      <c r="AB5485" t="s">
        <v>124</v>
      </c>
      <c r="AC5485" s="51">
        <v>23.15</v>
      </c>
    </row>
    <row r="5486" spans="1:29" x14ac:dyDescent="0.25">
      <c r="A5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6" s="4" t="str">
        <f>VLOOKUP(P5486,Lookup!$A$1:$D$19,4,0)</f>
        <v>Bay Area</v>
      </c>
      <c r="C5486" s="4" t="str">
        <f>VLOOKUP(P5486,Lookup!$A$1:$E$19,5,0)</f>
        <v>Region 3</v>
      </c>
      <c r="D5486" s="4" t="str">
        <f>VLOOKUP(P5486,Lookup!$A$1:$B$19,2,0)</f>
        <v>DI</v>
      </c>
      <c r="E5486" s="4" t="str">
        <f>IF(AND((Data[[#This Row],[Min Notif Date]]&gt;$G$3),Data[[#This Row],[Min Notif Date]]&lt;$F$3),"Last Week","No")</f>
        <v>No</v>
      </c>
      <c r="F5486" s="4" t="str">
        <f>VLOOKUP(MONTH(Data[[#This Row],[Min Notif Date]]),Lookup!$G$1:$H$12,2,0)</f>
        <v>7. Jul</v>
      </c>
      <c r="G5486" s="4" t="str">
        <f t="shared" si="85"/>
        <v/>
      </c>
      <c r="H5486" s="4" t="str">
        <f>IF(AND(Data[[#This Row],[Min Notif Time]]&gt;6,Data[[#This Row],[Min Notif Time]]&lt;17),"Business Hours","Non-Business Hours")</f>
        <v>Business Hours</v>
      </c>
      <c r="I5486" s="4" t="str" cm="1">
        <f t="array" ref="I5486">IFERROR(VLOOKUP(Data[[#This Row],[Min Notif Date]],Lookup!$N$1:$P$11,2,0),_xlfn.IFS(VLOOKUP(WEEKDAY(Data[[#This Row],[Min Notif Date]],2),Lookup!$J$1:$L$7,3,0)="Weekend","Weekend",VLOOKUP(WEEKDAY(Data[[#This Row],[Min Notif Date]],2),Lookup!$J$1:$L$7,3,0)="Weekday","Weekday"))</f>
        <v>Weekend</v>
      </c>
      <c r="J5486" s="4" t="str">
        <f>VLOOKUP(WEEKDAY(Data[[#This Row],[Min Notif Date]],2),Lookup!$J$1:$K$7,2,0)</f>
        <v>7. Sun</v>
      </c>
      <c r="K5486" s="37">
        <f>ROUNDDOWN(Data[[#This Row],[PGE Notified Time]],0)</f>
        <v>45494</v>
      </c>
      <c r="L5486" s="4">
        <f>HOUR(Data[[#This Row],[PGE Notified Time]])</f>
        <v>13</v>
      </c>
      <c r="M5486">
        <v>110411</v>
      </c>
      <c r="N5486">
        <v>1912944949</v>
      </c>
      <c r="O5486" t="s">
        <v>57</v>
      </c>
      <c r="P5486" t="s">
        <v>141</v>
      </c>
      <c r="Q5486" s="44" t="s">
        <v>259</v>
      </c>
      <c r="R5486" t="s">
        <v>119</v>
      </c>
      <c r="S5486" s="1">
        <v>45494.574201388888</v>
      </c>
      <c r="T5486" s="1">
        <v>45494.578113425923</v>
      </c>
      <c r="U5486" s="1">
        <v>45494.590277777781</v>
      </c>
      <c r="V5486" t="s">
        <v>120</v>
      </c>
      <c r="W5486" t="s">
        <v>608</v>
      </c>
      <c r="X5486" t="s">
        <v>342</v>
      </c>
      <c r="Y5486" t="s">
        <v>123</v>
      </c>
      <c r="Z5486">
        <v>129257227</v>
      </c>
      <c r="AA5486" s="50">
        <v>47116648</v>
      </c>
      <c r="AB5486" t="s">
        <v>124</v>
      </c>
      <c r="AC5486" s="51">
        <v>23.15</v>
      </c>
    </row>
    <row r="5487" spans="1:29" x14ac:dyDescent="0.25">
      <c r="A5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7" s="4" t="str">
        <f>VLOOKUP(P5487,Lookup!$A$1:$D$19,4,0)</f>
        <v>North Coast</v>
      </c>
      <c r="C5487" s="4" t="str">
        <f>VLOOKUP(P5487,Lookup!$A$1:$E$19,5,0)</f>
        <v>Region 1</v>
      </c>
      <c r="D5487" s="4" t="str">
        <f>VLOOKUP(P5487,Lookup!$A$1:$B$19,2,0)</f>
        <v>HB</v>
      </c>
      <c r="E5487" s="4" t="str">
        <f>IF(AND((Data[[#This Row],[Min Notif Date]]&gt;$G$3),Data[[#This Row],[Min Notif Date]]&lt;$F$3),"Last Week","No")</f>
        <v>No</v>
      </c>
      <c r="F5487" s="4" t="str">
        <f>VLOOKUP(MONTH(Data[[#This Row],[Min Notif Date]]),Lookup!$G$1:$H$12,2,0)</f>
        <v>2. Feb</v>
      </c>
      <c r="G5487" s="4" t="str">
        <f t="shared" si="85"/>
        <v/>
      </c>
      <c r="H5487" s="4" t="str">
        <f>IF(AND(Data[[#This Row],[Min Notif Time]]&gt;6,Data[[#This Row],[Min Notif Time]]&lt;17),"Business Hours","Non-Business Hours")</f>
        <v>Business Hours</v>
      </c>
      <c r="I5487" s="4" t="str" cm="1">
        <f t="array" ref="I5487">IFERROR(VLOOKUP(Data[[#This Row],[Min Notif Date]],Lookup!$N$1:$P$11,2,0),_xlfn.IFS(VLOOKUP(WEEKDAY(Data[[#This Row],[Min Notif Date]],2),Lookup!$J$1:$L$7,3,0)="Weekend","Weekend",VLOOKUP(WEEKDAY(Data[[#This Row],[Min Notif Date]],2),Lookup!$J$1:$L$7,3,0)="Weekday","Weekday"))</f>
        <v>Weekday</v>
      </c>
      <c r="J5487" s="4" t="str">
        <f>VLOOKUP(WEEKDAY(Data[[#This Row],[Min Notif Date]],2),Lookup!$J$1:$K$7,2,0)</f>
        <v>2. Tue</v>
      </c>
      <c r="K5487" s="37">
        <f>ROUNDDOWN(Data[[#This Row],[PGE Notified Time]],0)</f>
        <v>45328</v>
      </c>
      <c r="L5487" s="4">
        <f>HOUR(Data[[#This Row],[PGE Notified Time]])</f>
        <v>13</v>
      </c>
      <c r="M5487">
        <v>103793</v>
      </c>
      <c r="N5487" t="s">
        <v>1220</v>
      </c>
      <c r="O5487" t="s">
        <v>57</v>
      </c>
      <c r="P5487" t="s">
        <v>148</v>
      </c>
      <c r="Q5487" s="44" t="s">
        <v>259</v>
      </c>
      <c r="R5487" t="s">
        <v>119</v>
      </c>
      <c r="S5487" s="1">
        <v>45328.570775462962</v>
      </c>
      <c r="T5487" s="1">
        <v>45328.57435185185</v>
      </c>
      <c r="U5487" s="1">
        <v>45328.586851851855</v>
      </c>
      <c r="V5487" t="s">
        <v>120</v>
      </c>
      <c r="W5487" t="s">
        <v>608</v>
      </c>
      <c r="X5487" t="s">
        <v>195</v>
      </c>
      <c r="Y5487" t="s">
        <v>123</v>
      </c>
      <c r="Z5487">
        <v>128137086</v>
      </c>
      <c r="AA5487" s="50">
        <v>46180344</v>
      </c>
      <c r="AB5487" t="s">
        <v>124</v>
      </c>
      <c r="AC5487" s="51">
        <v>23.15</v>
      </c>
    </row>
    <row r="5488" spans="1:29" x14ac:dyDescent="0.25">
      <c r="A5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8" s="4" t="str">
        <f>VLOOKUP(P5488,Lookup!$A$1:$D$19,4,0)</f>
        <v>North Coast</v>
      </c>
      <c r="C5488" s="4" t="str">
        <f>VLOOKUP(P5488,Lookup!$A$1:$E$19,5,0)</f>
        <v>Region 1</v>
      </c>
      <c r="D5488" s="4" t="str">
        <f>VLOOKUP(P5488,Lookup!$A$1:$B$19,2,0)</f>
        <v>NB</v>
      </c>
      <c r="E5488" s="4" t="str">
        <f>IF(AND((Data[[#This Row],[Min Notif Date]]&gt;$G$3),Data[[#This Row],[Min Notif Date]]&lt;$F$3),"Last Week","No")</f>
        <v>No</v>
      </c>
      <c r="F5488" s="4" t="str">
        <f>VLOOKUP(MONTH(Data[[#This Row],[Min Notif Date]]),Lookup!$G$1:$H$12,2,0)</f>
        <v>9. Sep</v>
      </c>
      <c r="G5488" s="4" t="str">
        <f t="shared" si="85"/>
        <v/>
      </c>
      <c r="H5488" s="4" t="str">
        <f>IF(AND(Data[[#This Row],[Min Notif Time]]&gt;6,Data[[#This Row],[Min Notif Time]]&lt;17),"Business Hours","Non-Business Hours")</f>
        <v>Business Hours</v>
      </c>
      <c r="I5488" s="4" t="str" cm="1">
        <f t="array" ref="I5488">IFERROR(VLOOKUP(Data[[#This Row],[Min Notif Date]],Lookup!$N$1:$P$11,2,0),_xlfn.IFS(VLOOKUP(WEEKDAY(Data[[#This Row],[Min Notif Date]],2),Lookup!$J$1:$L$7,3,0)="Weekend","Weekend",VLOOKUP(WEEKDAY(Data[[#This Row],[Min Notif Date]],2),Lookup!$J$1:$L$7,3,0)="Weekday","Weekday"))</f>
        <v>Weekday</v>
      </c>
      <c r="J5488" s="4" t="str">
        <f>VLOOKUP(WEEKDAY(Data[[#This Row],[Min Notif Date]],2),Lookup!$J$1:$K$7,2,0)</f>
        <v>2. Tue</v>
      </c>
      <c r="K5488" s="37">
        <f>ROUNDDOWN(Data[[#This Row],[PGE Notified Time]],0)</f>
        <v>45545</v>
      </c>
      <c r="L5488" s="4">
        <f>HOUR(Data[[#This Row],[PGE Notified Time]])</f>
        <v>9</v>
      </c>
      <c r="M5488">
        <v>112369</v>
      </c>
      <c r="N5488">
        <v>3789557396</v>
      </c>
      <c r="O5488" t="s">
        <v>57</v>
      </c>
      <c r="P5488" t="s">
        <v>126</v>
      </c>
      <c r="Q5488" s="44" t="s">
        <v>259</v>
      </c>
      <c r="R5488" t="s">
        <v>119</v>
      </c>
      <c r="S5488" s="1">
        <v>45545.391574074078</v>
      </c>
      <c r="T5488" s="1">
        <v>45545.392581018517</v>
      </c>
      <c r="U5488" s="1">
        <v>45545.407638888886</v>
      </c>
      <c r="V5488" t="s">
        <v>120</v>
      </c>
      <c r="W5488" t="s">
        <v>608</v>
      </c>
      <c r="X5488" t="s">
        <v>252</v>
      </c>
      <c r="Y5488" t="s">
        <v>123</v>
      </c>
      <c r="AA5488" s="50"/>
      <c r="AB5488" t="s">
        <v>124</v>
      </c>
      <c r="AC5488" s="51">
        <v>23.133333332999999</v>
      </c>
    </row>
    <row r="5489" spans="1:29" x14ac:dyDescent="0.25">
      <c r="A5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9" s="4" t="str">
        <f>VLOOKUP(P5489,Lookup!$A$1:$D$19,4,0)</f>
        <v>North Coast</v>
      </c>
      <c r="C5489" s="4" t="str">
        <f>VLOOKUP(P5489,Lookup!$A$1:$E$19,5,0)</f>
        <v>Region 1</v>
      </c>
      <c r="D5489" s="4" t="str">
        <f>VLOOKUP(P5489,Lookup!$A$1:$B$19,2,0)</f>
        <v>NB</v>
      </c>
      <c r="E5489" s="4" t="str">
        <f>IF(AND((Data[[#This Row],[Min Notif Date]]&gt;$G$3),Data[[#This Row],[Min Notif Date]]&lt;$F$3),"Last Week","No")</f>
        <v>No</v>
      </c>
      <c r="F5489" s="4" t="str">
        <f>VLOOKUP(MONTH(Data[[#This Row],[Min Notif Date]]),Lookup!$G$1:$H$12,2,0)</f>
        <v>8. Aug</v>
      </c>
      <c r="G5489" s="4" t="str">
        <f t="shared" si="85"/>
        <v/>
      </c>
      <c r="H5489" s="4" t="str">
        <f>IF(AND(Data[[#This Row],[Min Notif Time]]&gt;6,Data[[#This Row],[Min Notif Time]]&lt;17),"Business Hours","Non-Business Hours")</f>
        <v>Business Hours</v>
      </c>
      <c r="I5489" s="4" t="str" cm="1">
        <f t="array" ref="I5489">IFERROR(VLOOKUP(Data[[#This Row],[Min Notif Date]],Lookup!$N$1:$P$11,2,0),_xlfn.IFS(VLOOKUP(WEEKDAY(Data[[#This Row],[Min Notif Date]],2),Lookup!$J$1:$L$7,3,0)="Weekend","Weekend",VLOOKUP(WEEKDAY(Data[[#This Row],[Min Notif Date]],2),Lookup!$J$1:$L$7,3,0)="Weekday","Weekday"))</f>
        <v>Weekday</v>
      </c>
      <c r="J5489" s="4" t="str">
        <f>VLOOKUP(WEEKDAY(Data[[#This Row],[Min Notif Date]],2),Lookup!$J$1:$K$7,2,0)</f>
        <v>3. Wed</v>
      </c>
      <c r="K5489" s="37">
        <f>ROUNDDOWN(Data[[#This Row],[PGE Notified Time]],0)</f>
        <v>45518</v>
      </c>
      <c r="L5489" s="4">
        <f>HOUR(Data[[#This Row],[PGE Notified Time]])</f>
        <v>15</v>
      </c>
      <c r="M5489">
        <v>111381</v>
      </c>
      <c r="N5489">
        <v>4339402690</v>
      </c>
      <c r="O5489" t="s">
        <v>57</v>
      </c>
      <c r="P5489" t="s">
        <v>126</v>
      </c>
      <c r="Q5489" s="44" t="s">
        <v>259</v>
      </c>
      <c r="R5489" t="s">
        <v>119</v>
      </c>
      <c r="S5489" s="1">
        <v>45518.645069444443</v>
      </c>
      <c r="T5489" s="1">
        <v>45518.646597222221</v>
      </c>
      <c r="U5489" s="1">
        <v>45518.661111111112</v>
      </c>
      <c r="V5489" t="s">
        <v>120</v>
      </c>
      <c r="W5489" t="s">
        <v>608</v>
      </c>
      <c r="X5489" t="s">
        <v>368</v>
      </c>
      <c r="Y5489" t="s">
        <v>123</v>
      </c>
      <c r="Z5489">
        <v>129386767</v>
      </c>
      <c r="AA5489" s="50">
        <v>47124269</v>
      </c>
      <c r="AB5489" t="s">
        <v>124</v>
      </c>
      <c r="AC5489" s="51">
        <v>23.1</v>
      </c>
    </row>
    <row r="5490" spans="1:29" x14ac:dyDescent="0.25">
      <c r="A5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0" s="4" t="str">
        <f>VLOOKUP(P5490,Lookup!$A$1:$D$19,4,0)</f>
        <v>South Bay</v>
      </c>
      <c r="C5490" s="4" t="str">
        <f>VLOOKUP(P5490,Lookup!$A$1:$E$19,5,0)</f>
        <v>Region 4</v>
      </c>
      <c r="D5490" s="4" t="str">
        <f>VLOOKUP(P5490,Lookup!$A$1:$B$19,2,0)</f>
        <v>DA</v>
      </c>
      <c r="E5490" s="4" t="str">
        <f>IF(AND((Data[[#This Row],[Min Notif Date]]&gt;$G$3),Data[[#This Row],[Min Notif Date]]&lt;$F$3),"Last Week","No")</f>
        <v>No</v>
      </c>
      <c r="F5490" s="4" t="str">
        <f>VLOOKUP(MONTH(Data[[#This Row],[Min Notif Date]]),Lookup!$G$1:$H$12,2,0)</f>
        <v>7. Jul</v>
      </c>
      <c r="G5490" s="4" t="str">
        <f t="shared" si="85"/>
        <v/>
      </c>
      <c r="H5490" s="4" t="str">
        <f>IF(AND(Data[[#This Row],[Min Notif Time]]&gt;6,Data[[#This Row],[Min Notif Time]]&lt;17),"Business Hours","Non-Business Hours")</f>
        <v>Business Hours</v>
      </c>
      <c r="I5490" s="4" t="str" cm="1">
        <f t="array" ref="I5490">IFERROR(VLOOKUP(Data[[#This Row],[Min Notif Date]],Lookup!$N$1:$P$11,2,0),_xlfn.IFS(VLOOKUP(WEEKDAY(Data[[#This Row],[Min Notif Date]],2),Lookup!$J$1:$L$7,3,0)="Weekend","Weekend",VLOOKUP(WEEKDAY(Data[[#This Row],[Min Notif Date]],2),Lookup!$J$1:$L$7,3,0)="Weekday","Weekday"))</f>
        <v>Weekday</v>
      </c>
      <c r="J5490" s="4" t="str">
        <f>VLOOKUP(WEEKDAY(Data[[#This Row],[Min Notif Date]],2),Lookup!$J$1:$K$7,2,0)</f>
        <v>3. Wed</v>
      </c>
      <c r="K5490" s="37">
        <f>ROUNDDOWN(Data[[#This Row],[PGE Notified Time]],0)</f>
        <v>45497</v>
      </c>
      <c r="L5490" s="4">
        <f>HOUR(Data[[#This Row],[PGE Notified Time]])</f>
        <v>12</v>
      </c>
      <c r="M5490">
        <v>110548</v>
      </c>
      <c r="N5490">
        <v>9104300210</v>
      </c>
      <c r="O5490" t="s">
        <v>57</v>
      </c>
      <c r="P5490" t="s">
        <v>163</v>
      </c>
      <c r="Q5490" s="44" t="s">
        <v>422</v>
      </c>
      <c r="R5490" t="s">
        <v>147</v>
      </c>
      <c r="S5490" s="1">
        <v>45497.501331018517</v>
      </c>
      <c r="T5490" s="1">
        <v>45497.503252314818</v>
      </c>
      <c r="U5490" s="1">
        <v>45497.517361111109</v>
      </c>
      <c r="V5490" t="s">
        <v>120</v>
      </c>
      <c r="W5490" t="s">
        <v>608</v>
      </c>
      <c r="X5490" t="s">
        <v>271</v>
      </c>
      <c r="Y5490" t="s">
        <v>123</v>
      </c>
      <c r="Z5490">
        <v>129283242</v>
      </c>
      <c r="AA5490" s="50">
        <v>47117700</v>
      </c>
      <c r="AB5490" t="s">
        <v>124</v>
      </c>
      <c r="AC5490" s="51">
        <v>23.083333332999999</v>
      </c>
    </row>
    <row r="5491" spans="1:29" x14ac:dyDescent="0.25">
      <c r="A5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1" s="4" t="str">
        <f>VLOOKUP(P5491,Lookup!$A$1:$D$19,4,0)</f>
        <v>Bay Area</v>
      </c>
      <c r="C5491" s="4" t="str">
        <f>VLOOKUP(P5491,Lookup!$A$1:$E$19,5,0)</f>
        <v>Region 3</v>
      </c>
      <c r="D5491" s="4" t="str">
        <f>VLOOKUP(P5491,Lookup!$A$1:$B$19,2,0)</f>
        <v>EB</v>
      </c>
      <c r="E5491" s="4" t="str">
        <f>IF(AND((Data[[#This Row],[Min Notif Date]]&gt;$G$3),Data[[#This Row],[Min Notif Date]]&lt;$F$3),"Last Week","No")</f>
        <v>No</v>
      </c>
      <c r="F5491" s="4" t="str">
        <f>VLOOKUP(MONTH(Data[[#This Row],[Min Notif Date]]),Lookup!$G$1:$H$12,2,0)</f>
        <v>1. Jan</v>
      </c>
      <c r="G5491" s="4" t="str">
        <f t="shared" si="85"/>
        <v/>
      </c>
      <c r="H5491" s="4" t="str">
        <f>IF(AND(Data[[#This Row],[Min Notif Time]]&gt;6,Data[[#This Row],[Min Notif Time]]&lt;17),"Business Hours","Non-Business Hours")</f>
        <v>Business Hours</v>
      </c>
      <c r="I5491" s="4" t="str" cm="1">
        <f t="array" ref="I5491">IFERROR(VLOOKUP(Data[[#This Row],[Min Notif Date]],Lookup!$N$1:$P$11,2,0),_xlfn.IFS(VLOOKUP(WEEKDAY(Data[[#This Row],[Min Notif Date]],2),Lookup!$J$1:$L$7,3,0)="Weekend","Weekend",VLOOKUP(WEEKDAY(Data[[#This Row],[Min Notif Date]],2),Lookup!$J$1:$L$7,3,0)="Weekday","Weekday"))</f>
        <v>Holiday</v>
      </c>
      <c r="J5491" s="4" t="str">
        <f>VLOOKUP(WEEKDAY(Data[[#This Row],[Min Notif Date]],2),Lookup!$J$1:$K$7,2,0)</f>
        <v>1. Mon</v>
      </c>
      <c r="K5491" s="37">
        <f>ROUNDDOWN(Data[[#This Row],[PGE Notified Time]],0)</f>
        <v>45306</v>
      </c>
      <c r="L5491" s="4">
        <f>HOUR(Data[[#This Row],[PGE Notified Time]])</f>
        <v>11</v>
      </c>
      <c r="M5491">
        <v>102983</v>
      </c>
      <c r="N5491">
        <v>2836956309</v>
      </c>
      <c r="O5491" t="s">
        <v>57</v>
      </c>
      <c r="P5491" t="s">
        <v>118</v>
      </c>
      <c r="Q5491" s="44" t="s">
        <v>259</v>
      </c>
      <c r="R5491" t="s">
        <v>119</v>
      </c>
      <c r="S5491" s="1">
        <v>45306.474004629628</v>
      </c>
      <c r="T5491" s="1">
        <v>45306.474814814814</v>
      </c>
      <c r="U5491" s="1">
        <v>45306.489965277775</v>
      </c>
      <c r="V5491" t="s">
        <v>120</v>
      </c>
      <c r="W5491" t="s">
        <v>608</v>
      </c>
      <c r="X5491" t="s">
        <v>144</v>
      </c>
      <c r="Y5491" t="s">
        <v>123</v>
      </c>
      <c r="Z5491">
        <v>128042346</v>
      </c>
      <c r="AA5491" s="50">
        <v>46153473</v>
      </c>
      <c r="AB5491" t="s">
        <v>124</v>
      </c>
      <c r="AC5491" s="51">
        <v>22.983333333000001</v>
      </c>
    </row>
    <row r="5492" spans="1:29" x14ac:dyDescent="0.25">
      <c r="A5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2" s="4" t="str">
        <f>VLOOKUP(P5492,Lookup!$A$1:$D$19,4,0)</f>
        <v>Bay Area</v>
      </c>
      <c r="C5492" s="4" t="str">
        <f>VLOOKUP(P5492,Lookup!$A$1:$E$19,5,0)</f>
        <v>Region 3</v>
      </c>
      <c r="D5492" s="4" t="str">
        <f>VLOOKUP(P5492,Lookup!$A$1:$B$19,2,0)</f>
        <v>DI</v>
      </c>
      <c r="E5492" s="4" t="str">
        <f>IF(AND((Data[[#This Row],[Min Notif Date]]&gt;$G$3),Data[[#This Row],[Min Notif Date]]&lt;$F$3),"Last Week","No")</f>
        <v>No</v>
      </c>
      <c r="F5492" s="4" t="str">
        <f>VLOOKUP(MONTH(Data[[#This Row],[Min Notif Date]]),Lookup!$G$1:$H$12,2,0)</f>
        <v>9. Sep</v>
      </c>
      <c r="G5492" s="4" t="str">
        <f t="shared" si="85"/>
        <v/>
      </c>
      <c r="H5492" s="4" t="str">
        <f>IF(AND(Data[[#This Row],[Min Notif Time]]&gt;6,Data[[#This Row],[Min Notif Time]]&lt;17),"Business Hours","Non-Business Hours")</f>
        <v>Business Hours</v>
      </c>
      <c r="I5492" s="4" t="str" cm="1">
        <f t="array" ref="I5492">IFERROR(VLOOKUP(Data[[#This Row],[Min Notif Date]],Lookup!$N$1:$P$11,2,0),_xlfn.IFS(VLOOKUP(WEEKDAY(Data[[#This Row],[Min Notif Date]],2),Lookup!$J$1:$L$7,3,0)="Weekend","Weekend",VLOOKUP(WEEKDAY(Data[[#This Row],[Min Notif Date]],2),Lookup!$J$1:$L$7,3,0)="Weekday","Weekday"))</f>
        <v>Weekday</v>
      </c>
      <c r="J5492" s="4" t="str">
        <f>VLOOKUP(WEEKDAY(Data[[#This Row],[Min Notif Date]],2),Lookup!$J$1:$K$7,2,0)</f>
        <v>4. Thu</v>
      </c>
      <c r="K5492" s="37">
        <f>ROUNDDOWN(Data[[#This Row],[PGE Notified Time]],0)</f>
        <v>45547</v>
      </c>
      <c r="L5492" s="4">
        <f>HOUR(Data[[#This Row],[PGE Notified Time]])</f>
        <v>11</v>
      </c>
      <c r="M5492">
        <v>112490</v>
      </c>
      <c r="O5492" t="s">
        <v>117</v>
      </c>
      <c r="P5492" t="s">
        <v>141</v>
      </c>
      <c r="Q5492" s="44" t="s">
        <v>117</v>
      </c>
      <c r="R5492" t="s">
        <v>119</v>
      </c>
      <c r="S5492" s="1" t="s">
        <v>5</v>
      </c>
      <c r="T5492" s="1">
        <v>45547.492222222223</v>
      </c>
      <c r="U5492" s="1">
        <v>45547.508090277777</v>
      </c>
      <c r="V5492" t="s">
        <v>120</v>
      </c>
      <c r="W5492" t="s">
        <v>608</v>
      </c>
      <c r="X5492" t="s">
        <v>194</v>
      </c>
      <c r="Y5492" t="s">
        <v>123</v>
      </c>
      <c r="Z5492">
        <v>129523908</v>
      </c>
      <c r="AA5492" s="50">
        <v>47132991</v>
      </c>
      <c r="AB5492" t="s">
        <v>124</v>
      </c>
      <c r="AC5492" s="51">
        <v>22.85</v>
      </c>
    </row>
    <row r="5493" spans="1:29" x14ac:dyDescent="0.25">
      <c r="A5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3" s="4" t="str">
        <f>VLOOKUP(P5493,Lookup!$A$1:$D$19,4,0)</f>
        <v>South Bay</v>
      </c>
      <c r="C5493" s="4" t="str">
        <f>VLOOKUP(P5493,Lookup!$A$1:$E$19,5,0)</f>
        <v>Region 4</v>
      </c>
      <c r="D5493" s="4" t="str">
        <f>VLOOKUP(P5493,Lookup!$A$1:$B$19,2,0)</f>
        <v>CC</v>
      </c>
      <c r="E5493" s="4" t="str">
        <f>IF(AND((Data[[#This Row],[Min Notif Date]]&gt;$G$3),Data[[#This Row],[Min Notif Date]]&lt;$F$3),"Last Week","No")</f>
        <v>No</v>
      </c>
      <c r="F5493" s="4" t="str">
        <f>VLOOKUP(MONTH(Data[[#This Row],[Min Notif Date]]),Lookup!$G$1:$H$12,2,0)</f>
        <v>1. Jan</v>
      </c>
      <c r="G5493" s="4" t="str">
        <f t="shared" si="85"/>
        <v/>
      </c>
      <c r="H5493" s="4" t="str">
        <f>IF(AND(Data[[#This Row],[Min Notif Time]]&gt;6,Data[[#This Row],[Min Notif Time]]&lt;17),"Business Hours","Non-Business Hours")</f>
        <v>Business Hours</v>
      </c>
      <c r="I5493" s="4" t="str" cm="1">
        <f t="array" ref="I5493">IFERROR(VLOOKUP(Data[[#This Row],[Min Notif Date]],Lookup!$N$1:$P$11,2,0),_xlfn.IFS(VLOOKUP(WEEKDAY(Data[[#This Row],[Min Notif Date]],2),Lookup!$J$1:$L$7,3,0)="Weekend","Weekend",VLOOKUP(WEEKDAY(Data[[#This Row],[Min Notif Date]],2),Lookup!$J$1:$L$7,3,0)="Weekday","Weekday"))</f>
        <v>Weekday</v>
      </c>
      <c r="J5493" s="4" t="str">
        <f>VLOOKUP(WEEKDAY(Data[[#This Row],[Min Notif Date]],2),Lookup!$J$1:$K$7,2,0)</f>
        <v>2. Tue</v>
      </c>
      <c r="K5493" s="37">
        <f>ROUNDDOWN(Data[[#This Row],[PGE Notified Time]],0)</f>
        <v>45293</v>
      </c>
      <c r="L5493" s="4">
        <f>HOUR(Data[[#This Row],[PGE Notified Time]])</f>
        <v>14</v>
      </c>
      <c r="M5493">
        <v>102560</v>
      </c>
      <c r="N5493" t="s">
        <v>1221</v>
      </c>
      <c r="O5493" t="s">
        <v>57</v>
      </c>
      <c r="P5493" t="s">
        <v>134</v>
      </c>
      <c r="Q5493" s="44" t="s">
        <v>422</v>
      </c>
      <c r="R5493" t="s">
        <v>513</v>
      </c>
      <c r="S5493" s="1">
        <v>45293.602013888885</v>
      </c>
      <c r="T5493" s="1">
        <v>45293.602835648147</v>
      </c>
      <c r="U5493" s="1">
        <v>45293.617881944447</v>
      </c>
      <c r="V5493" t="s">
        <v>120</v>
      </c>
      <c r="W5493" t="s">
        <v>608</v>
      </c>
      <c r="X5493" t="s">
        <v>213</v>
      </c>
      <c r="Y5493" t="s">
        <v>123</v>
      </c>
      <c r="AA5493" s="50"/>
      <c r="AB5493" t="s">
        <v>124</v>
      </c>
      <c r="AC5493" s="51">
        <v>22.85</v>
      </c>
    </row>
    <row r="5494" spans="1:29" x14ac:dyDescent="0.25">
      <c r="A5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4" s="4" t="str">
        <f>VLOOKUP(P5494,Lookup!$A$1:$D$19,4,0)</f>
        <v>North Valley</v>
      </c>
      <c r="C5494" s="4" t="str">
        <f>VLOOKUP(P5494,Lookup!$A$1:$E$19,5,0)</f>
        <v>Region 2</v>
      </c>
      <c r="D5494" s="4" t="str">
        <f>VLOOKUP(P5494,Lookup!$A$1:$B$19,2,0)</f>
        <v>SA</v>
      </c>
      <c r="E5494" s="4" t="str">
        <f>IF(AND((Data[[#This Row],[Min Notif Date]]&gt;$G$3),Data[[#This Row],[Min Notif Date]]&lt;$F$3),"Last Week","No")</f>
        <v>No</v>
      </c>
      <c r="F5494" s="4" t="str">
        <f>VLOOKUP(MONTH(Data[[#This Row],[Min Notif Date]]),Lookup!$G$1:$H$12,2,0)</f>
        <v>5. May</v>
      </c>
      <c r="G5494" s="4" t="str">
        <f t="shared" si="85"/>
        <v/>
      </c>
      <c r="H5494" s="4" t="str">
        <f>IF(AND(Data[[#This Row],[Min Notif Time]]&gt;6,Data[[#This Row],[Min Notif Time]]&lt;17),"Business Hours","Non-Business Hours")</f>
        <v>Business Hours</v>
      </c>
      <c r="I5494" s="4" t="str" cm="1">
        <f t="array" ref="I5494">IFERROR(VLOOKUP(Data[[#This Row],[Min Notif Date]],Lookup!$N$1:$P$11,2,0),_xlfn.IFS(VLOOKUP(WEEKDAY(Data[[#This Row],[Min Notif Date]],2),Lookup!$J$1:$L$7,3,0)="Weekend","Weekend",VLOOKUP(WEEKDAY(Data[[#This Row],[Min Notif Date]],2),Lookup!$J$1:$L$7,3,0)="Weekday","Weekday"))</f>
        <v>Weekday</v>
      </c>
      <c r="J5494" s="4" t="str">
        <f>VLOOKUP(WEEKDAY(Data[[#This Row],[Min Notif Date]],2),Lookup!$J$1:$K$7,2,0)</f>
        <v>2. Tue</v>
      </c>
      <c r="K5494" s="37">
        <f>ROUNDDOWN(Data[[#This Row],[PGE Notified Time]],0)</f>
        <v>45433</v>
      </c>
      <c r="L5494" s="4">
        <f>HOUR(Data[[#This Row],[PGE Notified Time]])</f>
        <v>14</v>
      </c>
      <c r="M5494">
        <v>107934</v>
      </c>
      <c r="N5494">
        <v>4952581192</v>
      </c>
      <c r="O5494" t="s">
        <v>57</v>
      </c>
      <c r="P5494" t="s">
        <v>175</v>
      </c>
      <c r="Q5494" s="44" t="s">
        <v>259</v>
      </c>
      <c r="R5494" t="s">
        <v>119</v>
      </c>
      <c r="S5494" s="1">
        <v>45433.589004629626</v>
      </c>
      <c r="T5494" s="1">
        <v>45433.593923611108</v>
      </c>
      <c r="U5494" s="1">
        <v>45433.604861111111</v>
      </c>
      <c r="V5494" t="s">
        <v>120</v>
      </c>
      <c r="W5494" t="s">
        <v>608</v>
      </c>
      <c r="X5494" t="s">
        <v>398</v>
      </c>
      <c r="Y5494" t="s">
        <v>123</v>
      </c>
      <c r="Z5494">
        <v>128836027</v>
      </c>
      <c r="AA5494" s="50">
        <v>47078162</v>
      </c>
      <c r="AB5494" t="s">
        <v>124</v>
      </c>
      <c r="AC5494" s="51">
        <v>22.833333332999999</v>
      </c>
    </row>
    <row r="5495" spans="1:29" x14ac:dyDescent="0.25">
      <c r="A5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5" s="4" t="str">
        <f>VLOOKUP(P5495,Lookup!$A$1:$D$19,4,0)</f>
        <v>South Bay</v>
      </c>
      <c r="C5495" s="4" t="str">
        <f>VLOOKUP(P5495,Lookup!$A$1:$E$19,5,0)</f>
        <v>Region 4</v>
      </c>
      <c r="D5495" s="4" t="str">
        <f>VLOOKUP(P5495,Lookup!$A$1:$B$19,2,0)</f>
        <v>CC</v>
      </c>
      <c r="E5495" s="4" t="str">
        <f>IF(AND((Data[[#This Row],[Min Notif Date]]&gt;$G$3),Data[[#This Row],[Min Notif Date]]&lt;$F$3),"Last Week","No")</f>
        <v>No</v>
      </c>
      <c r="F5495" s="4" t="str">
        <f>VLOOKUP(MONTH(Data[[#This Row],[Min Notif Date]]),Lookup!$G$1:$H$12,2,0)</f>
        <v>4. Apr</v>
      </c>
      <c r="G5495" s="4" t="str">
        <f t="shared" si="85"/>
        <v/>
      </c>
      <c r="H5495" s="4" t="str">
        <f>IF(AND(Data[[#This Row],[Min Notif Time]]&gt;6,Data[[#This Row],[Min Notif Time]]&lt;17),"Business Hours","Non-Business Hours")</f>
        <v>Business Hours</v>
      </c>
      <c r="I5495" s="4" t="str" cm="1">
        <f t="array" ref="I5495">IFERROR(VLOOKUP(Data[[#This Row],[Min Notif Date]],Lookup!$N$1:$P$11,2,0),_xlfn.IFS(VLOOKUP(WEEKDAY(Data[[#This Row],[Min Notif Date]],2),Lookup!$J$1:$L$7,3,0)="Weekend","Weekend",VLOOKUP(WEEKDAY(Data[[#This Row],[Min Notif Date]],2),Lookup!$J$1:$L$7,3,0)="Weekday","Weekday"))</f>
        <v>Weekday</v>
      </c>
      <c r="J5495" s="4" t="str">
        <f>VLOOKUP(WEEKDAY(Data[[#This Row],[Min Notif Date]],2),Lookup!$J$1:$K$7,2,0)</f>
        <v>2. Tue</v>
      </c>
      <c r="K5495" s="37">
        <f>ROUNDDOWN(Data[[#This Row],[PGE Notified Time]],0)</f>
        <v>45405</v>
      </c>
      <c r="L5495" s="4">
        <f>HOUR(Data[[#This Row],[PGE Notified Time]])</f>
        <v>8</v>
      </c>
      <c r="M5495">
        <v>106873</v>
      </c>
      <c r="N5495">
        <v>8585998738</v>
      </c>
      <c r="O5495" t="s">
        <v>57</v>
      </c>
      <c r="P5495" t="s">
        <v>134</v>
      </c>
      <c r="Q5495" s="44" t="s">
        <v>259</v>
      </c>
      <c r="R5495" t="s">
        <v>119</v>
      </c>
      <c r="S5495" s="1">
        <v>45405.357754629629</v>
      </c>
      <c r="T5495" s="1">
        <v>45405.360231481478</v>
      </c>
      <c r="U5495" s="1">
        <v>45405.373611111114</v>
      </c>
      <c r="V5495" t="s">
        <v>120</v>
      </c>
      <c r="W5495" t="s">
        <v>608</v>
      </c>
      <c r="X5495" t="s">
        <v>302</v>
      </c>
      <c r="Y5495" t="s">
        <v>123</v>
      </c>
      <c r="Z5495">
        <v>128623862</v>
      </c>
      <c r="AA5495" s="50">
        <v>47062028</v>
      </c>
      <c r="AB5495" t="s">
        <v>124</v>
      </c>
      <c r="AC5495" s="51">
        <v>22.833333332999999</v>
      </c>
    </row>
    <row r="5496" spans="1:29" x14ac:dyDescent="0.25">
      <c r="A5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6" s="4" t="str">
        <f>VLOOKUP(P5496,Lookup!$A$1:$D$19,4,0)</f>
        <v>North Coast</v>
      </c>
      <c r="C5496" s="4" t="str">
        <f>VLOOKUP(P5496,Lookup!$A$1:$E$19,5,0)</f>
        <v>Region 1</v>
      </c>
      <c r="D5496" s="4" t="str">
        <f>VLOOKUP(P5496,Lookup!$A$1:$B$19,2,0)</f>
        <v>SO</v>
      </c>
      <c r="E5496" s="4" t="str">
        <f>IF(AND((Data[[#This Row],[Min Notif Date]]&gt;$G$3),Data[[#This Row],[Min Notif Date]]&lt;$F$3),"Last Week","No")</f>
        <v>No</v>
      </c>
      <c r="F5496" s="4" t="str">
        <f>VLOOKUP(MONTH(Data[[#This Row],[Min Notif Date]]),Lookup!$G$1:$H$12,2,0)</f>
        <v>2. Feb</v>
      </c>
      <c r="G5496" s="4" t="str">
        <f t="shared" si="85"/>
        <v/>
      </c>
      <c r="H5496" s="4" t="str">
        <f>IF(AND(Data[[#This Row],[Min Notif Time]]&gt;6,Data[[#This Row],[Min Notif Time]]&lt;17),"Business Hours","Non-Business Hours")</f>
        <v>Business Hours</v>
      </c>
      <c r="I5496" s="4" t="str" cm="1">
        <f t="array" ref="I5496">IFERROR(VLOOKUP(Data[[#This Row],[Min Notif Date]],Lookup!$N$1:$P$11,2,0),_xlfn.IFS(VLOOKUP(WEEKDAY(Data[[#This Row],[Min Notif Date]],2),Lookup!$J$1:$L$7,3,0)="Weekend","Weekend",VLOOKUP(WEEKDAY(Data[[#This Row],[Min Notif Date]],2),Lookup!$J$1:$L$7,3,0)="Weekday","Weekday"))</f>
        <v>Weekday</v>
      </c>
      <c r="J5496" s="4" t="str">
        <f>VLOOKUP(WEEKDAY(Data[[#This Row],[Min Notif Date]],2),Lookup!$J$1:$K$7,2,0)</f>
        <v>2. Tue</v>
      </c>
      <c r="K5496" s="37">
        <f>ROUNDDOWN(Data[[#This Row],[PGE Notified Time]],0)</f>
        <v>45349</v>
      </c>
      <c r="L5496" s="4">
        <f>HOUR(Data[[#This Row],[PGE Notified Time]])</f>
        <v>8</v>
      </c>
      <c r="M5496">
        <v>104617</v>
      </c>
      <c r="N5496">
        <v>4098043557</v>
      </c>
      <c r="O5496" t="s">
        <v>57</v>
      </c>
      <c r="P5496" t="s">
        <v>130</v>
      </c>
      <c r="Q5496" s="44" t="s">
        <v>259</v>
      </c>
      <c r="R5496" t="s">
        <v>119</v>
      </c>
      <c r="S5496" s="1">
        <v>45349.361840277779</v>
      </c>
      <c r="T5496" s="1">
        <v>45349.362766203703</v>
      </c>
      <c r="U5496" s="1">
        <v>45349.37767361111</v>
      </c>
      <c r="V5496" t="s">
        <v>120</v>
      </c>
      <c r="W5496" t="s">
        <v>608</v>
      </c>
      <c r="X5496" t="s">
        <v>389</v>
      </c>
      <c r="Y5496" t="s">
        <v>123</v>
      </c>
      <c r="Z5496">
        <v>128217097</v>
      </c>
      <c r="AA5496" s="50">
        <v>47032697</v>
      </c>
      <c r="AB5496" t="s">
        <v>124</v>
      </c>
      <c r="AC5496" s="51">
        <v>22.8</v>
      </c>
    </row>
    <row r="5497" spans="1:29" x14ac:dyDescent="0.25">
      <c r="A5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7" s="4" t="str">
        <f>VLOOKUP(P5497,Lookup!$A$1:$D$19,4,0)</f>
        <v>Bay Area</v>
      </c>
      <c r="C5497" s="4" t="str">
        <f>VLOOKUP(P5497,Lookup!$A$1:$E$19,5,0)</f>
        <v>Region 3</v>
      </c>
      <c r="D5497" s="4" t="str">
        <f>VLOOKUP(P5497,Lookup!$A$1:$B$19,2,0)</f>
        <v>EB</v>
      </c>
      <c r="E5497" s="4" t="str">
        <f>IF(AND((Data[[#This Row],[Min Notif Date]]&gt;$G$3),Data[[#This Row],[Min Notif Date]]&lt;$F$3),"Last Week","No")</f>
        <v>No</v>
      </c>
      <c r="F5497" s="4" t="str">
        <f>VLOOKUP(MONTH(Data[[#This Row],[Min Notif Date]]),Lookup!$G$1:$H$12,2,0)</f>
        <v>10. Oct</v>
      </c>
      <c r="G5497" s="4" t="str">
        <f t="shared" si="85"/>
        <v/>
      </c>
      <c r="H5497" s="4" t="str">
        <f>IF(AND(Data[[#This Row],[Min Notif Time]]&gt;6,Data[[#This Row],[Min Notif Time]]&lt;17),"Business Hours","Non-Business Hours")</f>
        <v>Business Hours</v>
      </c>
      <c r="I5497" s="4" t="str" cm="1">
        <f t="array" ref="I5497">IFERROR(VLOOKUP(Data[[#This Row],[Min Notif Date]],Lookup!$N$1:$P$11,2,0),_xlfn.IFS(VLOOKUP(WEEKDAY(Data[[#This Row],[Min Notif Date]],2),Lookup!$J$1:$L$7,3,0)="Weekend","Weekend",VLOOKUP(WEEKDAY(Data[[#This Row],[Min Notif Date]],2),Lookup!$J$1:$L$7,3,0)="Weekday","Weekday"))</f>
        <v>Weekday</v>
      </c>
      <c r="J5497" s="4" t="str">
        <f>VLOOKUP(WEEKDAY(Data[[#This Row],[Min Notif Date]],2),Lookup!$J$1:$K$7,2,0)</f>
        <v>5. Fri</v>
      </c>
      <c r="K5497" s="37">
        <f>ROUNDDOWN(Data[[#This Row],[PGE Notified Time]],0)</f>
        <v>45569</v>
      </c>
      <c r="L5497" s="4">
        <f>HOUR(Data[[#This Row],[PGE Notified Time]])</f>
        <v>15</v>
      </c>
      <c r="M5497">
        <v>113331</v>
      </c>
      <c r="N5497">
        <v>2530076456</v>
      </c>
      <c r="O5497" t="s">
        <v>57</v>
      </c>
      <c r="P5497" t="s">
        <v>118</v>
      </c>
      <c r="Q5497" s="44" t="s">
        <v>259</v>
      </c>
      <c r="R5497" t="s">
        <v>119</v>
      </c>
      <c r="S5497" s="1">
        <v>45569.656400462962</v>
      </c>
      <c r="T5497" s="1">
        <v>45569.658333333333</v>
      </c>
      <c r="U5497" s="1">
        <v>45569.672222222223</v>
      </c>
      <c r="V5497" t="s">
        <v>120</v>
      </c>
      <c r="W5497" t="s">
        <v>608</v>
      </c>
      <c r="X5497" t="s">
        <v>122</v>
      </c>
      <c r="Y5497" t="s">
        <v>123</v>
      </c>
      <c r="Z5497">
        <v>129636515</v>
      </c>
      <c r="AA5497" s="50">
        <v>47153748</v>
      </c>
      <c r="AB5497" t="s">
        <v>124</v>
      </c>
      <c r="AC5497" s="51">
        <v>22.783333333000002</v>
      </c>
    </row>
    <row r="5498" spans="1:29" x14ac:dyDescent="0.25">
      <c r="A5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8" s="4" t="str">
        <f>VLOOKUP(P5498,Lookup!$A$1:$D$19,4,0)</f>
        <v>Bay Area</v>
      </c>
      <c r="C5498" s="4" t="str">
        <f>VLOOKUP(P5498,Lookup!$A$1:$E$19,5,0)</f>
        <v>Region 3</v>
      </c>
      <c r="D5498" s="4" t="str">
        <f>VLOOKUP(P5498,Lookup!$A$1:$B$19,2,0)</f>
        <v>MI</v>
      </c>
      <c r="E5498" s="4" t="str">
        <f>IF(AND((Data[[#This Row],[Min Notif Date]]&gt;$G$3),Data[[#This Row],[Min Notif Date]]&lt;$F$3),"Last Week","No")</f>
        <v>No</v>
      </c>
      <c r="F5498" s="4" t="str">
        <f>VLOOKUP(MONTH(Data[[#This Row],[Min Notif Date]]),Lookup!$G$1:$H$12,2,0)</f>
        <v>5. May</v>
      </c>
      <c r="G5498" s="4" t="str">
        <f t="shared" si="85"/>
        <v/>
      </c>
      <c r="H5498" s="4" t="str">
        <f>IF(AND(Data[[#This Row],[Min Notif Time]]&gt;6,Data[[#This Row],[Min Notif Time]]&lt;17),"Business Hours","Non-Business Hours")</f>
        <v>Non-Business Hours</v>
      </c>
      <c r="I5498" s="4" t="str" cm="1">
        <f t="array" ref="I5498">IFERROR(VLOOKUP(Data[[#This Row],[Min Notif Date]],Lookup!$N$1:$P$11,2,0),_xlfn.IFS(VLOOKUP(WEEKDAY(Data[[#This Row],[Min Notif Date]],2),Lookup!$J$1:$L$7,3,0)="Weekend","Weekend",VLOOKUP(WEEKDAY(Data[[#This Row],[Min Notif Date]],2),Lookup!$J$1:$L$7,3,0)="Weekday","Weekday"))</f>
        <v>Weekday</v>
      </c>
      <c r="J5498" s="4" t="str">
        <f>VLOOKUP(WEEKDAY(Data[[#This Row],[Min Notif Date]],2),Lookup!$J$1:$K$7,2,0)</f>
        <v>3. Wed</v>
      </c>
      <c r="K5498" s="37">
        <f>ROUNDDOWN(Data[[#This Row],[PGE Notified Time]],0)</f>
        <v>45434</v>
      </c>
      <c r="L5498" s="4">
        <f>HOUR(Data[[#This Row],[PGE Notified Time]])</f>
        <v>19</v>
      </c>
      <c r="M5498">
        <v>108000</v>
      </c>
      <c r="N5498">
        <v>2382317539</v>
      </c>
      <c r="O5498" t="s">
        <v>57</v>
      </c>
      <c r="P5498" t="s">
        <v>154</v>
      </c>
      <c r="Q5498" s="44" t="s">
        <v>259</v>
      </c>
      <c r="R5498" t="s">
        <v>119</v>
      </c>
      <c r="S5498" s="1">
        <v>45434.789733796293</v>
      </c>
      <c r="T5498" s="1">
        <v>45434.792500000003</v>
      </c>
      <c r="U5498" s="1">
        <v>45434.805555555555</v>
      </c>
      <c r="V5498" t="s">
        <v>120</v>
      </c>
      <c r="W5498" t="s">
        <v>608</v>
      </c>
      <c r="X5498" t="s">
        <v>160</v>
      </c>
      <c r="Y5498" t="s">
        <v>123</v>
      </c>
      <c r="Z5498">
        <v>128842349</v>
      </c>
      <c r="AA5498" s="50">
        <v>47078359</v>
      </c>
      <c r="AB5498" t="s">
        <v>124</v>
      </c>
      <c r="AC5498" s="51">
        <v>22.783333333000002</v>
      </c>
    </row>
    <row r="5499" spans="1:29" x14ac:dyDescent="0.25">
      <c r="A5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9" s="4" t="str">
        <f>VLOOKUP(P5499,Lookup!$A$1:$D$19,4,0)</f>
        <v>North Valley</v>
      </c>
      <c r="C5499" s="4" t="str">
        <f>VLOOKUP(P5499,Lookup!$A$1:$E$19,5,0)</f>
        <v>Region 2</v>
      </c>
      <c r="D5499" s="4" t="str">
        <f>VLOOKUP(P5499,Lookup!$A$1:$B$19,2,0)</f>
        <v>SA</v>
      </c>
      <c r="E5499" s="4" t="str">
        <f>IF(AND((Data[[#This Row],[Min Notif Date]]&gt;$G$3),Data[[#This Row],[Min Notif Date]]&lt;$F$3),"Last Week","No")</f>
        <v>No</v>
      </c>
      <c r="F5499" s="4" t="str">
        <f>VLOOKUP(MONTH(Data[[#This Row],[Min Notif Date]]),Lookup!$G$1:$H$12,2,0)</f>
        <v>1. Jan</v>
      </c>
      <c r="G5499" s="4" t="str">
        <f t="shared" si="85"/>
        <v/>
      </c>
      <c r="H5499" s="4" t="str">
        <f>IF(AND(Data[[#This Row],[Min Notif Time]]&gt;6,Data[[#This Row],[Min Notif Time]]&lt;17),"Business Hours","Non-Business Hours")</f>
        <v>Business Hours</v>
      </c>
      <c r="I5499" s="4" t="str" cm="1">
        <f t="array" ref="I5499">IFERROR(VLOOKUP(Data[[#This Row],[Min Notif Date]],Lookup!$N$1:$P$11,2,0),_xlfn.IFS(VLOOKUP(WEEKDAY(Data[[#This Row],[Min Notif Date]],2),Lookup!$J$1:$L$7,3,0)="Weekend","Weekend",VLOOKUP(WEEKDAY(Data[[#This Row],[Min Notif Date]],2),Lookup!$J$1:$L$7,3,0)="Weekday","Weekday"))</f>
        <v>Weekday</v>
      </c>
      <c r="J5499" s="4" t="str">
        <f>VLOOKUP(WEEKDAY(Data[[#This Row],[Min Notif Date]],2),Lookup!$J$1:$K$7,2,0)</f>
        <v>5. Fri</v>
      </c>
      <c r="K5499" s="37">
        <f>ROUNDDOWN(Data[[#This Row],[PGE Notified Time]],0)</f>
        <v>45310</v>
      </c>
      <c r="L5499" s="4">
        <f>HOUR(Data[[#This Row],[PGE Notified Time]])</f>
        <v>11</v>
      </c>
      <c r="M5499">
        <v>103161</v>
      </c>
      <c r="N5499">
        <v>9118422481</v>
      </c>
      <c r="O5499" t="s">
        <v>57</v>
      </c>
      <c r="P5499" t="s">
        <v>175</v>
      </c>
      <c r="Q5499" s="44" t="s">
        <v>259</v>
      </c>
      <c r="R5499" t="s">
        <v>119</v>
      </c>
      <c r="S5499" s="1">
        <v>45310.480046296296</v>
      </c>
      <c r="T5499" s="1">
        <v>45310.483923611115</v>
      </c>
      <c r="U5499" s="1">
        <v>45310.495833333334</v>
      </c>
      <c r="V5499" t="s">
        <v>120</v>
      </c>
      <c r="W5499" t="s">
        <v>608</v>
      </c>
      <c r="X5499" t="s">
        <v>177</v>
      </c>
      <c r="Y5499" t="s">
        <v>123</v>
      </c>
      <c r="Z5499">
        <v>128065961</v>
      </c>
      <c r="AA5499" s="50">
        <v>46165956</v>
      </c>
      <c r="AB5499" t="s">
        <v>124</v>
      </c>
      <c r="AC5499" s="51">
        <v>22.733333333000001</v>
      </c>
    </row>
    <row r="5500" spans="1:29" x14ac:dyDescent="0.25">
      <c r="A5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0" s="4" t="str">
        <f>VLOOKUP(P5500,Lookup!$A$1:$D$19,4,0)</f>
        <v>Central Valley</v>
      </c>
      <c r="C5500" s="4" t="str">
        <f>VLOOKUP(P5500,Lookup!$A$1:$E$19,5,0)</f>
        <v>Region 5</v>
      </c>
      <c r="D5500" s="4" t="str">
        <f>VLOOKUP(P5500,Lookup!$A$1:$B$19,2,0)</f>
        <v>FR</v>
      </c>
      <c r="E5500" s="4" t="str">
        <f>IF(AND((Data[[#This Row],[Min Notif Date]]&gt;$G$3),Data[[#This Row],[Min Notif Date]]&lt;$F$3),"Last Week","No")</f>
        <v>No</v>
      </c>
      <c r="F5500" s="4" t="str">
        <f>VLOOKUP(MONTH(Data[[#This Row],[Min Notif Date]]),Lookup!$G$1:$H$12,2,0)</f>
        <v>1. Jan</v>
      </c>
      <c r="G5500" s="4" t="str">
        <f t="shared" si="85"/>
        <v/>
      </c>
      <c r="H5500" s="4" t="str">
        <f>IF(AND(Data[[#This Row],[Min Notif Time]]&gt;6,Data[[#This Row],[Min Notif Time]]&lt;17),"Business Hours","Non-Business Hours")</f>
        <v>Business Hours</v>
      </c>
      <c r="I5500" s="4" t="str" cm="1">
        <f t="array" ref="I5500">IFERROR(VLOOKUP(Data[[#This Row],[Min Notif Date]],Lookup!$N$1:$P$11,2,0),_xlfn.IFS(VLOOKUP(WEEKDAY(Data[[#This Row],[Min Notif Date]],2),Lookup!$J$1:$L$7,3,0)="Weekend","Weekend",VLOOKUP(WEEKDAY(Data[[#This Row],[Min Notif Date]],2),Lookup!$J$1:$L$7,3,0)="Weekday","Weekday"))</f>
        <v>Weekday</v>
      </c>
      <c r="J5500" s="4" t="str">
        <f>VLOOKUP(WEEKDAY(Data[[#This Row],[Min Notif Date]],2),Lookup!$J$1:$K$7,2,0)</f>
        <v>4. Thu</v>
      </c>
      <c r="K5500" s="37">
        <f>ROUNDDOWN(Data[[#This Row],[PGE Notified Time]],0)</f>
        <v>45295</v>
      </c>
      <c r="L5500" s="4">
        <f>HOUR(Data[[#This Row],[PGE Notified Time]])</f>
        <v>9</v>
      </c>
      <c r="M5500">
        <v>102610</v>
      </c>
      <c r="N5500">
        <v>6890821857</v>
      </c>
      <c r="O5500" t="s">
        <v>57</v>
      </c>
      <c r="P5500" t="s">
        <v>136</v>
      </c>
      <c r="Q5500" s="44" t="s">
        <v>259</v>
      </c>
      <c r="R5500" t="s">
        <v>119</v>
      </c>
      <c r="S5500" s="1">
        <v>45295.400937500002</v>
      </c>
      <c r="T5500" s="1">
        <v>45295.401087962964</v>
      </c>
      <c r="U5500" s="1">
        <v>45295.416655092595</v>
      </c>
      <c r="V5500" t="s">
        <v>120</v>
      </c>
      <c r="W5500" t="s">
        <v>608</v>
      </c>
      <c r="X5500" t="s">
        <v>137</v>
      </c>
      <c r="Y5500" t="s">
        <v>123</v>
      </c>
      <c r="Z5500">
        <v>128000876</v>
      </c>
      <c r="AA5500" s="50">
        <v>46129462</v>
      </c>
      <c r="AB5500" t="s">
        <v>124</v>
      </c>
      <c r="AC5500" s="51">
        <v>22.633333332999999</v>
      </c>
    </row>
    <row r="5501" spans="1:29" x14ac:dyDescent="0.25">
      <c r="A5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1" s="4" t="str">
        <f>VLOOKUP(P5501,Lookup!$A$1:$D$19,4,0)</f>
        <v>Central Valley</v>
      </c>
      <c r="C5501" s="4" t="str">
        <f>VLOOKUP(P5501,Lookup!$A$1:$E$19,5,0)</f>
        <v>Region 5</v>
      </c>
      <c r="D5501" s="4" t="str">
        <f>VLOOKUP(P5501,Lookup!$A$1:$B$19,2,0)</f>
        <v>YO</v>
      </c>
      <c r="E5501" s="4" t="str">
        <f>IF(AND((Data[[#This Row],[Min Notif Date]]&gt;$G$3),Data[[#This Row],[Min Notif Date]]&lt;$F$3),"Last Week","No")</f>
        <v>No</v>
      </c>
      <c r="F5501" s="4" t="str">
        <f>VLOOKUP(MONTH(Data[[#This Row],[Min Notif Date]]),Lookup!$G$1:$H$12,2,0)</f>
        <v>2. Feb</v>
      </c>
      <c r="G5501" s="4" t="str">
        <f t="shared" si="85"/>
        <v/>
      </c>
      <c r="H5501" s="4" t="str">
        <f>IF(AND(Data[[#This Row],[Min Notif Time]]&gt;6,Data[[#This Row],[Min Notif Time]]&lt;17),"Business Hours","Non-Business Hours")</f>
        <v>Business Hours</v>
      </c>
      <c r="I5501" s="4" t="str" cm="1">
        <f t="array" ref="I5501">IFERROR(VLOOKUP(Data[[#This Row],[Min Notif Date]],Lookup!$N$1:$P$11,2,0),_xlfn.IFS(VLOOKUP(WEEKDAY(Data[[#This Row],[Min Notif Date]],2),Lookup!$J$1:$L$7,3,0)="Weekend","Weekend",VLOOKUP(WEEKDAY(Data[[#This Row],[Min Notif Date]],2),Lookup!$J$1:$L$7,3,0)="Weekday","Weekday"))</f>
        <v>Weekday</v>
      </c>
      <c r="J5501" s="4" t="str">
        <f>VLOOKUP(WEEKDAY(Data[[#This Row],[Min Notif Date]],2),Lookup!$J$1:$K$7,2,0)</f>
        <v>2. Tue</v>
      </c>
      <c r="K5501" s="37">
        <f>ROUNDDOWN(Data[[#This Row],[PGE Notified Time]],0)</f>
        <v>45335</v>
      </c>
      <c r="L5501" s="4">
        <f>HOUR(Data[[#This Row],[PGE Notified Time]])</f>
        <v>11</v>
      </c>
      <c r="M5501">
        <v>104114</v>
      </c>
      <c r="N5501" t="s">
        <v>1222</v>
      </c>
      <c r="O5501" t="s">
        <v>57</v>
      </c>
      <c r="P5501" t="s">
        <v>197</v>
      </c>
      <c r="Q5501" s="44" t="s">
        <v>259</v>
      </c>
      <c r="R5501" t="s">
        <v>119</v>
      </c>
      <c r="S5501" s="1">
        <v>45335.49181712963</v>
      </c>
      <c r="T5501" s="1">
        <v>45335.493993055556</v>
      </c>
      <c r="U5501" s="1">
        <v>45335.507523148146</v>
      </c>
      <c r="V5501" t="s">
        <v>120</v>
      </c>
      <c r="W5501" t="s">
        <v>608</v>
      </c>
      <c r="X5501" t="s">
        <v>260</v>
      </c>
      <c r="Y5501" t="s">
        <v>123</v>
      </c>
      <c r="Z5501">
        <v>128169798</v>
      </c>
      <c r="AA5501" s="50">
        <v>47030335</v>
      </c>
      <c r="AB5501" t="s">
        <v>124</v>
      </c>
      <c r="AC5501" s="51">
        <v>22.616666667000001</v>
      </c>
    </row>
    <row r="5502" spans="1:29" x14ac:dyDescent="0.25">
      <c r="A5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2" s="4" t="str">
        <f>VLOOKUP(P5502,Lookup!$A$1:$D$19,4,0)</f>
        <v>North Valley</v>
      </c>
      <c r="C5502" s="4" t="str">
        <f>VLOOKUP(P5502,Lookup!$A$1:$E$19,5,0)</f>
        <v>Region 2</v>
      </c>
      <c r="D5502" s="4" t="str">
        <f>VLOOKUP(P5502,Lookup!$A$1:$B$19,2,0)</f>
        <v>SA</v>
      </c>
      <c r="E5502" s="4" t="str">
        <f>IF(AND((Data[[#This Row],[Min Notif Date]]&gt;$G$3),Data[[#This Row],[Min Notif Date]]&lt;$F$3),"Last Week","No")</f>
        <v>No</v>
      </c>
      <c r="F5502" s="4" t="str">
        <f>VLOOKUP(MONTH(Data[[#This Row],[Min Notif Date]]),Lookup!$G$1:$H$12,2,0)</f>
        <v>9. Sep</v>
      </c>
      <c r="G5502" s="4" t="str">
        <f t="shared" si="85"/>
        <v/>
      </c>
      <c r="H5502" s="4" t="str">
        <f>IF(AND(Data[[#This Row],[Min Notif Time]]&gt;6,Data[[#This Row],[Min Notif Time]]&lt;17),"Business Hours","Non-Business Hours")</f>
        <v>Business Hours</v>
      </c>
      <c r="I5502" s="4" t="str" cm="1">
        <f t="array" ref="I5502">IFERROR(VLOOKUP(Data[[#This Row],[Min Notif Date]],Lookup!$N$1:$P$11,2,0),_xlfn.IFS(VLOOKUP(WEEKDAY(Data[[#This Row],[Min Notif Date]],2),Lookup!$J$1:$L$7,3,0)="Weekend","Weekend",VLOOKUP(WEEKDAY(Data[[#This Row],[Min Notif Date]],2),Lookup!$J$1:$L$7,3,0)="Weekday","Weekday"))</f>
        <v>Weekday</v>
      </c>
      <c r="J5502" s="4" t="str">
        <f>VLOOKUP(WEEKDAY(Data[[#This Row],[Min Notif Date]],2),Lookup!$J$1:$K$7,2,0)</f>
        <v>4. Thu</v>
      </c>
      <c r="K5502" s="37">
        <f>ROUNDDOWN(Data[[#This Row],[PGE Notified Time]],0)</f>
        <v>45547</v>
      </c>
      <c r="L5502" s="4">
        <f>HOUR(Data[[#This Row],[PGE Notified Time]])</f>
        <v>8</v>
      </c>
      <c r="M5502">
        <v>112464</v>
      </c>
      <c r="N5502">
        <v>4630783369</v>
      </c>
      <c r="O5502" t="s">
        <v>57</v>
      </c>
      <c r="P5502" t="s">
        <v>175</v>
      </c>
      <c r="Q5502" s="44" t="s">
        <v>259</v>
      </c>
      <c r="R5502" t="s">
        <v>119</v>
      </c>
      <c r="S5502" s="1">
        <v>45547.350972222222</v>
      </c>
      <c r="T5502" s="1">
        <v>45547.351759259262</v>
      </c>
      <c r="U5502" s="1">
        <v>45547.366666666669</v>
      </c>
      <c r="V5502" t="s">
        <v>120</v>
      </c>
      <c r="W5502" t="s">
        <v>608</v>
      </c>
      <c r="X5502" t="s">
        <v>177</v>
      </c>
      <c r="Y5502" t="s">
        <v>123</v>
      </c>
      <c r="Z5502">
        <v>129522196</v>
      </c>
      <c r="AA5502" s="50">
        <v>47133006</v>
      </c>
      <c r="AB5502" t="s">
        <v>124</v>
      </c>
      <c r="AC5502" s="51">
        <v>22.6</v>
      </c>
    </row>
    <row r="5503" spans="1:29" x14ac:dyDescent="0.25">
      <c r="A5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3" s="4" t="str">
        <f>VLOOKUP(P5503,Lookup!$A$1:$D$19,4,0)</f>
        <v>South Bay</v>
      </c>
      <c r="C5503" s="4" t="str">
        <f>VLOOKUP(P5503,Lookup!$A$1:$E$19,5,0)</f>
        <v>Region 4</v>
      </c>
      <c r="D5503" s="4" t="str">
        <f>VLOOKUP(P5503,Lookup!$A$1:$B$19,2,0)</f>
        <v>DA</v>
      </c>
      <c r="E5503" s="4" t="str">
        <f>IF(AND((Data[[#This Row],[Min Notif Date]]&gt;$G$3),Data[[#This Row],[Min Notif Date]]&lt;$F$3),"Last Week","No")</f>
        <v>No</v>
      </c>
      <c r="F5503" s="4" t="str">
        <f>VLOOKUP(MONTH(Data[[#This Row],[Min Notif Date]]),Lookup!$G$1:$H$12,2,0)</f>
        <v>3. Mar</v>
      </c>
      <c r="G5503" s="4" t="str">
        <f t="shared" si="85"/>
        <v/>
      </c>
      <c r="H5503" s="4" t="str">
        <f>IF(AND(Data[[#This Row],[Min Notif Time]]&gt;6,Data[[#This Row],[Min Notif Time]]&lt;17),"Business Hours","Non-Business Hours")</f>
        <v>Business Hours</v>
      </c>
      <c r="I5503" s="4" t="str" cm="1">
        <f t="array" ref="I5503">IFERROR(VLOOKUP(Data[[#This Row],[Min Notif Date]],Lookup!$N$1:$P$11,2,0),_xlfn.IFS(VLOOKUP(WEEKDAY(Data[[#This Row],[Min Notif Date]],2),Lookup!$J$1:$L$7,3,0)="Weekend","Weekend",VLOOKUP(WEEKDAY(Data[[#This Row],[Min Notif Date]],2),Lookup!$J$1:$L$7,3,0)="Weekday","Weekday"))</f>
        <v>Weekday</v>
      </c>
      <c r="J5503" s="4" t="str">
        <f>VLOOKUP(WEEKDAY(Data[[#This Row],[Min Notif Date]],2),Lookup!$J$1:$K$7,2,0)</f>
        <v>3. Wed</v>
      </c>
      <c r="K5503" s="37">
        <f>ROUNDDOWN(Data[[#This Row],[PGE Notified Time]],0)</f>
        <v>45371</v>
      </c>
      <c r="L5503" s="4">
        <f>HOUR(Data[[#This Row],[PGE Notified Time]])</f>
        <v>16</v>
      </c>
      <c r="M5503">
        <v>105544</v>
      </c>
      <c r="N5503">
        <v>9178766098</v>
      </c>
      <c r="O5503" t="s">
        <v>57</v>
      </c>
      <c r="P5503" t="s">
        <v>163</v>
      </c>
      <c r="Q5503" s="44" t="s">
        <v>259</v>
      </c>
      <c r="R5503" t="s">
        <v>119</v>
      </c>
      <c r="S5503" s="1">
        <v>45371.667245370372</v>
      </c>
      <c r="T5503" s="1">
        <v>45371.668969907405</v>
      </c>
      <c r="U5503" s="1">
        <v>45371.682939814818</v>
      </c>
      <c r="V5503" t="s">
        <v>120</v>
      </c>
      <c r="W5503" t="s">
        <v>608</v>
      </c>
      <c r="X5503" t="s">
        <v>164</v>
      </c>
      <c r="Y5503" t="s">
        <v>123</v>
      </c>
      <c r="Z5503">
        <v>128336087</v>
      </c>
      <c r="AA5503" s="50">
        <v>47041149</v>
      </c>
      <c r="AB5503" t="s">
        <v>124</v>
      </c>
      <c r="AC5503" s="51">
        <v>22.6</v>
      </c>
    </row>
    <row r="5504" spans="1:29" x14ac:dyDescent="0.25">
      <c r="A5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4" s="4" t="str">
        <f>VLOOKUP(P5504,Lookup!$A$1:$D$19,4,0)</f>
        <v>North Valley</v>
      </c>
      <c r="C5504" s="4" t="str">
        <f>VLOOKUP(P5504,Lookup!$A$1:$E$19,5,0)</f>
        <v>Region 2</v>
      </c>
      <c r="D5504" s="4" t="str">
        <f>VLOOKUP(P5504,Lookup!$A$1:$B$19,2,0)</f>
        <v>SI</v>
      </c>
      <c r="E5504" s="4" t="str">
        <f>IF(AND((Data[[#This Row],[Min Notif Date]]&gt;$G$3),Data[[#This Row],[Min Notif Date]]&lt;$F$3),"Last Week","No")</f>
        <v>No</v>
      </c>
      <c r="F5504" s="4" t="str">
        <f>VLOOKUP(MONTH(Data[[#This Row],[Min Notif Date]]),Lookup!$G$1:$H$12,2,0)</f>
        <v>11. Nov</v>
      </c>
      <c r="G5504" s="4" t="str">
        <f t="shared" si="85"/>
        <v/>
      </c>
      <c r="H5504" s="4" t="str">
        <f>IF(AND(Data[[#This Row],[Min Notif Time]]&gt;6,Data[[#This Row],[Min Notif Time]]&lt;17),"Business Hours","Non-Business Hours")</f>
        <v>Business Hours</v>
      </c>
      <c r="I5504" s="4" t="str" cm="1">
        <f t="array" ref="I5504">IFERROR(VLOOKUP(Data[[#This Row],[Min Notif Date]],Lookup!$N$1:$P$11,2,0),_xlfn.IFS(VLOOKUP(WEEKDAY(Data[[#This Row],[Min Notif Date]],2),Lookup!$J$1:$L$7,3,0)="Weekend","Weekend",VLOOKUP(WEEKDAY(Data[[#This Row],[Min Notif Date]],2),Lookup!$J$1:$L$7,3,0)="Weekday","Weekday"))</f>
        <v>Weekday</v>
      </c>
      <c r="J5504" s="4" t="str">
        <f>VLOOKUP(WEEKDAY(Data[[#This Row],[Min Notif Date]],2),Lookup!$J$1:$K$7,2,0)</f>
        <v>4. Thu</v>
      </c>
      <c r="K5504" s="37">
        <f>ROUNDDOWN(Data[[#This Row],[PGE Notified Time]],0)</f>
        <v>45617</v>
      </c>
      <c r="L5504" s="4">
        <f>HOUR(Data[[#This Row],[PGE Notified Time]])</f>
        <v>13</v>
      </c>
      <c r="M5504">
        <v>115015</v>
      </c>
      <c r="N5504">
        <v>1375168614</v>
      </c>
      <c r="O5504" t="s">
        <v>57</v>
      </c>
      <c r="P5504" t="s">
        <v>172</v>
      </c>
      <c r="Q5504" s="44" t="s">
        <v>259</v>
      </c>
      <c r="R5504" t="s">
        <v>119</v>
      </c>
      <c r="S5504" s="1">
        <v>45617.56695601852</v>
      </c>
      <c r="T5504" s="1">
        <v>45617.573831018519</v>
      </c>
      <c r="U5504" s="1">
        <v>45617.582638888889</v>
      </c>
      <c r="V5504" t="s">
        <v>120</v>
      </c>
      <c r="W5504" t="s">
        <v>608</v>
      </c>
      <c r="X5504" t="s">
        <v>563</v>
      </c>
      <c r="Y5504" t="s">
        <v>123</v>
      </c>
      <c r="Z5504">
        <v>129849227</v>
      </c>
      <c r="AA5504" s="50">
        <v>47167888</v>
      </c>
      <c r="AB5504" t="s">
        <v>124</v>
      </c>
      <c r="AC5504" s="51">
        <v>22.583333332999999</v>
      </c>
    </row>
    <row r="5505" spans="1:29" x14ac:dyDescent="0.25">
      <c r="A5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5" s="4" t="str">
        <f>VLOOKUP(P5505,Lookup!$A$1:$D$19,4,0)</f>
        <v>Central Valley</v>
      </c>
      <c r="C5505" s="4" t="str">
        <f>VLOOKUP(P5505,Lookup!$A$1:$E$19,5,0)</f>
        <v>Region 5</v>
      </c>
      <c r="D5505" s="4" t="str">
        <f>VLOOKUP(P5505,Lookup!$A$1:$B$19,2,0)</f>
        <v>KE</v>
      </c>
      <c r="E5505" s="4" t="str">
        <f>IF(AND((Data[[#This Row],[Min Notif Date]]&gt;$G$3),Data[[#This Row],[Min Notif Date]]&lt;$F$3),"Last Week","No")</f>
        <v>No</v>
      </c>
      <c r="F5505" s="4" t="str">
        <f>VLOOKUP(MONTH(Data[[#This Row],[Min Notif Date]]),Lookup!$G$1:$H$12,2,0)</f>
        <v>7. Jul</v>
      </c>
      <c r="G5505" s="4" t="str">
        <f t="shared" si="85"/>
        <v/>
      </c>
      <c r="H5505" s="4" t="str">
        <f>IF(AND(Data[[#This Row],[Min Notif Time]]&gt;6,Data[[#This Row],[Min Notif Time]]&lt;17),"Business Hours","Non-Business Hours")</f>
        <v>Business Hours</v>
      </c>
      <c r="I5505" s="4" t="str" cm="1">
        <f t="array" ref="I5505">IFERROR(VLOOKUP(Data[[#This Row],[Min Notif Date]],Lookup!$N$1:$P$11,2,0),_xlfn.IFS(VLOOKUP(WEEKDAY(Data[[#This Row],[Min Notif Date]],2),Lookup!$J$1:$L$7,3,0)="Weekend","Weekend",VLOOKUP(WEEKDAY(Data[[#This Row],[Min Notif Date]],2),Lookup!$J$1:$L$7,3,0)="Weekday","Weekday"))</f>
        <v>Weekday</v>
      </c>
      <c r="J5505" s="4" t="str">
        <f>VLOOKUP(WEEKDAY(Data[[#This Row],[Min Notif Date]],2),Lookup!$J$1:$K$7,2,0)</f>
        <v>3. Wed</v>
      </c>
      <c r="K5505" s="37">
        <f>ROUNDDOWN(Data[[#This Row],[PGE Notified Time]],0)</f>
        <v>45504</v>
      </c>
      <c r="L5505" s="4">
        <f>HOUR(Data[[#This Row],[PGE Notified Time]])</f>
        <v>11</v>
      </c>
      <c r="M5505">
        <v>110826</v>
      </c>
      <c r="N5505">
        <v>7088373232</v>
      </c>
      <c r="O5505" t="s">
        <v>57</v>
      </c>
      <c r="P5505" t="s">
        <v>290</v>
      </c>
      <c r="Q5505" s="44" t="s">
        <v>259</v>
      </c>
      <c r="R5505" t="s">
        <v>119</v>
      </c>
      <c r="S5505" s="1">
        <v>45504.491273148145</v>
      </c>
      <c r="T5505" s="1">
        <v>45504.49291666667</v>
      </c>
      <c r="U5505" s="1">
        <v>45504.506944444445</v>
      </c>
      <c r="V5505" t="s">
        <v>120</v>
      </c>
      <c r="W5505" t="s">
        <v>608</v>
      </c>
      <c r="X5505" t="s">
        <v>318</v>
      </c>
      <c r="Y5505" t="s">
        <v>123</v>
      </c>
      <c r="Z5505">
        <v>129314810</v>
      </c>
      <c r="AA5505" s="50">
        <v>47119627</v>
      </c>
      <c r="AB5505" t="s">
        <v>124</v>
      </c>
      <c r="AC5505" s="51">
        <v>22.566666667</v>
      </c>
    </row>
    <row r="5506" spans="1:29" x14ac:dyDescent="0.25">
      <c r="A5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6" s="4" t="str">
        <f>VLOOKUP(P5506,Lookup!$A$1:$D$19,4,0)</f>
        <v>Central Valley</v>
      </c>
      <c r="C5506" s="4" t="str">
        <f>VLOOKUP(P5506,Lookup!$A$1:$E$19,5,0)</f>
        <v>Region 5</v>
      </c>
      <c r="D5506" s="4" t="str">
        <f>VLOOKUP(P5506,Lookup!$A$1:$B$19,2,0)</f>
        <v>YO</v>
      </c>
      <c r="E5506" s="4" t="str">
        <f>IF(AND((Data[[#This Row],[Min Notif Date]]&gt;$G$3),Data[[#This Row],[Min Notif Date]]&lt;$F$3),"Last Week","No")</f>
        <v>No</v>
      </c>
      <c r="F5506" s="4" t="str">
        <f>VLOOKUP(MONTH(Data[[#This Row],[Min Notif Date]]),Lookup!$G$1:$H$12,2,0)</f>
        <v>3. Mar</v>
      </c>
      <c r="G5506" s="4" t="str">
        <f t="shared" si="85"/>
        <v/>
      </c>
      <c r="H5506" s="4" t="str">
        <f>IF(AND(Data[[#This Row],[Min Notif Time]]&gt;6,Data[[#This Row],[Min Notif Time]]&lt;17),"Business Hours","Non-Business Hours")</f>
        <v>Non-Business Hours</v>
      </c>
      <c r="I5506" s="4" t="str" cm="1">
        <f t="array" ref="I5506">IFERROR(VLOOKUP(Data[[#This Row],[Min Notif Date]],Lookup!$N$1:$P$11,2,0),_xlfn.IFS(VLOOKUP(WEEKDAY(Data[[#This Row],[Min Notif Date]],2),Lookup!$J$1:$L$7,3,0)="Weekend","Weekend",VLOOKUP(WEEKDAY(Data[[#This Row],[Min Notif Date]],2),Lookup!$J$1:$L$7,3,0)="Weekday","Weekday"))</f>
        <v>Weekday</v>
      </c>
      <c r="J5506" s="4" t="str">
        <f>VLOOKUP(WEEKDAY(Data[[#This Row],[Min Notif Date]],2),Lookup!$J$1:$K$7,2,0)</f>
        <v>4. Thu</v>
      </c>
      <c r="K5506" s="37">
        <f>ROUNDDOWN(Data[[#This Row],[PGE Notified Time]],0)</f>
        <v>45365</v>
      </c>
      <c r="L5506" s="4">
        <f>HOUR(Data[[#This Row],[PGE Notified Time]])</f>
        <v>19</v>
      </c>
      <c r="M5506">
        <v>105293</v>
      </c>
      <c r="N5506">
        <v>9354657989</v>
      </c>
      <c r="O5506" t="s">
        <v>57</v>
      </c>
      <c r="P5506" t="s">
        <v>197</v>
      </c>
      <c r="Q5506" s="44" t="s">
        <v>259</v>
      </c>
      <c r="R5506" t="s">
        <v>119</v>
      </c>
      <c r="S5506" s="1">
        <v>45365.815706018519</v>
      </c>
      <c r="T5506" s="1">
        <v>45365.818912037037</v>
      </c>
      <c r="U5506" s="1">
        <v>45365.831377314818</v>
      </c>
      <c r="V5506" t="s">
        <v>120</v>
      </c>
      <c r="W5506" t="s">
        <v>608</v>
      </c>
      <c r="X5506" t="s">
        <v>260</v>
      </c>
      <c r="Y5506" t="s">
        <v>123</v>
      </c>
      <c r="Z5506">
        <v>128291407</v>
      </c>
      <c r="AA5506" s="50">
        <v>47039592</v>
      </c>
      <c r="AB5506" t="s">
        <v>124</v>
      </c>
      <c r="AC5506" s="51">
        <v>22.566666667</v>
      </c>
    </row>
    <row r="5507" spans="1:29" x14ac:dyDescent="0.25">
      <c r="A5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7" s="4" t="str">
        <f>VLOOKUP(P5507,Lookup!$A$1:$D$19,4,0)</f>
        <v>Central Valley</v>
      </c>
      <c r="C5507" s="4" t="str">
        <f>VLOOKUP(P5507,Lookup!$A$1:$E$19,5,0)</f>
        <v>Region 5</v>
      </c>
      <c r="D5507" s="4" t="str">
        <f>VLOOKUP(P5507,Lookup!$A$1:$B$19,2,0)</f>
        <v>YO</v>
      </c>
      <c r="E5507" s="4" t="str">
        <f>IF(AND((Data[[#This Row],[Min Notif Date]]&gt;$G$3),Data[[#This Row],[Min Notif Date]]&lt;$F$3),"Last Week","No")</f>
        <v>No</v>
      </c>
      <c r="F5507" s="4" t="str">
        <f>VLOOKUP(MONTH(Data[[#This Row],[Min Notif Date]]),Lookup!$G$1:$H$12,2,0)</f>
        <v>2. Feb</v>
      </c>
      <c r="G5507" s="4" t="str">
        <f t="shared" si="85"/>
        <v/>
      </c>
      <c r="H5507" s="4" t="str">
        <f>IF(AND(Data[[#This Row],[Min Notif Time]]&gt;6,Data[[#This Row],[Min Notif Time]]&lt;17),"Business Hours","Non-Business Hours")</f>
        <v>Business Hours</v>
      </c>
      <c r="I5507" s="4" t="str" cm="1">
        <f t="array" ref="I5507">IFERROR(VLOOKUP(Data[[#This Row],[Min Notif Date]],Lookup!$N$1:$P$11,2,0),_xlfn.IFS(VLOOKUP(WEEKDAY(Data[[#This Row],[Min Notif Date]],2),Lookup!$J$1:$L$7,3,0)="Weekend","Weekend",VLOOKUP(WEEKDAY(Data[[#This Row],[Min Notif Date]],2),Lookup!$J$1:$L$7,3,0)="Weekday","Weekday"))</f>
        <v>Weekday</v>
      </c>
      <c r="J5507" s="4" t="str">
        <f>VLOOKUP(WEEKDAY(Data[[#This Row],[Min Notif Date]],2),Lookup!$J$1:$K$7,2,0)</f>
        <v>3. Wed</v>
      </c>
      <c r="K5507" s="37">
        <f>ROUNDDOWN(Data[[#This Row],[PGE Notified Time]],0)</f>
        <v>45343</v>
      </c>
      <c r="L5507" s="4">
        <f>HOUR(Data[[#This Row],[PGE Notified Time]])</f>
        <v>13</v>
      </c>
      <c r="M5507">
        <v>104386</v>
      </c>
      <c r="N5507">
        <v>9973731657</v>
      </c>
      <c r="O5507" t="s">
        <v>57</v>
      </c>
      <c r="P5507" t="s">
        <v>197</v>
      </c>
      <c r="Q5507" s="44" t="s">
        <v>259</v>
      </c>
      <c r="R5507" t="s">
        <v>119</v>
      </c>
      <c r="S5507" s="1">
        <v>45343.54346064815</v>
      </c>
      <c r="T5507" s="1">
        <v>45343.54346064815</v>
      </c>
      <c r="U5507" s="1">
        <v>45343.559131944443</v>
      </c>
      <c r="V5507" t="s">
        <v>120</v>
      </c>
      <c r="W5507" t="s">
        <v>608</v>
      </c>
      <c r="X5507" t="s">
        <v>198</v>
      </c>
      <c r="Y5507" t="s">
        <v>123</v>
      </c>
      <c r="Z5507">
        <v>128201123</v>
      </c>
      <c r="AA5507" s="50">
        <v>47031747</v>
      </c>
      <c r="AB5507" t="s">
        <v>124</v>
      </c>
      <c r="AC5507" s="51">
        <v>22.566666667</v>
      </c>
    </row>
    <row r="5508" spans="1:29" x14ac:dyDescent="0.25">
      <c r="A5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8" s="4" t="str">
        <f>VLOOKUP(P5508,Lookup!$A$1:$D$19,4,0)</f>
        <v>North Valley</v>
      </c>
      <c r="C5508" s="4" t="str">
        <f>VLOOKUP(P5508,Lookup!$A$1:$E$19,5,0)</f>
        <v>Region 2</v>
      </c>
      <c r="D5508" s="4" t="str">
        <f>VLOOKUP(P5508,Lookup!$A$1:$B$19,2,0)</f>
        <v>SA</v>
      </c>
      <c r="E5508" s="4" t="str">
        <f>IF(AND((Data[[#This Row],[Min Notif Date]]&gt;$G$3),Data[[#This Row],[Min Notif Date]]&lt;$F$3),"Last Week","No")</f>
        <v>No</v>
      </c>
      <c r="F5508" s="4" t="str">
        <f>VLOOKUP(MONTH(Data[[#This Row],[Min Notif Date]]),Lookup!$G$1:$H$12,2,0)</f>
        <v>6. Jun</v>
      </c>
      <c r="G5508" s="4" t="str">
        <f t="shared" si="85"/>
        <v/>
      </c>
      <c r="H5508" s="4" t="str">
        <f>IF(AND(Data[[#This Row],[Min Notif Time]]&gt;6,Data[[#This Row],[Min Notif Time]]&lt;17),"Business Hours","Non-Business Hours")</f>
        <v>Business Hours</v>
      </c>
      <c r="I5508" s="4" t="str" cm="1">
        <f t="array" ref="I5508">IFERROR(VLOOKUP(Data[[#This Row],[Min Notif Date]],Lookup!$N$1:$P$11,2,0),_xlfn.IFS(VLOOKUP(WEEKDAY(Data[[#This Row],[Min Notif Date]],2),Lookup!$J$1:$L$7,3,0)="Weekend","Weekend",VLOOKUP(WEEKDAY(Data[[#This Row],[Min Notif Date]],2),Lookup!$J$1:$L$7,3,0)="Weekday","Weekday"))</f>
        <v>Weekday</v>
      </c>
      <c r="J5508" s="4" t="str">
        <f>VLOOKUP(WEEKDAY(Data[[#This Row],[Min Notif Date]],2),Lookup!$J$1:$K$7,2,0)</f>
        <v>2. Tue</v>
      </c>
      <c r="K5508" s="37">
        <f>ROUNDDOWN(Data[[#This Row],[PGE Notified Time]],0)</f>
        <v>45468</v>
      </c>
      <c r="L5508" s="4">
        <f>HOUR(Data[[#This Row],[PGE Notified Time]])</f>
        <v>9</v>
      </c>
      <c r="M5508">
        <v>109335</v>
      </c>
      <c r="N5508">
        <v>5110940742</v>
      </c>
      <c r="O5508" t="s">
        <v>57</v>
      </c>
      <c r="P5508" t="s">
        <v>175</v>
      </c>
      <c r="Q5508" s="44" t="s">
        <v>259</v>
      </c>
      <c r="R5508" t="s">
        <v>119</v>
      </c>
      <c r="S5508" s="1">
        <v>45468.382974537039</v>
      </c>
      <c r="T5508" s="1">
        <v>45468.388101851851</v>
      </c>
      <c r="U5508" s="1">
        <v>45468.398611111108</v>
      </c>
      <c r="V5508" t="s">
        <v>120</v>
      </c>
      <c r="W5508" t="s">
        <v>608</v>
      </c>
      <c r="X5508" t="s">
        <v>201</v>
      </c>
      <c r="Y5508" t="s">
        <v>123</v>
      </c>
      <c r="Z5508">
        <v>129123215</v>
      </c>
      <c r="AA5508" s="50">
        <v>47102816</v>
      </c>
      <c r="AB5508" t="s">
        <v>124</v>
      </c>
      <c r="AC5508" s="51">
        <v>22.516666666999999</v>
      </c>
    </row>
    <row r="5509" spans="1:29" x14ac:dyDescent="0.25">
      <c r="A5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9" s="4" t="str">
        <f>VLOOKUP(P5509,Lookup!$A$1:$D$19,4,0)</f>
        <v>Bay Area</v>
      </c>
      <c r="C5509" s="4" t="str">
        <f>VLOOKUP(P5509,Lookup!$A$1:$E$19,5,0)</f>
        <v>Region 3</v>
      </c>
      <c r="D5509" s="4" t="str">
        <f>VLOOKUP(P5509,Lookup!$A$1:$B$19,2,0)</f>
        <v>PN</v>
      </c>
      <c r="E5509" s="4" t="str">
        <f>IF(AND((Data[[#This Row],[Min Notif Date]]&gt;$G$3),Data[[#This Row],[Min Notif Date]]&lt;$F$3),"Last Week","No")</f>
        <v>No</v>
      </c>
      <c r="F5509" s="4" t="str">
        <f>VLOOKUP(MONTH(Data[[#This Row],[Min Notif Date]]),Lookup!$G$1:$H$12,2,0)</f>
        <v>8. Aug</v>
      </c>
      <c r="G5509" s="4" t="str">
        <f t="shared" ref="G5509:G5572" si="86">IF(AC5509&lt;0,"Negative","")</f>
        <v/>
      </c>
      <c r="H5509" s="4" t="str">
        <f>IF(AND(Data[[#This Row],[Min Notif Time]]&gt;6,Data[[#This Row],[Min Notif Time]]&lt;17),"Business Hours","Non-Business Hours")</f>
        <v>Business Hours</v>
      </c>
      <c r="I5509" s="4" t="str" cm="1">
        <f t="array" ref="I5509">IFERROR(VLOOKUP(Data[[#This Row],[Min Notif Date]],Lookup!$N$1:$P$11,2,0),_xlfn.IFS(VLOOKUP(WEEKDAY(Data[[#This Row],[Min Notif Date]],2),Lookup!$J$1:$L$7,3,0)="Weekend","Weekend",VLOOKUP(WEEKDAY(Data[[#This Row],[Min Notif Date]],2),Lookup!$J$1:$L$7,3,0)="Weekday","Weekday"))</f>
        <v>Weekday</v>
      </c>
      <c r="J5509" s="4" t="str">
        <f>VLOOKUP(WEEKDAY(Data[[#This Row],[Min Notif Date]],2),Lookup!$J$1:$K$7,2,0)</f>
        <v>1. Mon</v>
      </c>
      <c r="K5509" s="37">
        <f>ROUNDDOWN(Data[[#This Row],[PGE Notified Time]],0)</f>
        <v>45530</v>
      </c>
      <c r="L5509" s="4">
        <f>HOUR(Data[[#This Row],[PGE Notified Time]])</f>
        <v>10</v>
      </c>
      <c r="M5509">
        <v>111776</v>
      </c>
      <c r="O5509" t="s">
        <v>117</v>
      </c>
      <c r="P5509" t="s">
        <v>165</v>
      </c>
      <c r="Q5509" s="44" t="s">
        <v>117</v>
      </c>
      <c r="R5509" t="s">
        <v>147</v>
      </c>
      <c r="S5509" s="1" t="s">
        <v>5</v>
      </c>
      <c r="T5509" s="1">
        <v>45530.434803240743</v>
      </c>
      <c r="U5509" s="1">
        <v>45530.450428240743</v>
      </c>
      <c r="V5509" t="s">
        <v>120</v>
      </c>
      <c r="W5509" t="s">
        <v>608</v>
      </c>
      <c r="X5509" t="s">
        <v>374</v>
      </c>
      <c r="Y5509" t="s">
        <v>123</v>
      </c>
      <c r="Z5509">
        <v>129435426</v>
      </c>
      <c r="AA5509" s="50">
        <v>47126983</v>
      </c>
      <c r="AB5509" t="s">
        <v>124</v>
      </c>
      <c r="AC5509" s="51">
        <v>22.5</v>
      </c>
    </row>
    <row r="5510" spans="1:29" x14ac:dyDescent="0.25">
      <c r="A5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0" s="4" t="str">
        <f>VLOOKUP(P5510,Lookup!$A$1:$D$19,4,0)</f>
        <v>Central Valley</v>
      </c>
      <c r="C5510" s="4" t="str">
        <f>VLOOKUP(P5510,Lookup!$A$1:$E$19,5,0)</f>
        <v>Region 5</v>
      </c>
      <c r="D5510" s="4" t="str">
        <f>VLOOKUP(P5510,Lookup!$A$1:$B$19,2,0)</f>
        <v>FR</v>
      </c>
      <c r="E5510" s="4" t="str">
        <f>IF(AND((Data[[#This Row],[Min Notif Date]]&gt;$G$3),Data[[#This Row],[Min Notif Date]]&lt;$F$3),"Last Week","No")</f>
        <v>No</v>
      </c>
      <c r="F5510" s="4" t="str">
        <f>VLOOKUP(MONTH(Data[[#This Row],[Min Notif Date]]),Lookup!$G$1:$H$12,2,0)</f>
        <v>3. Mar</v>
      </c>
      <c r="G5510" s="4" t="str">
        <f t="shared" si="86"/>
        <v/>
      </c>
      <c r="H5510" s="4" t="str">
        <f>IF(AND(Data[[#This Row],[Min Notif Time]]&gt;6,Data[[#This Row],[Min Notif Time]]&lt;17),"Business Hours","Non-Business Hours")</f>
        <v>Business Hours</v>
      </c>
      <c r="I5510" s="4" t="str" cm="1">
        <f t="array" ref="I5510">IFERROR(VLOOKUP(Data[[#This Row],[Min Notif Date]],Lookup!$N$1:$P$11,2,0),_xlfn.IFS(VLOOKUP(WEEKDAY(Data[[#This Row],[Min Notif Date]],2),Lookup!$J$1:$L$7,3,0)="Weekend","Weekend",VLOOKUP(WEEKDAY(Data[[#This Row],[Min Notif Date]],2),Lookup!$J$1:$L$7,3,0)="Weekday","Weekday"))</f>
        <v>Weekday</v>
      </c>
      <c r="J5510" s="4" t="str">
        <f>VLOOKUP(WEEKDAY(Data[[#This Row],[Min Notif Date]],2),Lookup!$J$1:$K$7,2,0)</f>
        <v>2. Tue</v>
      </c>
      <c r="K5510" s="37">
        <f>ROUNDDOWN(Data[[#This Row],[PGE Notified Time]],0)</f>
        <v>45370</v>
      </c>
      <c r="L5510" s="4">
        <f>HOUR(Data[[#This Row],[PGE Notified Time]])</f>
        <v>16</v>
      </c>
      <c r="M5510">
        <v>105496</v>
      </c>
      <c r="N5510">
        <v>6867224484</v>
      </c>
      <c r="O5510" t="s">
        <v>57</v>
      </c>
      <c r="P5510" t="s">
        <v>136</v>
      </c>
      <c r="Q5510" s="44" t="s">
        <v>259</v>
      </c>
      <c r="R5510" t="s">
        <v>119</v>
      </c>
      <c r="S5510" s="1">
        <v>45370.693206018521</v>
      </c>
      <c r="T5510" s="1">
        <v>45370.69699074074</v>
      </c>
      <c r="U5510" s="1">
        <v>45370.708831018521</v>
      </c>
      <c r="V5510" t="s">
        <v>120</v>
      </c>
      <c r="W5510" t="s">
        <v>608</v>
      </c>
      <c r="X5510" t="s">
        <v>335</v>
      </c>
      <c r="Y5510" t="s">
        <v>123</v>
      </c>
      <c r="Z5510">
        <v>128321577</v>
      </c>
      <c r="AA5510" s="50">
        <v>47040763</v>
      </c>
      <c r="AB5510" t="s">
        <v>124</v>
      </c>
      <c r="AC5510" s="51">
        <v>22.5</v>
      </c>
    </row>
    <row r="5511" spans="1:29" x14ac:dyDescent="0.25">
      <c r="A5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1" s="4" t="str">
        <f>VLOOKUP(P5511,Lookup!$A$1:$D$19,4,0)</f>
        <v>North Valley</v>
      </c>
      <c r="C5511" s="4" t="str">
        <f>VLOOKUP(P5511,Lookup!$A$1:$E$19,5,0)</f>
        <v>Region 2</v>
      </c>
      <c r="D5511" s="4" t="str">
        <f>VLOOKUP(P5511,Lookup!$A$1:$B$19,2,0)</f>
        <v>NV</v>
      </c>
      <c r="E5511" s="4" t="str">
        <f>IF(AND((Data[[#This Row],[Min Notif Date]]&gt;$G$3),Data[[#This Row],[Min Notif Date]]&lt;$F$3),"Last Week","No")</f>
        <v>No</v>
      </c>
      <c r="F5511" s="4" t="str">
        <f>VLOOKUP(MONTH(Data[[#This Row],[Min Notif Date]]),Lookup!$G$1:$H$12,2,0)</f>
        <v>10. Oct</v>
      </c>
      <c r="G5511" s="4" t="str">
        <f t="shared" si="86"/>
        <v/>
      </c>
      <c r="H5511" s="4" t="str">
        <f>IF(AND(Data[[#This Row],[Min Notif Time]]&gt;6,Data[[#This Row],[Min Notif Time]]&lt;17),"Business Hours","Non-Business Hours")</f>
        <v>Business Hours</v>
      </c>
      <c r="I5511" s="4" t="str" cm="1">
        <f t="array" ref="I5511">IFERROR(VLOOKUP(Data[[#This Row],[Min Notif Date]],Lookup!$N$1:$P$11,2,0),_xlfn.IFS(VLOOKUP(WEEKDAY(Data[[#This Row],[Min Notif Date]],2),Lookup!$J$1:$L$7,3,0)="Weekend","Weekend",VLOOKUP(WEEKDAY(Data[[#This Row],[Min Notif Date]],2),Lookup!$J$1:$L$7,3,0)="Weekday","Weekday"))</f>
        <v>Weekday</v>
      </c>
      <c r="J5511" s="4" t="str">
        <f>VLOOKUP(WEEKDAY(Data[[#This Row],[Min Notif Date]],2),Lookup!$J$1:$K$7,2,0)</f>
        <v>5. Fri</v>
      </c>
      <c r="K5511" s="37">
        <f>ROUNDDOWN(Data[[#This Row],[PGE Notified Time]],0)</f>
        <v>45590</v>
      </c>
      <c r="L5511" s="4">
        <f>HOUR(Data[[#This Row],[PGE Notified Time]])</f>
        <v>12</v>
      </c>
      <c r="M5511">
        <v>114087</v>
      </c>
      <c r="O5511" t="s">
        <v>117</v>
      </c>
      <c r="P5511" t="s">
        <v>265</v>
      </c>
      <c r="Q5511" s="44" t="s">
        <v>117</v>
      </c>
      <c r="R5511" t="s">
        <v>119</v>
      </c>
      <c r="S5511" s="1" t="s">
        <v>5</v>
      </c>
      <c r="T5511" s="1">
        <v>45590.501087962963</v>
      </c>
      <c r="U5511" s="1">
        <v>45590.51666666667</v>
      </c>
      <c r="V5511" t="s">
        <v>120</v>
      </c>
      <c r="W5511" t="s">
        <v>608</v>
      </c>
      <c r="X5511" t="s">
        <v>321</v>
      </c>
      <c r="Y5511" t="s">
        <v>123</v>
      </c>
      <c r="Z5511">
        <v>129731599</v>
      </c>
      <c r="AA5511" s="50">
        <v>47161997</v>
      </c>
      <c r="AB5511" t="s">
        <v>124</v>
      </c>
      <c r="AC5511" s="51">
        <v>22.433333333</v>
      </c>
    </row>
    <row r="5512" spans="1:29" x14ac:dyDescent="0.25">
      <c r="A5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2" s="4" t="str">
        <f>VLOOKUP(P5512,Lookup!$A$1:$D$19,4,0)</f>
        <v>Bay Area</v>
      </c>
      <c r="C5512" s="4" t="str">
        <f>VLOOKUP(P5512,Lookup!$A$1:$E$19,5,0)</f>
        <v>Region 3</v>
      </c>
      <c r="D5512" s="4" t="str">
        <f>VLOOKUP(P5512,Lookup!$A$1:$B$19,2,0)</f>
        <v>EB</v>
      </c>
      <c r="E5512" s="4" t="str">
        <f>IF(AND((Data[[#This Row],[Min Notif Date]]&gt;$G$3),Data[[#This Row],[Min Notif Date]]&lt;$F$3),"Last Week","No")</f>
        <v>No</v>
      </c>
      <c r="F5512" s="4" t="str">
        <f>VLOOKUP(MONTH(Data[[#This Row],[Min Notif Date]]),Lookup!$G$1:$H$12,2,0)</f>
        <v>8. Aug</v>
      </c>
      <c r="G5512" s="4" t="str">
        <f t="shared" si="86"/>
        <v/>
      </c>
      <c r="H5512" s="4" t="str">
        <f>IF(AND(Data[[#This Row],[Min Notif Time]]&gt;6,Data[[#This Row],[Min Notif Time]]&lt;17),"Business Hours","Non-Business Hours")</f>
        <v>Business Hours</v>
      </c>
      <c r="I5512" s="4" t="str" cm="1">
        <f t="array" ref="I5512">IFERROR(VLOOKUP(Data[[#This Row],[Min Notif Date]],Lookup!$N$1:$P$11,2,0),_xlfn.IFS(VLOOKUP(WEEKDAY(Data[[#This Row],[Min Notif Date]],2),Lookup!$J$1:$L$7,3,0)="Weekend","Weekend",VLOOKUP(WEEKDAY(Data[[#This Row],[Min Notif Date]],2),Lookup!$J$1:$L$7,3,0)="Weekday","Weekday"))</f>
        <v>Weekday</v>
      </c>
      <c r="J5512" s="4" t="str">
        <f>VLOOKUP(WEEKDAY(Data[[#This Row],[Min Notif Date]],2),Lookup!$J$1:$K$7,2,0)</f>
        <v>1. Mon</v>
      </c>
      <c r="K5512" s="37">
        <f>ROUNDDOWN(Data[[#This Row],[PGE Notified Time]],0)</f>
        <v>45523</v>
      </c>
      <c r="L5512" s="4">
        <f>HOUR(Data[[#This Row],[PGE Notified Time]])</f>
        <v>16</v>
      </c>
      <c r="M5512">
        <v>111525</v>
      </c>
      <c r="N5512">
        <v>2730232772</v>
      </c>
      <c r="O5512" t="s">
        <v>57</v>
      </c>
      <c r="P5512" t="s">
        <v>118</v>
      </c>
      <c r="Q5512" s="44" t="s">
        <v>259</v>
      </c>
      <c r="R5512" t="s">
        <v>119</v>
      </c>
      <c r="S5512" s="1">
        <v>45523.675416666665</v>
      </c>
      <c r="T5512" s="1">
        <v>45523.677384259259</v>
      </c>
      <c r="U5512" s="1">
        <v>45523.690972222219</v>
      </c>
      <c r="V5512" t="s">
        <v>120</v>
      </c>
      <c r="W5512" t="s">
        <v>608</v>
      </c>
      <c r="X5512" t="s">
        <v>122</v>
      </c>
      <c r="Y5512" t="s">
        <v>123</v>
      </c>
      <c r="AA5512" s="50"/>
      <c r="AB5512" t="s">
        <v>124</v>
      </c>
      <c r="AC5512" s="51">
        <v>22.4</v>
      </c>
    </row>
    <row r="5513" spans="1:29" x14ac:dyDescent="0.25">
      <c r="A5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3" s="4" t="str">
        <f>VLOOKUP(P5513,Lookup!$A$1:$D$19,4,0)</f>
        <v>Bay Area</v>
      </c>
      <c r="C5513" s="4" t="str">
        <f>VLOOKUP(P5513,Lookup!$A$1:$E$19,5,0)</f>
        <v>Region 3</v>
      </c>
      <c r="D5513" s="4" t="str">
        <f>VLOOKUP(P5513,Lookup!$A$1:$B$19,2,0)</f>
        <v>MI</v>
      </c>
      <c r="E5513" s="4" t="str">
        <f>IF(AND((Data[[#This Row],[Min Notif Date]]&gt;$G$3),Data[[#This Row],[Min Notif Date]]&lt;$F$3),"Last Week","No")</f>
        <v>No</v>
      </c>
      <c r="F5513" s="4" t="str">
        <f>VLOOKUP(MONTH(Data[[#This Row],[Min Notif Date]]),Lookup!$G$1:$H$12,2,0)</f>
        <v>5. May</v>
      </c>
      <c r="G5513" s="4" t="str">
        <f t="shared" si="86"/>
        <v/>
      </c>
      <c r="H5513" s="4" t="str">
        <f>IF(AND(Data[[#This Row],[Min Notif Time]]&gt;6,Data[[#This Row],[Min Notif Time]]&lt;17),"Business Hours","Non-Business Hours")</f>
        <v>Business Hours</v>
      </c>
      <c r="I5513" s="4" t="str" cm="1">
        <f t="array" ref="I5513">IFERROR(VLOOKUP(Data[[#This Row],[Min Notif Date]],Lookup!$N$1:$P$11,2,0),_xlfn.IFS(VLOOKUP(WEEKDAY(Data[[#This Row],[Min Notif Date]],2),Lookup!$J$1:$L$7,3,0)="Weekend","Weekend",VLOOKUP(WEEKDAY(Data[[#This Row],[Min Notif Date]],2),Lookup!$J$1:$L$7,3,0)="Weekday","Weekday"))</f>
        <v>Weekday</v>
      </c>
      <c r="J5513" s="4" t="str">
        <f>VLOOKUP(WEEKDAY(Data[[#This Row],[Min Notif Date]],2),Lookup!$J$1:$K$7,2,0)</f>
        <v>3. Wed</v>
      </c>
      <c r="K5513" s="37">
        <f>ROUNDDOWN(Data[[#This Row],[PGE Notified Time]],0)</f>
        <v>45413</v>
      </c>
      <c r="L5513" s="4">
        <f>HOUR(Data[[#This Row],[PGE Notified Time]])</f>
        <v>10</v>
      </c>
      <c r="M5513">
        <v>107195</v>
      </c>
      <c r="N5513">
        <v>2040584759</v>
      </c>
      <c r="O5513" t="s">
        <v>57</v>
      </c>
      <c r="P5513" t="s">
        <v>154</v>
      </c>
      <c r="Q5513" s="44" t="s">
        <v>259</v>
      </c>
      <c r="R5513" t="s">
        <v>119</v>
      </c>
      <c r="S5513" s="1">
        <v>45413.430300925924</v>
      </c>
      <c r="T5513" s="1">
        <v>45413.434432870374</v>
      </c>
      <c r="U5513" s="1">
        <v>45413.445833333331</v>
      </c>
      <c r="V5513" t="s">
        <v>120</v>
      </c>
      <c r="W5513" t="s">
        <v>608</v>
      </c>
      <c r="X5513" t="s">
        <v>160</v>
      </c>
      <c r="Y5513" t="s">
        <v>123</v>
      </c>
      <c r="Z5513">
        <v>128693833</v>
      </c>
      <c r="AA5513" s="50">
        <v>47065625</v>
      </c>
      <c r="AB5513" t="s">
        <v>124</v>
      </c>
      <c r="AC5513" s="51">
        <v>22.366666667000001</v>
      </c>
    </row>
    <row r="5514" spans="1:29" x14ac:dyDescent="0.25">
      <c r="A5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4" s="4" t="str">
        <f>VLOOKUP(P5514,Lookup!$A$1:$D$19,4,0)</f>
        <v>North Coast</v>
      </c>
      <c r="C5514" s="4" t="str">
        <f>VLOOKUP(P5514,Lookup!$A$1:$E$19,5,0)</f>
        <v>Region 1</v>
      </c>
      <c r="D5514" s="4" t="str">
        <f>VLOOKUP(P5514,Lookup!$A$1:$B$19,2,0)</f>
        <v>NB</v>
      </c>
      <c r="E5514" s="4" t="str">
        <f>IF(AND((Data[[#This Row],[Min Notif Date]]&gt;$G$3),Data[[#This Row],[Min Notif Date]]&lt;$F$3),"Last Week","No")</f>
        <v>No</v>
      </c>
      <c r="F5514" s="4" t="str">
        <f>VLOOKUP(MONTH(Data[[#This Row],[Min Notif Date]]),Lookup!$G$1:$H$12,2,0)</f>
        <v>10. Oct</v>
      </c>
      <c r="G5514" s="4" t="str">
        <f t="shared" si="86"/>
        <v/>
      </c>
      <c r="H5514" s="4" t="str">
        <f>IF(AND(Data[[#This Row],[Min Notif Time]]&gt;6,Data[[#This Row],[Min Notif Time]]&lt;17),"Business Hours","Non-Business Hours")</f>
        <v>Business Hours</v>
      </c>
      <c r="I5514" s="4" t="str" cm="1">
        <f t="array" ref="I5514">IFERROR(VLOOKUP(Data[[#This Row],[Min Notif Date]],Lookup!$N$1:$P$11,2,0),_xlfn.IFS(VLOOKUP(WEEKDAY(Data[[#This Row],[Min Notif Date]],2),Lookup!$J$1:$L$7,3,0)="Weekend","Weekend",VLOOKUP(WEEKDAY(Data[[#This Row],[Min Notif Date]],2),Lookup!$J$1:$L$7,3,0)="Weekday","Weekday"))</f>
        <v>Weekday</v>
      </c>
      <c r="J5514" s="4" t="str">
        <f>VLOOKUP(WEEKDAY(Data[[#This Row],[Min Notif Date]],2),Lookup!$J$1:$K$7,2,0)</f>
        <v>5. Fri</v>
      </c>
      <c r="K5514" s="37">
        <f>ROUNDDOWN(Data[[#This Row],[PGE Notified Time]],0)</f>
        <v>45583</v>
      </c>
      <c r="L5514" s="4">
        <f>HOUR(Data[[#This Row],[PGE Notified Time]])</f>
        <v>9</v>
      </c>
      <c r="M5514">
        <v>113787</v>
      </c>
      <c r="N5514">
        <v>3676551400</v>
      </c>
      <c r="O5514" t="s">
        <v>57</v>
      </c>
      <c r="P5514" t="s">
        <v>126</v>
      </c>
      <c r="Q5514" s="44" t="s">
        <v>259</v>
      </c>
      <c r="R5514" t="s">
        <v>119</v>
      </c>
      <c r="S5514" s="1">
        <v>45583.360868055555</v>
      </c>
      <c r="T5514" s="1">
        <v>45583.401921296296</v>
      </c>
      <c r="U5514" s="1">
        <v>45583.376388888886</v>
      </c>
      <c r="V5514" t="s">
        <v>120</v>
      </c>
      <c r="W5514" t="s">
        <v>608</v>
      </c>
      <c r="X5514" t="s">
        <v>127</v>
      </c>
      <c r="Y5514" t="s">
        <v>123</v>
      </c>
      <c r="Z5514">
        <v>129704160</v>
      </c>
      <c r="AA5514" s="50">
        <v>47160703</v>
      </c>
      <c r="AB5514" t="s">
        <v>124</v>
      </c>
      <c r="AC5514" s="51">
        <v>22.35</v>
      </c>
    </row>
    <row r="5515" spans="1:29" x14ac:dyDescent="0.25">
      <c r="A5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5" s="4" t="str">
        <f>VLOOKUP(P5515,Lookup!$A$1:$D$19,4,0)</f>
        <v>South Bay</v>
      </c>
      <c r="C5515" s="4" t="str">
        <f>VLOOKUP(P5515,Lookup!$A$1:$E$19,5,0)</f>
        <v>Region 4</v>
      </c>
      <c r="D5515" s="4" t="str">
        <f>VLOOKUP(P5515,Lookup!$A$1:$B$19,2,0)</f>
        <v>CC</v>
      </c>
      <c r="E5515" s="4" t="str">
        <f>IF(AND((Data[[#This Row],[Min Notif Date]]&gt;$G$3),Data[[#This Row],[Min Notif Date]]&lt;$F$3),"Last Week","No")</f>
        <v>No</v>
      </c>
      <c r="F5515" s="4" t="str">
        <f>VLOOKUP(MONTH(Data[[#This Row],[Min Notif Date]]),Lookup!$G$1:$H$12,2,0)</f>
        <v>8. Aug</v>
      </c>
      <c r="G5515" s="4" t="str">
        <f t="shared" si="86"/>
        <v/>
      </c>
      <c r="H5515" s="4" t="str">
        <f>IF(AND(Data[[#This Row],[Min Notif Time]]&gt;6,Data[[#This Row],[Min Notif Time]]&lt;17),"Business Hours","Non-Business Hours")</f>
        <v>Business Hours</v>
      </c>
      <c r="I5515" s="4" t="str" cm="1">
        <f t="array" ref="I5515">IFERROR(VLOOKUP(Data[[#This Row],[Min Notif Date]],Lookup!$N$1:$P$11,2,0),_xlfn.IFS(VLOOKUP(WEEKDAY(Data[[#This Row],[Min Notif Date]],2),Lookup!$J$1:$L$7,3,0)="Weekend","Weekend",VLOOKUP(WEEKDAY(Data[[#This Row],[Min Notif Date]],2),Lookup!$J$1:$L$7,3,0)="Weekday","Weekday"))</f>
        <v>Weekday</v>
      </c>
      <c r="J5515" s="4" t="str">
        <f>VLOOKUP(WEEKDAY(Data[[#This Row],[Min Notif Date]],2),Lookup!$J$1:$K$7,2,0)</f>
        <v>4. Thu</v>
      </c>
      <c r="K5515" s="37">
        <f>ROUNDDOWN(Data[[#This Row],[PGE Notified Time]],0)</f>
        <v>45526</v>
      </c>
      <c r="L5515" s="4">
        <f>HOUR(Data[[#This Row],[PGE Notified Time]])</f>
        <v>13</v>
      </c>
      <c r="M5515">
        <v>111670</v>
      </c>
      <c r="N5515" t="s">
        <v>1223</v>
      </c>
      <c r="O5515" t="s">
        <v>57</v>
      </c>
      <c r="P5515" t="s">
        <v>134</v>
      </c>
      <c r="Q5515" s="44" t="s">
        <v>259</v>
      </c>
      <c r="R5515" t="s">
        <v>119</v>
      </c>
      <c r="S5515" s="1">
        <v>45526.557442129626</v>
      </c>
      <c r="T5515" s="1">
        <v>45526.561157407406</v>
      </c>
      <c r="U5515" s="1">
        <v>45526.572916666664</v>
      </c>
      <c r="V5515" t="s">
        <v>120</v>
      </c>
      <c r="W5515" t="s">
        <v>608</v>
      </c>
      <c r="X5515" t="s">
        <v>666</v>
      </c>
      <c r="Y5515" t="s">
        <v>123</v>
      </c>
      <c r="Z5515">
        <v>129424397</v>
      </c>
      <c r="AA5515" s="50">
        <v>47126347</v>
      </c>
      <c r="AB5515" t="s">
        <v>124</v>
      </c>
      <c r="AC5515" s="51">
        <v>22.283333333000002</v>
      </c>
    </row>
    <row r="5516" spans="1:29" x14ac:dyDescent="0.25">
      <c r="A5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6" s="4" t="str">
        <f>VLOOKUP(P5516,Lookup!$A$1:$D$19,4,0)</f>
        <v>South Bay</v>
      </c>
      <c r="C5516" s="4" t="str">
        <f>VLOOKUP(P5516,Lookup!$A$1:$E$19,5,0)</f>
        <v>Region 4</v>
      </c>
      <c r="D5516" s="4" t="str">
        <f>VLOOKUP(P5516,Lookup!$A$1:$B$19,2,0)</f>
        <v>CC</v>
      </c>
      <c r="E5516" s="4" t="str">
        <f>IF(AND((Data[[#This Row],[Min Notif Date]]&gt;$G$3),Data[[#This Row],[Min Notif Date]]&lt;$F$3),"Last Week","No")</f>
        <v>No</v>
      </c>
      <c r="F5516" s="4" t="str">
        <f>VLOOKUP(MONTH(Data[[#This Row],[Min Notif Date]]),Lookup!$G$1:$H$12,2,0)</f>
        <v>5. May</v>
      </c>
      <c r="G5516" s="4" t="str">
        <f t="shared" si="86"/>
        <v/>
      </c>
      <c r="H5516" s="4" t="str">
        <f>IF(AND(Data[[#This Row],[Min Notif Time]]&gt;6,Data[[#This Row],[Min Notif Time]]&lt;17),"Business Hours","Non-Business Hours")</f>
        <v>Business Hours</v>
      </c>
      <c r="I5516" s="4" t="str" cm="1">
        <f t="array" ref="I5516">IFERROR(VLOOKUP(Data[[#This Row],[Min Notif Date]],Lookup!$N$1:$P$11,2,0),_xlfn.IFS(VLOOKUP(WEEKDAY(Data[[#This Row],[Min Notif Date]],2),Lookup!$J$1:$L$7,3,0)="Weekend","Weekend",VLOOKUP(WEEKDAY(Data[[#This Row],[Min Notif Date]],2),Lookup!$J$1:$L$7,3,0)="Weekday","Weekday"))</f>
        <v>Holiday</v>
      </c>
      <c r="J5516" s="4" t="str">
        <f>VLOOKUP(WEEKDAY(Data[[#This Row],[Min Notif Date]],2),Lookup!$J$1:$K$7,2,0)</f>
        <v>1. Mon</v>
      </c>
      <c r="K5516" s="37">
        <f>ROUNDDOWN(Data[[#This Row],[PGE Notified Time]],0)</f>
        <v>45439</v>
      </c>
      <c r="L5516" s="4">
        <f>HOUR(Data[[#This Row],[PGE Notified Time]])</f>
        <v>13</v>
      </c>
      <c r="M5516">
        <v>108142</v>
      </c>
      <c r="O5516" t="s">
        <v>117</v>
      </c>
      <c r="P5516" t="s">
        <v>134</v>
      </c>
      <c r="Q5516" s="44" t="s">
        <v>117</v>
      </c>
      <c r="R5516" t="s">
        <v>119</v>
      </c>
      <c r="S5516" s="1" t="s">
        <v>5</v>
      </c>
      <c r="T5516" s="1">
        <v>45439.547523148147</v>
      </c>
      <c r="U5516" s="1">
        <v>45439.562974537039</v>
      </c>
      <c r="V5516" t="s">
        <v>120</v>
      </c>
      <c r="W5516" t="s">
        <v>608</v>
      </c>
      <c r="X5516" t="s">
        <v>302</v>
      </c>
      <c r="Y5516" t="s">
        <v>123</v>
      </c>
      <c r="Z5516">
        <v>128895454</v>
      </c>
      <c r="AA5516" s="50">
        <v>47081022</v>
      </c>
      <c r="AB5516" t="s">
        <v>124</v>
      </c>
      <c r="AC5516" s="51">
        <v>22.25</v>
      </c>
    </row>
    <row r="5517" spans="1:29" x14ac:dyDescent="0.25">
      <c r="A5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7" s="4" t="str">
        <f>VLOOKUP(P5517,Lookup!$A$1:$D$19,4,0)</f>
        <v>Bay Area</v>
      </c>
      <c r="C5517" s="4" t="str">
        <f>VLOOKUP(P5517,Lookup!$A$1:$E$19,5,0)</f>
        <v>Region 3</v>
      </c>
      <c r="D5517" s="4" t="str">
        <f>VLOOKUP(P5517,Lookup!$A$1:$B$19,2,0)</f>
        <v>PN</v>
      </c>
      <c r="E5517" s="4" t="str">
        <f>IF(AND((Data[[#This Row],[Min Notif Date]]&gt;$G$3),Data[[#This Row],[Min Notif Date]]&lt;$F$3),"Last Week","No")</f>
        <v>No</v>
      </c>
      <c r="F5517" s="4" t="str">
        <f>VLOOKUP(MONTH(Data[[#This Row],[Min Notif Date]]),Lookup!$G$1:$H$12,2,0)</f>
        <v>6. Jun</v>
      </c>
      <c r="G5517" s="4" t="str">
        <f t="shared" si="86"/>
        <v/>
      </c>
      <c r="H5517" s="4" t="str">
        <f>IF(AND(Data[[#This Row],[Min Notif Time]]&gt;6,Data[[#This Row],[Min Notif Time]]&lt;17),"Business Hours","Non-Business Hours")</f>
        <v>Business Hours</v>
      </c>
      <c r="I5517" s="4" t="str" cm="1">
        <f t="array" ref="I5517">IFERROR(VLOOKUP(Data[[#This Row],[Min Notif Date]],Lookup!$N$1:$P$11,2,0),_xlfn.IFS(VLOOKUP(WEEKDAY(Data[[#This Row],[Min Notif Date]],2),Lookup!$J$1:$L$7,3,0)="Weekend","Weekend",VLOOKUP(WEEKDAY(Data[[#This Row],[Min Notif Date]],2),Lookup!$J$1:$L$7,3,0)="Weekday","Weekday"))</f>
        <v>Weekday</v>
      </c>
      <c r="J5517" s="4" t="str">
        <f>VLOOKUP(WEEKDAY(Data[[#This Row],[Min Notif Date]],2),Lookup!$J$1:$K$7,2,0)</f>
        <v>3. Wed</v>
      </c>
      <c r="K5517" s="37">
        <f>ROUNDDOWN(Data[[#This Row],[PGE Notified Time]],0)</f>
        <v>45448</v>
      </c>
      <c r="L5517" s="4">
        <f>HOUR(Data[[#This Row],[PGE Notified Time]])</f>
        <v>13</v>
      </c>
      <c r="M5517">
        <v>108541</v>
      </c>
      <c r="N5517">
        <v>6327993956</v>
      </c>
      <c r="O5517" t="s">
        <v>57</v>
      </c>
      <c r="P5517" t="s">
        <v>165</v>
      </c>
      <c r="Q5517" s="44" t="s">
        <v>259</v>
      </c>
      <c r="R5517" t="s">
        <v>119</v>
      </c>
      <c r="S5517" s="1">
        <v>45448.577615740738</v>
      </c>
      <c r="T5517" s="1">
        <v>45448.578784722224</v>
      </c>
      <c r="U5517" s="1">
        <v>45448.593055555553</v>
      </c>
      <c r="V5517" t="s">
        <v>120</v>
      </c>
      <c r="W5517" t="s">
        <v>608</v>
      </c>
      <c r="X5517" t="s">
        <v>236</v>
      </c>
      <c r="Y5517" t="s">
        <v>123</v>
      </c>
      <c r="Z5517">
        <v>129025821</v>
      </c>
      <c r="AA5517" s="50">
        <v>47088453</v>
      </c>
      <c r="AB5517" t="s">
        <v>124</v>
      </c>
      <c r="AC5517" s="51">
        <v>22.233333333000001</v>
      </c>
    </row>
    <row r="5518" spans="1:29" x14ac:dyDescent="0.25">
      <c r="A5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8" s="4" t="str">
        <f>VLOOKUP(P5518,Lookup!$A$1:$D$19,4,0)</f>
        <v>Central Valley</v>
      </c>
      <c r="C5518" s="4" t="str">
        <f>VLOOKUP(P5518,Lookup!$A$1:$E$19,5,0)</f>
        <v>Region 5</v>
      </c>
      <c r="D5518" s="4" t="str">
        <f>VLOOKUP(P5518,Lookup!$A$1:$B$19,2,0)</f>
        <v>FR</v>
      </c>
      <c r="E5518" s="4" t="str">
        <f>IF(AND((Data[[#This Row],[Min Notif Date]]&gt;$G$3),Data[[#This Row],[Min Notif Date]]&lt;$F$3),"Last Week","No")</f>
        <v>No</v>
      </c>
      <c r="F5518" s="4" t="str">
        <f>VLOOKUP(MONTH(Data[[#This Row],[Min Notif Date]]),Lookup!$G$1:$H$12,2,0)</f>
        <v>4. Apr</v>
      </c>
      <c r="G5518" s="4" t="str">
        <f t="shared" si="86"/>
        <v/>
      </c>
      <c r="H5518" s="4" t="str">
        <f>IF(AND(Data[[#This Row],[Min Notif Time]]&gt;6,Data[[#This Row],[Min Notif Time]]&lt;17),"Business Hours","Non-Business Hours")</f>
        <v>Business Hours</v>
      </c>
      <c r="I5518" s="4" t="str" cm="1">
        <f t="array" ref="I5518">IFERROR(VLOOKUP(Data[[#This Row],[Min Notif Date]],Lookup!$N$1:$P$11,2,0),_xlfn.IFS(VLOOKUP(WEEKDAY(Data[[#This Row],[Min Notif Date]],2),Lookup!$J$1:$L$7,3,0)="Weekend","Weekend",VLOOKUP(WEEKDAY(Data[[#This Row],[Min Notif Date]],2),Lookup!$J$1:$L$7,3,0)="Weekday","Weekday"))</f>
        <v>Weekday</v>
      </c>
      <c r="J5518" s="4" t="str">
        <f>VLOOKUP(WEEKDAY(Data[[#This Row],[Min Notif Date]],2),Lookup!$J$1:$K$7,2,0)</f>
        <v>5. Fri</v>
      </c>
      <c r="K5518" s="37">
        <f>ROUNDDOWN(Data[[#This Row],[PGE Notified Time]],0)</f>
        <v>45408</v>
      </c>
      <c r="L5518" s="4">
        <f>HOUR(Data[[#This Row],[PGE Notified Time]])</f>
        <v>10</v>
      </c>
      <c r="M5518">
        <v>107011</v>
      </c>
      <c r="O5518" t="s">
        <v>57</v>
      </c>
      <c r="P5518" t="s">
        <v>136</v>
      </c>
      <c r="Q5518" s="44" t="s">
        <v>259</v>
      </c>
      <c r="R5518" t="s">
        <v>119</v>
      </c>
      <c r="S5518" s="1" t="s">
        <v>5</v>
      </c>
      <c r="T5518" s="1">
        <v>45408.434583333335</v>
      </c>
      <c r="U5518" s="1">
        <v>45408.45</v>
      </c>
      <c r="V5518" t="s">
        <v>120</v>
      </c>
      <c r="W5518" t="s">
        <v>608</v>
      </c>
      <c r="X5518" t="s">
        <v>171</v>
      </c>
      <c r="Y5518" t="s">
        <v>123</v>
      </c>
      <c r="Z5518">
        <v>128882417</v>
      </c>
      <c r="AA5518" s="50">
        <v>47079069</v>
      </c>
      <c r="AB5518" t="s">
        <v>124</v>
      </c>
      <c r="AC5518" s="51">
        <v>22.2</v>
      </c>
    </row>
    <row r="5519" spans="1:29" x14ac:dyDescent="0.25">
      <c r="A5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9" s="4" t="str">
        <f>VLOOKUP(P5519,Lookup!$A$1:$D$19,4,0)</f>
        <v>North Valley</v>
      </c>
      <c r="C5519" s="4" t="str">
        <f>VLOOKUP(P5519,Lookup!$A$1:$E$19,5,0)</f>
        <v>Region 2</v>
      </c>
      <c r="D5519" s="4" t="str">
        <f>VLOOKUP(P5519,Lookup!$A$1:$B$19,2,0)</f>
        <v>SA</v>
      </c>
      <c r="E5519" s="4" t="str">
        <f>IF(AND((Data[[#This Row],[Min Notif Date]]&gt;$G$3),Data[[#This Row],[Min Notif Date]]&lt;$F$3),"Last Week","No")</f>
        <v>No</v>
      </c>
      <c r="F5519" s="4" t="str">
        <f>VLOOKUP(MONTH(Data[[#This Row],[Min Notif Date]]),Lookup!$G$1:$H$12,2,0)</f>
        <v>2. Feb</v>
      </c>
      <c r="G5519" s="4" t="str">
        <f t="shared" si="86"/>
        <v/>
      </c>
      <c r="H5519" s="4" t="str">
        <f>IF(AND(Data[[#This Row],[Min Notif Time]]&gt;6,Data[[#This Row],[Min Notif Time]]&lt;17),"Business Hours","Non-Business Hours")</f>
        <v>Non-Business Hours</v>
      </c>
      <c r="I5519" s="4" t="str" cm="1">
        <f t="array" ref="I5519">IFERROR(VLOOKUP(Data[[#This Row],[Min Notif Date]],Lookup!$N$1:$P$11,2,0),_xlfn.IFS(VLOOKUP(WEEKDAY(Data[[#This Row],[Min Notif Date]],2),Lookup!$J$1:$L$7,3,0)="Weekend","Weekend",VLOOKUP(WEEKDAY(Data[[#This Row],[Min Notif Date]],2),Lookup!$J$1:$L$7,3,0)="Weekday","Weekday"))</f>
        <v>Weekend</v>
      </c>
      <c r="J5519" s="4" t="str">
        <f>VLOOKUP(WEEKDAY(Data[[#This Row],[Min Notif Date]],2),Lookup!$J$1:$K$7,2,0)</f>
        <v>6. Sat</v>
      </c>
      <c r="K5519" s="37">
        <f>ROUNDDOWN(Data[[#This Row],[PGE Notified Time]],0)</f>
        <v>45325</v>
      </c>
      <c r="L5519" s="4">
        <f>HOUR(Data[[#This Row],[PGE Notified Time]])</f>
        <v>23</v>
      </c>
      <c r="M5519">
        <v>103669</v>
      </c>
      <c r="N5519">
        <v>5154283583</v>
      </c>
      <c r="O5519" t="s">
        <v>57</v>
      </c>
      <c r="P5519" t="s">
        <v>175</v>
      </c>
      <c r="Q5519" s="44" t="s">
        <v>422</v>
      </c>
      <c r="R5519" t="s">
        <v>513</v>
      </c>
      <c r="S5519" s="1">
        <v>45325.996388888889</v>
      </c>
      <c r="T5519" s="1">
        <v>45325.9997337963</v>
      </c>
      <c r="U5519" s="1">
        <v>45326.011805555558</v>
      </c>
      <c r="V5519" t="s">
        <v>120</v>
      </c>
      <c r="W5519" t="s">
        <v>608</v>
      </c>
      <c r="X5519" t="s">
        <v>177</v>
      </c>
      <c r="Y5519" t="s">
        <v>123</v>
      </c>
      <c r="AA5519" s="50"/>
      <c r="AB5519" t="s">
        <v>124</v>
      </c>
      <c r="AC5519" s="51">
        <v>22.2</v>
      </c>
    </row>
    <row r="5520" spans="1:29" x14ac:dyDescent="0.25">
      <c r="A5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0" s="4" t="str">
        <f>VLOOKUP(P5520,Lookup!$A$1:$D$19,4,0)</f>
        <v>South Bay</v>
      </c>
      <c r="C5520" s="4" t="str">
        <f>VLOOKUP(P5520,Lookup!$A$1:$E$19,5,0)</f>
        <v>Region 4</v>
      </c>
      <c r="D5520" s="4" t="str">
        <f>VLOOKUP(P5520,Lookup!$A$1:$B$19,2,0)</f>
        <v>SJ</v>
      </c>
      <c r="E5520" s="4" t="str">
        <f>IF(AND((Data[[#This Row],[Min Notif Date]]&gt;$G$3),Data[[#This Row],[Min Notif Date]]&lt;$F$3),"Last Week","No")</f>
        <v>No</v>
      </c>
      <c r="F5520" s="4" t="str">
        <f>VLOOKUP(MONTH(Data[[#This Row],[Min Notif Date]]),Lookup!$G$1:$H$12,2,0)</f>
        <v>12. Dec</v>
      </c>
      <c r="G5520" s="4" t="str">
        <f t="shared" si="86"/>
        <v/>
      </c>
      <c r="H5520" s="4" t="str">
        <f>IF(AND(Data[[#This Row],[Min Notif Time]]&gt;6,Data[[#This Row],[Min Notif Time]]&lt;17),"Business Hours","Non-Business Hours")</f>
        <v>Business Hours</v>
      </c>
      <c r="I5520" s="4" t="str" cm="1">
        <f t="array" ref="I5520">IFERROR(VLOOKUP(Data[[#This Row],[Min Notif Date]],Lookup!$N$1:$P$11,2,0),_xlfn.IFS(VLOOKUP(WEEKDAY(Data[[#This Row],[Min Notif Date]],2),Lookup!$J$1:$L$7,3,0)="Weekend","Weekend",VLOOKUP(WEEKDAY(Data[[#This Row],[Min Notif Date]],2),Lookup!$J$1:$L$7,3,0)="Weekday","Weekday"))</f>
        <v>Weekday</v>
      </c>
      <c r="J5520" s="4" t="str">
        <f>VLOOKUP(WEEKDAY(Data[[#This Row],[Min Notif Date]],2),Lookup!$J$1:$K$7,2,0)</f>
        <v>4. Thu</v>
      </c>
      <c r="K5520" s="37">
        <f>ROUNDDOWN(Data[[#This Row],[PGE Notified Time]],0)</f>
        <v>45645</v>
      </c>
      <c r="L5520" s="4">
        <f>HOUR(Data[[#This Row],[PGE Notified Time]])</f>
        <v>16</v>
      </c>
      <c r="M5520">
        <v>115996</v>
      </c>
      <c r="N5520">
        <v>8342023519</v>
      </c>
      <c r="O5520" t="s">
        <v>57</v>
      </c>
      <c r="P5520" t="s">
        <v>145</v>
      </c>
      <c r="Q5520" s="44" t="s">
        <v>259</v>
      </c>
      <c r="R5520" t="s">
        <v>119</v>
      </c>
      <c r="S5520" s="1">
        <v>45645.665844907409</v>
      </c>
      <c r="T5520" s="1">
        <v>45645.66982638889</v>
      </c>
      <c r="U5520" s="1">
        <v>45645.681250000001</v>
      </c>
      <c r="V5520" t="s">
        <v>120</v>
      </c>
      <c r="W5520" t="s">
        <v>608</v>
      </c>
      <c r="X5520" t="s">
        <v>146</v>
      </c>
      <c r="Y5520" t="s">
        <v>123</v>
      </c>
      <c r="Z5520">
        <v>130172743</v>
      </c>
      <c r="AA5520" s="50">
        <v>47172125</v>
      </c>
      <c r="AB5520" t="s">
        <v>124</v>
      </c>
      <c r="AC5520" s="51">
        <v>22.183333333</v>
      </c>
    </row>
    <row r="5521" spans="1:29" x14ac:dyDescent="0.25">
      <c r="A5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1" s="4" t="str">
        <f>VLOOKUP(P5521,Lookup!$A$1:$D$19,4,0)</f>
        <v>Bay Area</v>
      </c>
      <c r="C5521" s="4" t="str">
        <f>VLOOKUP(P5521,Lookup!$A$1:$E$19,5,0)</f>
        <v>Region 3</v>
      </c>
      <c r="D5521" s="4" t="str">
        <f>VLOOKUP(P5521,Lookup!$A$1:$B$19,2,0)</f>
        <v>PN</v>
      </c>
      <c r="E5521" s="4" t="str">
        <f>IF(AND((Data[[#This Row],[Min Notif Date]]&gt;$G$3),Data[[#This Row],[Min Notif Date]]&lt;$F$3),"Last Week","No")</f>
        <v>No</v>
      </c>
      <c r="F5521" s="4" t="str">
        <f>VLOOKUP(MONTH(Data[[#This Row],[Min Notif Date]]),Lookup!$G$1:$H$12,2,0)</f>
        <v>9. Sep</v>
      </c>
      <c r="G5521" s="4" t="str">
        <f t="shared" si="86"/>
        <v/>
      </c>
      <c r="H5521" s="4" t="str">
        <f>IF(AND(Data[[#This Row],[Min Notif Time]]&gt;6,Data[[#This Row],[Min Notif Time]]&lt;17),"Business Hours","Non-Business Hours")</f>
        <v>Business Hours</v>
      </c>
      <c r="I5521" s="4" t="str" cm="1">
        <f t="array" ref="I5521">IFERROR(VLOOKUP(Data[[#This Row],[Min Notif Date]],Lookup!$N$1:$P$11,2,0),_xlfn.IFS(VLOOKUP(WEEKDAY(Data[[#This Row],[Min Notif Date]],2),Lookup!$J$1:$L$7,3,0)="Weekend","Weekend",VLOOKUP(WEEKDAY(Data[[#This Row],[Min Notif Date]],2),Lookup!$J$1:$L$7,3,0)="Weekday","Weekday"))</f>
        <v>Weekday</v>
      </c>
      <c r="J5521" s="4" t="str">
        <f>VLOOKUP(WEEKDAY(Data[[#This Row],[Min Notif Date]],2),Lookup!$J$1:$K$7,2,0)</f>
        <v>4. Thu</v>
      </c>
      <c r="K5521" s="37">
        <f>ROUNDDOWN(Data[[#This Row],[PGE Notified Time]],0)</f>
        <v>45554</v>
      </c>
      <c r="L5521" s="4">
        <f>HOUR(Data[[#This Row],[PGE Notified Time]])</f>
        <v>11</v>
      </c>
      <c r="M5521">
        <v>112745</v>
      </c>
      <c r="N5521">
        <v>6479001291</v>
      </c>
      <c r="O5521" t="s">
        <v>57</v>
      </c>
      <c r="P5521" t="s">
        <v>165</v>
      </c>
      <c r="Q5521" s="44" t="s">
        <v>259</v>
      </c>
      <c r="R5521" t="s">
        <v>119</v>
      </c>
      <c r="S5521" s="1">
        <v>45554.467245370368</v>
      </c>
      <c r="T5521" s="1">
        <v>45554.469606481478</v>
      </c>
      <c r="U5521" s="1">
        <v>45554.482638888891</v>
      </c>
      <c r="V5521" t="s">
        <v>120</v>
      </c>
      <c r="W5521" t="s">
        <v>608</v>
      </c>
      <c r="X5521" t="s">
        <v>629</v>
      </c>
      <c r="Y5521" t="s">
        <v>123</v>
      </c>
      <c r="Z5521">
        <v>129557343</v>
      </c>
      <c r="AA5521" s="50">
        <v>47136818</v>
      </c>
      <c r="AB5521" t="s">
        <v>124</v>
      </c>
      <c r="AC5521" s="51">
        <v>22.166666667000001</v>
      </c>
    </row>
    <row r="5522" spans="1:29" x14ac:dyDescent="0.25">
      <c r="A5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2" s="4" t="str">
        <f>VLOOKUP(P5522,Lookup!$A$1:$D$19,4,0)</f>
        <v>North Valley</v>
      </c>
      <c r="C5522" s="4" t="str">
        <f>VLOOKUP(P5522,Lookup!$A$1:$E$19,5,0)</f>
        <v>Region 2</v>
      </c>
      <c r="D5522" s="4" t="str">
        <f>VLOOKUP(P5522,Lookup!$A$1:$B$19,2,0)</f>
        <v>SA</v>
      </c>
      <c r="E5522" s="4" t="str">
        <f>IF(AND((Data[[#This Row],[Min Notif Date]]&gt;$G$3),Data[[#This Row],[Min Notif Date]]&lt;$F$3),"Last Week","No")</f>
        <v>No</v>
      </c>
      <c r="F5522" s="4" t="str">
        <f>VLOOKUP(MONTH(Data[[#This Row],[Min Notif Date]]),Lookup!$G$1:$H$12,2,0)</f>
        <v>6. Jun</v>
      </c>
      <c r="G5522" s="4" t="str">
        <f t="shared" si="86"/>
        <v/>
      </c>
      <c r="H5522" s="4" t="str">
        <f>IF(AND(Data[[#This Row],[Min Notif Time]]&gt;6,Data[[#This Row],[Min Notif Time]]&lt;17),"Business Hours","Non-Business Hours")</f>
        <v>Business Hours</v>
      </c>
      <c r="I5522" s="4" t="str" cm="1">
        <f t="array" ref="I5522">IFERROR(VLOOKUP(Data[[#This Row],[Min Notif Date]],Lookup!$N$1:$P$11,2,0),_xlfn.IFS(VLOOKUP(WEEKDAY(Data[[#This Row],[Min Notif Date]],2),Lookup!$J$1:$L$7,3,0)="Weekend","Weekend",VLOOKUP(WEEKDAY(Data[[#This Row],[Min Notif Date]],2),Lookup!$J$1:$L$7,3,0)="Weekday","Weekday"))</f>
        <v>Weekend</v>
      </c>
      <c r="J5522" s="4" t="str">
        <f>VLOOKUP(WEEKDAY(Data[[#This Row],[Min Notif Date]],2),Lookup!$J$1:$K$7,2,0)</f>
        <v>6. Sat</v>
      </c>
      <c r="K5522" s="37">
        <f>ROUNDDOWN(Data[[#This Row],[PGE Notified Time]],0)</f>
        <v>45444</v>
      </c>
      <c r="L5522" s="4">
        <f>HOUR(Data[[#This Row],[PGE Notified Time]])</f>
        <v>15</v>
      </c>
      <c r="M5522">
        <v>108367</v>
      </c>
      <c r="N5522">
        <v>5239923859</v>
      </c>
      <c r="O5522" t="s">
        <v>57</v>
      </c>
      <c r="P5522" t="s">
        <v>175</v>
      </c>
      <c r="Q5522" s="44" t="s">
        <v>259</v>
      </c>
      <c r="R5522" t="s">
        <v>119</v>
      </c>
      <c r="S5522" s="1">
        <v>45444.640162037038</v>
      </c>
      <c r="T5522" s="1">
        <v>45444.641215277778</v>
      </c>
      <c r="U5522" s="1">
        <v>45444.655555555553</v>
      </c>
      <c r="V5522" t="s">
        <v>120</v>
      </c>
      <c r="W5522" t="s">
        <v>608</v>
      </c>
      <c r="X5522" t="s">
        <v>439</v>
      </c>
      <c r="Y5522" t="s">
        <v>123</v>
      </c>
      <c r="Z5522">
        <v>128965661</v>
      </c>
      <c r="AA5522" s="50">
        <v>47084708</v>
      </c>
      <c r="AB5522" t="s">
        <v>124</v>
      </c>
      <c r="AC5522" s="51">
        <v>22.166666667000001</v>
      </c>
    </row>
    <row r="5523" spans="1:29" x14ac:dyDescent="0.25">
      <c r="A5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3" s="4" t="str">
        <f>VLOOKUP(P5523,Lookup!$A$1:$D$19,4,0)</f>
        <v>Bay Area</v>
      </c>
      <c r="C5523" s="4" t="str">
        <f>VLOOKUP(P5523,Lookup!$A$1:$E$19,5,0)</f>
        <v>Region 3</v>
      </c>
      <c r="D5523" s="4" t="str">
        <f>VLOOKUP(P5523,Lookup!$A$1:$B$19,2,0)</f>
        <v>MI</v>
      </c>
      <c r="E5523" s="4" t="str">
        <f>IF(AND((Data[[#This Row],[Min Notif Date]]&gt;$G$3),Data[[#This Row],[Min Notif Date]]&lt;$F$3),"Last Week","No")</f>
        <v>No</v>
      </c>
      <c r="F5523" s="4" t="str">
        <f>VLOOKUP(MONTH(Data[[#This Row],[Min Notif Date]]),Lookup!$G$1:$H$12,2,0)</f>
        <v>3. Mar</v>
      </c>
      <c r="G5523" s="4" t="str">
        <f t="shared" si="86"/>
        <v/>
      </c>
      <c r="H5523" s="4" t="str">
        <f>IF(AND(Data[[#This Row],[Min Notif Time]]&gt;6,Data[[#This Row],[Min Notif Time]]&lt;17),"Business Hours","Non-Business Hours")</f>
        <v>Business Hours</v>
      </c>
      <c r="I5523" s="4" t="str" cm="1">
        <f t="array" ref="I5523">IFERROR(VLOOKUP(Data[[#This Row],[Min Notif Date]],Lookup!$N$1:$P$11,2,0),_xlfn.IFS(VLOOKUP(WEEKDAY(Data[[#This Row],[Min Notif Date]],2),Lookup!$J$1:$L$7,3,0)="Weekend","Weekend",VLOOKUP(WEEKDAY(Data[[#This Row],[Min Notif Date]],2),Lookup!$J$1:$L$7,3,0)="Weekday","Weekday"))</f>
        <v>Weekday</v>
      </c>
      <c r="J5523" s="4" t="str">
        <f>VLOOKUP(WEEKDAY(Data[[#This Row],[Min Notif Date]],2),Lookup!$J$1:$K$7,2,0)</f>
        <v>1. Mon</v>
      </c>
      <c r="K5523" s="37">
        <f>ROUNDDOWN(Data[[#This Row],[PGE Notified Time]],0)</f>
        <v>45376</v>
      </c>
      <c r="L5523" s="4">
        <f>HOUR(Data[[#This Row],[PGE Notified Time]])</f>
        <v>13</v>
      </c>
      <c r="M5523">
        <v>105737</v>
      </c>
      <c r="N5523">
        <v>1974315308</v>
      </c>
      <c r="O5523" t="s">
        <v>57</v>
      </c>
      <c r="P5523" t="s">
        <v>154</v>
      </c>
      <c r="Q5523" s="44" t="s">
        <v>259</v>
      </c>
      <c r="R5523" t="s">
        <v>119</v>
      </c>
      <c r="S5523" s="1">
        <v>45376.542939814812</v>
      </c>
      <c r="T5523" s="1">
        <v>45376.543368055558</v>
      </c>
      <c r="U5523" s="1">
        <v>45376.558333333334</v>
      </c>
      <c r="V5523" t="s">
        <v>120</v>
      </c>
      <c r="W5523" t="s">
        <v>608</v>
      </c>
      <c r="X5523" t="s">
        <v>174</v>
      </c>
      <c r="Y5523" t="s">
        <v>123</v>
      </c>
      <c r="Z5523">
        <v>128364980</v>
      </c>
      <c r="AA5523" s="50">
        <v>47042414</v>
      </c>
      <c r="AB5523" t="s">
        <v>124</v>
      </c>
      <c r="AC5523" s="51">
        <v>22.166666667000001</v>
      </c>
    </row>
    <row r="5524" spans="1:29" x14ac:dyDescent="0.25">
      <c r="A5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4" s="4" t="str">
        <f>VLOOKUP(P5524,Lookup!$A$1:$D$19,4,0)</f>
        <v>North Valley</v>
      </c>
      <c r="C5524" s="4" t="str">
        <f>VLOOKUP(P5524,Lookup!$A$1:$E$19,5,0)</f>
        <v>Region 2</v>
      </c>
      <c r="D5524" s="4" t="str">
        <f>VLOOKUP(P5524,Lookup!$A$1:$B$19,2,0)</f>
        <v>SA</v>
      </c>
      <c r="E5524" s="4" t="str">
        <f>IF(AND((Data[[#This Row],[Min Notif Date]]&gt;$G$3),Data[[#This Row],[Min Notif Date]]&lt;$F$3),"Last Week","No")</f>
        <v>No</v>
      </c>
      <c r="F5524" s="4" t="str">
        <f>VLOOKUP(MONTH(Data[[#This Row],[Min Notif Date]]),Lookup!$G$1:$H$12,2,0)</f>
        <v>3. Mar</v>
      </c>
      <c r="G5524" s="4" t="str">
        <f t="shared" si="86"/>
        <v/>
      </c>
      <c r="H5524" s="4" t="str">
        <f>IF(AND(Data[[#This Row],[Min Notif Time]]&gt;6,Data[[#This Row],[Min Notif Time]]&lt;17),"Business Hours","Non-Business Hours")</f>
        <v>Business Hours</v>
      </c>
      <c r="I5524" s="4" t="str" cm="1">
        <f t="array" ref="I5524">IFERROR(VLOOKUP(Data[[#This Row],[Min Notif Date]],Lookup!$N$1:$P$11,2,0),_xlfn.IFS(VLOOKUP(WEEKDAY(Data[[#This Row],[Min Notif Date]],2),Lookup!$J$1:$L$7,3,0)="Weekend","Weekend",VLOOKUP(WEEKDAY(Data[[#This Row],[Min Notif Date]],2),Lookup!$J$1:$L$7,3,0)="Weekday","Weekday"))</f>
        <v>Weekday</v>
      </c>
      <c r="J5524" s="4" t="str">
        <f>VLOOKUP(WEEKDAY(Data[[#This Row],[Min Notif Date]],2),Lookup!$J$1:$K$7,2,0)</f>
        <v>3. Wed</v>
      </c>
      <c r="K5524" s="37">
        <f>ROUNDDOWN(Data[[#This Row],[PGE Notified Time]],0)</f>
        <v>45371</v>
      </c>
      <c r="L5524" s="4">
        <f>HOUR(Data[[#This Row],[PGE Notified Time]])</f>
        <v>10</v>
      </c>
      <c r="M5524">
        <v>105514</v>
      </c>
      <c r="N5524">
        <v>4741578986</v>
      </c>
      <c r="O5524" t="s">
        <v>57</v>
      </c>
      <c r="P5524" t="s">
        <v>175</v>
      </c>
      <c r="Q5524" s="44" t="s">
        <v>259</v>
      </c>
      <c r="R5524" t="s">
        <v>119</v>
      </c>
      <c r="S5524" s="1">
        <v>45371.433541666665</v>
      </c>
      <c r="T5524" s="1">
        <v>45371.436331018522</v>
      </c>
      <c r="U5524" s="1">
        <v>45371.448935185188</v>
      </c>
      <c r="V5524" t="s">
        <v>120</v>
      </c>
      <c r="W5524" t="s">
        <v>608</v>
      </c>
      <c r="X5524" t="s">
        <v>177</v>
      </c>
      <c r="Y5524" t="s">
        <v>123</v>
      </c>
      <c r="AA5524" s="50"/>
      <c r="AB5524" t="s">
        <v>124</v>
      </c>
      <c r="AC5524" s="51">
        <v>22.166666667000001</v>
      </c>
    </row>
    <row r="5525" spans="1:29" x14ac:dyDescent="0.25">
      <c r="A5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5" s="4" t="str">
        <f>VLOOKUP(P5525,Lookup!$A$1:$D$19,4,0)</f>
        <v>South Bay</v>
      </c>
      <c r="C5525" s="4" t="str">
        <f>VLOOKUP(P5525,Lookup!$A$1:$E$19,5,0)</f>
        <v>Region 4</v>
      </c>
      <c r="D5525" s="4" t="str">
        <f>VLOOKUP(P5525,Lookup!$A$1:$B$19,2,0)</f>
        <v>CC</v>
      </c>
      <c r="E5525" s="4" t="str">
        <f>IF(AND((Data[[#This Row],[Min Notif Date]]&gt;$G$3),Data[[#This Row],[Min Notif Date]]&lt;$F$3),"Last Week","No")</f>
        <v>No</v>
      </c>
      <c r="F5525" s="4" t="str">
        <f>VLOOKUP(MONTH(Data[[#This Row],[Min Notif Date]]),Lookup!$G$1:$H$12,2,0)</f>
        <v>8. Aug</v>
      </c>
      <c r="G5525" s="4" t="str">
        <f t="shared" si="86"/>
        <v/>
      </c>
      <c r="H5525" s="4" t="str">
        <f>IF(AND(Data[[#This Row],[Min Notif Time]]&gt;6,Data[[#This Row],[Min Notif Time]]&lt;17),"Business Hours","Non-Business Hours")</f>
        <v>Business Hours</v>
      </c>
      <c r="I5525" s="4" t="str" cm="1">
        <f t="array" ref="I5525">IFERROR(VLOOKUP(Data[[#This Row],[Min Notif Date]],Lookup!$N$1:$P$11,2,0),_xlfn.IFS(VLOOKUP(WEEKDAY(Data[[#This Row],[Min Notif Date]],2),Lookup!$J$1:$L$7,3,0)="Weekend","Weekend",VLOOKUP(WEEKDAY(Data[[#This Row],[Min Notif Date]],2),Lookup!$J$1:$L$7,3,0)="Weekday","Weekday"))</f>
        <v>Weekday</v>
      </c>
      <c r="J5525" s="4" t="str">
        <f>VLOOKUP(WEEKDAY(Data[[#This Row],[Min Notif Date]],2),Lookup!$J$1:$K$7,2,0)</f>
        <v>2. Tue</v>
      </c>
      <c r="K5525" s="37">
        <f>ROUNDDOWN(Data[[#This Row],[PGE Notified Time]],0)</f>
        <v>45524</v>
      </c>
      <c r="L5525" s="4">
        <f>HOUR(Data[[#This Row],[PGE Notified Time]])</f>
        <v>14</v>
      </c>
      <c r="M5525">
        <v>111583</v>
      </c>
      <c r="N5525">
        <v>8765897595</v>
      </c>
      <c r="O5525" t="s">
        <v>57</v>
      </c>
      <c r="P5525" t="s">
        <v>134</v>
      </c>
      <c r="Q5525" s="44" t="s">
        <v>259</v>
      </c>
      <c r="R5525" t="s">
        <v>119</v>
      </c>
      <c r="S5525" s="1">
        <v>45524.621446759258</v>
      </c>
      <c r="T5525" s="1">
        <v>45524.623402777775</v>
      </c>
      <c r="U5525" s="1">
        <v>45524.636805555558</v>
      </c>
      <c r="V5525" t="s">
        <v>120</v>
      </c>
      <c r="W5525" t="s">
        <v>608</v>
      </c>
      <c r="X5525" t="s">
        <v>302</v>
      </c>
      <c r="Y5525" t="s">
        <v>123</v>
      </c>
      <c r="Z5525">
        <v>129413629</v>
      </c>
      <c r="AA5525" s="50">
        <v>47125683</v>
      </c>
      <c r="AB5525" t="s">
        <v>124</v>
      </c>
      <c r="AC5525" s="51">
        <v>22.116666667000001</v>
      </c>
    </row>
    <row r="5526" spans="1:29" x14ac:dyDescent="0.25">
      <c r="A5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6" s="4" t="str">
        <f>VLOOKUP(P5526,Lookup!$A$1:$D$19,4,0)</f>
        <v>Bay Area</v>
      </c>
      <c r="C5526" s="4" t="str">
        <f>VLOOKUP(P5526,Lookup!$A$1:$E$19,5,0)</f>
        <v>Region 3</v>
      </c>
      <c r="D5526" s="4" t="str">
        <f>VLOOKUP(P5526,Lookup!$A$1:$B$19,2,0)</f>
        <v>DI</v>
      </c>
      <c r="E5526" s="4" t="str">
        <f>IF(AND((Data[[#This Row],[Min Notif Date]]&gt;$G$3),Data[[#This Row],[Min Notif Date]]&lt;$F$3),"Last Week","No")</f>
        <v>No</v>
      </c>
      <c r="F5526" s="4" t="str">
        <f>VLOOKUP(MONTH(Data[[#This Row],[Min Notif Date]]),Lookup!$G$1:$H$12,2,0)</f>
        <v>3. Mar</v>
      </c>
      <c r="G5526" s="4" t="str">
        <f t="shared" si="86"/>
        <v/>
      </c>
      <c r="H5526" s="4" t="str">
        <f>IF(AND(Data[[#This Row],[Min Notif Time]]&gt;6,Data[[#This Row],[Min Notif Time]]&lt;17),"Business Hours","Non-Business Hours")</f>
        <v>Business Hours</v>
      </c>
      <c r="I5526" s="4" t="str" cm="1">
        <f t="array" ref="I5526">IFERROR(VLOOKUP(Data[[#This Row],[Min Notif Date]],Lookup!$N$1:$P$11,2,0),_xlfn.IFS(VLOOKUP(WEEKDAY(Data[[#This Row],[Min Notif Date]],2),Lookup!$J$1:$L$7,3,0)="Weekend","Weekend",VLOOKUP(WEEKDAY(Data[[#This Row],[Min Notif Date]],2),Lookup!$J$1:$L$7,3,0)="Weekday","Weekday"))</f>
        <v>Weekday</v>
      </c>
      <c r="J5526" s="4" t="str">
        <f>VLOOKUP(WEEKDAY(Data[[#This Row],[Min Notif Date]],2),Lookup!$J$1:$K$7,2,0)</f>
        <v>4. Thu</v>
      </c>
      <c r="K5526" s="37">
        <f>ROUNDDOWN(Data[[#This Row],[PGE Notified Time]],0)</f>
        <v>45358</v>
      </c>
      <c r="L5526" s="4">
        <f>HOUR(Data[[#This Row],[PGE Notified Time]])</f>
        <v>14</v>
      </c>
      <c r="M5526">
        <v>105014</v>
      </c>
      <c r="N5526">
        <v>5013204597</v>
      </c>
      <c r="O5526" t="s">
        <v>57</v>
      </c>
      <c r="P5526" t="s">
        <v>141</v>
      </c>
      <c r="Q5526" s="44" t="s">
        <v>259</v>
      </c>
      <c r="R5526" t="s">
        <v>119</v>
      </c>
      <c r="S5526" s="1">
        <v>45358.591203703705</v>
      </c>
      <c r="T5526" s="1">
        <v>45358.593078703707</v>
      </c>
      <c r="U5526" s="1">
        <v>45358.606550925928</v>
      </c>
      <c r="V5526" t="s">
        <v>120</v>
      </c>
      <c r="W5526" t="s">
        <v>608</v>
      </c>
      <c r="X5526" t="s">
        <v>314</v>
      </c>
      <c r="Y5526" t="s">
        <v>123</v>
      </c>
      <c r="Z5526">
        <v>128255021</v>
      </c>
      <c r="AA5526" s="50">
        <v>47035834</v>
      </c>
      <c r="AB5526" t="s">
        <v>124</v>
      </c>
      <c r="AC5526" s="51">
        <v>22.1</v>
      </c>
    </row>
    <row r="5527" spans="1:29" x14ac:dyDescent="0.25">
      <c r="A5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7" s="4" t="str">
        <f>VLOOKUP(P5527,Lookup!$A$1:$D$19,4,0)</f>
        <v>North Coast</v>
      </c>
      <c r="C5527" s="4" t="str">
        <f>VLOOKUP(P5527,Lookup!$A$1:$E$19,5,0)</f>
        <v>Region 1</v>
      </c>
      <c r="D5527" s="4" t="str">
        <f>VLOOKUP(P5527,Lookup!$A$1:$B$19,2,0)</f>
        <v>NB</v>
      </c>
      <c r="E5527" s="4" t="str">
        <f>IF(AND((Data[[#This Row],[Min Notif Date]]&gt;$G$3),Data[[#This Row],[Min Notif Date]]&lt;$F$3),"Last Week","No")</f>
        <v>No</v>
      </c>
      <c r="F5527" s="4" t="str">
        <f>VLOOKUP(MONTH(Data[[#This Row],[Min Notif Date]]),Lookup!$G$1:$H$12,2,0)</f>
        <v>12. Dec</v>
      </c>
      <c r="G5527" s="4" t="str">
        <f t="shared" si="86"/>
        <v/>
      </c>
      <c r="H5527" s="4" t="str">
        <f>IF(AND(Data[[#This Row],[Min Notif Time]]&gt;6,Data[[#This Row],[Min Notif Time]]&lt;17),"Business Hours","Non-Business Hours")</f>
        <v>Business Hours</v>
      </c>
      <c r="I5527" s="4" t="str" cm="1">
        <f t="array" ref="I5527">IFERROR(VLOOKUP(Data[[#This Row],[Min Notif Date]],Lookup!$N$1:$P$11,2,0),_xlfn.IFS(VLOOKUP(WEEKDAY(Data[[#This Row],[Min Notif Date]],2),Lookup!$J$1:$L$7,3,0)="Weekend","Weekend",VLOOKUP(WEEKDAY(Data[[#This Row],[Min Notif Date]],2),Lookup!$J$1:$L$7,3,0)="Weekday","Weekday"))</f>
        <v>Weekday</v>
      </c>
      <c r="J5527" s="4" t="str">
        <f>VLOOKUP(WEEKDAY(Data[[#This Row],[Min Notif Date]],2),Lookup!$J$1:$K$7,2,0)</f>
        <v>2. Tue</v>
      </c>
      <c r="K5527" s="37">
        <f>ROUNDDOWN(Data[[#This Row],[PGE Notified Time]],0)</f>
        <v>45636</v>
      </c>
      <c r="L5527" s="4">
        <f>HOUR(Data[[#This Row],[PGE Notified Time]])</f>
        <v>8</v>
      </c>
      <c r="M5527">
        <v>115656</v>
      </c>
      <c r="N5527">
        <v>3946621682</v>
      </c>
      <c r="O5527" t="s">
        <v>57</v>
      </c>
      <c r="P5527" t="s">
        <v>126</v>
      </c>
      <c r="Q5527" s="44" t="s">
        <v>259</v>
      </c>
      <c r="R5527" t="s">
        <v>119</v>
      </c>
      <c r="S5527" s="1">
        <v>45636.349953703706</v>
      </c>
      <c r="T5527" s="1">
        <v>45636.353125000001</v>
      </c>
      <c r="U5527" s="1">
        <v>45636.365277777775</v>
      </c>
      <c r="V5527" t="s">
        <v>120</v>
      </c>
      <c r="W5527" t="s">
        <v>608</v>
      </c>
      <c r="X5527" t="s">
        <v>252</v>
      </c>
      <c r="Y5527" t="s">
        <v>123</v>
      </c>
      <c r="Z5527">
        <v>129921927</v>
      </c>
      <c r="AA5527" s="50">
        <v>47170807</v>
      </c>
      <c r="AB5527" t="s">
        <v>124</v>
      </c>
      <c r="AC5527" s="51">
        <v>22.066666667</v>
      </c>
    </row>
    <row r="5528" spans="1:29" x14ac:dyDescent="0.25">
      <c r="A5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8" s="4" t="str">
        <f>VLOOKUP(P5528,Lookup!$A$1:$D$19,4,0)</f>
        <v>Central Valley</v>
      </c>
      <c r="C5528" s="4" t="str">
        <f>VLOOKUP(P5528,Lookup!$A$1:$E$19,5,0)</f>
        <v>Region 5</v>
      </c>
      <c r="D5528" s="4" t="str">
        <f>VLOOKUP(P5528,Lookup!$A$1:$B$19,2,0)</f>
        <v>ST</v>
      </c>
      <c r="E5528" s="4" t="str">
        <f>IF(AND((Data[[#This Row],[Min Notif Date]]&gt;$G$3),Data[[#This Row],[Min Notif Date]]&lt;$F$3),"Last Week","No")</f>
        <v>No</v>
      </c>
      <c r="F5528" s="4" t="str">
        <f>VLOOKUP(MONTH(Data[[#This Row],[Min Notif Date]]),Lookup!$G$1:$H$12,2,0)</f>
        <v>10. Oct</v>
      </c>
      <c r="G5528" s="4" t="str">
        <f t="shared" si="86"/>
        <v/>
      </c>
      <c r="H5528" s="4" t="str">
        <f>IF(AND(Data[[#This Row],[Min Notif Time]]&gt;6,Data[[#This Row],[Min Notif Time]]&lt;17),"Business Hours","Non-Business Hours")</f>
        <v>Business Hours</v>
      </c>
      <c r="I5528" s="4" t="str" cm="1">
        <f t="array" ref="I5528">IFERROR(VLOOKUP(Data[[#This Row],[Min Notif Date]],Lookup!$N$1:$P$11,2,0),_xlfn.IFS(VLOOKUP(WEEKDAY(Data[[#This Row],[Min Notif Date]],2),Lookup!$J$1:$L$7,3,0)="Weekend","Weekend",VLOOKUP(WEEKDAY(Data[[#This Row],[Min Notif Date]],2),Lookup!$J$1:$L$7,3,0)="Weekday","Weekday"))</f>
        <v>Weekday</v>
      </c>
      <c r="J5528" s="4" t="str">
        <f>VLOOKUP(WEEKDAY(Data[[#This Row],[Min Notif Date]],2),Lookup!$J$1:$K$7,2,0)</f>
        <v>3. Wed</v>
      </c>
      <c r="K5528" s="37">
        <f>ROUNDDOWN(Data[[#This Row],[PGE Notified Time]],0)</f>
        <v>45588</v>
      </c>
      <c r="L5528" s="4">
        <f>HOUR(Data[[#This Row],[PGE Notified Time]])</f>
        <v>8</v>
      </c>
      <c r="M5528">
        <v>113973</v>
      </c>
      <c r="N5528">
        <v>9681484501</v>
      </c>
      <c r="O5528" t="s">
        <v>57</v>
      </c>
      <c r="P5528" t="s">
        <v>152</v>
      </c>
      <c r="Q5528" s="44" t="s">
        <v>422</v>
      </c>
      <c r="R5528" t="s">
        <v>147</v>
      </c>
      <c r="S5528" s="1">
        <v>45588.361168981479</v>
      </c>
      <c r="T5528" s="1">
        <v>45588.362118055556</v>
      </c>
      <c r="U5528" s="1">
        <v>45588.376388888886</v>
      </c>
      <c r="V5528" t="s">
        <v>120</v>
      </c>
      <c r="W5528" t="s">
        <v>608</v>
      </c>
      <c r="X5528" t="s">
        <v>190</v>
      </c>
      <c r="Y5528" t="s">
        <v>123</v>
      </c>
      <c r="Z5528">
        <v>129720034</v>
      </c>
      <c r="AA5528" s="50">
        <v>47161582</v>
      </c>
      <c r="AB5528" t="s">
        <v>124</v>
      </c>
      <c r="AC5528" s="51">
        <v>21.916666667000001</v>
      </c>
    </row>
    <row r="5529" spans="1:29" x14ac:dyDescent="0.25">
      <c r="A5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9" s="4" t="str">
        <f>VLOOKUP(P5529,Lookup!$A$1:$D$19,4,0)</f>
        <v>Bay Area</v>
      </c>
      <c r="C5529" s="4" t="str">
        <f>VLOOKUP(P5529,Lookup!$A$1:$E$19,5,0)</f>
        <v>Region 3</v>
      </c>
      <c r="D5529" s="4" t="str">
        <f>VLOOKUP(P5529,Lookup!$A$1:$B$19,2,0)</f>
        <v>EB</v>
      </c>
      <c r="E5529" s="4" t="str">
        <f>IF(AND((Data[[#This Row],[Min Notif Date]]&gt;$G$3),Data[[#This Row],[Min Notif Date]]&lt;$F$3),"Last Week","No")</f>
        <v>No</v>
      </c>
      <c r="F5529" s="4" t="str">
        <f>VLOOKUP(MONTH(Data[[#This Row],[Min Notif Date]]),Lookup!$G$1:$H$12,2,0)</f>
        <v>8. Aug</v>
      </c>
      <c r="G5529" s="4" t="str">
        <f t="shared" si="86"/>
        <v/>
      </c>
      <c r="H5529" s="4" t="str">
        <f>IF(AND(Data[[#This Row],[Min Notif Time]]&gt;6,Data[[#This Row],[Min Notif Time]]&lt;17),"Business Hours","Non-Business Hours")</f>
        <v>Business Hours</v>
      </c>
      <c r="I5529" s="4" t="str" cm="1">
        <f t="array" ref="I5529">IFERROR(VLOOKUP(Data[[#This Row],[Min Notif Date]],Lookup!$N$1:$P$11,2,0),_xlfn.IFS(VLOOKUP(WEEKDAY(Data[[#This Row],[Min Notif Date]],2),Lookup!$J$1:$L$7,3,0)="Weekend","Weekend",VLOOKUP(WEEKDAY(Data[[#This Row],[Min Notif Date]],2),Lookup!$J$1:$L$7,3,0)="Weekday","Weekday"))</f>
        <v>Weekend</v>
      </c>
      <c r="J5529" s="4" t="str">
        <f>VLOOKUP(WEEKDAY(Data[[#This Row],[Min Notif Date]],2),Lookup!$J$1:$K$7,2,0)</f>
        <v>7. Sun</v>
      </c>
      <c r="K5529" s="37">
        <f>ROUNDDOWN(Data[[#This Row],[PGE Notified Time]],0)</f>
        <v>45508</v>
      </c>
      <c r="L5529" s="4">
        <f>HOUR(Data[[#This Row],[PGE Notified Time]])</f>
        <v>16</v>
      </c>
      <c r="M5529">
        <v>110952</v>
      </c>
      <c r="O5529" t="s">
        <v>117</v>
      </c>
      <c r="P5529" t="s">
        <v>118</v>
      </c>
      <c r="Q5529" s="44" t="s">
        <v>117</v>
      </c>
      <c r="R5529" t="s">
        <v>147</v>
      </c>
      <c r="S5529" s="1" t="s">
        <v>5</v>
      </c>
      <c r="T5529" s="1">
        <v>45508.682696759257</v>
      </c>
      <c r="U5529" s="1">
        <v>45508.697916666664</v>
      </c>
      <c r="V5529" t="s">
        <v>120</v>
      </c>
      <c r="W5529" t="s">
        <v>608</v>
      </c>
      <c r="X5529" t="s">
        <v>122</v>
      </c>
      <c r="Y5529" t="s">
        <v>123</v>
      </c>
      <c r="Z5529">
        <v>129328792</v>
      </c>
      <c r="AA5529" s="50">
        <v>47120541</v>
      </c>
      <c r="AB5529" t="s">
        <v>124</v>
      </c>
      <c r="AC5529" s="51">
        <v>21.916666667000001</v>
      </c>
    </row>
    <row r="5530" spans="1:29" x14ac:dyDescent="0.25">
      <c r="A5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0" s="4" t="str">
        <f>VLOOKUP(P5530,Lookup!$A$1:$D$19,4,0)</f>
        <v>Bay Area</v>
      </c>
      <c r="C5530" s="4" t="str">
        <f>VLOOKUP(P5530,Lookup!$A$1:$E$19,5,0)</f>
        <v>Region 3</v>
      </c>
      <c r="D5530" s="4" t="str">
        <f>VLOOKUP(P5530,Lookup!$A$1:$B$19,2,0)</f>
        <v>SF</v>
      </c>
      <c r="E5530" s="4" t="str">
        <f>IF(AND((Data[[#This Row],[Min Notif Date]]&gt;$G$3),Data[[#This Row],[Min Notif Date]]&lt;$F$3),"Last Week","No")</f>
        <v>No</v>
      </c>
      <c r="F5530" s="4" t="str">
        <f>VLOOKUP(MONTH(Data[[#This Row],[Min Notif Date]]),Lookup!$G$1:$H$12,2,0)</f>
        <v>5. May</v>
      </c>
      <c r="G5530" s="4" t="str">
        <f t="shared" si="86"/>
        <v/>
      </c>
      <c r="H5530" s="4" t="str">
        <f>IF(AND(Data[[#This Row],[Min Notif Time]]&gt;6,Data[[#This Row],[Min Notif Time]]&lt;17),"Business Hours","Non-Business Hours")</f>
        <v>Business Hours</v>
      </c>
      <c r="I5530" s="4" t="str" cm="1">
        <f t="array" ref="I5530">IFERROR(VLOOKUP(Data[[#This Row],[Min Notif Date]],Lookup!$N$1:$P$11,2,0),_xlfn.IFS(VLOOKUP(WEEKDAY(Data[[#This Row],[Min Notif Date]],2),Lookup!$J$1:$L$7,3,0)="Weekend","Weekend",VLOOKUP(WEEKDAY(Data[[#This Row],[Min Notif Date]],2),Lookup!$J$1:$L$7,3,0)="Weekday","Weekday"))</f>
        <v>Weekday</v>
      </c>
      <c r="J5530" s="4" t="str">
        <f>VLOOKUP(WEEKDAY(Data[[#This Row],[Min Notif Date]],2),Lookup!$J$1:$K$7,2,0)</f>
        <v>4. Thu</v>
      </c>
      <c r="K5530" s="37">
        <f>ROUNDDOWN(Data[[#This Row],[PGE Notified Time]],0)</f>
        <v>45442</v>
      </c>
      <c r="L5530" s="4">
        <f>HOUR(Data[[#This Row],[PGE Notified Time]])</f>
        <v>8</v>
      </c>
      <c r="M5530">
        <v>108269</v>
      </c>
      <c r="N5530">
        <v>5503935331</v>
      </c>
      <c r="O5530" t="s">
        <v>57</v>
      </c>
      <c r="P5530" t="s">
        <v>128</v>
      </c>
      <c r="Q5530" s="44" t="s">
        <v>259</v>
      </c>
      <c r="R5530" t="s">
        <v>119</v>
      </c>
      <c r="S5530" s="1">
        <v>45442.33216435185</v>
      </c>
      <c r="T5530" s="1">
        <v>45442.334606481483</v>
      </c>
      <c r="U5530" s="1">
        <v>45442.347384259258</v>
      </c>
      <c r="V5530" t="s">
        <v>120</v>
      </c>
      <c r="W5530" t="s">
        <v>608</v>
      </c>
      <c r="X5530" t="s">
        <v>129</v>
      </c>
      <c r="Y5530" t="s">
        <v>123</v>
      </c>
      <c r="Z5530">
        <v>128912261</v>
      </c>
      <c r="AA5530" s="50">
        <v>47083708</v>
      </c>
      <c r="AB5530" t="s">
        <v>124</v>
      </c>
      <c r="AC5530" s="51">
        <v>21.916666667000001</v>
      </c>
    </row>
    <row r="5531" spans="1:29" x14ac:dyDescent="0.25">
      <c r="A5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1" s="4" t="str">
        <f>VLOOKUP(P5531,Lookup!$A$1:$D$19,4,0)</f>
        <v>Bay Area</v>
      </c>
      <c r="C5531" s="4" t="str">
        <f>VLOOKUP(P5531,Lookup!$A$1:$E$19,5,0)</f>
        <v>Region 3</v>
      </c>
      <c r="D5531" s="4" t="str">
        <f>VLOOKUP(P5531,Lookup!$A$1:$B$19,2,0)</f>
        <v>DI</v>
      </c>
      <c r="E5531" s="4" t="str">
        <f>IF(AND((Data[[#This Row],[Min Notif Date]]&gt;$G$3),Data[[#This Row],[Min Notif Date]]&lt;$F$3),"Last Week","No")</f>
        <v>No</v>
      </c>
      <c r="F5531" s="4" t="str">
        <f>VLOOKUP(MONTH(Data[[#This Row],[Min Notif Date]]),Lookup!$G$1:$H$12,2,0)</f>
        <v>4. Apr</v>
      </c>
      <c r="G5531" s="4" t="str">
        <f t="shared" si="86"/>
        <v/>
      </c>
      <c r="H5531" s="4" t="str">
        <f>IF(AND(Data[[#This Row],[Min Notif Time]]&gt;6,Data[[#This Row],[Min Notif Time]]&lt;17),"Business Hours","Non-Business Hours")</f>
        <v>Business Hours</v>
      </c>
      <c r="I5531" s="4" t="str" cm="1">
        <f t="array" ref="I5531">IFERROR(VLOOKUP(Data[[#This Row],[Min Notif Date]],Lookup!$N$1:$P$11,2,0),_xlfn.IFS(VLOOKUP(WEEKDAY(Data[[#This Row],[Min Notif Date]],2),Lookup!$J$1:$L$7,3,0)="Weekend","Weekend",VLOOKUP(WEEKDAY(Data[[#This Row],[Min Notif Date]],2),Lookup!$J$1:$L$7,3,0)="Weekday","Weekday"))</f>
        <v>Weekday</v>
      </c>
      <c r="J5531" s="4" t="str">
        <f>VLOOKUP(WEEKDAY(Data[[#This Row],[Min Notif Date]],2),Lookup!$J$1:$K$7,2,0)</f>
        <v>5. Fri</v>
      </c>
      <c r="K5531" s="37">
        <f>ROUNDDOWN(Data[[#This Row],[PGE Notified Time]],0)</f>
        <v>45394</v>
      </c>
      <c r="L5531" s="4">
        <f>HOUR(Data[[#This Row],[PGE Notified Time]])</f>
        <v>14</v>
      </c>
      <c r="M5531">
        <v>106479</v>
      </c>
      <c r="N5531">
        <v>1710834503</v>
      </c>
      <c r="O5531" t="s">
        <v>57</v>
      </c>
      <c r="P5531" t="s">
        <v>141</v>
      </c>
      <c r="Q5531" s="44" t="s">
        <v>422</v>
      </c>
      <c r="R5531" t="s">
        <v>513</v>
      </c>
      <c r="S5531" s="1">
        <v>45394.602152777778</v>
      </c>
      <c r="T5531" s="1">
        <v>45394.603449074071</v>
      </c>
      <c r="U5531" s="1">
        <v>45394.617361111108</v>
      </c>
      <c r="V5531" t="s">
        <v>120</v>
      </c>
      <c r="W5531" t="s">
        <v>608</v>
      </c>
      <c r="X5531" t="s">
        <v>142</v>
      </c>
      <c r="Y5531" t="s">
        <v>123</v>
      </c>
      <c r="AA5531" s="50"/>
      <c r="AB5531" t="s">
        <v>124</v>
      </c>
      <c r="AC5531" s="51">
        <v>21.9</v>
      </c>
    </row>
    <row r="5532" spans="1:29" x14ac:dyDescent="0.25">
      <c r="A5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2" s="4" t="str">
        <f>VLOOKUP(P5532,Lookup!$A$1:$D$19,4,0)</f>
        <v>North Valley</v>
      </c>
      <c r="C5532" s="4" t="str">
        <f>VLOOKUP(P5532,Lookup!$A$1:$E$19,5,0)</f>
        <v>Region 2</v>
      </c>
      <c r="D5532" s="4" t="str">
        <f>VLOOKUP(P5532,Lookup!$A$1:$B$19,2,0)</f>
        <v>SA</v>
      </c>
      <c r="E5532" s="4" t="str">
        <f>IF(AND((Data[[#This Row],[Min Notif Date]]&gt;$G$3),Data[[#This Row],[Min Notif Date]]&lt;$F$3),"Last Week","No")</f>
        <v>No</v>
      </c>
      <c r="F5532" s="4" t="str">
        <f>VLOOKUP(MONTH(Data[[#This Row],[Min Notif Date]]),Lookup!$G$1:$H$12,2,0)</f>
        <v>4. Apr</v>
      </c>
      <c r="G5532" s="4" t="str">
        <f t="shared" si="86"/>
        <v/>
      </c>
      <c r="H5532" s="4" t="str">
        <f>IF(AND(Data[[#This Row],[Min Notif Time]]&gt;6,Data[[#This Row],[Min Notif Time]]&lt;17),"Business Hours","Non-Business Hours")</f>
        <v>Business Hours</v>
      </c>
      <c r="I5532" s="4" t="str" cm="1">
        <f t="array" ref="I5532">IFERROR(VLOOKUP(Data[[#This Row],[Min Notif Date]],Lookup!$N$1:$P$11,2,0),_xlfn.IFS(VLOOKUP(WEEKDAY(Data[[#This Row],[Min Notif Date]],2),Lookup!$J$1:$L$7,3,0)="Weekend","Weekend",VLOOKUP(WEEKDAY(Data[[#This Row],[Min Notif Date]],2),Lookup!$J$1:$L$7,3,0)="Weekday","Weekday"))</f>
        <v>Weekday</v>
      </c>
      <c r="J5532" s="4" t="str">
        <f>VLOOKUP(WEEKDAY(Data[[#This Row],[Min Notif Date]],2),Lookup!$J$1:$K$7,2,0)</f>
        <v>5. Fri</v>
      </c>
      <c r="K5532" s="37">
        <f>ROUNDDOWN(Data[[#This Row],[PGE Notified Time]],0)</f>
        <v>45387</v>
      </c>
      <c r="L5532" s="4">
        <f>HOUR(Data[[#This Row],[PGE Notified Time]])</f>
        <v>8</v>
      </c>
      <c r="M5532">
        <v>106165</v>
      </c>
      <c r="N5532">
        <v>5267998012</v>
      </c>
      <c r="O5532" t="s">
        <v>57</v>
      </c>
      <c r="P5532" t="s">
        <v>175</v>
      </c>
      <c r="Q5532" s="44" t="s">
        <v>259</v>
      </c>
      <c r="R5532" t="s">
        <v>119</v>
      </c>
      <c r="S5532" s="1">
        <v>45387.343819444446</v>
      </c>
      <c r="T5532" s="1">
        <v>45387.344560185185</v>
      </c>
      <c r="U5532" s="1">
        <v>45387.359027777777</v>
      </c>
      <c r="V5532" t="s">
        <v>120</v>
      </c>
      <c r="W5532" t="s">
        <v>608</v>
      </c>
      <c r="X5532" t="s">
        <v>177</v>
      </c>
      <c r="Y5532" t="s">
        <v>123</v>
      </c>
      <c r="Z5532">
        <v>128457337</v>
      </c>
      <c r="AA5532" s="50">
        <v>47049653</v>
      </c>
      <c r="AB5532" t="s">
        <v>124</v>
      </c>
      <c r="AC5532" s="51">
        <v>21.9</v>
      </c>
    </row>
    <row r="5533" spans="1:29" x14ac:dyDescent="0.25">
      <c r="A5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3" s="4" t="str">
        <f>VLOOKUP(P5533,Lookup!$A$1:$D$19,4,0)</f>
        <v>North Valley</v>
      </c>
      <c r="C5533" s="4" t="str">
        <f>VLOOKUP(P5533,Lookup!$A$1:$E$19,5,0)</f>
        <v>Region 2</v>
      </c>
      <c r="D5533" s="4" t="str">
        <f>VLOOKUP(P5533,Lookup!$A$1:$B$19,2,0)</f>
        <v>NV</v>
      </c>
      <c r="E5533" s="4" t="str">
        <f>IF(AND((Data[[#This Row],[Min Notif Date]]&gt;$G$3),Data[[#This Row],[Min Notif Date]]&lt;$F$3),"Last Week","No")</f>
        <v>No</v>
      </c>
      <c r="F5533" s="4" t="str">
        <f>VLOOKUP(MONTH(Data[[#This Row],[Min Notif Date]]),Lookup!$G$1:$H$12,2,0)</f>
        <v>5. May</v>
      </c>
      <c r="G5533" s="4" t="str">
        <f t="shared" si="86"/>
        <v/>
      </c>
      <c r="H5533" s="4" t="str">
        <f>IF(AND(Data[[#This Row],[Min Notif Time]]&gt;6,Data[[#This Row],[Min Notif Time]]&lt;17),"Business Hours","Non-Business Hours")</f>
        <v>Business Hours</v>
      </c>
      <c r="I5533" s="4" t="str" cm="1">
        <f t="array" ref="I5533">IFERROR(VLOOKUP(Data[[#This Row],[Min Notif Date]],Lookup!$N$1:$P$11,2,0),_xlfn.IFS(VLOOKUP(WEEKDAY(Data[[#This Row],[Min Notif Date]],2),Lookup!$J$1:$L$7,3,0)="Weekend","Weekend",VLOOKUP(WEEKDAY(Data[[#This Row],[Min Notif Date]],2),Lookup!$J$1:$L$7,3,0)="Weekday","Weekday"))</f>
        <v>Weekday</v>
      </c>
      <c r="J5533" s="4" t="str">
        <f>VLOOKUP(WEEKDAY(Data[[#This Row],[Min Notif Date]],2),Lookup!$J$1:$K$7,2,0)</f>
        <v>4. Thu</v>
      </c>
      <c r="K5533" s="37">
        <f>ROUNDDOWN(Data[[#This Row],[PGE Notified Time]],0)</f>
        <v>45421</v>
      </c>
      <c r="L5533" s="4">
        <f>HOUR(Data[[#This Row],[PGE Notified Time]])</f>
        <v>12</v>
      </c>
      <c r="M5533">
        <v>107502</v>
      </c>
      <c r="N5533" t="s">
        <v>1224</v>
      </c>
      <c r="O5533" t="s">
        <v>57</v>
      </c>
      <c r="P5533" t="s">
        <v>265</v>
      </c>
      <c r="Q5533" s="44" t="s">
        <v>259</v>
      </c>
      <c r="R5533" t="s">
        <v>119</v>
      </c>
      <c r="S5533" s="1">
        <v>45421.526469907411</v>
      </c>
      <c r="T5533" s="1">
        <v>45421.527499999997</v>
      </c>
      <c r="U5533" s="1">
        <v>45421.541666666664</v>
      </c>
      <c r="V5533" t="s">
        <v>120</v>
      </c>
      <c r="W5533" t="s">
        <v>608</v>
      </c>
      <c r="X5533" t="s">
        <v>485</v>
      </c>
      <c r="Y5533" t="s">
        <v>123</v>
      </c>
      <c r="Z5533">
        <v>128732384</v>
      </c>
      <c r="AA5533" s="50">
        <v>47070917</v>
      </c>
      <c r="AB5533" t="s">
        <v>124</v>
      </c>
      <c r="AC5533" s="51">
        <v>21.883333332999999</v>
      </c>
    </row>
    <row r="5534" spans="1:29" x14ac:dyDescent="0.25">
      <c r="A5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4" s="4" t="str">
        <f>VLOOKUP(P5534,Lookup!$A$1:$D$19,4,0)</f>
        <v>South Bay</v>
      </c>
      <c r="C5534" s="4" t="str">
        <f>VLOOKUP(P5534,Lookup!$A$1:$E$19,5,0)</f>
        <v>Region 4</v>
      </c>
      <c r="D5534" s="4" t="str">
        <f>VLOOKUP(P5534,Lookup!$A$1:$B$19,2,0)</f>
        <v>CC</v>
      </c>
      <c r="E5534" s="4" t="str">
        <f>IF(AND((Data[[#This Row],[Min Notif Date]]&gt;$G$3),Data[[#This Row],[Min Notif Date]]&lt;$F$3),"Last Week","No")</f>
        <v>No</v>
      </c>
      <c r="F5534" s="4" t="str">
        <f>VLOOKUP(MONTH(Data[[#This Row],[Min Notif Date]]),Lookup!$G$1:$H$12,2,0)</f>
        <v>7. Jul</v>
      </c>
      <c r="G5534" s="4" t="str">
        <f t="shared" si="86"/>
        <v/>
      </c>
      <c r="H5534" s="4" t="str">
        <f>IF(AND(Data[[#This Row],[Min Notif Time]]&gt;6,Data[[#This Row],[Min Notif Time]]&lt;17),"Business Hours","Non-Business Hours")</f>
        <v>Business Hours</v>
      </c>
      <c r="I5534" s="4" t="str" cm="1">
        <f t="array" ref="I5534">IFERROR(VLOOKUP(Data[[#This Row],[Min Notif Date]],Lookup!$N$1:$P$11,2,0),_xlfn.IFS(VLOOKUP(WEEKDAY(Data[[#This Row],[Min Notif Date]],2),Lookup!$J$1:$L$7,3,0)="Weekend","Weekend",VLOOKUP(WEEKDAY(Data[[#This Row],[Min Notif Date]],2),Lookup!$J$1:$L$7,3,0)="Weekday","Weekday"))</f>
        <v>Weekend</v>
      </c>
      <c r="J5534" s="4" t="str">
        <f>VLOOKUP(WEEKDAY(Data[[#This Row],[Min Notif Date]],2),Lookup!$J$1:$K$7,2,0)</f>
        <v>6. Sat</v>
      </c>
      <c r="K5534" s="37">
        <f>ROUNDDOWN(Data[[#This Row],[PGE Notified Time]],0)</f>
        <v>45493</v>
      </c>
      <c r="L5534" s="4">
        <f>HOUR(Data[[#This Row],[PGE Notified Time]])</f>
        <v>11</v>
      </c>
      <c r="M5534">
        <v>110386</v>
      </c>
      <c r="N5534" t="s">
        <v>1225</v>
      </c>
      <c r="O5534" t="s">
        <v>57</v>
      </c>
      <c r="P5534" t="s">
        <v>134</v>
      </c>
      <c r="Q5534" s="44" t="s">
        <v>259</v>
      </c>
      <c r="R5534" t="s">
        <v>119</v>
      </c>
      <c r="S5534" s="1">
        <v>45493.485509259262</v>
      </c>
      <c r="T5534" s="1">
        <v>45493.488483796296</v>
      </c>
      <c r="U5534" s="1">
        <v>45493.500694444447</v>
      </c>
      <c r="V5534" t="s">
        <v>120</v>
      </c>
      <c r="W5534" t="s">
        <v>608</v>
      </c>
      <c r="X5534" t="s">
        <v>720</v>
      </c>
      <c r="Y5534" t="s">
        <v>123</v>
      </c>
      <c r="Z5534">
        <v>129256813</v>
      </c>
      <c r="AA5534" s="50">
        <v>35567790</v>
      </c>
      <c r="AB5534" t="s">
        <v>124</v>
      </c>
      <c r="AC5534" s="51">
        <v>21.866666667000001</v>
      </c>
    </row>
    <row r="5535" spans="1:29" x14ac:dyDescent="0.25">
      <c r="A5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5" s="4" t="str">
        <f>VLOOKUP(P5535,Lookup!$A$1:$D$19,4,0)</f>
        <v>North Coast</v>
      </c>
      <c r="C5535" s="4" t="str">
        <f>VLOOKUP(P5535,Lookup!$A$1:$E$19,5,0)</f>
        <v>Region 1</v>
      </c>
      <c r="D5535" s="4" t="str">
        <f>VLOOKUP(P5535,Lookup!$A$1:$B$19,2,0)</f>
        <v>NB</v>
      </c>
      <c r="E5535" s="4" t="str">
        <f>IF(AND((Data[[#This Row],[Min Notif Date]]&gt;$G$3),Data[[#This Row],[Min Notif Date]]&lt;$F$3),"Last Week","No")</f>
        <v>No</v>
      </c>
      <c r="F5535" s="4" t="str">
        <f>VLOOKUP(MONTH(Data[[#This Row],[Min Notif Date]]),Lookup!$G$1:$H$12,2,0)</f>
        <v>4. Apr</v>
      </c>
      <c r="G5535" s="4" t="str">
        <f t="shared" si="86"/>
        <v/>
      </c>
      <c r="H5535" s="4" t="str">
        <f>IF(AND(Data[[#This Row],[Min Notif Time]]&gt;6,Data[[#This Row],[Min Notif Time]]&lt;17),"Business Hours","Non-Business Hours")</f>
        <v>Business Hours</v>
      </c>
      <c r="I5535" s="4" t="str" cm="1">
        <f t="array" ref="I5535">IFERROR(VLOOKUP(Data[[#This Row],[Min Notif Date]],Lookup!$N$1:$P$11,2,0),_xlfn.IFS(VLOOKUP(WEEKDAY(Data[[#This Row],[Min Notif Date]],2),Lookup!$J$1:$L$7,3,0)="Weekend","Weekend",VLOOKUP(WEEKDAY(Data[[#This Row],[Min Notif Date]],2),Lookup!$J$1:$L$7,3,0)="Weekday","Weekday"))</f>
        <v>Weekday</v>
      </c>
      <c r="J5535" s="4" t="str">
        <f>VLOOKUP(WEEKDAY(Data[[#This Row],[Min Notif Date]],2),Lookup!$J$1:$K$7,2,0)</f>
        <v>5. Fri</v>
      </c>
      <c r="K5535" s="37">
        <f>ROUNDDOWN(Data[[#This Row],[PGE Notified Time]],0)</f>
        <v>45394</v>
      </c>
      <c r="L5535" s="4">
        <f>HOUR(Data[[#This Row],[PGE Notified Time]])</f>
        <v>11</v>
      </c>
      <c r="M5535">
        <v>106471</v>
      </c>
      <c r="N5535">
        <v>3644678661</v>
      </c>
      <c r="O5535" t="s">
        <v>57</v>
      </c>
      <c r="P5535" t="s">
        <v>126</v>
      </c>
      <c r="Q5535" s="44" t="s">
        <v>259</v>
      </c>
      <c r="R5535" t="s">
        <v>119</v>
      </c>
      <c r="S5535" s="1">
        <v>45394.49322916667</v>
      </c>
      <c r="T5535" s="1">
        <v>45394.498506944445</v>
      </c>
      <c r="U5535" s="1">
        <v>45394.508333333331</v>
      </c>
      <c r="V5535" t="s">
        <v>120</v>
      </c>
      <c r="W5535" t="s">
        <v>608</v>
      </c>
      <c r="X5535" t="s">
        <v>127</v>
      </c>
      <c r="Y5535" t="s">
        <v>123</v>
      </c>
      <c r="Z5535">
        <v>128540369</v>
      </c>
      <c r="AA5535" s="50">
        <v>47059017</v>
      </c>
      <c r="AB5535" t="s">
        <v>124</v>
      </c>
      <c r="AC5535" s="51">
        <v>21.75</v>
      </c>
    </row>
    <row r="5536" spans="1:29" x14ac:dyDescent="0.25">
      <c r="A5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6" s="4" t="str">
        <f>VLOOKUP(P5536,Lookup!$A$1:$D$19,4,0)</f>
        <v>Bay Area</v>
      </c>
      <c r="C5536" s="4" t="str">
        <f>VLOOKUP(P5536,Lookup!$A$1:$E$19,5,0)</f>
        <v>Region 3</v>
      </c>
      <c r="D5536" s="4" t="str">
        <f>VLOOKUP(P5536,Lookup!$A$1:$B$19,2,0)</f>
        <v>MI</v>
      </c>
      <c r="E5536" s="4" t="str">
        <f>IF(AND((Data[[#This Row],[Min Notif Date]]&gt;$G$3),Data[[#This Row],[Min Notif Date]]&lt;$F$3),"Last Week","No")</f>
        <v>No</v>
      </c>
      <c r="F5536" s="4" t="str">
        <f>VLOOKUP(MONTH(Data[[#This Row],[Min Notif Date]]),Lookup!$G$1:$H$12,2,0)</f>
        <v>1. Jan</v>
      </c>
      <c r="G5536" s="4" t="str">
        <f t="shared" si="86"/>
        <v/>
      </c>
      <c r="H5536" s="4" t="str">
        <f>IF(AND(Data[[#This Row],[Min Notif Time]]&gt;6,Data[[#This Row],[Min Notif Time]]&lt;17),"Business Hours","Non-Business Hours")</f>
        <v>Business Hours</v>
      </c>
      <c r="I5536" s="4" t="str" cm="1">
        <f t="array" ref="I5536">IFERROR(VLOOKUP(Data[[#This Row],[Min Notif Date]],Lookup!$N$1:$P$11,2,0),_xlfn.IFS(VLOOKUP(WEEKDAY(Data[[#This Row],[Min Notif Date]],2),Lookup!$J$1:$L$7,3,0)="Weekend","Weekend",VLOOKUP(WEEKDAY(Data[[#This Row],[Min Notif Date]],2),Lookup!$J$1:$L$7,3,0)="Weekday","Weekday"))</f>
        <v>Weekday</v>
      </c>
      <c r="J5536" s="4" t="str">
        <f>VLOOKUP(WEEKDAY(Data[[#This Row],[Min Notif Date]],2),Lookup!$J$1:$K$7,2,0)</f>
        <v>2. Tue</v>
      </c>
      <c r="K5536" s="37">
        <f>ROUNDDOWN(Data[[#This Row],[PGE Notified Time]],0)</f>
        <v>45314</v>
      </c>
      <c r="L5536" s="4">
        <f>HOUR(Data[[#This Row],[PGE Notified Time]])</f>
        <v>10</v>
      </c>
      <c r="M5536">
        <v>103267</v>
      </c>
      <c r="N5536">
        <v>2730608318</v>
      </c>
      <c r="O5536" t="s">
        <v>57</v>
      </c>
      <c r="P5536" t="s">
        <v>154</v>
      </c>
      <c r="Q5536" s="44" t="s">
        <v>259</v>
      </c>
      <c r="R5536" t="s">
        <v>119</v>
      </c>
      <c r="S5536" s="1">
        <v>45314.418229166666</v>
      </c>
      <c r="T5536" s="1">
        <v>45314.422696759262</v>
      </c>
      <c r="U5536" s="1">
        <v>45314.433333333334</v>
      </c>
      <c r="V5536" t="s">
        <v>120</v>
      </c>
      <c r="W5536" t="s">
        <v>608</v>
      </c>
      <c r="X5536" t="s">
        <v>229</v>
      </c>
      <c r="Y5536" t="s">
        <v>123</v>
      </c>
      <c r="Z5536">
        <v>128075411</v>
      </c>
      <c r="AA5536" s="50">
        <v>46170795</v>
      </c>
      <c r="AB5536" t="s">
        <v>124</v>
      </c>
      <c r="AC5536" s="51">
        <v>21.75</v>
      </c>
    </row>
    <row r="5537" spans="1:29" x14ac:dyDescent="0.25">
      <c r="A5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7" s="4" t="str">
        <f>VLOOKUP(P5537,Lookup!$A$1:$D$19,4,0)</f>
        <v>South Bay</v>
      </c>
      <c r="C5537" s="4" t="str">
        <f>VLOOKUP(P5537,Lookup!$A$1:$E$19,5,0)</f>
        <v>Region 4</v>
      </c>
      <c r="D5537" s="4" t="str">
        <f>VLOOKUP(P5537,Lookup!$A$1:$B$19,2,0)</f>
        <v>CC</v>
      </c>
      <c r="E5537" s="4" t="str">
        <f>IF(AND((Data[[#This Row],[Min Notif Date]]&gt;$G$3),Data[[#This Row],[Min Notif Date]]&lt;$F$3),"Last Week","No")</f>
        <v>No</v>
      </c>
      <c r="F5537" s="4" t="str">
        <f>VLOOKUP(MONTH(Data[[#This Row],[Min Notif Date]]),Lookup!$G$1:$H$12,2,0)</f>
        <v>2. Feb</v>
      </c>
      <c r="G5537" s="4" t="str">
        <f t="shared" si="86"/>
        <v/>
      </c>
      <c r="H5537" s="4" t="str">
        <f>IF(AND(Data[[#This Row],[Min Notif Time]]&gt;6,Data[[#This Row],[Min Notif Time]]&lt;17),"Business Hours","Non-Business Hours")</f>
        <v>Business Hours</v>
      </c>
      <c r="I5537" s="4" t="str" cm="1">
        <f t="array" ref="I5537">IFERROR(VLOOKUP(Data[[#This Row],[Min Notif Date]],Lookup!$N$1:$P$11,2,0),_xlfn.IFS(VLOOKUP(WEEKDAY(Data[[#This Row],[Min Notif Date]],2),Lookup!$J$1:$L$7,3,0)="Weekend","Weekend",VLOOKUP(WEEKDAY(Data[[#This Row],[Min Notif Date]],2),Lookup!$J$1:$L$7,3,0)="Weekday","Weekday"))</f>
        <v>Weekday</v>
      </c>
      <c r="J5537" s="4" t="str">
        <f>VLOOKUP(WEEKDAY(Data[[#This Row],[Min Notif Date]],2),Lookup!$J$1:$K$7,2,0)</f>
        <v>3. Wed</v>
      </c>
      <c r="K5537" s="37">
        <f>ROUNDDOWN(Data[[#This Row],[PGE Notified Time]],0)</f>
        <v>45336</v>
      </c>
      <c r="L5537" s="4">
        <f>HOUR(Data[[#This Row],[PGE Notified Time]])</f>
        <v>12</v>
      </c>
      <c r="M5537">
        <v>104166</v>
      </c>
      <c r="N5537" t="s">
        <v>1226</v>
      </c>
      <c r="O5537" t="s">
        <v>57</v>
      </c>
      <c r="P5537" t="s">
        <v>134</v>
      </c>
      <c r="Q5537" s="44" t="s">
        <v>259</v>
      </c>
      <c r="R5537" t="s">
        <v>119</v>
      </c>
      <c r="S5537" s="1">
        <v>45336.505879629629</v>
      </c>
      <c r="T5537" s="1">
        <v>45336.508831018517</v>
      </c>
      <c r="U5537" s="1">
        <v>45336.520949074074</v>
      </c>
      <c r="V5537" t="s">
        <v>120</v>
      </c>
      <c r="W5537" t="s">
        <v>608</v>
      </c>
      <c r="X5537" t="s">
        <v>225</v>
      </c>
      <c r="Y5537" t="s">
        <v>123</v>
      </c>
      <c r="Z5537">
        <v>128173390</v>
      </c>
      <c r="AA5537" s="50">
        <v>47030820</v>
      </c>
      <c r="AB5537" t="s">
        <v>124</v>
      </c>
      <c r="AC5537" s="51">
        <v>21.7</v>
      </c>
    </row>
    <row r="5538" spans="1:29" x14ac:dyDescent="0.25">
      <c r="A5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8" s="4" t="str">
        <f>VLOOKUP(P5538,Lookup!$A$1:$D$19,4,0)</f>
        <v>North Valley</v>
      </c>
      <c r="C5538" s="4" t="str">
        <f>VLOOKUP(P5538,Lookup!$A$1:$E$19,5,0)</f>
        <v>Region 2</v>
      </c>
      <c r="D5538" s="4" t="str">
        <f>VLOOKUP(P5538,Lookup!$A$1:$B$19,2,0)</f>
        <v>SA</v>
      </c>
      <c r="E5538" s="4" t="str">
        <f>IF(AND((Data[[#This Row],[Min Notif Date]]&gt;$G$3),Data[[#This Row],[Min Notif Date]]&lt;$F$3),"Last Week","No")</f>
        <v>No</v>
      </c>
      <c r="F5538" s="4" t="str">
        <f>VLOOKUP(MONTH(Data[[#This Row],[Min Notif Date]]),Lookup!$G$1:$H$12,2,0)</f>
        <v>10. Oct</v>
      </c>
      <c r="G5538" s="4" t="str">
        <f t="shared" si="86"/>
        <v/>
      </c>
      <c r="H5538" s="4" t="str">
        <f>IF(AND(Data[[#This Row],[Min Notif Time]]&gt;6,Data[[#This Row],[Min Notif Time]]&lt;17),"Business Hours","Non-Business Hours")</f>
        <v>Business Hours</v>
      </c>
      <c r="I5538" s="4" t="str" cm="1">
        <f t="array" ref="I5538">IFERROR(VLOOKUP(Data[[#This Row],[Min Notif Date]],Lookup!$N$1:$P$11,2,0),_xlfn.IFS(VLOOKUP(WEEKDAY(Data[[#This Row],[Min Notif Date]],2),Lookup!$J$1:$L$7,3,0)="Weekend","Weekend",VLOOKUP(WEEKDAY(Data[[#This Row],[Min Notif Date]],2),Lookup!$J$1:$L$7,3,0)="Weekday","Weekday"))</f>
        <v>Weekday</v>
      </c>
      <c r="J5538" s="4" t="str">
        <f>VLOOKUP(WEEKDAY(Data[[#This Row],[Min Notif Date]],2),Lookup!$J$1:$K$7,2,0)</f>
        <v>5. Fri</v>
      </c>
      <c r="K5538" s="37">
        <f>ROUNDDOWN(Data[[#This Row],[PGE Notified Time]],0)</f>
        <v>45569</v>
      </c>
      <c r="L5538" s="4">
        <f>HOUR(Data[[#This Row],[PGE Notified Time]])</f>
        <v>15</v>
      </c>
      <c r="M5538">
        <v>113329</v>
      </c>
      <c r="N5538">
        <v>4266994433</v>
      </c>
      <c r="O5538" t="s">
        <v>57</v>
      </c>
      <c r="P5538" t="s">
        <v>175</v>
      </c>
      <c r="Q5538" s="44" t="s">
        <v>259</v>
      </c>
      <c r="R5538" t="s">
        <v>119</v>
      </c>
      <c r="S5538" s="1">
        <v>45569.637719907405</v>
      </c>
      <c r="T5538" s="1">
        <v>45569.638877314814</v>
      </c>
      <c r="U5538" s="1">
        <v>45569.652777777781</v>
      </c>
      <c r="V5538" t="s">
        <v>120</v>
      </c>
      <c r="W5538" t="s">
        <v>608</v>
      </c>
      <c r="X5538" t="s">
        <v>277</v>
      </c>
      <c r="Y5538" t="s">
        <v>123</v>
      </c>
      <c r="AA5538" s="50"/>
      <c r="AB5538" t="s">
        <v>124</v>
      </c>
      <c r="AC5538" s="51">
        <v>21.683333333</v>
      </c>
    </row>
    <row r="5539" spans="1:29" x14ac:dyDescent="0.25">
      <c r="A5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9" s="4" t="str">
        <f>VLOOKUP(P5539,Lookup!$A$1:$D$19,4,0)</f>
        <v>Bay Area</v>
      </c>
      <c r="C5539" s="4" t="str">
        <f>VLOOKUP(P5539,Lookup!$A$1:$E$19,5,0)</f>
        <v>Region 3</v>
      </c>
      <c r="D5539" s="4" t="str">
        <f>VLOOKUP(P5539,Lookup!$A$1:$B$19,2,0)</f>
        <v>DI</v>
      </c>
      <c r="E5539" s="4" t="str">
        <f>IF(AND((Data[[#This Row],[Min Notif Date]]&gt;$G$3),Data[[#This Row],[Min Notif Date]]&lt;$F$3),"Last Week","No")</f>
        <v>No</v>
      </c>
      <c r="F5539" s="4" t="str">
        <f>VLOOKUP(MONTH(Data[[#This Row],[Min Notif Date]]),Lookup!$G$1:$H$12,2,0)</f>
        <v>7. Jul</v>
      </c>
      <c r="G5539" s="4" t="str">
        <f t="shared" si="86"/>
        <v/>
      </c>
      <c r="H5539" s="4" t="str">
        <f>IF(AND(Data[[#This Row],[Min Notif Time]]&gt;6,Data[[#This Row],[Min Notif Time]]&lt;17),"Business Hours","Non-Business Hours")</f>
        <v>Business Hours</v>
      </c>
      <c r="I5539" s="4" t="str" cm="1">
        <f t="array" ref="I5539">IFERROR(VLOOKUP(Data[[#This Row],[Min Notif Date]],Lookup!$N$1:$P$11,2,0),_xlfn.IFS(VLOOKUP(WEEKDAY(Data[[#This Row],[Min Notif Date]],2),Lookup!$J$1:$L$7,3,0)="Weekend","Weekend",VLOOKUP(WEEKDAY(Data[[#This Row],[Min Notif Date]],2),Lookup!$J$1:$L$7,3,0)="Weekday","Weekday"))</f>
        <v>Weekday</v>
      </c>
      <c r="J5539" s="4" t="str">
        <f>VLOOKUP(WEEKDAY(Data[[#This Row],[Min Notif Date]],2),Lookup!$J$1:$K$7,2,0)</f>
        <v>1. Mon</v>
      </c>
      <c r="K5539" s="37">
        <f>ROUNDDOWN(Data[[#This Row],[PGE Notified Time]],0)</f>
        <v>45495</v>
      </c>
      <c r="L5539" s="4">
        <f>HOUR(Data[[#This Row],[PGE Notified Time]])</f>
        <v>13</v>
      </c>
      <c r="M5539">
        <v>110454</v>
      </c>
      <c r="N5539" t="s">
        <v>1227</v>
      </c>
      <c r="O5539" t="s">
        <v>57</v>
      </c>
      <c r="P5539" t="s">
        <v>141</v>
      </c>
      <c r="Q5539" s="44" t="s">
        <v>259</v>
      </c>
      <c r="R5539" t="s">
        <v>119</v>
      </c>
      <c r="S5539" s="1">
        <v>45495.576608796298</v>
      </c>
      <c r="T5539" s="1">
        <v>45495.577569444446</v>
      </c>
      <c r="U5539" s="1">
        <v>45495.591666666667</v>
      </c>
      <c r="V5539" t="s">
        <v>120</v>
      </c>
      <c r="W5539" t="s">
        <v>608</v>
      </c>
      <c r="X5539" t="s">
        <v>226</v>
      </c>
      <c r="Y5539" t="s">
        <v>123</v>
      </c>
      <c r="Z5539" t="s">
        <v>1228</v>
      </c>
      <c r="AA5539" s="50" t="s">
        <v>1229</v>
      </c>
      <c r="AB5539" t="s">
        <v>124</v>
      </c>
      <c r="AC5539" s="51">
        <v>21.683333333</v>
      </c>
    </row>
    <row r="5540" spans="1:29" x14ac:dyDescent="0.25">
      <c r="A5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0" s="4" t="str">
        <f>VLOOKUP(P5540,Lookup!$A$1:$D$19,4,0)</f>
        <v>Bay Area</v>
      </c>
      <c r="C5540" s="4" t="str">
        <f>VLOOKUP(P5540,Lookup!$A$1:$E$19,5,0)</f>
        <v>Region 3</v>
      </c>
      <c r="D5540" s="4" t="str">
        <f>VLOOKUP(P5540,Lookup!$A$1:$B$19,2,0)</f>
        <v>DI</v>
      </c>
      <c r="E5540" s="4" t="str">
        <f>IF(AND((Data[[#This Row],[Min Notif Date]]&gt;$G$3),Data[[#This Row],[Min Notif Date]]&lt;$F$3),"Last Week","No")</f>
        <v>No</v>
      </c>
      <c r="F5540" s="4" t="str">
        <f>VLOOKUP(MONTH(Data[[#This Row],[Min Notif Date]]),Lookup!$G$1:$H$12,2,0)</f>
        <v>11. Nov</v>
      </c>
      <c r="G5540" s="4" t="str">
        <f t="shared" si="86"/>
        <v/>
      </c>
      <c r="H5540" s="4" t="str">
        <f>IF(AND(Data[[#This Row],[Min Notif Time]]&gt;6,Data[[#This Row],[Min Notif Time]]&lt;17),"Business Hours","Non-Business Hours")</f>
        <v>Business Hours</v>
      </c>
      <c r="I5540" s="4" t="str" cm="1">
        <f t="array" ref="I5540">IFERROR(VLOOKUP(Data[[#This Row],[Min Notif Date]],Lookup!$N$1:$P$11,2,0),_xlfn.IFS(VLOOKUP(WEEKDAY(Data[[#This Row],[Min Notif Date]],2),Lookup!$J$1:$L$7,3,0)="Weekend","Weekend",VLOOKUP(WEEKDAY(Data[[#This Row],[Min Notif Date]],2),Lookup!$J$1:$L$7,3,0)="Weekday","Weekday"))</f>
        <v>Weekday</v>
      </c>
      <c r="J5540" s="4" t="str">
        <f>VLOOKUP(WEEKDAY(Data[[#This Row],[Min Notif Date]],2),Lookup!$J$1:$K$7,2,0)</f>
        <v>4. Thu</v>
      </c>
      <c r="K5540" s="37">
        <f>ROUNDDOWN(Data[[#This Row],[PGE Notified Time]],0)</f>
        <v>45610</v>
      </c>
      <c r="L5540" s="4">
        <f>HOUR(Data[[#This Row],[PGE Notified Time]])</f>
        <v>11</v>
      </c>
      <c r="M5540">
        <v>114782</v>
      </c>
      <c r="N5540">
        <v>1712253493</v>
      </c>
      <c r="O5540" t="s">
        <v>57</v>
      </c>
      <c r="P5540" t="s">
        <v>141</v>
      </c>
      <c r="Q5540" s="44" t="s">
        <v>259</v>
      </c>
      <c r="R5540" t="s">
        <v>119</v>
      </c>
      <c r="S5540" s="1">
        <v>45610.453703703701</v>
      </c>
      <c r="T5540" s="1">
        <v>45610.459189814814</v>
      </c>
      <c r="U5540" s="1">
        <v>45610.46875</v>
      </c>
      <c r="V5540" t="s">
        <v>120</v>
      </c>
      <c r="W5540" t="s">
        <v>608</v>
      </c>
      <c r="X5540" t="s">
        <v>356</v>
      </c>
      <c r="Y5540" t="s">
        <v>123</v>
      </c>
      <c r="Z5540">
        <v>129815868</v>
      </c>
      <c r="AA5540" s="50">
        <v>47166642</v>
      </c>
      <c r="AB5540" t="s">
        <v>124</v>
      </c>
      <c r="AC5540" s="51">
        <v>21.666666667000001</v>
      </c>
    </row>
    <row r="5541" spans="1:29" x14ac:dyDescent="0.25">
      <c r="A5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1" s="4" t="str">
        <f>VLOOKUP(P5541,Lookup!$A$1:$D$19,4,0)</f>
        <v>Bay Area</v>
      </c>
      <c r="C5541" s="4" t="str">
        <f>VLOOKUP(P5541,Lookup!$A$1:$E$19,5,0)</f>
        <v>Region 3</v>
      </c>
      <c r="D5541" s="4" t="str">
        <f>VLOOKUP(P5541,Lookup!$A$1:$B$19,2,0)</f>
        <v>EB</v>
      </c>
      <c r="E5541" s="4" t="str">
        <f>IF(AND((Data[[#This Row],[Min Notif Date]]&gt;$G$3),Data[[#This Row],[Min Notif Date]]&lt;$F$3),"Last Week","No")</f>
        <v>No</v>
      </c>
      <c r="F5541" s="4" t="str">
        <f>VLOOKUP(MONTH(Data[[#This Row],[Min Notif Date]]),Lookup!$G$1:$H$12,2,0)</f>
        <v>2. Feb</v>
      </c>
      <c r="G5541" s="4" t="str">
        <f t="shared" si="86"/>
        <v/>
      </c>
      <c r="H5541" s="4" t="str">
        <f>IF(AND(Data[[#This Row],[Min Notif Time]]&gt;6,Data[[#This Row],[Min Notif Time]]&lt;17),"Business Hours","Non-Business Hours")</f>
        <v>Non-Business Hours</v>
      </c>
      <c r="I5541" s="4" t="str" cm="1">
        <f t="array" ref="I5541">IFERROR(VLOOKUP(Data[[#This Row],[Min Notif Date]],Lookup!$N$1:$P$11,2,0),_xlfn.IFS(VLOOKUP(WEEKDAY(Data[[#This Row],[Min Notif Date]],2),Lookup!$J$1:$L$7,3,0)="Weekend","Weekend",VLOOKUP(WEEKDAY(Data[[#This Row],[Min Notif Date]],2),Lookup!$J$1:$L$7,3,0)="Weekday","Weekday"))</f>
        <v>Weekday</v>
      </c>
      <c r="J5541" s="4" t="str">
        <f>VLOOKUP(WEEKDAY(Data[[#This Row],[Min Notif Date]],2),Lookup!$J$1:$K$7,2,0)</f>
        <v>1. Mon</v>
      </c>
      <c r="K5541" s="37">
        <f>ROUNDDOWN(Data[[#This Row],[PGE Notified Time]],0)</f>
        <v>45348</v>
      </c>
      <c r="L5541" s="4">
        <f>HOUR(Data[[#This Row],[PGE Notified Time]])</f>
        <v>4</v>
      </c>
      <c r="M5541">
        <v>104563</v>
      </c>
      <c r="N5541">
        <v>2946420368</v>
      </c>
      <c r="O5541" t="s">
        <v>57</v>
      </c>
      <c r="P5541" t="s">
        <v>118</v>
      </c>
      <c r="Q5541" s="44" t="s">
        <v>422</v>
      </c>
      <c r="R5541" t="s">
        <v>513</v>
      </c>
      <c r="S5541" s="1">
        <v>45348.187731481485</v>
      </c>
      <c r="T5541" s="1">
        <v>45348.18954861111</v>
      </c>
      <c r="U5541" s="1">
        <v>45348.202777777777</v>
      </c>
      <c r="V5541" t="s">
        <v>120</v>
      </c>
      <c r="W5541" t="s">
        <v>608</v>
      </c>
      <c r="X5541" t="s">
        <v>122</v>
      </c>
      <c r="Y5541" t="s">
        <v>123</v>
      </c>
      <c r="AA5541" s="50"/>
      <c r="AB5541" t="s">
        <v>124</v>
      </c>
      <c r="AC5541" s="51">
        <v>21.666666667000001</v>
      </c>
    </row>
    <row r="5542" spans="1:29" x14ac:dyDescent="0.25">
      <c r="A5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2" s="4" t="str">
        <f>VLOOKUP(P5542,Lookup!$A$1:$D$19,4,0)</f>
        <v>North Coast</v>
      </c>
      <c r="C5542" s="4" t="str">
        <f>VLOOKUP(P5542,Lookup!$A$1:$E$19,5,0)</f>
        <v>Region 1</v>
      </c>
      <c r="D5542" s="4" t="str">
        <f>VLOOKUP(P5542,Lookup!$A$1:$B$19,2,0)</f>
        <v>NB</v>
      </c>
      <c r="E5542" s="4" t="str">
        <f>IF(AND((Data[[#This Row],[Min Notif Date]]&gt;$G$3),Data[[#This Row],[Min Notif Date]]&lt;$F$3),"Last Week","No")</f>
        <v>No</v>
      </c>
      <c r="F5542" s="4" t="str">
        <f>VLOOKUP(MONTH(Data[[#This Row],[Min Notif Date]]),Lookup!$G$1:$H$12,2,0)</f>
        <v>4. Apr</v>
      </c>
      <c r="G5542" s="4" t="str">
        <f t="shared" si="86"/>
        <v/>
      </c>
      <c r="H5542" s="4" t="str">
        <f>IF(AND(Data[[#This Row],[Min Notif Time]]&gt;6,Data[[#This Row],[Min Notif Time]]&lt;17),"Business Hours","Non-Business Hours")</f>
        <v>Business Hours</v>
      </c>
      <c r="I5542" s="4" t="str" cm="1">
        <f t="array" ref="I5542">IFERROR(VLOOKUP(Data[[#This Row],[Min Notif Date]],Lookup!$N$1:$P$11,2,0),_xlfn.IFS(VLOOKUP(WEEKDAY(Data[[#This Row],[Min Notif Date]],2),Lookup!$J$1:$L$7,3,0)="Weekend","Weekend",VLOOKUP(WEEKDAY(Data[[#This Row],[Min Notif Date]],2),Lookup!$J$1:$L$7,3,0)="Weekday","Weekday"))</f>
        <v>Weekday</v>
      </c>
      <c r="J5542" s="4" t="str">
        <f>VLOOKUP(WEEKDAY(Data[[#This Row],[Min Notif Date]],2),Lookup!$J$1:$K$7,2,0)</f>
        <v>1. Mon</v>
      </c>
      <c r="K5542" s="37">
        <f>ROUNDDOWN(Data[[#This Row],[PGE Notified Time]],0)</f>
        <v>45397</v>
      </c>
      <c r="L5542" s="4">
        <f>HOUR(Data[[#This Row],[PGE Notified Time]])</f>
        <v>13</v>
      </c>
      <c r="M5542">
        <v>106564</v>
      </c>
      <c r="N5542">
        <v>4412832331</v>
      </c>
      <c r="O5542" t="s">
        <v>57</v>
      </c>
      <c r="P5542" t="s">
        <v>126</v>
      </c>
      <c r="Q5542" s="44" t="s">
        <v>259</v>
      </c>
      <c r="R5542" t="s">
        <v>119</v>
      </c>
      <c r="S5542" s="1">
        <v>45397.547523148147</v>
      </c>
      <c r="T5542" s="1">
        <v>45397.54923611111</v>
      </c>
      <c r="U5542" s="1">
        <v>45397.5625</v>
      </c>
      <c r="V5542" t="s">
        <v>120</v>
      </c>
      <c r="W5542" t="s">
        <v>608</v>
      </c>
      <c r="X5542" t="s">
        <v>700</v>
      </c>
      <c r="Y5542" t="s">
        <v>123</v>
      </c>
      <c r="Z5542">
        <v>128547487</v>
      </c>
      <c r="AA5542" s="50">
        <v>47059981</v>
      </c>
      <c r="AB5542" t="s">
        <v>124</v>
      </c>
      <c r="AC5542" s="51">
        <v>21.566666667</v>
      </c>
    </row>
    <row r="5543" spans="1:29" x14ac:dyDescent="0.25">
      <c r="A5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3" s="4" t="str">
        <f>VLOOKUP(P5543,Lookup!$A$1:$D$19,4,0)</f>
        <v>North Coast</v>
      </c>
      <c r="C5543" s="4" t="str">
        <f>VLOOKUP(P5543,Lookup!$A$1:$E$19,5,0)</f>
        <v>Region 1</v>
      </c>
      <c r="D5543" s="4" t="str">
        <f>VLOOKUP(P5543,Lookup!$A$1:$B$19,2,0)</f>
        <v>SO</v>
      </c>
      <c r="E5543" s="4" t="str">
        <f>IF(AND((Data[[#This Row],[Min Notif Date]]&gt;$G$3),Data[[#This Row],[Min Notif Date]]&lt;$F$3),"Last Week","No")</f>
        <v>No</v>
      </c>
      <c r="F5543" s="4" t="str">
        <f>VLOOKUP(MONTH(Data[[#This Row],[Min Notif Date]]),Lookup!$G$1:$H$12,2,0)</f>
        <v>3. Mar</v>
      </c>
      <c r="G5543" s="4" t="str">
        <f t="shared" si="86"/>
        <v/>
      </c>
      <c r="H5543" s="4" t="str">
        <f>IF(AND(Data[[#This Row],[Min Notif Time]]&gt;6,Data[[#This Row],[Min Notif Time]]&lt;17),"Business Hours","Non-Business Hours")</f>
        <v>Non-Business Hours</v>
      </c>
      <c r="I5543" s="4" t="str" cm="1">
        <f t="array" ref="I5543">IFERROR(VLOOKUP(Data[[#This Row],[Min Notif Date]],Lookup!$N$1:$P$11,2,0),_xlfn.IFS(VLOOKUP(WEEKDAY(Data[[#This Row],[Min Notif Date]],2),Lookup!$J$1:$L$7,3,0)="Weekend","Weekend",VLOOKUP(WEEKDAY(Data[[#This Row],[Min Notif Date]],2),Lookup!$J$1:$L$7,3,0)="Weekday","Weekday"))</f>
        <v>Weekday</v>
      </c>
      <c r="J5543" s="4" t="str">
        <f>VLOOKUP(WEEKDAY(Data[[#This Row],[Min Notif Date]],2),Lookup!$J$1:$K$7,2,0)</f>
        <v>2. Tue</v>
      </c>
      <c r="K5543" s="37">
        <f>ROUNDDOWN(Data[[#This Row],[PGE Notified Time]],0)</f>
        <v>45363</v>
      </c>
      <c r="L5543" s="4">
        <f>HOUR(Data[[#This Row],[PGE Notified Time]])</f>
        <v>21</v>
      </c>
      <c r="M5543">
        <v>105190</v>
      </c>
      <c r="N5543">
        <v>4041844023</v>
      </c>
      <c r="O5543" t="s">
        <v>57</v>
      </c>
      <c r="P5543" t="s">
        <v>130</v>
      </c>
      <c r="Q5543" s="44" t="s">
        <v>259</v>
      </c>
      <c r="R5543" t="s">
        <v>119</v>
      </c>
      <c r="S5543" s="1">
        <v>45363.890266203707</v>
      </c>
      <c r="T5543" s="1">
        <v>45363.892337962963</v>
      </c>
      <c r="U5543" s="1">
        <v>45363.905243055553</v>
      </c>
      <c r="V5543" t="s">
        <v>120</v>
      </c>
      <c r="W5543" t="s">
        <v>608</v>
      </c>
      <c r="X5543" t="s">
        <v>185</v>
      </c>
      <c r="Y5543" t="s">
        <v>123</v>
      </c>
      <c r="AA5543" s="50"/>
      <c r="AB5543" t="s">
        <v>124</v>
      </c>
      <c r="AC5543" s="51">
        <v>21.566666667</v>
      </c>
    </row>
    <row r="5544" spans="1:29" x14ac:dyDescent="0.25">
      <c r="A5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4" s="4" t="str">
        <f>VLOOKUP(P5544,Lookup!$A$1:$D$19,4,0)</f>
        <v>Bay Area</v>
      </c>
      <c r="C5544" s="4" t="str">
        <f>VLOOKUP(P5544,Lookup!$A$1:$E$19,5,0)</f>
        <v>Region 3</v>
      </c>
      <c r="D5544" s="4" t="str">
        <f>VLOOKUP(P5544,Lookup!$A$1:$B$19,2,0)</f>
        <v>PN</v>
      </c>
      <c r="E5544" s="4" t="str">
        <f>IF(AND((Data[[#This Row],[Min Notif Date]]&gt;$G$3),Data[[#This Row],[Min Notif Date]]&lt;$F$3),"Last Week","No")</f>
        <v>No</v>
      </c>
      <c r="F5544" s="4" t="str">
        <f>VLOOKUP(MONTH(Data[[#This Row],[Min Notif Date]]),Lookup!$G$1:$H$12,2,0)</f>
        <v>3. Mar</v>
      </c>
      <c r="G5544" s="4" t="str">
        <f t="shared" si="86"/>
        <v/>
      </c>
      <c r="H5544" s="4" t="str">
        <f>IF(AND(Data[[#This Row],[Min Notif Time]]&gt;6,Data[[#This Row],[Min Notif Time]]&lt;17),"Business Hours","Non-Business Hours")</f>
        <v>Business Hours</v>
      </c>
      <c r="I5544" s="4" t="str" cm="1">
        <f t="array" ref="I5544">IFERROR(VLOOKUP(Data[[#This Row],[Min Notif Date]],Lookup!$N$1:$P$11,2,0),_xlfn.IFS(VLOOKUP(WEEKDAY(Data[[#This Row],[Min Notif Date]],2),Lookup!$J$1:$L$7,3,0)="Weekend","Weekend",VLOOKUP(WEEKDAY(Data[[#This Row],[Min Notif Date]],2),Lookup!$J$1:$L$7,3,0)="Weekday","Weekday"))</f>
        <v>Weekday</v>
      </c>
      <c r="J5544" s="4" t="str">
        <f>VLOOKUP(WEEKDAY(Data[[#This Row],[Min Notif Date]],2),Lookup!$J$1:$K$7,2,0)</f>
        <v>5. Fri</v>
      </c>
      <c r="K5544" s="37">
        <f>ROUNDDOWN(Data[[#This Row],[PGE Notified Time]],0)</f>
        <v>45366</v>
      </c>
      <c r="L5544" s="4">
        <f>HOUR(Data[[#This Row],[PGE Notified Time]])</f>
        <v>9</v>
      </c>
      <c r="M5544">
        <v>105307</v>
      </c>
      <c r="N5544" t="s">
        <v>1230</v>
      </c>
      <c r="O5544" t="s">
        <v>57</v>
      </c>
      <c r="P5544" t="s">
        <v>165</v>
      </c>
      <c r="Q5544" s="44" t="s">
        <v>259</v>
      </c>
      <c r="R5544" t="s">
        <v>119</v>
      </c>
      <c r="S5544" s="1">
        <v>45366.395833333336</v>
      </c>
      <c r="T5544" s="1">
        <v>45366.396192129629</v>
      </c>
      <c r="U5544" s="1">
        <v>45366.410787037035</v>
      </c>
      <c r="V5544" t="s">
        <v>120</v>
      </c>
      <c r="W5544" t="s">
        <v>608</v>
      </c>
      <c r="X5544" t="s">
        <v>1231</v>
      </c>
      <c r="Y5544" t="s">
        <v>123</v>
      </c>
      <c r="Z5544">
        <v>128308899</v>
      </c>
      <c r="AA5544" s="50">
        <v>35538743</v>
      </c>
      <c r="AB5544" t="s">
        <v>124</v>
      </c>
      <c r="AC5544" s="51">
        <v>21.533333333000002</v>
      </c>
    </row>
    <row r="5545" spans="1:29" x14ac:dyDescent="0.25">
      <c r="A5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5" s="4" t="str">
        <f>VLOOKUP(P5545,Lookup!$A$1:$D$19,4,0)</f>
        <v>Central Valley</v>
      </c>
      <c r="C5545" s="4" t="str">
        <f>VLOOKUP(P5545,Lookup!$A$1:$E$19,5,0)</f>
        <v>Region 5</v>
      </c>
      <c r="D5545" s="4" t="str">
        <f>VLOOKUP(P5545,Lookup!$A$1:$B$19,2,0)</f>
        <v>YO</v>
      </c>
      <c r="E5545" s="4" t="str">
        <f>IF(AND((Data[[#This Row],[Min Notif Date]]&gt;$G$3),Data[[#This Row],[Min Notif Date]]&lt;$F$3),"Last Week","No")</f>
        <v>No</v>
      </c>
      <c r="F5545" s="4" t="str">
        <f>VLOOKUP(MONTH(Data[[#This Row],[Min Notif Date]]),Lookup!$G$1:$H$12,2,0)</f>
        <v>7. Jul</v>
      </c>
      <c r="G5545" s="4" t="str">
        <f t="shared" si="86"/>
        <v/>
      </c>
      <c r="H5545" s="4" t="str">
        <f>IF(AND(Data[[#This Row],[Min Notif Time]]&gt;6,Data[[#This Row],[Min Notif Time]]&lt;17),"Business Hours","Non-Business Hours")</f>
        <v>Business Hours</v>
      </c>
      <c r="I5545" s="4" t="str" cm="1">
        <f t="array" ref="I5545">IFERROR(VLOOKUP(Data[[#This Row],[Min Notif Date]],Lookup!$N$1:$P$11,2,0),_xlfn.IFS(VLOOKUP(WEEKDAY(Data[[#This Row],[Min Notif Date]],2),Lookup!$J$1:$L$7,3,0)="Weekend","Weekend",VLOOKUP(WEEKDAY(Data[[#This Row],[Min Notif Date]],2),Lookup!$J$1:$L$7,3,0)="Weekday","Weekday"))</f>
        <v>Weekday</v>
      </c>
      <c r="J5545" s="4" t="str">
        <f>VLOOKUP(WEEKDAY(Data[[#This Row],[Min Notif Date]],2),Lookup!$J$1:$K$7,2,0)</f>
        <v>5. Fri</v>
      </c>
      <c r="K5545" s="37">
        <f>ROUNDDOWN(Data[[#This Row],[PGE Notified Time]],0)</f>
        <v>45499</v>
      </c>
      <c r="L5545" s="4">
        <f>HOUR(Data[[#This Row],[PGE Notified Time]])</f>
        <v>13</v>
      </c>
      <c r="M5545">
        <v>110653</v>
      </c>
      <c r="N5545">
        <v>9966083493</v>
      </c>
      <c r="O5545" t="s">
        <v>57</v>
      </c>
      <c r="P5545" t="s">
        <v>197</v>
      </c>
      <c r="Q5545" s="44" t="s">
        <v>259</v>
      </c>
      <c r="R5545" t="s">
        <v>119</v>
      </c>
      <c r="S5545" s="1">
        <v>45499.575370370374</v>
      </c>
      <c r="T5545" s="1">
        <v>45499.580416666664</v>
      </c>
      <c r="U5545" s="1">
        <v>45499.590277777781</v>
      </c>
      <c r="V5545" t="s">
        <v>120</v>
      </c>
      <c r="W5545" t="s">
        <v>608</v>
      </c>
      <c r="X5545" t="s">
        <v>198</v>
      </c>
      <c r="Y5545" t="s">
        <v>123</v>
      </c>
      <c r="Z5545">
        <v>129297395</v>
      </c>
      <c r="AA5545" s="50">
        <v>47118475</v>
      </c>
      <c r="AB5545" t="s">
        <v>124</v>
      </c>
      <c r="AC5545" s="51">
        <v>21.466666666999998</v>
      </c>
    </row>
    <row r="5546" spans="1:29" x14ac:dyDescent="0.25">
      <c r="A5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6" s="4" t="str">
        <f>VLOOKUP(P5546,Lookup!$A$1:$D$19,4,0)</f>
        <v>North Coast</v>
      </c>
      <c r="C5546" s="4" t="str">
        <f>VLOOKUP(P5546,Lookup!$A$1:$E$19,5,0)</f>
        <v>Region 1</v>
      </c>
      <c r="D5546" s="4" t="str">
        <f>VLOOKUP(P5546,Lookup!$A$1:$B$19,2,0)</f>
        <v>NB</v>
      </c>
      <c r="E5546" s="4" t="str">
        <f>IF(AND((Data[[#This Row],[Min Notif Date]]&gt;$G$3),Data[[#This Row],[Min Notif Date]]&lt;$F$3),"Last Week","No")</f>
        <v>No</v>
      </c>
      <c r="F5546" s="4" t="str">
        <f>VLOOKUP(MONTH(Data[[#This Row],[Min Notif Date]]),Lookup!$G$1:$H$12,2,0)</f>
        <v>9. Sep</v>
      </c>
      <c r="G5546" s="4" t="str">
        <f t="shared" si="86"/>
        <v/>
      </c>
      <c r="H5546" s="4" t="str">
        <f>IF(AND(Data[[#This Row],[Min Notif Time]]&gt;6,Data[[#This Row],[Min Notif Time]]&lt;17),"Business Hours","Non-Business Hours")</f>
        <v>Business Hours</v>
      </c>
      <c r="I5546" s="4" t="str" cm="1">
        <f t="array" ref="I5546">IFERROR(VLOOKUP(Data[[#This Row],[Min Notif Date]],Lookup!$N$1:$P$11,2,0),_xlfn.IFS(VLOOKUP(WEEKDAY(Data[[#This Row],[Min Notif Date]],2),Lookup!$J$1:$L$7,3,0)="Weekend","Weekend",VLOOKUP(WEEKDAY(Data[[#This Row],[Min Notif Date]],2),Lookup!$J$1:$L$7,3,0)="Weekday","Weekday"))</f>
        <v>Weekday</v>
      </c>
      <c r="J5546" s="4" t="str">
        <f>VLOOKUP(WEEKDAY(Data[[#This Row],[Min Notif Date]],2),Lookup!$J$1:$K$7,2,0)</f>
        <v>3. Wed</v>
      </c>
      <c r="K5546" s="37">
        <f>ROUNDDOWN(Data[[#This Row],[PGE Notified Time]],0)</f>
        <v>45553</v>
      </c>
      <c r="L5546" s="4">
        <f>HOUR(Data[[#This Row],[PGE Notified Time]])</f>
        <v>9</v>
      </c>
      <c r="M5546">
        <v>112706</v>
      </c>
      <c r="N5546" t="s">
        <v>1232</v>
      </c>
      <c r="O5546" t="s">
        <v>57</v>
      </c>
      <c r="P5546" t="s">
        <v>126</v>
      </c>
      <c r="Q5546" s="44" t="s">
        <v>259</v>
      </c>
      <c r="R5546" t="s">
        <v>119</v>
      </c>
      <c r="S5546" s="1">
        <v>45553.408726851849</v>
      </c>
      <c r="T5546" s="1">
        <v>45553.410879629628</v>
      </c>
      <c r="U5546" s="1">
        <v>45553.423611111109</v>
      </c>
      <c r="V5546" t="s">
        <v>120</v>
      </c>
      <c r="W5546" t="s">
        <v>608</v>
      </c>
      <c r="X5546" t="s">
        <v>227</v>
      </c>
      <c r="Y5546" t="s">
        <v>123</v>
      </c>
      <c r="AA5546" s="50"/>
      <c r="AB5546" t="s">
        <v>124</v>
      </c>
      <c r="AC5546" s="51">
        <v>21.433333333</v>
      </c>
    </row>
    <row r="5547" spans="1:29" x14ac:dyDescent="0.25">
      <c r="A5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7" s="4" t="str">
        <f>VLOOKUP(P5547,Lookup!$A$1:$D$19,4,0)</f>
        <v>North Valley</v>
      </c>
      <c r="C5547" s="4" t="str">
        <f>VLOOKUP(P5547,Lookup!$A$1:$E$19,5,0)</f>
        <v>Region 2</v>
      </c>
      <c r="D5547" s="4" t="str">
        <f>VLOOKUP(P5547,Lookup!$A$1:$B$19,2,0)</f>
        <v>SI</v>
      </c>
      <c r="E5547" s="4" t="str">
        <f>IF(AND((Data[[#This Row],[Min Notif Date]]&gt;$G$3),Data[[#This Row],[Min Notif Date]]&lt;$F$3),"Last Week","No")</f>
        <v>No</v>
      </c>
      <c r="F5547" s="4" t="str">
        <f>VLOOKUP(MONTH(Data[[#This Row],[Min Notif Date]]),Lookup!$G$1:$H$12,2,0)</f>
        <v>6. Jun</v>
      </c>
      <c r="G5547" s="4" t="str">
        <f t="shared" si="86"/>
        <v/>
      </c>
      <c r="H5547" s="4" t="str">
        <f>IF(AND(Data[[#This Row],[Min Notif Time]]&gt;6,Data[[#This Row],[Min Notif Time]]&lt;17),"Business Hours","Non-Business Hours")</f>
        <v>Business Hours</v>
      </c>
      <c r="I5547" s="4" t="str" cm="1">
        <f t="array" ref="I5547">IFERROR(VLOOKUP(Data[[#This Row],[Min Notif Date]],Lookup!$N$1:$P$11,2,0),_xlfn.IFS(VLOOKUP(WEEKDAY(Data[[#This Row],[Min Notif Date]],2),Lookup!$J$1:$L$7,3,0)="Weekend","Weekend",VLOOKUP(WEEKDAY(Data[[#This Row],[Min Notif Date]],2),Lookup!$J$1:$L$7,3,0)="Weekday","Weekday"))</f>
        <v>Weekday</v>
      </c>
      <c r="J5547" s="4" t="str">
        <f>VLOOKUP(WEEKDAY(Data[[#This Row],[Min Notif Date]],2),Lookup!$J$1:$K$7,2,0)</f>
        <v>4. Thu</v>
      </c>
      <c r="K5547" s="37">
        <f>ROUNDDOWN(Data[[#This Row],[PGE Notified Time]],0)</f>
        <v>45449</v>
      </c>
      <c r="L5547" s="4">
        <f>HOUR(Data[[#This Row],[PGE Notified Time]])</f>
        <v>9</v>
      </c>
      <c r="M5547">
        <v>108562</v>
      </c>
      <c r="N5547">
        <v>9863322863</v>
      </c>
      <c r="O5547" t="s">
        <v>57</v>
      </c>
      <c r="P5547" t="s">
        <v>172</v>
      </c>
      <c r="Q5547" s="44" t="s">
        <v>259</v>
      </c>
      <c r="R5547" t="s">
        <v>119</v>
      </c>
      <c r="S5547" s="1">
        <v>45449.38863425926</v>
      </c>
      <c r="T5547" s="1">
        <v>45449.390150462961</v>
      </c>
      <c r="U5547" s="1">
        <v>45449.40347222222</v>
      </c>
      <c r="V5547" t="s">
        <v>120</v>
      </c>
      <c r="W5547" t="s">
        <v>608</v>
      </c>
      <c r="X5547" t="s">
        <v>328</v>
      </c>
      <c r="Y5547" t="s">
        <v>123</v>
      </c>
      <c r="Z5547">
        <v>129050326</v>
      </c>
      <c r="AA5547" s="50">
        <v>47090562</v>
      </c>
      <c r="AB5547" t="s">
        <v>124</v>
      </c>
      <c r="AC5547" s="51">
        <v>21.366666667000001</v>
      </c>
    </row>
    <row r="5548" spans="1:29" x14ac:dyDescent="0.25">
      <c r="A5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48" s="4" t="str">
        <f>VLOOKUP(P5548,Lookup!$A$1:$D$19,4,0)</f>
        <v>South Bay</v>
      </c>
      <c r="C5548" s="4" t="str">
        <f>VLOOKUP(P5548,Lookup!$A$1:$E$19,5,0)</f>
        <v>Region 4</v>
      </c>
      <c r="D5548" s="4" t="str">
        <f>VLOOKUP(P5548,Lookup!$A$1:$B$19,2,0)</f>
        <v>DA</v>
      </c>
      <c r="E5548" s="4" t="str">
        <f>IF(AND((Data[[#This Row],[Min Notif Date]]&gt;$G$3),Data[[#This Row],[Min Notif Date]]&lt;$F$3),"Last Week","No")</f>
        <v>No</v>
      </c>
      <c r="F5548" s="4" t="str">
        <f>VLOOKUP(MONTH(Data[[#This Row],[Min Notif Date]]),Lookup!$G$1:$H$12,2,0)</f>
        <v>5. May</v>
      </c>
      <c r="G5548" s="4" t="str">
        <f t="shared" si="86"/>
        <v/>
      </c>
      <c r="H5548" s="4" t="str">
        <f>IF(AND(Data[[#This Row],[Min Notif Time]]&gt;6,Data[[#This Row],[Min Notif Time]]&lt;17),"Business Hours","Non-Business Hours")</f>
        <v>Business Hours</v>
      </c>
      <c r="I5548" s="4" t="str" cm="1">
        <f t="array" ref="I5548">IFERROR(VLOOKUP(Data[[#This Row],[Min Notif Date]],Lookup!$N$1:$P$11,2,0),_xlfn.IFS(VLOOKUP(WEEKDAY(Data[[#This Row],[Min Notif Date]],2),Lookup!$J$1:$L$7,3,0)="Weekend","Weekend",VLOOKUP(WEEKDAY(Data[[#This Row],[Min Notif Date]],2),Lookup!$J$1:$L$7,3,0)="Weekday","Weekday"))</f>
        <v>Weekday</v>
      </c>
      <c r="J5548" s="4" t="str">
        <f>VLOOKUP(WEEKDAY(Data[[#This Row],[Min Notif Date]],2),Lookup!$J$1:$K$7,2,0)</f>
        <v>4. Thu</v>
      </c>
      <c r="K5548" s="37">
        <f>ROUNDDOWN(Data[[#This Row],[PGE Notified Time]],0)</f>
        <v>45442</v>
      </c>
      <c r="L5548" s="4">
        <f>HOUR(Data[[#This Row],[PGE Notified Time]])</f>
        <v>15</v>
      </c>
      <c r="M5548">
        <v>108303</v>
      </c>
      <c r="N5548">
        <v>8891045974</v>
      </c>
      <c r="O5548" t="s">
        <v>57</v>
      </c>
      <c r="P5548" t="s">
        <v>163</v>
      </c>
      <c r="Q5548" s="44" t="s">
        <v>259</v>
      </c>
      <c r="R5548" t="s">
        <v>119</v>
      </c>
      <c r="S5548" s="1">
        <v>45442.65185185185</v>
      </c>
      <c r="T5548" s="1">
        <v>45442.652812499997</v>
      </c>
      <c r="U5548" s="1">
        <v>45442.666666666664</v>
      </c>
      <c r="V5548" t="s">
        <v>120</v>
      </c>
      <c r="W5548" t="s">
        <v>608</v>
      </c>
      <c r="X5548" t="s">
        <v>164</v>
      </c>
      <c r="Y5548" t="s">
        <v>123</v>
      </c>
      <c r="Z5548">
        <v>128936111</v>
      </c>
      <c r="AA5548" s="50">
        <v>47084060</v>
      </c>
      <c r="AB5548" t="s">
        <v>124</v>
      </c>
      <c r="AC5548" s="51">
        <v>21.333333332999999</v>
      </c>
    </row>
    <row r="5549" spans="1:29" x14ac:dyDescent="0.25">
      <c r="A5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9" s="4" t="str">
        <f>VLOOKUP(P5549,Lookup!$A$1:$D$19,4,0)</f>
        <v>South Bay</v>
      </c>
      <c r="C5549" s="4" t="str">
        <f>VLOOKUP(P5549,Lookup!$A$1:$E$19,5,0)</f>
        <v>Region 4</v>
      </c>
      <c r="D5549" s="4" t="str">
        <f>VLOOKUP(P5549,Lookup!$A$1:$B$19,2,0)</f>
        <v>DA</v>
      </c>
      <c r="E5549" s="4" t="str">
        <f>IF(AND((Data[[#This Row],[Min Notif Date]]&gt;$G$3),Data[[#This Row],[Min Notif Date]]&lt;$F$3),"Last Week","No")</f>
        <v>No</v>
      </c>
      <c r="F5549" s="4" t="str">
        <f>VLOOKUP(MONTH(Data[[#This Row],[Min Notif Date]]),Lookup!$G$1:$H$12,2,0)</f>
        <v>7. Jul</v>
      </c>
      <c r="G5549" s="4" t="str">
        <f t="shared" si="86"/>
        <v/>
      </c>
      <c r="H5549" s="4" t="str">
        <f>IF(AND(Data[[#This Row],[Min Notif Time]]&gt;6,Data[[#This Row],[Min Notif Time]]&lt;17),"Business Hours","Non-Business Hours")</f>
        <v>Business Hours</v>
      </c>
      <c r="I5549" s="4" t="str" cm="1">
        <f t="array" ref="I5549">IFERROR(VLOOKUP(Data[[#This Row],[Min Notif Date]],Lookup!$N$1:$P$11,2,0),_xlfn.IFS(VLOOKUP(WEEKDAY(Data[[#This Row],[Min Notif Date]],2),Lookup!$J$1:$L$7,3,0)="Weekend","Weekend",VLOOKUP(WEEKDAY(Data[[#This Row],[Min Notif Date]],2),Lookup!$J$1:$L$7,3,0)="Weekday","Weekday"))</f>
        <v>Weekday</v>
      </c>
      <c r="J5549" s="4" t="str">
        <f>VLOOKUP(WEEKDAY(Data[[#This Row],[Min Notif Date]],2),Lookup!$J$1:$K$7,2,0)</f>
        <v>3. Wed</v>
      </c>
      <c r="K5549" s="37">
        <f>ROUNDDOWN(Data[[#This Row],[PGE Notified Time]],0)</f>
        <v>45497</v>
      </c>
      <c r="L5549" s="4">
        <f>HOUR(Data[[#This Row],[PGE Notified Time]])</f>
        <v>14</v>
      </c>
      <c r="M5549">
        <v>110555</v>
      </c>
      <c r="O5549" t="s">
        <v>117</v>
      </c>
      <c r="P5549" t="s">
        <v>163</v>
      </c>
      <c r="Q5549" s="44" t="s">
        <v>117</v>
      </c>
      <c r="R5549" t="s">
        <v>147</v>
      </c>
      <c r="S5549" s="1" t="s">
        <v>5</v>
      </c>
      <c r="T5549" s="1">
        <v>45497.60361111111</v>
      </c>
      <c r="U5549" s="1">
        <v>45497.618379629632</v>
      </c>
      <c r="V5549" t="s">
        <v>120</v>
      </c>
      <c r="W5549" t="s">
        <v>608</v>
      </c>
      <c r="X5549" t="s">
        <v>146</v>
      </c>
      <c r="Y5549" t="s">
        <v>123</v>
      </c>
      <c r="Z5549">
        <v>129283869</v>
      </c>
      <c r="AA5549" s="50">
        <v>47117722</v>
      </c>
      <c r="AB5549" t="s">
        <v>124</v>
      </c>
      <c r="AC5549" s="51">
        <v>21.266666666999999</v>
      </c>
    </row>
    <row r="5550" spans="1:29" x14ac:dyDescent="0.25">
      <c r="A5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0" s="4" t="str">
        <f>VLOOKUP(P5550,Lookup!$A$1:$D$19,4,0)</f>
        <v>Central Valley</v>
      </c>
      <c r="C5550" s="4" t="str">
        <f>VLOOKUP(P5550,Lookup!$A$1:$E$19,5,0)</f>
        <v>Region 5</v>
      </c>
      <c r="D5550" s="4" t="str">
        <f>VLOOKUP(P5550,Lookup!$A$1:$B$19,2,0)</f>
        <v>YO</v>
      </c>
      <c r="E5550" s="4" t="str">
        <f>IF(AND((Data[[#This Row],[Min Notif Date]]&gt;$G$3),Data[[#This Row],[Min Notif Date]]&lt;$F$3),"Last Week","No")</f>
        <v>No</v>
      </c>
      <c r="F5550" s="4" t="str">
        <f>VLOOKUP(MONTH(Data[[#This Row],[Min Notif Date]]),Lookup!$G$1:$H$12,2,0)</f>
        <v>12. Dec</v>
      </c>
      <c r="G5550" s="4" t="str">
        <f t="shared" si="86"/>
        <v/>
      </c>
      <c r="H5550" s="4" t="str">
        <f>IF(AND(Data[[#This Row],[Min Notif Time]]&gt;6,Data[[#This Row],[Min Notif Time]]&lt;17),"Business Hours","Non-Business Hours")</f>
        <v>Business Hours</v>
      </c>
      <c r="I5550" s="4" t="str" cm="1">
        <f t="array" ref="I5550">IFERROR(VLOOKUP(Data[[#This Row],[Min Notif Date]],Lookup!$N$1:$P$11,2,0),_xlfn.IFS(VLOOKUP(WEEKDAY(Data[[#This Row],[Min Notif Date]],2),Lookup!$J$1:$L$7,3,0)="Weekend","Weekend",VLOOKUP(WEEKDAY(Data[[#This Row],[Min Notif Date]],2),Lookup!$J$1:$L$7,3,0)="Weekday","Weekday"))</f>
        <v>Weekday</v>
      </c>
      <c r="J5550" s="4" t="str">
        <f>VLOOKUP(WEEKDAY(Data[[#This Row],[Min Notif Date]],2),Lookup!$J$1:$K$7,2,0)</f>
        <v>1. Mon</v>
      </c>
      <c r="K5550" s="37">
        <f>ROUNDDOWN(Data[[#This Row],[PGE Notified Time]],0)</f>
        <v>45649</v>
      </c>
      <c r="L5550" s="4">
        <f>HOUR(Data[[#This Row],[PGE Notified Time]])</f>
        <v>10</v>
      </c>
      <c r="M5550">
        <v>116074</v>
      </c>
      <c r="N5550">
        <v>7847773007</v>
      </c>
      <c r="O5550" t="s">
        <v>57</v>
      </c>
      <c r="P5550" t="s">
        <v>197</v>
      </c>
      <c r="Q5550" s="44" t="s">
        <v>259</v>
      </c>
      <c r="R5550" t="s">
        <v>119</v>
      </c>
      <c r="S5550" s="1">
        <v>45649.417881944442</v>
      </c>
      <c r="T5550" s="1">
        <v>45649.423078703701</v>
      </c>
      <c r="U5550" s="1">
        <v>45649.432638888888</v>
      </c>
      <c r="V5550" t="s">
        <v>120</v>
      </c>
      <c r="W5550" t="s">
        <v>608</v>
      </c>
      <c r="X5550" t="s">
        <v>375</v>
      </c>
      <c r="Y5550" t="s">
        <v>123</v>
      </c>
      <c r="Z5550" t="s">
        <v>1233</v>
      </c>
      <c r="AA5550" s="50" t="s">
        <v>1234</v>
      </c>
      <c r="AB5550" t="s">
        <v>124</v>
      </c>
      <c r="AC5550" s="51">
        <v>21.25</v>
      </c>
    </row>
    <row r="5551" spans="1:29" x14ac:dyDescent="0.25">
      <c r="A5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1" s="4" t="str">
        <f>VLOOKUP(P5551,Lookup!$A$1:$D$19,4,0)</f>
        <v>South Bay</v>
      </c>
      <c r="C5551" s="4" t="str">
        <f>VLOOKUP(P5551,Lookup!$A$1:$E$19,5,0)</f>
        <v>Region 4</v>
      </c>
      <c r="D5551" s="4" t="str">
        <f>VLOOKUP(P5551,Lookup!$A$1:$B$19,2,0)</f>
        <v>SJ</v>
      </c>
      <c r="E5551" s="4" t="str">
        <f>IF(AND((Data[[#This Row],[Min Notif Date]]&gt;$G$3),Data[[#This Row],[Min Notif Date]]&lt;$F$3),"Last Week","No")</f>
        <v>No</v>
      </c>
      <c r="F5551" s="4" t="str">
        <f>VLOOKUP(MONTH(Data[[#This Row],[Min Notif Date]]),Lookup!$G$1:$H$12,2,0)</f>
        <v>8. Aug</v>
      </c>
      <c r="G5551" s="4" t="str">
        <f t="shared" si="86"/>
        <v/>
      </c>
      <c r="H5551" s="4" t="str">
        <f>IF(AND(Data[[#This Row],[Min Notif Time]]&gt;6,Data[[#This Row],[Min Notif Time]]&lt;17),"Business Hours","Non-Business Hours")</f>
        <v>Business Hours</v>
      </c>
      <c r="I5551" s="4" t="str" cm="1">
        <f t="array" ref="I5551">IFERROR(VLOOKUP(Data[[#This Row],[Min Notif Date]],Lookup!$N$1:$P$11,2,0),_xlfn.IFS(VLOOKUP(WEEKDAY(Data[[#This Row],[Min Notif Date]],2),Lookup!$J$1:$L$7,3,0)="Weekend","Weekend",VLOOKUP(WEEKDAY(Data[[#This Row],[Min Notif Date]],2),Lookup!$J$1:$L$7,3,0)="Weekday","Weekday"))</f>
        <v>Weekday</v>
      </c>
      <c r="J5551" s="4" t="str">
        <f>VLOOKUP(WEEKDAY(Data[[#This Row],[Min Notif Date]],2),Lookup!$J$1:$K$7,2,0)</f>
        <v>4. Thu</v>
      </c>
      <c r="K5551" s="37">
        <f>ROUNDDOWN(Data[[#This Row],[PGE Notified Time]],0)</f>
        <v>45526</v>
      </c>
      <c r="L5551" s="4">
        <f>HOUR(Data[[#This Row],[PGE Notified Time]])</f>
        <v>14</v>
      </c>
      <c r="M5551">
        <v>111675</v>
      </c>
      <c r="N5551">
        <v>8347468181</v>
      </c>
      <c r="O5551" t="s">
        <v>57</v>
      </c>
      <c r="P5551" t="s">
        <v>145</v>
      </c>
      <c r="Q5551" s="44" t="s">
        <v>259</v>
      </c>
      <c r="R5551" t="s">
        <v>119</v>
      </c>
      <c r="S5551" s="1">
        <v>45526.617881944447</v>
      </c>
      <c r="T5551" s="1">
        <v>45526.619756944441</v>
      </c>
      <c r="U5551" s="1">
        <v>45526.632638888892</v>
      </c>
      <c r="V5551" t="s">
        <v>120</v>
      </c>
      <c r="W5551" t="s">
        <v>608</v>
      </c>
      <c r="X5551" t="s">
        <v>146</v>
      </c>
      <c r="Y5551" t="s">
        <v>123</v>
      </c>
      <c r="Z5551">
        <v>129425169</v>
      </c>
      <c r="AA5551" s="50">
        <v>47126355</v>
      </c>
      <c r="AB5551" t="s">
        <v>124</v>
      </c>
      <c r="AC5551" s="51">
        <v>21.25</v>
      </c>
    </row>
    <row r="5552" spans="1:29" x14ac:dyDescent="0.25">
      <c r="A5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2" s="4" t="str">
        <f>VLOOKUP(P5552,Lookup!$A$1:$D$19,4,0)</f>
        <v>North Coast</v>
      </c>
      <c r="C5552" s="4" t="str">
        <f>VLOOKUP(P5552,Lookup!$A$1:$E$19,5,0)</f>
        <v>Region 1</v>
      </c>
      <c r="D5552" s="4" t="str">
        <f>VLOOKUP(P5552,Lookup!$A$1:$B$19,2,0)</f>
        <v>NB</v>
      </c>
      <c r="E5552" s="4" t="str">
        <f>IF(AND((Data[[#This Row],[Min Notif Date]]&gt;$G$3),Data[[#This Row],[Min Notif Date]]&lt;$F$3),"Last Week","No")</f>
        <v>No</v>
      </c>
      <c r="F5552" s="4" t="str">
        <f>VLOOKUP(MONTH(Data[[#This Row],[Min Notif Date]]),Lookup!$G$1:$H$12,2,0)</f>
        <v>10. Oct</v>
      </c>
      <c r="G5552" s="4" t="str">
        <f t="shared" si="86"/>
        <v/>
      </c>
      <c r="H5552" s="4" t="str">
        <f>IF(AND(Data[[#This Row],[Min Notif Time]]&gt;6,Data[[#This Row],[Min Notif Time]]&lt;17),"Business Hours","Non-Business Hours")</f>
        <v>Business Hours</v>
      </c>
      <c r="I5552" s="4" t="str" cm="1">
        <f t="array" ref="I5552">IFERROR(VLOOKUP(Data[[#This Row],[Min Notif Date]],Lookup!$N$1:$P$11,2,0),_xlfn.IFS(VLOOKUP(WEEKDAY(Data[[#This Row],[Min Notif Date]],2),Lookup!$J$1:$L$7,3,0)="Weekend","Weekend",VLOOKUP(WEEKDAY(Data[[#This Row],[Min Notif Date]],2),Lookup!$J$1:$L$7,3,0)="Weekday","Weekday"))</f>
        <v>Weekday</v>
      </c>
      <c r="J5552" s="4" t="str">
        <f>VLOOKUP(WEEKDAY(Data[[#This Row],[Min Notif Date]],2),Lookup!$J$1:$K$7,2,0)</f>
        <v>1. Mon</v>
      </c>
      <c r="K5552" s="37">
        <f>ROUNDDOWN(Data[[#This Row],[PGE Notified Time]],0)</f>
        <v>45572</v>
      </c>
      <c r="L5552" s="4">
        <f>HOUR(Data[[#This Row],[PGE Notified Time]])</f>
        <v>9</v>
      </c>
      <c r="M5552">
        <v>113386</v>
      </c>
      <c r="N5552">
        <v>3717918769</v>
      </c>
      <c r="O5552" t="s">
        <v>57</v>
      </c>
      <c r="P5552" t="s">
        <v>126</v>
      </c>
      <c r="Q5552" s="44" t="s">
        <v>259</v>
      </c>
      <c r="R5552" t="s">
        <v>119</v>
      </c>
      <c r="S5552" s="1">
        <v>45572.394999999997</v>
      </c>
      <c r="T5552" s="1">
        <v>45572.395590277774</v>
      </c>
      <c r="U5552" s="1">
        <v>45572.409722222219</v>
      </c>
      <c r="V5552" t="s">
        <v>120</v>
      </c>
      <c r="W5552" t="s">
        <v>608</v>
      </c>
      <c r="X5552" t="s">
        <v>227</v>
      </c>
      <c r="Y5552" t="s">
        <v>123</v>
      </c>
      <c r="AA5552" s="50"/>
      <c r="AB5552" t="s">
        <v>124</v>
      </c>
      <c r="AC5552" s="51">
        <v>21.2</v>
      </c>
    </row>
    <row r="5553" spans="1:29" x14ac:dyDescent="0.25">
      <c r="A5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3" s="4" t="str">
        <f>VLOOKUP(P5553,Lookup!$A$1:$D$19,4,0)</f>
        <v>Bay Area</v>
      </c>
      <c r="C5553" s="4" t="str">
        <f>VLOOKUP(P5553,Lookup!$A$1:$E$19,5,0)</f>
        <v>Region 3</v>
      </c>
      <c r="D5553" s="4" t="str">
        <f>VLOOKUP(P5553,Lookup!$A$1:$B$19,2,0)</f>
        <v>MI</v>
      </c>
      <c r="E5553" s="4" t="str">
        <f>IF(AND((Data[[#This Row],[Min Notif Date]]&gt;$G$3),Data[[#This Row],[Min Notif Date]]&lt;$F$3),"Last Week","No")</f>
        <v>No</v>
      </c>
      <c r="F5553" s="4" t="str">
        <f>VLOOKUP(MONTH(Data[[#This Row],[Min Notif Date]]),Lookup!$G$1:$H$12,2,0)</f>
        <v>4. Apr</v>
      </c>
      <c r="G5553" s="4" t="str">
        <f t="shared" si="86"/>
        <v/>
      </c>
      <c r="H5553" s="4" t="str">
        <f>IF(AND(Data[[#This Row],[Min Notif Time]]&gt;6,Data[[#This Row],[Min Notif Time]]&lt;17),"Business Hours","Non-Business Hours")</f>
        <v>Business Hours</v>
      </c>
      <c r="I5553" s="4" t="str" cm="1">
        <f t="array" ref="I5553">IFERROR(VLOOKUP(Data[[#This Row],[Min Notif Date]],Lookup!$N$1:$P$11,2,0),_xlfn.IFS(VLOOKUP(WEEKDAY(Data[[#This Row],[Min Notif Date]],2),Lookup!$J$1:$L$7,3,0)="Weekend","Weekend",VLOOKUP(WEEKDAY(Data[[#This Row],[Min Notif Date]],2),Lookup!$J$1:$L$7,3,0)="Weekday","Weekday"))</f>
        <v>Weekday</v>
      </c>
      <c r="J5553" s="4" t="str">
        <f>VLOOKUP(WEEKDAY(Data[[#This Row],[Min Notif Date]],2),Lookup!$J$1:$K$7,2,0)</f>
        <v>1. Mon</v>
      </c>
      <c r="K5553" s="37">
        <f>ROUNDDOWN(Data[[#This Row],[PGE Notified Time]],0)</f>
        <v>45397</v>
      </c>
      <c r="L5553" s="4">
        <f>HOUR(Data[[#This Row],[PGE Notified Time]])</f>
        <v>11</v>
      </c>
      <c r="M5553">
        <v>106549</v>
      </c>
      <c r="N5553">
        <v>2024477461</v>
      </c>
      <c r="O5553" t="s">
        <v>57</v>
      </c>
      <c r="P5553" t="s">
        <v>154</v>
      </c>
      <c r="Q5553" s="44" t="s">
        <v>259</v>
      </c>
      <c r="R5553" t="s">
        <v>119</v>
      </c>
      <c r="S5553" s="1">
        <v>45397.469317129631</v>
      </c>
      <c r="T5553" s="1">
        <v>45397.470138888886</v>
      </c>
      <c r="U5553" s="1">
        <v>45397.484027777777</v>
      </c>
      <c r="V5553" t="s">
        <v>120</v>
      </c>
      <c r="W5553" t="s">
        <v>608</v>
      </c>
      <c r="X5553" t="s">
        <v>325</v>
      </c>
      <c r="Y5553" t="s">
        <v>123</v>
      </c>
      <c r="Z5553">
        <v>128547577</v>
      </c>
      <c r="AA5553" s="50">
        <v>47059978</v>
      </c>
      <c r="AB5553" t="s">
        <v>124</v>
      </c>
      <c r="AC5553" s="51">
        <v>21.183333333</v>
      </c>
    </row>
    <row r="5554" spans="1:29" x14ac:dyDescent="0.25">
      <c r="A5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4" s="4" t="str">
        <f>VLOOKUP(P5554,Lookup!$A$1:$D$19,4,0)</f>
        <v>South Bay</v>
      </c>
      <c r="C5554" s="4" t="str">
        <f>VLOOKUP(P5554,Lookup!$A$1:$E$19,5,0)</f>
        <v>Region 4</v>
      </c>
      <c r="D5554" s="4" t="str">
        <f>VLOOKUP(P5554,Lookup!$A$1:$B$19,2,0)</f>
        <v>CC</v>
      </c>
      <c r="E5554" s="4" t="str">
        <f>IF(AND((Data[[#This Row],[Min Notif Date]]&gt;$G$3),Data[[#This Row],[Min Notif Date]]&lt;$F$3),"Last Week","No")</f>
        <v>No</v>
      </c>
      <c r="F5554" s="4" t="str">
        <f>VLOOKUP(MONTH(Data[[#This Row],[Min Notif Date]]),Lookup!$G$1:$H$12,2,0)</f>
        <v>3. Mar</v>
      </c>
      <c r="G5554" s="4" t="str">
        <f t="shared" si="86"/>
        <v/>
      </c>
      <c r="H5554" s="4" t="str">
        <f>IF(AND(Data[[#This Row],[Min Notif Time]]&gt;6,Data[[#This Row],[Min Notif Time]]&lt;17),"Business Hours","Non-Business Hours")</f>
        <v>Business Hours</v>
      </c>
      <c r="I5554" s="4" t="str" cm="1">
        <f t="array" ref="I5554">IFERROR(VLOOKUP(Data[[#This Row],[Min Notif Date]],Lookup!$N$1:$P$11,2,0),_xlfn.IFS(VLOOKUP(WEEKDAY(Data[[#This Row],[Min Notif Date]],2),Lookup!$J$1:$L$7,3,0)="Weekend","Weekend",VLOOKUP(WEEKDAY(Data[[#This Row],[Min Notif Date]],2),Lookup!$J$1:$L$7,3,0)="Weekday","Weekday"))</f>
        <v>Weekend</v>
      </c>
      <c r="J5554" s="4" t="str">
        <f>VLOOKUP(WEEKDAY(Data[[#This Row],[Min Notif Date]],2),Lookup!$J$1:$K$7,2,0)</f>
        <v>6. Sat</v>
      </c>
      <c r="K5554" s="37">
        <f>ROUNDDOWN(Data[[#This Row],[PGE Notified Time]],0)</f>
        <v>45360</v>
      </c>
      <c r="L5554" s="4">
        <f>HOUR(Data[[#This Row],[PGE Notified Time]])</f>
        <v>11</v>
      </c>
      <c r="M5554">
        <v>105076</v>
      </c>
      <c r="N5554">
        <v>8827779798</v>
      </c>
      <c r="O5554" t="s">
        <v>57</v>
      </c>
      <c r="P5554" t="s">
        <v>134</v>
      </c>
      <c r="Q5554" s="44" t="s">
        <v>259</v>
      </c>
      <c r="R5554" t="s">
        <v>119</v>
      </c>
      <c r="S5554" s="1">
        <v>45360.467627314814</v>
      </c>
      <c r="T5554" s="1">
        <v>45360.467974537038</v>
      </c>
      <c r="U5554" s="1">
        <v>45360.48232638889</v>
      </c>
      <c r="V5554" t="s">
        <v>120</v>
      </c>
      <c r="W5554" t="s">
        <v>608</v>
      </c>
      <c r="X5554" t="s">
        <v>1235</v>
      </c>
      <c r="Y5554" t="s">
        <v>123</v>
      </c>
      <c r="Z5554" t="s">
        <v>1236</v>
      </c>
      <c r="AA5554" s="50" t="s">
        <v>1237</v>
      </c>
      <c r="AB5554" t="s">
        <v>124</v>
      </c>
      <c r="AC5554" s="51">
        <v>21.166666667000001</v>
      </c>
    </row>
    <row r="5555" spans="1:29" x14ac:dyDescent="0.25">
      <c r="A5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5" s="4" t="str">
        <f>VLOOKUP(P5555,Lookup!$A$1:$D$19,4,0)</f>
        <v>Central Valley</v>
      </c>
      <c r="C5555" s="4" t="str">
        <f>VLOOKUP(P5555,Lookup!$A$1:$E$19,5,0)</f>
        <v>Region 5</v>
      </c>
      <c r="D5555" s="4" t="str">
        <f>VLOOKUP(P5555,Lookup!$A$1:$B$19,2,0)</f>
        <v>YO</v>
      </c>
      <c r="E5555" s="4" t="str">
        <f>IF(AND((Data[[#This Row],[Min Notif Date]]&gt;$G$3),Data[[#This Row],[Min Notif Date]]&lt;$F$3),"Last Week","No")</f>
        <v>No</v>
      </c>
      <c r="F5555" s="4" t="str">
        <f>VLOOKUP(MONTH(Data[[#This Row],[Min Notif Date]]),Lookup!$G$1:$H$12,2,0)</f>
        <v>7. Jul</v>
      </c>
      <c r="G5555" s="4" t="str">
        <f t="shared" si="86"/>
        <v/>
      </c>
      <c r="H5555" s="4" t="str">
        <f>IF(AND(Data[[#This Row],[Min Notif Time]]&gt;6,Data[[#This Row],[Min Notif Time]]&lt;17),"Business Hours","Non-Business Hours")</f>
        <v>Business Hours</v>
      </c>
      <c r="I5555" s="4" t="str" cm="1">
        <f t="array" ref="I5555">IFERROR(VLOOKUP(Data[[#This Row],[Min Notif Date]],Lookup!$N$1:$P$11,2,0),_xlfn.IFS(VLOOKUP(WEEKDAY(Data[[#This Row],[Min Notif Date]],2),Lookup!$J$1:$L$7,3,0)="Weekend","Weekend",VLOOKUP(WEEKDAY(Data[[#This Row],[Min Notif Date]],2),Lookup!$J$1:$L$7,3,0)="Weekday","Weekday"))</f>
        <v>Weekday</v>
      </c>
      <c r="J5555" s="4" t="str">
        <f>VLOOKUP(WEEKDAY(Data[[#This Row],[Min Notif Date]],2),Lookup!$J$1:$K$7,2,0)</f>
        <v>3. Wed</v>
      </c>
      <c r="K5555" s="37">
        <f>ROUNDDOWN(Data[[#This Row],[PGE Notified Time]],0)</f>
        <v>45504</v>
      </c>
      <c r="L5555" s="4">
        <f>HOUR(Data[[#This Row],[PGE Notified Time]])</f>
        <v>8</v>
      </c>
      <c r="M5555">
        <v>110815</v>
      </c>
      <c r="N5555">
        <v>9406458437</v>
      </c>
      <c r="O5555" t="s">
        <v>57</v>
      </c>
      <c r="P5555" t="s">
        <v>197</v>
      </c>
      <c r="Q5555" s="44" t="s">
        <v>259</v>
      </c>
      <c r="R5555" t="s">
        <v>119</v>
      </c>
      <c r="S5555" s="1">
        <v>45504.356145833335</v>
      </c>
      <c r="T5555" s="1">
        <v>45504.357789351852</v>
      </c>
      <c r="U5555" s="1">
        <v>45504.370833333334</v>
      </c>
      <c r="V5555" t="s">
        <v>120</v>
      </c>
      <c r="W5555" t="s">
        <v>608</v>
      </c>
      <c r="X5555" t="s">
        <v>408</v>
      </c>
      <c r="Y5555" t="s">
        <v>123</v>
      </c>
      <c r="Z5555">
        <v>129313676</v>
      </c>
      <c r="AA5555" s="50">
        <v>47119570</v>
      </c>
      <c r="AB5555" t="s">
        <v>124</v>
      </c>
      <c r="AC5555" s="51">
        <v>21.15</v>
      </c>
    </row>
    <row r="5556" spans="1:29" x14ac:dyDescent="0.25">
      <c r="A5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6" s="4" t="str">
        <f>VLOOKUP(P5556,Lookup!$A$1:$D$19,4,0)</f>
        <v>Central Valley</v>
      </c>
      <c r="C5556" s="4" t="str">
        <f>VLOOKUP(P5556,Lookup!$A$1:$E$19,5,0)</f>
        <v>Region 5</v>
      </c>
      <c r="D5556" s="4" t="str">
        <f>VLOOKUP(P5556,Lookup!$A$1:$B$19,2,0)</f>
        <v>YO</v>
      </c>
      <c r="E5556" s="4" t="str">
        <f>IF(AND((Data[[#This Row],[Min Notif Date]]&gt;$G$3),Data[[#This Row],[Min Notif Date]]&lt;$F$3),"Last Week","No")</f>
        <v>No</v>
      </c>
      <c r="F5556" s="4" t="str">
        <f>VLOOKUP(MONTH(Data[[#This Row],[Min Notif Date]]),Lookup!$G$1:$H$12,2,0)</f>
        <v>5. May</v>
      </c>
      <c r="G5556" s="4" t="str">
        <f t="shared" si="86"/>
        <v/>
      </c>
      <c r="H5556" s="4" t="str">
        <f>IF(AND(Data[[#This Row],[Min Notif Time]]&gt;6,Data[[#This Row],[Min Notif Time]]&lt;17),"Business Hours","Non-Business Hours")</f>
        <v>Non-Business Hours</v>
      </c>
      <c r="I5556" s="4" t="str" cm="1">
        <f t="array" ref="I5556">IFERROR(VLOOKUP(Data[[#This Row],[Min Notif Date]],Lookup!$N$1:$P$11,2,0),_xlfn.IFS(VLOOKUP(WEEKDAY(Data[[#This Row],[Min Notif Date]],2),Lookup!$J$1:$L$7,3,0)="Weekend","Weekend",VLOOKUP(WEEKDAY(Data[[#This Row],[Min Notif Date]],2),Lookup!$J$1:$L$7,3,0)="Weekday","Weekday"))</f>
        <v>Weekend</v>
      </c>
      <c r="J5556" s="4" t="str">
        <f>VLOOKUP(WEEKDAY(Data[[#This Row],[Min Notif Date]],2),Lookup!$J$1:$K$7,2,0)</f>
        <v>6. Sat</v>
      </c>
      <c r="K5556" s="37">
        <f>ROUNDDOWN(Data[[#This Row],[PGE Notified Time]],0)</f>
        <v>45430</v>
      </c>
      <c r="L5556" s="4">
        <f>HOUR(Data[[#This Row],[PGE Notified Time]])</f>
        <v>19</v>
      </c>
      <c r="M5556">
        <v>107823</v>
      </c>
      <c r="N5556">
        <v>9451797701</v>
      </c>
      <c r="O5556" t="s">
        <v>57</v>
      </c>
      <c r="P5556" t="s">
        <v>197</v>
      </c>
      <c r="Q5556" s="44" t="s">
        <v>259</v>
      </c>
      <c r="R5556" t="s">
        <v>119</v>
      </c>
      <c r="S5556" s="1">
        <v>45430.779791666668</v>
      </c>
      <c r="T5556" s="1">
        <v>45430.793287037035</v>
      </c>
      <c r="U5556" s="1">
        <v>45430.794444444444</v>
      </c>
      <c r="V5556" t="s">
        <v>120</v>
      </c>
      <c r="W5556" t="s">
        <v>608</v>
      </c>
      <c r="X5556" t="s">
        <v>260</v>
      </c>
      <c r="Y5556" t="s">
        <v>123</v>
      </c>
      <c r="Z5556">
        <v>128803266</v>
      </c>
      <c r="AA5556" s="50">
        <v>47076075</v>
      </c>
      <c r="AB5556" t="s">
        <v>124</v>
      </c>
      <c r="AC5556" s="51">
        <v>21.1</v>
      </c>
    </row>
    <row r="5557" spans="1:29" x14ac:dyDescent="0.25">
      <c r="A5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7" s="4" t="str">
        <f>VLOOKUP(P5557,Lookup!$A$1:$D$19,4,0)</f>
        <v>Bay Area</v>
      </c>
      <c r="C5557" s="4" t="str">
        <f>VLOOKUP(P5557,Lookup!$A$1:$E$19,5,0)</f>
        <v>Region 3</v>
      </c>
      <c r="D5557" s="4" t="str">
        <f>VLOOKUP(P5557,Lookup!$A$1:$B$19,2,0)</f>
        <v>PN</v>
      </c>
      <c r="E5557" s="4" t="str">
        <f>IF(AND((Data[[#This Row],[Min Notif Date]]&gt;$G$3),Data[[#This Row],[Min Notif Date]]&lt;$F$3),"Last Week","No")</f>
        <v>No</v>
      </c>
      <c r="F5557" s="4" t="str">
        <f>VLOOKUP(MONTH(Data[[#This Row],[Min Notif Date]]),Lookup!$G$1:$H$12,2,0)</f>
        <v>10. Oct</v>
      </c>
      <c r="G5557" s="4" t="str">
        <f t="shared" si="86"/>
        <v/>
      </c>
      <c r="H5557" s="4" t="str">
        <f>IF(AND(Data[[#This Row],[Min Notif Time]]&gt;6,Data[[#This Row],[Min Notif Time]]&lt;17),"Business Hours","Non-Business Hours")</f>
        <v>Business Hours</v>
      </c>
      <c r="I5557" s="4" t="str" cm="1">
        <f t="array" ref="I5557">IFERROR(VLOOKUP(Data[[#This Row],[Min Notif Date]],Lookup!$N$1:$P$11,2,0),_xlfn.IFS(VLOOKUP(WEEKDAY(Data[[#This Row],[Min Notif Date]],2),Lookup!$J$1:$L$7,3,0)="Weekend","Weekend",VLOOKUP(WEEKDAY(Data[[#This Row],[Min Notif Date]],2),Lookup!$J$1:$L$7,3,0)="Weekday","Weekday"))</f>
        <v>Weekday</v>
      </c>
      <c r="J5557" s="4" t="str">
        <f>VLOOKUP(WEEKDAY(Data[[#This Row],[Min Notif Date]],2),Lookup!$J$1:$K$7,2,0)</f>
        <v>4. Thu</v>
      </c>
      <c r="K5557" s="37">
        <f>ROUNDDOWN(Data[[#This Row],[PGE Notified Time]],0)</f>
        <v>45582</v>
      </c>
      <c r="L5557" s="4">
        <f>HOUR(Data[[#This Row],[PGE Notified Time]])</f>
        <v>15</v>
      </c>
      <c r="M5557">
        <v>113768</v>
      </c>
      <c r="N5557">
        <v>6538857940</v>
      </c>
      <c r="O5557" t="s">
        <v>57</v>
      </c>
      <c r="P5557" t="s">
        <v>165</v>
      </c>
      <c r="Q5557" s="44" t="s">
        <v>259</v>
      </c>
      <c r="R5557" t="s">
        <v>119</v>
      </c>
      <c r="S5557" s="1">
        <v>45582.654803240737</v>
      </c>
      <c r="T5557" s="1">
        <v>45582.656053240738</v>
      </c>
      <c r="U5557" s="1">
        <v>45582.669444444444</v>
      </c>
      <c r="V5557" t="s">
        <v>120</v>
      </c>
      <c r="W5557" t="s">
        <v>608</v>
      </c>
      <c r="X5557" t="s">
        <v>184</v>
      </c>
      <c r="Y5557" t="s">
        <v>123</v>
      </c>
      <c r="Z5557">
        <v>129700356</v>
      </c>
      <c r="AA5557" s="50">
        <v>47160533</v>
      </c>
      <c r="AB5557" t="s">
        <v>124</v>
      </c>
      <c r="AC5557" s="51">
        <v>21.083333332999999</v>
      </c>
    </row>
    <row r="5558" spans="1:29" x14ac:dyDescent="0.25">
      <c r="A5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8" s="4" t="str">
        <f>VLOOKUP(P5558,Lookup!$A$1:$D$19,4,0)</f>
        <v>Bay Area</v>
      </c>
      <c r="C5558" s="4" t="str">
        <f>VLOOKUP(P5558,Lookup!$A$1:$E$19,5,0)</f>
        <v>Region 3</v>
      </c>
      <c r="D5558" s="4" t="str">
        <f>VLOOKUP(P5558,Lookup!$A$1:$B$19,2,0)</f>
        <v>MI</v>
      </c>
      <c r="E5558" s="4" t="str">
        <f>IF(AND((Data[[#This Row],[Min Notif Date]]&gt;$G$3),Data[[#This Row],[Min Notif Date]]&lt;$F$3),"Last Week","No")</f>
        <v>No</v>
      </c>
      <c r="F5558" s="4" t="str">
        <f>VLOOKUP(MONTH(Data[[#This Row],[Min Notif Date]]),Lookup!$G$1:$H$12,2,0)</f>
        <v>8. Aug</v>
      </c>
      <c r="G5558" s="4" t="str">
        <f t="shared" si="86"/>
        <v/>
      </c>
      <c r="H5558" s="4" t="str">
        <f>IF(AND(Data[[#This Row],[Min Notif Time]]&gt;6,Data[[#This Row],[Min Notif Time]]&lt;17),"Business Hours","Non-Business Hours")</f>
        <v>Business Hours</v>
      </c>
      <c r="I5558" s="4" t="str" cm="1">
        <f t="array" ref="I5558">IFERROR(VLOOKUP(Data[[#This Row],[Min Notif Date]],Lookup!$N$1:$P$11,2,0),_xlfn.IFS(VLOOKUP(WEEKDAY(Data[[#This Row],[Min Notif Date]],2),Lookup!$J$1:$L$7,3,0)="Weekend","Weekend",VLOOKUP(WEEKDAY(Data[[#This Row],[Min Notif Date]],2),Lookup!$J$1:$L$7,3,0)="Weekday","Weekday"))</f>
        <v>Weekday</v>
      </c>
      <c r="J5558" s="4" t="str">
        <f>VLOOKUP(WEEKDAY(Data[[#This Row],[Min Notif Date]],2),Lookup!$J$1:$K$7,2,0)</f>
        <v>1. Mon</v>
      </c>
      <c r="K5558" s="37">
        <f>ROUNDDOWN(Data[[#This Row],[PGE Notified Time]],0)</f>
        <v>45509</v>
      </c>
      <c r="L5558" s="4">
        <f>HOUR(Data[[#This Row],[PGE Notified Time]])</f>
        <v>14</v>
      </c>
      <c r="M5558">
        <v>111002</v>
      </c>
      <c r="N5558">
        <v>2613099440</v>
      </c>
      <c r="O5558" t="s">
        <v>57</v>
      </c>
      <c r="P5558" t="s">
        <v>154</v>
      </c>
      <c r="Q5558" s="44" t="s">
        <v>259</v>
      </c>
      <c r="R5558" t="s">
        <v>119</v>
      </c>
      <c r="S5558" s="1">
        <v>45509.606203703705</v>
      </c>
      <c r="T5558" s="1">
        <v>45509.607303240744</v>
      </c>
      <c r="U5558" s="1">
        <v>45509.620833333334</v>
      </c>
      <c r="V5558" t="s">
        <v>120</v>
      </c>
      <c r="W5558" t="s">
        <v>608</v>
      </c>
      <c r="X5558" t="s">
        <v>160</v>
      </c>
      <c r="Y5558" t="s">
        <v>123</v>
      </c>
      <c r="Z5558">
        <v>129335130</v>
      </c>
      <c r="AA5558" s="50">
        <v>47121100</v>
      </c>
      <c r="AB5558" t="s">
        <v>124</v>
      </c>
      <c r="AC5558" s="51">
        <v>21.066666667</v>
      </c>
    </row>
    <row r="5559" spans="1:29" x14ac:dyDescent="0.25">
      <c r="A5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9" s="4" t="str">
        <f>VLOOKUP(P5559,Lookup!$A$1:$D$19,4,0)</f>
        <v>Central Valley</v>
      </c>
      <c r="C5559" s="4" t="str">
        <f>VLOOKUP(P5559,Lookup!$A$1:$E$19,5,0)</f>
        <v>Region 5</v>
      </c>
      <c r="D5559" s="4" t="str">
        <f>VLOOKUP(P5559,Lookup!$A$1:$B$19,2,0)</f>
        <v>FR</v>
      </c>
      <c r="E5559" s="4" t="str">
        <f>IF(AND((Data[[#This Row],[Min Notif Date]]&gt;$G$3),Data[[#This Row],[Min Notif Date]]&lt;$F$3),"Last Week","No")</f>
        <v>No</v>
      </c>
      <c r="F5559" s="4" t="str">
        <f>VLOOKUP(MONTH(Data[[#This Row],[Min Notif Date]]),Lookup!$G$1:$H$12,2,0)</f>
        <v>8. Aug</v>
      </c>
      <c r="G5559" s="4" t="str">
        <f t="shared" si="86"/>
        <v/>
      </c>
      <c r="H5559" s="4" t="str">
        <f>IF(AND(Data[[#This Row],[Min Notif Time]]&gt;6,Data[[#This Row],[Min Notif Time]]&lt;17),"Business Hours","Non-Business Hours")</f>
        <v>Non-Business Hours</v>
      </c>
      <c r="I5559" s="4" t="str" cm="1">
        <f t="array" ref="I5559">IFERROR(VLOOKUP(Data[[#This Row],[Min Notif Date]],Lookup!$N$1:$P$11,2,0),_xlfn.IFS(VLOOKUP(WEEKDAY(Data[[#This Row],[Min Notif Date]],2),Lookup!$J$1:$L$7,3,0)="Weekend","Weekend",VLOOKUP(WEEKDAY(Data[[#This Row],[Min Notif Date]],2),Lookup!$J$1:$L$7,3,0)="Weekday","Weekday"))</f>
        <v>Weekday</v>
      </c>
      <c r="J5559" s="4" t="str">
        <f>VLOOKUP(WEEKDAY(Data[[#This Row],[Min Notif Date]],2),Lookup!$J$1:$K$7,2,0)</f>
        <v>5. Fri</v>
      </c>
      <c r="K5559" s="37">
        <f>ROUNDDOWN(Data[[#This Row],[PGE Notified Time]],0)</f>
        <v>45506</v>
      </c>
      <c r="L5559" s="4">
        <f>HOUR(Data[[#This Row],[PGE Notified Time]])</f>
        <v>17</v>
      </c>
      <c r="M5559">
        <v>110918</v>
      </c>
      <c r="N5559">
        <v>7432485665</v>
      </c>
      <c r="O5559" t="s">
        <v>57</v>
      </c>
      <c r="P5559" t="s">
        <v>136</v>
      </c>
      <c r="Q5559" s="44" t="s">
        <v>259</v>
      </c>
      <c r="R5559" t="s">
        <v>119</v>
      </c>
      <c r="S5559" s="1">
        <v>45506.70071759259</v>
      </c>
      <c r="T5559" s="1">
        <v>45506.711724537039</v>
      </c>
      <c r="U5559" s="1">
        <v>45506.715277777781</v>
      </c>
      <c r="V5559" t="s">
        <v>120</v>
      </c>
      <c r="W5559" t="s">
        <v>608</v>
      </c>
      <c r="X5559" t="s">
        <v>137</v>
      </c>
      <c r="Y5559" t="s">
        <v>123</v>
      </c>
      <c r="Z5559">
        <v>129327323</v>
      </c>
      <c r="AA5559" s="50">
        <v>47120318</v>
      </c>
      <c r="AB5559" t="s">
        <v>124</v>
      </c>
      <c r="AC5559" s="51">
        <v>20.966666666999998</v>
      </c>
    </row>
    <row r="5560" spans="1:29" x14ac:dyDescent="0.25">
      <c r="A5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0" s="4" t="str">
        <f>VLOOKUP(P5560,Lookup!$A$1:$D$19,4,0)</f>
        <v>South Bay</v>
      </c>
      <c r="C5560" s="4" t="str">
        <f>VLOOKUP(P5560,Lookup!$A$1:$E$19,5,0)</f>
        <v>Region 4</v>
      </c>
      <c r="D5560" s="4" t="str">
        <f>VLOOKUP(P5560,Lookup!$A$1:$B$19,2,0)</f>
        <v>DA</v>
      </c>
      <c r="E5560" s="4" t="str">
        <f>IF(AND((Data[[#This Row],[Min Notif Date]]&gt;$G$3),Data[[#This Row],[Min Notif Date]]&lt;$F$3),"Last Week","No")</f>
        <v>No</v>
      </c>
      <c r="F5560" s="4" t="str">
        <f>VLOOKUP(MONTH(Data[[#This Row],[Min Notif Date]]),Lookup!$G$1:$H$12,2,0)</f>
        <v>8. Aug</v>
      </c>
      <c r="G5560" s="4" t="str">
        <f t="shared" si="86"/>
        <v/>
      </c>
      <c r="H5560" s="4" t="str">
        <f>IF(AND(Data[[#This Row],[Min Notif Time]]&gt;6,Data[[#This Row],[Min Notif Time]]&lt;17),"Business Hours","Non-Business Hours")</f>
        <v>Business Hours</v>
      </c>
      <c r="I5560" s="4" t="str" cm="1">
        <f t="array" ref="I5560">IFERROR(VLOOKUP(Data[[#This Row],[Min Notif Date]],Lookup!$N$1:$P$11,2,0),_xlfn.IFS(VLOOKUP(WEEKDAY(Data[[#This Row],[Min Notif Date]],2),Lookup!$J$1:$L$7,3,0)="Weekend","Weekend",VLOOKUP(WEEKDAY(Data[[#This Row],[Min Notif Date]],2),Lookup!$J$1:$L$7,3,0)="Weekday","Weekday"))</f>
        <v>Weekday</v>
      </c>
      <c r="J5560" s="4" t="str">
        <f>VLOOKUP(WEEKDAY(Data[[#This Row],[Min Notif Date]],2),Lookup!$J$1:$K$7,2,0)</f>
        <v>3. Wed</v>
      </c>
      <c r="K5560" s="37">
        <f>ROUNDDOWN(Data[[#This Row],[PGE Notified Time]],0)</f>
        <v>45532</v>
      </c>
      <c r="L5560" s="4">
        <f>HOUR(Data[[#This Row],[PGE Notified Time]])</f>
        <v>15</v>
      </c>
      <c r="M5560">
        <v>111911</v>
      </c>
      <c r="N5560">
        <v>9032394684</v>
      </c>
      <c r="O5560" t="s">
        <v>57</v>
      </c>
      <c r="P5560" t="s">
        <v>163</v>
      </c>
      <c r="Q5560" s="44" t="s">
        <v>259</v>
      </c>
      <c r="R5560" t="s">
        <v>119</v>
      </c>
      <c r="S5560" s="1">
        <v>45532.625752314816</v>
      </c>
      <c r="T5560" s="1">
        <v>45532.626504629632</v>
      </c>
      <c r="U5560" s="1">
        <v>45532.640277777777</v>
      </c>
      <c r="V5560" t="s">
        <v>120</v>
      </c>
      <c r="W5560" t="s">
        <v>608</v>
      </c>
      <c r="X5560" t="s">
        <v>180</v>
      </c>
      <c r="Y5560" t="s">
        <v>123</v>
      </c>
      <c r="Z5560">
        <v>129450279</v>
      </c>
      <c r="AA5560" s="50">
        <v>47127799</v>
      </c>
      <c r="AB5560" t="s">
        <v>124</v>
      </c>
      <c r="AC5560" s="51">
        <v>20.916666667000001</v>
      </c>
    </row>
    <row r="5561" spans="1:29" x14ac:dyDescent="0.25">
      <c r="A5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1" s="4" t="str">
        <f>VLOOKUP(P5561,Lookup!$A$1:$D$19,4,0)</f>
        <v>South Bay</v>
      </c>
      <c r="C5561" s="4" t="str">
        <f>VLOOKUP(P5561,Lookup!$A$1:$E$19,5,0)</f>
        <v>Region 4</v>
      </c>
      <c r="D5561" s="4" t="str">
        <f>VLOOKUP(P5561,Lookup!$A$1:$B$19,2,0)</f>
        <v>SJ</v>
      </c>
      <c r="E5561" s="4" t="str">
        <f>IF(AND((Data[[#This Row],[Min Notif Date]]&gt;$G$3),Data[[#This Row],[Min Notif Date]]&lt;$F$3),"Last Week","No")</f>
        <v>No</v>
      </c>
      <c r="F5561" s="4" t="str">
        <f>VLOOKUP(MONTH(Data[[#This Row],[Min Notif Date]]),Lookup!$G$1:$H$12,2,0)</f>
        <v>6. Jun</v>
      </c>
      <c r="G5561" s="4" t="str">
        <f t="shared" si="86"/>
        <v/>
      </c>
      <c r="H5561" s="4" t="str">
        <f>IF(AND(Data[[#This Row],[Min Notif Time]]&gt;6,Data[[#This Row],[Min Notif Time]]&lt;17),"Business Hours","Non-Business Hours")</f>
        <v>Business Hours</v>
      </c>
      <c r="I5561" s="4" t="str" cm="1">
        <f t="array" ref="I5561">IFERROR(VLOOKUP(Data[[#This Row],[Min Notif Date]],Lookup!$N$1:$P$11,2,0),_xlfn.IFS(VLOOKUP(WEEKDAY(Data[[#This Row],[Min Notif Date]],2),Lookup!$J$1:$L$7,3,0)="Weekend","Weekend",VLOOKUP(WEEKDAY(Data[[#This Row],[Min Notif Date]],2),Lookup!$J$1:$L$7,3,0)="Weekday","Weekday"))</f>
        <v>Weekday</v>
      </c>
      <c r="J5561" s="4" t="str">
        <f>VLOOKUP(WEEKDAY(Data[[#This Row],[Min Notif Date]],2),Lookup!$J$1:$K$7,2,0)</f>
        <v>1. Mon</v>
      </c>
      <c r="K5561" s="37">
        <f>ROUNDDOWN(Data[[#This Row],[PGE Notified Time]],0)</f>
        <v>45446</v>
      </c>
      <c r="L5561" s="4">
        <f>HOUR(Data[[#This Row],[PGE Notified Time]])</f>
        <v>9</v>
      </c>
      <c r="M5561">
        <v>108400</v>
      </c>
      <c r="N5561">
        <v>7881981768</v>
      </c>
      <c r="O5561" t="s">
        <v>57</v>
      </c>
      <c r="P5561" t="s">
        <v>145</v>
      </c>
      <c r="Q5561" s="44" t="s">
        <v>259</v>
      </c>
      <c r="R5561" t="s">
        <v>119</v>
      </c>
      <c r="S5561" s="1">
        <v>45446.396585648145</v>
      </c>
      <c r="T5561" s="1">
        <v>45446.398009259261</v>
      </c>
      <c r="U5561" s="1">
        <v>45446.411111111112</v>
      </c>
      <c r="V5561" t="s">
        <v>120</v>
      </c>
      <c r="W5561" t="s">
        <v>608</v>
      </c>
      <c r="X5561" t="s">
        <v>267</v>
      </c>
      <c r="Y5561" t="s">
        <v>123</v>
      </c>
      <c r="Z5561">
        <v>128995038</v>
      </c>
      <c r="AA5561" s="50">
        <v>47086861</v>
      </c>
      <c r="AB5561" t="s">
        <v>124</v>
      </c>
      <c r="AC5561" s="51">
        <v>20.916666667000001</v>
      </c>
    </row>
    <row r="5562" spans="1:29" x14ac:dyDescent="0.25">
      <c r="A5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2" s="4" t="str">
        <f>VLOOKUP(P5562,Lookup!$A$1:$D$19,4,0)</f>
        <v>South Bay</v>
      </c>
      <c r="C5562" s="4" t="str">
        <f>VLOOKUP(P5562,Lookup!$A$1:$E$19,5,0)</f>
        <v>Region 4</v>
      </c>
      <c r="D5562" s="4" t="str">
        <f>VLOOKUP(P5562,Lookup!$A$1:$B$19,2,0)</f>
        <v>SJ</v>
      </c>
      <c r="E5562" s="4" t="str">
        <f>IF(AND((Data[[#This Row],[Min Notif Date]]&gt;$G$3),Data[[#This Row],[Min Notif Date]]&lt;$F$3),"Last Week","No")</f>
        <v>No</v>
      </c>
      <c r="F5562" s="4" t="str">
        <f>VLOOKUP(MONTH(Data[[#This Row],[Min Notif Date]]),Lookup!$G$1:$H$12,2,0)</f>
        <v>12. Dec</v>
      </c>
      <c r="G5562" s="4" t="str">
        <f t="shared" si="86"/>
        <v/>
      </c>
      <c r="H5562" s="4" t="str">
        <f>IF(AND(Data[[#This Row],[Min Notif Time]]&gt;6,Data[[#This Row],[Min Notif Time]]&lt;17),"Business Hours","Non-Business Hours")</f>
        <v>Business Hours</v>
      </c>
      <c r="I5562" s="4" t="str" cm="1">
        <f t="array" ref="I5562">IFERROR(VLOOKUP(Data[[#This Row],[Min Notif Date]],Lookup!$N$1:$P$11,2,0),_xlfn.IFS(VLOOKUP(WEEKDAY(Data[[#This Row],[Min Notif Date]],2),Lookup!$J$1:$L$7,3,0)="Weekend","Weekend",VLOOKUP(WEEKDAY(Data[[#This Row],[Min Notif Date]],2),Lookup!$J$1:$L$7,3,0)="Weekday","Weekday"))</f>
        <v>Weekend</v>
      </c>
      <c r="J5562" s="4" t="str">
        <f>VLOOKUP(WEEKDAY(Data[[#This Row],[Min Notif Date]],2),Lookup!$J$1:$K$7,2,0)</f>
        <v>6. Sat</v>
      </c>
      <c r="K5562" s="37">
        <f>ROUNDDOWN(Data[[#This Row],[PGE Notified Time]],0)</f>
        <v>45647</v>
      </c>
      <c r="L5562" s="4">
        <f>HOUR(Data[[#This Row],[PGE Notified Time]])</f>
        <v>12</v>
      </c>
      <c r="M5562">
        <v>116033</v>
      </c>
      <c r="N5562">
        <v>3607042877</v>
      </c>
      <c r="O5562" t="s">
        <v>57</v>
      </c>
      <c r="P5562" t="s">
        <v>145</v>
      </c>
      <c r="Q5562" s="44" t="s">
        <v>259</v>
      </c>
      <c r="R5562" t="s">
        <v>119</v>
      </c>
      <c r="S5562" s="1">
        <v>45647.51258101852</v>
      </c>
      <c r="T5562" s="1">
        <v>45647.519988425927</v>
      </c>
      <c r="U5562" s="1">
        <v>45647.527083333334</v>
      </c>
      <c r="V5562" t="s">
        <v>120</v>
      </c>
      <c r="W5562" t="s">
        <v>608</v>
      </c>
      <c r="X5562" t="s">
        <v>146</v>
      </c>
      <c r="Y5562" t="s">
        <v>123</v>
      </c>
      <c r="Z5562">
        <v>130532503</v>
      </c>
      <c r="AA5562" s="50">
        <v>47172215</v>
      </c>
      <c r="AB5562" t="s">
        <v>124</v>
      </c>
      <c r="AC5562" s="51">
        <v>20.883333332999999</v>
      </c>
    </row>
    <row r="5563" spans="1:29" x14ac:dyDescent="0.25">
      <c r="A5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3" s="4" t="str">
        <f>VLOOKUP(P5563,Lookup!$A$1:$D$19,4,0)</f>
        <v>Central Valley</v>
      </c>
      <c r="C5563" s="4" t="str">
        <f>VLOOKUP(P5563,Lookup!$A$1:$E$19,5,0)</f>
        <v>Region 5</v>
      </c>
      <c r="D5563" s="4" t="str">
        <f>VLOOKUP(P5563,Lookup!$A$1:$B$19,2,0)</f>
        <v>KE</v>
      </c>
      <c r="E5563" s="4" t="str">
        <f>IF(AND((Data[[#This Row],[Min Notif Date]]&gt;$G$3),Data[[#This Row],[Min Notif Date]]&lt;$F$3),"Last Week","No")</f>
        <v>No</v>
      </c>
      <c r="F5563" s="4" t="str">
        <f>VLOOKUP(MONTH(Data[[#This Row],[Min Notif Date]]),Lookup!$G$1:$H$12,2,0)</f>
        <v>7. Jul</v>
      </c>
      <c r="G5563" s="4" t="str">
        <f t="shared" si="86"/>
        <v/>
      </c>
      <c r="H5563" s="4" t="str">
        <f>IF(AND(Data[[#This Row],[Min Notif Time]]&gt;6,Data[[#This Row],[Min Notif Time]]&lt;17),"Business Hours","Non-Business Hours")</f>
        <v>Business Hours</v>
      </c>
      <c r="I5563" s="4" t="str" cm="1">
        <f t="array" ref="I5563">IFERROR(VLOOKUP(Data[[#This Row],[Min Notif Date]],Lookup!$N$1:$P$11,2,0),_xlfn.IFS(VLOOKUP(WEEKDAY(Data[[#This Row],[Min Notif Date]],2),Lookup!$J$1:$L$7,3,0)="Weekend","Weekend",VLOOKUP(WEEKDAY(Data[[#This Row],[Min Notif Date]],2),Lookup!$J$1:$L$7,3,0)="Weekday","Weekday"))</f>
        <v>Weekend</v>
      </c>
      <c r="J5563" s="4" t="str">
        <f>VLOOKUP(WEEKDAY(Data[[#This Row],[Min Notif Date]],2),Lookup!$J$1:$K$7,2,0)</f>
        <v>7. Sun</v>
      </c>
      <c r="K5563" s="37">
        <f>ROUNDDOWN(Data[[#This Row],[PGE Notified Time]],0)</f>
        <v>45480</v>
      </c>
      <c r="L5563" s="4">
        <f>HOUR(Data[[#This Row],[PGE Notified Time]])</f>
        <v>8</v>
      </c>
      <c r="M5563">
        <v>109830</v>
      </c>
      <c r="N5563">
        <v>6397941232</v>
      </c>
      <c r="O5563" t="s">
        <v>57</v>
      </c>
      <c r="P5563" t="s">
        <v>290</v>
      </c>
      <c r="Q5563" s="44" t="s">
        <v>422</v>
      </c>
      <c r="R5563" t="s">
        <v>147</v>
      </c>
      <c r="S5563" s="1">
        <v>45480.329293981478</v>
      </c>
      <c r="T5563" s="1">
        <v>45480.334074074075</v>
      </c>
      <c r="U5563" s="1">
        <v>45480.34375</v>
      </c>
      <c r="V5563" t="s">
        <v>120</v>
      </c>
      <c r="W5563" t="s">
        <v>608</v>
      </c>
      <c r="X5563" t="s">
        <v>318</v>
      </c>
      <c r="Y5563" t="s">
        <v>123</v>
      </c>
      <c r="AA5563" s="50"/>
      <c r="AB5563" t="s">
        <v>124</v>
      </c>
      <c r="AC5563" s="51">
        <v>20.816666667</v>
      </c>
    </row>
    <row r="5564" spans="1:29" x14ac:dyDescent="0.25">
      <c r="A5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4" s="4" t="str">
        <f>VLOOKUP(P5564,Lookup!$A$1:$D$19,4,0)</f>
        <v>Central Valley</v>
      </c>
      <c r="C5564" s="4" t="str">
        <f>VLOOKUP(P5564,Lookup!$A$1:$E$19,5,0)</f>
        <v>Region 5</v>
      </c>
      <c r="D5564" s="4" t="str">
        <f>VLOOKUP(P5564,Lookup!$A$1:$B$19,2,0)</f>
        <v>ST</v>
      </c>
      <c r="E5564" s="4" t="str">
        <f>IF(AND((Data[[#This Row],[Min Notif Date]]&gt;$G$3),Data[[#This Row],[Min Notif Date]]&lt;$F$3),"Last Week","No")</f>
        <v>No</v>
      </c>
      <c r="F5564" s="4" t="str">
        <f>VLOOKUP(MONTH(Data[[#This Row],[Min Notif Date]]),Lookup!$G$1:$H$12,2,0)</f>
        <v>1. Jan</v>
      </c>
      <c r="G5564" s="4" t="str">
        <f t="shared" si="86"/>
        <v/>
      </c>
      <c r="H5564" s="4" t="str">
        <f>IF(AND(Data[[#This Row],[Min Notif Time]]&gt;6,Data[[#This Row],[Min Notif Time]]&lt;17),"Business Hours","Non-Business Hours")</f>
        <v>Business Hours</v>
      </c>
      <c r="I5564" s="4" t="str" cm="1">
        <f t="array" ref="I5564">IFERROR(VLOOKUP(Data[[#This Row],[Min Notif Date]],Lookup!$N$1:$P$11,2,0),_xlfn.IFS(VLOOKUP(WEEKDAY(Data[[#This Row],[Min Notif Date]],2),Lookup!$J$1:$L$7,3,0)="Weekend","Weekend",VLOOKUP(WEEKDAY(Data[[#This Row],[Min Notif Date]],2),Lookup!$J$1:$L$7,3,0)="Weekday","Weekday"))</f>
        <v>Weekend</v>
      </c>
      <c r="J5564" s="4" t="str">
        <f>VLOOKUP(WEEKDAY(Data[[#This Row],[Min Notif Date]],2),Lookup!$J$1:$K$7,2,0)</f>
        <v>7. Sun</v>
      </c>
      <c r="K5564" s="37">
        <f>ROUNDDOWN(Data[[#This Row],[PGE Notified Time]],0)</f>
        <v>45298</v>
      </c>
      <c r="L5564" s="4">
        <f>HOUR(Data[[#This Row],[PGE Notified Time]])</f>
        <v>12</v>
      </c>
      <c r="M5564">
        <v>102725</v>
      </c>
      <c r="N5564">
        <v>9794592622</v>
      </c>
      <c r="O5564" t="s">
        <v>57</v>
      </c>
      <c r="P5564" t="s">
        <v>152</v>
      </c>
      <c r="Q5564" s="44" t="s">
        <v>259</v>
      </c>
      <c r="R5564" t="s">
        <v>119</v>
      </c>
      <c r="S5564" s="1">
        <v>45298.497256944444</v>
      </c>
      <c r="T5564" s="1">
        <v>45298.500011574077</v>
      </c>
      <c r="U5564" s="1">
        <v>45298.511689814812</v>
      </c>
      <c r="V5564" t="s">
        <v>120</v>
      </c>
      <c r="W5564" t="s">
        <v>608</v>
      </c>
      <c r="X5564" t="s">
        <v>190</v>
      </c>
      <c r="Y5564" t="s">
        <v>123</v>
      </c>
      <c r="Z5564">
        <v>128009021</v>
      </c>
      <c r="AA5564" s="50">
        <v>46132121</v>
      </c>
      <c r="AB5564" t="s">
        <v>124</v>
      </c>
      <c r="AC5564" s="51">
        <v>20.783333333000002</v>
      </c>
    </row>
    <row r="5565" spans="1:29" x14ac:dyDescent="0.25">
      <c r="A5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5" s="4" t="str">
        <f>VLOOKUP(P5565,Lookup!$A$1:$D$19,4,0)</f>
        <v>Bay Area</v>
      </c>
      <c r="C5565" s="4" t="str">
        <f>VLOOKUP(P5565,Lookup!$A$1:$E$19,5,0)</f>
        <v>Region 3</v>
      </c>
      <c r="D5565" s="4" t="str">
        <f>VLOOKUP(P5565,Lookup!$A$1:$B$19,2,0)</f>
        <v>EB</v>
      </c>
      <c r="E5565" s="4" t="str">
        <f>IF(AND((Data[[#This Row],[Min Notif Date]]&gt;$G$3),Data[[#This Row],[Min Notif Date]]&lt;$F$3),"Last Week","No")</f>
        <v>No</v>
      </c>
      <c r="F5565" s="4" t="str">
        <f>VLOOKUP(MONTH(Data[[#This Row],[Min Notif Date]]),Lookup!$G$1:$H$12,2,0)</f>
        <v>7. Jul</v>
      </c>
      <c r="G5565" s="4" t="str">
        <f t="shared" si="86"/>
        <v/>
      </c>
      <c r="H5565" s="4" t="str">
        <f>IF(AND(Data[[#This Row],[Min Notif Time]]&gt;6,Data[[#This Row],[Min Notif Time]]&lt;17),"Business Hours","Non-Business Hours")</f>
        <v>Business Hours</v>
      </c>
      <c r="I5565" s="4" t="str" cm="1">
        <f t="array" ref="I5565">IFERROR(VLOOKUP(Data[[#This Row],[Min Notif Date]],Lookup!$N$1:$P$11,2,0),_xlfn.IFS(VLOOKUP(WEEKDAY(Data[[#This Row],[Min Notif Date]],2),Lookup!$J$1:$L$7,3,0)="Weekend","Weekend",VLOOKUP(WEEKDAY(Data[[#This Row],[Min Notif Date]],2),Lookup!$J$1:$L$7,3,0)="Weekday","Weekday"))</f>
        <v>Weekday</v>
      </c>
      <c r="J5565" s="4" t="str">
        <f>VLOOKUP(WEEKDAY(Data[[#This Row],[Min Notif Date]],2),Lookup!$J$1:$K$7,2,0)</f>
        <v>3. Wed</v>
      </c>
      <c r="K5565" s="37">
        <f>ROUNDDOWN(Data[[#This Row],[PGE Notified Time]],0)</f>
        <v>45476</v>
      </c>
      <c r="L5565" s="4">
        <f>HOUR(Data[[#This Row],[PGE Notified Time]])</f>
        <v>9</v>
      </c>
      <c r="M5565">
        <v>109659</v>
      </c>
      <c r="N5565">
        <v>2655028792</v>
      </c>
      <c r="O5565" t="s">
        <v>57</v>
      </c>
      <c r="P5565" t="s">
        <v>118</v>
      </c>
      <c r="Q5565" s="44" t="s">
        <v>259</v>
      </c>
      <c r="R5565" t="s">
        <v>119</v>
      </c>
      <c r="S5565" s="1">
        <v>45476.402962962966</v>
      </c>
      <c r="T5565" s="1">
        <v>45476.403680555559</v>
      </c>
      <c r="U5565" s="1">
        <v>45476.417361111111</v>
      </c>
      <c r="V5565" t="s">
        <v>120</v>
      </c>
      <c r="W5565" t="s">
        <v>608</v>
      </c>
      <c r="X5565" t="s">
        <v>150</v>
      </c>
      <c r="Y5565" t="s">
        <v>123</v>
      </c>
      <c r="Z5565">
        <v>129163719</v>
      </c>
      <c r="AA5565" s="50">
        <v>47108270</v>
      </c>
      <c r="AB5565" t="s">
        <v>124</v>
      </c>
      <c r="AC5565" s="51">
        <v>20.733333333000001</v>
      </c>
    </row>
    <row r="5566" spans="1:29" x14ac:dyDescent="0.25">
      <c r="A5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6" s="4" t="str">
        <f>VLOOKUP(P5566,Lookup!$A$1:$D$19,4,0)</f>
        <v>South Bay</v>
      </c>
      <c r="C5566" s="4" t="str">
        <f>VLOOKUP(P5566,Lookup!$A$1:$E$19,5,0)</f>
        <v>Region 4</v>
      </c>
      <c r="D5566" s="4" t="str">
        <f>VLOOKUP(P5566,Lookup!$A$1:$B$19,2,0)</f>
        <v>CC</v>
      </c>
      <c r="E5566" s="4" t="str">
        <f>IF(AND((Data[[#This Row],[Min Notif Date]]&gt;$G$3),Data[[#This Row],[Min Notif Date]]&lt;$F$3),"Last Week","No")</f>
        <v>No</v>
      </c>
      <c r="F5566" s="4" t="str">
        <f>VLOOKUP(MONTH(Data[[#This Row],[Min Notif Date]]),Lookup!$G$1:$H$12,2,0)</f>
        <v>10. Oct</v>
      </c>
      <c r="G5566" s="4" t="str">
        <f t="shared" si="86"/>
        <v/>
      </c>
      <c r="H5566" s="4" t="str">
        <f>IF(AND(Data[[#This Row],[Min Notif Time]]&gt;6,Data[[#This Row],[Min Notif Time]]&lt;17),"Business Hours","Non-Business Hours")</f>
        <v>Non-Business Hours</v>
      </c>
      <c r="I5566" s="4" t="str" cm="1">
        <f t="array" ref="I5566">IFERROR(VLOOKUP(Data[[#This Row],[Min Notif Date]],Lookup!$N$1:$P$11,2,0),_xlfn.IFS(VLOOKUP(WEEKDAY(Data[[#This Row],[Min Notif Date]],2),Lookup!$J$1:$L$7,3,0)="Weekend","Weekend",VLOOKUP(WEEKDAY(Data[[#This Row],[Min Notif Date]],2),Lookup!$J$1:$L$7,3,0)="Weekday","Weekday"))</f>
        <v>Weekday</v>
      </c>
      <c r="J5566" s="4" t="str">
        <f>VLOOKUP(WEEKDAY(Data[[#This Row],[Min Notif Date]],2),Lookup!$J$1:$K$7,2,0)</f>
        <v>3. Wed</v>
      </c>
      <c r="K5566" s="37">
        <f>ROUNDDOWN(Data[[#This Row],[PGE Notified Time]],0)</f>
        <v>45574</v>
      </c>
      <c r="L5566" s="4">
        <f>HOUR(Data[[#This Row],[PGE Notified Time]])</f>
        <v>19</v>
      </c>
      <c r="M5566">
        <v>113506</v>
      </c>
      <c r="N5566" t="s">
        <v>1238</v>
      </c>
      <c r="O5566" t="s">
        <v>57</v>
      </c>
      <c r="P5566" t="s">
        <v>134</v>
      </c>
      <c r="Q5566" s="44" t="s">
        <v>259</v>
      </c>
      <c r="R5566" t="s">
        <v>119</v>
      </c>
      <c r="S5566" s="1">
        <v>45574.804363425923</v>
      </c>
      <c r="T5566" s="1">
        <v>45574.809062499997</v>
      </c>
      <c r="U5566" s="1">
        <v>45574.818749999999</v>
      </c>
      <c r="V5566" t="s">
        <v>120</v>
      </c>
      <c r="W5566" t="s">
        <v>608</v>
      </c>
      <c r="X5566" t="s">
        <v>1239</v>
      </c>
      <c r="Y5566" t="s">
        <v>123</v>
      </c>
      <c r="Z5566">
        <v>129662059</v>
      </c>
      <c r="AA5566" s="50">
        <v>47158597</v>
      </c>
      <c r="AB5566" t="s">
        <v>124</v>
      </c>
      <c r="AC5566" s="51">
        <v>20.716666666999998</v>
      </c>
    </row>
    <row r="5567" spans="1:29" x14ac:dyDescent="0.25">
      <c r="A5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7" s="4" t="str">
        <f>VLOOKUP(P5567,Lookup!$A$1:$D$19,4,0)</f>
        <v>Central Valley</v>
      </c>
      <c r="C5567" s="4" t="str">
        <f>VLOOKUP(P5567,Lookup!$A$1:$E$19,5,0)</f>
        <v>Region 5</v>
      </c>
      <c r="D5567" s="4" t="str">
        <f>VLOOKUP(P5567,Lookup!$A$1:$B$19,2,0)</f>
        <v>ST</v>
      </c>
      <c r="E5567" s="4" t="str">
        <f>IF(AND((Data[[#This Row],[Min Notif Date]]&gt;$G$3),Data[[#This Row],[Min Notif Date]]&lt;$F$3),"Last Week","No")</f>
        <v>No</v>
      </c>
      <c r="F5567" s="4" t="str">
        <f>VLOOKUP(MONTH(Data[[#This Row],[Min Notif Date]]),Lookup!$G$1:$H$12,2,0)</f>
        <v>2. Feb</v>
      </c>
      <c r="G5567" s="4" t="str">
        <f t="shared" si="86"/>
        <v/>
      </c>
      <c r="H5567" s="4" t="str">
        <f>IF(AND(Data[[#This Row],[Min Notif Time]]&gt;6,Data[[#This Row],[Min Notif Time]]&lt;17),"Business Hours","Non-Business Hours")</f>
        <v>Business Hours</v>
      </c>
      <c r="I5567" s="4" t="str" cm="1">
        <f t="array" ref="I5567">IFERROR(VLOOKUP(Data[[#This Row],[Min Notif Date]],Lookup!$N$1:$P$11,2,0),_xlfn.IFS(VLOOKUP(WEEKDAY(Data[[#This Row],[Min Notif Date]],2),Lookup!$J$1:$L$7,3,0)="Weekend","Weekend",VLOOKUP(WEEKDAY(Data[[#This Row],[Min Notif Date]],2),Lookup!$J$1:$L$7,3,0)="Weekday","Weekday"))</f>
        <v>Weekday</v>
      </c>
      <c r="J5567" s="4" t="str">
        <f>VLOOKUP(WEEKDAY(Data[[#This Row],[Min Notif Date]],2),Lookup!$J$1:$K$7,2,0)</f>
        <v>5. Fri</v>
      </c>
      <c r="K5567" s="37">
        <f>ROUNDDOWN(Data[[#This Row],[PGE Notified Time]],0)</f>
        <v>45331</v>
      </c>
      <c r="L5567" s="4">
        <f>HOUR(Data[[#This Row],[PGE Notified Time]])</f>
        <v>10</v>
      </c>
      <c r="M5567">
        <v>103916</v>
      </c>
      <c r="N5567">
        <v>9177563599</v>
      </c>
      <c r="O5567" t="s">
        <v>57</v>
      </c>
      <c r="P5567" t="s">
        <v>152</v>
      </c>
      <c r="Q5567" s="44" t="s">
        <v>259</v>
      </c>
      <c r="R5567" t="s">
        <v>119</v>
      </c>
      <c r="S5567" s="1">
        <v>45331.437002314815</v>
      </c>
      <c r="T5567" s="1">
        <v>45331.440034722225</v>
      </c>
      <c r="U5567" s="1">
        <v>45331.451388888891</v>
      </c>
      <c r="V5567" t="s">
        <v>120</v>
      </c>
      <c r="W5567" t="s">
        <v>608</v>
      </c>
      <c r="X5567" t="s">
        <v>466</v>
      </c>
      <c r="Y5567" t="s">
        <v>123</v>
      </c>
      <c r="Z5567">
        <v>128151006</v>
      </c>
      <c r="AA5567" s="50">
        <v>46185091</v>
      </c>
      <c r="AB5567" t="s">
        <v>124</v>
      </c>
      <c r="AC5567" s="51">
        <v>20.716666666999998</v>
      </c>
    </row>
    <row r="5568" spans="1:29" x14ac:dyDescent="0.25">
      <c r="A5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8" s="4" t="str">
        <f>VLOOKUP(P5568,Lookup!$A$1:$D$19,4,0)</f>
        <v>Central Valley</v>
      </c>
      <c r="C5568" s="4" t="str">
        <f>VLOOKUP(P5568,Lookup!$A$1:$E$19,5,0)</f>
        <v>Region 5</v>
      </c>
      <c r="D5568" s="4" t="str">
        <f>VLOOKUP(P5568,Lookup!$A$1:$B$19,2,0)</f>
        <v>YO</v>
      </c>
      <c r="E5568" s="4" t="str">
        <f>IF(AND((Data[[#This Row],[Min Notif Date]]&gt;$G$3),Data[[#This Row],[Min Notif Date]]&lt;$F$3),"Last Week","No")</f>
        <v>No</v>
      </c>
      <c r="F5568" s="4" t="str">
        <f>VLOOKUP(MONTH(Data[[#This Row],[Min Notif Date]]),Lookup!$G$1:$H$12,2,0)</f>
        <v>11. Nov</v>
      </c>
      <c r="G5568" s="4" t="str">
        <f t="shared" si="86"/>
        <v/>
      </c>
      <c r="H5568" s="4" t="str">
        <f>IF(AND(Data[[#This Row],[Min Notif Time]]&gt;6,Data[[#This Row],[Min Notif Time]]&lt;17),"Business Hours","Non-Business Hours")</f>
        <v>Business Hours</v>
      </c>
      <c r="I5568" s="4" t="str" cm="1">
        <f t="array" ref="I5568">IFERROR(VLOOKUP(Data[[#This Row],[Min Notif Date]],Lookup!$N$1:$P$11,2,0),_xlfn.IFS(VLOOKUP(WEEKDAY(Data[[#This Row],[Min Notif Date]],2),Lookup!$J$1:$L$7,3,0)="Weekend","Weekend",VLOOKUP(WEEKDAY(Data[[#This Row],[Min Notif Date]],2),Lookup!$J$1:$L$7,3,0)="Weekday","Weekday"))</f>
        <v>Weekday</v>
      </c>
      <c r="J5568" s="4" t="str">
        <f>VLOOKUP(WEEKDAY(Data[[#This Row],[Min Notif Date]],2),Lookup!$J$1:$K$7,2,0)</f>
        <v>2. Tue</v>
      </c>
      <c r="K5568" s="37">
        <f>ROUNDDOWN(Data[[#This Row],[PGE Notified Time]],0)</f>
        <v>45608</v>
      </c>
      <c r="L5568" s="4">
        <f>HOUR(Data[[#This Row],[PGE Notified Time]])</f>
        <v>15</v>
      </c>
      <c r="M5568">
        <v>114698</v>
      </c>
      <c r="N5568">
        <v>7537501853</v>
      </c>
      <c r="O5568" t="s">
        <v>57</v>
      </c>
      <c r="P5568" t="s">
        <v>197</v>
      </c>
      <c r="Q5568" s="44" t="s">
        <v>259</v>
      </c>
      <c r="R5568" t="s">
        <v>119</v>
      </c>
      <c r="S5568" s="1">
        <v>45608.648819444446</v>
      </c>
      <c r="T5568" s="1">
        <v>45608.653148148151</v>
      </c>
      <c r="U5568" s="1">
        <v>45608.663194444445</v>
      </c>
      <c r="V5568" t="s">
        <v>120</v>
      </c>
      <c r="W5568" t="s">
        <v>608</v>
      </c>
      <c r="X5568" t="s">
        <v>427</v>
      </c>
      <c r="Y5568" t="s">
        <v>123</v>
      </c>
      <c r="AA5568" s="50"/>
      <c r="AB5568" t="s">
        <v>124</v>
      </c>
      <c r="AC5568" s="51">
        <v>20.7</v>
      </c>
    </row>
    <row r="5569" spans="1:29" x14ac:dyDescent="0.25">
      <c r="A5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9" s="4" t="str">
        <f>VLOOKUP(P5569,Lookup!$A$1:$D$19,4,0)</f>
        <v>South Bay</v>
      </c>
      <c r="C5569" s="4" t="str">
        <f>VLOOKUP(P5569,Lookup!$A$1:$E$19,5,0)</f>
        <v>Region 4</v>
      </c>
      <c r="D5569" s="4" t="str">
        <f>VLOOKUP(P5569,Lookup!$A$1:$B$19,2,0)</f>
        <v>CC</v>
      </c>
      <c r="E5569" s="4" t="str">
        <f>IF(AND((Data[[#This Row],[Min Notif Date]]&gt;$G$3),Data[[#This Row],[Min Notif Date]]&lt;$F$3),"Last Week","No")</f>
        <v>No</v>
      </c>
      <c r="F5569" s="4" t="str">
        <f>VLOOKUP(MONTH(Data[[#This Row],[Min Notif Date]]),Lookup!$G$1:$H$12,2,0)</f>
        <v>7. Jul</v>
      </c>
      <c r="G5569" s="4" t="str">
        <f t="shared" si="86"/>
        <v/>
      </c>
      <c r="H5569" s="4" t="str">
        <f>IF(AND(Data[[#This Row],[Min Notif Time]]&gt;6,Data[[#This Row],[Min Notif Time]]&lt;17),"Business Hours","Non-Business Hours")</f>
        <v>Business Hours</v>
      </c>
      <c r="I5569" s="4" t="str" cm="1">
        <f t="array" ref="I5569">IFERROR(VLOOKUP(Data[[#This Row],[Min Notif Date]],Lookup!$N$1:$P$11,2,0),_xlfn.IFS(VLOOKUP(WEEKDAY(Data[[#This Row],[Min Notif Date]],2),Lookup!$J$1:$L$7,3,0)="Weekend","Weekend",VLOOKUP(WEEKDAY(Data[[#This Row],[Min Notif Date]],2),Lookup!$J$1:$L$7,3,0)="Weekday","Weekday"))</f>
        <v>Weekday</v>
      </c>
      <c r="J5569" s="4" t="str">
        <f>VLOOKUP(WEEKDAY(Data[[#This Row],[Min Notif Date]],2),Lookup!$J$1:$K$7,2,0)</f>
        <v>5. Fri</v>
      </c>
      <c r="K5569" s="37">
        <f>ROUNDDOWN(Data[[#This Row],[PGE Notified Time]],0)</f>
        <v>45492</v>
      </c>
      <c r="L5569" s="4">
        <f>HOUR(Data[[#This Row],[PGE Notified Time]])</f>
        <v>9</v>
      </c>
      <c r="M5569">
        <v>110345</v>
      </c>
      <c r="N5569" t="s">
        <v>1240</v>
      </c>
      <c r="O5569" t="s">
        <v>57</v>
      </c>
      <c r="P5569" t="s">
        <v>134</v>
      </c>
      <c r="Q5569" s="44" t="s">
        <v>259</v>
      </c>
      <c r="R5569" t="s">
        <v>119</v>
      </c>
      <c r="S5569" s="1">
        <v>45492.407152777778</v>
      </c>
      <c r="T5569" s="1">
        <v>45492.409837962965</v>
      </c>
      <c r="U5569" s="1">
        <v>45492.421527777777</v>
      </c>
      <c r="V5569" t="s">
        <v>120</v>
      </c>
      <c r="W5569" t="s">
        <v>608</v>
      </c>
      <c r="X5569" t="s">
        <v>213</v>
      </c>
      <c r="Y5569" t="s">
        <v>123</v>
      </c>
      <c r="Z5569">
        <v>129250324</v>
      </c>
      <c r="AA5569" s="50">
        <v>47116473</v>
      </c>
      <c r="AB5569" t="s">
        <v>124</v>
      </c>
      <c r="AC5569" s="51">
        <v>20.7</v>
      </c>
    </row>
    <row r="5570" spans="1:29" x14ac:dyDescent="0.25">
      <c r="A5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0" s="4" t="str">
        <f>VLOOKUP(P5570,Lookup!$A$1:$D$19,4,0)</f>
        <v>Central Valley</v>
      </c>
      <c r="C5570" s="4" t="str">
        <f>VLOOKUP(P5570,Lookup!$A$1:$E$19,5,0)</f>
        <v>Region 5</v>
      </c>
      <c r="D5570" s="4" t="str">
        <f>VLOOKUP(P5570,Lookup!$A$1:$B$19,2,0)</f>
        <v>YO</v>
      </c>
      <c r="E5570" s="4" t="str">
        <f>IF(AND((Data[[#This Row],[Min Notif Date]]&gt;$G$3),Data[[#This Row],[Min Notif Date]]&lt;$F$3),"Last Week","No")</f>
        <v>No</v>
      </c>
      <c r="F5570" s="4" t="str">
        <f>VLOOKUP(MONTH(Data[[#This Row],[Min Notif Date]]),Lookup!$G$1:$H$12,2,0)</f>
        <v>2. Feb</v>
      </c>
      <c r="G5570" s="4" t="str">
        <f t="shared" si="86"/>
        <v/>
      </c>
      <c r="H5570" s="4" t="str">
        <f>IF(AND(Data[[#This Row],[Min Notif Time]]&gt;6,Data[[#This Row],[Min Notif Time]]&lt;17),"Business Hours","Non-Business Hours")</f>
        <v>Business Hours</v>
      </c>
      <c r="I5570" s="4" t="str" cm="1">
        <f t="array" ref="I5570">IFERROR(VLOOKUP(Data[[#This Row],[Min Notif Date]],Lookup!$N$1:$P$11,2,0),_xlfn.IFS(VLOOKUP(WEEKDAY(Data[[#This Row],[Min Notif Date]],2),Lookup!$J$1:$L$7,3,0)="Weekend","Weekend",VLOOKUP(WEEKDAY(Data[[#This Row],[Min Notif Date]],2),Lookup!$J$1:$L$7,3,0)="Weekday","Weekday"))</f>
        <v>Holiday</v>
      </c>
      <c r="J5570" s="4" t="str">
        <f>VLOOKUP(WEEKDAY(Data[[#This Row],[Min Notif Date]],2),Lookup!$J$1:$K$7,2,0)</f>
        <v>1. Mon</v>
      </c>
      <c r="K5570" s="37">
        <f>ROUNDDOWN(Data[[#This Row],[PGE Notified Time]],0)</f>
        <v>45341</v>
      </c>
      <c r="L5570" s="4">
        <f>HOUR(Data[[#This Row],[PGE Notified Time]])</f>
        <v>13</v>
      </c>
      <c r="M5570">
        <v>104323</v>
      </c>
      <c r="N5570">
        <v>9397061876</v>
      </c>
      <c r="O5570" t="s">
        <v>57</v>
      </c>
      <c r="P5570" t="s">
        <v>197</v>
      </c>
      <c r="Q5570" s="44" t="s">
        <v>259</v>
      </c>
      <c r="R5570" t="s">
        <v>119</v>
      </c>
      <c r="S5570" s="1">
        <v>45341.566261574073</v>
      </c>
      <c r="T5570" s="1">
        <v>45341.581099537034</v>
      </c>
      <c r="U5570" s="1">
        <v>45341.580636574072</v>
      </c>
      <c r="V5570" t="s">
        <v>120</v>
      </c>
      <c r="W5570" t="s">
        <v>608</v>
      </c>
      <c r="X5570" t="s">
        <v>260</v>
      </c>
      <c r="Y5570" t="s">
        <v>123</v>
      </c>
      <c r="Z5570">
        <v>128194558</v>
      </c>
      <c r="AA5570" s="50">
        <v>47031435</v>
      </c>
      <c r="AB5570" t="s">
        <v>124</v>
      </c>
      <c r="AC5570" s="51">
        <v>20.7</v>
      </c>
    </row>
    <row r="5571" spans="1:29" x14ac:dyDescent="0.25">
      <c r="A5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1" s="4" t="str">
        <f>VLOOKUP(P5571,Lookup!$A$1:$D$19,4,0)</f>
        <v>Bay Area</v>
      </c>
      <c r="C5571" s="4" t="str">
        <f>VLOOKUP(P5571,Lookup!$A$1:$E$19,5,0)</f>
        <v>Region 3</v>
      </c>
      <c r="D5571" s="4" t="str">
        <f>VLOOKUP(P5571,Lookup!$A$1:$B$19,2,0)</f>
        <v>DI</v>
      </c>
      <c r="E5571" s="4" t="str">
        <f>IF(AND((Data[[#This Row],[Min Notif Date]]&gt;$G$3),Data[[#This Row],[Min Notif Date]]&lt;$F$3),"Last Week","No")</f>
        <v>No</v>
      </c>
      <c r="F5571" s="4" t="str">
        <f>VLOOKUP(MONTH(Data[[#This Row],[Min Notif Date]]),Lookup!$G$1:$H$12,2,0)</f>
        <v>6. Jun</v>
      </c>
      <c r="G5571" s="4" t="str">
        <f t="shared" si="86"/>
        <v/>
      </c>
      <c r="H5571" s="4" t="str">
        <f>IF(AND(Data[[#This Row],[Min Notif Time]]&gt;6,Data[[#This Row],[Min Notif Time]]&lt;17),"Business Hours","Non-Business Hours")</f>
        <v>Non-Business Hours</v>
      </c>
      <c r="I5571" s="4" t="str" cm="1">
        <f t="array" ref="I5571">IFERROR(VLOOKUP(Data[[#This Row],[Min Notif Date]],Lookup!$N$1:$P$11,2,0),_xlfn.IFS(VLOOKUP(WEEKDAY(Data[[#This Row],[Min Notif Date]],2),Lookup!$J$1:$L$7,3,0)="Weekend","Weekend",VLOOKUP(WEEKDAY(Data[[#This Row],[Min Notif Date]],2),Lookup!$J$1:$L$7,3,0)="Weekday","Weekday"))</f>
        <v>Weekday</v>
      </c>
      <c r="J5571" s="4" t="str">
        <f>VLOOKUP(WEEKDAY(Data[[#This Row],[Min Notif Date]],2),Lookup!$J$1:$K$7,2,0)</f>
        <v>5. Fri</v>
      </c>
      <c r="K5571" s="37">
        <f>ROUNDDOWN(Data[[#This Row],[PGE Notified Time]],0)</f>
        <v>45464</v>
      </c>
      <c r="L5571" s="4">
        <f>HOUR(Data[[#This Row],[PGE Notified Time]])</f>
        <v>17</v>
      </c>
      <c r="M5571">
        <v>109221</v>
      </c>
      <c r="N5571">
        <v>1938938609</v>
      </c>
      <c r="O5571" t="s">
        <v>57</v>
      </c>
      <c r="P5571" t="s">
        <v>141</v>
      </c>
      <c r="Q5571" s="44" t="s">
        <v>259</v>
      </c>
      <c r="R5571" t="s">
        <v>119</v>
      </c>
      <c r="S5571" s="1">
        <v>45464.721747685187</v>
      </c>
      <c r="T5571" s="1">
        <v>45464.725787037038</v>
      </c>
      <c r="U5571" s="1">
        <v>45464.736111111109</v>
      </c>
      <c r="V5571" t="s">
        <v>120</v>
      </c>
      <c r="W5571" t="s">
        <v>608</v>
      </c>
      <c r="X5571" t="s">
        <v>182</v>
      </c>
      <c r="Y5571" t="s">
        <v>123</v>
      </c>
      <c r="Z5571">
        <v>129112793</v>
      </c>
      <c r="AA5571" s="50">
        <v>47100857</v>
      </c>
      <c r="AB5571" t="s">
        <v>124</v>
      </c>
      <c r="AC5571" s="51">
        <v>20.683333333</v>
      </c>
    </row>
    <row r="5572" spans="1:29" x14ac:dyDescent="0.25">
      <c r="A5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2" s="4" t="str">
        <f>VLOOKUP(P5572,Lookup!$A$1:$D$19,4,0)</f>
        <v>North Valley</v>
      </c>
      <c r="C5572" s="4" t="str">
        <f>VLOOKUP(P5572,Lookup!$A$1:$E$19,5,0)</f>
        <v>Region 2</v>
      </c>
      <c r="D5572" s="4" t="str">
        <f>VLOOKUP(P5572,Lookup!$A$1:$B$19,2,0)</f>
        <v>SI</v>
      </c>
      <c r="E5572" s="4" t="str">
        <f>IF(AND((Data[[#This Row],[Min Notif Date]]&gt;$G$3),Data[[#This Row],[Min Notif Date]]&lt;$F$3),"Last Week","No")</f>
        <v>No</v>
      </c>
      <c r="F5572" s="4" t="str">
        <f>VLOOKUP(MONTH(Data[[#This Row],[Min Notif Date]]),Lookup!$G$1:$H$12,2,0)</f>
        <v>10. Oct</v>
      </c>
      <c r="G5572" s="4" t="str">
        <f t="shared" si="86"/>
        <v/>
      </c>
      <c r="H5572" s="4" t="str">
        <f>IF(AND(Data[[#This Row],[Min Notif Time]]&gt;6,Data[[#This Row],[Min Notif Time]]&lt;17),"Business Hours","Non-Business Hours")</f>
        <v>Business Hours</v>
      </c>
      <c r="I5572" s="4" t="str" cm="1">
        <f t="array" ref="I5572">IFERROR(VLOOKUP(Data[[#This Row],[Min Notif Date]],Lookup!$N$1:$P$11,2,0),_xlfn.IFS(VLOOKUP(WEEKDAY(Data[[#This Row],[Min Notif Date]],2),Lookup!$J$1:$L$7,3,0)="Weekend","Weekend",VLOOKUP(WEEKDAY(Data[[#This Row],[Min Notif Date]],2),Lookup!$J$1:$L$7,3,0)="Weekday","Weekday"))</f>
        <v>Weekday</v>
      </c>
      <c r="J5572" s="4" t="str">
        <f>VLOOKUP(WEEKDAY(Data[[#This Row],[Min Notif Date]],2),Lookup!$J$1:$K$7,2,0)</f>
        <v>5. Fri</v>
      </c>
      <c r="K5572" s="37">
        <f>ROUNDDOWN(Data[[#This Row],[PGE Notified Time]],0)</f>
        <v>45569</v>
      </c>
      <c r="L5572" s="4">
        <f>HOUR(Data[[#This Row],[PGE Notified Time]])</f>
        <v>13</v>
      </c>
      <c r="M5572">
        <v>113325</v>
      </c>
      <c r="N5572">
        <v>1133090625</v>
      </c>
      <c r="O5572" t="s">
        <v>57</v>
      </c>
      <c r="P5572" t="s">
        <v>172</v>
      </c>
      <c r="Q5572" s="44" t="s">
        <v>259</v>
      </c>
      <c r="R5572" t="s">
        <v>119</v>
      </c>
      <c r="S5572" s="1">
        <v>45569.577337962961</v>
      </c>
      <c r="T5572" s="1">
        <v>45569.579409722224</v>
      </c>
      <c r="U5572" s="1">
        <v>45569.591666666667</v>
      </c>
      <c r="V5572" t="s">
        <v>120</v>
      </c>
      <c r="W5572" t="s">
        <v>608</v>
      </c>
      <c r="X5572" t="s">
        <v>328</v>
      </c>
      <c r="Y5572" t="s">
        <v>123</v>
      </c>
      <c r="Z5572">
        <v>129635845</v>
      </c>
      <c r="AA5572" s="50">
        <v>47153763</v>
      </c>
      <c r="AB5572" t="s">
        <v>124</v>
      </c>
      <c r="AC5572" s="51">
        <v>20.633333332999999</v>
      </c>
    </row>
    <row r="5573" spans="1:29" x14ac:dyDescent="0.25">
      <c r="A5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3" s="4" t="str">
        <f>VLOOKUP(P5573,Lookup!$A$1:$D$19,4,0)</f>
        <v>Bay Area</v>
      </c>
      <c r="C5573" s="4" t="str">
        <f>VLOOKUP(P5573,Lookup!$A$1:$E$19,5,0)</f>
        <v>Region 3</v>
      </c>
      <c r="D5573" s="4" t="str">
        <f>VLOOKUP(P5573,Lookup!$A$1:$B$19,2,0)</f>
        <v>DI</v>
      </c>
      <c r="E5573" s="4" t="str">
        <f>IF(AND((Data[[#This Row],[Min Notif Date]]&gt;$G$3),Data[[#This Row],[Min Notif Date]]&lt;$F$3),"Last Week","No")</f>
        <v>No</v>
      </c>
      <c r="F5573" s="4" t="str">
        <f>VLOOKUP(MONTH(Data[[#This Row],[Min Notif Date]]),Lookup!$G$1:$H$12,2,0)</f>
        <v>8. Aug</v>
      </c>
      <c r="G5573" s="4" t="str">
        <f t="shared" ref="G5573:G5636" si="87">IF(AC5573&lt;0,"Negative","")</f>
        <v/>
      </c>
      <c r="H5573" s="4" t="str">
        <f>IF(AND(Data[[#This Row],[Min Notif Time]]&gt;6,Data[[#This Row],[Min Notif Time]]&lt;17),"Business Hours","Non-Business Hours")</f>
        <v>Business Hours</v>
      </c>
      <c r="I5573" s="4" t="str" cm="1">
        <f t="array" ref="I5573">IFERROR(VLOOKUP(Data[[#This Row],[Min Notif Date]],Lookup!$N$1:$P$11,2,0),_xlfn.IFS(VLOOKUP(WEEKDAY(Data[[#This Row],[Min Notif Date]],2),Lookup!$J$1:$L$7,3,0)="Weekend","Weekend",VLOOKUP(WEEKDAY(Data[[#This Row],[Min Notif Date]],2),Lookup!$J$1:$L$7,3,0)="Weekday","Weekday"))</f>
        <v>Weekday</v>
      </c>
      <c r="J5573" s="4" t="str">
        <f>VLOOKUP(WEEKDAY(Data[[#This Row],[Min Notif Date]],2),Lookup!$J$1:$K$7,2,0)</f>
        <v>2. Tue</v>
      </c>
      <c r="K5573" s="37">
        <f>ROUNDDOWN(Data[[#This Row],[PGE Notified Time]],0)</f>
        <v>45517</v>
      </c>
      <c r="L5573" s="4">
        <f>HOUR(Data[[#This Row],[PGE Notified Time]])</f>
        <v>15</v>
      </c>
      <c r="M5573">
        <v>111332</v>
      </c>
      <c r="N5573">
        <v>1994393181</v>
      </c>
      <c r="O5573" t="s">
        <v>57</v>
      </c>
      <c r="P5573" t="s">
        <v>141</v>
      </c>
      <c r="Q5573" s="44" t="s">
        <v>259</v>
      </c>
      <c r="R5573" t="s">
        <v>119</v>
      </c>
      <c r="S5573" s="1">
        <v>45517.644004629627</v>
      </c>
      <c r="T5573" s="1">
        <v>45517.645104166666</v>
      </c>
      <c r="U5573" s="1">
        <v>45517.658333333333</v>
      </c>
      <c r="V5573" t="s">
        <v>120</v>
      </c>
      <c r="W5573" t="s">
        <v>608</v>
      </c>
      <c r="X5573" t="s">
        <v>142</v>
      </c>
      <c r="Y5573" t="s">
        <v>123</v>
      </c>
      <c r="Z5573">
        <v>129382260</v>
      </c>
      <c r="AA5573" s="50">
        <v>47123913</v>
      </c>
      <c r="AB5573" t="s">
        <v>124</v>
      </c>
      <c r="AC5573" s="51">
        <v>20.633333332999999</v>
      </c>
    </row>
    <row r="5574" spans="1:29" x14ac:dyDescent="0.25">
      <c r="A5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4" s="4" t="str">
        <f>VLOOKUP(P5574,Lookup!$A$1:$D$19,4,0)</f>
        <v>Bay Area</v>
      </c>
      <c r="C5574" s="4" t="str">
        <f>VLOOKUP(P5574,Lookup!$A$1:$E$19,5,0)</f>
        <v>Region 3</v>
      </c>
      <c r="D5574" s="4" t="str">
        <f>VLOOKUP(P5574,Lookup!$A$1:$B$19,2,0)</f>
        <v>EB</v>
      </c>
      <c r="E5574" s="4" t="str">
        <f>IF(AND((Data[[#This Row],[Min Notif Date]]&gt;$G$3),Data[[#This Row],[Min Notif Date]]&lt;$F$3),"Last Week","No")</f>
        <v>No</v>
      </c>
      <c r="F5574" s="4" t="str">
        <f>VLOOKUP(MONTH(Data[[#This Row],[Min Notif Date]]),Lookup!$G$1:$H$12,2,0)</f>
        <v>4. Apr</v>
      </c>
      <c r="G5574" s="4" t="str">
        <f t="shared" si="87"/>
        <v/>
      </c>
      <c r="H5574" s="4" t="str">
        <f>IF(AND(Data[[#This Row],[Min Notif Time]]&gt;6,Data[[#This Row],[Min Notif Time]]&lt;17),"Business Hours","Non-Business Hours")</f>
        <v>Business Hours</v>
      </c>
      <c r="I5574" s="4" t="str" cm="1">
        <f t="array" ref="I5574">IFERROR(VLOOKUP(Data[[#This Row],[Min Notif Date]],Lookup!$N$1:$P$11,2,0),_xlfn.IFS(VLOOKUP(WEEKDAY(Data[[#This Row],[Min Notif Date]],2),Lookup!$J$1:$L$7,3,0)="Weekend","Weekend",VLOOKUP(WEEKDAY(Data[[#This Row],[Min Notif Date]],2),Lookup!$J$1:$L$7,3,0)="Weekday","Weekday"))</f>
        <v>Weekday</v>
      </c>
      <c r="J5574" s="4" t="str">
        <f>VLOOKUP(WEEKDAY(Data[[#This Row],[Min Notif Date]],2),Lookup!$J$1:$K$7,2,0)</f>
        <v>2. Tue</v>
      </c>
      <c r="K5574" s="37">
        <f>ROUNDDOWN(Data[[#This Row],[PGE Notified Time]],0)</f>
        <v>45384</v>
      </c>
      <c r="L5574" s="4">
        <f>HOUR(Data[[#This Row],[PGE Notified Time]])</f>
        <v>11</v>
      </c>
      <c r="M5574">
        <v>106046</v>
      </c>
      <c r="N5574">
        <v>2915277369</v>
      </c>
      <c r="O5574" t="s">
        <v>57</v>
      </c>
      <c r="P5574" t="s">
        <v>118</v>
      </c>
      <c r="Q5574" s="44" t="s">
        <v>259</v>
      </c>
      <c r="R5574" t="s">
        <v>119</v>
      </c>
      <c r="S5574" s="1">
        <v>45384.468310185184</v>
      </c>
      <c r="T5574" s="1">
        <v>45384.469351851854</v>
      </c>
      <c r="U5574" s="1">
        <v>45384.482638888891</v>
      </c>
      <c r="V5574" t="s">
        <v>120</v>
      </c>
      <c r="W5574" t="s">
        <v>608</v>
      </c>
      <c r="X5574" t="s">
        <v>834</v>
      </c>
      <c r="Y5574" t="s">
        <v>123</v>
      </c>
      <c r="Z5574">
        <v>128420115</v>
      </c>
      <c r="AA5574" s="50">
        <v>47047234</v>
      </c>
      <c r="AB5574" t="s">
        <v>124</v>
      </c>
      <c r="AC5574" s="51">
        <v>20.633333332999999</v>
      </c>
    </row>
    <row r="5575" spans="1:29" x14ac:dyDescent="0.25">
      <c r="A5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5" s="4" t="str">
        <f>VLOOKUP(P5575,Lookup!$A$1:$D$19,4,0)</f>
        <v>North Valley</v>
      </c>
      <c r="C5575" s="4" t="str">
        <f>VLOOKUP(P5575,Lookup!$A$1:$E$19,5,0)</f>
        <v>Region 2</v>
      </c>
      <c r="D5575" s="4" t="str">
        <f>VLOOKUP(P5575,Lookup!$A$1:$B$19,2,0)</f>
        <v>SA</v>
      </c>
      <c r="E5575" s="4" t="str">
        <f>IF(AND((Data[[#This Row],[Min Notif Date]]&gt;$G$3),Data[[#This Row],[Min Notif Date]]&lt;$F$3),"Last Week","No")</f>
        <v>No</v>
      </c>
      <c r="F5575" s="4" t="str">
        <f>VLOOKUP(MONTH(Data[[#This Row],[Min Notif Date]]),Lookup!$G$1:$H$12,2,0)</f>
        <v>6. Jun</v>
      </c>
      <c r="G5575" s="4" t="str">
        <f t="shared" si="87"/>
        <v/>
      </c>
      <c r="H5575" s="4" t="str">
        <f>IF(AND(Data[[#This Row],[Min Notif Time]]&gt;6,Data[[#This Row],[Min Notif Time]]&lt;17),"Business Hours","Non-Business Hours")</f>
        <v>Business Hours</v>
      </c>
      <c r="I5575" s="4" t="str" cm="1">
        <f t="array" ref="I5575">IFERROR(VLOOKUP(Data[[#This Row],[Min Notif Date]],Lookup!$N$1:$P$11,2,0),_xlfn.IFS(VLOOKUP(WEEKDAY(Data[[#This Row],[Min Notif Date]],2),Lookup!$J$1:$L$7,3,0)="Weekend","Weekend",VLOOKUP(WEEKDAY(Data[[#This Row],[Min Notif Date]],2),Lookup!$J$1:$L$7,3,0)="Weekday","Weekday"))</f>
        <v>Weekday</v>
      </c>
      <c r="J5575" s="4" t="str">
        <f>VLOOKUP(WEEKDAY(Data[[#This Row],[Min Notif Date]],2),Lookup!$J$1:$K$7,2,0)</f>
        <v>2. Tue</v>
      </c>
      <c r="K5575" s="37">
        <f>ROUNDDOWN(Data[[#This Row],[PGE Notified Time]],0)</f>
        <v>45461</v>
      </c>
      <c r="L5575" s="4">
        <f>HOUR(Data[[#This Row],[PGE Notified Time]])</f>
        <v>16</v>
      </c>
      <c r="M5575">
        <v>109119</v>
      </c>
      <c r="N5575">
        <v>4454400622</v>
      </c>
      <c r="O5575" t="s">
        <v>57</v>
      </c>
      <c r="P5575" t="s">
        <v>175</v>
      </c>
      <c r="Q5575" s="44" t="s">
        <v>422</v>
      </c>
      <c r="R5575" t="s">
        <v>147</v>
      </c>
      <c r="S5575" s="1">
        <v>45461.662766203706</v>
      </c>
      <c r="T5575" s="1">
        <v>45461.680960648147</v>
      </c>
      <c r="U5575" s="1">
        <v>45461.677083333336</v>
      </c>
      <c r="V5575" t="s">
        <v>120</v>
      </c>
      <c r="W5575" t="s">
        <v>608</v>
      </c>
      <c r="X5575" t="s">
        <v>398</v>
      </c>
      <c r="Y5575" t="s">
        <v>123</v>
      </c>
      <c r="Z5575">
        <v>129094662</v>
      </c>
      <c r="AA5575" s="50">
        <v>47098371</v>
      </c>
      <c r="AB5575" t="s">
        <v>124</v>
      </c>
      <c r="AC5575" s="51">
        <v>20.616666667000001</v>
      </c>
    </row>
    <row r="5576" spans="1:29" x14ac:dyDescent="0.25">
      <c r="A5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6" s="4" t="str">
        <f>VLOOKUP(P5576,Lookup!$A$1:$D$19,4,0)</f>
        <v>Bay Area</v>
      </c>
      <c r="C5576" s="4" t="str">
        <f>VLOOKUP(P5576,Lookup!$A$1:$E$19,5,0)</f>
        <v>Region 3</v>
      </c>
      <c r="D5576" s="4" t="str">
        <f>VLOOKUP(P5576,Lookup!$A$1:$B$19,2,0)</f>
        <v>EB</v>
      </c>
      <c r="E5576" s="4" t="str">
        <f>IF(AND((Data[[#This Row],[Min Notif Date]]&gt;$G$3),Data[[#This Row],[Min Notif Date]]&lt;$F$3),"Last Week","No")</f>
        <v>No</v>
      </c>
      <c r="F5576" s="4" t="str">
        <f>VLOOKUP(MONTH(Data[[#This Row],[Min Notif Date]]),Lookup!$G$1:$H$12,2,0)</f>
        <v>3. Mar</v>
      </c>
      <c r="G5576" s="4" t="str">
        <f t="shared" si="87"/>
        <v/>
      </c>
      <c r="H5576" s="4" t="str">
        <f>IF(AND(Data[[#This Row],[Min Notif Time]]&gt;6,Data[[#This Row],[Min Notif Time]]&lt;17),"Business Hours","Non-Business Hours")</f>
        <v>Business Hours</v>
      </c>
      <c r="I5576" s="4" t="str" cm="1">
        <f t="array" ref="I5576">IFERROR(VLOOKUP(Data[[#This Row],[Min Notif Date]],Lookup!$N$1:$P$11,2,0),_xlfn.IFS(VLOOKUP(WEEKDAY(Data[[#This Row],[Min Notif Date]],2),Lookup!$J$1:$L$7,3,0)="Weekend","Weekend",VLOOKUP(WEEKDAY(Data[[#This Row],[Min Notif Date]],2),Lookup!$J$1:$L$7,3,0)="Weekday","Weekday"))</f>
        <v>Weekday</v>
      </c>
      <c r="J5576" s="4" t="str">
        <f>VLOOKUP(WEEKDAY(Data[[#This Row],[Min Notif Date]],2),Lookup!$J$1:$K$7,2,0)</f>
        <v>3. Wed</v>
      </c>
      <c r="K5576" s="37">
        <f>ROUNDDOWN(Data[[#This Row],[PGE Notified Time]],0)</f>
        <v>45357</v>
      </c>
      <c r="L5576" s="4">
        <f>HOUR(Data[[#This Row],[PGE Notified Time]])</f>
        <v>8</v>
      </c>
      <c r="M5576">
        <v>104914</v>
      </c>
      <c r="N5576" t="s">
        <v>1241</v>
      </c>
      <c r="O5576" t="s">
        <v>57</v>
      </c>
      <c r="P5576" t="s">
        <v>118</v>
      </c>
      <c r="Q5576" s="44" t="s">
        <v>422</v>
      </c>
      <c r="R5576" t="s">
        <v>513</v>
      </c>
      <c r="S5576" s="1">
        <v>45357.364849537036</v>
      </c>
      <c r="T5576" s="1">
        <v>45357.365856481483</v>
      </c>
      <c r="U5576" s="1">
        <v>45357.379166666666</v>
      </c>
      <c r="V5576" t="s">
        <v>120</v>
      </c>
      <c r="W5576" t="s">
        <v>608</v>
      </c>
      <c r="X5576" t="s">
        <v>122</v>
      </c>
      <c r="Y5576" t="s">
        <v>123</v>
      </c>
      <c r="Z5576">
        <v>128245227</v>
      </c>
      <c r="AA5576" s="50">
        <v>47034294</v>
      </c>
      <c r="AB5576" t="s">
        <v>124</v>
      </c>
      <c r="AC5576" s="51">
        <v>20.616666667000001</v>
      </c>
    </row>
    <row r="5577" spans="1:29" x14ac:dyDescent="0.25">
      <c r="A5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7" s="4" t="str">
        <f>VLOOKUP(P5577,Lookup!$A$1:$D$19,4,0)</f>
        <v>Bay Area</v>
      </c>
      <c r="C5577" s="4" t="str">
        <f>VLOOKUP(P5577,Lookup!$A$1:$E$19,5,0)</f>
        <v>Region 3</v>
      </c>
      <c r="D5577" s="4" t="str">
        <f>VLOOKUP(P5577,Lookup!$A$1:$B$19,2,0)</f>
        <v>EB</v>
      </c>
      <c r="E5577" s="4" t="str">
        <f>IF(AND((Data[[#This Row],[Min Notif Date]]&gt;$G$3),Data[[#This Row],[Min Notif Date]]&lt;$F$3),"Last Week","No")</f>
        <v>No</v>
      </c>
      <c r="F5577" s="4" t="str">
        <f>VLOOKUP(MONTH(Data[[#This Row],[Min Notif Date]]),Lookup!$G$1:$H$12,2,0)</f>
        <v>6. Jun</v>
      </c>
      <c r="G5577" s="4" t="str">
        <f t="shared" si="87"/>
        <v/>
      </c>
      <c r="H5577" s="4" t="str">
        <f>IF(AND(Data[[#This Row],[Min Notif Time]]&gt;6,Data[[#This Row],[Min Notif Time]]&lt;17),"Business Hours","Non-Business Hours")</f>
        <v>Business Hours</v>
      </c>
      <c r="I5577" s="4" t="str" cm="1">
        <f t="array" ref="I5577">IFERROR(VLOOKUP(Data[[#This Row],[Min Notif Date]],Lookup!$N$1:$P$11,2,0),_xlfn.IFS(VLOOKUP(WEEKDAY(Data[[#This Row],[Min Notif Date]],2),Lookup!$J$1:$L$7,3,0)="Weekend","Weekend",VLOOKUP(WEEKDAY(Data[[#This Row],[Min Notif Date]],2),Lookup!$J$1:$L$7,3,0)="Weekday","Weekday"))</f>
        <v>Weekday</v>
      </c>
      <c r="J5577" s="4" t="str">
        <f>VLOOKUP(WEEKDAY(Data[[#This Row],[Min Notif Date]],2),Lookup!$J$1:$K$7,2,0)</f>
        <v>2. Tue</v>
      </c>
      <c r="K5577" s="37">
        <f>ROUNDDOWN(Data[[#This Row],[PGE Notified Time]],0)</f>
        <v>45468</v>
      </c>
      <c r="L5577" s="4">
        <f>HOUR(Data[[#This Row],[PGE Notified Time]])</f>
        <v>9</v>
      </c>
      <c r="M5577">
        <v>109334</v>
      </c>
      <c r="N5577">
        <v>3100093474</v>
      </c>
      <c r="O5577" t="s">
        <v>57</v>
      </c>
      <c r="P5577" t="s">
        <v>118</v>
      </c>
      <c r="Q5577" s="44" t="s">
        <v>422</v>
      </c>
      <c r="R5577" t="s">
        <v>513</v>
      </c>
      <c r="S5577" s="1">
        <v>45468.385011574072</v>
      </c>
      <c r="T5577" s="1">
        <v>45468.38622685185</v>
      </c>
      <c r="U5577" s="1">
        <v>45468.399305555555</v>
      </c>
      <c r="V5577" t="s">
        <v>120</v>
      </c>
      <c r="W5577" t="s">
        <v>608</v>
      </c>
      <c r="X5577" t="s">
        <v>150</v>
      </c>
      <c r="Y5577" t="s">
        <v>123</v>
      </c>
      <c r="AA5577" s="50"/>
      <c r="AB5577" t="s">
        <v>124</v>
      </c>
      <c r="AC5577" s="51">
        <v>20.583333332999999</v>
      </c>
    </row>
    <row r="5578" spans="1:29" x14ac:dyDescent="0.25">
      <c r="A5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8" s="4" t="str">
        <f>VLOOKUP(P5578,Lookup!$A$1:$D$19,4,0)</f>
        <v>South Bay</v>
      </c>
      <c r="C5578" s="4" t="str">
        <f>VLOOKUP(P5578,Lookup!$A$1:$E$19,5,0)</f>
        <v>Region 4</v>
      </c>
      <c r="D5578" s="4" t="str">
        <f>VLOOKUP(P5578,Lookup!$A$1:$B$19,2,0)</f>
        <v>DA</v>
      </c>
      <c r="E5578" s="4" t="str">
        <f>IF(AND((Data[[#This Row],[Min Notif Date]]&gt;$G$3),Data[[#This Row],[Min Notif Date]]&lt;$F$3),"Last Week","No")</f>
        <v>No</v>
      </c>
      <c r="F5578" s="4" t="str">
        <f>VLOOKUP(MONTH(Data[[#This Row],[Min Notif Date]]),Lookup!$G$1:$H$12,2,0)</f>
        <v>11. Nov</v>
      </c>
      <c r="G5578" s="4" t="str">
        <f t="shared" si="87"/>
        <v/>
      </c>
      <c r="H5578" s="4" t="str">
        <f>IF(AND(Data[[#This Row],[Min Notif Time]]&gt;6,Data[[#This Row],[Min Notif Time]]&lt;17),"Business Hours","Non-Business Hours")</f>
        <v>Business Hours</v>
      </c>
      <c r="I5578" s="4" t="str" cm="1">
        <f t="array" ref="I5578">IFERROR(VLOOKUP(Data[[#This Row],[Min Notif Date]],Lookup!$N$1:$P$11,2,0),_xlfn.IFS(VLOOKUP(WEEKDAY(Data[[#This Row],[Min Notif Date]],2),Lookup!$J$1:$L$7,3,0)="Weekend","Weekend",VLOOKUP(WEEKDAY(Data[[#This Row],[Min Notif Date]],2),Lookup!$J$1:$L$7,3,0)="Weekday","Weekday"))</f>
        <v>Weekday</v>
      </c>
      <c r="J5578" s="4" t="str">
        <f>VLOOKUP(WEEKDAY(Data[[#This Row],[Min Notif Date]],2),Lookup!$J$1:$K$7,2,0)</f>
        <v>3. Wed</v>
      </c>
      <c r="K5578" s="37">
        <f>ROUNDDOWN(Data[[#This Row],[PGE Notified Time]],0)</f>
        <v>45623</v>
      </c>
      <c r="L5578" s="4">
        <f>HOUR(Data[[#This Row],[PGE Notified Time]])</f>
        <v>10</v>
      </c>
      <c r="M5578">
        <v>115204</v>
      </c>
      <c r="N5578">
        <v>9240502476</v>
      </c>
      <c r="O5578" t="s">
        <v>57</v>
      </c>
      <c r="P5578" t="s">
        <v>163</v>
      </c>
      <c r="Q5578" s="44" t="s">
        <v>259</v>
      </c>
      <c r="R5578" t="s">
        <v>119</v>
      </c>
      <c r="S5578" s="1">
        <v>45623.44127314815</v>
      </c>
      <c r="T5578" s="1">
        <v>45623.443460648145</v>
      </c>
      <c r="U5578" s="1">
        <v>45623.455555555556</v>
      </c>
      <c r="V5578" t="s">
        <v>120</v>
      </c>
      <c r="W5578" t="s">
        <v>608</v>
      </c>
      <c r="X5578" t="s">
        <v>271</v>
      </c>
      <c r="Y5578" t="s">
        <v>123</v>
      </c>
      <c r="Z5578">
        <v>129878535</v>
      </c>
      <c r="AA5578" s="50">
        <v>35601867</v>
      </c>
      <c r="AB5578" t="s">
        <v>124</v>
      </c>
      <c r="AC5578" s="51">
        <v>20.566666667</v>
      </c>
    </row>
    <row r="5579" spans="1:29" x14ac:dyDescent="0.25">
      <c r="A5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79" s="4" t="str">
        <f>VLOOKUP(P5579,Lookup!$A$1:$D$19,4,0)</f>
        <v>Bay Area</v>
      </c>
      <c r="C5579" s="4" t="str">
        <f>VLOOKUP(P5579,Lookup!$A$1:$E$19,5,0)</f>
        <v>Region 3</v>
      </c>
      <c r="D5579" s="4" t="str">
        <f>VLOOKUP(P5579,Lookup!$A$1:$B$19,2,0)</f>
        <v>DI</v>
      </c>
      <c r="E5579" s="4" t="str">
        <f>IF(AND((Data[[#This Row],[Min Notif Date]]&gt;$G$3),Data[[#This Row],[Min Notif Date]]&lt;$F$3),"Last Week","No")</f>
        <v>No</v>
      </c>
      <c r="F5579" s="4" t="str">
        <f>VLOOKUP(MONTH(Data[[#This Row],[Min Notif Date]]),Lookup!$G$1:$H$12,2,0)</f>
        <v>6. Jun</v>
      </c>
      <c r="G5579" s="4" t="str">
        <f t="shared" si="87"/>
        <v/>
      </c>
      <c r="H5579" s="4" t="str">
        <f>IF(AND(Data[[#This Row],[Min Notif Time]]&gt;6,Data[[#This Row],[Min Notif Time]]&lt;17),"Business Hours","Non-Business Hours")</f>
        <v>Business Hours</v>
      </c>
      <c r="I5579" s="4" t="str" cm="1">
        <f t="array" ref="I5579">IFERROR(VLOOKUP(Data[[#This Row],[Min Notif Date]],Lookup!$N$1:$P$11,2,0),_xlfn.IFS(VLOOKUP(WEEKDAY(Data[[#This Row],[Min Notif Date]],2),Lookup!$J$1:$L$7,3,0)="Weekend","Weekend",VLOOKUP(WEEKDAY(Data[[#This Row],[Min Notif Date]],2),Lookup!$J$1:$L$7,3,0)="Weekday","Weekday"))</f>
        <v>Weekday</v>
      </c>
      <c r="J5579" s="4" t="str">
        <f>VLOOKUP(WEEKDAY(Data[[#This Row],[Min Notif Date]],2),Lookup!$J$1:$K$7,2,0)</f>
        <v>1. Mon</v>
      </c>
      <c r="K5579" s="37">
        <f>ROUNDDOWN(Data[[#This Row],[PGE Notified Time]],0)</f>
        <v>45467</v>
      </c>
      <c r="L5579" s="4">
        <f>HOUR(Data[[#This Row],[PGE Notified Time]])</f>
        <v>9</v>
      </c>
      <c r="M5579">
        <v>109276</v>
      </c>
      <c r="N5579">
        <v>1736277000</v>
      </c>
      <c r="O5579" t="s">
        <v>57</v>
      </c>
      <c r="P5579" t="s">
        <v>141</v>
      </c>
      <c r="Q5579" s="44" t="s">
        <v>259</v>
      </c>
      <c r="R5579" t="s">
        <v>119</v>
      </c>
      <c r="S5579" s="1">
        <v>45467.380856481483</v>
      </c>
      <c r="T5579" s="1">
        <v>45467.382754629631</v>
      </c>
      <c r="U5579" s="1">
        <v>45467.395138888889</v>
      </c>
      <c r="V5579" t="s">
        <v>120</v>
      </c>
      <c r="W5579" t="s">
        <v>608</v>
      </c>
      <c r="X5579" t="s">
        <v>182</v>
      </c>
      <c r="Y5579" t="s">
        <v>123</v>
      </c>
      <c r="Z5579">
        <v>129117095</v>
      </c>
      <c r="AA5579" s="50">
        <v>47102286</v>
      </c>
      <c r="AB5579" t="s">
        <v>124</v>
      </c>
      <c r="AC5579" s="51">
        <v>20.566666667</v>
      </c>
    </row>
    <row r="5580" spans="1:29" x14ac:dyDescent="0.25">
      <c r="A5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0" s="4" t="str">
        <f>VLOOKUP(P5580,Lookup!$A$1:$D$19,4,0)</f>
        <v>North Valley</v>
      </c>
      <c r="C5580" s="4" t="str">
        <f>VLOOKUP(P5580,Lookup!$A$1:$E$19,5,0)</f>
        <v>Region 2</v>
      </c>
      <c r="D5580" s="4" t="str">
        <f>VLOOKUP(P5580,Lookup!$A$1:$B$19,2,0)</f>
        <v>NV</v>
      </c>
      <c r="E5580" s="4" t="str">
        <f>IF(AND((Data[[#This Row],[Min Notif Date]]&gt;$G$3),Data[[#This Row],[Min Notif Date]]&lt;$F$3),"Last Week","No")</f>
        <v>No</v>
      </c>
      <c r="F5580" s="4" t="str">
        <f>VLOOKUP(MONTH(Data[[#This Row],[Min Notif Date]]),Lookup!$G$1:$H$12,2,0)</f>
        <v>3. Mar</v>
      </c>
      <c r="G5580" s="4" t="str">
        <f t="shared" si="87"/>
        <v/>
      </c>
      <c r="H5580" s="4" t="str">
        <f>IF(AND(Data[[#This Row],[Min Notif Time]]&gt;6,Data[[#This Row],[Min Notif Time]]&lt;17),"Business Hours","Non-Business Hours")</f>
        <v>Business Hours</v>
      </c>
      <c r="I5580" s="4" t="str" cm="1">
        <f t="array" ref="I5580">IFERROR(VLOOKUP(Data[[#This Row],[Min Notif Date]],Lookup!$N$1:$P$11,2,0),_xlfn.IFS(VLOOKUP(WEEKDAY(Data[[#This Row],[Min Notif Date]],2),Lookup!$J$1:$L$7,3,0)="Weekend","Weekend",VLOOKUP(WEEKDAY(Data[[#This Row],[Min Notif Date]],2),Lookup!$J$1:$L$7,3,0)="Weekday","Weekday"))</f>
        <v>Weekday</v>
      </c>
      <c r="J5580" s="4" t="str">
        <f>VLOOKUP(WEEKDAY(Data[[#This Row],[Min Notif Date]],2),Lookup!$J$1:$K$7,2,0)</f>
        <v>5. Fri</v>
      </c>
      <c r="K5580" s="37">
        <f>ROUNDDOWN(Data[[#This Row],[PGE Notified Time]],0)</f>
        <v>45359</v>
      </c>
      <c r="L5580" s="4">
        <f>HOUR(Data[[#This Row],[PGE Notified Time]])</f>
        <v>14</v>
      </c>
      <c r="M5580">
        <v>105063</v>
      </c>
      <c r="O5580" t="s">
        <v>117</v>
      </c>
      <c r="P5580" t="s">
        <v>265</v>
      </c>
      <c r="Q5580" s="44" t="s">
        <v>117</v>
      </c>
      <c r="R5580" t="s">
        <v>119</v>
      </c>
      <c r="S5580" s="1" t="s">
        <v>5</v>
      </c>
      <c r="T5580" s="1">
        <v>45359.600868055553</v>
      </c>
      <c r="U5580" s="1">
        <v>45359.61515046296</v>
      </c>
      <c r="V5580" t="s">
        <v>120</v>
      </c>
      <c r="W5580" t="s">
        <v>608</v>
      </c>
      <c r="X5580" t="s">
        <v>321</v>
      </c>
      <c r="Y5580" t="s">
        <v>123</v>
      </c>
      <c r="Z5580">
        <v>128257576</v>
      </c>
      <c r="AA5580" s="50">
        <v>47036036</v>
      </c>
      <c r="AB5580" t="s">
        <v>124</v>
      </c>
      <c r="AC5580" s="51">
        <v>20.566666667</v>
      </c>
    </row>
    <row r="5581" spans="1:29" x14ac:dyDescent="0.25">
      <c r="A5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1" s="4" t="str">
        <f>VLOOKUP(P5581,Lookup!$A$1:$D$19,4,0)</f>
        <v>Bay Area</v>
      </c>
      <c r="C5581" s="4" t="str">
        <f>VLOOKUP(P5581,Lookup!$A$1:$E$19,5,0)</f>
        <v>Region 3</v>
      </c>
      <c r="D5581" s="4" t="str">
        <f>VLOOKUP(P5581,Lookup!$A$1:$B$19,2,0)</f>
        <v>DI</v>
      </c>
      <c r="E5581" s="4" t="str">
        <f>IF(AND((Data[[#This Row],[Min Notif Date]]&gt;$G$3),Data[[#This Row],[Min Notif Date]]&lt;$F$3),"Last Week","No")</f>
        <v>No</v>
      </c>
      <c r="F5581" s="4" t="str">
        <f>VLOOKUP(MONTH(Data[[#This Row],[Min Notif Date]]),Lookup!$G$1:$H$12,2,0)</f>
        <v>1. Jan</v>
      </c>
      <c r="G5581" s="4" t="str">
        <f t="shared" si="87"/>
        <v/>
      </c>
      <c r="H5581" s="4" t="str">
        <f>IF(AND(Data[[#This Row],[Min Notif Time]]&gt;6,Data[[#This Row],[Min Notif Time]]&lt;17),"Business Hours","Non-Business Hours")</f>
        <v>Business Hours</v>
      </c>
      <c r="I5581" s="4" t="str" cm="1">
        <f t="array" ref="I5581">IFERROR(VLOOKUP(Data[[#This Row],[Min Notif Date]],Lookup!$N$1:$P$11,2,0),_xlfn.IFS(VLOOKUP(WEEKDAY(Data[[#This Row],[Min Notif Date]],2),Lookup!$J$1:$L$7,3,0)="Weekend","Weekend",VLOOKUP(WEEKDAY(Data[[#This Row],[Min Notif Date]],2),Lookup!$J$1:$L$7,3,0)="Weekday","Weekday"))</f>
        <v>Weekday</v>
      </c>
      <c r="J5581" s="4" t="str">
        <f>VLOOKUP(WEEKDAY(Data[[#This Row],[Min Notif Date]],2),Lookup!$J$1:$K$7,2,0)</f>
        <v>4. Thu</v>
      </c>
      <c r="K5581" s="37">
        <f>ROUNDDOWN(Data[[#This Row],[PGE Notified Time]],0)</f>
        <v>45309</v>
      </c>
      <c r="L5581" s="4">
        <f>HOUR(Data[[#This Row],[PGE Notified Time]])</f>
        <v>9</v>
      </c>
      <c r="M5581">
        <v>103112</v>
      </c>
      <c r="N5581">
        <v>1637921725</v>
      </c>
      <c r="O5581" t="s">
        <v>57</v>
      </c>
      <c r="P5581" t="s">
        <v>141</v>
      </c>
      <c r="Q5581" s="44" t="s">
        <v>259</v>
      </c>
      <c r="R5581" t="s">
        <v>119</v>
      </c>
      <c r="S5581" s="1">
        <v>45309.405011574076</v>
      </c>
      <c r="T5581" s="1">
        <v>45309.405613425923</v>
      </c>
      <c r="U5581" s="1">
        <v>45309.419293981482</v>
      </c>
      <c r="V5581" t="s">
        <v>120</v>
      </c>
      <c r="W5581" t="s">
        <v>608</v>
      </c>
      <c r="X5581" t="s">
        <v>206</v>
      </c>
      <c r="Y5581" t="s">
        <v>123</v>
      </c>
      <c r="Z5581">
        <v>128051976</v>
      </c>
      <c r="AA5581" s="50">
        <v>46164499</v>
      </c>
      <c r="AB5581" t="s">
        <v>124</v>
      </c>
      <c r="AC5581" s="51">
        <v>20.566666667</v>
      </c>
    </row>
    <row r="5582" spans="1:29" x14ac:dyDescent="0.25">
      <c r="A5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2" s="4" t="str">
        <f>VLOOKUP(P5582,Lookup!$A$1:$D$19,4,0)</f>
        <v>South Bay</v>
      </c>
      <c r="C5582" s="4" t="str">
        <f>VLOOKUP(P5582,Lookup!$A$1:$E$19,5,0)</f>
        <v>Region 4</v>
      </c>
      <c r="D5582" s="4" t="str">
        <f>VLOOKUP(P5582,Lookup!$A$1:$B$19,2,0)</f>
        <v>CC</v>
      </c>
      <c r="E5582" s="4" t="str">
        <f>IF(AND((Data[[#This Row],[Min Notif Date]]&gt;$G$3),Data[[#This Row],[Min Notif Date]]&lt;$F$3),"Last Week","No")</f>
        <v>No</v>
      </c>
      <c r="F5582" s="4" t="str">
        <f>VLOOKUP(MONTH(Data[[#This Row],[Min Notif Date]]),Lookup!$G$1:$H$12,2,0)</f>
        <v>7. Jul</v>
      </c>
      <c r="G5582" s="4" t="str">
        <f t="shared" si="87"/>
        <v/>
      </c>
      <c r="H5582" s="4" t="str">
        <f>IF(AND(Data[[#This Row],[Min Notif Time]]&gt;6,Data[[#This Row],[Min Notif Time]]&lt;17),"Business Hours","Non-Business Hours")</f>
        <v>Business Hours</v>
      </c>
      <c r="I5582" s="4" t="str" cm="1">
        <f t="array" ref="I5582">IFERROR(VLOOKUP(Data[[#This Row],[Min Notif Date]],Lookup!$N$1:$P$11,2,0),_xlfn.IFS(VLOOKUP(WEEKDAY(Data[[#This Row],[Min Notif Date]],2),Lookup!$J$1:$L$7,3,0)="Weekend","Weekend",VLOOKUP(WEEKDAY(Data[[#This Row],[Min Notif Date]],2),Lookup!$J$1:$L$7,3,0)="Weekday","Weekday"))</f>
        <v>Weekday</v>
      </c>
      <c r="J5582" s="4" t="str">
        <f>VLOOKUP(WEEKDAY(Data[[#This Row],[Min Notif Date]],2),Lookup!$J$1:$K$7,2,0)</f>
        <v>2. Tue</v>
      </c>
      <c r="K5582" s="37">
        <f>ROUNDDOWN(Data[[#This Row],[PGE Notified Time]],0)</f>
        <v>45475</v>
      </c>
      <c r="L5582" s="4">
        <f>HOUR(Data[[#This Row],[PGE Notified Time]])</f>
        <v>8</v>
      </c>
      <c r="M5582">
        <v>109599</v>
      </c>
      <c r="N5582">
        <v>8590130280</v>
      </c>
      <c r="O5582" t="s">
        <v>57</v>
      </c>
      <c r="P5582" t="s">
        <v>134</v>
      </c>
      <c r="Q5582" s="44" t="s">
        <v>259</v>
      </c>
      <c r="R5582" t="s">
        <v>119</v>
      </c>
      <c r="S5582" s="1">
        <v>45475.355173611111</v>
      </c>
      <c r="T5582" s="1">
        <v>45475.358993055554</v>
      </c>
      <c r="U5582" s="1">
        <v>45475.369444444441</v>
      </c>
      <c r="V5582" t="s">
        <v>120</v>
      </c>
      <c r="W5582" t="s">
        <v>608</v>
      </c>
      <c r="X5582" t="s">
        <v>302</v>
      </c>
      <c r="Y5582" t="s">
        <v>123</v>
      </c>
      <c r="Z5582">
        <v>129156650</v>
      </c>
      <c r="AA5582" s="50">
        <v>47106274</v>
      </c>
      <c r="AB5582" t="s">
        <v>124</v>
      </c>
      <c r="AC5582" s="51">
        <v>20.55</v>
      </c>
    </row>
    <row r="5583" spans="1:29" x14ac:dyDescent="0.25">
      <c r="A5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3" s="4" t="str">
        <f>VLOOKUP(P5583,Lookup!$A$1:$D$19,4,0)</f>
        <v>North Valley</v>
      </c>
      <c r="C5583" s="4" t="str">
        <f>VLOOKUP(P5583,Lookup!$A$1:$E$19,5,0)</f>
        <v>Region 2</v>
      </c>
      <c r="D5583" s="4" t="str">
        <f>VLOOKUP(P5583,Lookup!$A$1:$B$19,2,0)</f>
        <v>NV</v>
      </c>
      <c r="E5583" s="4" t="str">
        <f>IF(AND((Data[[#This Row],[Min Notif Date]]&gt;$G$3),Data[[#This Row],[Min Notif Date]]&lt;$F$3),"Last Week","No")</f>
        <v>No</v>
      </c>
      <c r="F5583" s="4" t="str">
        <f>VLOOKUP(MONTH(Data[[#This Row],[Min Notif Date]]),Lookup!$G$1:$H$12,2,0)</f>
        <v>2. Feb</v>
      </c>
      <c r="G5583" s="4" t="str">
        <f t="shared" si="87"/>
        <v/>
      </c>
      <c r="H5583" s="4" t="str">
        <f>IF(AND(Data[[#This Row],[Min Notif Time]]&gt;6,Data[[#This Row],[Min Notif Time]]&lt;17),"Business Hours","Non-Business Hours")</f>
        <v>Business Hours</v>
      </c>
      <c r="I5583" s="4" t="str" cm="1">
        <f t="array" ref="I5583">IFERROR(VLOOKUP(Data[[#This Row],[Min Notif Date]],Lookup!$N$1:$P$11,2,0),_xlfn.IFS(VLOOKUP(WEEKDAY(Data[[#This Row],[Min Notif Date]],2),Lookup!$J$1:$L$7,3,0)="Weekend","Weekend",VLOOKUP(WEEKDAY(Data[[#This Row],[Min Notif Date]],2),Lookup!$J$1:$L$7,3,0)="Weekday","Weekday"))</f>
        <v>Weekday</v>
      </c>
      <c r="J5583" s="4" t="str">
        <f>VLOOKUP(WEEKDAY(Data[[#This Row],[Min Notif Date]],2),Lookup!$J$1:$K$7,2,0)</f>
        <v>4. Thu</v>
      </c>
      <c r="K5583" s="37">
        <f>ROUNDDOWN(Data[[#This Row],[PGE Notified Time]],0)</f>
        <v>45330</v>
      </c>
      <c r="L5583" s="4">
        <f>HOUR(Data[[#This Row],[PGE Notified Time]])</f>
        <v>15</v>
      </c>
      <c r="M5583">
        <v>103878</v>
      </c>
      <c r="O5583" t="s">
        <v>117</v>
      </c>
      <c r="P5583" t="s">
        <v>265</v>
      </c>
      <c r="Q5583" s="44" t="s">
        <v>117</v>
      </c>
      <c r="R5583" t="s">
        <v>119</v>
      </c>
      <c r="S5583" s="1" t="s">
        <v>5</v>
      </c>
      <c r="T5583" s="1">
        <v>45330.642395833333</v>
      </c>
      <c r="U5583" s="1">
        <v>45330.656666666669</v>
      </c>
      <c r="V5583" t="s">
        <v>120</v>
      </c>
      <c r="W5583" t="s">
        <v>608</v>
      </c>
      <c r="X5583" t="s">
        <v>485</v>
      </c>
      <c r="Y5583" t="s">
        <v>123</v>
      </c>
      <c r="Z5583">
        <v>128147746</v>
      </c>
      <c r="AA5583" s="50">
        <v>46183842</v>
      </c>
      <c r="AB5583" t="s">
        <v>124</v>
      </c>
      <c r="AC5583" s="51">
        <v>20.55</v>
      </c>
    </row>
    <row r="5584" spans="1:29" x14ac:dyDescent="0.25">
      <c r="A5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4" s="4" t="str">
        <f>VLOOKUP(P5584,Lookup!$A$1:$D$19,4,0)</f>
        <v>North Coast</v>
      </c>
      <c r="C5584" s="4" t="str">
        <f>VLOOKUP(P5584,Lookup!$A$1:$E$19,5,0)</f>
        <v>Region 1</v>
      </c>
      <c r="D5584" s="4" t="str">
        <f>VLOOKUP(P5584,Lookup!$A$1:$B$19,2,0)</f>
        <v>SO</v>
      </c>
      <c r="E5584" s="4" t="str">
        <f>IF(AND((Data[[#This Row],[Min Notif Date]]&gt;$G$3),Data[[#This Row],[Min Notif Date]]&lt;$F$3),"Last Week","No")</f>
        <v>No</v>
      </c>
      <c r="F5584" s="4" t="str">
        <f>VLOOKUP(MONTH(Data[[#This Row],[Min Notif Date]]),Lookup!$G$1:$H$12,2,0)</f>
        <v>4. Apr</v>
      </c>
      <c r="G5584" s="4" t="str">
        <f t="shared" si="87"/>
        <v/>
      </c>
      <c r="H5584" s="4" t="str">
        <f>IF(AND(Data[[#This Row],[Min Notif Time]]&gt;6,Data[[#This Row],[Min Notif Time]]&lt;17),"Business Hours","Non-Business Hours")</f>
        <v>Business Hours</v>
      </c>
      <c r="I5584" s="4" t="str" cm="1">
        <f t="array" ref="I5584">IFERROR(VLOOKUP(Data[[#This Row],[Min Notif Date]],Lookup!$N$1:$P$11,2,0),_xlfn.IFS(VLOOKUP(WEEKDAY(Data[[#This Row],[Min Notif Date]],2),Lookup!$J$1:$L$7,3,0)="Weekend","Weekend",VLOOKUP(WEEKDAY(Data[[#This Row],[Min Notif Date]],2),Lookup!$J$1:$L$7,3,0)="Weekday","Weekday"))</f>
        <v>Weekday</v>
      </c>
      <c r="J5584" s="4" t="str">
        <f>VLOOKUP(WEEKDAY(Data[[#This Row],[Min Notif Date]],2),Lookup!$J$1:$K$7,2,0)</f>
        <v>4. Thu</v>
      </c>
      <c r="K5584" s="37">
        <f>ROUNDDOWN(Data[[#This Row],[PGE Notified Time]],0)</f>
        <v>45400</v>
      </c>
      <c r="L5584" s="4">
        <f>HOUR(Data[[#This Row],[PGE Notified Time]])</f>
        <v>13</v>
      </c>
      <c r="M5584">
        <v>106721</v>
      </c>
      <c r="N5584">
        <v>4019592947</v>
      </c>
      <c r="O5584" t="s">
        <v>57</v>
      </c>
      <c r="P5584" t="s">
        <v>130</v>
      </c>
      <c r="Q5584" s="44" t="s">
        <v>259</v>
      </c>
      <c r="R5584" t="s">
        <v>119</v>
      </c>
      <c r="S5584" s="1">
        <v>45400.564942129633</v>
      </c>
      <c r="T5584" s="1">
        <v>45400.566608796296</v>
      </c>
      <c r="U5584" s="1">
        <v>45400.57916666667</v>
      </c>
      <c r="V5584" t="s">
        <v>120</v>
      </c>
      <c r="W5584" t="s">
        <v>608</v>
      </c>
      <c r="X5584" t="s">
        <v>131</v>
      </c>
      <c r="Y5584" t="s">
        <v>123</v>
      </c>
      <c r="Z5584">
        <v>128575959</v>
      </c>
      <c r="AA5584" s="50">
        <v>47060891</v>
      </c>
      <c r="AB5584" t="s">
        <v>124</v>
      </c>
      <c r="AC5584" s="51">
        <v>20.483333333000001</v>
      </c>
    </row>
    <row r="5585" spans="1:29" x14ac:dyDescent="0.25">
      <c r="A5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5" s="4" t="str">
        <f>VLOOKUP(P5585,Lookup!$A$1:$D$19,4,0)</f>
        <v>Bay Area</v>
      </c>
      <c r="C5585" s="4" t="str">
        <f>VLOOKUP(P5585,Lookup!$A$1:$E$19,5,0)</f>
        <v>Region 3</v>
      </c>
      <c r="D5585" s="4" t="str">
        <f>VLOOKUP(P5585,Lookup!$A$1:$B$19,2,0)</f>
        <v>EB</v>
      </c>
      <c r="E5585" s="4" t="str">
        <f>IF(AND((Data[[#This Row],[Min Notif Date]]&gt;$G$3),Data[[#This Row],[Min Notif Date]]&lt;$F$3),"Last Week","No")</f>
        <v>No</v>
      </c>
      <c r="F5585" s="4" t="str">
        <f>VLOOKUP(MONTH(Data[[#This Row],[Min Notif Date]]),Lookup!$G$1:$H$12,2,0)</f>
        <v>4. Apr</v>
      </c>
      <c r="G5585" s="4" t="str">
        <f t="shared" si="87"/>
        <v/>
      </c>
      <c r="H5585" s="4" t="str">
        <f>IF(AND(Data[[#This Row],[Min Notif Time]]&gt;6,Data[[#This Row],[Min Notif Time]]&lt;17),"Business Hours","Non-Business Hours")</f>
        <v>Business Hours</v>
      </c>
      <c r="I5585" s="4" t="str" cm="1">
        <f t="array" ref="I5585">IFERROR(VLOOKUP(Data[[#This Row],[Min Notif Date]],Lookup!$N$1:$P$11,2,0),_xlfn.IFS(VLOOKUP(WEEKDAY(Data[[#This Row],[Min Notif Date]],2),Lookup!$J$1:$L$7,3,0)="Weekend","Weekend",VLOOKUP(WEEKDAY(Data[[#This Row],[Min Notif Date]],2),Lookup!$J$1:$L$7,3,0)="Weekday","Weekday"))</f>
        <v>Weekday</v>
      </c>
      <c r="J5585" s="4" t="str">
        <f>VLOOKUP(WEEKDAY(Data[[#This Row],[Min Notif Date]],2),Lookup!$J$1:$K$7,2,0)</f>
        <v>3. Wed</v>
      </c>
      <c r="K5585" s="37">
        <f>ROUNDDOWN(Data[[#This Row],[PGE Notified Time]],0)</f>
        <v>45385</v>
      </c>
      <c r="L5585" s="4">
        <f>HOUR(Data[[#This Row],[PGE Notified Time]])</f>
        <v>13</v>
      </c>
      <c r="M5585">
        <v>106121</v>
      </c>
      <c r="N5585">
        <v>3373937426</v>
      </c>
      <c r="O5585" t="s">
        <v>57</v>
      </c>
      <c r="P5585" t="s">
        <v>118</v>
      </c>
      <c r="Q5585" s="44" t="s">
        <v>259</v>
      </c>
      <c r="R5585" t="s">
        <v>119</v>
      </c>
      <c r="S5585" s="1">
        <v>45385.571886574071</v>
      </c>
      <c r="T5585" s="1">
        <v>45385.572384259256</v>
      </c>
      <c r="U5585" s="1">
        <v>45385.586111111108</v>
      </c>
      <c r="V5585" t="s">
        <v>120</v>
      </c>
      <c r="W5585" t="s">
        <v>608</v>
      </c>
      <c r="X5585" t="s">
        <v>247</v>
      </c>
      <c r="Y5585" t="s">
        <v>123</v>
      </c>
      <c r="Z5585">
        <v>128441010</v>
      </c>
      <c r="AA5585" s="50">
        <v>47048183</v>
      </c>
      <c r="AB5585" t="s">
        <v>124</v>
      </c>
      <c r="AC5585" s="51">
        <v>20.483333333000001</v>
      </c>
    </row>
    <row r="5586" spans="1:29" x14ac:dyDescent="0.25">
      <c r="A5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6" s="4" t="str">
        <f>VLOOKUP(P5586,Lookup!$A$1:$D$19,4,0)</f>
        <v>North Valley</v>
      </c>
      <c r="C5586" s="4" t="str">
        <f>VLOOKUP(P5586,Lookup!$A$1:$E$19,5,0)</f>
        <v>Region 2</v>
      </c>
      <c r="D5586" s="4" t="str">
        <f>VLOOKUP(P5586,Lookup!$A$1:$B$19,2,0)</f>
        <v>SA</v>
      </c>
      <c r="E5586" s="4" t="str">
        <f>IF(AND((Data[[#This Row],[Min Notif Date]]&gt;$G$3),Data[[#This Row],[Min Notif Date]]&lt;$F$3),"Last Week","No")</f>
        <v>No</v>
      </c>
      <c r="F5586" s="4" t="str">
        <f>VLOOKUP(MONTH(Data[[#This Row],[Min Notif Date]]),Lookup!$G$1:$H$12,2,0)</f>
        <v>1. Jan</v>
      </c>
      <c r="G5586" s="4" t="str">
        <f t="shared" si="87"/>
        <v/>
      </c>
      <c r="H5586" s="4" t="str">
        <f>IF(AND(Data[[#This Row],[Min Notif Time]]&gt;6,Data[[#This Row],[Min Notif Time]]&lt;17),"Business Hours","Non-Business Hours")</f>
        <v>Business Hours</v>
      </c>
      <c r="I5586" s="4" t="str" cm="1">
        <f t="array" ref="I5586">IFERROR(VLOOKUP(Data[[#This Row],[Min Notif Date]],Lookup!$N$1:$P$11,2,0),_xlfn.IFS(VLOOKUP(WEEKDAY(Data[[#This Row],[Min Notif Date]],2),Lookup!$J$1:$L$7,3,0)="Weekend","Weekend",VLOOKUP(WEEKDAY(Data[[#This Row],[Min Notif Date]],2),Lookup!$J$1:$L$7,3,0)="Weekday","Weekday"))</f>
        <v>Weekday</v>
      </c>
      <c r="J5586" s="4" t="str">
        <f>VLOOKUP(WEEKDAY(Data[[#This Row],[Min Notif Date]],2),Lookup!$J$1:$K$7,2,0)</f>
        <v>4. Thu</v>
      </c>
      <c r="K5586" s="37">
        <f>ROUNDDOWN(Data[[#This Row],[PGE Notified Time]],0)</f>
        <v>45302</v>
      </c>
      <c r="L5586" s="4">
        <f>HOUR(Data[[#This Row],[PGE Notified Time]])</f>
        <v>9</v>
      </c>
      <c r="M5586">
        <v>102847</v>
      </c>
      <c r="N5586">
        <v>5333485198</v>
      </c>
      <c r="O5586" t="s">
        <v>57</v>
      </c>
      <c r="P5586" t="s">
        <v>175</v>
      </c>
      <c r="Q5586" s="44" t="s">
        <v>259</v>
      </c>
      <c r="R5586" t="s">
        <v>119</v>
      </c>
      <c r="S5586" s="1">
        <v>45302.403194444443</v>
      </c>
      <c r="T5586" s="1">
        <v>45302.403009259258</v>
      </c>
      <c r="U5586" s="1">
        <v>45302.417233796295</v>
      </c>
      <c r="V5586" t="s">
        <v>120</v>
      </c>
      <c r="W5586" t="s">
        <v>608</v>
      </c>
      <c r="X5586" t="s">
        <v>177</v>
      </c>
      <c r="Y5586" t="s">
        <v>123</v>
      </c>
      <c r="Z5586">
        <v>128029522</v>
      </c>
      <c r="AA5586" s="50">
        <v>46146206</v>
      </c>
      <c r="AB5586" t="s">
        <v>124</v>
      </c>
      <c r="AC5586" s="51">
        <v>20.483333333000001</v>
      </c>
    </row>
    <row r="5587" spans="1:29" x14ac:dyDescent="0.25">
      <c r="A5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7" s="4" t="str">
        <f>VLOOKUP(P5587,Lookup!$A$1:$D$19,4,0)</f>
        <v>North Coast</v>
      </c>
      <c r="C5587" s="4" t="str">
        <f>VLOOKUP(P5587,Lookup!$A$1:$E$19,5,0)</f>
        <v>Region 1</v>
      </c>
      <c r="D5587" s="4" t="str">
        <f>VLOOKUP(P5587,Lookup!$A$1:$B$19,2,0)</f>
        <v>HB</v>
      </c>
      <c r="E5587" s="4" t="str">
        <f>IF(AND((Data[[#This Row],[Min Notif Date]]&gt;$G$3),Data[[#This Row],[Min Notif Date]]&lt;$F$3),"Last Week","No")</f>
        <v>No</v>
      </c>
      <c r="F5587" s="4" t="str">
        <f>VLOOKUP(MONTH(Data[[#This Row],[Min Notif Date]]),Lookup!$G$1:$H$12,2,0)</f>
        <v>12. Dec</v>
      </c>
      <c r="G5587" s="4" t="str">
        <f t="shared" si="87"/>
        <v/>
      </c>
      <c r="H5587" s="4" t="str">
        <f>IF(AND(Data[[#This Row],[Min Notif Time]]&gt;6,Data[[#This Row],[Min Notif Time]]&lt;17),"Business Hours","Non-Business Hours")</f>
        <v>Business Hours</v>
      </c>
      <c r="I5587" s="4" t="str" cm="1">
        <f t="array" ref="I5587">IFERROR(VLOOKUP(Data[[#This Row],[Min Notif Date]],Lookup!$N$1:$P$11,2,0),_xlfn.IFS(VLOOKUP(WEEKDAY(Data[[#This Row],[Min Notif Date]],2),Lookup!$J$1:$L$7,3,0)="Weekend","Weekend",VLOOKUP(WEEKDAY(Data[[#This Row],[Min Notif Date]],2),Lookup!$J$1:$L$7,3,0)="Weekday","Weekday"))</f>
        <v>Weekday</v>
      </c>
      <c r="J5587" s="4" t="str">
        <f>VLOOKUP(WEEKDAY(Data[[#This Row],[Min Notif Date]],2),Lookup!$J$1:$K$7,2,0)</f>
        <v>4. Thu</v>
      </c>
      <c r="K5587" s="37">
        <f>ROUNDDOWN(Data[[#This Row],[PGE Notified Time]],0)</f>
        <v>45638</v>
      </c>
      <c r="L5587" s="4">
        <f>HOUR(Data[[#This Row],[PGE Notified Time]])</f>
        <v>9</v>
      </c>
      <c r="M5587">
        <v>115736</v>
      </c>
      <c r="N5587" t="s">
        <v>1242</v>
      </c>
      <c r="O5587" t="s">
        <v>57</v>
      </c>
      <c r="P5587" t="s">
        <v>148</v>
      </c>
      <c r="Q5587" s="44" t="s">
        <v>259</v>
      </c>
      <c r="R5587" t="s">
        <v>119</v>
      </c>
      <c r="S5587" s="1">
        <v>45638.394814814812</v>
      </c>
      <c r="T5587" s="1">
        <v>45638.405370370368</v>
      </c>
      <c r="U5587" s="1">
        <v>45638.40902777778</v>
      </c>
      <c r="V5587" t="s">
        <v>120</v>
      </c>
      <c r="W5587" t="s">
        <v>608</v>
      </c>
      <c r="X5587" t="s">
        <v>354</v>
      </c>
      <c r="Y5587" t="s">
        <v>123</v>
      </c>
      <c r="Z5587">
        <v>129930998</v>
      </c>
      <c r="AA5587" s="50">
        <v>47171169</v>
      </c>
      <c r="AB5587" t="s">
        <v>124</v>
      </c>
      <c r="AC5587" s="51">
        <v>20.466666666999998</v>
      </c>
    </row>
    <row r="5588" spans="1:29" x14ac:dyDescent="0.25">
      <c r="A5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8" s="4" t="str">
        <f>VLOOKUP(P5588,Lookup!$A$1:$D$19,4,0)</f>
        <v>Bay Area</v>
      </c>
      <c r="C5588" s="4" t="str">
        <f>VLOOKUP(P5588,Lookup!$A$1:$E$19,5,0)</f>
        <v>Region 3</v>
      </c>
      <c r="D5588" s="4" t="str">
        <f>VLOOKUP(P5588,Lookup!$A$1:$B$19,2,0)</f>
        <v>EB</v>
      </c>
      <c r="E5588" s="4" t="str">
        <f>IF(AND((Data[[#This Row],[Min Notif Date]]&gt;$G$3),Data[[#This Row],[Min Notif Date]]&lt;$F$3),"Last Week","No")</f>
        <v>No</v>
      </c>
      <c r="F5588" s="4" t="str">
        <f>VLOOKUP(MONTH(Data[[#This Row],[Min Notif Date]]),Lookup!$G$1:$H$12,2,0)</f>
        <v>7. Jul</v>
      </c>
      <c r="G5588" s="4" t="str">
        <f t="shared" si="87"/>
        <v/>
      </c>
      <c r="H5588" s="4" t="str">
        <f>IF(AND(Data[[#This Row],[Min Notif Time]]&gt;6,Data[[#This Row],[Min Notif Time]]&lt;17),"Business Hours","Non-Business Hours")</f>
        <v>Business Hours</v>
      </c>
      <c r="I5588" s="4" t="str" cm="1">
        <f t="array" ref="I5588">IFERROR(VLOOKUP(Data[[#This Row],[Min Notif Date]],Lookup!$N$1:$P$11,2,0),_xlfn.IFS(VLOOKUP(WEEKDAY(Data[[#This Row],[Min Notif Date]],2),Lookup!$J$1:$L$7,3,0)="Weekend","Weekend",VLOOKUP(WEEKDAY(Data[[#This Row],[Min Notif Date]],2),Lookup!$J$1:$L$7,3,0)="Weekday","Weekday"))</f>
        <v>Weekday</v>
      </c>
      <c r="J5588" s="4" t="str">
        <f>VLOOKUP(WEEKDAY(Data[[#This Row],[Min Notif Date]],2),Lookup!$J$1:$K$7,2,0)</f>
        <v>2. Tue</v>
      </c>
      <c r="K5588" s="37">
        <f>ROUNDDOWN(Data[[#This Row],[PGE Notified Time]],0)</f>
        <v>45503</v>
      </c>
      <c r="L5588" s="4">
        <f>HOUR(Data[[#This Row],[PGE Notified Time]])</f>
        <v>12</v>
      </c>
      <c r="M5588">
        <v>110791</v>
      </c>
      <c r="N5588">
        <v>3121250395</v>
      </c>
      <c r="O5588" t="s">
        <v>57</v>
      </c>
      <c r="P5588" t="s">
        <v>118</v>
      </c>
      <c r="Q5588" s="44" t="s">
        <v>259</v>
      </c>
      <c r="R5588" t="s">
        <v>119</v>
      </c>
      <c r="S5588" s="1">
        <v>45503.516342592593</v>
      </c>
      <c r="T5588" s="1">
        <v>45503.527395833335</v>
      </c>
      <c r="U5588" s="1">
        <v>45503.530555555553</v>
      </c>
      <c r="V5588" t="s">
        <v>120</v>
      </c>
      <c r="W5588" t="s">
        <v>608</v>
      </c>
      <c r="X5588" t="s">
        <v>150</v>
      </c>
      <c r="Y5588" t="s">
        <v>123</v>
      </c>
      <c r="Z5588" t="s">
        <v>1243</v>
      </c>
      <c r="AA5588" s="50" t="s">
        <v>1244</v>
      </c>
      <c r="AB5588" t="s">
        <v>124</v>
      </c>
      <c r="AC5588" s="51">
        <v>20.466666666999998</v>
      </c>
    </row>
    <row r="5589" spans="1:29" x14ac:dyDescent="0.25">
      <c r="A5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9" s="4" t="str">
        <f>VLOOKUP(P5589,Lookup!$A$1:$D$19,4,0)</f>
        <v>North Coast</v>
      </c>
      <c r="C5589" s="4" t="str">
        <f>VLOOKUP(P5589,Lookup!$A$1:$E$19,5,0)</f>
        <v>Region 1</v>
      </c>
      <c r="D5589" s="4" t="str">
        <f>VLOOKUP(P5589,Lookup!$A$1:$B$19,2,0)</f>
        <v>NB</v>
      </c>
      <c r="E5589" s="4" t="str">
        <f>IF(AND((Data[[#This Row],[Min Notif Date]]&gt;$G$3),Data[[#This Row],[Min Notif Date]]&lt;$F$3),"Last Week","No")</f>
        <v>No</v>
      </c>
      <c r="F5589" s="4" t="str">
        <f>VLOOKUP(MONTH(Data[[#This Row],[Min Notif Date]]),Lookup!$G$1:$H$12,2,0)</f>
        <v>6. Jun</v>
      </c>
      <c r="G5589" s="4" t="str">
        <f t="shared" si="87"/>
        <v/>
      </c>
      <c r="H5589" s="4" t="str">
        <f>IF(AND(Data[[#This Row],[Min Notif Time]]&gt;6,Data[[#This Row],[Min Notif Time]]&lt;17),"Business Hours","Non-Business Hours")</f>
        <v>Non-Business Hours</v>
      </c>
      <c r="I5589" s="4" t="str" cm="1">
        <f t="array" ref="I5589">IFERROR(VLOOKUP(Data[[#This Row],[Min Notif Date]],Lookup!$N$1:$P$11,2,0),_xlfn.IFS(VLOOKUP(WEEKDAY(Data[[#This Row],[Min Notif Date]],2),Lookup!$J$1:$L$7,3,0)="Weekend","Weekend",VLOOKUP(WEEKDAY(Data[[#This Row],[Min Notif Date]],2),Lookup!$J$1:$L$7,3,0)="Weekday","Weekday"))</f>
        <v>Weekday</v>
      </c>
      <c r="J5589" s="4" t="str">
        <f>VLOOKUP(WEEKDAY(Data[[#This Row],[Min Notif Date]],2),Lookup!$J$1:$K$7,2,0)</f>
        <v>1. Mon</v>
      </c>
      <c r="K5589" s="37">
        <f>ROUNDDOWN(Data[[#This Row],[PGE Notified Time]],0)</f>
        <v>45446</v>
      </c>
      <c r="L5589" s="4">
        <f>HOUR(Data[[#This Row],[PGE Notified Time]])</f>
        <v>18</v>
      </c>
      <c r="M5589">
        <v>108434</v>
      </c>
      <c r="N5589">
        <v>3636696569</v>
      </c>
      <c r="O5589" t="s">
        <v>57</v>
      </c>
      <c r="P5589" t="s">
        <v>126</v>
      </c>
      <c r="Q5589" s="44" t="s">
        <v>259</v>
      </c>
      <c r="R5589" t="s">
        <v>119</v>
      </c>
      <c r="S5589" s="1">
        <v>45446.768483796295</v>
      </c>
      <c r="T5589" s="1">
        <v>45446.771064814813</v>
      </c>
      <c r="U5589" s="1">
        <v>45446.782638888886</v>
      </c>
      <c r="V5589" t="s">
        <v>120</v>
      </c>
      <c r="W5589" t="s">
        <v>608</v>
      </c>
      <c r="X5589" t="s">
        <v>168</v>
      </c>
      <c r="Y5589" t="s">
        <v>123</v>
      </c>
      <c r="Z5589">
        <v>129015908</v>
      </c>
      <c r="AA5589" s="50">
        <v>47087227</v>
      </c>
      <c r="AB5589" t="s">
        <v>124</v>
      </c>
      <c r="AC5589" s="51">
        <v>20.383333332999999</v>
      </c>
    </row>
    <row r="5590" spans="1:29" x14ac:dyDescent="0.25">
      <c r="A5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0" s="4" t="str">
        <f>VLOOKUP(P5590,Lookup!$A$1:$D$19,4,0)</f>
        <v>North Coast</v>
      </c>
      <c r="C5590" s="4" t="str">
        <f>VLOOKUP(P5590,Lookup!$A$1:$E$19,5,0)</f>
        <v>Region 1</v>
      </c>
      <c r="D5590" s="4" t="str">
        <f>VLOOKUP(P5590,Lookup!$A$1:$B$19,2,0)</f>
        <v>SO</v>
      </c>
      <c r="E5590" s="4" t="str">
        <f>IF(AND((Data[[#This Row],[Min Notif Date]]&gt;$G$3),Data[[#This Row],[Min Notif Date]]&lt;$F$3),"Last Week","No")</f>
        <v>No</v>
      </c>
      <c r="F5590" s="4" t="str">
        <f>VLOOKUP(MONTH(Data[[#This Row],[Min Notif Date]]),Lookup!$G$1:$H$12,2,0)</f>
        <v>4. Apr</v>
      </c>
      <c r="G5590" s="4" t="str">
        <f t="shared" si="87"/>
        <v/>
      </c>
      <c r="H5590" s="4" t="str">
        <f>IF(AND(Data[[#This Row],[Min Notif Time]]&gt;6,Data[[#This Row],[Min Notif Time]]&lt;17),"Business Hours","Non-Business Hours")</f>
        <v>Business Hours</v>
      </c>
      <c r="I5590" s="4" t="str" cm="1">
        <f t="array" ref="I5590">IFERROR(VLOOKUP(Data[[#This Row],[Min Notif Date]],Lookup!$N$1:$P$11,2,0),_xlfn.IFS(VLOOKUP(WEEKDAY(Data[[#This Row],[Min Notif Date]],2),Lookup!$J$1:$L$7,3,0)="Weekend","Weekend",VLOOKUP(WEEKDAY(Data[[#This Row],[Min Notif Date]],2),Lookup!$J$1:$L$7,3,0)="Weekday","Weekday"))</f>
        <v>Weekend</v>
      </c>
      <c r="J5590" s="4" t="str">
        <f>VLOOKUP(WEEKDAY(Data[[#This Row],[Min Notif Date]],2),Lookup!$J$1:$K$7,2,0)</f>
        <v>7. Sun</v>
      </c>
      <c r="K5590" s="37">
        <f>ROUNDDOWN(Data[[#This Row],[PGE Notified Time]],0)</f>
        <v>45396</v>
      </c>
      <c r="L5590" s="4">
        <f>HOUR(Data[[#This Row],[PGE Notified Time]])</f>
        <v>15</v>
      </c>
      <c r="M5590">
        <v>106524</v>
      </c>
      <c r="N5590">
        <v>3872420686</v>
      </c>
      <c r="O5590" t="s">
        <v>57</v>
      </c>
      <c r="P5590" t="s">
        <v>130</v>
      </c>
      <c r="Q5590" s="44" t="s">
        <v>259</v>
      </c>
      <c r="R5590" t="s">
        <v>119</v>
      </c>
      <c r="S5590" s="1">
        <v>45396.642789351848</v>
      </c>
      <c r="T5590" s="1">
        <v>45396.646249999998</v>
      </c>
      <c r="U5590" s="1">
        <v>45396.656851851854</v>
      </c>
      <c r="V5590" t="s">
        <v>120</v>
      </c>
      <c r="W5590" t="s">
        <v>608</v>
      </c>
      <c r="X5590" t="s">
        <v>185</v>
      </c>
      <c r="Y5590" t="s">
        <v>123</v>
      </c>
      <c r="Z5590">
        <v>128544158</v>
      </c>
      <c r="AA5590" s="50">
        <v>47059744</v>
      </c>
      <c r="AB5590" t="s">
        <v>124</v>
      </c>
      <c r="AC5590" s="51">
        <v>20.25</v>
      </c>
    </row>
    <row r="5591" spans="1:29" x14ac:dyDescent="0.25">
      <c r="A5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1" s="4" t="str">
        <f>VLOOKUP(P5591,Lookup!$A$1:$D$19,4,0)</f>
        <v>North Valley</v>
      </c>
      <c r="C5591" s="4" t="str">
        <f>VLOOKUP(P5591,Lookup!$A$1:$E$19,5,0)</f>
        <v>Region 2</v>
      </c>
      <c r="D5591" s="4" t="str">
        <f>VLOOKUP(P5591,Lookup!$A$1:$B$19,2,0)</f>
        <v>SA</v>
      </c>
      <c r="E5591" s="4" t="str">
        <f>IF(AND((Data[[#This Row],[Min Notif Date]]&gt;$G$3),Data[[#This Row],[Min Notif Date]]&lt;$F$3),"Last Week","No")</f>
        <v>No</v>
      </c>
      <c r="F5591" s="4" t="str">
        <f>VLOOKUP(MONTH(Data[[#This Row],[Min Notif Date]]),Lookup!$G$1:$H$12,2,0)</f>
        <v>8. Aug</v>
      </c>
      <c r="G5591" s="4" t="str">
        <f t="shared" si="87"/>
        <v/>
      </c>
      <c r="H5591" s="4" t="str">
        <f>IF(AND(Data[[#This Row],[Min Notif Time]]&gt;6,Data[[#This Row],[Min Notif Time]]&lt;17),"Business Hours","Non-Business Hours")</f>
        <v>Business Hours</v>
      </c>
      <c r="I5591" s="4" t="str" cm="1">
        <f t="array" ref="I5591">IFERROR(VLOOKUP(Data[[#This Row],[Min Notif Date]],Lookup!$N$1:$P$11,2,0),_xlfn.IFS(VLOOKUP(WEEKDAY(Data[[#This Row],[Min Notif Date]],2),Lookup!$J$1:$L$7,3,0)="Weekend","Weekend",VLOOKUP(WEEKDAY(Data[[#This Row],[Min Notif Date]],2),Lookup!$J$1:$L$7,3,0)="Weekday","Weekday"))</f>
        <v>Weekday</v>
      </c>
      <c r="J5591" s="4" t="str">
        <f>VLOOKUP(WEEKDAY(Data[[#This Row],[Min Notif Date]],2),Lookup!$J$1:$K$7,2,0)</f>
        <v>3. Wed</v>
      </c>
      <c r="K5591" s="37">
        <f>ROUNDDOWN(Data[[#This Row],[PGE Notified Time]],0)</f>
        <v>45511</v>
      </c>
      <c r="L5591" s="4">
        <f>HOUR(Data[[#This Row],[PGE Notified Time]])</f>
        <v>9</v>
      </c>
      <c r="M5591">
        <v>111079</v>
      </c>
      <c r="N5591">
        <v>4812992982</v>
      </c>
      <c r="O5591" t="s">
        <v>57</v>
      </c>
      <c r="P5591" t="s">
        <v>175</v>
      </c>
      <c r="Q5591" s="44" t="s">
        <v>259</v>
      </c>
      <c r="R5591" t="s">
        <v>119</v>
      </c>
      <c r="S5591" s="1">
        <v>45511.390173611115</v>
      </c>
      <c r="T5591" s="1">
        <v>45511.390868055554</v>
      </c>
      <c r="U5591" s="1">
        <v>45511.404166666667</v>
      </c>
      <c r="V5591" t="s">
        <v>120</v>
      </c>
      <c r="W5591" t="s">
        <v>608</v>
      </c>
      <c r="X5591" t="s">
        <v>177</v>
      </c>
      <c r="Y5591" t="s">
        <v>123</v>
      </c>
      <c r="Z5591">
        <v>129343079</v>
      </c>
      <c r="AA5591" s="50">
        <v>47122021</v>
      </c>
      <c r="AB5591" t="s">
        <v>124</v>
      </c>
      <c r="AC5591" s="51">
        <v>20.149999999999999</v>
      </c>
    </row>
    <row r="5592" spans="1:29" x14ac:dyDescent="0.25">
      <c r="A5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2" s="4" t="str">
        <f>VLOOKUP(P5592,Lookup!$A$1:$D$19,4,0)</f>
        <v>Central Valley</v>
      </c>
      <c r="C5592" s="4" t="str">
        <f>VLOOKUP(P5592,Lookup!$A$1:$E$19,5,0)</f>
        <v>Region 5</v>
      </c>
      <c r="D5592" s="4" t="str">
        <f>VLOOKUP(P5592,Lookup!$A$1:$B$19,2,0)</f>
        <v>ST</v>
      </c>
      <c r="E5592" s="4" t="str">
        <f>IF(AND((Data[[#This Row],[Min Notif Date]]&gt;$G$3),Data[[#This Row],[Min Notif Date]]&lt;$F$3),"Last Week","No")</f>
        <v>No</v>
      </c>
      <c r="F5592" s="4" t="str">
        <f>VLOOKUP(MONTH(Data[[#This Row],[Min Notif Date]]),Lookup!$G$1:$H$12,2,0)</f>
        <v>3. Mar</v>
      </c>
      <c r="G5592" s="4" t="str">
        <f t="shared" si="87"/>
        <v/>
      </c>
      <c r="H5592" s="4" t="str">
        <f>IF(AND(Data[[#This Row],[Min Notif Time]]&gt;6,Data[[#This Row],[Min Notif Time]]&lt;17),"Business Hours","Non-Business Hours")</f>
        <v>Business Hours</v>
      </c>
      <c r="I5592" s="4" t="str" cm="1">
        <f t="array" ref="I5592">IFERROR(VLOOKUP(Data[[#This Row],[Min Notif Date]],Lookup!$N$1:$P$11,2,0),_xlfn.IFS(VLOOKUP(WEEKDAY(Data[[#This Row],[Min Notif Date]],2),Lookup!$J$1:$L$7,3,0)="Weekend","Weekend",VLOOKUP(WEEKDAY(Data[[#This Row],[Min Notif Date]],2),Lookup!$J$1:$L$7,3,0)="Weekday","Weekday"))</f>
        <v>Weekday</v>
      </c>
      <c r="J5592" s="4" t="str">
        <f>VLOOKUP(WEEKDAY(Data[[#This Row],[Min Notif Date]],2),Lookup!$J$1:$K$7,2,0)</f>
        <v>3. Wed</v>
      </c>
      <c r="K5592" s="37">
        <f>ROUNDDOWN(Data[[#This Row],[PGE Notified Time]],0)</f>
        <v>45378</v>
      </c>
      <c r="L5592" s="4">
        <f>HOUR(Data[[#This Row],[PGE Notified Time]])</f>
        <v>11</v>
      </c>
      <c r="M5592">
        <v>105839</v>
      </c>
      <c r="O5592" t="s">
        <v>117</v>
      </c>
      <c r="P5592" t="s">
        <v>152</v>
      </c>
      <c r="Q5592" s="44" t="s">
        <v>117</v>
      </c>
      <c r="R5592" t="s">
        <v>119</v>
      </c>
      <c r="S5592" s="1" t="s">
        <v>5</v>
      </c>
      <c r="T5592" s="1">
        <v>45378.487164351849</v>
      </c>
      <c r="U5592" s="1">
        <v>45378.501122685186</v>
      </c>
      <c r="V5592" t="s">
        <v>120</v>
      </c>
      <c r="W5592" t="s">
        <v>608</v>
      </c>
      <c r="X5592" t="s">
        <v>228</v>
      </c>
      <c r="Y5592" t="s">
        <v>123</v>
      </c>
      <c r="Z5592">
        <v>128376732</v>
      </c>
      <c r="AA5592" s="50">
        <v>47043736</v>
      </c>
      <c r="AB5592" t="s">
        <v>124</v>
      </c>
      <c r="AC5592" s="51">
        <v>20.100000000000001</v>
      </c>
    </row>
    <row r="5593" spans="1:29" x14ac:dyDescent="0.25">
      <c r="A5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3" s="4" t="str">
        <f>VLOOKUP(P5593,Lookup!$A$1:$D$19,4,0)</f>
        <v>South Bay</v>
      </c>
      <c r="C5593" s="4" t="str">
        <f>VLOOKUP(P5593,Lookup!$A$1:$E$19,5,0)</f>
        <v>Region 4</v>
      </c>
      <c r="D5593" s="4" t="str">
        <f>VLOOKUP(P5593,Lookup!$A$1:$B$19,2,0)</f>
        <v>SJ</v>
      </c>
      <c r="E5593" s="4" t="str">
        <f>IF(AND((Data[[#This Row],[Min Notif Date]]&gt;$G$3),Data[[#This Row],[Min Notif Date]]&lt;$F$3),"Last Week","No")</f>
        <v>No</v>
      </c>
      <c r="F5593" s="4" t="str">
        <f>VLOOKUP(MONTH(Data[[#This Row],[Min Notif Date]]),Lookup!$G$1:$H$12,2,0)</f>
        <v>10. Oct</v>
      </c>
      <c r="G5593" s="4" t="str">
        <f t="shared" si="87"/>
        <v/>
      </c>
      <c r="H5593" s="4" t="str">
        <f>IF(AND(Data[[#This Row],[Min Notif Time]]&gt;6,Data[[#This Row],[Min Notif Time]]&lt;17),"Business Hours","Non-Business Hours")</f>
        <v>Non-Business Hours</v>
      </c>
      <c r="I5593" s="4" t="str" cm="1">
        <f t="array" ref="I5593">IFERROR(VLOOKUP(Data[[#This Row],[Min Notif Date]],Lookup!$N$1:$P$11,2,0),_xlfn.IFS(VLOOKUP(WEEKDAY(Data[[#This Row],[Min Notif Date]],2),Lookup!$J$1:$L$7,3,0)="Weekend","Weekend",VLOOKUP(WEEKDAY(Data[[#This Row],[Min Notif Date]],2),Lookup!$J$1:$L$7,3,0)="Weekday","Weekday"))</f>
        <v>Weekday</v>
      </c>
      <c r="J5593" s="4" t="str">
        <f>VLOOKUP(WEEKDAY(Data[[#This Row],[Min Notif Date]],2),Lookup!$J$1:$K$7,2,0)</f>
        <v>5. Fri</v>
      </c>
      <c r="K5593" s="37">
        <f>ROUNDDOWN(Data[[#This Row],[PGE Notified Time]],0)</f>
        <v>45583</v>
      </c>
      <c r="L5593" s="4">
        <f>HOUR(Data[[#This Row],[PGE Notified Time]])</f>
        <v>19</v>
      </c>
      <c r="M5593">
        <v>113811</v>
      </c>
      <c r="N5593">
        <v>8440470682</v>
      </c>
      <c r="O5593" t="s">
        <v>57</v>
      </c>
      <c r="P5593" t="s">
        <v>145</v>
      </c>
      <c r="Q5593" s="44" t="s">
        <v>422</v>
      </c>
      <c r="R5593" t="s">
        <v>513</v>
      </c>
      <c r="S5593" s="1">
        <v>45583.806944444441</v>
      </c>
      <c r="T5593" s="1">
        <v>45583.81045138889</v>
      </c>
      <c r="U5593" s="1">
        <v>45583.820833333331</v>
      </c>
      <c r="V5593" t="s">
        <v>120</v>
      </c>
      <c r="W5593" t="s">
        <v>608</v>
      </c>
      <c r="X5593" t="s">
        <v>146</v>
      </c>
      <c r="Y5593" t="s">
        <v>123</v>
      </c>
      <c r="AA5593" s="50"/>
      <c r="AB5593" t="s">
        <v>124</v>
      </c>
      <c r="AC5593" s="51">
        <v>20</v>
      </c>
    </row>
    <row r="5594" spans="1:29" x14ac:dyDescent="0.25">
      <c r="A5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4" s="4" t="str">
        <f>VLOOKUP(P5594,Lookup!$A$1:$D$19,4,0)</f>
        <v>North Valley</v>
      </c>
      <c r="C5594" s="4" t="str">
        <f>VLOOKUP(P5594,Lookup!$A$1:$E$19,5,0)</f>
        <v>Region 2</v>
      </c>
      <c r="D5594" s="4" t="str">
        <f>VLOOKUP(P5594,Lookup!$A$1:$B$19,2,0)</f>
        <v>SA</v>
      </c>
      <c r="E5594" s="4" t="str">
        <f>IF(AND((Data[[#This Row],[Min Notif Date]]&gt;$G$3),Data[[#This Row],[Min Notif Date]]&lt;$F$3),"Last Week","No")</f>
        <v>No</v>
      </c>
      <c r="F5594" s="4" t="str">
        <f>VLOOKUP(MONTH(Data[[#This Row],[Min Notif Date]]),Lookup!$G$1:$H$12,2,0)</f>
        <v>2. Feb</v>
      </c>
      <c r="G5594" s="4" t="str">
        <f t="shared" si="87"/>
        <v/>
      </c>
      <c r="H5594" s="4" t="str">
        <f>IF(AND(Data[[#This Row],[Min Notif Time]]&gt;6,Data[[#This Row],[Min Notif Time]]&lt;17),"Business Hours","Non-Business Hours")</f>
        <v>Business Hours</v>
      </c>
      <c r="I5594" s="4" t="str" cm="1">
        <f t="array" ref="I5594">IFERROR(VLOOKUP(Data[[#This Row],[Min Notif Date]],Lookup!$N$1:$P$11,2,0),_xlfn.IFS(VLOOKUP(WEEKDAY(Data[[#This Row],[Min Notif Date]],2),Lookup!$J$1:$L$7,3,0)="Weekend","Weekend",VLOOKUP(WEEKDAY(Data[[#This Row],[Min Notif Date]],2),Lookup!$J$1:$L$7,3,0)="Weekday","Weekday"))</f>
        <v>Weekday</v>
      </c>
      <c r="J5594" s="4" t="str">
        <f>VLOOKUP(WEEKDAY(Data[[#This Row],[Min Notif Date]],2),Lookup!$J$1:$K$7,2,0)</f>
        <v>2. Tue</v>
      </c>
      <c r="K5594" s="37">
        <f>ROUNDDOWN(Data[[#This Row],[PGE Notified Time]],0)</f>
        <v>45349</v>
      </c>
      <c r="L5594" s="4">
        <f>HOUR(Data[[#This Row],[PGE Notified Time]])</f>
        <v>15</v>
      </c>
      <c r="M5594">
        <v>104659</v>
      </c>
      <c r="O5594" t="s">
        <v>117</v>
      </c>
      <c r="P5594" t="s">
        <v>175</v>
      </c>
      <c r="Q5594" s="44" t="s">
        <v>117</v>
      </c>
      <c r="R5594" t="s">
        <v>119</v>
      </c>
      <c r="S5594" s="1" t="s">
        <v>5</v>
      </c>
      <c r="T5594" s="1">
        <v>45349.634027777778</v>
      </c>
      <c r="U5594" s="1">
        <v>45349.647916666669</v>
      </c>
      <c r="V5594" t="s">
        <v>120</v>
      </c>
      <c r="W5594" t="s">
        <v>608</v>
      </c>
      <c r="X5594" t="s">
        <v>209</v>
      </c>
      <c r="Y5594" t="s">
        <v>123</v>
      </c>
      <c r="Z5594">
        <v>128220951</v>
      </c>
      <c r="AA5594" s="50">
        <v>47032879</v>
      </c>
      <c r="AB5594" t="s">
        <v>124</v>
      </c>
      <c r="AC5594" s="51">
        <v>20</v>
      </c>
    </row>
    <row r="5595" spans="1:29" x14ac:dyDescent="0.25">
      <c r="A5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5" s="4" t="str">
        <f>VLOOKUP(P5595,Lookup!$A$1:$D$19,4,0)</f>
        <v>Bay Area</v>
      </c>
      <c r="C5595" s="4" t="str">
        <f>VLOOKUP(P5595,Lookup!$A$1:$E$19,5,0)</f>
        <v>Region 3</v>
      </c>
      <c r="D5595" s="4" t="str">
        <f>VLOOKUP(P5595,Lookup!$A$1:$B$19,2,0)</f>
        <v>DI</v>
      </c>
      <c r="E5595" s="4" t="str">
        <f>IF(AND((Data[[#This Row],[Min Notif Date]]&gt;$G$3),Data[[#This Row],[Min Notif Date]]&lt;$F$3),"Last Week","No")</f>
        <v>No</v>
      </c>
      <c r="F5595" s="4" t="str">
        <f>VLOOKUP(MONTH(Data[[#This Row],[Min Notif Date]]),Lookup!$G$1:$H$12,2,0)</f>
        <v>6. Jun</v>
      </c>
      <c r="G5595" s="4" t="str">
        <f t="shared" si="87"/>
        <v/>
      </c>
      <c r="H5595" s="4" t="str">
        <f>IF(AND(Data[[#This Row],[Min Notif Time]]&gt;6,Data[[#This Row],[Min Notif Time]]&lt;17),"Business Hours","Non-Business Hours")</f>
        <v>Business Hours</v>
      </c>
      <c r="I5595" s="4" t="str" cm="1">
        <f t="array" ref="I5595">IFERROR(VLOOKUP(Data[[#This Row],[Min Notif Date]],Lookup!$N$1:$P$11,2,0),_xlfn.IFS(VLOOKUP(WEEKDAY(Data[[#This Row],[Min Notif Date]],2),Lookup!$J$1:$L$7,3,0)="Weekend","Weekend",VLOOKUP(WEEKDAY(Data[[#This Row],[Min Notif Date]],2),Lookup!$J$1:$L$7,3,0)="Weekday","Weekday"))</f>
        <v>Weekend</v>
      </c>
      <c r="J5595" s="4" t="str">
        <f>VLOOKUP(WEEKDAY(Data[[#This Row],[Min Notif Date]],2),Lookup!$J$1:$K$7,2,0)</f>
        <v>6. Sat</v>
      </c>
      <c r="K5595" s="37">
        <f>ROUNDDOWN(Data[[#This Row],[PGE Notified Time]],0)</f>
        <v>45472</v>
      </c>
      <c r="L5595" s="4">
        <f>HOUR(Data[[#This Row],[PGE Notified Time]])</f>
        <v>11</v>
      </c>
      <c r="M5595">
        <v>109518</v>
      </c>
      <c r="N5595">
        <v>1866856890</v>
      </c>
      <c r="O5595" t="s">
        <v>57</v>
      </c>
      <c r="P5595" t="s">
        <v>141</v>
      </c>
      <c r="Q5595" s="44" t="s">
        <v>259</v>
      </c>
      <c r="R5595" t="s">
        <v>119</v>
      </c>
      <c r="S5595" s="1">
        <v>45472.475173611114</v>
      </c>
      <c r="T5595" s="1">
        <v>45472.487013888887</v>
      </c>
      <c r="U5595" s="1">
        <v>45472.488888888889</v>
      </c>
      <c r="V5595" t="s">
        <v>120</v>
      </c>
      <c r="W5595" t="s">
        <v>608</v>
      </c>
      <c r="X5595" t="s">
        <v>142</v>
      </c>
      <c r="Y5595" t="s">
        <v>123</v>
      </c>
      <c r="Z5595">
        <v>129146362</v>
      </c>
      <c r="AA5595" s="50">
        <v>47105134</v>
      </c>
      <c r="AB5595" t="s">
        <v>124</v>
      </c>
      <c r="AC5595" s="51">
        <v>19.75</v>
      </c>
    </row>
    <row r="5596" spans="1:29" x14ac:dyDescent="0.25">
      <c r="A5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6" s="4" t="str">
        <f>VLOOKUP(P5596,Lookup!$A$1:$D$19,4,0)</f>
        <v>Bay Area</v>
      </c>
      <c r="C5596" s="4" t="str">
        <f>VLOOKUP(P5596,Lookup!$A$1:$E$19,5,0)</f>
        <v>Region 3</v>
      </c>
      <c r="D5596" s="4" t="str">
        <f>VLOOKUP(P5596,Lookup!$A$1:$B$19,2,0)</f>
        <v>EB</v>
      </c>
      <c r="E5596" s="4" t="str">
        <f>IF(AND((Data[[#This Row],[Min Notif Date]]&gt;$G$3),Data[[#This Row],[Min Notif Date]]&lt;$F$3),"Last Week","No")</f>
        <v>No</v>
      </c>
      <c r="F5596" s="4" t="str">
        <f>VLOOKUP(MONTH(Data[[#This Row],[Min Notif Date]]),Lookup!$G$1:$H$12,2,0)</f>
        <v>2. Feb</v>
      </c>
      <c r="G5596" s="4" t="str">
        <f t="shared" si="87"/>
        <v/>
      </c>
      <c r="H5596" s="4" t="str">
        <f>IF(AND(Data[[#This Row],[Min Notif Time]]&gt;6,Data[[#This Row],[Min Notif Time]]&lt;17),"Business Hours","Non-Business Hours")</f>
        <v>Business Hours</v>
      </c>
      <c r="I5596" s="4" t="str" cm="1">
        <f t="array" ref="I5596">IFERROR(VLOOKUP(Data[[#This Row],[Min Notif Date]],Lookup!$N$1:$P$11,2,0),_xlfn.IFS(VLOOKUP(WEEKDAY(Data[[#This Row],[Min Notif Date]],2),Lookup!$J$1:$L$7,3,0)="Weekend","Weekend",VLOOKUP(WEEKDAY(Data[[#This Row],[Min Notif Date]],2),Lookup!$J$1:$L$7,3,0)="Weekday","Weekday"))</f>
        <v>Weekday</v>
      </c>
      <c r="J5596" s="4" t="str">
        <f>VLOOKUP(WEEKDAY(Data[[#This Row],[Min Notif Date]],2),Lookup!$J$1:$K$7,2,0)</f>
        <v>1. Mon</v>
      </c>
      <c r="K5596" s="37">
        <f>ROUNDDOWN(Data[[#This Row],[PGE Notified Time]],0)</f>
        <v>45348</v>
      </c>
      <c r="L5596" s="4">
        <f>HOUR(Data[[#This Row],[PGE Notified Time]])</f>
        <v>12</v>
      </c>
      <c r="M5596">
        <v>104592</v>
      </c>
      <c r="O5596" t="s">
        <v>117</v>
      </c>
      <c r="P5596" t="s">
        <v>118</v>
      </c>
      <c r="Q5596" s="44" t="s">
        <v>117</v>
      </c>
      <c r="R5596" t="s">
        <v>147</v>
      </c>
      <c r="S5596" s="1" t="s">
        <v>5</v>
      </c>
      <c r="T5596" s="1">
        <v>45348.504074074073</v>
      </c>
      <c r="U5596" s="1">
        <v>45348.517754629633</v>
      </c>
      <c r="V5596" t="s">
        <v>120</v>
      </c>
      <c r="W5596" t="s">
        <v>608</v>
      </c>
      <c r="X5596" t="s">
        <v>188</v>
      </c>
      <c r="Y5596" t="s">
        <v>123</v>
      </c>
      <c r="Z5596">
        <v>128213248</v>
      </c>
      <c r="AA5596" s="50">
        <v>47032433</v>
      </c>
      <c r="AB5596" t="s">
        <v>124</v>
      </c>
      <c r="AC5596" s="51">
        <v>19.7</v>
      </c>
    </row>
    <row r="5597" spans="1:29" x14ac:dyDescent="0.25">
      <c r="A5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7" s="4" t="str">
        <f>VLOOKUP(P5597,Lookup!$A$1:$D$19,4,0)</f>
        <v>North Valley</v>
      </c>
      <c r="C5597" s="4" t="str">
        <f>VLOOKUP(P5597,Lookup!$A$1:$E$19,5,0)</f>
        <v>Region 2</v>
      </c>
      <c r="D5597" s="4" t="str">
        <f>VLOOKUP(P5597,Lookup!$A$1:$B$19,2,0)</f>
        <v>SI</v>
      </c>
      <c r="E5597" s="4" t="str">
        <f>IF(AND((Data[[#This Row],[Min Notif Date]]&gt;$G$3),Data[[#This Row],[Min Notif Date]]&lt;$F$3),"Last Week","No")</f>
        <v>No</v>
      </c>
      <c r="F5597" s="4" t="str">
        <f>VLOOKUP(MONTH(Data[[#This Row],[Min Notif Date]]),Lookup!$G$1:$H$12,2,0)</f>
        <v>5. May</v>
      </c>
      <c r="G5597" s="4" t="str">
        <f t="shared" si="87"/>
        <v/>
      </c>
      <c r="H5597" s="4" t="str">
        <f>IF(AND(Data[[#This Row],[Min Notif Time]]&gt;6,Data[[#This Row],[Min Notif Time]]&lt;17),"Business Hours","Non-Business Hours")</f>
        <v>Business Hours</v>
      </c>
      <c r="I5597" s="4" t="str" cm="1">
        <f t="array" ref="I5597">IFERROR(VLOOKUP(Data[[#This Row],[Min Notif Date]],Lookup!$N$1:$P$11,2,0),_xlfn.IFS(VLOOKUP(WEEKDAY(Data[[#This Row],[Min Notif Date]],2),Lookup!$J$1:$L$7,3,0)="Weekend","Weekend",VLOOKUP(WEEKDAY(Data[[#This Row],[Min Notif Date]],2),Lookup!$J$1:$L$7,3,0)="Weekday","Weekday"))</f>
        <v>Weekday</v>
      </c>
      <c r="J5597" s="4" t="str">
        <f>VLOOKUP(WEEKDAY(Data[[#This Row],[Min Notif Date]],2),Lookup!$J$1:$K$7,2,0)</f>
        <v>5. Fri</v>
      </c>
      <c r="K5597" s="37">
        <f>ROUNDDOWN(Data[[#This Row],[PGE Notified Time]],0)</f>
        <v>45443</v>
      </c>
      <c r="L5597" s="4">
        <f>HOUR(Data[[#This Row],[PGE Notified Time]])</f>
        <v>12</v>
      </c>
      <c r="M5597">
        <v>108331</v>
      </c>
      <c r="N5597">
        <v>1381051098</v>
      </c>
      <c r="O5597" t="s">
        <v>57</v>
      </c>
      <c r="P5597" t="s">
        <v>172</v>
      </c>
      <c r="Q5597" s="44" t="s">
        <v>259</v>
      </c>
      <c r="R5597" t="s">
        <v>119</v>
      </c>
      <c r="S5597" s="1">
        <v>45443.514108796298</v>
      </c>
      <c r="T5597" s="1">
        <v>45443.51525462963</v>
      </c>
      <c r="U5597" s="1">
        <v>45443.527777777781</v>
      </c>
      <c r="V5597" t="s">
        <v>120</v>
      </c>
      <c r="W5597" t="s">
        <v>608</v>
      </c>
      <c r="X5597" t="s">
        <v>278</v>
      </c>
      <c r="Y5597" t="s">
        <v>123</v>
      </c>
      <c r="Z5597">
        <v>128961577</v>
      </c>
      <c r="AA5597" s="50">
        <v>47084822</v>
      </c>
      <c r="AB5597" t="s">
        <v>124</v>
      </c>
      <c r="AC5597" s="51">
        <v>19.683333333</v>
      </c>
    </row>
    <row r="5598" spans="1:29" x14ac:dyDescent="0.25">
      <c r="A5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8" s="4" t="str">
        <f>VLOOKUP(P5598,Lookup!$A$1:$D$19,4,0)</f>
        <v>Bay Area</v>
      </c>
      <c r="C5598" s="4" t="str">
        <f>VLOOKUP(P5598,Lookup!$A$1:$E$19,5,0)</f>
        <v>Region 3</v>
      </c>
      <c r="D5598" s="4" t="str">
        <f>VLOOKUP(P5598,Lookup!$A$1:$B$19,2,0)</f>
        <v>DI</v>
      </c>
      <c r="E5598" s="4" t="str">
        <f>IF(AND((Data[[#This Row],[Min Notif Date]]&gt;$G$3),Data[[#This Row],[Min Notif Date]]&lt;$F$3),"Last Week","No")</f>
        <v>No</v>
      </c>
      <c r="F5598" s="4" t="str">
        <f>VLOOKUP(MONTH(Data[[#This Row],[Min Notif Date]]),Lookup!$G$1:$H$12,2,0)</f>
        <v>4. Apr</v>
      </c>
      <c r="G5598" s="4" t="str">
        <f t="shared" si="87"/>
        <v/>
      </c>
      <c r="H5598" s="4" t="str">
        <f>IF(AND(Data[[#This Row],[Min Notif Time]]&gt;6,Data[[#This Row],[Min Notif Time]]&lt;17),"Business Hours","Non-Business Hours")</f>
        <v>Business Hours</v>
      </c>
      <c r="I5598" s="4" t="str" cm="1">
        <f t="array" ref="I5598">IFERROR(VLOOKUP(Data[[#This Row],[Min Notif Date]],Lookup!$N$1:$P$11,2,0),_xlfn.IFS(VLOOKUP(WEEKDAY(Data[[#This Row],[Min Notif Date]],2),Lookup!$J$1:$L$7,3,0)="Weekend","Weekend",VLOOKUP(WEEKDAY(Data[[#This Row],[Min Notif Date]],2),Lookup!$J$1:$L$7,3,0)="Weekday","Weekday"))</f>
        <v>Weekday</v>
      </c>
      <c r="J5598" s="4" t="str">
        <f>VLOOKUP(WEEKDAY(Data[[#This Row],[Min Notif Date]],2),Lookup!$J$1:$K$7,2,0)</f>
        <v>4. Thu</v>
      </c>
      <c r="K5598" s="37">
        <f>ROUNDDOWN(Data[[#This Row],[PGE Notified Time]],0)</f>
        <v>45393</v>
      </c>
      <c r="L5598" s="4">
        <f>HOUR(Data[[#This Row],[PGE Notified Time]])</f>
        <v>12</v>
      </c>
      <c r="M5598">
        <v>106424</v>
      </c>
      <c r="N5598">
        <v>1402844996</v>
      </c>
      <c r="O5598" t="s">
        <v>57</v>
      </c>
      <c r="P5598" t="s">
        <v>141</v>
      </c>
      <c r="Q5598" s="44" t="s">
        <v>259</v>
      </c>
      <c r="R5598" t="s">
        <v>119</v>
      </c>
      <c r="S5598" s="1">
        <v>45393.514803240738</v>
      </c>
      <c r="T5598" s="1">
        <v>45393.515543981484</v>
      </c>
      <c r="U5598" s="1">
        <v>45393.52847222222</v>
      </c>
      <c r="V5598" t="s">
        <v>120</v>
      </c>
      <c r="W5598" t="s">
        <v>608</v>
      </c>
      <c r="X5598" t="s">
        <v>1245</v>
      </c>
      <c r="Y5598" t="s">
        <v>123</v>
      </c>
      <c r="Z5598">
        <v>128532486</v>
      </c>
      <c r="AA5598" s="50">
        <v>47058830</v>
      </c>
      <c r="AB5598" t="s">
        <v>124</v>
      </c>
      <c r="AC5598" s="51">
        <v>19.683333333</v>
      </c>
    </row>
    <row r="5599" spans="1:29" x14ac:dyDescent="0.25">
      <c r="A5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9" s="4" t="str">
        <f>VLOOKUP(P5599,Lookup!$A$1:$D$19,4,0)</f>
        <v>North Valley</v>
      </c>
      <c r="C5599" s="4" t="str">
        <f>VLOOKUP(P5599,Lookup!$A$1:$E$19,5,0)</f>
        <v>Region 2</v>
      </c>
      <c r="D5599" s="4" t="str">
        <f>VLOOKUP(P5599,Lookup!$A$1:$B$19,2,0)</f>
        <v>SA</v>
      </c>
      <c r="E5599" s="4" t="str">
        <f>IF(AND((Data[[#This Row],[Min Notif Date]]&gt;$G$3),Data[[#This Row],[Min Notif Date]]&lt;$F$3),"Last Week","No")</f>
        <v>No</v>
      </c>
      <c r="F5599" s="4" t="str">
        <f>VLOOKUP(MONTH(Data[[#This Row],[Min Notif Date]]),Lookup!$G$1:$H$12,2,0)</f>
        <v>8. Aug</v>
      </c>
      <c r="G5599" s="4" t="str">
        <f t="shared" si="87"/>
        <v/>
      </c>
      <c r="H5599" s="4" t="str">
        <f>IF(AND(Data[[#This Row],[Min Notif Time]]&gt;6,Data[[#This Row],[Min Notif Time]]&lt;17),"Business Hours","Non-Business Hours")</f>
        <v>Business Hours</v>
      </c>
      <c r="I5599" s="4" t="str" cm="1">
        <f t="array" ref="I5599">IFERROR(VLOOKUP(Data[[#This Row],[Min Notif Date]],Lookup!$N$1:$P$11,2,0),_xlfn.IFS(VLOOKUP(WEEKDAY(Data[[#This Row],[Min Notif Date]],2),Lookup!$J$1:$L$7,3,0)="Weekend","Weekend",VLOOKUP(WEEKDAY(Data[[#This Row],[Min Notif Date]],2),Lookup!$J$1:$L$7,3,0)="Weekday","Weekday"))</f>
        <v>Weekday</v>
      </c>
      <c r="J5599" s="4" t="str">
        <f>VLOOKUP(WEEKDAY(Data[[#This Row],[Min Notif Date]],2),Lookup!$J$1:$K$7,2,0)</f>
        <v>1. Mon</v>
      </c>
      <c r="K5599" s="37">
        <f>ROUNDDOWN(Data[[#This Row],[PGE Notified Time]],0)</f>
        <v>45509</v>
      </c>
      <c r="L5599" s="4">
        <f>HOUR(Data[[#This Row],[PGE Notified Time]])</f>
        <v>11</v>
      </c>
      <c r="M5599">
        <v>110986</v>
      </c>
      <c r="N5599">
        <v>4960393519</v>
      </c>
      <c r="O5599" t="s">
        <v>57</v>
      </c>
      <c r="P5599" t="s">
        <v>175</v>
      </c>
      <c r="Q5599" s="44" t="s">
        <v>259</v>
      </c>
      <c r="R5599" t="s">
        <v>119</v>
      </c>
      <c r="S5599" s="1">
        <v>45509.479398148149</v>
      </c>
      <c r="T5599" s="1">
        <v>45509.485173611109</v>
      </c>
      <c r="U5599" s="1">
        <v>45509.493055555555</v>
      </c>
      <c r="V5599" t="s">
        <v>120</v>
      </c>
      <c r="W5599" t="s">
        <v>608</v>
      </c>
      <c r="X5599" t="s">
        <v>294</v>
      </c>
      <c r="Y5599" t="s">
        <v>123</v>
      </c>
      <c r="Z5599">
        <v>129331815</v>
      </c>
      <c r="AA5599" s="50">
        <v>47120577</v>
      </c>
      <c r="AB5599" t="s">
        <v>124</v>
      </c>
      <c r="AC5599" s="51">
        <v>19.666666667000001</v>
      </c>
    </row>
    <row r="5600" spans="1:29" x14ac:dyDescent="0.25">
      <c r="A5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0" s="4" t="str">
        <f>VLOOKUP(P5600,Lookup!$A$1:$D$19,4,0)</f>
        <v>Bay Area</v>
      </c>
      <c r="C5600" s="4" t="str">
        <f>VLOOKUP(P5600,Lookup!$A$1:$E$19,5,0)</f>
        <v>Region 3</v>
      </c>
      <c r="D5600" s="4" t="str">
        <f>VLOOKUP(P5600,Lookup!$A$1:$B$19,2,0)</f>
        <v>DI</v>
      </c>
      <c r="E5600" s="4" t="str">
        <f>IF(AND((Data[[#This Row],[Min Notif Date]]&gt;$G$3),Data[[#This Row],[Min Notif Date]]&lt;$F$3),"Last Week","No")</f>
        <v>No</v>
      </c>
      <c r="F5600" s="4" t="str">
        <f>VLOOKUP(MONTH(Data[[#This Row],[Min Notif Date]]),Lookup!$G$1:$H$12,2,0)</f>
        <v>8. Aug</v>
      </c>
      <c r="G5600" s="4" t="str">
        <f t="shared" si="87"/>
        <v/>
      </c>
      <c r="H5600" s="4" t="str">
        <f>IF(AND(Data[[#This Row],[Min Notif Time]]&gt;6,Data[[#This Row],[Min Notif Time]]&lt;17),"Business Hours","Non-Business Hours")</f>
        <v>Business Hours</v>
      </c>
      <c r="I5600" s="4" t="str" cm="1">
        <f t="array" ref="I5600">IFERROR(VLOOKUP(Data[[#This Row],[Min Notif Date]],Lookup!$N$1:$P$11,2,0),_xlfn.IFS(VLOOKUP(WEEKDAY(Data[[#This Row],[Min Notif Date]],2),Lookup!$J$1:$L$7,3,0)="Weekend","Weekend",VLOOKUP(WEEKDAY(Data[[#This Row],[Min Notif Date]],2),Lookup!$J$1:$L$7,3,0)="Weekday","Weekday"))</f>
        <v>Weekday</v>
      </c>
      <c r="J5600" s="4" t="str">
        <f>VLOOKUP(WEEKDAY(Data[[#This Row],[Min Notif Date]],2),Lookup!$J$1:$K$7,2,0)</f>
        <v>1. Mon</v>
      </c>
      <c r="K5600" s="37">
        <f>ROUNDDOWN(Data[[#This Row],[PGE Notified Time]],0)</f>
        <v>45516</v>
      </c>
      <c r="L5600" s="4">
        <f>HOUR(Data[[#This Row],[PGE Notified Time]])</f>
        <v>11</v>
      </c>
      <c r="M5600">
        <v>111254</v>
      </c>
      <c r="O5600" t="s">
        <v>117</v>
      </c>
      <c r="P5600" t="s">
        <v>141</v>
      </c>
      <c r="Q5600" s="44" t="s">
        <v>117</v>
      </c>
      <c r="R5600" t="s">
        <v>147</v>
      </c>
      <c r="S5600" s="1" t="s">
        <v>5</v>
      </c>
      <c r="T5600" s="1">
        <v>45516.494814814818</v>
      </c>
      <c r="U5600" s="1">
        <v>45516.508460648147</v>
      </c>
      <c r="V5600" t="s">
        <v>120</v>
      </c>
      <c r="W5600" t="s">
        <v>608</v>
      </c>
      <c r="X5600" t="s">
        <v>194</v>
      </c>
      <c r="Y5600" t="s">
        <v>123</v>
      </c>
      <c r="Z5600">
        <v>129373569</v>
      </c>
      <c r="AA5600" s="50">
        <v>47123218</v>
      </c>
      <c r="AB5600" t="s">
        <v>124</v>
      </c>
      <c r="AC5600" s="51">
        <v>19.649999999999999</v>
      </c>
    </row>
    <row r="5601" spans="1:29" x14ac:dyDescent="0.25">
      <c r="A5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01" s="4" t="str">
        <f>VLOOKUP(P5601,Lookup!$A$1:$D$19,4,0)</f>
        <v>Bay Area</v>
      </c>
      <c r="C5601" s="4" t="str">
        <f>VLOOKUP(P5601,Lookup!$A$1:$E$19,5,0)</f>
        <v>Region 3</v>
      </c>
      <c r="D5601" s="4" t="str">
        <f>VLOOKUP(P5601,Lookup!$A$1:$B$19,2,0)</f>
        <v>PN</v>
      </c>
      <c r="E5601" s="4" t="str">
        <f>IF(AND((Data[[#This Row],[Min Notif Date]]&gt;$G$3),Data[[#This Row],[Min Notif Date]]&lt;$F$3),"Last Week","No")</f>
        <v>No</v>
      </c>
      <c r="F5601" s="4" t="str">
        <f>VLOOKUP(MONTH(Data[[#This Row],[Min Notif Date]]),Lookup!$G$1:$H$12,2,0)</f>
        <v>10. Oct</v>
      </c>
      <c r="G5601" s="4" t="str">
        <f t="shared" si="87"/>
        <v/>
      </c>
      <c r="H5601" s="4" t="str">
        <f>IF(AND(Data[[#This Row],[Min Notif Time]]&gt;6,Data[[#This Row],[Min Notif Time]]&lt;17),"Business Hours","Non-Business Hours")</f>
        <v>Business Hours</v>
      </c>
      <c r="I5601" s="4" t="str" cm="1">
        <f t="array" ref="I5601">IFERROR(VLOOKUP(Data[[#This Row],[Min Notif Date]],Lookup!$N$1:$P$11,2,0),_xlfn.IFS(VLOOKUP(WEEKDAY(Data[[#This Row],[Min Notif Date]],2),Lookup!$J$1:$L$7,3,0)="Weekend","Weekend",VLOOKUP(WEEKDAY(Data[[#This Row],[Min Notif Date]],2),Lookup!$J$1:$L$7,3,0)="Weekday","Weekday"))</f>
        <v>Weekday</v>
      </c>
      <c r="J5601" s="4" t="str">
        <f>VLOOKUP(WEEKDAY(Data[[#This Row],[Min Notif Date]],2),Lookup!$J$1:$K$7,2,0)</f>
        <v>1. Mon</v>
      </c>
      <c r="K5601" s="37">
        <f>ROUNDDOWN(Data[[#This Row],[PGE Notified Time]],0)</f>
        <v>45586</v>
      </c>
      <c r="L5601" s="4">
        <f>HOUR(Data[[#This Row],[PGE Notified Time]])</f>
        <v>10</v>
      </c>
      <c r="M5601">
        <v>113883</v>
      </c>
      <c r="N5601">
        <v>6127433691</v>
      </c>
      <c r="O5601" t="s">
        <v>57</v>
      </c>
      <c r="P5601" t="s">
        <v>165</v>
      </c>
      <c r="Q5601" s="44" t="s">
        <v>259</v>
      </c>
      <c r="R5601" t="s">
        <v>119</v>
      </c>
      <c r="S5601" s="1">
        <v>45586.432210648149</v>
      </c>
      <c r="T5601" s="1">
        <v>45586.43277777778</v>
      </c>
      <c r="U5601" s="1">
        <v>45586.445833333331</v>
      </c>
      <c r="V5601" t="s">
        <v>120</v>
      </c>
      <c r="W5601" t="s">
        <v>608</v>
      </c>
      <c r="X5601" t="s">
        <v>236</v>
      </c>
      <c r="Y5601" t="s">
        <v>123</v>
      </c>
      <c r="Z5601">
        <v>129710448</v>
      </c>
      <c r="AA5601" s="50">
        <v>47161091</v>
      </c>
      <c r="AB5601" t="s">
        <v>124</v>
      </c>
      <c r="AC5601" s="51">
        <v>19.616666667000001</v>
      </c>
    </row>
    <row r="5602" spans="1:29" x14ac:dyDescent="0.25">
      <c r="A5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02" s="4" t="str">
        <f>VLOOKUP(P5602,Lookup!$A$1:$D$19,4,0)</f>
        <v>South Bay</v>
      </c>
      <c r="C5602" s="4" t="str">
        <f>VLOOKUP(P5602,Lookup!$A$1:$E$19,5,0)</f>
        <v>Region 4</v>
      </c>
      <c r="D5602" s="4" t="str">
        <f>VLOOKUP(P5602,Lookup!$A$1:$B$19,2,0)</f>
        <v>CC</v>
      </c>
      <c r="E5602" s="4" t="str">
        <f>IF(AND((Data[[#This Row],[Min Notif Date]]&gt;$G$3),Data[[#This Row],[Min Notif Date]]&lt;$F$3),"Last Week","No")</f>
        <v>No</v>
      </c>
      <c r="F5602" s="4" t="str">
        <f>VLOOKUP(MONTH(Data[[#This Row],[Min Notif Date]]),Lookup!$G$1:$H$12,2,0)</f>
        <v>5. May</v>
      </c>
      <c r="G5602" s="4" t="str">
        <f t="shared" si="87"/>
        <v/>
      </c>
      <c r="H5602" s="4" t="str">
        <f>IF(AND(Data[[#This Row],[Min Notif Time]]&gt;6,Data[[#This Row],[Min Notif Time]]&lt;17),"Business Hours","Non-Business Hours")</f>
        <v>Business Hours</v>
      </c>
      <c r="I5602" s="4" t="str" cm="1">
        <f t="array" ref="I5602">IFERROR(VLOOKUP(Data[[#This Row],[Min Notif Date]],Lookup!$N$1:$P$11,2,0),_xlfn.IFS(VLOOKUP(WEEKDAY(Data[[#This Row],[Min Notif Date]],2),Lookup!$J$1:$L$7,3,0)="Weekend","Weekend",VLOOKUP(WEEKDAY(Data[[#This Row],[Min Notif Date]],2),Lookup!$J$1:$L$7,3,0)="Weekday","Weekday"))</f>
        <v>Weekday</v>
      </c>
      <c r="J5602" s="4" t="str">
        <f>VLOOKUP(WEEKDAY(Data[[#This Row],[Min Notif Date]],2),Lookup!$J$1:$K$7,2,0)</f>
        <v>5. Fri</v>
      </c>
      <c r="K5602" s="37">
        <f>ROUNDDOWN(Data[[#This Row],[PGE Notified Time]],0)</f>
        <v>45415</v>
      </c>
      <c r="L5602" s="4">
        <f>HOUR(Data[[#This Row],[PGE Notified Time]])</f>
        <v>16</v>
      </c>
      <c r="M5602">
        <v>107312</v>
      </c>
      <c r="N5602">
        <v>8605841232</v>
      </c>
      <c r="O5602" t="s">
        <v>57</v>
      </c>
      <c r="P5602" t="s">
        <v>134</v>
      </c>
      <c r="Q5602" s="44" t="s">
        <v>259</v>
      </c>
      <c r="R5602" t="s">
        <v>119</v>
      </c>
      <c r="S5602" s="1">
        <v>45415.66</v>
      </c>
      <c r="T5602" s="1">
        <v>45415.68309027778</v>
      </c>
      <c r="U5602" s="1">
        <v>45415.673611111109</v>
      </c>
      <c r="V5602" t="s">
        <v>120</v>
      </c>
      <c r="W5602" t="s">
        <v>608</v>
      </c>
      <c r="X5602" t="s">
        <v>302</v>
      </c>
      <c r="Y5602" t="s">
        <v>123</v>
      </c>
      <c r="Z5602" t="s">
        <v>1246</v>
      </c>
      <c r="AA5602" s="50" t="s">
        <v>1247</v>
      </c>
      <c r="AB5602" t="s">
        <v>124</v>
      </c>
      <c r="AC5602" s="51">
        <v>19.600000000000001</v>
      </c>
    </row>
    <row r="5603" spans="1:29" x14ac:dyDescent="0.25">
      <c r="A5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03" s="4" t="str">
        <f>VLOOKUP(P5603,Lookup!$A$1:$D$19,4,0)</f>
        <v>Bay Area</v>
      </c>
      <c r="C5603" s="4" t="str">
        <f>VLOOKUP(P5603,Lookup!$A$1:$E$19,5,0)</f>
        <v>Region 3</v>
      </c>
      <c r="D5603" s="4" t="str">
        <f>VLOOKUP(P5603,Lookup!$A$1:$B$19,2,0)</f>
        <v>DI</v>
      </c>
      <c r="E5603" s="4" t="str">
        <f>IF(AND((Data[[#This Row],[Min Notif Date]]&gt;$G$3),Data[[#This Row],[Min Notif Date]]&lt;$F$3),"Last Week","No")</f>
        <v>No</v>
      </c>
      <c r="F5603" s="4" t="str">
        <f>VLOOKUP(MONTH(Data[[#This Row],[Min Notif Date]]),Lookup!$G$1:$H$12,2,0)</f>
        <v>2. Feb</v>
      </c>
      <c r="G5603" s="4" t="str">
        <f t="shared" si="87"/>
        <v/>
      </c>
      <c r="H5603" s="4" t="str">
        <f>IF(AND(Data[[#This Row],[Min Notif Time]]&gt;6,Data[[#This Row],[Min Notif Time]]&lt;17),"Business Hours","Non-Business Hours")</f>
        <v>Business Hours</v>
      </c>
      <c r="I5603" s="4" t="str" cm="1">
        <f t="array" ref="I5603">IFERROR(VLOOKUP(Data[[#This Row],[Min Notif Date]],Lookup!$N$1:$P$11,2,0),_xlfn.IFS(VLOOKUP(WEEKDAY(Data[[#This Row],[Min Notif Date]],2),Lookup!$J$1:$L$7,3,0)="Weekend","Weekend",VLOOKUP(WEEKDAY(Data[[#This Row],[Min Notif Date]],2),Lookup!$J$1:$L$7,3,0)="Weekday","Weekday"))</f>
        <v>Weekend</v>
      </c>
      <c r="J5603" s="4" t="str">
        <f>VLOOKUP(WEEKDAY(Data[[#This Row],[Min Notif Date]],2),Lookup!$J$1:$K$7,2,0)</f>
        <v>6. Sat</v>
      </c>
      <c r="K5603" s="37">
        <f>ROUNDDOWN(Data[[#This Row],[PGE Notified Time]],0)</f>
        <v>45346</v>
      </c>
      <c r="L5603" s="4">
        <f>HOUR(Data[[#This Row],[PGE Notified Time]])</f>
        <v>13</v>
      </c>
      <c r="M5603">
        <v>104519</v>
      </c>
      <c r="N5603">
        <v>1900185352</v>
      </c>
      <c r="O5603" t="s">
        <v>57</v>
      </c>
      <c r="P5603" t="s">
        <v>141</v>
      </c>
      <c r="Q5603" s="44" t="s">
        <v>259</v>
      </c>
      <c r="R5603" t="s">
        <v>119</v>
      </c>
      <c r="S5603" s="1">
        <v>45346.546909722223</v>
      </c>
      <c r="T5603" s="1">
        <v>45346.546979166669</v>
      </c>
      <c r="U5603" s="1">
        <v>45346.56050925926</v>
      </c>
      <c r="V5603" t="s">
        <v>120</v>
      </c>
      <c r="W5603" t="s">
        <v>608</v>
      </c>
      <c r="X5603" t="s">
        <v>235</v>
      </c>
      <c r="Y5603" t="s">
        <v>123</v>
      </c>
      <c r="Z5603">
        <v>128211090</v>
      </c>
      <c r="AA5603" s="50">
        <v>47032273</v>
      </c>
      <c r="AB5603" t="s">
        <v>124</v>
      </c>
      <c r="AC5603" s="51">
        <v>19.583333332999999</v>
      </c>
    </row>
    <row r="5604" spans="1:29" x14ac:dyDescent="0.25">
      <c r="A5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04" s="4" t="str">
        <f>VLOOKUP(P5604,Lookup!$A$1:$D$19,4,0)</f>
        <v>Bay Area</v>
      </c>
      <c r="C5604" s="4" t="str">
        <f>VLOOKUP(P5604,Lookup!$A$1:$E$19,5,0)</f>
        <v>Region 3</v>
      </c>
      <c r="D5604" s="4" t="str">
        <f>VLOOKUP(P5604,Lookup!$A$1:$B$19,2,0)</f>
        <v>MI</v>
      </c>
      <c r="E5604" s="4" t="str">
        <f>IF(AND((Data[[#This Row],[Min Notif Date]]&gt;$G$3),Data[[#This Row],[Min Notif Date]]&lt;$F$3),"Last Week","No")</f>
        <v>No</v>
      </c>
      <c r="F5604" s="4" t="str">
        <f>VLOOKUP(MONTH(Data[[#This Row],[Min Notif Date]]),Lookup!$G$1:$H$12,2,0)</f>
        <v>9. Sep</v>
      </c>
      <c r="G5604" s="4" t="str">
        <f t="shared" si="87"/>
        <v/>
      </c>
      <c r="H5604" s="4" t="str">
        <f>IF(AND(Data[[#This Row],[Min Notif Time]]&gt;6,Data[[#This Row],[Min Notif Time]]&lt;17),"Business Hours","Non-Business Hours")</f>
        <v>Business Hours</v>
      </c>
      <c r="I5604" s="4" t="str" cm="1">
        <f t="array" ref="I5604">IFERROR(VLOOKUP(Data[[#This Row],[Min Notif Date]],Lookup!$N$1:$P$11,2,0),_xlfn.IFS(VLOOKUP(WEEKDAY(Data[[#This Row],[Min Notif Date]],2),Lookup!$J$1:$L$7,3,0)="Weekend","Weekend",VLOOKUP(WEEKDAY(Data[[#This Row],[Min Notif Date]],2),Lookup!$J$1:$L$7,3,0)="Weekday","Weekday"))</f>
        <v>Weekday</v>
      </c>
      <c r="J5604" s="4" t="str">
        <f>VLOOKUP(WEEKDAY(Data[[#This Row],[Min Notif Date]],2),Lookup!$J$1:$K$7,2,0)</f>
        <v>4. Thu</v>
      </c>
      <c r="K5604" s="37">
        <f>ROUNDDOWN(Data[[#This Row],[PGE Notified Time]],0)</f>
        <v>45547</v>
      </c>
      <c r="L5604" s="4">
        <f>HOUR(Data[[#This Row],[PGE Notified Time]])</f>
        <v>9</v>
      </c>
      <c r="M5604">
        <v>112472</v>
      </c>
      <c r="N5604">
        <v>2915883693</v>
      </c>
      <c r="O5604" t="s">
        <v>57</v>
      </c>
      <c r="P5604" t="s">
        <v>154</v>
      </c>
      <c r="Q5604" s="44" t="s">
        <v>259</v>
      </c>
      <c r="R5604" t="s">
        <v>119</v>
      </c>
      <c r="S5604" s="1">
        <v>45547.400995370372</v>
      </c>
      <c r="T5604" s="1">
        <v>45547.402199074073</v>
      </c>
      <c r="U5604" s="1">
        <v>45547.414583333331</v>
      </c>
      <c r="V5604" t="s">
        <v>120</v>
      </c>
      <c r="W5604" t="s">
        <v>608</v>
      </c>
      <c r="X5604" t="s">
        <v>229</v>
      </c>
      <c r="Y5604" t="s">
        <v>123</v>
      </c>
      <c r="Z5604">
        <v>129523412</v>
      </c>
      <c r="AA5604" s="50">
        <v>47133023</v>
      </c>
      <c r="AB5604" t="s">
        <v>124</v>
      </c>
      <c r="AC5604" s="51">
        <v>19.566666667</v>
      </c>
    </row>
    <row r="5605" spans="1:29" x14ac:dyDescent="0.25">
      <c r="A5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05" s="4" t="str">
        <f>VLOOKUP(P5605,Lookup!$A$1:$D$19,4,0)</f>
        <v>North Valley</v>
      </c>
      <c r="C5605" s="4" t="str">
        <f>VLOOKUP(P5605,Lookup!$A$1:$E$19,5,0)</f>
        <v>Region 2</v>
      </c>
      <c r="D5605" s="4" t="str">
        <f>VLOOKUP(P5605,Lookup!$A$1:$B$19,2,0)</f>
        <v>NV</v>
      </c>
      <c r="E5605" s="4" t="str">
        <f>IF(AND((Data[[#This Row],[Min Notif Date]]&gt;$G$3),Data[[#This Row],[Min Notif Date]]&lt;$F$3),"Last Week","No")</f>
        <v>No</v>
      </c>
      <c r="F5605" s="4" t="str">
        <f>VLOOKUP(MONTH(Data[[#This Row],[Min Notif Date]]),Lookup!$G$1:$H$12,2,0)</f>
        <v>4. Apr</v>
      </c>
      <c r="G5605" s="4" t="str">
        <f t="shared" si="87"/>
        <v/>
      </c>
      <c r="H5605" s="4" t="str">
        <f>IF(AND(Data[[#This Row],[Min Notif Time]]&gt;6,Data[[#This Row],[Min Notif Time]]&lt;17),"Business Hours","Non-Business Hours")</f>
        <v>Non-Business Hours</v>
      </c>
      <c r="I5605" s="4" t="str" cm="1">
        <f t="array" ref="I5605">IFERROR(VLOOKUP(Data[[#This Row],[Min Notif Date]],Lookup!$N$1:$P$11,2,0),_xlfn.IFS(VLOOKUP(WEEKDAY(Data[[#This Row],[Min Notif Date]],2),Lookup!$J$1:$L$7,3,0)="Weekend","Weekend",VLOOKUP(WEEKDAY(Data[[#This Row],[Min Notif Date]],2),Lookup!$J$1:$L$7,3,0)="Weekday","Weekday"))</f>
        <v>Weekday</v>
      </c>
      <c r="J5605" s="4" t="str">
        <f>VLOOKUP(WEEKDAY(Data[[#This Row],[Min Notif Date]],2),Lookup!$J$1:$K$7,2,0)</f>
        <v>2. Tue</v>
      </c>
      <c r="K5605" s="37">
        <f>ROUNDDOWN(Data[[#This Row],[PGE Notified Time]],0)</f>
        <v>45391</v>
      </c>
      <c r="L5605" s="4">
        <f>HOUR(Data[[#This Row],[PGE Notified Time]])</f>
        <v>18</v>
      </c>
      <c r="M5605">
        <v>106337</v>
      </c>
      <c r="N5605" t="s">
        <v>1248</v>
      </c>
      <c r="O5605" t="s">
        <v>57</v>
      </c>
      <c r="P5605" t="s">
        <v>265</v>
      </c>
      <c r="Q5605" s="44" t="s">
        <v>259</v>
      </c>
      <c r="R5605" t="s">
        <v>119</v>
      </c>
      <c r="S5605" s="1">
        <v>45391.755219907405</v>
      </c>
      <c r="T5605" s="1">
        <v>45391.757777777777</v>
      </c>
      <c r="U5605" s="1">
        <v>45391.768750000003</v>
      </c>
      <c r="V5605" t="s">
        <v>120</v>
      </c>
      <c r="W5605" t="s">
        <v>608</v>
      </c>
      <c r="X5605" t="s">
        <v>485</v>
      </c>
      <c r="Y5605" t="s">
        <v>123</v>
      </c>
      <c r="Z5605">
        <v>128500710</v>
      </c>
      <c r="AA5605" s="50">
        <v>47052464</v>
      </c>
      <c r="AB5605" t="s">
        <v>124</v>
      </c>
      <c r="AC5605" s="51">
        <v>19.483333333000001</v>
      </c>
    </row>
    <row r="5606" spans="1:29" x14ac:dyDescent="0.25">
      <c r="A5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06" s="4" t="str">
        <f>VLOOKUP(P5606,Lookup!$A$1:$D$19,4,0)</f>
        <v>Bay Area</v>
      </c>
      <c r="C5606" s="4" t="str">
        <f>VLOOKUP(P5606,Lookup!$A$1:$E$19,5,0)</f>
        <v>Region 3</v>
      </c>
      <c r="D5606" s="4" t="str">
        <f>VLOOKUP(P5606,Lookup!$A$1:$B$19,2,0)</f>
        <v>DI</v>
      </c>
      <c r="E5606" s="4" t="str">
        <f>IF(AND((Data[[#This Row],[Min Notif Date]]&gt;$G$3),Data[[#This Row],[Min Notif Date]]&lt;$F$3),"Last Week","No")</f>
        <v>No</v>
      </c>
      <c r="F5606" s="4" t="str">
        <f>VLOOKUP(MONTH(Data[[#This Row],[Min Notif Date]]),Lookup!$G$1:$H$12,2,0)</f>
        <v>3. Mar</v>
      </c>
      <c r="G5606" s="4" t="str">
        <f t="shared" si="87"/>
        <v/>
      </c>
      <c r="H5606" s="4" t="str">
        <f>IF(AND(Data[[#This Row],[Min Notif Time]]&gt;6,Data[[#This Row],[Min Notif Time]]&lt;17),"Business Hours","Non-Business Hours")</f>
        <v>Business Hours</v>
      </c>
      <c r="I5606" s="4" t="str" cm="1">
        <f t="array" ref="I5606">IFERROR(VLOOKUP(Data[[#This Row],[Min Notif Date]],Lookup!$N$1:$P$11,2,0),_xlfn.IFS(VLOOKUP(WEEKDAY(Data[[#This Row],[Min Notif Date]],2),Lookup!$J$1:$L$7,3,0)="Weekend","Weekend",VLOOKUP(WEEKDAY(Data[[#This Row],[Min Notif Date]],2),Lookup!$J$1:$L$7,3,0)="Weekday","Weekday"))</f>
        <v>Weekday</v>
      </c>
      <c r="J5606" s="4" t="str">
        <f>VLOOKUP(WEEKDAY(Data[[#This Row],[Min Notif Date]],2),Lookup!$J$1:$K$7,2,0)</f>
        <v>2. Tue</v>
      </c>
      <c r="K5606" s="37">
        <f>ROUNDDOWN(Data[[#This Row],[PGE Notified Time]],0)</f>
        <v>45377</v>
      </c>
      <c r="L5606" s="4">
        <f>HOUR(Data[[#This Row],[PGE Notified Time]])</f>
        <v>13</v>
      </c>
      <c r="M5606">
        <v>105793</v>
      </c>
      <c r="N5606">
        <v>1882081218</v>
      </c>
      <c r="O5606" t="s">
        <v>57</v>
      </c>
      <c r="P5606" t="s">
        <v>141</v>
      </c>
      <c r="Q5606" s="44" t="s">
        <v>259</v>
      </c>
      <c r="R5606" t="s">
        <v>119</v>
      </c>
      <c r="S5606" s="1">
        <v>45377.552233796298</v>
      </c>
      <c r="T5606" s="1">
        <v>45377.553136574075</v>
      </c>
      <c r="U5606" s="1">
        <v>45377.565752314818</v>
      </c>
      <c r="V5606" t="s">
        <v>120</v>
      </c>
      <c r="W5606" t="s">
        <v>608</v>
      </c>
      <c r="X5606" t="s">
        <v>142</v>
      </c>
      <c r="Y5606" t="s">
        <v>123</v>
      </c>
      <c r="Z5606">
        <v>128371223</v>
      </c>
      <c r="AA5606" s="50">
        <v>47043721</v>
      </c>
      <c r="AB5606" t="s">
        <v>124</v>
      </c>
      <c r="AC5606" s="51">
        <v>19.466666666999998</v>
      </c>
    </row>
    <row r="5607" spans="1:29" x14ac:dyDescent="0.25">
      <c r="A5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07" s="4" t="str">
        <f>VLOOKUP(P5607,Lookup!$A$1:$D$19,4,0)</f>
        <v>Bay Area</v>
      </c>
      <c r="C5607" s="4" t="str">
        <f>VLOOKUP(P5607,Lookup!$A$1:$E$19,5,0)</f>
        <v>Region 3</v>
      </c>
      <c r="D5607" s="4" t="str">
        <f>VLOOKUP(P5607,Lookup!$A$1:$B$19,2,0)</f>
        <v>DI</v>
      </c>
      <c r="E5607" s="4" t="str">
        <f>IF(AND((Data[[#This Row],[Min Notif Date]]&gt;$G$3),Data[[#This Row],[Min Notif Date]]&lt;$F$3),"Last Week","No")</f>
        <v>No</v>
      </c>
      <c r="F5607" s="4" t="str">
        <f>VLOOKUP(MONTH(Data[[#This Row],[Min Notif Date]]),Lookup!$G$1:$H$12,2,0)</f>
        <v>3. Mar</v>
      </c>
      <c r="G5607" s="4" t="str">
        <f t="shared" si="87"/>
        <v/>
      </c>
      <c r="H5607" s="4" t="str">
        <f>IF(AND(Data[[#This Row],[Min Notif Time]]&gt;6,Data[[#This Row],[Min Notif Time]]&lt;17),"Business Hours","Non-Business Hours")</f>
        <v>Business Hours</v>
      </c>
      <c r="I5607" s="4" t="str" cm="1">
        <f t="array" ref="I5607">IFERROR(VLOOKUP(Data[[#This Row],[Min Notif Date]],Lookup!$N$1:$P$11,2,0),_xlfn.IFS(VLOOKUP(WEEKDAY(Data[[#This Row],[Min Notif Date]],2),Lookup!$J$1:$L$7,3,0)="Weekend","Weekend",VLOOKUP(WEEKDAY(Data[[#This Row],[Min Notif Date]],2),Lookup!$J$1:$L$7,3,0)="Weekday","Weekday"))</f>
        <v>Weekday</v>
      </c>
      <c r="J5607" s="4" t="str">
        <f>VLOOKUP(WEEKDAY(Data[[#This Row],[Min Notif Date]],2),Lookup!$J$1:$K$7,2,0)</f>
        <v>2. Tue</v>
      </c>
      <c r="K5607" s="37">
        <f>ROUNDDOWN(Data[[#This Row],[PGE Notified Time]],0)</f>
        <v>45370</v>
      </c>
      <c r="L5607" s="4">
        <f>HOUR(Data[[#This Row],[PGE Notified Time]])</f>
        <v>10</v>
      </c>
      <c r="M5607">
        <v>105456</v>
      </c>
      <c r="N5607">
        <v>1878300657</v>
      </c>
      <c r="O5607" t="s">
        <v>57</v>
      </c>
      <c r="P5607" t="s">
        <v>141</v>
      </c>
      <c r="Q5607" s="44" t="s">
        <v>259</v>
      </c>
      <c r="R5607" t="s">
        <v>119</v>
      </c>
      <c r="S5607" s="1">
        <v>45370.43440972222</v>
      </c>
      <c r="T5607" s="1">
        <v>45370.436435185184</v>
      </c>
      <c r="U5607" s="1">
        <v>45370.447916666664</v>
      </c>
      <c r="V5607" t="s">
        <v>120</v>
      </c>
      <c r="W5607" t="s">
        <v>608</v>
      </c>
      <c r="X5607" t="s">
        <v>194</v>
      </c>
      <c r="Y5607" t="s">
        <v>123</v>
      </c>
      <c r="Z5607" t="s">
        <v>1249</v>
      </c>
      <c r="AA5607" s="50" t="s">
        <v>1250</v>
      </c>
      <c r="AB5607" t="s">
        <v>124</v>
      </c>
      <c r="AC5607" s="51">
        <v>19.45</v>
      </c>
    </row>
    <row r="5608" spans="1:29" x14ac:dyDescent="0.25">
      <c r="A5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08" s="4" t="str">
        <f>VLOOKUP(P5608,Lookup!$A$1:$D$19,4,0)</f>
        <v>Central Valley</v>
      </c>
      <c r="C5608" s="4" t="str">
        <f>VLOOKUP(P5608,Lookup!$A$1:$E$19,5,0)</f>
        <v>Region 5</v>
      </c>
      <c r="D5608" s="4" t="str">
        <f>VLOOKUP(P5608,Lookup!$A$1:$B$19,2,0)</f>
        <v>FR</v>
      </c>
      <c r="E5608" s="4" t="str">
        <f>IF(AND((Data[[#This Row],[Min Notif Date]]&gt;$G$3),Data[[#This Row],[Min Notif Date]]&lt;$F$3),"Last Week","No")</f>
        <v>No</v>
      </c>
      <c r="F5608" s="4" t="str">
        <f>VLOOKUP(MONTH(Data[[#This Row],[Min Notif Date]]),Lookup!$G$1:$H$12,2,0)</f>
        <v>2. Feb</v>
      </c>
      <c r="G5608" s="4" t="str">
        <f t="shared" si="87"/>
        <v/>
      </c>
      <c r="H5608" s="4" t="str">
        <f>IF(AND(Data[[#This Row],[Min Notif Time]]&gt;6,Data[[#This Row],[Min Notif Time]]&lt;17),"Business Hours","Non-Business Hours")</f>
        <v>Business Hours</v>
      </c>
      <c r="I5608" s="4" t="str" cm="1">
        <f t="array" ref="I5608">IFERROR(VLOOKUP(Data[[#This Row],[Min Notif Date]],Lookup!$N$1:$P$11,2,0),_xlfn.IFS(VLOOKUP(WEEKDAY(Data[[#This Row],[Min Notif Date]],2),Lookup!$J$1:$L$7,3,0)="Weekend","Weekend",VLOOKUP(WEEKDAY(Data[[#This Row],[Min Notif Date]],2),Lookup!$J$1:$L$7,3,0)="Weekday","Weekday"))</f>
        <v>Weekday</v>
      </c>
      <c r="J5608" s="4" t="str">
        <f>VLOOKUP(WEEKDAY(Data[[#This Row],[Min Notif Date]],2),Lookup!$J$1:$K$7,2,0)</f>
        <v>5. Fri</v>
      </c>
      <c r="K5608" s="37">
        <f>ROUNDDOWN(Data[[#This Row],[PGE Notified Time]],0)</f>
        <v>45331</v>
      </c>
      <c r="L5608" s="4">
        <f>HOUR(Data[[#This Row],[PGE Notified Time]])</f>
        <v>9</v>
      </c>
      <c r="M5608">
        <v>103908</v>
      </c>
      <c r="N5608">
        <v>7398789223</v>
      </c>
      <c r="O5608" t="s">
        <v>57</v>
      </c>
      <c r="P5608" t="s">
        <v>136</v>
      </c>
      <c r="Q5608" s="44" t="s">
        <v>259</v>
      </c>
      <c r="R5608" t="s">
        <v>119</v>
      </c>
      <c r="S5608" s="1">
        <v>45331.413576388892</v>
      </c>
      <c r="T5608" s="1">
        <v>45331.415254629632</v>
      </c>
      <c r="U5608" s="1">
        <v>45331.427083333336</v>
      </c>
      <c r="V5608" t="s">
        <v>120</v>
      </c>
      <c r="W5608" t="s">
        <v>608</v>
      </c>
      <c r="X5608" t="s">
        <v>137</v>
      </c>
      <c r="Y5608" t="s">
        <v>123</v>
      </c>
      <c r="Z5608">
        <v>128151022</v>
      </c>
      <c r="AA5608" s="50">
        <v>46184963</v>
      </c>
      <c r="AB5608" t="s">
        <v>124</v>
      </c>
      <c r="AC5608" s="51">
        <v>19.45</v>
      </c>
    </row>
    <row r="5609" spans="1:29" x14ac:dyDescent="0.25">
      <c r="A5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9" s="4" t="str">
        <f>VLOOKUP(P5609,Lookup!$A$1:$D$19,4,0)</f>
        <v>Bay Area</v>
      </c>
      <c r="C5609" s="4" t="str">
        <f>VLOOKUP(P5609,Lookup!$A$1:$E$19,5,0)</f>
        <v>Region 3</v>
      </c>
      <c r="D5609" s="4" t="str">
        <f>VLOOKUP(P5609,Lookup!$A$1:$B$19,2,0)</f>
        <v>DI</v>
      </c>
      <c r="E5609" s="4" t="str">
        <f>IF(AND((Data[[#This Row],[Min Notif Date]]&gt;$G$3),Data[[#This Row],[Min Notif Date]]&lt;$F$3),"Last Week","No")</f>
        <v>No</v>
      </c>
      <c r="F5609" s="4" t="str">
        <f>VLOOKUP(MONTH(Data[[#This Row],[Min Notif Date]]),Lookup!$G$1:$H$12,2,0)</f>
        <v>1. Jan</v>
      </c>
      <c r="G5609" s="4" t="str">
        <f t="shared" si="87"/>
        <v/>
      </c>
      <c r="H5609" s="4" t="str">
        <f>IF(AND(Data[[#This Row],[Min Notif Time]]&gt;6,Data[[#This Row],[Min Notif Time]]&lt;17),"Business Hours","Non-Business Hours")</f>
        <v>Non-Business Hours</v>
      </c>
      <c r="I5609" s="4" t="str" cm="1">
        <f t="array" ref="I5609">IFERROR(VLOOKUP(Data[[#This Row],[Min Notif Date]],Lookup!$N$1:$P$11,2,0),_xlfn.IFS(VLOOKUP(WEEKDAY(Data[[#This Row],[Min Notif Date]],2),Lookup!$J$1:$L$7,3,0)="Weekend","Weekend",VLOOKUP(WEEKDAY(Data[[#This Row],[Min Notif Date]],2),Lookup!$J$1:$L$7,3,0)="Weekday","Weekday"))</f>
        <v>Weekday</v>
      </c>
      <c r="J5609" s="4" t="str">
        <f>VLOOKUP(WEEKDAY(Data[[#This Row],[Min Notif Date]],2),Lookup!$J$1:$K$7,2,0)</f>
        <v>3. Wed</v>
      </c>
      <c r="K5609" s="37">
        <f>ROUNDDOWN(Data[[#This Row],[PGE Notified Time]],0)</f>
        <v>45294</v>
      </c>
      <c r="L5609" s="4">
        <f>HOUR(Data[[#This Row],[PGE Notified Time]])</f>
        <v>17</v>
      </c>
      <c r="M5609">
        <v>102596</v>
      </c>
      <c r="O5609" t="s">
        <v>117</v>
      </c>
      <c r="P5609" t="s">
        <v>141</v>
      </c>
      <c r="Q5609" s="44" t="s">
        <v>117</v>
      </c>
      <c r="R5609" t="s">
        <v>119</v>
      </c>
      <c r="S5609" s="1" t="s">
        <v>5</v>
      </c>
      <c r="T5609" s="1">
        <v>45294.71565972222</v>
      </c>
      <c r="U5609" s="1">
        <v>45294.729166666664</v>
      </c>
      <c r="V5609" t="s">
        <v>120</v>
      </c>
      <c r="W5609" t="s">
        <v>608</v>
      </c>
      <c r="X5609" t="s">
        <v>235</v>
      </c>
      <c r="Y5609" t="s">
        <v>123</v>
      </c>
      <c r="AA5609" s="50"/>
      <c r="AB5609" t="s">
        <v>124</v>
      </c>
      <c r="AC5609" s="51">
        <v>19.45</v>
      </c>
    </row>
    <row r="5610" spans="1:29" x14ac:dyDescent="0.25">
      <c r="A5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0" s="4" t="str">
        <f>VLOOKUP(P5610,Lookup!$A$1:$D$19,4,0)</f>
        <v>Central Valley</v>
      </c>
      <c r="C5610" s="4" t="str">
        <f>VLOOKUP(P5610,Lookup!$A$1:$E$19,5,0)</f>
        <v>Region 5</v>
      </c>
      <c r="D5610" s="4" t="str">
        <f>VLOOKUP(P5610,Lookup!$A$1:$B$19,2,0)</f>
        <v>FR</v>
      </c>
      <c r="E5610" s="4" t="str">
        <f>IF(AND((Data[[#This Row],[Min Notif Date]]&gt;$G$3),Data[[#This Row],[Min Notif Date]]&lt;$F$3),"Last Week","No")</f>
        <v>No</v>
      </c>
      <c r="F5610" s="4" t="str">
        <f>VLOOKUP(MONTH(Data[[#This Row],[Min Notif Date]]),Lookup!$G$1:$H$12,2,0)</f>
        <v>5. May</v>
      </c>
      <c r="G5610" s="4" t="str">
        <f t="shared" si="87"/>
        <v/>
      </c>
      <c r="H5610" s="4" t="str">
        <f>IF(AND(Data[[#This Row],[Min Notif Time]]&gt;6,Data[[#This Row],[Min Notif Time]]&lt;17),"Business Hours","Non-Business Hours")</f>
        <v>Business Hours</v>
      </c>
      <c r="I5610" s="4" t="str" cm="1">
        <f t="array" ref="I5610">IFERROR(VLOOKUP(Data[[#This Row],[Min Notif Date]],Lookup!$N$1:$P$11,2,0),_xlfn.IFS(VLOOKUP(WEEKDAY(Data[[#This Row],[Min Notif Date]],2),Lookup!$J$1:$L$7,3,0)="Weekend","Weekend",VLOOKUP(WEEKDAY(Data[[#This Row],[Min Notif Date]],2),Lookup!$J$1:$L$7,3,0)="Weekday","Weekday"))</f>
        <v>Weekday</v>
      </c>
      <c r="J5610" s="4" t="str">
        <f>VLOOKUP(WEEKDAY(Data[[#This Row],[Min Notif Date]],2),Lookup!$J$1:$K$7,2,0)</f>
        <v>3. Wed</v>
      </c>
      <c r="K5610" s="37">
        <f>ROUNDDOWN(Data[[#This Row],[PGE Notified Time]],0)</f>
        <v>45441</v>
      </c>
      <c r="L5610" s="4">
        <f>HOUR(Data[[#This Row],[PGE Notified Time]])</f>
        <v>16</v>
      </c>
      <c r="M5610">
        <v>108254</v>
      </c>
      <c r="N5610">
        <v>7225548626</v>
      </c>
      <c r="O5610" t="s">
        <v>57</v>
      </c>
      <c r="P5610" t="s">
        <v>136</v>
      </c>
      <c r="Q5610" s="44" t="s">
        <v>259</v>
      </c>
      <c r="R5610" t="s">
        <v>119</v>
      </c>
      <c r="S5610" s="1">
        <v>45441.681747685187</v>
      </c>
      <c r="T5610" s="1">
        <v>45441.698865740742</v>
      </c>
      <c r="U5610" s="1">
        <v>45441.695138888892</v>
      </c>
      <c r="V5610" t="s">
        <v>120</v>
      </c>
      <c r="W5610" t="s">
        <v>608</v>
      </c>
      <c r="X5610" t="s">
        <v>137</v>
      </c>
      <c r="Y5610" t="s">
        <v>123</v>
      </c>
      <c r="Z5610">
        <v>128910224</v>
      </c>
      <c r="AA5610" s="50">
        <v>47082713</v>
      </c>
      <c r="AB5610" t="s">
        <v>124</v>
      </c>
      <c r="AC5610" s="51">
        <v>19.283333333000002</v>
      </c>
    </row>
    <row r="5611" spans="1:29" x14ac:dyDescent="0.25">
      <c r="A5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1" s="4" t="str">
        <f>VLOOKUP(P5611,Lookup!$A$1:$D$19,4,0)</f>
        <v>Central Valley</v>
      </c>
      <c r="C5611" s="4" t="str">
        <f>VLOOKUP(P5611,Lookup!$A$1:$E$19,5,0)</f>
        <v>Region 5</v>
      </c>
      <c r="D5611" s="4" t="str">
        <f>VLOOKUP(P5611,Lookup!$A$1:$B$19,2,0)</f>
        <v>YO</v>
      </c>
      <c r="E5611" s="4" t="str">
        <f>IF(AND((Data[[#This Row],[Min Notif Date]]&gt;$G$3),Data[[#This Row],[Min Notif Date]]&lt;$F$3),"Last Week","No")</f>
        <v>No</v>
      </c>
      <c r="F5611" s="4" t="str">
        <f>VLOOKUP(MONTH(Data[[#This Row],[Min Notif Date]]),Lookup!$G$1:$H$12,2,0)</f>
        <v>4. Apr</v>
      </c>
      <c r="G5611" s="4" t="str">
        <f t="shared" si="87"/>
        <v/>
      </c>
      <c r="H5611" s="4" t="str">
        <f>IF(AND(Data[[#This Row],[Min Notif Time]]&gt;6,Data[[#This Row],[Min Notif Time]]&lt;17),"Business Hours","Non-Business Hours")</f>
        <v>Business Hours</v>
      </c>
      <c r="I5611" s="4" t="str" cm="1">
        <f t="array" ref="I5611">IFERROR(VLOOKUP(Data[[#This Row],[Min Notif Date]],Lookup!$N$1:$P$11,2,0),_xlfn.IFS(VLOOKUP(WEEKDAY(Data[[#This Row],[Min Notif Date]],2),Lookup!$J$1:$L$7,3,0)="Weekend","Weekend",VLOOKUP(WEEKDAY(Data[[#This Row],[Min Notif Date]],2),Lookup!$J$1:$L$7,3,0)="Weekday","Weekday"))</f>
        <v>Weekday</v>
      </c>
      <c r="J5611" s="4" t="str">
        <f>VLOOKUP(WEEKDAY(Data[[#This Row],[Min Notif Date]],2),Lookup!$J$1:$K$7,2,0)</f>
        <v>1. Mon</v>
      </c>
      <c r="K5611" s="37">
        <f>ROUNDDOWN(Data[[#This Row],[PGE Notified Time]],0)</f>
        <v>45404</v>
      </c>
      <c r="L5611" s="4">
        <f>HOUR(Data[[#This Row],[PGE Notified Time]])</f>
        <v>12</v>
      </c>
      <c r="M5611">
        <v>106844</v>
      </c>
      <c r="N5611">
        <v>9418714644</v>
      </c>
      <c r="O5611" t="s">
        <v>57</v>
      </c>
      <c r="P5611" t="s">
        <v>197</v>
      </c>
      <c r="Q5611" s="44" t="s">
        <v>259</v>
      </c>
      <c r="R5611" t="s">
        <v>119</v>
      </c>
      <c r="S5611" s="1">
        <v>45404.488692129627</v>
      </c>
      <c r="T5611" s="1">
        <v>45404.50503472222</v>
      </c>
      <c r="U5611" s="1">
        <v>45404.502083333333</v>
      </c>
      <c r="V5611" t="s">
        <v>120</v>
      </c>
      <c r="W5611" t="s">
        <v>608</v>
      </c>
      <c r="X5611" t="s">
        <v>260</v>
      </c>
      <c r="Y5611" t="s">
        <v>123</v>
      </c>
      <c r="Z5611">
        <v>128616024</v>
      </c>
      <c r="AA5611" s="50">
        <v>47061947</v>
      </c>
      <c r="AB5611" t="s">
        <v>124</v>
      </c>
      <c r="AC5611" s="51">
        <v>19.283333333000002</v>
      </c>
    </row>
    <row r="5612" spans="1:29" x14ac:dyDescent="0.25">
      <c r="A5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2" s="4" t="str">
        <f>VLOOKUP(P5612,Lookup!$A$1:$D$19,4,0)</f>
        <v>North Coast</v>
      </c>
      <c r="C5612" s="4" t="str">
        <f>VLOOKUP(P5612,Lookup!$A$1:$E$19,5,0)</f>
        <v>Region 1</v>
      </c>
      <c r="D5612" s="4" t="str">
        <f>VLOOKUP(P5612,Lookup!$A$1:$B$19,2,0)</f>
        <v>NB</v>
      </c>
      <c r="E5612" s="4" t="str">
        <f>IF(AND((Data[[#This Row],[Min Notif Date]]&gt;$G$3),Data[[#This Row],[Min Notif Date]]&lt;$F$3),"Last Week","No")</f>
        <v>No</v>
      </c>
      <c r="F5612" s="4" t="str">
        <f>VLOOKUP(MONTH(Data[[#This Row],[Min Notif Date]]),Lookup!$G$1:$H$12,2,0)</f>
        <v>3. Mar</v>
      </c>
      <c r="G5612" s="4" t="str">
        <f t="shared" si="87"/>
        <v/>
      </c>
      <c r="H5612" s="4" t="str">
        <f>IF(AND(Data[[#This Row],[Min Notif Time]]&gt;6,Data[[#This Row],[Min Notif Time]]&lt;17),"Business Hours","Non-Business Hours")</f>
        <v>Business Hours</v>
      </c>
      <c r="I5612" s="4" t="str" cm="1">
        <f t="array" ref="I5612">IFERROR(VLOOKUP(Data[[#This Row],[Min Notif Date]],Lookup!$N$1:$P$11,2,0),_xlfn.IFS(VLOOKUP(WEEKDAY(Data[[#This Row],[Min Notif Date]],2),Lookup!$J$1:$L$7,3,0)="Weekend","Weekend",VLOOKUP(WEEKDAY(Data[[#This Row],[Min Notif Date]],2),Lookup!$J$1:$L$7,3,0)="Weekday","Weekday"))</f>
        <v>Weekday</v>
      </c>
      <c r="J5612" s="4" t="str">
        <f>VLOOKUP(WEEKDAY(Data[[#This Row],[Min Notif Date]],2),Lookup!$J$1:$K$7,2,0)</f>
        <v>1. Mon</v>
      </c>
      <c r="K5612" s="37">
        <f>ROUNDDOWN(Data[[#This Row],[PGE Notified Time]],0)</f>
        <v>45355</v>
      </c>
      <c r="L5612" s="4">
        <f>HOUR(Data[[#This Row],[PGE Notified Time]])</f>
        <v>13</v>
      </c>
      <c r="M5612">
        <v>104833</v>
      </c>
      <c r="O5612" t="s">
        <v>117</v>
      </c>
      <c r="P5612" t="s">
        <v>126</v>
      </c>
      <c r="Q5612" s="44" t="s">
        <v>117</v>
      </c>
      <c r="R5612" t="s">
        <v>147</v>
      </c>
      <c r="S5612" s="1" t="s">
        <v>5</v>
      </c>
      <c r="T5612" s="1">
        <v>45355.563217592593</v>
      </c>
      <c r="U5612" s="1">
        <v>45355.576608796298</v>
      </c>
      <c r="V5612" t="s">
        <v>120</v>
      </c>
      <c r="W5612" t="s">
        <v>608</v>
      </c>
      <c r="X5612" t="s">
        <v>1251</v>
      </c>
      <c r="Y5612" t="s">
        <v>123</v>
      </c>
      <c r="Z5612">
        <v>128238212</v>
      </c>
      <c r="AA5612" s="50">
        <v>47033453</v>
      </c>
      <c r="AB5612" t="s">
        <v>124</v>
      </c>
      <c r="AC5612" s="51">
        <v>19.283333333000002</v>
      </c>
    </row>
    <row r="5613" spans="1:29" x14ac:dyDescent="0.25">
      <c r="A5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3" s="4" t="str">
        <f>VLOOKUP(P5613,Lookup!$A$1:$D$19,4,0)</f>
        <v>Bay Area</v>
      </c>
      <c r="C5613" s="4" t="str">
        <f>VLOOKUP(P5613,Lookup!$A$1:$E$19,5,0)</f>
        <v>Region 3</v>
      </c>
      <c r="D5613" s="4" t="str">
        <f>VLOOKUP(P5613,Lookup!$A$1:$B$19,2,0)</f>
        <v>DI</v>
      </c>
      <c r="E5613" s="4" t="str">
        <f>IF(AND((Data[[#This Row],[Min Notif Date]]&gt;$G$3),Data[[#This Row],[Min Notif Date]]&lt;$F$3),"Last Week","No")</f>
        <v>No</v>
      </c>
      <c r="F5613" s="4" t="str">
        <f>VLOOKUP(MONTH(Data[[#This Row],[Min Notif Date]]),Lookup!$G$1:$H$12,2,0)</f>
        <v>7. Jul</v>
      </c>
      <c r="G5613" s="4" t="str">
        <f t="shared" si="87"/>
        <v/>
      </c>
      <c r="H5613" s="4" t="str">
        <f>IF(AND(Data[[#This Row],[Min Notif Time]]&gt;6,Data[[#This Row],[Min Notif Time]]&lt;17),"Business Hours","Non-Business Hours")</f>
        <v>Business Hours</v>
      </c>
      <c r="I5613" s="4" t="str" cm="1">
        <f t="array" ref="I5613">IFERROR(VLOOKUP(Data[[#This Row],[Min Notif Date]],Lookup!$N$1:$P$11,2,0),_xlfn.IFS(VLOOKUP(WEEKDAY(Data[[#This Row],[Min Notif Date]],2),Lookup!$J$1:$L$7,3,0)="Weekend","Weekend",VLOOKUP(WEEKDAY(Data[[#This Row],[Min Notif Date]],2),Lookup!$J$1:$L$7,3,0)="Weekday","Weekday"))</f>
        <v>Weekday</v>
      </c>
      <c r="J5613" s="4" t="str">
        <f>VLOOKUP(WEEKDAY(Data[[#This Row],[Min Notif Date]],2),Lookup!$J$1:$K$7,2,0)</f>
        <v>4. Thu</v>
      </c>
      <c r="K5613" s="37">
        <f>ROUNDDOWN(Data[[#This Row],[PGE Notified Time]],0)</f>
        <v>45484</v>
      </c>
      <c r="L5613" s="4">
        <f>HOUR(Data[[#This Row],[PGE Notified Time]])</f>
        <v>9</v>
      </c>
      <c r="M5613">
        <v>110024</v>
      </c>
      <c r="N5613">
        <v>1657895361</v>
      </c>
      <c r="O5613" t="s">
        <v>57</v>
      </c>
      <c r="P5613" t="s">
        <v>141</v>
      </c>
      <c r="Q5613" s="44" t="s">
        <v>259</v>
      </c>
      <c r="R5613" t="s">
        <v>119</v>
      </c>
      <c r="S5613" s="1">
        <v>45484.394953703704</v>
      </c>
      <c r="T5613" s="1">
        <v>45484.396145833336</v>
      </c>
      <c r="U5613" s="1">
        <v>45484.408333333333</v>
      </c>
      <c r="V5613" t="s">
        <v>120</v>
      </c>
      <c r="W5613" t="s">
        <v>608</v>
      </c>
      <c r="X5613" t="s">
        <v>206</v>
      </c>
      <c r="Y5613" t="s">
        <v>123</v>
      </c>
      <c r="AA5613" s="50"/>
      <c r="AB5613" t="s">
        <v>124</v>
      </c>
      <c r="AC5613" s="51">
        <v>19.266666666999999</v>
      </c>
    </row>
    <row r="5614" spans="1:29" x14ac:dyDescent="0.25">
      <c r="A5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4" s="4" t="str">
        <f>VLOOKUP(P5614,Lookup!$A$1:$D$19,4,0)</f>
        <v>Bay Area</v>
      </c>
      <c r="C5614" s="4" t="str">
        <f>VLOOKUP(P5614,Lookup!$A$1:$E$19,5,0)</f>
        <v>Region 3</v>
      </c>
      <c r="D5614" s="4" t="str">
        <f>VLOOKUP(P5614,Lookup!$A$1:$B$19,2,0)</f>
        <v>PN</v>
      </c>
      <c r="E5614" s="4" t="str">
        <f>IF(AND((Data[[#This Row],[Min Notif Date]]&gt;$G$3),Data[[#This Row],[Min Notif Date]]&lt;$F$3),"Last Week","No")</f>
        <v>No</v>
      </c>
      <c r="F5614" s="4" t="str">
        <f>VLOOKUP(MONTH(Data[[#This Row],[Min Notif Date]]),Lookup!$G$1:$H$12,2,0)</f>
        <v>8. Aug</v>
      </c>
      <c r="G5614" s="4" t="str">
        <f t="shared" si="87"/>
        <v/>
      </c>
      <c r="H5614" s="4" t="str">
        <f>IF(AND(Data[[#This Row],[Min Notif Time]]&gt;6,Data[[#This Row],[Min Notif Time]]&lt;17),"Business Hours","Non-Business Hours")</f>
        <v>Business Hours</v>
      </c>
      <c r="I5614" s="4" t="str" cm="1">
        <f t="array" ref="I5614">IFERROR(VLOOKUP(Data[[#This Row],[Min Notif Date]],Lookup!$N$1:$P$11,2,0),_xlfn.IFS(VLOOKUP(WEEKDAY(Data[[#This Row],[Min Notif Date]],2),Lookup!$J$1:$L$7,3,0)="Weekend","Weekend",VLOOKUP(WEEKDAY(Data[[#This Row],[Min Notif Date]],2),Lookup!$J$1:$L$7,3,0)="Weekday","Weekday"))</f>
        <v>Weekday</v>
      </c>
      <c r="J5614" s="4" t="str">
        <f>VLOOKUP(WEEKDAY(Data[[#This Row],[Min Notif Date]],2),Lookup!$J$1:$K$7,2,0)</f>
        <v>1. Mon</v>
      </c>
      <c r="K5614" s="37">
        <f>ROUNDDOWN(Data[[#This Row],[PGE Notified Time]],0)</f>
        <v>45530</v>
      </c>
      <c r="L5614" s="4">
        <f>HOUR(Data[[#This Row],[PGE Notified Time]])</f>
        <v>16</v>
      </c>
      <c r="M5614">
        <v>111812</v>
      </c>
      <c r="N5614">
        <v>5987411451</v>
      </c>
      <c r="O5614" t="s">
        <v>57</v>
      </c>
      <c r="P5614" t="s">
        <v>165</v>
      </c>
      <c r="Q5614" s="44" t="s">
        <v>259</v>
      </c>
      <c r="R5614" t="s">
        <v>119</v>
      </c>
      <c r="S5614" s="1">
        <v>45530.687337962961</v>
      </c>
      <c r="T5614" s="1">
        <v>45530.693379629629</v>
      </c>
      <c r="U5614" s="1">
        <v>45530.700694444444</v>
      </c>
      <c r="V5614" t="s">
        <v>120</v>
      </c>
      <c r="W5614" t="s">
        <v>608</v>
      </c>
      <c r="X5614" t="s">
        <v>204</v>
      </c>
      <c r="Y5614" t="s">
        <v>123</v>
      </c>
      <c r="Z5614">
        <v>129438245</v>
      </c>
      <c r="AA5614" s="50">
        <v>47127220</v>
      </c>
      <c r="AB5614" t="s">
        <v>124</v>
      </c>
      <c r="AC5614" s="51">
        <v>19.233333333000001</v>
      </c>
    </row>
    <row r="5615" spans="1:29" x14ac:dyDescent="0.25">
      <c r="A5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5" s="4" t="str">
        <f>VLOOKUP(P5615,Lookup!$A$1:$D$19,4,0)</f>
        <v>Central Valley</v>
      </c>
      <c r="C5615" s="4" t="str">
        <f>VLOOKUP(P5615,Lookup!$A$1:$E$19,5,0)</f>
        <v>Region 5</v>
      </c>
      <c r="D5615" s="4" t="str">
        <f>VLOOKUP(P5615,Lookup!$A$1:$B$19,2,0)</f>
        <v>YO</v>
      </c>
      <c r="E5615" s="4" t="str">
        <f>IF(AND((Data[[#This Row],[Min Notif Date]]&gt;$G$3),Data[[#This Row],[Min Notif Date]]&lt;$F$3),"Last Week","No")</f>
        <v>No</v>
      </c>
      <c r="F5615" s="4" t="str">
        <f>VLOOKUP(MONTH(Data[[#This Row],[Min Notif Date]]),Lookup!$G$1:$H$12,2,0)</f>
        <v>3. Mar</v>
      </c>
      <c r="G5615" s="4" t="str">
        <f t="shared" si="87"/>
        <v/>
      </c>
      <c r="H5615" s="4" t="str">
        <f>IF(AND(Data[[#This Row],[Min Notif Time]]&gt;6,Data[[#This Row],[Min Notif Time]]&lt;17),"Business Hours","Non-Business Hours")</f>
        <v>Business Hours</v>
      </c>
      <c r="I5615" s="4" t="str" cm="1">
        <f t="array" ref="I5615">IFERROR(VLOOKUP(Data[[#This Row],[Min Notif Date]],Lookup!$N$1:$P$11,2,0),_xlfn.IFS(VLOOKUP(WEEKDAY(Data[[#This Row],[Min Notif Date]],2),Lookup!$J$1:$L$7,3,0)="Weekend","Weekend",VLOOKUP(WEEKDAY(Data[[#This Row],[Min Notif Date]],2),Lookup!$J$1:$L$7,3,0)="Weekday","Weekday"))</f>
        <v>Weekday</v>
      </c>
      <c r="J5615" s="4" t="str">
        <f>VLOOKUP(WEEKDAY(Data[[#This Row],[Min Notif Date]],2),Lookup!$J$1:$K$7,2,0)</f>
        <v>1. Mon</v>
      </c>
      <c r="K5615" s="37">
        <f>ROUNDDOWN(Data[[#This Row],[PGE Notified Time]],0)</f>
        <v>45355</v>
      </c>
      <c r="L5615" s="4">
        <f>HOUR(Data[[#This Row],[PGE Notified Time]])</f>
        <v>11</v>
      </c>
      <c r="M5615">
        <v>104825</v>
      </c>
      <c r="N5615">
        <v>7756357952</v>
      </c>
      <c r="O5615" t="s">
        <v>57</v>
      </c>
      <c r="P5615" t="s">
        <v>197</v>
      </c>
      <c r="Q5615" s="44" t="s">
        <v>259</v>
      </c>
      <c r="R5615" t="s">
        <v>119</v>
      </c>
      <c r="S5615" s="1">
        <v>45355.479722222219</v>
      </c>
      <c r="T5615" s="1">
        <v>45355.48065972222</v>
      </c>
      <c r="U5615" s="1">
        <v>45355.493055555555</v>
      </c>
      <c r="V5615" t="s">
        <v>120</v>
      </c>
      <c r="W5615" t="s">
        <v>608</v>
      </c>
      <c r="X5615" t="s">
        <v>748</v>
      </c>
      <c r="Y5615" t="s">
        <v>123</v>
      </c>
      <c r="Z5615">
        <v>128237789</v>
      </c>
      <c r="AA5615" s="50">
        <v>47033604</v>
      </c>
      <c r="AB5615" t="s">
        <v>124</v>
      </c>
      <c r="AC5615" s="51">
        <v>19.2</v>
      </c>
    </row>
    <row r="5616" spans="1:29" x14ac:dyDescent="0.25">
      <c r="A5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6" s="4" t="str">
        <f>VLOOKUP(P5616,Lookup!$A$1:$D$19,4,0)</f>
        <v>South Bay</v>
      </c>
      <c r="C5616" s="4" t="str">
        <f>VLOOKUP(P5616,Lookup!$A$1:$E$19,5,0)</f>
        <v>Region 4</v>
      </c>
      <c r="D5616" s="4" t="str">
        <f>VLOOKUP(P5616,Lookup!$A$1:$B$19,2,0)</f>
        <v>CC</v>
      </c>
      <c r="E5616" s="4" t="str">
        <f>IF(AND((Data[[#This Row],[Min Notif Date]]&gt;$G$3),Data[[#This Row],[Min Notif Date]]&lt;$F$3),"Last Week","No")</f>
        <v>No</v>
      </c>
      <c r="F5616" s="4" t="str">
        <f>VLOOKUP(MONTH(Data[[#This Row],[Min Notif Date]]),Lookup!$G$1:$H$12,2,0)</f>
        <v>8. Aug</v>
      </c>
      <c r="G5616" s="4" t="str">
        <f t="shared" si="87"/>
        <v/>
      </c>
      <c r="H5616" s="4" t="str">
        <f>IF(AND(Data[[#This Row],[Min Notif Time]]&gt;6,Data[[#This Row],[Min Notif Time]]&lt;17),"Business Hours","Non-Business Hours")</f>
        <v>Business Hours</v>
      </c>
      <c r="I5616" s="4" t="str" cm="1">
        <f t="array" ref="I5616">IFERROR(VLOOKUP(Data[[#This Row],[Min Notif Date]],Lookup!$N$1:$P$11,2,0),_xlfn.IFS(VLOOKUP(WEEKDAY(Data[[#This Row],[Min Notif Date]],2),Lookup!$J$1:$L$7,3,0)="Weekend","Weekend",VLOOKUP(WEEKDAY(Data[[#This Row],[Min Notif Date]],2),Lookup!$J$1:$L$7,3,0)="Weekday","Weekday"))</f>
        <v>Weekday</v>
      </c>
      <c r="J5616" s="4" t="str">
        <f>VLOOKUP(WEEKDAY(Data[[#This Row],[Min Notif Date]],2),Lookup!$J$1:$K$7,2,0)</f>
        <v>5. Fri</v>
      </c>
      <c r="K5616" s="37">
        <f>ROUNDDOWN(Data[[#This Row],[PGE Notified Time]],0)</f>
        <v>45527</v>
      </c>
      <c r="L5616" s="4">
        <f>HOUR(Data[[#This Row],[PGE Notified Time]])</f>
        <v>11</v>
      </c>
      <c r="M5616">
        <v>111693</v>
      </c>
      <c r="N5616">
        <v>8774857632</v>
      </c>
      <c r="O5616" t="s">
        <v>57</v>
      </c>
      <c r="P5616" t="s">
        <v>134</v>
      </c>
      <c r="Q5616" s="44" t="s">
        <v>259</v>
      </c>
      <c r="R5616" t="s">
        <v>119</v>
      </c>
      <c r="S5616" s="1">
        <v>45527.469317129631</v>
      </c>
      <c r="T5616" s="1">
        <v>45527.470324074071</v>
      </c>
      <c r="U5616" s="1">
        <v>45527.482638888891</v>
      </c>
      <c r="V5616" t="s">
        <v>120</v>
      </c>
      <c r="W5616" t="s">
        <v>608</v>
      </c>
      <c r="X5616" t="s">
        <v>302</v>
      </c>
      <c r="Y5616" t="s">
        <v>123</v>
      </c>
      <c r="Z5616">
        <v>129429658</v>
      </c>
      <c r="AA5616" s="50">
        <v>47126667</v>
      </c>
      <c r="AB5616" t="s">
        <v>124</v>
      </c>
      <c r="AC5616" s="51">
        <v>19.183333333</v>
      </c>
    </row>
    <row r="5617" spans="1:29" x14ac:dyDescent="0.25">
      <c r="A5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7" s="4" t="str">
        <f>VLOOKUP(P5617,Lookup!$A$1:$D$19,4,0)</f>
        <v>North Coast</v>
      </c>
      <c r="C5617" s="4" t="str">
        <f>VLOOKUP(P5617,Lookup!$A$1:$E$19,5,0)</f>
        <v>Region 1</v>
      </c>
      <c r="D5617" s="4" t="str">
        <f>VLOOKUP(P5617,Lookup!$A$1:$B$19,2,0)</f>
        <v>NB</v>
      </c>
      <c r="E5617" s="4" t="str">
        <f>IF(AND((Data[[#This Row],[Min Notif Date]]&gt;$G$3),Data[[#This Row],[Min Notif Date]]&lt;$F$3),"Last Week","No")</f>
        <v>No</v>
      </c>
      <c r="F5617" s="4" t="str">
        <f>VLOOKUP(MONTH(Data[[#This Row],[Min Notif Date]]),Lookup!$G$1:$H$12,2,0)</f>
        <v>8. Aug</v>
      </c>
      <c r="G5617" s="4" t="str">
        <f t="shared" si="87"/>
        <v/>
      </c>
      <c r="H5617" s="4" t="str">
        <f>IF(AND(Data[[#This Row],[Min Notif Time]]&gt;6,Data[[#This Row],[Min Notif Time]]&lt;17),"Business Hours","Non-Business Hours")</f>
        <v>Business Hours</v>
      </c>
      <c r="I5617" s="4" t="str" cm="1">
        <f t="array" ref="I5617">IFERROR(VLOOKUP(Data[[#This Row],[Min Notif Date]],Lookup!$N$1:$P$11,2,0),_xlfn.IFS(VLOOKUP(WEEKDAY(Data[[#This Row],[Min Notif Date]],2),Lookup!$J$1:$L$7,3,0)="Weekend","Weekend",VLOOKUP(WEEKDAY(Data[[#This Row],[Min Notif Date]],2),Lookup!$J$1:$L$7,3,0)="Weekday","Weekday"))</f>
        <v>Weekday</v>
      </c>
      <c r="J5617" s="4" t="str">
        <f>VLOOKUP(WEEKDAY(Data[[#This Row],[Min Notif Date]],2),Lookup!$J$1:$K$7,2,0)</f>
        <v>3. Wed</v>
      </c>
      <c r="K5617" s="37">
        <f>ROUNDDOWN(Data[[#This Row],[PGE Notified Time]],0)</f>
        <v>45525</v>
      </c>
      <c r="L5617" s="4">
        <f>HOUR(Data[[#This Row],[PGE Notified Time]])</f>
        <v>15</v>
      </c>
      <c r="M5617">
        <v>111634</v>
      </c>
      <c r="N5617">
        <v>4006148885</v>
      </c>
      <c r="O5617" t="s">
        <v>57</v>
      </c>
      <c r="P5617" t="s">
        <v>126</v>
      </c>
      <c r="Q5617" s="44" t="s">
        <v>259</v>
      </c>
      <c r="R5617" t="s">
        <v>119</v>
      </c>
      <c r="S5617" s="1">
        <v>45525.631122685183</v>
      </c>
      <c r="T5617" s="1">
        <v>45525.632627314815</v>
      </c>
      <c r="U5617" s="1">
        <v>45525.644444444442</v>
      </c>
      <c r="V5617" t="s">
        <v>120</v>
      </c>
      <c r="W5617" t="s">
        <v>608</v>
      </c>
      <c r="X5617" t="s">
        <v>252</v>
      </c>
      <c r="Y5617" t="s">
        <v>123</v>
      </c>
      <c r="Z5617">
        <v>129419833</v>
      </c>
      <c r="AA5617" s="50">
        <v>47125896</v>
      </c>
      <c r="AB5617" t="s">
        <v>124</v>
      </c>
      <c r="AC5617" s="51">
        <v>19.183333333</v>
      </c>
    </row>
    <row r="5618" spans="1:29" x14ac:dyDescent="0.25">
      <c r="A5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8" s="4" t="str">
        <f>VLOOKUP(P5618,Lookup!$A$1:$D$19,4,0)</f>
        <v>Central Valley</v>
      </c>
      <c r="C5618" s="4" t="str">
        <f>VLOOKUP(P5618,Lookup!$A$1:$E$19,5,0)</f>
        <v>Region 5</v>
      </c>
      <c r="D5618" s="4" t="str">
        <f>VLOOKUP(P5618,Lookup!$A$1:$B$19,2,0)</f>
        <v>YO</v>
      </c>
      <c r="E5618" s="4" t="str">
        <f>IF(AND((Data[[#This Row],[Min Notif Date]]&gt;$G$3),Data[[#This Row],[Min Notif Date]]&lt;$F$3),"Last Week","No")</f>
        <v>No</v>
      </c>
      <c r="F5618" s="4" t="str">
        <f>VLOOKUP(MONTH(Data[[#This Row],[Min Notif Date]]),Lookup!$G$1:$H$12,2,0)</f>
        <v>5. May</v>
      </c>
      <c r="G5618" s="4" t="str">
        <f t="shared" si="87"/>
        <v/>
      </c>
      <c r="H5618" s="4" t="str">
        <f>IF(AND(Data[[#This Row],[Min Notif Time]]&gt;6,Data[[#This Row],[Min Notif Time]]&lt;17),"Business Hours","Non-Business Hours")</f>
        <v>Business Hours</v>
      </c>
      <c r="I5618" s="4" t="str" cm="1">
        <f t="array" ref="I5618">IFERROR(VLOOKUP(Data[[#This Row],[Min Notif Date]],Lookup!$N$1:$P$11,2,0),_xlfn.IFS(VLOOKUP(WEEKDAY(Data[[#This Row],[Min Notif Date]],2),Lookup!$J$1:$L$7,3,0)="Weekend","Weekend",VLOOKUP(WEEKDAY(Data[[#This Row],[Min Notif Date]],2),Lookup!$J$1:$L$7,3,0)="Weekday","Weekday"))</f>
        <v>Weekday</v>
      </c>
      <c r="J5618" s="4" t="str">
        <f>VLOOKUP(WEEKDAY(Data[[#This Row],[Min Notif Date]],2),Lookup!$J$1:$K$7,2,0)</f>
        <v>4. Thu</v>
      </c>
      <c r="K5618" s="37">
        <f>ROUNDDOWN(Data[[#This Row],[PGE Notified Time]],0)</f>
        <v>45421</v>
      </c>
      <c r="L5618" s="4">
        <f>HOUR(Data[[#This Row],[PGE Notified Time]])</f>
        <v>13</v>
      </c>
      <c r="M5618">
        <v>107507</v>
      </c>
      <c r="N5618">
        <v>9173512337</v>
      </c>
      <c r="O5618" t="s">
        <v>57</v>
      </c>
      <c r="P5618" t="s">
        <v>197</v>
      </c>
      <c r="Q5618" s="44" t="s">
        <v>259</v>
      </c>
      <c r="R5618" t="s">
        <v>119</v>
      </c>
      <c r="S5618" s="1">
        <v>45421.565844907411</v>
      </c>
      <c r="T5618" s="1">
        <v>45421.569201388891</v>
      </c>
      <c r="U5618" s="1">
        <v>45421.57916666667</v>
      </c>
      <c r="V5618" t="s">
        <v>120</v>
      </c>
      <c r="W5618" t="s">
        <v>608</v>
      </c>
      <c r="X5618" t="s">
        <v>260</v>
      </c>
      <c r="Y5618" t="s">
        <v>123</v>
      </c>
      <c r="Z5618">
        <v>128732647</v>
      </c>
      <c r="AA5618" s="50">
        <v>47070996</v>
      </c>
      <c r="AB5618" t="s">
        <v>124</v>
      </c>
      <c r="AC5618" s="51">
        <v>19.183333333</v>
      </c>
    </row>
    <row r="5619" spans="1:29" x14ac:dyDescent="0.25">
      <c r="A5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9" s="4" t="str">
        <f>VLOOKUP(P5619,Lookup!$A$1:$D$19,4,0)</f>
        <v>North Valley</v>
      </c>
      <c r="C5619" s="4" t="str">
        <f>VLOOKUP(P5619,Lookup!$A$1:$E$19,5,0)</f>
        <v>Region 2</v>
      </c>
      <c r="D5619" s="4" t="str">
        <f>VLOOKUP(P5619,Lookup!$A$1:$B$19,2,0)</f>
        <v>SA</v>
      </c>
      <c r="E5619" s="4" t="str">
        <f>IF(AND((Data[[#This Row],[Min Notif Date]]&gt;$G$3),Data[[#This Row],[Min Notif Date]]&lt;$F$3),"Last Week","No")</f>
        <v>No</v>
      </c>
      <c r="F5619" s="4" t="str">
        <f>VLOOKUP(MONTH(Data[[#This Row],[Min Notif Date]]),Lookup!$G$1:$H$12,2,0)</f>
        <v>2. Feb</v>
      </c>
      <c r="G5619" s="4" t="str">
        <f t="shared" si="87"/>
        <v/>
      </c>
      <c r="H5619" s="4" t="str">
        <f>IF(AND(Data[[#This Row],[Min Notif Time]]&gt;6,Data[[#This Row],[Min Notif Time]]&lt;17),"Business Hours","Non-Business Hours")</f>
        <v>Business Hours</v>
      </c>
      <c r="I5619" s="4" t="str" cm="1">
        <f t="array" ref="I5619">IFERROR(VLOOKUP(Data[[#This Row],[Min Notif Date]],Lookup!$N$1:$P$11,2,0),_xlfn.IFS(VLOOKUP(WEEKDAY(Data[[#This Row],[Min Notif Date]],2),Lookup!$J$1:$L$7,3,0)="Weekend","Weekend",VLOOKUP(WEEKDAY(Data[[#This Row],[Min Notif Date]],2),Lookup!$J$1:$L$7,3,0)="Weekday","Weekday"))</f>
        <v>Weekday</v>
      </c>
      <c r="J5619" s="4" t="str">
        <f>VLOOKUP(WEEKDAY(Data[[#This Row],[Min Notif Date]],2),Lookup!$J$1:$K$7,2,0)</f>
        <v>2. Tue</v>
      </c>
      <c r="K5619" s="37">
        <f>ROUNDDOWN(Data[[#This Row],[PGE Notified Time]],0)</f>
        <v>45335</v>
      </c>
      <c r="L5619" s="4">
        <f>HOUR(Data[[#This Row],[PGE Notified Time]])</f>
        <v>11</v>
      </c>
      <c r="M5619">
        <v>104110</v>
      </c>
      <c r="N5619">
        <v>4927369247</v>
      </c>
      <c r="O5619" t="s">
        <v>57</v>
      </c>
      <c r="P5619" t="s">
        <v>175</v>
      </c>
      <c r="Q5619" s="44" t="s">
        <v>259</v>
      </c>
      <c r="R5619" t="s">
        <v>119</v>
      </c>
      <c r="S5619" s="1">
        <v>45335.484988425924</v>
      </c>
      <c r="T5619" s="1">
        <v>45335.485868055555</v>
      </c>
      <c r="U5619" s="1">
        <v>45335.498263888891</v>
      </c>
      <c r="V5619" t="s">
        <v>120</v>
      </c>
      <c r="W5619" t="s">
        <v>608</v>
      </c>
      <c r="X5619" t="s">
        <v>275</v>
      </c>
      <c r="Y5619" t="s">
        <v>123</v>
      </c>
      <c r="Z5619">
        <v>128169754</v>
      </c>
      <c r="AA5619" s="50">
        <v>47030349</v>
      </c>
      <c r="AB5619" t="s">
        <v>124</v>
      </c>
      <c r="AC5619" s="51">
        <v>19.116666667000001</v>
      </c>
    </row>
    <row r="5620" spans="1:29" x14ac:dyDescent="0.25">
      <c r="A5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20" s="4" t="str">
        <f>VLOOKUP(P5620,Lookup!$A$1:$D$19,4,0)</f>
        <v>Bay Area</v>
      </c>
      <c r="C5620" s="4" t="str">
        <f>VLOOKUP(P5620,Lookup!$A$1:$E$19,5,0)</f>
        <v>Region 3</v>
      </c>
      <c r="D5620" s="4" t="str">
        <f>VLOOKUP(P5620,Lookup!$A$1:$B$19,2,0)</f>
        <v>SF</v>
      </c>
      <c r="E5620" s="4" t="str">
        <f>IF(AND((Data[[#This Row],[Min Notif Date]]&gt;$G$3),Data[[#This Row],[Min Notif Date]]&lt;$F$3),"Last Week","No")</f>
        <v>No</v>
      </c>
      <c r="F5620" s="4" t="str">
        <f>VLOOKUP(MONTH(Data[[#This Row],[Min Notif Date]]),Lookup!$G$1:$H$12,2,0)</f>
        <v>9. Sep</v>
      </c>
      <c r="G5620" s="4" t="str">
        <f t="shared" si="87"/>
        <v/>
      </c>
      <c r="H5620" s="4" t="str">
        <f>IF(AND(Data[[#This Row],[Min Notif Time]]&gt;6,Data[[#This Row],[Min Notif Time]]&lt;17),"Business Hours","Non-Business Hours")</f>
        <v>Business Hours</v>
      </c>
      <c r="I5620" s="4" t="str" cm="1">
        <f t="array" ref="I5620">IFERROR(VLOOKUP(Data[[#This Row],[Min Notif Date]],Lookup!$N$1:$P$11,2,0),_xlfn.IFS(VLOOKUP(WEEKDAY(Data[[#This Row],[Min Notif Date]],2),Lookup!$J$1:$L$7,3,0)="Weekend","Weekend",VLOOKUP(WEEKDAY(Data[[#This Row],[Min Notif Date]],2),Lookup!$J$1:$L$7,3,0)="Weekday","Weekday"))</f>
        <v>Weekday</v>
      </c>
      <c r="J5620" s="4" t="str">
        <f>VLOOKUP(WEEKDAY(Data[[#This Row],[Min Notif Date]],2),Lookup!$J$1:$K$7,2,0)</f>
        <v>1. Mon</v>
      </c>
      <c r="K5620" s="37">
        <f>ROUNDDOWN(Data[[#This Row],[PGE Notified Time]],0)</f>
        <v>45551</v>
      </c>
      <c r="L5620" s="4">
        <f>HOUR(Data[[#This Row],[PGE Notified Time]])</f>
        <v>11</v>
      </c>
      <c r="M5620">
        <v>112606</v>
      </c>
      <c r="N5620">
        <v>6196148311</v>
      </c>
      <c r="O5620" t="s">
        <v>57</v>
      </c>
      <c r="P5620" t="s">
        <v>128</v>
      </c>
      <c r="Q5620" s="44" t="s">
        <v>259</v>
      </c>
      <c r="R5620" t="s">
        <v>119</v>
      </c>
      <c r="S5620" s="1">
        <v>45551.48605324074</v>
      </c>
      <c r="T5620" s="1">
        <v>45551.487060185187</v>
      </c>
      <c r="U5620" s="1">
        <v>45551.499305555553</v>
      </c>
      <c r="V5620" t="s">
        <v>120</v>
      </c>
      <c r="W5620" t="s">
        <v>608</v>
      </c>
      <c r="X5620" t="s">
        <v>129</v>
      </c>
      <c r="Y5620" t="s">
        <v>123</v>
      </c>
      <c r="Z5620">
        <v>129538651</v>
      </c>
      <c r="AA5620" s="50">
        <v>47133919</v>
      </c>
      <c r="AB5620" t="s">
        <v>124</v>
      </c>
      <c r="AC5620" s="51">
        <v>19.083333332999999</v>
      </c>
    </row>
    <row r="5621" spans="1:29" x14ac:dyDescent="0.25">
      <c r="A5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21" s="4" t="str">
        <f>VLOOKUP(P5621,Lookup!$A$1:$D$19,4,0)</f>
        <v>Central Valley</v>
      </c>
      <c r="C5621" s="4" t="str">
        <f>VLOOKUP(P5621,Lookup!$A$1:$E$19,5,0)</f>
        <v>Region 5</v>
      </c>
      <c r="D5621" s="4" t="str">
        <f>VLOOKUP(P5621,Lookup!$A$1:$B$19,2,0)</f>
        <v>ST</v>
      </c>
      <c r="E5621" s="4" t="str">
        <f>IF(AND((Data[[#This Row],[Min Notif Date]]&gt;$G$3),Data[[#This Row],[Min Notif Date]]&lt;$F$3),"Last Week","No")</f>
        <v>No</v>
      </c>
      <c r="F5621" s="4" t="str">
        <f>VLOOKUP(MONTH(Data[[#This Row],[Min Notif Date]]),Lookup!$G$1:$H$12,2,0)</f>
        <v>8. Aug</v>
      </c>
      <c r="G5621" s="4" t="str">
        <f t="shared" si="87"/>
        <v/>
      </c>
      <c r="H5621" s="4" t="str">
        <f>IF(AND(Data[[#This Row],[Min Notif Time]]&gt;6,Data[[#This Row],[Min Notif Time]]&lt;17),"Business Hours","Non-Business Hours")</f>
        <v>Business Hours</v>
      </c>
      <c r="I5621" s="4" t="str" cm="1">
        <f t="array" ref="I5621">IFERROR(VLOOKUP(Data[[#This Row],[Min Notif Date]],Lookup!$N$1:$P$11,2,0),_xlfn.IFS(VLOOKUP(WEEKDAY(Data[[#This Row],[Min Notif Date]],2),Lookup!$J$1:$L$7,3,0)="Weekend","Weekend",VLOOKUP(WEEKDAY(Data[[#This Row],[Min Notif Date]],2),Lookup!$J$1:$L$7,3,0)="Weekday","Weekday"))</f>
        <v>Weekday</v>
      </c>
      <c r="J5621" s="4" t="str">
        <f>VLOOKUP(WEEKDAY(Data[[#This Row],[Min Notif Date]],2),Lookup!$J$1:$K$7,2,0)</f>
        <v>3. Wed</v>
      </c>
      <c r="K5621" s="37">
        <f>ROUNDDOWN(Data[[#This Row],[PGE Notified Time]],0)</f>
        <v>45532</v>
      </c>
      <c r="L5621" s="4">
        <f>HOUR(Data[[#This Row],[PGE Notified Time]])</f>
        <v>10</v>
      </c>
      <c r="M5621">
        <v>111890</v>
      </c>
      <c r="N5621">
        <v>9746900840</v>
      </c>
      <c r="O5621" t="s">
        <v>57</v>
      </c>
      <c r="P5621" t="s">
        <v>152</v>
      </c>
      <c r="Q5621" s="44" t="s">
        <v>259</v>
      </c>
      <c r="R5621" t="s">
        <v>119</v>
      </c>
      <c r="S5621" s="1">
        <v>45532.45412037037</v>
      </c>
      <c r="T5621" s="1">
        <v>45532.455254629633</v>
      </c>
      <c r="U5621" s="1">
        <v>45532.467361111114</v>
      </c>
      <c r="V5621" t="s">
        <v>120</v>
      </c>
      <c r="W5621" t="s">
        <v>608</v>
      </c>
      <c r="X5621" t="s">
        <v>190</v>
      </c>
      <c r="Y5621" t="s">
        <v>123</v>
      </c>
      <c r="AA5621" s="50"/>
      <c r="AB5621" t="s">
        <v>124</v>
      </c>
      <c r="AC5621" s="51">
        <v>19.066666667</v>
      </c>
    </row>
    <row r="5622" spans="1:29" x14ac:dyDescent="0.25">
      <c r="A5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22" s="4" t="str">
        <f>VLOOKUP(P5622,Lookup!$A$1:$D$19,4,0)</f>
        <v>South Bay</v>
      </c>
      <c r="C5622" s="4" t="str">
        <f>VLOOKUP(P5622,Lookup!$A$1:$E$19,5,0)</f>
        <v>Region 4</v>
      </c>
      <c r="D5622" s="4" t="str">
        <f>VLOOKUP(P5622,Lookup!$A$1:$B$19,2,0)</f>
        <v>SJ</v>
      </c>
      <c r="E5622" s="4" t="str">
        <f>IF(AND((Data[[#This Row],[Min Notif Date]]&gt;$G$3),Data[[#This Row],[Min Notif Date]]&lt;$F$3),"Last Week","No")</f>
        <v>No</v>
      </c>
      <c r="F5622" s="4" t="str">
        <f>VLOOKUP(MONTH(Data[[#This Row],[Min Notif Date]]),Lookup!$G$1:$H$12,2,0)</f>
        <v>1. Jan</v>
      </c>
      <c r="G5622" s="4" t="str">
        <f t="shared" si="87"/>
        <v/>
      </c>
      <c r="H5622" s="4" t="str">
        <f>IF(AND(Data[[#This Row],[Min Notif Time]]&gt;6,Data[[#This Row],[Min Notif Time]]&lt;17),"Business Hours","Non-Business Hours")</f>
        <v>Business Hours</v>
      </c>
      <c r="I5622" s="4" t="str" cm="1">
        <f t="array" ref="I5622">IFERROR(VLOOKUP(Data[[#This Row],[Min Notif Date]],Lookup!$N$1:$P$11,2,0),_xlfn.IFS(VLOOKUP(WEEKDAY(Data[[#This Row],[Min Notif Date]],2),Lookup!$J$1:$L$7,3,0)="Weekend","Weekend",VLOOKUP(WEEKDAY(Data[[#This Row],[Min Notif Date]],2),Lookup!$J$1:$L$7,3,0)="Weekday","Weekday"))</f>
        <v>Weekday</v>
      </c>
      <c r="J5622" s="4" t="str">
        <f>VLOOKUP(WEEKDAY(Data[[#This Row],[Min Notif Date]],2),Lookup!$J$1:$K$7,2,0)</f>
        <v>3. Wed</v>
      </c>
      <c r="K5622" s="37">
        <f>ROUNDDOWN(Data[[#This Row],[PGE Notified Time]],0)</f>
        <v>45322</v>
      </c>
      <c r="L5622" s="4">
        <f>HOUR(Data[[#This Row],[PGE Notified Time]])</f>
        <v>12</v>
      </c>
      <c r="M5622">
        <v>103559</v>
      </c>
      <c r="N5622">
        <v>8269940351</v>
      </c>
      <c r="O5622" t="s">
        <v>57</v>
      </c>
      <c r="P5622" t="s">
        <v>145</v>
      </c>
      <c r="Q5622" s="44" t="s">
        <v>259</v>
      </c>
      <c r="R5622" t="s">
        <v>119</v>
      </c>
      <c r="S5622" s="1">
        <v>45322.531307870369</v>
      </c>
      <c r="T5622" s="1">
        <v>45322.535636574074</v>
      </c>
      <c r="U5622" s="1">
        <v>45322.544548611113</v>
      </c>
      <c r="V5622" t="s">
        <v>120</v>
      </c>
      <c r="W5622" t="s">
        <v>608</v>
      </c>
      <c r="X5622" t="s">
        <v>146</v>
      </c>
      <c r="Y5622" t="s">
        <v>123</v>
      </c>
      <c r="Z5622">
        <v>128116273</v>
      </c>
      <c r="AA5622" s="50">
        <v>46175923</v>
      </c>
      <c r="AB5622" t="s">
        <v>124</v>
      </c>
      <c r="AC5622" s="51">
        <v>19.066666667</v>
      </c>
    </row>
    <row r="5623" spans="1:29" x14ac:dyDescent="0.25">
      <c r="A5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3" s="4" t="str">
        <f>VLOOKUP(P5623,Lookup!$A$1:$D$19,4,0)</f>
        <v>Bay Area</v>
      </c>
      <c r="C5623" s="4" t="str">
        <f>VLOOKUP(P5623,Lookup!$A$1:$E$19,5,0)</f>
        <v>Region 3</v>
      </c>
      <c r="D5623" s="4" t="str">
        <f>VLOOKUP(P5623,Lookup!$A$1:$B$19,2,0)</f>
        <v>EB</v>
      </c>
      <c r="E5623" s="4" t="str">
        <f>IF(AND((Data[[#This Row],[Min Notif Date]]&gt;$G$3),Data[[#This Row],[Min Notif Date]]&lt;$F$3),"Last Week","No")</f>
        <v>No</v>
      </c>
      <c r="F5623" s="4" t="str">
        <f>VLOOKUP(MONTH(Data[[#This Row],[Min Notif Date]]),Lookup!$G$1:$H$12,2,0)</f>
        <v>4. Apr</v>
      </c>
      <c r="G5623" s="4" t="str">
        <f t="shared" si="87"/>
        <v/>
      </c>
      <c r="H5623" s="4" t="str">
        <f>IF(AND(Data[[#This Row],[Min Notif Time]]&gt;6,Data[[#This Row],[Min Notif Time]]&lt;17),"Business Hours","Non-Business Hours")</f>
        <v>Business Hours</v>
      </c>
      <c r="I5623" s="4" t="str" cm="1">
        <f t="array" ref="I5623">IFERROR(VLOOKUP(Data[[#This Row],[Min Notif Date]],Lookup!$N$1:$P$11,2,0),_xlfn.IFS(VLOOKUP(WEEKDAY(Data[[#This Row],[Min Notif Date]],2),Lookup!$J$1:$L$7,3,0)="Weekend","Weekend",VLOOKUP(WEEKDAY(Data[[#This Row],[Min Notif Date]],2),Lookup!$J$1:$L$7,3,0)="Weekday","Weekday"))</f>
        <v>Weekday</v>
      </c>
      <c r="J5623" s="4" t="str">
        <f>VLOOKUP(WEEKDAY(Data[[#This Row],[Min Notif Date]],2),Lookup!$J$1:$K$7,2,0)</f>
        <v>5. Fri</v>
      </c>
      <c r="K5623" s="37">
        <f>ROUNDDOWN(Data[[#This Row],[PGE Notified Time]],0)</f>
        <v>45394</v>
      </c>
      <c r="L5623" s="4">
        <f>HOUR(Data[[#This Row],[PGE Notified Time]])</f>
        <v>11</v>
      </c>
      <c r="M5623">
        <v>106467</v>
      </c>
      <c r="O5623" t="s">
        <v>117</v>
      </c>
      <c r="P5623" t="s">
        <v>118</v>
      </c>
      <c r="Q5623" s="44" t="s">
        <v>117</v>
      </c>
      <c r="R5623" t="s">
        <v>215</v>
      </c>
      <c r="S5623" s="1" t="s">
        <v>5</v>
      </c>
      <c r="T5623" s="1">
        <v>45394.463055555556</v>
      </c>
      <c r="U5623" s="1">
        <v>45394.476238425923</v>
      </c>
      <c r="V5623" t="s">
        <v>120</v>
      </c>
      <c r="W5623" t="s">
        <v>608</v>
      </c>
      <c r="X5623" t="s">
        <v>188</v>
      </c>
      <c r="Y5623" t="s">
        <v>123</v>
      </c>
      <c r="Z5623">
        <v>128538586</v>
      </c>
      <c r="AA5623" s="50">
        <v>47059012</v>
      </c>
      <c r="AB5623" t="s">
        <v>124</v>
      </c>
      <c r="AC5623" s="51">
        <v>18.983333333000001</v>
      </c>
    </row>
    <row r="5624" spans="1:29" x14ac:dyDescent="0.25">
      <c r="A5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24" s="4" t="str">
        <f>VLOOKUP(P5624,Lookup!$A$1:$D$19,4,0)</f>
        <v>North Coast</v>
      </c>
      <c r="C5624" s="4" t="str">
        <f>VLOOKUP(P5624,Lookup!$A$1:$E$19,5,0)</f>
        <v>Region 1</v>
      </c>
      <c r="D5624" s="4" t="str">
        <f>VLOOKUP(P5624,Lookup!$A$1:$B$19,2,0)</f>
        <v>SO</v>
      </c>
      <c r="E5624" s="4" t="str">
        <f>IF(AND((Data[[#This Row],[Min Notif Date]]&gt;$G$3),Data[[#This Row],[Min Notif Date]]&lt;$F$3),"Last Week","No")</f>
        <v>No</v>
      </c>
      <c r="F5624" s="4" t="str">
        <f>VLOOKUP(MONTH(Data[[#This Row],[Min Notif Date]]),Lookup!$G$1:$H$12,2,0)</f>
        <v>3. Mar</v>
      </c>
      <c r="G5624" s="4" t="str">
        <f t="shared" si="87"/>
        <v/>
      </c>
      <c r="H5624" s="4" t="str">
        <f>IF(AND(Data[[#This Row],[Min Notif Time]]&gt;6,Data[[#This Row],[Min Notif Time]]&lt;17),"Business Hours","Non-Business Hours")</f>
        <v>Business Hours</v>
      </c>
      <c r="I5624" s="4" t="str" cm="1">
        <f t="array" ref="I5624">IFERROR(VLOOKUP(Data[[#This Row],[Min Notif Date]],Lookup!$N$1:$P$11,2,0),_xlfn.IFS(VLOOKUP(WEEKDAY(Data[[#This Row],[Min Notif Date]],2),Lookup!$J$1:$L$7,3,0)="Weekend","Weekend",VLOOKUP(WEEKDAY(Data[[#This Row],[Min Notif Date]],2),Lookup!$J$1:$L$7,3,0)="Weekday","Weekday"))</f>
        <v>Weekday</v>
      </c>
      <c r="J5624" s="4" t="str">
        <f>VLOOKUP(WEEKDAY(Data[[#This Row],[Min Notif Date]],2),Lookup!$J$1:$K$7,2,0)</f>
        <v>5. Fri</v>
      </c>
      <c r="K5624" s="37">
        <f>ROUNDDOWN(Data[[#This Row],[PGE Notified Time]],0)</f>
        <v>45359</v>
      </c>
      <c r="L5624" s="4">
        <f>HOUR(Data[[#This Row],[PGE Notified Time]])</f>
        <v>8</v>
      </c>
      <c r="M5624">
        <v>105036</v>
      </c>
      <c r="N5624">
        <v>4206240871</v>
      </c>
      <c r="O5624" t="s">
        <v>57</v>
      </c>
      <c r="P5624" t="s">
        <v>130</v>
      </c>
      <c r="Q5624" s="44" t="s">
        <v>259</v>
      </c>
      <c r="R5624" t="s">
        <v>119</v>
      </c>
      <c r="S5624" s="1">
        <v>45359.370150462964</v>
      </c>
      <c r="T5624" s="1">
        <v>45359.37091435185</v>
      </c>
      <c r="U5624" s="1">
        <v>45359.383333333331</v>
      </c>
      <c r="V5624" t="s">
        <v>120</v>
      </c>
      <c r="W5624" t="s">
        <v>608</v>
      </c>
      <c r="X5624" t="s">
        <v>185</v>
      </c>
      <c r="Y5624" t="s">
        <v>123</v>
      </c>
      <c r="Z5624">
        <v>128255367</v>
      </c>
      <c r="AA5624" s="50">
        <v>47035508</v>
      </c>
      <c r="AB5624" t="s">
        <v>124</v>
      </c>
      <c r="AC5624" s="51">
        <v>18.983333333000001</v>
      </c>
    </row>
    <row r="5625" spans="1:29" x14ac:dyDescent="0.25">
      <c r="A5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5" s="4" t="str">
        <f>VLOOKUP(P5625,Lookup!$A$1:$D$19,4,0)</f>
        <v>Central Valley</v>
      </c>
      <c r="C5625" s="4" t="str">
        <f>VLOOKUP(P5625,Lookup!$A$1:$E$19,5,0)</f>
        <v>Region 5</v>
      </c>
      <c r="D5625" s="4" t="str">
        <f>VLOOKUP(P5625,Lookup!$A$1:$B$19,2,0)</f>
        <v>YO</v>
      </c>
      <c r="E5625" s="4" t="str">
        <f>IF(AND((Data[[#This Row],[Min Notif Date]]&gt;$G$3),Data[[#This Row],[Min Notif Date]]&lt;$F$3),"Last Week","No")</f>
        <v>No</v>
      </c>
      <c r="F5625" s="4" t="str">
        <f>VLOOKUP(MONTH(Data[[#This Row],[Min Notif Date]]),Lookup!$G$1:$H$12,2,0)</f>
        <v>6. Jun</v>
      </c>
      <c r="G5625" s="4" t="str">
        <f t="shared" si="87"/>
        <v/>
      </c>
      <c r="H5625" s="4" t="str">
        <f>IF(AND(Data[[#This Row],[Min Notif Time]]&gt;6,Data[[#This Row],[Min Notif Time]]&lt;17),"Business Hours","Non-Business Hours")</f>
        <v>Business Hours</v>
      </c>
      <c r="I5625" s="4" t="str" cm="1">
        <f t="array" ref="I5625">IFERROR(VLOOKUP(Data[[#This Row],[Min Notif Date]],Lookup!$N$1:$P$11,2,0),_xlfn.IFS(VLOOKUP(WEEKDAY(Data[[#This Row],[Min Notif Date]],2),Lookup!$J$1:$L$7,3,0)="Weekend","Weekend",VLOOKUP(WEEKDAY(Data[[#This Row],[Min Notif Date]],2),Lookup!$J$1:$L$7,3,0)="Weekday","Weekday"))</f>
        <v>Weekday</v>
      </c>
      <c r="J5625" s="4" t="str">
        <f>VLOOKUP(WEEKDAY(Data[[#This Row],[Min Notif Date]],2),Lookup!$J$1:$K$7,2,0)</f>
        <v>2. Tue</v>
      </c>
      <c r="K5625" s="37">
        <f>ROUNDDOWN(Data[[#This Row],[PGE Notified Time]],0)</f>
        <v>45447</v>
      </c>
      <c r="L5625" s="4">
        <f>HOUR(Data[[#This Row],[PGE Notified Time]])</f>
        <v>10</v>
      </c>
      <c r="M5625">
        <v>108456</v>
      </c>
      <c r="O5625" t="s">
        <v>117</v>
      </c>
      <c r="P5625" t="s">
        <v>197</v>
      </c>
      <c r="Q5625" s="44" t="s">
        <v>117</v>
      </c>
      <c r="R5625" t="s">
        <v>147</v>
      </c>
      <c r="S5625" s="1" t="s">
        <v>5</v>
      </c>
      <c r="T5625" s="1">
        <v>45447.427870370368</v>
      </c>
      <c r="U5625" s="1">
        <v>45447.440995370373</v>
      </c>
      <c r="V5625" t="s">
        <v>120</v>
      </c>
      <c r="W5625" t="s">
        <v>608</v>
      </c>
      <c r="X5625" t="s">
        <v>427</v>
      </c>
      <c r="Y5625" t="s">
        <v>123</v>
      </c>
      <c r="AA5625" s="50"/>
      <c r="AB5625" t="s">
        <v>124</v>
      </c>
      <c r="AC5625" s="51">
        <v>18.899999999999999</v>
      </c>
    </row>
    <row r="5626" spans="1:29" x14ac:dyDescent="0.25">
      <c r="A5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26" s="4" t="str">
        <f>VLOOKUP(P5626,Lookup!$A$1:$D$19,4,0)</f>
        <v>Bay Area</v>
      </c>
      <c r="C5626" s="4" t="str">
        <f>VLOOKUP(P5626,Lookup!$A$1:$E$19,5,0)</f>
        <v>Region 3</v>
      </c>
      <c r="D5626" s="4" t="str">
        <f>VLOOKUP(P5626,Lookup!$A$1:$B$19,2,0)</f>
        <v>PN</v>
      </c>
      <c r="E5626" s="4" t="str">
        <f>IF(AND((Data[[#This Row],[Min Notif Date]]&gt;$G$3),Data[[#This Row],[Min Notif Date]]&lt;$F$3),"Last Week","No")</f>
        <v>No</v>
      </c>
      <c r="F5626" s="4" t="str">
        <f>VLOOKUP(MONTH(Data[[#This Row],[Min Notif Date]]),Lookup!$G$1:$H$12,2,0)</f>
        <v>11. Nov</v>
      </c>
      <c r="G5626" s="4" t="str">
        <f t="shared" si="87"/>
        <v/>
      </c>
      <c r="H5626" s="4" t="str">
        <f>IF(AND(Data[[#This Row],[Min Notif Time]]&gt;6,Data[[#This Row],[Min Notif Time]]&lt;17),"Business Hours","Non-Business Hours")</f>
        <v>Business Hours</v>
      </c>
      <c r="I5626" s="4" t="str" cm="1">
        <f t="array" ref="I5626">IFERROR(VLOOKUP(Data[[#This Row],[Min Notif Date]],Lookup!$N$1:$P$11,2,0),_xlfn.IFS(VLOOKUP(WEEKDAY(Data[[#This Row],[Min Notif Date]],2),Lookup!$J$1:$L$7,3,0)="Weekend","Weekend",VLOOKUP(WEEKDAY(Data[[#This Row],[Min Notif Date]],2),Lookup!$J$1:$L$7,3,0)="Weekday","Weekday"))</f>
        <v>Weekend</v>
      </c>
      <c r="J5626" s="4" t="str">
        <f>VLOOKUP(WEEKDAY(Data[[#This Row],[Min Notif Date]],2),Lookup!$J$1:$K$7,2,0)</f>
        <v>6. Sat</v>
      </c>
      <c r="K5626" s="37">
        <f>ROUNDDOWN(Data[[#This Row],[PGE Notified Time]],0)</f>
        <v>45619</v>
      </c>
      <c r="L5626" s="4">
        <f>HOUR(Data[[#This Row],[PGE Notified Time]])</f>
        <v>10</v>
      </c>
      <c r="M5626">
        <v>115075</v>
      </c>
      <c r="N5626">
        <v>6633434391</v>
      </c>
      <c r="O5626" t="s">
        <v>57</v>
      </c>
      <c r="P5626" t="s">
        <v>165</v>
      </c>
      <c r="Q5626" s="44" t="s">
        <v>259</v>
      </c>
      <c r="R5626" t="s">
        <v>119</v>
      </c>
      <c r="S5626" s="1">
        <v>45619.417500000003</v>
      </c>
      <c r="T5626" s="1">
        <v>45619.427858796298</v>
      </c>
      <c r="U5626" s="1">
        <v>45619.430555555555</v>
      </c>
      <c r="V5626" t="s">
        <v>120</v>
      </c>
      <c r="W5626" t="s">
        <v>608</v>
      </c>
      <c r="X5626" t="s">
        <v>192</v>
      </c>
      <c r="Y5626" t="s">
        <v>123</v>
      </c>
      <c r="Z5626">
        <v>129855865</v>
      </c>
      <c r="AA5626" s="50">
        <v>47168072</v>
      </c>
      <c r="AB5626" t="s">
        <v>124</v>
      </c>
      <c r="AC5626" s="51">
        <v>18.8</v>
      </c>
    </row>
    <row r="5627" spans="1:29" x14ac:dyDescent="0.25">
      <c r="A5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27" s="4" t="str">
        <f>VLOOKUP(P5627,Lookup!$A$1:$D$19,4,0)</f>
        <v>Bay Area</v>
      </c>
      <c r="C5627" s="4" t="str">
        <f>VLOOKUP(P5627,Lookup!$A$1:$E$19,5,0)</f>
        <v>Region 3</v>
      </c>
      <c r="D5627" s="4" t="str">
        <f>VLOOKUP(P5627,Lookup!$A$1:$B$19,2,0)</f>
        <v>MI</v>
      </c>
      <c r="E5627" s="4" t="str">
        <f>IF(AND((Data[[#This Row],[Min Notif Date]]&gt;$G$3),Data[[#This Row],[Min Notif Date]]&lt;$F$3),"Last Week","No")</f>
        <v>No</v>
      </c>
      <c r="F5627" s="4" t="str">
        <f>VLOOKUP(MONTH(Data[[#This Row],[Min Notif Date]]),Lookup!$G$1:$H$12,2,0)</f>
        <v>12. Dec</v>
      </c>
      <c r="G5627" s="4" t="str">
        <f t="shared" si="87"/>
        <v/>
      </c>
      <c r="H5627" s="4" t="str">
        <f>IF(AND(Data[[#This Row],[Min Notif Time]]&gt;6,Data[[#This Row],[Min Notif Time]]&lt;17),"Business Hours","Non-Business Hours")</f>
        <v>Non-Business Hours</v>
      </c>
      <c r="I5627" s="4" t="str" cm="1">
        <f t="array" ref="I5627">IFERROR(VLOOKUP(Data[[#This Row],[Min Notif Date]],Lookup!$N$1:$P$11,2,0),_xlfn.IFS(VLOOKUP(WEEKDAY(Data[[#This Row],[Min Notif Date]],2),Lookup!$J$1:$L$7,3,0)="Weekend","Weekend",VLOOKUP(WEEKDAY(Data[[#This Row],[Min Notif Date]],2),Lookup!$J$1:$L$7,3,0)="Weekday","Weekday"))</f>
        <v>Weekday</v>
      </c>
      <c r="J5627" s="4" t="str">
        <f>VLOOKUP(WEEKDAY(Data[[#This Row],[Min Notif Date]],2),Lookup!$J$1:$K$7,2,0)</f>
        <v>3. Wed</v>
      </c>
      <c r="K5627" s="37">
        <f>ROUNDDOWN(Data[[#This Row],[PGE Notified Time]],0)</f>
        <v>45637</v>
      </c>
      <c r="L5627" s="4">
        <f>HOUR(Data[[#This Row],[PGE Notified Time]])</f>
        <v>19</v>
      </c>
      <c r="M5627">
        <v>115724</v>
      </c>
      <c r="N5627">
        <v>2463560499</v>
      </c>
      <c r="O5627" t="s">
        <v>57</v>
      </c>
      <c r="P5627" t="s">
        <v>154</v>
      </c>
      <c r="Q5627" s="44" t="s">
        <v>422</v>
      </c>
      <c r="R5627" t="s">
        <v>513</v>
      </c>
      <c r="S5627" s="1">
        <v>45637.806446759256</v>
      </c>
      <c r="T5627" s="1">
        <v>45637.808622685188</v>
      </c>
      <c r="U5627" s="1">
        <v>45637.819444444445</v>
      </c>
      <c r="V5627" t="s">
        <v>120</v>
      </c>
      <c r="W5627" t="s">
        <v>608</v>
      </c>
      <c r="X5627" t="s">
        <v>160</v>
      </c>
      <c r="Y5627" t="s">
        <v>123</v>
      </c>
      <c r="AA5627" s="50"/>
      <c r="AB5627" t="s">
        <v>124</v>
      </c>
      <c r="AC5627" s="51">
        <v>18.716666666999998</v>
      </c>
    </row>
    <row r="5628" spans="1:29" x14ac:dyDescent="0.25">
      <c r="A5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28" s="4" t="str">
        <f>VLOOKUP(P5628,Lookup!$A$1:$D$19,4,0)</f>
        <v>South Bay</v>
      </c>
      <c r="C5628" s="4" t="str">
        <f>VLOOKUP(P5628,Lookup!$A$1:$E$19,5,0)</f>
        <v>Region 4</v>
      </c>
      <c r="D5628" s="4" t="str">
        <f>VLOOKUP(P5628,Lookup!$A$1:$B$19,2,0)</f>
        <v>CC</v>
      </c>
      <c r="E5628" s="4" t="str">
        <f>IF(AND((Data[[#This Row],[Min Notif Date]]&gt;$G$3),Data[[#This Row],[Min Notif Date]]&lt;$F$3),"Last Week","No")</f>
        <v>No</v>
      </c>
      <c r="F5628" s="4" t="str">
        <f>VLOOKUP(MONTH(Data[[#This Row],[Min Notif Date]]),Lookup!$G$1:$H$12,2,0)</f>
        <v>3. Mar</v>
      </c>
      <c r="G5628" s="4" t="str">
        <f t="shared" si="87"/>
        <v/>
      </c>
      <c r="H5628" s="4" t="str">
        <f>IF(AND(Data[[#This Row],[Min Notif Time]]&gt;6,Data[[#This Row],[Min Notif Time]]&lt;17),"Business Hours","Non-Business Hours")</f>
        <v>Business Hours</v>
      </c>
      <c r="I5628" s="4" t="str" cm="1">
        <f t="array" ref="I5628">IFERROR(VLOOKUP(Data[[#This Row],[Min Notif Date]],Lookup!$N$1:$P$11,2,0),_xlfn.IFS(VLOOKUP(WEEKDAY(Data[[#This Row],[Min Notif Date]],2),Lookup!$J$1:$L$7,3,0)="Weekend","Weekend",VLOOKUP(WEEKDAY(Data[[#This Row],[Min Notif Date]],2),Lookup!$J$1:$L$7,3,0)="Weekday","Weekday"))</f>
        <v>Weekday</v>
      </c>
      <c r="J5628" s="4" t="str">
        <f>VLOOKUP(WEEKDAY(Data[[#This Row],[Min Notif Date]],2),Lookup!$J$1:$K$7,2,0)</f>
        <v>1. Mon</v>
      </c>
      <c r="K5628" s="37">
        <f>ROUNDDOWN(Data[[#This Row],[PGE Notified Time]],0)</f>
        <v>45362</v>
      </c>
      <c r="L5628" s="4">
        <f>HOUR(Data[[#This Row],[PGE Notified Time]])</f>
        <v>14</v>
      </c>
      <c r="M5628">
        <v>105147</v>
      </c>
      <c r="N5628" t="s">
        <v>1252</v>
      </c>
      <c r="O5628" t="s">
        <v>57</v>
      </c>
      <c r="P5628" t="s">
        <v>134</v>
      </c>
      <c r="Q5628" s="44" t="s">
        <v>259</v>
      </c>
      <c r="R5628" t="s">
        <v>119</v>
      </c>
      <c r="S5628" s="1">
        <v>45362.611331018517</v>
      </c>
      <c r="T5628" s="1">
        <v>45362.613182870373</v>
      </c>
      <c r="U5628" s="1">
        <v>45362.624293981484</v>
      </c>
      <c r="V5628" t="s">
        <v>120</v>
      </c>
      <c r="W5628" t="s">
        <v>608</v>
      </c>
      <c r="X5628" t="s">
        <v>670</v>
      </c>
      <c r="Y5628" t="s">
        <v>123</v>
      </c>
      <c r="Z5628">
        <v>128273423</v>
      </c>
      <c r="AA5628" s="50">
        <v>47036605</v>
      </c>
      <c r="AB5628" t="s">
        <v>124</v>
      </c>
      <c r="AC5628" s="51">
        <v>18.666666667000001</v>
      </c>
    </row>
    <row r="5629" spans="1:29" x14ac:dyDescent="0.25">
      <c r="A5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9" s="4" t="str">
        <f>VLOOKUP(P5629,Lookup!$A$1:$D$19,4,0)</f>
        <v>Bay Area</v>
      </c>
      <c r="C5629" s="4" t="str">
        <f>VLOOKUP(P5629,Lookup!$A$1:$E$19,5,0)</f>
        <v>Region 3</v>
      </c>
      <c r="D5629" s="4" t="str">
        <f>VLOOKUP(P5629,Lookup!$A$1:$B$19,2,0)</f>
        <v>MI</v>
      </c>
      <c r="E5629" s="4" t="str">
        <f>IF(AND((Data[[#This Row],[Min Notif Date]]&gt;$G$3),Data[[#This Row],[Min Notif Date]]&lt;$F$3),"Last Week","No")</f>
        <v>No</v>
      </c>
      <c r="F5629" s="4" t="str">
        <f>VLOOKUP(MONTH(Data[[#This Row],[Min Notif Date]]),Lookup!$G$1:$H$12,2,0)</f>
        <v>10. Oct</v>
      </c>
      <c r="G5629" s="4" t="str">
        <f t="shared" si="87"/>
        <v/>
      </c>
      <c r="H5629" s="4" t="str">
        <f>IF(AND(Data[[#This Row],[Min Notif Time]]&gt;6,Data[[#This Row],[Min Notif Time]]&lt;17),"Business Hours","Non-Business Hours")</f>
        <v>Non-Business Hours</v>
      </c>
      <c r="I5629" s="4" t="str" cm="1">
        <f t="array" ref="I5629">IFERROR(VLOOKUP(Data[[#This Row],[Min Notif Date]],Lookup!$N$1:$P$11,2,0),_xlfn.IFS(VLOOKUP(WEEKDAY(Data[[#This Row],[Min Notif Date]],2),Lookup!$J$1:$L$7,3,0)="Weekend","Weekend",VLOOKUP(WEEKDAY(Data[[#This Row],[Min Notif Date]],2),Lookup!$J$1:$L$7,3,0)="Weekday","Weekday"))</f>
        <v>Weekday</v>
      </c>
      <c r="J5629" s="4" t="str">
        <f>VLOOKUP(WEEKDAY(Data[[#This Row],[Min Notif Date]],2),Lookup!$J$1:$K$7,2,0)</f>
        <v>2. Tue</v>
      </c>
      <c r="K5629" s="37">
        <f>ROUNDDOWN(Data[[#This Row],[PGE Notified Time]],0)</f>
        <v>45573</v>
      </c>
      <c r="L5629" s="4">
        <f>HOUR(Data[[#This Row],[PGE Notified Time]])</f>
        <v>17</v>
      </c>
      <c r="M5629">
        <v>113460</v>
      </c>
      <c r="N5629">
        <v>2584070367</v>
      </c>
      <c r="O5629" t="s">
        <v>117</v>
      </c>
      <c r="P5629" t="s">
        <v>154</v>
      </c>
      <c r="Q5629" s="44" t="s">
        <v>117</v>
      </c>
      <c r="R5629" t="s">
        <v>513</v>
      </c>
      <c r="S5629" s="1">
        <v>45573.740428240744</v>
      </c>
      <c r="T5629" s="1">
        <v>45573.742847222224</v>
      </c>
      <c r="U5629" s="1">
        <v>45573.753379629627</v>
      </c>
      <c r="V5629" t="s">
        <v>120</v>
      </c>
      <c r="W5629" t="s">
        <v>608</v>
      </c>
      <c r="X5629" t="s">
        <v>170</v>
      </c>
      <c r="Y5629" t="s">
        <v>123</v>
      </c>
      <c r="AA5629" s="50"/>
      <c r="AB5629" t="s">
        <v>124</v>
      </c>
      <c r="AC5629" s="51">
        <v>18.649999999999999</v>
      </c>
    </row>
    <row r="5630" spans="1:29" x14ac:dyDescent="0.25">
      <c r="A5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0" s="4" t="str">
        <f>VLOOKUP(P5630,Lookup!$A$1:$D$19,4,0)</f>
        <v>South Bay</v>
      </c>
      <c r="C5630" s="4" t="str">
        <f>VLOOKUP(P5630,Lookup!$A$1:$E$19,5,0)</f>
        <v>Region 4</v>
      </c>
      <c r="D5630" s="4" t="str">
        <f>VLOOKUP(P5630,Lookup!$A$1:$B$19,2,0)</f>
        <v>CC</v>
      </c>
      <c r="E5630" s="4" t="str">
        <f>IF(AND((Data[[#This Row],[Min Notif Date]]&gt;$G$3),Data[[#This Row],[Min Notif Date]]&lt;$F$3),"Last Week","No")</f>
        <v>No</v>
      </c>
      <c r="F5630" s="4" t="str">
        <f>VLOOKUP(MONTH(Data[[#This Row],[Min Notif Date]]),Lookup!$G$1:$H$12,2,0)</f>
        <v>10. Oct</v>
      </c>
      <c r="G5630" s="4" t="str">
        <f t="shared" si="87"/>
        <v/>
      </c>
      <c r="H5630" s="4" t="str">
        <f>IF(AND(Data[[#This Row],[Min Notif Time]]&gt;6,Data[[#This Row],[Min Notif Time]]&lt;17),"Business Hours","Non-Business Hours")</f>
        <v>Business Hours</v>
      </c>
      <c r="I5630" s="4" t="str" cm="1">
        <f t="array" ref="I5630">IFERROR(VLOOKUP(Data[[#This Row],[Min Notif Date]],Lookup!$N$1:$P$11,2,0),_xlfn.IFS(VLOOKUP(WEEKDAY(Data[[#This Row],[Min Notif Date]],2),Lookup!$J$1:$L$7,3,0)="Weekend","Weekend",VLOOKUP(WEEKDAY(Data[[#This Row],[Min Notif Date]],2),Lookup!$J$1:$L$7,3,0)="Weekday","Weekday"))</f>
        <v>Weekday</v>
      </c>
      <c r="J5630" s="4" t="str">
        <f>VLOOKUP(WEEKDAY(Data[[#This Row],[Min Notif Date]],2),Lookup!$J$1:$K$7,2,0)</f>
        <v>1. Mon</v>
      </c>
      <c r="K5630" s="37">
        <f>ROUNDDOWN(Data[[#This Row],[PGE Notified Time]],0)</f>
        <v>45586</v>
      </c>
      <c r="L5630" s="4">
        <f>HOUR(Data[[#This Row],[PGE Notified Time]])</f>
        <v>14</v>
      </c>
      <c r="M5630">
        <v>113909</v>
      </c>
      <c r="N5630" t="s">
        <v>1253</v>
      </c>
      <c r="O5630" t="s">
        <v>57</v>
      </c>
      <c r="P5630" t="s">
        <v>134</v>
      </c>
      <c r="Q5630" s="44" t="s">
        <v>259</v>
      </c>
      <c r="R5630" t="s">
        <v>119</v>
      </c>
      <c r="S5630" s="1">
        <v>45586.58221064815</v>
      </c>
      <c r="T5630" s="1">
        <v>45586.583391203705</v>
      </c>
      <c r="U5630" s="1">
        <v>45586.595138888886</v>
      </c>
      <c r="V5630" t="s">
        <v>120</v>
      </c>
      <c r="W5630" t="s">
        <v>608</v>
      </c>
      <c r="X5630" t="s">
        <v>225</v>
      </c>
      <c r="Y5630" t="s">
        <v>123</v>
      </c>
      <c r="Z5630">
        <v>129711884</v>
      </c>
      <c r="AA5630" s="50">
        <v>47161144</v>
      </c>
      <c r="AB5630" t="s">
        <v>124</v>
      </c>
      <c r="AC5630" s="51">
        <v>18.616666667000001</v>
      </c>
    </row>
    <row r="5631" spans="1:29" x14ac:dyDescent="0.25">
      <c r="A5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1" s="4" t="str">
        <f>VLOOKUP(P5631,Lookup!$A$1:$D$19,4,0)</f>
        <v>North Valley</v>
      </c>
      <c r="C5631" s="4" t="str">
        <f>VLOOKUP(P5631,Lookup!$A$1:$E$19,5,0)</f>
        <v>Region 2</v>
      </c>
      <c r="D5631" s="4" t="str">
        <f>VLOOKUP(P5631,Lookup!$A$1:$B$19,2,0)</f>
        <v>SI</v>
      </c>
      <c r="E5631" s="4" t="str">
        <f>IF(AND((Data[[#This Row],[Min Notif Date]]&gt;$G$3),Data[[#This Row],[Min Notif Date]]&lt;$F$3),"Last Week","No")</f>
        <v>No</v>
      </c>
      <c r="F5631" s="4" t="str">
        <f>VLOOKUP(MONTH(Data[[#This Row],[Min Notif Date]]),Lookup!$G$1:$H$12,2,0)</f>
        <v>9. Sep</v>
      </c>
      <c r="G5631" s="4" t="str">
        <f t="shared" si="87"/>
        <v/>
      </c>
      <c r="H5631" s="4" t="str">
        <f>IF(AND(Data[[#This Row],[Min Notif Time]]&gt;6,Data[[#This Row],[Min Notif Time]]&lt;17),"Business Hours","Non-Business Hours")</f>
        <v>Business Hours</v>
      </c>
      <c r="I5631" s="4" t="str" cm="1">
        <f t="array" ref="I5631">IFERROR(VLOOKUP(Data[[#This Row],[Min Notif Date]],Lookup!$N$1:$P$11,2,0),_xlfn.IFS(VLOOKUP(WEEKDAY(Data[[#This Row],[Min Notif Date]],2),Lookup!$J$1:$L$7,3,0)="Weekend","Weekend",VLOOKUP(WEEKDAY(Data[[#This Row],[Min Notif Date]],2),Lookup!$J$1:$L$7,3,0)="Weekday","Weekday"))</f>
        <v>Weekend</v>
      </c>
      <c r="J5631" s="4" t="str">
        <f>VLOOKUP(WEEKDAY(Data[[#This Row],[Min Notif Date]],2),Lookup!$J$1:$K$7,2,0)</f>
        <v>6. Sat</v>
      </c>
      <c r="K5631" s="37">
        <f>ROUNDDOWN(Data[[#This Row],[PGE Notified Time]],0)</f>
        <v>45556</v>
      </c>
      <c r="L5631" s="4">
        <f>HOUR(Data[[#This Row],[PGE Notified Time]])</f>
        <v>12</v>
      </c>
      <c r="M5631">
        <v>112807</v>
      </c>
      <c r="N5631">
        <v>1526686933</v>
      </c>
      <c r="O5631" t="s">
        <v>57</v>
      </c>
      <c r="P5631" t="s">
        <v>172</v>
      </c>
      <c r="Q5631" s="44" t="s">
        <v>259</v>
      </c>
      <c r="R5631" t="s">
        <v>119</v>
      </c>
      <c r="S5631" s="1">
        <v>45556.535000000003</v>
      </c>
      <c r="T5631" s="1">
        <v>45556.536562499998</v>
      </c>
      <c r="U5631" s="1">
        <v>45556.54791666667</v>
      </c>
      <c r="V5631" t="s">
        <v>120</v>
      </c>
      <c r="W5631" t="s">
        <v>608</v>
      </c>
      <c r="X5631" t="s">
        <v>417</v>
      </c>
      <c r="Y5631" t="s">
        <v>123</v>
      </c>
      <c r="Z5631">
        <v>129566679</v>
      </c>
      <c r="AA5631" s="50">
        <v>47138510</v>
      </c>
      <c r="AB5631" t="s">
        <v>124</v>
      </c>
      <c r="AC5631" s="51">
        <v>18.600000000000001</v>
      </c>
    </row>
    <row r="5632" spans="1:29" x14ac:dyDescent="0.25">
      <c r="A5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2" s="4" t="str">
        <f>VLOOKUP(P5632,Lookup!$A$1:$D$19,4,0)</f>
        <v>North Valley</v>
      </c>
      <c r="C5632" s="4" t="str">
        <f>VLOOKUP(P5632,Lookup!$A$1:$E$19,5,0)</f>
        <v>Region 2</v>
      </c>
      <c r="D5632" s="4" t="str">
        <f>VLOOKUP(P5632,Lookup!$A$1:$B$19,2,0)</f>
        <v>SA</v>
      </c>
      <c r="E5632" s="4" t="str">
        <f>IF(AND((Data[[#This Row],[Min Notif Date]]&gt;$G$3),Data[[#This Row],[Min Notif Date]]&lt;$F$3),"Last Week","No")</f>
        <v>No</v>
      </c>
      <c r="F5632" s="4" t="str">
        <f>VLOOKUP(MONTH(Data[[#This Row],[Min Notif Date]]),Lookup!$G$1:$H$12,2,0)</f>
        <v>2. Feb</v>
      </c>
      <c r="G5632" s="4" t="str">
        <f t="shared" si="87"/>
        <v/>
      </c>
      <c r="H5632" s="4" t="str">
        <f>IF(AND(Data[[#This Row],[Min Notif Time]]&gt;6,Data[[#This Row],[Min Notif Time]]&lt;17),"Business Hours","Non-Business Hours")</f>
        <v>Business Hours</v>
      </c>
      <c r="I5632" s="4" t="str" cm="1">
        <f t="array" ref="I5632">IFERROR(VLOOKUP(Data[[#This Row],[Min Notif Date]],Lookup!$N$1:$P$11,2,0),_xlfn.IFS(VLOOKUP(WEEKDAY(Data[[#This Row],[Min Notif Date]],2),Lookup!$J$1:$L$7,3,0)="Weekend","Weekend",VLOOKUP(WEEKDAY(Data[[#This Row],[Min Notif Date]],2),Lookup!$J$1:$L$7,3,0)="Weekday","Weekday"))</f>
        <v>Weekend</v>
      </c>
      <c r="J5632" s="4" t="str">
        <f>VLOOKUP(WEEKDAY(Data[[#This Row],[Min Notif Date]],2),Lookup!$J$1:$K$7,2,0)</f>
        <v>6. Sat</v>
      </c>
      <c r="K5632" s="37">
        <f>ROUNDDOWN(Data[[#This Row],[PGE Notified Time]],0)</f>
        <v>45332</v>
      </c>
      <c r="L5632" s="4">
        <f>HOUR(Data[[#This Row],[PGE Notified Time]])</f>
        <v>12</v>
      </c>
      <c r="M5632">
        <v>103981</v>
      </c>
      <c r="O5632" t="s">
        <v>117</v>
      </c>
      <c r="P5632" t="s">
        <v>175</v>
      </c>
      <c r="Q5632" s="44" t="s">
        <v>117</v>
      </c>
      <c r="R5632" t="s">
        <v>119</v>
      </c>
      <c r="S5632" s="1" t="s">
        <v>5</v>
      </c>
      <c r="T5632" s="1">
        <v>45332.523206018515</v>
      </c>
      <c r="U5632" s="1">
        <v>45332.536111111112</v>
      </c>
      <c r="V5632" t="s">
        <v>120</v>
      </c>
      <c r="W5632" t="s">
        <v>608</v>
      </c>
      <c r="X5632" t="s">
        <v>277</v>
      </c>
      <c r="Y5632" t="s">
        <v>123</v>
      </c>
      <c r="Z5632">
        <v>128162886</v>
      </c>
      <c r="AA5632" s="50">
        <v>46185376</v>
      </c>
      <c r="AB5632" t="s">
        <v>124</v>
      </c>
      <c r="AC5632" s="51">
        <v>18.583333332999999</v>
      </c>
    </row>
    <row r="5633" spans="1:29" x14ac:dyDescent="0.25">
      <c r="A5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3" s="4" t="str">
        <f>VLOOKUP(P5633,Lookup!$A$1:$D$19,4,0)</f>
        <v>South Bay</v>
      </c>
      <c r="C5633" s="4" t="str">
        <f>VLOOKUP(P5633,Lookup!$A$1:$E$19,5,0)</f>
        <v>Region 4</v>
      </c>
      <c r="D5633" s="4" t="str">
        <f>VLOOKUP(P5633,Lookup!$A$1:$B$19,2,0)</f>
        <v>CC</v>
      </c>
      <c r="E5633" s="4" t="str">
        <f>IF(AND((Data[[#This Row],[Min Notif Date]]&gt;$G$3),Data[[#This Row],[Min Notif Date]]&lt;$F$3),"Last Week","No")</f>
        <v>No</v>
      </c>
      <c r="F5633" s="4" t="str">
        <f>VLOOKUP(MONTH(Data[[#This Row],[Min Notif Date]]),Lookup!$G$1:$H$12,2,0)</f>
        <v>12. Dec</v>
      </c>
      <c r="G5633" s="4" t="str">
        <f t="shared" si="87"/>
        <v/>
      </c>
      <c r="H5633" s="4" t="str">
        <f>IF(AND(Data[[#This Row],[Min Notif Time]]&gt;6,Data[[#This Row],[Min Notif Time]]&lt;17),"Business Hours","Non-Business Hours")</f>
        <v>Business Hours</v>
      </c>
      <c r="I5633" s="4" t="str" cm="1">
        <f t="array" ref="I5633">IFERROR(VLOOKUP(Data[[#This Row],[Min Notif Date]],Lookup!$N$1:$P$11,2,0),_xlfn.IFS(VLOOKUP(WEEKDAY(Data[[#This Row],[Min Notif Date]],2),Lookup!$J$1:$L$7,3,0)="Weekend","Weekend",VLOOKUP(WEEKDAY(Data[[#This Row],[Min Notif Date]],2),Lookup!$J$1:$L$7,3,0)="Weekday","Weekday"))</f>
        <v>Weekend</v>
      </c>
      <c r="J5633" s="4" t="str">
        <f>VLOOKUP(WEEKDAY(Data[[#This Row],[Min Notif Date]],2),Lookup!$J$1:$K$7,2,0)</f>
        <v>7. Sun</v>
      </c>
      <c r="K5633" s="37">
        <f>ROUNDDOWN(Data[[#This Row],[PGE Notified Time]],0)</f>
        <v>45641</v>
      </c>
      <c r="L5633" s="4">
        <f>HOUR(Data[[#This Row],[PGE Notified Time]])</f>
        <v>9</v>
      </c>
      <c r="M5633">
        <v>115821</v>
      </c>
      <c r="N5633" t="s">
        <v>1254</v>
      </c>
      <c r="O5633" t="s">
        <v>57</v>
      </c>
      <c r="P5633" t="s">
        <v>134</v>
      </c>
      <c r="Q5633" s="44" t="s">
        <v>259</v>
      </c>
      <c r="R5633" t="s">
        <v>119</v>
      </c>
      <c r="S5633" s="1">
        <v>45641.412118055552</v>
      </c>
      <c r="T5633" s="1">
        <v>45641.412905092591</v>
      </c>
      <c r="U5633" s="1">
        <v>45641.425000000003</v>
      </c>
      <c r="V5633" t="s">
        <v>120</v>
      </c>
      <c r="W5633" t="s">
        <v>608</v>
      </c>
      <c r="X5633" t="s">
        <v>213</v>
      </c>
      <c r="Y5633" t="s">
        <v>123</v>
      </c>
      <c r="Z5633">
        <v>130065164</v>
      </c>
      <c r="AA5633" s="50">
        <v>47171494</v>
      </c>
      <c r="AB5633" t="s">
        <v>124</v>
      </c>
      <c r="AC5633" s="51">
        <v>18.55</v>
      </c>
    </row>
    <row r="5634" spans="1:29" x14ac:dyDescent="0.25">
      <c r="A5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4" s="4" t="str">
        <f>VLOOKUP(P5634,Lookup!$A$1:$D$19,4,0)</f>
        <v>Central Valley</v>
      </c>
      <c r="C5634" s="4" t="str">
        <f>VLOOKUP(P5634,Lookup!$A$1:$E$19,5,0)</f>
        <v>Region 5</v>
      </c>
      <c r="D5634" s="4" t="str">
        <f>VLOOKUP(P5634,Lookup!$A$1:$B$19,2,0)</f>
        <v>YO</v>
      </c>
      <c r="E5634" s="4" t="str">
        <f>IF(AND((Data[[#This Row],[Min Notif Date]]&gt;$G$3),Data[[#This Row],[Min Notif Date]]&lt;$F$3),"Last Week","No")</f>
        <v>No</v>
      </c>
      <c r="F5634" s="4" t="str">
        <f>VLOOKUP(MONTH(Data[[#This Row],[Min Notif Date]]),Lookup!$G$1:$H$12,2,0)</f>
        <v>6. Jun</v>
      </c>
      <c r="G5634" s="4" t="str">
        <f t="shared" si="87"/>
        <v/>
      </c>
      <c r="H5634" s="4" t="str">
        <f>IF(AND(Data[[#This Row],[Min Notif Time]]&gt;6,Data[[#This Row],[Min Notif Time]]&lt;17),"Business Hours","Non-Business Hours")</f>
        <v>Business Hours</v>
      </c>
      <c r="I5634" s="4" t="str" cm="1">
        <f t="array" ref="I5634">IFERROR(VLOOKUP(Data[[#This Row],[Min Notif Date]],Lookup!$N$1:$P$11,2,0),_xlfn.IFS(VLOOKUP(WEEKDAY(Data[[#This Row],[Min Notif Date]],2),Lookup!$J$1:$L$7,3,0)="Weekend","Weekend",VLOOKUP(WEEKDAY(Data[[#This Row],[Min Notif Date]],2),Lookup!$J$1:$L$7,3,0)="Weekday","Weekday"))</f>
        <v>Weekday</v>
      </c>
      <c r="J5634" s="4" t="str">
        <f>VLOOKUP(WEEKDAY(Data[[#This Row],[Min Notif Date]],2),Lookup!$J$1:$K$7,2,0)</f>
        <v>5. Fri</v>
      </c>
      <c r="K5634" s="37">
        <f>ROUNDDOWN(Data[[#This Row],[PGE Notified Time]],0)</f>
        <v>45464</v>
      </c>
      <c r="L5634" s="4">
        <f>HOUR(Data[[#This Row],[PGE Notified Time]])</f>
        <v>15</v>
      </c>
      <c r="M5634">
        <v>109218</v>
      </c>
      <c r="O5634" t="s">
        <v>117</v>
      </c>
      <c r="P5634" t="s">
        <v>197</v>
      </c>
      <c r="Q5634" s="44" t="s">
        <v>117</v>
      </c>
      <c r="R5634" t="s">
        <v>119</v>
      </c>
      <c r="S5634" s="1" t="s">
        <v>5</v>
      </c>
      <c r="T5634" s="1">
        <v>45464.660752314812</v>
      </c>
      <c r="U5634" s="1">
        <v>45464.673611111109</v>
      </c>
      <c r="V5634" t="s">
        <v>120</v>
      </c>
      <c r="W5634" t="s">
        <v>608</v>
      </c>
      <c r="X5634" t="s">
        <v>260</v>
      </c>
      <c r="Y5634" t="s">
        <v>123</v>
      </c>
      <c r="Z5634">
        <v>129112380</v>
      </c>
      <c r="AA5634" s="50">
        <v>47101220</v>
      </c>
      <c r="AB5634" t="s">
        <v>124</v>
      </c>
      <c r="AC5634" s="51">
        <v>18.516666666999999</v>
      </c>
    </row>
    <row r="5635" spans="1:29" x14ac:dyDescent="0.25">
      <c r="A5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5" s="4" t="str">
        <f>VLOOKUP(P5635,Lookup!$A$1:$D$19,4,0)</f>
        <v>Bay Area</v>
      </c>
      <c r="C5635" s="4" t="str">
        <f>VLOOKUP(P5635,Lookup!$A$1:$E$19,5,0)</f>
        <v>Region 3</v>
      </c>
      <c r="D5635" s="4" t="str">
        <f>VLOOKUP(P5635,Lookup!$A$1:$B$19,2,0)</f>
        <v>PN</v>
      </c>
      <c r="E5635" s="4" t="str">
        <f>IF(AND((Data[[#This Row],[Min Notif Date]]&gt;$G$3),Data[[#This Row],[Min Notif Date]]&lt;$F$3),"Last Week","No")</f>
        <v>No</v>
      </c>
      <c r="F5635" s="4" t="str">
        <f>VLOOKUP(MONTH(Data[[#This Row],[Min Notif Date]]),Lookup!$G$1:$H$12,2,0)</f>
        <v>6. Jun</v>
      </c>
      <c r="G5635" s="4" t="str">
        <f t="shared" si="87"/>
        <v/>
      </c>
      <c r="H5635" s="4" t="str">
        <f>IF(AND(Data[[#This Row],[Min Notif Time]]&gt;6,Data[[#This Row],[Min Notif Time]]&lt;17),"Business Hours","Non-Business Hours")</f>
        <v>Business Hours</v>
      </c>
      <c r="I5635" s="4" t="str" cm="1">
        <f t="array" ref="I5635">IFERROR(VLOOKUP(Data[[#This Row],[Min Notif Date]],Lookup!$N$1:$P$11,2,0),_xlfn.IFS(VLOOKUP(WEEKDAY(Data[[#This Row],[Min Notif Date]],2),Lookup!$J$1:$L$7,3,0)="Weekend","Weekend",VLOOKUP(WEEKDAY(Data[[#This Row],[Min Notif Date]],2),Lookup!$J$1:$L$7,3,0)="Weekday","Weekday"))</f>
        <v>Weekday</v>
      </c>
      <c r="J5635" s="4" t="str">
        <f>VLOOKUP(WEEKDAY(Data[[#This Row],[Min Notif Date]],2),Lookup!$J$1:$K$7,2,0)</f>
        <v>2. Tue</v>
      </c>
      <c r="K5635" s="37">
        <f>ROUNDDOWN(Data[[#This Row],[PGE Notified Time]],0)</f>
        <v>45461</v>
      </c>
      <c r="L5635" s="4">
        <f>HOUR(Data[[#This Row],[PGE Notified Time]])</f>
        <v>11</v>
      </c>
      <c r="M5635">
        <v>109100</v>
      </c>
      <c r="O5635" t="s">
        <v>117</v>
      </c>
      <c r="P5635" t="s">
        <v>165</v>
      </c>
      <c r="Q5635" s="44" t="s">
        <v>117</v>
      </c>
      <c r="R5635" t="s">
        <v>147</v>
      </c>
      <c r="S5635" s="1" t="s">
        <v>5</v>
      </c>
      <c r="T5635" s="1">
        <v>45461.494479166664</v>
      </c>
      <c r="U5635" s="1">
        <v>45461.507326388892</v>
      </c>
      <c r="V5635" t="s">
        <v>120</v>
      </c>
      <c r="W5635" t="s">
        <v>608</v>
      </c>
      <c r="X5635" t="s">
        <v>388</v>
      </c>
      <c r="Y5635" t="s">
        <v>123</v>
      </c>
      <c r="Z5635">
        <v>129092183</v>
      </c>
      <c r="AA5635" s="50">
        <v>47098360</v>
      </c>
      <c r="AB5635" t="s">
        <v>124</v>
      </c>
      <c r="AC5635" s="51">
        <v>18.5</v>
      </c>
    </row>
    <row r="5636" spans="1:29" x14ac:dyDescent="0.25">
      <c r="A5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6" s="4" t="str">
        <f>VLOOKUP(P5636,Lookup!$A$1:$D$19,4,0)</f>
        <v>Bay Area</v>
      </c>
      <c r="C5636" s="4" t="str">
        <f>VLOOKUP(P5636,Lookup!$A$1:$E$19,5,0)</f>
        <v>Region 3</v>
      </c>
      <c r="D5636" s="4" t="str">
        <f>VLOOKUP(P5636,Lookup!$A$1:$B$19,2,0)</f>
        <v>MI</v>
      </c>
      <c r="E5636" s="4" t="str">
        <f>IF(AND((Data[[#This Row],[Min Notif Date]]&gt;$G$3),Data[[#This Row],[Min Notif Date]]&lt;$F$3),"Last Week","No")</f>
        <v>No</v>
      </c>
      <c r="F5636" s="4" t="str">
        <f>VLOOKUP(MONTH(Data[[#This Row],[Min Notif Date]]),Lookup!$G$1:$H$12,2,0)</f>
        <v>6. Jun</v>
      </c>
      <c r="G5636" s="4" t="str">
        <f t="shared" si="87"/>
        <v/>
      </c>
      <c r="H5636" s="4" t="str">
        <f>IF(AND(Data[[#This Row],[Min Notif Time]]&gt;6,Data[[#This Row],[Min Notif Time]]&lt;17),"Business Hours","Non-Business Hours")</f>
        <v>Business Hours</v>
      </c>
      <c r="I5636" s="4" t="str" cm="1">
        <f t="array" ref="I5636">IFERROR(VLOOKUP(Data[[#This Row],[Min Notif Date]],Lookup!$N$1:$P$11,2,0),_xlfn.IFS(VLOOKUP(WEEKDAY(Data[[#This Row],[Min Notif Date]],2),Lookup!$J$1:$L$7,3,0)="Weekend","Weekend",VLOOKUP(WEEKDAY(Data[[#This Row],[Min Notif Date]],2),Lookup!$J$1:$L$7,3,0)="Weekday","Weekday"))</f>
        <v>Weekday</v>
      </c>
      <c r="J5636" s="4" t="str">
        <f>VLOOKUP(WEEKDAY(Data[[#This Row],[Min Notif Date]],2),Lookup!$J$1:$K$7,2,0)</f>
        <v>2. Tue</v>
      </c>
      <c r="K5636" s="37">
        <f>ROUNDDOWN(Data[[#This Row],[PGE Notified Time]],0)</f>
        <v>45454</v>
      </c>
      <c r="L5636" s="4">
        <f>HOUR(Data[[#This Row],[PGE Notified Time]])</f>
        <v>11</v>
      </c>
      <c r="M5636">
        <v>108780</v>
      </c>
      <c r="N5636">
        <v>2849615147</v>
      </c>
      <c r="O5636" t="s">
        <v>57</v>
      </c>
      <c r="P5636" t="s">
        <v>154</v>
      </c>
      <c r="Q5636" s="44" t="s">
        <v>259</v>
      </c>
      <c r="R5636" t="s">
        <v>119</v>
      </c>
      <c r="S5636" s="1">
        <v>45454.480208333334</v>
      </c>
      <c r="T5636" s="1">
        <v>45454.487847222219</v>
      </c>
      <c r="U5636" s="1">
        <v>45454.493055555555</v>
      </c>
      <c r="V5636" t="s">
        <v>120</v>
      </c>
      <c r="W5636" t="s">
        <v>608</v>
      </c>
      <c r="X5636" t="s">
        <v>229</v>
      </c>
      <c r="Y5636" t="s">
        <v>123</v>
      </c>
      <c r="Z5636">
        <v>129059386</v>
      </c>
      <c r="AA5636" s="50">
        <v>47092265</v>
      </c>
      <c r="AB5636" t="s">
        <v>124</v>
      </c>
      <c r="AC5636" s="51">
        <v>18.5</v>
      </c>
    </row>
    <row r="5637" spans="1:29" x14ac:dyDescent="0.25">
      <c r="A5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7" s="4" t="str">
        <f>VLOOKUP(P5637,Lookup!$A$1:$D$19,4,0)</f>
        <v>Bay Area</v>
      </c>
      <c r="C5637" s="4" t="str">
        <f>VLOOKUP(P5637,Lookup!$A$1:$E$19,5,0)</f>
        <v>Region 3</v>
      </c>
      <c r="D5637" s="4" t="str">
        <f>VLOOKUP(P5637,Lookup!$A$1:$B$19,2,0)</f>
        <v>DI</v>
      </c>
      <c r="E5637" s="4" t="str">
        <f>IF(AND((Data[[#This Row],[Min Notif Date]]&gt;$G$3),Data[[#This Row],[Min Notif Date]]&lt;$F$3),"Last Week","No")</f>
        <v>No</v>
      </c>
      <c r="F5637" s="4" t="str">
        <f>VLOOKUP(MONTH(Data[[#This Row],[Min Notif Date]]),Lookup!$G$1:$H$12,2,0)</f>
        <v>6. Jun</v>
      </c>
      <c r="G5637" s="4" t="str">
        <f t="shared" ref="G5637:G5700" si="88">IF(AC5637&lt;0,"Negative","")</f>
        <v/>
      </c>
      <c r="H5637" s="4" t="str">
        <f>IF(AND(Data[[#This Row],[Min Notif Time]]&gt;6,Data[[#This Row],[Min Notif Time]]&lt;17),"Business Hours","Non-Business Hours")</f>
        <v>Business Hours</v>
      </c>
      <c r="I5637" s="4" t="str" cm="1">
        <f t="array" ref="I5637">IFERROR(VLOOKUP(Data[[#This Row],[Min Notif Date]],Lookup!$N$1:$P$11,2,0),_xlfn.IFS(VLOOKUP(WEEKDAY(Data[[#This Row],[Min Notif Date]],2),Lookup!$J$1:$L$7,3,0)="Weekend","Weekend",VLOOKUP(WEEKDAY(Data[[#This Row],[Min Notif Date]],2),Lookup!$J$1:$L$7,3,0)="Weekday","Weekday"))</f>
        <v>Weekday</v>
      </c>
      <c r="J5637" s="4" t="str">
        <f>VLOOKUP(WEEKDAY(Data[[#This Row],[Min Notif Date]],2),Lookup!$J$1:$K$7,2,0)</f>
        <v>3. Wed</v>
      </c>
      <c r="K5637" s="37">
        <f>ROUNDDOWN(Data[[#This Row],[PGE Notified Time]],0)</f>
        <v>45455</v>
      </c>
      <c r="L5637" s="4">
        <f>HOUR(Data[[#This Row],[PGE Notified Time]])</f>
        <v>12</v>
      </c>
      <c r="M5637">
        <v>108852</v>
      </c>
      <c r="O5637" t="s">
        <v>117</v>
      </c>
      <c r="P5637" t="s">
        <v>141</v>
      </c>
      <c r="Q5637" s="44" t="s">
        <v>117</v>
      </c>
      <c r="R5637" t="s">
        <v>147</v>
      </c>
      <c r="S5637" s="1" t="s">
        <v>5</v>
      </c>
      <c r="T5637" s="1">
        <v>45455.541145833333</v>
      </c>
      <c r="U5637" s="1">
        <v>45455.553981481484</v>
      </c>
      <c r="V5637" t="s">
        <v>120</v>
      </c>
      <c r="W5637" t="s">
        <v>608</v>
      </c>
      <c r="X5637" t="s">
        <v>194</v>
      </c>
      <c r="Y5637" t="s">
        <v>123</v>
      </c>
      <c r="Z5637">
        <v>129065476</v>
      </c>
      <c r="AA5637" s="50">
        <v>47093173</v>
      </c>
      <c r="AB5637" t="s">
        <v>124</v>
      </c>
      <c r="AC5637" s="51">
        <v>18.483333333000001</v>
      </c>
    </row>
    <row r="5638" spans="1:29" x14ac:dyDescent="0.25">
      <c r="A5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8" s="4" t="str">
        <f>VLOOKUP(P5638,Lookup!$A$1:$D$19,4,0)</f>
        <v>Bay Area</v>
      </c>
      <c r="C5638" s="4" t="str">
        <f>VLOOKUP(P5638,Lookup!$A$1:$E$19,5,0)</f>
        <v>Region 3</v>
      </c>
      <c r="D5638" s="4" t="str">
        <f>VLOOKUP(P5638,Lookup!$A$1:$B$19,2,0)</f>
        <v>MI</v>
      </c>
      <c r="E5638" s="4" t="str">
        <f>IF(AND((Data[[#This Row],[Min Notif Date]]&gt;$G$3),Data[[#This Row],[Min Notif Date]]&lt;$F$3),"Last Week","No")</f>
        <v>No</v>
      </c>
      <c r="F5638" s="4" t="str">
        <f>VLOOKUP(MONTH(Data[[#This Row],[Min Notif Date]]),Lookup!$G$1:$H$12,2,0)</f>
        <v>12. Dec</v>
      </c>
      <c r="G5638" s="4" t="str">
        <f t="shared" si="88"/>
        <v/>
      </c>
      <c r="H5638" s="4" t="str">
        <f>IF(AND(Data[[#This Row],[Min Notif Time]]&gt;6,Data[[#This Row],[Min Notif Time]]&lt;17),"Business Hours","Non-Business Hours")</f>
        <v>Business Hours</v>
      </c>
      <c r="I5638" s="4" t="str" cm="1">
        <f t="array" ref="I5638">IFERROR(VLOOKUP(Data[[#This Row],[Min Notif Date]],Lookup!$N$1:$P$11,2,0),_xlfn.IFS(VLOOKUP(WEEKDAY(Data[[#This Row],[Min Notif Date]],2),Lookup!$J$1:$L$7,3,0)="Weekend","Weekend",VLOOKUP(WEEKDAY(Data[[#This Row],[Min Notif Date]],2),Lookup!$J$1:$L$7,3,0)="Weekday","Weekday"))</f>
        <v>Weekday</v>
      </c>
      <c r="J5638" s="4" t="str">
        <f>VLOOKUP(WEEKDAY(Data[[#This Row],[Min Notif Date]],2),Lookup!$J$1:$K$7,2,0)</f>
        <v>3. Wed</v>
      </c>
      <c r="K5638" s="37">
        <f>ROUNDDOWN(Data[[#This Row],[PGE Notified Time]],0)</f>
        <v>45644</v>
      </c>
      <c r="L5638" s="4">
        <f>HOUR(Data[[#This Row],[PGE Notified Time]])</f>
        <v>15</v>
      </c>
      <c r="M5638">
        <v>115946</v>
      </c>
      <c r="N5638">
        <v>2433575729</v>
      </c>
      <c r="O5638" t="s">
        <v>57</v>
      </c>
      <c r="P5638" t="s">
        <v>154</v>
      </c>
      <c r="Q5638" s="44" t="s">
        <v>259</v>
      </c>
      <c r="R5638" t="s">
        <v>119</v>
      </c>
      <c r="S5638" s="1">
        <v>45644.629560185182</v>
      </c>
      <c r="T5638" s="1">
        <v>45644.632222222222</v>
      </c>
      <c r="U5638" s="1">
        <v>45644.642361111109</v>
      </c>
      <c r="V5638" t="s">
        <v>120</v>
      </c>
      <c r="W5638" t="s">
        <v>608</v>
      </c>
      <c r="X5638" t="s">
        <v>170</v>
      </c>
      <c r="Y5638" t="s">
        <v>123</v>
      </c>
      <c r="Z5638">
        <v>130116274</v>
      </c>
      <c r="AA5638" s="50">
        <v>47172082</v>
      </c>
      <c r="AB5638" t="s">
        <v>124</v>
      </c>
      <c r="AC5638" s="51">
        <v>18.433333333</v>
      </c>
    </row>
    <row r="5639" spans="1:29" x14ac:dyDescent="0.25">
      <c r="A5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9" s="4" t="str">
        <f>VLOOKUP(P5639,Lookup!$A$1:$D$19,4,0)</f>
        <v>North Valley</v>
      </c>
      <c r="C5639" s="4" t="str">
        <f>VLOOKUP(P5639,Lookup!$A$1:$E$19,5,0)</f>
        <v>Region 2</v>
      </c>
      <c r="D5639" s="4" t="str">
        <f>VLOOKUP(P5639,Lookup!$A$1:$B$19,2,0)</f>
        <v>SI</v>
      </c>
      <c r="E5639" s="4" t="str">
        <f>IF(AND((Data[[#This Row],[Min Notif Date]]&gt;$G$3),Data[[#This Row],[Min Notif Date]]&lt;$F$3),"Last Week","No")</f>
        <v>No</v>
      </c>
      <c r="F5639" s="4" t="str">
        <f>VLOOKUP(MONTH(Data[[#This Row],[Min Notif Date]]),Lookup!$G$1:$H$12,2,0)</f>
        <v>5. May</v>
      </c>
      <c r="G5639" s="4" t="str">
        <f t="shared" si="88"/>
        <v/>
      </c>
      <c r="H5639" s="4" t="str">
        <f>IF(AND(Data[[#This Row],[Min Notif Time]]&gt;6,Data[[#This Row],[Min Notif Time]]&lt;17),"Business Hours","Non-Business Hours")</f>
        <v>Business Hours</v>
      </c>
      <c r="I5639" s="4" t="str" cm="1">
        <f t="array" ref="I5639">IFERROR(VLOOKUP(Data[[#This Row],[Min Notif Date]],Lookup!$N$1:$P$11,2,0),_xlfn.IFS(VLOOKUP(WEEKDAY(Data[[#This Row],[Min Notif Date]],2),Lookup!$J$1:$L$7,3,0)="Weekend","Weekend",VLOOKUP(WEEKDAY(Data[[#This Row],[Min Notif Date]],2),Lookup!$J$1:$L$7,3,0)="Weekday","Weekday"))</f>
        <v>Weekday</v>
      </c>
      <c r="J5639" s="4" t="str">
        <f>VLOOKUP(WEEKDAY(Data[[#This Row],[Min Notif Date]],2),Lookup!$J$1:$K$7,2,0)</f>
        <v>2. Tue</v>
      </c>
      <c r="K5639" s="37">
        <f>ROUNDDOWN(Data[[#This Row],[PGE Notified Time]],0)</f>
        <v>45433</v>
      </c>
      <c r="L5639" s="4">
        <f>HOUR(Data[[#This Row],[PGE Notified Time]])</f>
        <v>12</v>
      </c>
      <c r="M5639">
        <v>107925</v>
      </c>
      <c r="N5639">
        <v>1350049126</v>
      </c>
      <c r="O5639" t="s">
        <v>57</v>
      </c>
      <c r="P5639" t="s">
        <v>172</v>
      </c>
      <c r="Q5639" s="44" t="s">
        <v>259</v>
      </c>
      <c r="R5639" t="s">
        <v>119</v>
      </c>
      <c r="S5639" s="1">
        <v>45433.539375</v>
      </c>
      <c r="T5639" s="1">
        <v>45433.540625000001</v>
      </c>
      <c r="U5639" s="1">
        <v>45433.552083333336</v>
      </c>
      <c r="V5639" t="s">
        <v>120</v>
      </c>
      <c r="W5639" t="s">
        <v>608</v>
      </c>
      <c r="X5639" t="s">
        <v>549</v>
      </c>
      <c r="Y5639" t="s">
        <v>123</v>
      </c>
      <c r="Z5639">
        <v>128843182</v>
      </c>
      <c r="AA5639" s="50">
        <v>35555582</v>
      </c>
      <c r="AB5639" t="s">
        <v>124</v>
      </c>
      <c r="AC5639" s="51">
        <v>18.3</v>
      </c>
    </row>
    <row r="5640" spans="1:29" x14ac:dyDescent="0.25">
      <c r="A5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0" s="4" t="str">
        <f>VLOOKUP(P5640,Lookup!$A$1:$D$19,4,0)</f>
        <v>Central Valley</v>
      </c>
      <c r="C5640" s="4" t="str">
        <f>VLOOKUP(P5640,Lookup!$A$1:$E$19,5,0)</f>
        <v>Region 5</v>
      </c>
      <c r="D5640" s="4" t="str">
        <f>VLOOKUP(P5640,Lookup!$A$1:$B$19,2,0)</f>
        <v>YO</v>
      </c>
      <c r="E5640" s="4" t="str">
        <f>IF(AND((Data[[#This Row],[Min Notif Date]]&gt;$G$3),Data[[#This Row],[Min Notif Date]]&lt;$F$3),"Last Week","No")</f>
        <v>No</v>
      </c>
      <c r="F5640" s="4" t="str">
        <f>VLOOKUP(MONTH(Data[[#This Row],[Min Notif Date]]),Lookup!$G$1:$H$12,2,0)</f>
        <v>2. Feb</v>
      </c>
      <c r="G5640" s="4" t="str">
        <f t="shared" si="88"/>
        <v/>
      </c>
      <c r="H5640" s="4" t="str">
        <f>IF(AND(Data[[#This Row],[Min Notif Time]]&gt;6,Data[[#This Row],[Min Notif Time]]&lt;17),"Business Hours","Non-Business Hours")</f>
        <v>Business Hours</v>
      </c>
      <c r="I5640" s="4" t="str" cm="1">
        <f t="array" ref="I5640">IFERROR(VLOOKUP(Data[[#This Row],[Min Notif Date]],Lookup!$N$1:$P$11,2,0),_xlfn.IFS(VLOOKUP(WEEKDAY(Data[[#This Row],[Min Notif Date]],2),Lookup!$J$1:$L$7,3,0)="Weekend","Weekend",VLOOKUP(WEEKDAY(Data[[#This Row],[Min Notif Date]],2),Lookup!$J$1:$L$7,3,0)="Weekday","Weekday"))</f>
        <v>Weekday</v>
      </c>
      <c r="J5640" s="4" t="str">
        <f>VLOOKUP(WEEKDAY(Data[[#This Row],[Min Notif Date]],2),Lookup!$J$1:$K$7,2,0)</f>
        <v>2. Tue</v>
      </c>
      <c r="K5640" s="37">
        <f>ROUNDDOWN(Data[[#This Row],[PGE Notified Time]],0)</f>
        <v>45349</v>
      </c>
      <c r="L5640" s="4">
        <f>HOUR(Data[[#This Row],[PGE Notified Time]])</f>
        <v>10</v>
      </c>
      <c r="M5640">
        <v>104623</v>
      </c>
      <c r="N5640">
        <v>9546340718</v>
      </c>
      <c r="O5640" t="s">
        <v>57</v>
      </c>
      <c r="P5640" t="s">
        <v>197</v>
      </c>
      <c r="Q5640" s="44" t="s">
        <v>259</v>
      </c>
      <c r="R5640" t="s">
        <v>119</v>
      </c>
      <c r="S5640" s="1">
        <v>45349.417870370373</v>
      </c>
      <c r="T5640" s="1">
        <v>45349.418888888889</v>
      </c>
      <c r="U5640" s="1">
        <v>45349.430555555555</v>
      </c>
      <c r="V5640" t="s">
        <v>120</v>
      </c>
      <c r="W5640" t="s">
        <v>608</v>
      </c>
      <c r="X5640" t="s">
        <v>260</v>
      </c>
      <c r="Y5640" t="s">
        <v>123</v>
      </c>
      <c r="Z5640">
        <v>128217357</v>
      </c>
      <c r="AA5640" s="50">
        <v>47032752</v>
      </c>
      <c r="AB5640" t="s">
        <v>124</v>
      </c>
      <c r="AC5640" s="51">
        <v>18.266666666999999</v>
      </c>
    </row>
    <row r="5641" spans="1:29" x14ac:dyDescent="0.25">
      <c r="A5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1" s="4" t="str">
        <f>VLOOKUP(P5641,Lookup!$A$1:$D$19,4,0)</f>
        <v>South Bay</v>
      </c>
      <c r="C5641" s="4" t="str">
        <f>VLOOKUP(P5641,Lookup!$A$1:$E$19,5,0)</f>
        <v>Region 4</v>
      </c>
      <c r="D5641" s="4" t="str">
        <f>VLOOKUP(P5641,Lookup!$A$1:$B$19,2,0)</f>
        <v>CC</v>
      </c>
      <c r="E5641" s="4" t="str">
        <f>IF(AND((Data[[#This Row],[Min Notif Date]]&gt;$G$3),Data[[#This Row],[Min Notif Date]]&lt;$F$3),"Last Week","No")</f>
        <v>No</v>
      </c>
      <c r="F5641" s="4" t="str">
        <f>VLOOKUP(MONTH(Data[[#This Row],[Min Notif Date]]),Lookup!$G$1:$H$12,2,0)</f>
        <v>10. Oct</v>
      </c>
      <c r="G5641" s="4" t="str">
        <f t="shared" si="88"/>
        <v/>
      </c>
      <c r="H5641" s="4" t="str">
        <f>IF(AND(Data[[#This Row],[Min Notif Time]]&gt;6,Data[[#This Row],[Min Notif Time]]&lt;17),"Business Hours","Non-Business Hours")</f>
        <v>Business Hours</v>
      </c>
      <c r="I5641" s="4" t="str" cm="1">
        <f t="array" ref="I5641">IFERROR(VLOOKUP(Data[[#This Row],[Min Notif Date]],Lookup!$N$1:$P$11,2,0),_xlfn.IFS(VLOOKUP(WEEKDAY(Data[[#This Row],[Min Notif Date]],2),Lookup!$J$1:$L$7,3,0)="Weekend","Weekend",VLOOKUP(WEEKDAY(Data[[#This Row],[Min Notif Date]],2),Lookup!$J$1:$L$7,3,0)="Weekday","Weekday"))</f>
        <v>Weekday</v>
      </c>
      <c r="J5641" s="4" t="str">
        <f>VLOOKUP(WEEKDAY(Data[[#This Row],[Min Notif Date]],2),Lookup!$J$1:$K$7,2,0)</f>
        <v>5. Fri</v>
      </c>
      <c r="K5641" s="37">
        <f>ROUNDDOWN(Data[[#This Row],[PGE Notified Time]],0)</f>
        <v>45569</v>
      </c>
      <c r="L5641" s="4">
        <f>HOUR(Data[[#This Row],[PGE Notified Time]])</f>
        <v>11</v>
      </c>
      <c r="M5641">
        <v>113315</v>
      </c>
      <c r="N5641">
        <v>8936583808</v>
      </c>
      <c r="O5641" t="s">
        <v>57</v>
      </c>
      <c r="P5641" t="s">
        <v>134</v>
      </c>
      <c r="Q5641" s="44" t="s">
        <v>259</v>
      </c>
      <c r="R5641" t="s">
        <v>119</v>
      </c>
      <c r="S5641" s="1">
        <v>45569.467893518522</v>
      </c>
      <c r="T5641" s="1">
        <v>45569.469212962962</v>
      </c>
      <c r="U5641" s="1">
        <v>45569.480555555558</v>
      </c>
      <c r="V5641" t="s">
        <v>120</v>
      </c>
      <c r="W5641" t="s">
        <v>608</v>
      </c>
      <c r="X5641" t="s">
        <v>135</v>
      </c>
      <c r="Y5641" t="s">
        <v>123</v>
      </c>
      <c r="Z5641">
        <v>129634693</v>
      </c>
      <c r="AA5641" s="50">
        <v>47153713</v>
      </c>
      <c r="AB5641" t="s">
        <v>124</v>
      </c>
      <c r="AC5641" s="51">
        <v>18.233333333000001</v>
      </c>
    </row>
    <row r="5642" spans="1:29" x14ac:dyDescent="0.25">
      <c r="A5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2" s="4" t="str">
        <f>VLOOKUP(P5642,Lookup!$A$1:$D$19,4,0)</f>
        <v>North Valley</v>
      </c>
      <c r="C5642" s="4" t="str">
        <f>VLOOKUP(P5642,Lookup!$A$1:$E$19,5,0)</f>
        <v>Region 2</v>
      </c>
      <c r="D5642" s="4" t="str">
        <f>VLOOKUP(P5642,Lookup!$A$1:$B$19,2,0)</f>
        <v>SA</v>
      </c>
      <c r="E5642" s="4" t="str">
        <f>IF(AND((Data[[#This Row],[Min Notif Date]]&gt;$G$3),Data[[#This Row],[Min Notif Date]]&lt;$F$3),"Last Week","No")</f>
        <v>No</v>
      </c>
      <c r="F5642" s="4" t="str">
        <f>VLOOKUP(MONTH(Data[[#This Row],[Min Notif Date]]),Lookup!$G$1:$H$12,2,0)</f>
        <v>9. Sep</v>
      </c>
      <c r="G5642" s="4" t="str">
        <f t="shared" si="88"/>
        <v/>
      </c>
      <c r="H5642" s="4" t="str">
        <f>IF(AND(Data[[#This Row],[Min Notif Time]]&gt;6,Data[[#This Row],[Min Notif Time]]&lt;17),"Business Hours","Non-Business Hours")</f>
        <v>Business Hours</v>
      </c>
      <c r="I5642" s="4" t="str" cm="1">
        <f t="array" ref="I5642">IFERROR(VLOOKUP(Data[[#This Row],[Min Notif Date]],Lookup!$N$1:$P$11,2,0),_xlfn.IFS(VLOOKUP(WEEKDAY(Data[[#This Row],[Min Notif Date]],2),Lookup!$J$1:$L$7,3,0)="Weekend","Weekend",VLOOKUP(WEEKDAY(Data[[#This Row],[Min Notif Date]],2),Lookup!$J$1:$L$7,3,0)="Weekday","Weekday"))</f>
        <v>Weekday</v>
      </c>
      <c r="J5642" s="4" t="str">
        <f>VLOOKUP(WEEKDAY(Data[[#This Row],[Min Notif Date]],2),Lookup!$J$1:$K$7,2,0)</f>
        <v>4. Thu</v>
      </c>
      <c r="K5642" s="37">
        <f>ROUNDDOWN(Data[[#This Row],[PGE Notified Time]],0)</f>
        <v>45540</v>
      </c>
      <c r="L5642" s="4">
        <f>HOUR(Data[[#This Row],[PGE Notified Time]])</f>
        <v>11</v>
      </c>
      <c r="M5642">
        <v>112208</v>
      </c>
      <c r="N5642">
        <v>4484560163</v>
      </c>
      <c r="O5642" t="s">
        <v>57</v>
      </c>
      <c r="P5642" t="s">
        <v>175</v>
      </c>
      <c r="Q5642" s="44" t="s">
        <v>259</v>
      </c>
      <c r="R5642" t="s">
        <v>119</v>
      </c>
      <c r="S5642" s="1">
        <v>45540.474166666667</v>
      </c>
      <c r="T5642" s="1">
        <v>45540.476736111108</v>
      </c>
      <c r="U5642" s="1">
        <v>45540.486805555556</v>
      </c>
      <c r="V5642" t="s">
        <v>120</v>
      </c>
      <c r="W5642" t="s">
        <v>608</v>
      </c>
      <c r="X5642" t="s">
        <v>177</v>
      </c>
      <c r="Y5642" t="s">
        <v>123</v>
      </c>
      <c r="Z5642">
        <v>129478605</v>
      </c>
      <c r="AA5642" s="50">
        <v>47130147</v>
      </c>
      <c r="AB5642" t="s">
        <v>124</v>
      </c>
      <c r="AC5642" s="51">
        <v>18.2</v>
      </c>
    </row>
    <row r="5643" spans="1:29" x14ac:dyDescent="0.25">
      <c r="A5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3" s="4" t="str">
        <f>VLOOKUP(P5643,Lookup!$A$1:$D$19,4,0)</f>
        <v>Bay Area</v>
      </c>
      <c r="C5643" s="4" t="str">
        <f>VLOOKUP(P5643,Lookup!$A$1:$E$19,5,0)</f>
        <v>Region 3</v>
      </c>
      <c r="D5643" s="4" t="str">
        <f>VLOOKUP(P5643,Lookup!$A$1:$B$19,2,0)</f>
        <v>SF</v>
      </c>
      <c r="E5643" s="4" t="str">
        <f>IF(AND((Data[[#This Row],[Min Notif Date]]&gt;$G$3),Data[[#This Row],[Min Notif Date]]&lt;$F$3),"Last Week","No")</f>
        <v>No</v>
      </c>
      <c r="F5643" s="4" t="str">
        <f>VLOOKUP(MONTH(Data[[#This Row],[Min Notif Date]]),Lookup!$G$1:$H$12,2,0)</f>
        <v>5. May</v>
      </c>
      <c r="G5643" s="4" t="str">
        <f t="shared" si="88"/>
        <v/>
      </c>
      <c r="H5643" s="4" t="str">
        <f>IF(AND(Data[[#This Row],[Min Notif Time]]&gt;6,Data[[#This Row],[Min Notif Time]]&lt;17),"Business Hours","Non-Business Hours")</f>
        <v>Business Hours</v>
      </c>
      <c r="I5643" s="4" t="str" cm="1">
        <f t="array" ref="I5643">IFERROR(VLOOKUP(Data[[#This Row],[Min Notif Date]],Lookup!$N$1:$P$11,2,0),_xlfn.IFS(VLOOKUP(WEEKDAY(Data[[#This Row],[Min Notif Date]],2),Lookup!$J$1:$L$7,3,0)="Weekend","Weekend",VLOOKUP(WEEKDAY(Data[[#This Row],[Min Notif Date]],2),Lookup!$J$1:$L$7,3,0)="Weekday","Weekday"))</f>
        <v>Weekday</v>
      </c>
      <c r="J5643" s="4" t="str">
        <f>VLOOKUP(WEEKDAY(Data[[#This Row],[Min Notif Date]],2),Lookup!$J$1:$K$7,2,0)</f>
        <v>3. Wed</v>
      </c>
      <c r="K5643" s="37">
        <f>ROUNDDOWN(Data[[#This Row],[PGE Notified Time]],0)</f>
        <v>45413</v>
      </c>
      <c r="L5643" s="4">
        <f>HOUR(Data[[#This Row],[PGE Notified Time]])</f>
        <v>10</v>
      </c>
      <c r="M5643">
        <v>107194</v>
      </c>
      <c r="N5643" t="s">
        <v>1255</v>
      </c>
      <c r="O5643" t="s">
        <v>57</v>
      </c>
      <c r="P5643" t="s">
        <v>128</v>
      </c>
      <c r="Q5643" s="44" t="s">
        <v>259</v>
      </c>
      <c r="R5643" t="s">
        <v>119</v>
      </c>
      <c r="S5643" s="1">
        <v>45413.428333333337</v>
      </c>
      <c r="T5643" s="1">
        <v>45413.432337962964</v>
      </c>
      <c r="U5643" s="1">
        <v>45413.440972222219</v>
      </c>
      <c r="V5643" t="s">
        <v>120</v>
      </c>
      <c r="W5643" t="s">
        <v>608</v>
      </c>
      <c r="X5643" t="s">
        <v>129</v>
      </c>
      <c r="Y5643" t="s">
        <v>123</v>
      </c>
      <c r="Z5643">
        <v>128692915</v>
      </c>
      <c r="AA5643" s="50">
        <v>47065272</v>
      </c>
      <c r="AB5643" t="s">
        <v>124</v>
      </c>
      <c r="AC5643" s="51">
        <v>18.2</v>
      </c>
    </row>
    <row r="5644" spans="1:29" x14ac:dyDescent="0.25">
      <c r="A5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4" s="4" t="str">
        <f>VLOOKUP(P5644,Lookup!$A$1:$D$19,4,0)</f>
        <v>South Bay</v>
      </c>
      <c r="C5644" s="4" t="str">
        <f>VLOOKUP(P5644,Lookup!$A$1:$E$19,5,0)</f>
        <v>Region 4</v>
      </c>
      <c r="D5644" s="4" t="str">
        <f>VLOOKUP(P5644,Lookup!$A$1:$B$19,2,0)</f>
        <v>SJ</v>
      </c>
      <c r="E5644" s="4" t="str">
        <f>IF(AND((Data[[#This Row],[Min Notif Date]]&gt;$G$3),Data[[#This Row],[Min Notif Date]]&lt;$F$3),"Last Week","No")</f>
        <v>No</v>
      </c>
      <c r="F5644" s="4" t="str">
        <f>VLOOKUP(MONTH(Data[[#This Row],[Min Notif Date]]),Lookup!$G$1:$H$12,2,0)</f>
        <v>3. Mar</v>
      </c>
      <c r="G5644" s="4" t="str">
        <f t="shared" si="88"/>
        <v/>
      </c>
      <c r="H5644" s="4" t="str">
        <f>IF(AND(Data[[#This Row],[Min Notif Time]]&gt;6,Data[[#This Row],[Min Notif Time]]&lt;17),"Business Hours","Non-Business Hours")</f>
        <v>Business Hours</v>
      </c>
      <c r="I5644" s="4" t="str" cm="1">
        <f t="array" ref="I5644">IFERROR(VLOOKUP(Data[[#This Row],[Min Notif Date]],Lookup!$N$1:$P$11,2,0),_xlfn.IFS(VLOOKUP(WEEKDAY(Data[[#This Row],[Min Notif Date]],2),Lookup!$J$1:$L$7,3,0)="Weekend","Weekend",VLOOKUP(WEEKDAY(Data[[#This Row],[Min Notif Date]],2),Lookup!$J$1:$L$7,3,0)="Weekday","Weekday"))</f>
        <v>Weekday</v>
      </c>
      <c r="J5644" s="4" t="str">
        <f>VLOOKUP(WEEKDAY(Data[[#This Row],[Min Notif Date]],2),Lookup!$J$1:$K$7,2,0)</f>
        <v>5. Fri</v>
      </c>
      <c r="K5644" s="37">
        <f>ROUNDDOWN(Data[[#This Row],[PGE Notified Time]],0)</f>
        <v>45352</v>
      </c>
      <c r="L5644" s="4">
        <f>HOUR(Data[[#This Row],[PGE Notified Time]])</f>
        <v>15</v>
      </c>
      <c r="M5644">
        <v>104764</v>
      </c>
      <c r="O5644" t="s">
        <v>117</v>
      </c>
      <c r="P5644" t="s">
        <v>145</v>
      </c>
      <c r="Q5644" s="44" t="s">
        <v>117</v>
      </c>
      <c r="R5644" t="s">
        <v>147</v>
      </c>
      <c r="S5644" s="1" t="s">
        <v>5</v>
      </c>
      <c r="T5644" s="1">
        <v>45352.654699074075</v>
      </c>
      <c r="U5644" s="1">
        <v>45352.667337962965</v>
      </c>
      <c r="V5644" t="s">
        <v>120</v>
      </c>
      <c r="W5644" t="s">
        <v>608</v>
      </c>
      <c r="X5644" t="s">
        <v>146</v>
      </c>
      <c r="Y5644" t="s">
        <v>123</v>
      </c>
      <c r="Z5644">
        <v>128233833</v>
      </c>
      <c r="AA5644" s="50">
        <v>47033266</v>
      </c>
      <c r="AB5644" t="s">
        <v>124</v>
      </c>
      <c r="AC5644" s="51">
        <v>18.2</v>
      </c>
    </row>
    <row r="5645" spans="1:29" x14ac:dyDescent="0.25">
      <c r="A5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5" s="4" t="str">
        <f>VLOOKUP(P5645,Lookup!$A$1:$D$19,4,0)</f>
        <v>North Coast</v>
      </c>
      <c r="C5645" s="4" t="str">
        <f>VLOOKUP(P5645,Lookup!$A$1:$E$19,5,0)</f>
        <v>Region 1</v>
      </c>
      <c r="D5645" s="4" t="str">
        <f>VLOOKUP(P5645,Lookup!$A$1:$B$19,2,0)</f>
        <v>NB</v>
      </c>
      <c r="E5645" s="4" t="str">
        <f>IF(AND((Data[[#This Row],[Min Notif Date]]&gt;$G$3),Data[[#This Row],[Min Notif Date]]&lt;$F$3),"Last Week","No")</f>
        <v>No</v>
      </c>
      <c r="F5645" s="4" t="str">
        <f>VLOOKUP(MONTH(Data[[#This Row],[Min Notif Date]]),Lookup!$G$1:$H$12,2,0)</f>
        <v>6. Jun</v>
      </c>
      <c r="G5645" s="4" t="str">
        <f t="shared" si="88"/>
        <v/>
      </c>
      <c r="H5645" s="4" t="str">
        <f>IF(AND(Data[[#This Row],[Min Notif Time]]&gt;6,Data[[#This Row],[Min Notif Time]]&lt;17),"Business Hours","Non-Business Hours")</f>
        <v>Business Hours</v>
      </c>
      <c r="I5645" s="4" t="str" cm="1">
        <f t="array" ref="I5645">IFERROR(VLOOKUP(Data[[#This Row],[Min Notif Date]],Lookup!$N$1:$P$11,2,0),_xlfn.IFS(VLOOKUP(WEEKDAY(Data[[#This Row],[Min Notif Date]],2),Lookup!$J$1:$L$7,3,0)="Weekend","Weekend",VLOOKUP(WEEKDAY(Data[[#This Row],[Min Notif Date]],2),Lookup!$J$1:$L$7,3,0)="Weekday","Weekday"))</f>
        <v>Weekday</v>
      </c>
      <c r="J5645" s="4" t="str">
        <f>VLOOKUP(WEEKDAY(Data[[#This Row],[Min Notif Date]],2),Lookup!$J$1:$K$7,2,0)</f>
        <v>4. Thu</v>
      </c>
      <c r="K5645" s="37">
        <f>ROUNDDOWN(Data[[#This Row],[PGE Notified Time]],0)</f>
        <v>45470</v>
      </c>
      <c r="L5645" s="4">
        <f>HOUR(Data[[#This Row],[PGE Notified Time]])</f>
        <v>11</v>
      </c>
      <c r="M5645">
        <v>109452</v>
      </c>
      <c r="N5645">
        <v>3936034366</v>
      </c>
      <c r="O5645" t="s">
        <v>57</v>
      </c>
      <c r="P5645" t="s">
        <v>126</v>
      </c>
      <c r="Q5645" s="44" t="s">
        <v>259</v>
      </c>
      <c r="R5645" t="s">
        <v>119</v>
      </c>
      <c r="S5645" s="1">
        <v>45470.483946759261</v>
      </c>
      <c r="T5645" s="1">
        <v>45470.490115740744</v>
      </c>
      <c r="U5645" s="1">
        <v>45470.496527777781</v>
      </c>
      <c r="V5645" t="s">
        <v>120</v>
      </c>
      <c r="W5645" t="s">
        <v>608</v>
      </c>
      <c r="X5645" t="s">
        <v>252</v>
      </c>
      <c r="Y5645" t="s">
        <v>123</v>
      </c>
      <c r="Z5645">
        <v>129137956</v>
      </c>
      <c r="AA5645" s="50">
        <v>47103690</v>
      </c>
      <c r="AB5645" t="s">
        <v>124</v>
      </c>
      <c r="AC5645" s="51">
        <v>18.116666667000001</v>
      </c>
    </row>
    <row r="5646" spans="1:29" x14ac:dyDescent="0.25">
      <c r="A5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6" s="4" t="str">
        <f>VLOOKUP(P5646,Lookup!$A$1:$D$19,4,0)</f>
        <v>North Valley</v>
      </c>
      <c r="C5646" s="4" t="str">
        <f>VLOOKUP(P5646,Lookup!$A$1:$E$19,5,0)</f>
        <v>Region 2</v>
      </c>
      <c r="D5646" s="4" t="str">
        <f>VLOOKUP(P5646,Lookup!$A$1:$B$19,2,0)</f>
        <v>SA</v>
      </c>
      <c r="E5646" s="4" t="str">
        <f>IF(AND((Data[[#This Row],[Min Notif Date]]&gt;$G$3),Data[[#This Row],[Min Notif Date]]&lt;$F$3),"Last Week","No")</f>
        <v>No</v>
      </c>
      <c r="F5646" s="4" t="str">
        <f>VLOOKUP(MONTH(Data[[#This Row],[Min Notif Date]]),Lookup!$G$1:$H$12,2,0)</f>
        <v>6. Jun</v>
      </c>
      <c r="G5646" s="4" t="str">
        <f t="shared" si="88"/>
        <v/>
      </c>
      <c r="H5646" s="4" t="str">
        <f>IF(AND(Data[[#This Row],[Min Notif Time]]&gt;6,Data[[#This Row],[Min Notif Time]]&lt;17),"Business Hours","Non-Business Hours")</f>
        <v>Business Hours</v>
      </c>
      <c r="I5646" s="4" t="str" cm="1">
        <f t="array" ref="I5646">IFERROR(VLOOKUP(Data[[#This Row],[Min Notif Date]],Lookup!$N$1:$P$11,2,0),_xlfn.IFS(VLOOKUP(WEEKDAY(Data[[#This Row],[Min Notif Date]],2),Lookup!$J$1:$L$7,3,0)="Weekend","Weekend",VLOOKUP(WEEKDAY(Data[[#This Row],[Min Notif Date]],2),Lookup!$J$1:$L$7,3,0)="Weekday","Weekday"))</f>
        <v>Weekday</v>
      </c>
      <c r="J5646" s="4" t="str">
        <f>VLOOKUP(WEEKDAY(Data[[#This Row],[Min Notif Date]],2),Lookup!$J$1:$K$7,2,0)</f>
        <v>2. Tue</v>
      </c>
      <c r="K5646" s="37">
        <f>ROUNDDOWN(Data[[#This Row],[PGE Notified Time]],0)</f>
        <v>45447</v>
      </c>
      <c r="L5646" s="4">
        <f>HOUR(Data[[#This Row],[PGE Notified Time]])</f>
        <v>10</v>
      </c>
      <c r="M5646">
        <v>108460</v>
      </c>
      <c r="N5646">
        <v>5147358664</v>
      </c>
      <c r="O5646" t="s">
        <v>57</v>
      </c>
      <c r="P5646" t="s">
        <v>175</v>
      </c>
      <c r="Q5646" s="44" t="s">
        <v>259</v>
      </c>
      <c r="R5646" t="s">
        <v>119</v>
      </c>
      <c r="S5646" s="1">
        <v>45447.438819444447</v>
      </c>
      <c r="T5646" s="1">
        <v>45447.442048611112</v>
      </c>
      <c r="U5646" s="1">
        <v>45447.451388888891</v>
      </c>
      <c r="V5646" t="s">
        <v>120</v>
      </c>
      <c r="W5646" t="s">
        <v>608</v>
      </c>
      <c r="X5646" t="s">
        <v>297</v>
      </c>
      <c r="Y5646" t="s">
        <v>123</v>
      </c>
      <c r="Z5646">
        <v>129018402</v>
      </c>
      <c r="AA5646" s="50">
        <v>47087443</v>
      </c>
      <c r="AB5646" t="s">
        <v>124</v>
      </c>
      <c r="AC5646" s="51">
        <v>18.100000000000001</v>
      </c>
    </row>
    <row r="5647" spans="1:29" x14ac:dyDescent="0.25">
      <c r="A5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7" s="4" t="str">
        <f>VLOOKUP(P5647,Lookup!$A$1:$D$19,4,0)</f>
        <v>North Coast</v>
      </c>
      <c r="C5647" s="4" t="str">
        <f>VLOOKUP(P5647,Lookup!$A$1:$E$19,5,0)</f>
        <v>Region 1</v>
      </c>
      <c r="D5647" s="4" t="str">
        <f>VLOOKUP(P5647,Lookup!$A$1:$B$19,2,0)</f>
        <v>NB</v>
      </c>
      <c r="E5647" s="4" t="str">
        <f>IF(AND((Data[[#This Row],[Min Notif Date]]&gt;$G$3),Data[[#This Row],[Min Notif Date]]&lt;$F$3),"Last Week","No")</f>
        <v>No</v>
      </c>
      <c r="F5647" s="4" t="str">
        <f>VLOOKUP(MONTH(Data[[#This Row],[Min Notif Date]]),Lookup!$G$1:$H$12,2,0)</f>
        <v>2. Feb</v>
      </c>
      <c r="G5647" s="4" t="str">
        <f t="shared" si="88"/>
        <v/>
      </c>
      <c r="H5647" s="4" t="str">
        <f>IF(AND(Data[[#This Row],[Min Notif Time]]&gt;6,Data[[#This Row],[Min Notif Time]]&lt;17),"Business Hours","Non-Business Hours")</f>
        <v>Business Hours</v>
      </c>
      <c r="I5647" s="4" t="str" cm="1">
        <f t="array" ref="I5647">IFERROR(VLOOKUP(Data[[#This Row],[Min Notif Date]],Lookup!$N$1:$P$11,2,0),_xlfn.IFS(VLOOKUP(WEEKDAY(Data[[#This Row],[Min Notif Date]],2),Lookup!$J$1:$L$7,3,0)="Weekend","Weekend",VLOOKUP(WEEKDAY(Data[[#This Row],[Min Notif Date]],2),Lookup!$J$1:$L$7,3,0)="Weekday","Weekday"))</f>
        <v>Weekday</v>
      </c>
      <c r="J5647" s="4" t="str">
        <f>VLOOKUP(WEEKDAY(Data[[#This Row],[Min Notif Date]],2),Lookup!$J$1:$K$7,2,0)</f>
        <v>2. Tue</v>
      </c>
      <c r="K5647" s="37">
        <f>ROUNDDOWN(Data[[#This Row],[PGE Notified Time]],0)</f>
        <v>45349</v>
      </c>
      <c r="L5647" s="4">
        <f>HOUR(Data[[#This Row],[PGE Notified Time]])</f>
        <v>9</v>
      </c>
      <c r="M5647">
        <v>104622</v>
      </c>
      <c r="N5647">
        <v>3682644510</v>
      </c>
      <c r="O5647" t="s">
        <v>57</v>
      </c>
      <c r="P5647" t="s">
        <v>126</v>
      </c>
      <c r="Q5647" s="44" t="s">
        <v>259</v>
      </c>
      <c r="R5647" t="s">
        <v>119</v>
      </c>
      <c r="S5647" s="1">
        <v>45349.397187499999</v>
      </c>
      <c r="T5647" s="1">
        <v>45349.399502314816</v>
      </c>
      <c r="U5647" s="1">
        <v>45349.409722222219</v>
      </c>
      <c r="V5647" t="s">
        <v>120</v>
      </c>
      <c r="W5647" t="s">
        <v>608</v>
      </c>
      <c r="X5647" t="s">
        <v>151</v>
      </c>
      <c r="Y5647" t="s">
        <v>123</v>
      </c>
      <c r="Z5647">
        <v>128217145</v>
      </c>
      <c r="AA5647" s="50">
        <v>47032734</v>
      </c>
      <c r="AB5647" t="s">
        <v>124</v>
      </c>
      <c r="AC5647" s="51">
        <v>18.05</v>
      </c>
    </row>
    <row r="5648" spans="1:29" x14ac:dyDescent="0.25">
      <c r="A5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8" s="4" t="str">
        <f>VLOOKUP(P5648,Lookup!$A$1:$D$19,4,0)</f>
        <v>Central Valley</v>
      </c>
      <c r="C5648" s="4" t="str">
        <f>VLOOKUP(P5648,Lookup!$A$1:$E$19,5,0)</f>
        <v>Region 5</v>
      </c>
      <c r="D5648" s="4" t="str">
        <f>VLOOKUP(P5648,Lookup!$A$1:$B$19,2,0)</f>
        <v>YO</v>
      </c>
      <c r="E5648" s="4" t="str">
        <f>IF(AND((Data[[#This Row],[Min Notif Date]]&gt;$G$3),Data[[#This Row],[Min Notif Date]]&lt;$F$3),"Last Week","No")</f>
        <v>No</v>
      </c>
      <c r="F5648" s="4" t="str">
        <f>VLOOKUP(MONTH(Data[[#This Row],[Min Notif Date]]),Lookup!$G$1:$H$12,2,0)</f>
        <v>8. Aug</v>
      </c>
      <c r="G5648" s="4" t="str">
        <f t="shared" si="88"/>
        <v/>
      </c>
      <c r="H5648" s="4" t="str">
        <f>IF(AND(Data[[#This Row],[Min Notif Time]]&gt;6,Data[[#This Row],[Min Notif Time]]&lt;17),"Business Hours","Non-Business Hours")</f>
        <v>Business Hours</v>
      </c>
      <c r="I5648" s="4" t="str" cm="1">
        <f t="array" ref="I5648">IFERROR(VLOOKUP(Data[[#This Row],[Min Notif Date]],Lookup!$N$1:$P$11,2,0),_xlfn.IFS(VLOOKUP(WEEKDAY(Data[[#This Row],[Min Notif Date]],2),Lookup!$J$1:$L$7,3,0)="Weekend","Weekend",VLOOKUP(WEEKDAY(Data[[#This Row],[Min Notif Date]],2),Lookup!$J$1:$L$7,3,0)="Weekday","Weekday"))</f>
        <v>Weekday</v>
      </c>
      <c r="J5648" s="4" t="str">
        <f>VLOOKUP(WEEKDAY(Data[[#This Row],[Min Notif Date]],2),Lookup!$J$1:$K$7,2,0)</f>
        <v>5. Fri</v>
      </c>
      <c r="K5648" s="37">
        <f>ROUNDDOWN(Data[[#This Row],[PGE Notified Time]],0)</f>
        <v>45520</v>
      </c>
      <c r="L5648" s="4">
        <f>HOUR(Data[[#This Row],[PGE Notified Time]])</f>
        <v>11</v>
      </c>
      <c r="M5648">
        <v>111437</v>
      </c>
      <c r="O5648" t="s">
        <v>117</v>
      </c>
      <c r="P5648" t="s">
        <v>197</v>
      </c>
      <c r="Q5648" s="44" t="s">
        <v>117</v>
      </c>
      <c r="R5648" t="s">
        <v>119</v>
      </c>
      <c r="S5648" s="1" t="s">
        <v>5</v>
      </c>
      <c r="T5648" s="1">
        <v>45520.479756944442</v>
      </c>
      <c r="U5648" s="1">
        <v>45520.492268518516</v>
      </c>
      <c r="V5648" t="s">
        <v>120</v>
      </c>
      <c r="W5648" t="s">
        <v>608</v>
      </c>
      <c r="X5648" t="s">
        <v>633</v>
      </c>
      <c r="Y5648" t="s">
        <v>123</v>
      </c>
      <c r="Z5648">
        <v>129398351</v>
      </c>
      <c r="AA5648" s="50">
        <v>47124819</v>
      </c>
      <c r="AB5648" t="s">
        <v>124</v>
      </c>
      <c r="AC5648" s="51">
        <v>18.016666666999999</v>
      </c>
    </row>
    <row r="5649" spans="1:29" x14ac:dyDescent="0.25">
      <c r="A5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9" s="4" t="str">
        <f>VLOOKUP(P5649,Lookup!$A$1:$D$19,4,0)</f>
        <v>South Bay</v>
      </c>
      <c r="C5649" s="4" t="str">
        <f>VLOOKUP(P5649,Lookup!$A$1:$E$19,5,0)</f>
        <v>Region 4</v>
      </c>
      <c r="D5649" s="4" t="str">
        <f>VLOOKUP(P5649,Lookup!$A$1:$B$19,2,0)</f>
        <v>SJ</v>
      </c>
      <c r="E5649" s="4" t="str">
        <f>IF(AND((Data[[#This Row],[Min Notif Date]]&gt;$G$3),Data[[#This Row],[Min Notif Date]]&lt;$F$3),"Last Week","No")</f>
        <v>No</v>
      </c>
      <c r="F5649" s="4" t="str">
        <f>VLOOKUP(MONTH(Data[[#This Row],[Min Notif Date]]),Lookup!$G$1:$H$12,2,0)</f>
        <v>4. Apr</v>
      </c>
      <c r="G5649" s="4" t="str">
        <f t="shared" si="88"/>
        <v/>
      </c>
      <c r="H5649" s="4" t="str">
        <f>IF(AND(Data[[#This Row],[Min Notif Time]]&gt;6,Data[[#This Row],[Min Notif Time]]&lt;17),"Business Hours","Non-Business Hours")</f>
        <v>Non-Business Hours</v>
      </c>
      <c r="I5649" s="4" t="str" cm="1">
        <f t="array" ref="I5649">IFERROR(VLOOKUP(Data[[#This Row],[Min Notif Date]],Lookup!$N$1:$P$11,2,0),_xlfn.IFS(VLOOKUP(WEEKDAY(Data[[#This Row],[Min Notif Date]],2),Lookup!$J$1:$L$7,3,0)="Weekend","Weekend",VLOOKUP(WEEKDAY(Data[[#This Row],[Min Notif Date]],2),Lookup!$J$1:$L$7,3,0)="Weekday","Weekday"))</f>
        <v>Weekend</v>
      </c>
      <c r="J5649" s="4" t="str">
        <f>VLOOKUP(WEEKDAY(Data[[#This Row],[Min Notif Date]],2),Lookup!$J$1:$K$7,2,0)</f>
        <v>7. Sun</v>
      </c>
      <c r="K5649" s="37">
        <f>ROUNDDOWN(Data[[#This Row],[PGE Notified Time]],0)</f>
        <v>45410</v>
      </c>
      <c r="L5649" s="4">
        <f>HOUR(Data[[#This Row],[PGE Notified Time]])</f>
        <v>18</v>
      </c>
      <c r="M5649">
        <v>107074</v>
      </c>
      <c r="N5649">
        <v>8094851190</v>
      </c>
      <c r="O5649" t="s">
        <v>57</v>
      </c>
      <c r="P5649" t="s">
        <v>145</v>
      </c>
      <c r="Q5649" s="44" t="s">
        <v>422</v>
      </c>
      <c r="R5649" t="s">
        <v>513</v>
      </c>
      <c r="S5649" s="1">
        <v>45410.783379629633</v>
      </c>
      <c r="T5649" s="1">
        <v>45410.789675925924</v>
      </c>
      <c r="U5649" s="1">
        <v>45410.79583333333</v>
      </c>
      <c r="V5649" t="s">
        <v>120</v>
      </c>
      <c r="W5649" t="s">
        <v>608</v>
      </c>
      <c r="X5649" t="s">
        <v>146</v>
      </c>
      <c r="Y5649" t="s">
        <v>123</v>
      </c>
      <c r="AA5649" s="50"/>
      <c r="AB5649" t="s">
        <v>124</v>
      </c>
      <c r="AC5649" s="51">
        <v>17.933333333</v>
      </c>
    </row>
    <row r="5650" spans="1:29" x14ac:dyDescent="0.25">
      <c r="A5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0" s="4" t="str">
        <f>VLOOKUP(P5650,Lookup!$A$1:$D$19,4,0)</f>
        <v>South Bay</v>
      </c>
      <c r="C5650" s="4" t="str">
        <f>VLOOKUP(P5650,Lookup!$A$1:$E$19,5,0)</f>
        <v>Region 4</v>
      </c>
      <c r="D5650" s="4" t="str">
        <f>VLOOKUP(P5650,Lookup!$A$1:$B$19,2,0)</f>
        <v>DA</v>
      </c>
      <c r="E5650" s="4" t="str">
        <f>IF(AND((Data[[#This Row],[Min Notif Date]]&gt;$G$3),Data[[#This Row],[Min Notif Date]]&lt;$F$3),"Last Week","No")</f>
        <v>No</v>
      </c>
      <c r="F5650" s="4" t="str">
        <f>VLOOKUP(MONTH(Data[[#This Row],[Min Notif Date]]),Lookup!$G$1:$H$12,2,0)</f>
        <v>7. Jul</v>
      </c>
      <c r="G5650" s="4" t="str">
        <f t="shared" si="88"/>
        <v/>
      </c>
      <c r="H5650" s="4" t="str">
        <f>IF(AND(Data[[#This Row],[Min Notif Time]]&gt;6,Data[[#This Row],[Min Notif Time]]&lt;17),"Business Hours","Non-Business Hours")</f>
        <v>Business Hours</v>
      </c>
      <c r="I5650" s="4" t="str" cm="1">
        <f t="array" ref="I5650">IFERROR(VLOOKUP(Data[[#This Row],[Min Notif Date]],Lookup!$N$1:$P$11,2,0),_xlfn.IFS(VLOOKUP(WEEKDAY(Data[[#This Row],[Min Notif Date]],2),Lookup!$J$1:$L$7,3,0)="Weekend","Weekend",VLOOKUP(WEEKDAY(Data[[#This Row],[Min Notif Date]],2),Lookup!$J$1:$L$7,3,0)="Weekday","Weekday"))</f>
        <v>Weekday</v>
      </c>
      <c r="J5650" s="4" t="str">
        <f>VLOOKUP(WEEKDAY(Data[[#This Row],[Min Notif Date]],2),Lookup!$J$1:$K$7,2,0)</f>
        <v>4. Thu</v>
      </c>
      <c r="K5650" s="37">
        <f>ROUNDDOWN(Data[[#This Row],[PGE Notified Time]],0)</f>
        <v>45498</v>
      </c>
      <c r="L5650" s="4">
        <f>HOUR(Data[[#This Row],[PGE Notified Time]])</f>
        <v>13</v>
      </c>
      <c r="M5650">
        <v>110598</v>
      </c>
      <c r="N5650">
        <v>9161140539</v>
      </c>
      <c r="O5650" t="s">
        <v>57</v>
      </c>
      <c r="P5650" t="s">
        <v>163</v>
      </c>
      <c r="Q5650" s="44" t="s">
        <v>259</v>
      </c>
      <c r="R5650" t="s">
        <v>119</v>
      </c>
      <c r="S5650" s="1">
        <v>45498.551458333335</v>
      </c>
      <c r="T5650" s="1">
        <v>45498.553553240738</v>
      </c>
      <c r="U5650" s="1">
        <v>45498.563888888886</v>
      </c>
      <c r="V5650" t="s">
        <v>120</v>
      </c>
      <c r="W5650" t="s">
        <v>608</v>
      </c>
      <c r="X5650" t="s">
        <v>271</v>
      </c>
      <c r="Y5650" t="s">
        <v>123</v>
      </c>
      <c r="Z5650">
        <v>129289487</v>
      </c>
      <c r="AA5650" s="50">
        <v>47118011</v>
      </c>
      <c r="AB5650" t="s">
        <v>124</v>
      </c>
      <c r="AC5650" s="51">
        <v>17.899999999999999</v>
      </c>
    </row>
    <row r="5651" spans="1:29" x14ac:dyDescent="0.25">
      <c r="A5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1" s="4" t="str">
        <f>VLOOKUP(P5651,Lookup!$A$1:$D$19,4,0)</f>
        <v>Bay Area</v>
      </c>
      <c r="C5651" s="4" t="str">
        <f>VLOOKUP(P5651,Lookup!$A$1:$E$19,5,0)</f>
        <v>Region 3</v>
      </c>
      <c r="D5651" s="4" t="str">
        <f>VLOOKUP(P5651,Lookup!$A$1:$B$19,2,0)</f>
        <v>EB</v>
      </c>
      <c r="E5651" s="4" t="str">
        <f>IF(AND((Data[[#This Row],[Min Notif Date]]&gt;$G$3),Data[[#This Row],[Min Notif Date]]&lt;$F$3),"Last Week","No")</f>
        <v>No</v>
      </c>
      <c r="F5651" s="4" t="str">
        <f>VLOOKUP(MONTH(Data[[#This Row],[Min Notif Date]]),Lookup!$G$1:$H$12,2,0)</f>
        <v>7. Jul</v>
      </c>
      <c r="G5651" s="4" t="str">
        <f t="shared" si="88"/>
        <v/>
      </c>
      <c r="H5651" s="4" t="str">
        <f>IF(AND(Data[[#This Row],[Min Notif Time]]&gt;6,Data[[#This Row],[Min Notif Time]]&lt;17),"Business Hours","Non-Business Hours")</f>
        <v>Business Hours</v>
      </c>
      <c r="I5651" s="4" t="str" cm="1">
        <f t="array" ref="I5651">IFERROR(VLOOKUP(Data[[#This Row],[Min Notif Date]],Lookup!$N$1:$P$11,2,0),_xlfn.IFS(VLOOKUP(WEEKDAY(Data[[#This Row],[Min Notif Date]],2),Lookup!$J$1:$L$7,3,0)="Weekend","Weekend",VLOOKUP(WEEKDAY(Data[[#This Row],[Min Notif Date]],2),Lookup!$J$1:$L$7,3,0)="Weekday","Weekday"))</f>
        <v>Weekday</v>
      </c>
      <c r="J5651" s="4" t="str">
        <f>VLOOKUP(WEEKDAY(Data[[#This Row],[Min Notif Date]],2),Lookup!$J$1:$K$7,2,0)</f>
        <v>2. Tue</v>
      </c>
      <c r="K5651" s="37">
        <f>ROUNDDOWN(Data[[#This Row],[PGE Notified Time]],0)</f>
        <v>45489</v>
      </c>
      <c r="L5651" s="4">
        <f>HOUR(Data[[#This Row],[PGE Notified Time]])</f>
        <v>12</v>
      </c>
      <c r="M5651">
        <v>110234</v>
      </c>
      <c r="N5651">
        <v>3342763299</v>
      </c>
      <c r="O5651" t="s">
        <v>57</v>
      </c>
      <c r="P5651" t="s">
        <v>118</v>
      </c>
      <c r="Q5651" s="44" t="s">
        <v>259</v>
      </c>
      <c r="R5651" t="s">
        <v>119</v>
      </c>
      <c r="S5651" s="1">
        <v>45489.501458333332</v>
      </c>
      <c r="T5651" s="1">
        <v>45489.503935185188</v>
      </c>
      <c r="U5651" s="1">
        <v>45489.513888888891</v>
      </c>
      <c r="V5651" t="s">
        <v>120</v>
      </c>
      <c r="W5651" t="s">
        <v>608</v>
      </c>
      <c r="X5651" t="s">
        <v>188</v>
      </c>
      <c r="Y5651" t="s">
        <v>123</v>
      </c>
      <c r="Z5651">
        <v>129228559</v>
      </c>
      <c r="AA5651" s="50">
        <v>47115259</v>
      </c>
      <c r="AB5651" t="s">
        <v>124</v>
      </c>
      <c r="AC5651" s="51">
        <v>17.899999999999999</v>
      </c>
    </row>
    <row r="5652" spans="1:29" x14ac:dyDescent="0.25">
      <c r="A5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2" s="4" t="str">
        <f>VLOOKUP(P5652,Lookup!$A$1:$D$19,4,0)</f>
        <v>Bay Area</v>
      </c>
      <c r="C5652" s="4" t="str">
        <f>VLOOKUP(P5652,Lookup!$A$1:$E$19,5,0)</f>
        <v>Region 3</v>
      </c>
      <c r="D5652" s="4" t="str">
        <f>VLOOKUP(P5652,Lookup!$A$1:$B$19,2,0)</f>
        <v>MI</v>
      </c>
      <c r="E5652" s="4" t="str">
        <f>IF(AND((Data[[#This Row],[Min Notif Date]]&gt;$G$3),Data[[#This Row],[Min Notif Date]]&lt;$F$3),"Last Week","No")</f>
        <v>No</v>
      </c>
      <c r="F5652" s="4" t="str">
        <f>VLOOKUP(MONTH(Data[[#This Row],[Min Notif Date]]),Lookup!$G$1:$H$12,2,0)</f>
        <v>8. Aug</v>
      </c>
      <c r="G5652" s="4" t="str">
        <f t="shared" si="88"/>
        <v/>
      </c>
      <c r="H5652" s="4" t="str">
        <f>IF(AND(Data[[#This Row],[Min Notif Time]]&gt;6,Data[[#This Row],[Min Notif Time]]&lt;17),"Business Hours","Non-Business Hours")</f>
        <v>Business Hours</v>
      </c>
      <c r="I5652" s="4" t="str" cm="1">
        <f t="array" ref="I5652">IFERROR(VLOOKUP(Data[[#This Row],[Min Notif Date]],Lookup!$N$1:$P$11,2,0),_xlfn.IFS(VLOOKUP(WEEKDAY(Data[[#This Row],[Min Notif Date]],2),Lookup!$J$1:$L$7,3,0)="Weekend","Weekend",VLOOKUP(WEEKDAY(Data[[#This Row],[Min Notif Date]],2),Lookup!$J$1:$L$7,3,0)="Weekday","Weekday"))</f>
        <v>Weekday</v>
      </c>
      <c r="J5652" s="4" t="str">
        <f>VLOOKUP(WEEKDAY(Data[[#This Row],[Min Notif Date]],2),Lookup!$J$1:$K$7,2,0)</f>
        <v>1. Mon</v>
      </c>
      <c r="K5652" s="37">
        <f>ROUNDDOWN(Data[[#This Row],[PGE Notified Time]],0)</f>
        <v>45509</v>
      </c>
      <c r="L5652" s="4">
        <f>HOUR(Data[[#This Row],[PGE Notified Time]])</f>
        <v>11</v>
      </c>
      <c r="M5652">
        <v>110990</v>
      </c>
      <c r="N5652">
        <v>1993360343</v>
      </c>
      <c r="O5652" t="s">
        <v>57</v>
      </c>
      <c r="P5652" t="s">
        <v>154</v>
      </c>
      <c r="Q5652" s="44" t="s">
        <v>259</v>
      </c>
      <c r="R5652" t="s">
        <v>119</v>
      </c>
      <c r="S5652" s="1">
        <v>45509.485497685186</v>
      </c>
      <c r="T5652" s="1">
        <v>45509.491030092591</v>
      </c>
      <c r="U5652" s="1">
        <v>45509.497916666667</v>
      </c>
      <c r="V5652" t="s">
        <v>120</v>
      </c>
      <c r="W5652" t="s">
        <v>608</v>
      </c>
      <c r="X5652" t="s">
        <v>155</v>
      </c>
      <c r="Y5652" t="s">
        <v>123</v>
      </c>
      <c r="Z5652">
        <v>129331880</v>
      </c>
      <c r="AA5652" s="50">
        <v>47120668</v>
      </c>
      <c r="AB5652" t="s">
        <v>124</v>
      </c>
      <c r="AC5652" s="51">
        <v>17.883333332999999</v>
      </c>
    </row>
    <row r="5653" spans="1:29" x14ac:dyDescent="0.25">
      <c r="A5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3" s="4" t="str">
        <f>VLOOKUP(P5653,Lookup!$A$1:$D$19,4,0)</f>
        <v>Central Valley</v>
      </c>
      <c r="C5653" s="4" t="str">
        <f>VLOOKUP(P5653,Lookup!$A$1:$E$19,5,0)</f>
        <v>Region 5</v>
      </c>
      <c r="D5653" s="4" t="str">
        <f>VLOOKUP(P5653,Lookup!$A$1:$B$19,2,0)</f>
        <v>YO</v>
      </c>
      <c r="E5653" s="4" t="str">
        <f>IF(AND((Data[[#This Row],[Min Notif Date]]&gt;$G$3),Data[[#This Row],[Min Notif Date]]&lt;$F$3),"Last Week","No")</f>
        <v>No</v>
      </c>
      <c r="F5653" s="4" t="str">
        <f>VLOOKUP(MONTH(Data[[#This Row],[Min Notif Date]]),Lookup!$G$1:$H$12,2,0)</f>
        <v>4. Apr</v>
      </c>
      <c r="G5653" s="4" t="str">
        <f t="shared" si="88"/>
        <v/>
      </c>
      <c r="H5653" s="4" t="str">
        <f>IF(AND(Data[[#This Row],[Min Notif Time]]&gt;6,Data[[#This Row],[Min Notif Time]]&lt;17),"Business Hours","Non-Business Hours")</f>
        <v>Business Hours</v>
      </c>
      <c r="I5653" s="4" t="str" cm="1">
        <f t="array" ref="I5653">IFERROR(VLOOKUP(Data[[#This Row],[Min Notif Date]],Lookup!$N$1:$P$11,2,0),_xlfn.IFS(VLOOKUP(WEEKDAY(Data[[#This Row],[Min Notif Date]],2),Lookup!$J$1:$L$7,3,0)="Weekend","Weekend",VLOOKUP(WEEKDAY(Data[[#This Row],[Min Notif Date]],2),Lookup!$J$1:$L$7,3,0)="Weekday","Weekday"))</f>
        <v>Weekday</v>
      </c>
      <c r="J5653" s="4" t="str">
        <f>VLOOKUP(WEEKDAY(Data[[#This Row],[Min Notif Date]],2),Lookup!$J$1:$K$7,2,0)</f>
        <v>5. Fri</v>
      </c>
      <c r="K5653" s="37">
        <f>ROUNDDOWN(Data[[#This Row],[PGE Notified Time]],0)</f>
        <v>45408</v>
      </c>
      <c r="L5653" s="4">
        <f>HOUR(Data[[#This Row],[PGE Notified Time]])</f>
        <v>13</v>
      </c>
      <c r="M5653">
        <v>107030</v>
      </c>
      <c r="N5653">
        <v>9381282052</v>
      </c>
      <c r="O5653" t="s">
        <v>57</v>
      </c>
      <c r="P5653" t="s">
        <v>197</v>
      </c>
      <c r="Q5653" s="44" t="s">
        <v>259</v>
      </c>
      <c r="R5653" t="s">
        <v>119</v>
      </c>
      <c r="S5653" s="1">
        <v>45408.581388888888</v>
      </c>
      <c r="T5653" s="1">
        <v>45408.582268518519</v>
      </c>
      <c r="U5653" s="1">
        <v>45408.59375</v>
      </c>
      <c r="V5653" t="s">
        <v>120</v>
      </c>
      <c r="W5653" t="s">
        <v>608</v>
      </c>
      <c r="X5653" t="s">
        <v>260</v>
      </c>
      <c r="Y5653" t="s">
        <v>123</v>
      </c>
      <c r="AA5653" s="50"/>
      <c r="AB5653" t="s">
        <v>124</v>
      </c>
      <c r="AC5653" s="51">
        <v>17.8</v>
      </c>
    </row>
    <row r="5654" spans="1:29" x14ac:dyDescent="0.25">
      <c r="A5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4" s="4" t="str">
        <f>VLOOKUP(P5654,Lookup!$A$1:$D$19,4,0)</f>
        <v>Bay Area</v>
      </c>
      <c r="C5654" s="4" t="str">
        <f>VLOOKUP(P5654,Lookup!$A$1:$E$19,5,0)</f>
        <v>Region 3</v>
      </c>
      <c r="D5654" s="4" t="str">
        <f>VLOOKUP(P5654,Lookup!$A$1:$B$19,2,0)</f>
        <v>EB</v>
      </c>
      <c r="E5654" s="4" t="str">
        <f>IF(AND((Data[[#This Row],[Min Notif Date]]&gt;$G$3),Data[[#This Row],[Min Notif Date]]&lt;$F$3),"Last Week","No")</f>
        <v>No</v>
      </c>
      <c r="F5654" s="4" t="str">
        <f>VLOOKUP(MONTH(Data[[#This Row],[Min Notif Date]]),Lookup!$G$1:$H$12,2,0)</f>
        <v>12. Dec</v>
      </c>
      <c r="G5654" s="4" t="str">
        <f t="shared" si="88"/>
        <v/>
      </c>
      <c r="H5654" s="4" t="str">
        <f>IF(AND(Data[[#This Row],[Min Notif Time]]&gt;6,Data[[#This Row],[Min Notif Time]]&lt;17),"Business Hours","Non-Business Hours")</f>
        <v>Non-Business Hours</v>
      </c>
      <c r="I5654" s="4" t="str" cm="1">
        <f t="array" ref="I5654">IFERROR(VLOOKUP(Data[[#This Row],[Min Notif Date]],Lookup!$N$1:$P$11,2,0),_xlfn.IFS(VLOOKUP(WEEKDAY(Data[[#This Row],[Min Notif Date]],2),Lookup!$J$1:$L$7,3,0)="Weekend","Weekend",VLOOKUP(WEEKDAY(Data[[#This Row],[Min Notif Date]],2),Lookup!$J$1:$L$7,3,0)="Weekday","Weekday"))</f>
        <v>Weekday</v>
      </c>
      <c r="J5654" s="4" t="str">
        <f>VLOOKUP(WEEKDAY(Data[[#This Row],[Min Notif Date]],2),Lookup!$J$1:$K$7,2,0)</f>
        <v>1. Mon</v>
      </c>
      <c r="K5654" s="37">
        <f>ROUNDDOWN(Data[[#This Row],[PGE Notified Time]],0)</f>
        <v>45635</v>
      </c>
      <c r="L5654" s="4">
        <f>HOUR(Data[[#This Row],[PGE Notified Time]])</f>
        <v>2</v>
      </c>
      <c r="M5654">
        <v>115607</v>
      </c>
      <c r="N5654">
        <v>2545013240</v>
      </c>
      <c r="O5654" t="s">
        <v>57</v>
      </c>
      <c r="P5654" t="s">
        <v>118</v>
      </c>
      <c r="Q5654" s="44" t="s">
        <v>422</v>
      </c>
      <c r="R5654" t="s">
        <v>147</v>
      </c>
      <c r="S5654" s="1">
        <v>45635.046678240738</v>
      </c>
      <c r="T5654" s="1">
        <v>45635.087037037039</v>
      </c>
      <c r="U5654" s="1">
        <v>45635.059027777781</v>
      </c>
      <c r="V5654" t="s">
        <v>120</v>
      </c>
      <c r="W5654" t="s">
        <v>608</v>
      </c>
      <c r="X5654" t="s">
        <v>122</v>
      </c>
      <c r="Y5654" t="s">
        <v>123</v>
      </c>
      <c r="Z5654">
        <v>129979884</v>
      </c>
      <c r="AA5654" s="50">
        <v>35605802</v>
      </c>
      <c r="AB5654" t="s">
        <v>124</v>
      </c>
      <c r="AC5654" s="51">
        <v>17.783333333000002</v>
      </c>
    </row>
    <row r="5655" spans="1:29" x14ac:dyDescent="0.25">
      <c r="A5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5" s="4" t="str">
        <f>VLOOKUP(P5655,Lookup!$A$1:$D$19,4,0)</f>
        <v>Bay Area</v>
      </c>
      <c r="C5655" s="4" t="str">
        <f>VLOOKUP(P5655,Lookup!$A$1:$E$19,5,0)</f>
        <v>Region 3</v>
      </c>
      <c r="D5655" s="4" t="str">
        <f>VLOOKUP(P5655,Lookup!$A$1:$B$19,2,0)</f>
        <v>PN</v>
      </c>
      <c r="E5655" s="4" t="str">
        <f>IF(AND((Data[[#This Row],[Min Notif Date]]&gt;$G$3),Data[[#This Row],[Min Notif Date]]&lt;$F$3),"Last Week","No")</f>
        <v>No</v>
      </c>
      <c r="F5655" s="4" t="str">
        <f>VLOOKUP(MONTH(Data[[#This Row],[Min Notif Date]]),Lookup!$G$1:$H$12,2,0)</f>
        <v>7. Jul</v>
      </c>
      <c r="G5655" s="4" t="str">
        <f t="shared" si="88"/>
        <v/>
      </c>
      <c r="H5655" s="4" t="str">
        <f>IF(AND(Data[[#This Row],[Min Notif Time]]&gt;6,Data[[#This Row],[Min Notif Time]]&lt;17),"Business Hours","Non-Business Hours")</f>
        <v>Business Hours</v>
      </c>
      <c r="I5655" s="4" t="str" cm="1">
        <f t="array" ref="I5655">IFERROR(VLOOKUP(Data[[#This Row],[Min Notif Date]],Lookup!$N$1:$P$11,2,0),_xlfn.IFS(VLOOKUP(WEEKDAY(Data[[#This Row],[Min Notif Date]],2),Lookup!$J$1:$L$7,3,0)="Weekend","Weekend",VLOOKUP(WEEKDAY(Data[[#This Row],[Min Notif Date]],2),Lookup!$J$1:$L$7,3,0)="Weekday","Weekday"))</f>
        <v>Weekday</v>
      </c>
      <c r="J5655" s="4" t="str">
        <f>VLOOKUP(WEEKDAY(Data[[#This Row],[Min Notif Date]],2),Lookup!$J$1:$K$7,2,0)</f>
        <v>5. Fri</v>
      </c>
      <c r="K5655" s="37">
        <f>ROUNDDOWN(Data[[#This Row],[PGE Notified Time]],0)</f>
        <v>45478</v>
      </c>
      <c r="L5655" s="4">
        <f>HOUR(Data[[#This Row],[PGE Notified Time]])</f>
        <v>12</v>
      </c>
      <c r="M5655">
        <v>109785</v>
      </c>
      <c r="O5655" t="s">
        <v>117</v>
      </c>
      <c r="P5655" t="s">
        <v>165</v>
      </c>
      <c r="Q5655" s="44" t="s">
        <v>117</v>
      </c>
      <c r="R5655" t="s">
        <v>147</v>
      </c>
      <c r="S5655" s="1" t="s">
        <v>5</v>
      </c>
      <c r="T5655" s="1">
        <v>45478.522175925929</v>
      </c>
      <c r="U5655" s="1">
        <v>45478.534513888888</v>
      </c>
      <c r="V5655" t="s">
        <v>120</v>
      </c>
      <c r="W5655" t="s">
        <v>608</v>
      </c>
      <c r="X5655" t="s">
        <v>374</v>
      </c>
      <c r="Y5655" t="s">
        <v>123</v>
      </c>
      <c r="Z5655">
        <v>129173726</v>
      </c>
      <c r="AA5655" s="50">
        <v>47111322</v>
      </c>
      <c r="AB5655" t="s">
        <v>124</v>
      </c>
      <c r="AC5655" s="51">
        <v>17.766666666999999</v>
      </c>
    </row>
    <row r="5656" spans="1:29" x14ac:dyDescent="0.25">
      <c r="A5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6" s="4" t="str">
        <f>VLOOKUP(P5656,Lookup!$A$1:$D$19,4,0)</f>
        <v>Central Valley</v>
      </c>
      <c r="C5656" s="4" t="str">
        <f>VLOOKUP(P5656,Lookup!$A$1:$E$19,5,0)</f>
        <v>Region 5</v>
      </c>
      <c r="D5656" s="4" t="str">
        <f>VLOOKUP(P5656,Lookup!$A$1:$B$19,2,0)</f>
        <v>ST</v>
      </c>
      <c r="E5656" s="4" t="str">
        <f>IF(AND((Data[[#This Row],[Min Notif Date]]&gt;$G$3),Data[[#This Row],[Min Notif Date]]&lt;$F$3),"Last Week","No")</f>
        <v>No</v>
      </c>
      <c r="F5656" s="4" t="str">
        <f>VLOOKUP(MONTH(Data[[#This Row],[Min Notif Date]]),Lookup!$G$1:$H$12,2,0)</f>
        <v>11. Nov</v>
      </c>
      <c r="G5656" s="4" t="str">
        <f t="shared" si="88"/>
        <v/>
      </c>
      <c r="H5656" s="4" t="str">
        <f>IF(AND(Data[[#This Row],[Min Notif Time]]&gt;6,Data[[#This Row],[Min Notif Time]]&lt;17),"Business Hours","Non-Business Hours")</f>
        <v>Business Hours</v>
      </c>
      <c r="I5656" s="4" t="str" cm="1">
        <f t="array" ref="I5656">IFERROR(VLOOKUP(Data[[#This Row],[Min Notif Date]],Lookup!$N$1:$P$11,2,0),_xlfn.IFS(VLOOKUP(WEEKDAY(Data[[#This Row],[Min Notif Date]],2),Lookup!$J$1:$L$7,3,0)="Weekend","Weekend",VLOOKUP(WEEKDAY(Data[[#This Row],[Min Notif Date]],2),Lookup!$J$1:$L$7,3,0)="Weekday","Weekday"))</f>
        <v>Weekday</v>
      </c>
      <c r="J5656" s="4" t="str">
        <f>VLOOKUP(WEEKDAY(Data[[#This Row],[Min Notif Date]],2),Lookup!$J$1:$K$7,2,0)</f>
        <v>2. Tue</v>
      </c>
      <c r="K5656" s="37">
        <f>ROUNDDOWN(Data[[#This Row],[PGE Notified Time]],0)</f>
        <v>45608</v>
      </c>
      <c r="L5656" s="4">
        <f>HOUR(Data[[#This Row],[PGE Notified Time]])</f>
        <v>14</v>
      </c>
      <c r="M5656">
        <v>114695</v>
      </c>
      <c r="O5656" t="s">
        <v>57</v>
      </c>
      <c r="P5656" t="s">
        <v>152</v>
      </c>
      <c r="Q5656" s="44" t="s">
        <v>259</v>
      </c>
      <c r="R5656" t="s">
        <v>119</v>
      </c>
      <c r="S5656" s="1" t="s">
        <v>5</v>
      </c>
      <c r="T5656" s="1">
        <v>45608.616840277777</v>
      </c>
      <c r="U5656" s="1">
        <v>45608.629166666666</v>
      </c>
      <c r="V5656" t="s">
        <v>120</v>
      </c>
      <c r="W5656" t="s">
        <v>608</v>
      </c>
      <c r="X5656" t="s">
        <v>190</v>
      </c>
      <c r="Y5656" t="s">
        <v>123</v>
      </c>
      <c r="AA5656" s="50"/>
      <c r="AB5656" t="s">
        <v>124</v>
      </c>
      <c r="AC5656" s="51">
        <v>17.75</v>
      </c>
    </row>
    <row r="5657" spans="1:29" x14ac:dyDescent="0.25">
      <c r="A5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7" s="4" t="str">
        <f>VLOOKUP(P5657,Lookup!$A$1:$D$19,4,0)</f>
        <v>North Coast</v>
      </c>
      <c r="C5657" s="4" t="str">
        <f>VLOOKUP(P5657,Lookup!$A$1:$E$19,5,0)</f>
        <v>Region 1</v>
      </c>
      <c r="D5657" s="4" t="str">
        <f>VLOOKUP(P5657,Lookup!$A$1:$B$19,2,0)</f>
        <v>SO</v>
      </c>
      <c r="E5657" s="4" t="str">
        <f>IF(AND((Data[[#This Row],[Min Notif Date]]&gt;$G$3),Data[[#This Row],[Min Notif Date]]&lt;$F$3),"Last Week","No")</f>
        <v>No</v>
      </c>
      <c r="F5657" s="4" t="str">
        <f>VLOOKUP(MONTH(Data[[#This Row],[Min Notif Date]]),Lookup!$G$1:$H$12,2,0)</f>
        <v>7. Jul</v>
      </c>
      <c r="G5657" s="4" t="str">
        <f t="shared" si="88"/>
        <v/>
      </c>
      <c r="H5657" s="4" t="str">
        <f>IF(AND(Data[[#This Row],[Min Notif Time]]&gt;6,Data[[#This Row],[Min Notif Time]]&lt;17),"Business Hours","Non-Business Hours")</f>
        <v>Business Hours</v>
      </c>
      <c r="I5657" s="4" t="str" cm="1">
        <f t="array" ref="I5657">IFERROR(VLOOKUP(Data[[#This Row],[Min Notif Date]],Lookup!$N$1:$P$11,2,0),_xlfn.IFS(VLOOKUP(WEEKDAY(Data[[#This Row],[Min Notif Date]],2),Lookup!$J$1:$L$7,3,0)="Weekend","Weekend",VLOOKUP(WEEKDAY(Data[[#This Row],[Min Notif Date]],2),Lookup!$J$1:$L$7,3,0)="Weekday","Weekday"))</f>
        <v>Weekday</v>
      </c>
      <c r="J5657" s="4" t="str">
        <f>VLOOKUP(WEEKDAY(Data[[#This Row],[Min Notif Date]],2),Lookup!$J$1:$K$7,2,0)</f>
        <v>5. Fri</v>
      </c>
      <c r="K5657" s="37">
        <f>ROUNDDOWN(Data[[#This Row],[PGE Notified Time]],0)</f>
        <v>45485</v>
      </c>
      <c r="L5657" s="4">
        <f>HOUR(Data[[#This Row],[PGE Notified Time]])</f>
        <v>10</v>
      </c>
      <c r="M5657">
        <v>110089</v>
      </c>
      <c r="N5657">
        <v>4039354379</v>
      </c>
      <c r="O5657" t="s">
        <v>57</v>
      </c>
      <c r="P5657" t="s">
        <v>130</v>
      </c>
      <c r="Q5657" s="44" t="s">
        <v>259</v>
      </c>
      <c r="R5657" t="s">
        <v>119</v>
      </c>
      <c r="S5657" s="1">
        <v>45485.416145833333</v>
      </c>
      <c r="T5657" s="1">
        <v>45485.417939814812</v>
      </c>
      <c r="U5657" s="1">
        <v>45485.428472222222</v>
      </c>
      <c r="V5657" t="s">
        <v>120</v>
      </c>
      <c r="W5657" t="s">
        <v>608</v>
      </c>
      <c r="X5657" t="s">
        <v>185</v>
      </c>
      <c r="Y5657" t="s">
        <v>123</v>
      </c>
      <c r="Z5657">
        <v>129215088</v>
      </c>
      <c r="AA5657" s="50">
        <v>47114591</v>
      </c>
      <c r="AB5657" t="s">
        <v>124</v>
      </c>
      <c r="AC5657" s="51">
        <v>17.75</v>
      </c>
    </row>
    <row r="5658" spans="1:29" x14ac:dyDescent="0.25">
      <c r="A5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8" s="4" t="str">
        <f>VLOOKUP(P5658,Lookup!$A$1:$D$19,4,0)</f>
        <v>North Valley</v>
      </c>
      <c r="C5658" s="4" t="str">
        <f>VLOOKUP(P5658,Lookup!$A$1:$E$19,5,0)</f>
        <v>Region 2</v>
      </c>
      <c r="D5658" s="4" t="str">
        <f>VLOOKUP(P5658,Lookup!$A$1:$B$19,2,0)</f>
        <v>SA</v>
      </c>
      <c r="E5658" s="4" t="str">
        <f>IF(AND((Data[[#This Row],[Min Notif Date]]&gt;$G$3),Data[[#This Row],[Min Notif Date]]&lt;$F$3),"Last Week","No")</f>
        <v>No</v>
      </c>
      <c r="F5658" s="4" t="str">
        <f>VLOOKUP(MONTH(Data[[#This Row],[Min Notif Date]]),Lookup!$G$1:$H$12,2,0)</f>
        <v>7. Jul</v>
      </c>
      <c r="G5658" s="4" t="str">
        <f t="shared" si="88"/>
        <v/>
      </c>
      <c r="H5658" s="4" t="str">
        <f>IF(AND(Data[[#This Row],[Min Notif Time]]&gt;6,Data[[#This Row],[Min Notif Time]]&lt;17),"Business Hours","Non-Business Hours")</f>
        <v>Business Hours</v>
      </c>
      <c r="I5658" s="4" t="str" cm="1">
        <f t="array" ref="I5658">IFERROR(VLOOKUP(Data[[#This Row],[Min Notif Date]],Lookup!$N$1:$P$11,2,0),_xlfn.IFS(VLOOKUP(WEEKDAY(Data[[#This Row],[Min Notif Date]],2),Lookup!$J$1:$L$7,3,0)="Weekend","Weekend",VLOOKUP(WEEKDAY(Data[[#This Row],[Min Notif Date]],2),Lookup!$J$1:$L$7,3,0)="Weekday","Weekday"))</f>
        <v>Weekday</v>
      </c>
      <c r="J5658" s="4" t="str">
        <f>VLOOKUP(WEEKDAY(Data[[#This Row],[Min Notif Date]],2),Lookup!$J$1:$K$7,2,0)</f>
        <v>1. Mon</v>
      </c>
      <c r="K5658" s="37">
        <f>ROUNDDOWN(Data[[#This Row],[PGE Notified Time]],0)</f>
        <v>45481</v>
      </c>
      <c r="L5658" s="4">
        <f>HOUR(Data[[#This Row],[PGE Notified Time]])</f>
        <v>14</v>
      </c>
      <c r="M5658">
        <v>109881</v>
      </c>
      <c r="N5658">
        <v>5549018653</v>
      </c>
      <c r="O5658" t="s">
        <v>57</v>
      </c>
      <c r="P5658" t="s">
        <v>175</v>
      </c>
      <c r="Q5658" s="44" t="s">
        <v>259</v>
      </c>
      <c r="R5658" t="s">
        <v>119</v>
      </c>
      <c r="S5658" s="1">
        <v>45481.60434027778</v>
      </c>
      <c r="T5658" s="1">
        <v>45481.605347222219</v>
      </c>
      <c r="U5658" s="1">
        <v>45481.616666666669</v>
      </c>
      <c r="V5658" t="s">
        <v>120</v>
      </c>
      <c r="W5658" t="s">
        <v>608</v>
      </c>
      <c r="X5658" t="s">
        <v>177</v>
      </c>
      <c r="Y5658" t="s">
        <v>123</v>
      </c>
      <c r="Z5658">
        <v>129186860</v>
      </c>
      <c r="AA5658" s="50">
        <v>47113005</v>
      </c>
      <c r="AB5658" t="s">
        <v>124</v>
      </c>
      <c r="AC5658" s="51">
        <v>17.75</v>
      </c>
    </row>
    <row r="5659" spans="1:29" x14ac:dyDescent="0.25">
      <c r="A5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9" s="4" t="str">
        <f>VLOOKUP(P5659,Lookup!$A$1:$D$19,4,0)</f>
        <v>North Valley</v>
      </c>
      <c r="C5659" s="4" t="str">
        <f>VLOOKUP(P5659,Lookup!$A$1:$E$19,5,0)</f>
        <v>Region 2</v>
      </c>
      <c r="D5659" s="4" t="str">
        <f>VLOOKUP(P5659,Lookup!$A$1:$B$19,2,0)</f>
        <v>NV</v>
      </c>
      <c r="E5659" s="4" t="str">
        <f>IF(AND((Data[[#This Row],[Min Notif Date]]&gt;$G$3),Data[[#This Row],[Min Notif Date]]&lt;$F$3),"Last Week","No")</f>
        <v>No</v>
      </c>
      <c r="F5659" s="4" t="str">
        <f>VLOOKUP(MONTH(Data[[#This Row],[Min Notif Date]]),Lookup!$G$1:$H$12,2,0)</f>
        <v>12. Dec</v>
      </c>
      <c r="G5659" s="4" t="str">
        <f t="shared" si="88"/>
        <v/>
      </c>
      <c r="H5659" s="4" t="str">
        <f>IF(AND(Data[[#This Row],[Min Notif Time]]&gt;6,Data[[#This Row],[Min Notif Time]]&lt;17),"Business Hours","Non-Business Hours")</f>
        <v>Non-Business Hours</v>
      </c>
      <c r="I5659" s="4" t="str" cm="1">
        <f t="array" ref="I5659">IFERROR(VLOOKUP(Data[[#This Row],[Min Notif Date]],Lookup!$N$1:$P$11,2,0),_xlfn.IFS(VLOOKUP(WEEKDAY(Data[[#This Row],[Min Notif Date]],2),Lookup!$J$1:$L$7,3,0)="Weekend","Weekend",VLOOKUP(WEEKDAY(Data[[#This Row],[Min Notif Date]],2),Lookup!$J$1:$L$7,3,0)="Weekday","Weekday"))</f>
        <v>Weekday</v>
      </c>
      <c r="J5659" s="4" t="str">
        <f>VLOOKUP(WEEKDAY(Data[[#This Row],[Min Notif Date]],2),Lookup!$J$1:$K$7,2,0)</f>
        <v>5. Fri</v>
      </c>
      <c r="K5659" s="37">
        <f>ROUNDDOWN(Data[[#This Row],[PGE Notified Time]],0)</f>
        <v>45646</v>
      </c>
      <c r="L5659" s="4">
        <f>HOUR(Data[[#This Row],[PGE Notified Time]])</f>
        <v>6</v>
      </c>
      <c r="M5659">
        <v>116003</v>
      </c>
      <c r="N5659" t="s">
        <v>1256</v>
      </c>
      <c r="O5659" t="s">
        <v>57</v>
      </c>
      <c r="P5659" t="s">
        <v>265</v>
      </c>
      <c r="Q5659" s="44" t="s">
        <v>422</v>
      </c>
      <c r="R5659" t="s">
        <v>513</v>
      </c>
      <c r="S5659" s="1">
        <v>45646.255752314813</v>
      </c>
      <c r="T5659" s="1">
        <v>45646.259618055556</v>
      </c>
      <c r="U5659" s="1">
        <v>45646.268055555556</v>
      </c>
      <c r="V5659" t="s">
        <v>120</v>
      </c>
      <c r="W5659" t="s">
        <v>608</v>
      </c>
      <c r="X5659" t="s">
        <v>485</v>
      </c>
      <c r="Y5659" t="s">
        <v>123</v>
      </c>
      <c r="AA5659" s="50"/>
      <c r="AB5659" t="s">
        <v>124</v>
      </c>
      <c r="AC5659" s="51">
        <v>17.716666666999998</v>
      </c>
    </row>
    <row r="5660" spans="1:29" x14ac:dyDescent="0.25">
      <c r="A5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0" s="4" t="str">
        <f>VLOOKUP(P5660,Lookup!$A$1:$D$19,4,0)</f>
        <v>North Coast</v>
      </c>
      <c r="C5660" s="4" t="str">
        <f>VLOOKUP(P5660,Lookup!$A$1:$E$19,5,0)</f>
        <v>Region 1</v>
      </c>
      <c r="D5660" s="4" t="str">
        <f>VLOOKUP(P5660,Lookup!$A$1:$B$19,2,0)</f>
        <v>NB</v>
      </c>
      <c r="E5660" s="4" t="str">
        <f>IF(AND((Data[[#This Row],[Min Notif Date]]&gt;$G$3),Data[[#This Row],[Min Notif Date]]&lt;$F$3),"Last Week","No")</f>
        <v>No</v>
      </c>
      <c r="F5660" s="4" t="str">
        <f>VLOOKUP(MONTH(Data[[#This Row],[Min Notif Date]]),Lookup!$G$1:$H$12,2,0)</f>
        <v>9. Sep</v>
      </c>
      <c r="G5660" s="4" t="str">
        <f t="shared" si="88"/>
        <v/>
      </c>
      <c r="H5660" s="4" t="str">
        <f>IF(AND(Data[[#This Row],[Min Notif Time]]&gt;6,Data[[#This Row],[Min Notif Time]]&lt;17),"Business Hours","Non-Business Hours")</f>
        <v>Business Hours</v>
      </c>
      <c r="I5660" s="4" t="str" cm="1">
        <f t="array" ref="I5660">IFERROR(VLOOKUP(Data[[#This Row],[Min Notif Date]],Lookup!$N$1:$P$11,2,0),_xlfn.IFS(VLOOKUP(WEEKDAY(Data[[#This Row],[Min Notif Date]],2),Lookup!$J$1:$L$7,3,0)="Weekend","Weekend",VLOOKUP(WEEKDAY(Data[[#This Row],[Min Notif Date]],2),Lookup!$J$1:$L$7,3,0)="Weekday","Weekday"))</f>
        <v>Weekday</v>
      </c>
      <c r="J5660" s="4" t="str">
        <f>VLOOKUP(WEEKDAY(Data[[#This Row],[Min Notif Date]],2),Lookup!$J$1:$K$7,2,0)</f>
        <v>5. Fri</v>
      </c>
      <c r="K5660" s="37">
        <f>ROUNDDOWN(Data[[#This Row],[PGE Notified Time]],0)</f>
        <v>45541</v>
      </c>
      <c r="L5660" s="4">
        <f>HOUR(Data[[#This Row],[PGE Notified Time]])</f>
        <v>8</v>
      </c>
      <c r="M5660">
        <v>112237</v>
      </c>
      <c r="N5660">
        <v>4238477526</v>
      </c>
      <c r="O5660" t="s">
        <v>57</v>
      </c>
      <c r="P5660" t="s">
        <v>126</v>
      </c>
      <c r="Q5660" s="44" t="s">
        <v>259</v>
      </c>
      <c r="R5660" t="s">
        <v>119</v>
      </c>
      <c r="S5660" s="1">
        <v>45541.349502314813</v>
      </c>
      <c r="T5660" s="1">
        <v>45541.353692129633</v>
      </c>
      <c r="U5660" s="1">
        <v>45541.361805555556</v>
      </c>
      <c r="V5660" t="s">
        <v>120</v>
      </c>
      <c r="W5660" t="s">
        <v>608</v>
      </c>
      <c r="X5660" t="s">
        <v>368</v>
      </c>
      <c r="Y5660" t="s">
        <v>123</v>
      </c>
      <c r="Z5660">
        <v>129482796</v>
      </c>
      <c r="AA5660" s="50">
        <v>47130319</v>
      </c>
      <c r="AB5660" t="s">
        <v>124</v>
      </c>
      <c r="AC5660" s="51">
        <v>17.716666666999998</v>
      </c>
    </row>
    <row r="5661" spans="1:29" x14ac:dyDescent="0.25">
      <c r="A5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1" s="4" t="str">
        <f>VLOOKUP(P5661,Lookup!$A$1:$D$19,4,0)</f>
        <v>South Bay</v>
      </c>
      <c r="C5661" s="4" t="str">
        <f>VLOOKUP(P5661,Lookup!$A$1:$E$19,5,0)</f>
        <v>Region 4</v>
      </c>
      <c r="D5661" s="4" t="str">
        <f>VLOOKUP(P5661,Lookup!$A$1:$B$19,2,0)</f>
        <v>SJ</v>
      </c>
      <c r="E5661" s="4" t="str">
        <f>IF(AND((Data[[#This Row],[Min Notif Date]]&gt;$G$3),Data[[#This Row],[Min Notif Date]]&lt;$F$3),"Last Week","No")</f>
        <v>No</v>
      </c>
      <c r="F5661" s="4" t="str">
        <f>VLOOKUP(MONTH(Data[[#This Row],[Min Notif Date]]),Lookup!$G$1:$H$12,2,0)</f>
        <v>6. Jun</v>
      </c>
      <c r="G5661" s="4" t="str">
        <f t="shared" si="88"/>
        <v/>
      </c>
      <c r="H5661" s="4" t="str">
        <f>IF(AND(Data[[#This Row],[Min Notif Time]]&gt;6,Data[[#This Row],[Min Notif Time]]&lt;17),"Business Hours","Non-Business Hours")</f>
        <v>Business Hours</v>
      </c>
      <c r="I5661" s="4" t="str" cm="1">
        <f t="array" ref="I5661">IFERROR(VLOOKUP(Data[[#This Row],[Min Notif Date]],Lookup!$N$1:$P$11,2,0),_xlfn.IFS(VLOOKUP(WEEKDAY(Data[[#This Row],[Min Notif Date]],2),Lookup!$J$1:$L$7,3,0)="Weekend","Weekend",VLOOKUP(WEEKDAY(Data[[#This Row],[Min Notif Date]],2),Lookup!$J$1:$L$7,3,0)="Weekday","Weekday"))</f>
        <v>Weekend</v>
      </c>
      <c r="J5661" s="4" t="str">
        <f>VLOOKUP(WEEKDAY(Data[[#This Row],[Min Notif Date]],2),Lookup!$J$1:$K$7,2,0)</f>
        <v>7. Sun</v>
      </c>
      <c r="K5661" s="37">
        <f>ROUNDDOWN(Data[[#This Row],[PGE Notified Time]],0)</f>
        <v>45445</v>
      </c>
      <c r="L5661" s="4">
        <f>HOUR(Data[[#This Row],[PGE Notified Time]])</f>
        <v>10</v>
      </c>
      <c r="M5661">
        <v>108384</v>
      </c>
      <c r="N5661">
        <v>8368143827</v>
      </c>
      <c r="O5661" t="s">
        <v>57</v>
      </c>
      <c r="P5661" t="s">
        <v>145</v>
      </c>
      <c r="Q5661" s="44" t="s">
        <v>422</v>
      </c>
      <c r="R5661" t="s">
        <v>513</v>
      </c>
      <c r="S5661" s="1">
        <v>45445.421793981484</v>
      </c>
      <c r="T5661" s="1">
        <v>45445.422997685186</v>
      </c>
      <c r="U5661" s="1">
        <v>45445.434027777781</v>
      </c>
      <c r="V5661" t="s">
        <v>120</v>
      </c>
      <c r="W5661" t="s">
        <v>608</v>
      </c>
      <c r="X5661" t="s">
        <v>146</v>
      </c>
      <c r="Y5661" t="s">
        <v>123</v>
      </c>
      <c r="AA5661" s="50"/>
      <c r="AB5661" t="s">
        <v>124</v>
      </c>
      <c r="AC5661" s="51">
        <v>17.616666667000001</v>
      </c>
    </row>
    <row r="5662" spans="1:29" x14ac:dyDescent="0.25">
      <c r="A5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2" s="4" t="str">
        <f>VLOOKUP(P5662,Lookup!$A$1:$D$19,4,0)</f>
        <v>North Coast</v>
      </c>
      <c r="C5662" s="4" t="str">
        <f>VLOOKUP(P5662,Lookup!$A$1:$E$19,5,0)</f>
        <v>Region 1</v>
      </c>
      <c r="D5662" s="4" t="str">
        <f>VLOOKUP(P5662,Lookup!$A$1:$B$19,2,0)</f>
        <v>HB</v>
      </c>
      <c r="E5662" s="4" t="str">
        <f>IF(AND((Data[[#This Row],[Min Notif Date]]&gt;$G$3),Data[[#This Row],[Min Notif Date]]&lt;$F$3),"Last Week","No")</f>
        <v>No</v>
      </c>
      <c r="F5662" s="4" t="str">
        <f>VLOOKUP(MONTH(Data[[#This Row],[Min Notif Date]]),Lookup!$G$1:$H$12,2,0)</f>
        <v>10. Oct</v>
      </c>
      <c r="G5662" s="4" t="str">
        <f t="shared" si="88"/>
        <v/>
      </c>
      <c r="H5662" s="4" t="str">
        <f>IF(AND(Data[[#This Row],[Min Notif Time]]&gt;6,Data[[#This Row],[Min Notif Time]]&lt;17),"Business Hours","Non-Business Hours")</f>
        <v>Business Hours</v>
      </c>
      <c r="I5662" s="4" t="str" cm="1">
        <f t="array" ref="I5662">IFERROR(VLOOKUP(Data[[#This Row],[Min Notif Date]],Lookup!$N$1:$P$11,2,0),_xlfn.IFS(VLOOKUP(WEEKDAY(Data[[#This Row],[Min Notif Date]],2),Lookup!$J$1:$L$7,3,0)="Weekend","Weekend",VLOOKUP(WEEKDAY(Data[[#This Row],[Min Notif Date]],2),Lookup!$J$1:$L$7,3,0)="Weekday","Weekday"))</f>
        <v>Weekday</v>
      </c>
      <c r="J5662" s="4" t="str">
        <f>VLOOKUP(WEEKDAY(Data[[#This Row],[Min Notif Date]],2),Lookup!$J$1:$K$7,2,0)</f>
        <v>5. Fri</v>
      </c>
      <c r="K5662" s="37">
        <f>ROUNDDOWN(Data[[#This Row],[PGE Notified Time]],0)</f>
        <v>45590</v>
      </c>
      <c r="L5662" s="4">
        <f>HOUR(Data[[#This Row],[PGE Notified Time]])</f>
        <v>13</v>
      </c>
      <c r="M5662">
        <v>114093</v>
      </c>
      <c r="N5662">
        <v>3586633017</v>
      </c>
      <c r="O5662" t="s">
        <v>57</v>
      </c>
      <c r="P5662" t="s">
        <v>148</v>
      </c>
      <c r="Q5662" s="44" t="s">
        <v>259</v>
      </c>
      <c r="R5662" t="s">
        <v>119</v>
      </c>
      <c r="S5662" s="1">
        <v>45590.548888888887</v>
      </c>
      <c r="T5662" s="1">
        <v>45590.550185185188</v>
      </c>
      <c r="U5662" s="1">
        <v>45590.561111111114</v>
      </c>
      <c r="V5662" t="s">
        <v>120</v>
      </c>
      <c r="W5662" t="s">
        <v>608</v>
      </c>
      <c r="X5662" t="s">
        <v>354</v>
      </c>
      <c r="Y5662" t="s">
        <v>123</v>
      </c>
      <c r="Z5662">
        <v>129732941</v>
      </c>
      <c r="AA5662" s="50">
        <v>47162012</v>
      </c>
      <c r="AB5662" t="s">
        <v>124</v>
      </c>
      <c r="AC5662" s="51">
        <v>17.600000000000001</v>
      </c>
    </row>
    <row r="5663" spans="1:29" x14ac:dyDescent="0.25">
      <c r="A5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3" s="4" t="str">
        <f>VLOOKUP(P5663,Lookup!$A$1:$D$19,4,0)</f>
        <v>South Bay</v>
      </c>
      <c r="C5663" s="4" t="str">
        <f>VLOOKUP(P5663,Lookup!$A$1:$E$19,5,0)</f>
        <v>Region 4</v>
      </c>
      <c r="D5663" s="4" t="str">
        <f>VLOOKUP(P5663,Lookup!$A$1:$B$19,2,0)</f>
        <v>CC</v>
      </c>
      <c r="E5663" s="4" t="str">
        <f>IF(AND((Data[[#This Row],[Min Notif Date]]&gt;$G$3),Data[[#This Row],[Min Notif Date]]&lt;$F$3),"Last Week","No")</f>
        <v>No</v>
      </c>
      <c r="F5663" s="4" t="str">
        <f>VLOOKUP(MONTH(Data[[#This Row],[Min Notif Date]]),Lookup!$G$1:$H$12,2,0)</f>
        <v>11. Nov</v>
      </c>
      <c r="G5663" s="4" t="str">
        <f t="shared" si="88"/>
        <v/>
      </c>
      <c r="H5663" s="4" t="str">
        <f>IF(AND(Data[[#This Row],[Min Notif Time]]&gt;6,Data[[#This Row],[Min Notif Time]]&lt;17),"Business Hours","Non-Business Hours")</f>
        <v>Business Hours</v>
      </c>
      <c r="I5663" s="4" t="str" cm="1">
        <f t="array" ref="I5663">IFERROR(VLOOKUP(Data[[#This Row],[Min Notif Date]],Lookup!$N$1:$P$11,2,0),_xlfn.IFS(VLOOKUP(WEEKDAY(Data[[#This Row],[Min Notif Date]],2),Lookup!$J$1:$L$7,3,0)="Weekend","Weekend",VLOOKUP(WEEKDAY(Data[[#This Row],[Min Notif Date]],2),Lookup!$J$1:$L$7,3,0)="Weekday","Weekday"))</f>
        <v>Holiday</v>
      </c>
      <c r="J5663" s="4" t="str">
        <f>VLOOKUP(WEEKDAY(Data[[#This Row],[Min Notif Date]],2),Lookup!$J$1:$K$7,2,0)</f>
        <v>5. Fri</v>
      </c>
      <c r="K5663" s="37">
        <f>ROUNDDOWN(Data[[#This Row],[PGE Notified Time]],0)</f>
        <v>45625</v>
      </c>
      <c r="L5663" s="4">
        <f>HOUR(Data[[#This Row],[PGE Notified Time]])</f>
        <v>11</v>
      </c>
      <c r="M5663">
        <v>115271</v>
      </c>
      <c r="N5663">
        <v>8662921594</v>
      </c>
      <c r="O5663" t="s">
        <v>57</v>
      </c>
      <c r="P5663" t="s">
        <v>134</v>
      </c>
      <c r="Q5663" s="44" t="s">
        <v>422</v>
      </c>
      <c r="R5663" t="s">
        <v>147</v>
      </c>
      <c r="S5663" s="1">
        <v>45625.491296296299</v>
      </c>
      <c r="T5663" s="1">
        <v>45625.491608796299</v>
      </c>
      <c r="U5663" s="1">
        <v>45625.503472222219</v>
      </c>
      <c r="V5663" t="s">
        <v>120</v>
      </c>
      <c r="W5663" t="s">
        <v>608</v>
      </c>
      <c r="X5663" t="s">
        <v>302</v>
      </c>
      <c r="Y5663" t="s">
        <v>123</v>
      </c>
      <c r="Z5663">
        <v>129881486</v>
      </c>
      <c r="AA5663" s="50">
        <v>47168439</v>
      </c>
      <c r="AB5663" t="s">
        <v>124</v>
      </c>
      <c r="AC5663" s="51">
        <v>17.533333333000002</v>
      </c>
    </row>
    <row r="5664" spans="1:29" x14ac:dyDescent="0.25">
      <c r="A5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4" s="4" t="str">
        <f>VLOOKUP(P5664,Lookup!$A$1:$D$19,4,0)</f>
        <v>Central Valley</v>
      </c>
      <c r="C5664" s="4" t="str">
        <f>VLOOKUP(P5664,Lookup!$A$1:$E$19,5,0)</f>
        <v>Region 5</v>
      </c>
      <c r="D5664" s="4" t="str">
        <f>VLOOKUP(P5664,Lookup!$A$1:$B$19,2,0)</f>
        <v>YO</v>
      </c>
      <c r="E5664" s="4" t="str">
        <f>IF(AND((Data[[#This Row],[Min Notif Date]]&gt;$G$3),Data[[#This Row],[Min Notif Date]]&lt;$F$3),"Last Week","No")</f>
        <v>No</v>
      </c>
      <c r="F5664" s="4" t="str">
        <f>VLOOKUP(MONTH(Data[[#This Row],[Min Notif Date]]),Lookup!$G$1:$H$12,2,0)</f>
        <v>11. Nov</v>
      </c>
      <c r="G5664" s="4" t="str">
        <f t="shared" si="88"/>
        <v/>
      </c>
      <c r="H5664" s="4" t="str">
        <f>IF(AND(Data[[#This Row],[Min Notif Time]]&gt;6,Data[[#This Row],[Min Notif Time]]&lt;17),"Business Hours","Non-Business Hours")</f>
        <v>Business Hours</v>
      </c>
      <c r="I5664" s="4" t="str" cm="1">
        <f t="array" ref="I5664">IFERROR(VLOOKUP(Data[[#This Row],[Min Notif Date]],Lookup!$N$1:$P$11,2,0),_xlfn.IFS(VLOOKUP(WEEKDAY(Data[[#This Row],[Min Notif Date]],2),Lookup!$J$1:$L$7,3,0)="Weekend","Weekend",VLOOKUP(WEEKDAY(Data[[#This Row],[Min Notif Date]],2),Lookup!$J$1:$L$7,3,0)="Weekday","Weekday"))</f>
        <v>Weekday</v>
      </c>
      <c r="J5664" s="4" t="str">
        <f>VLOOKUP(WEEKDAY(Data[[#This Row],[Min Notif Date]],2),Lookup!$J$1:$K$7,2,0)</f>
        <v>5. Fri</v>
      </c>
      <c r="K5664" s="37">
        <f>ROUNDDOWN(Data[[#This Row],[PGE Notified Time]],0)</f>
        <v>45618</v>
      </c>
      <c r="L5664" s="4">
        <f>HOUR(Data[[#This Row],[PGE Notified Time]])</f>
        <v>10</v>
      </c>
      <c r="M5664">
        <v>115046</v>
      </c>
      <c r="N5664">
        <v>3960052378</v>
      </c>
      <c r="O5664" t="s">
        <v>57</v>
      </c>
      <c r="P5664" t="s">
        <v>197</v>
      </c>
      <c r="Q5664" s="44" t="s">
        <v>259</v>
      </c>
      <c r="R5664" t="s">
        <v>119</v>
      </c>
      <c r="S5664" s="1">
        <v>45618.432280092595</v>
      </c>
      <c r="T5664" s="1">
        <v>45618.434675925928</v>
      </c>
      <c r="U5664" s="1">
        <v>45618.444444444445</v>
      </c>
      <c r="V5664" t="s">
        <v>120</v>
      </c>
      <c r="W5664" t="s">
        <v>608</v>
      </c>
      <c r="X5664" t="s">
        <v>414</v>
      </c>
      <c r="Y5664" t="s">
        <v>123</v>
      </c>
      <c r="Z5664">
        <v>129853661</v>
      </c>
      <c r="AA5664" s="50">
        <v>47167878</v>
      </c>
      <c r="AB5664" t="s">
        <v>124</v>
      </c>
      <c r="AC5664" s="51">
        <v>17.516666666999999</v>
      </c>
    </row>
    <row r="5665" spans="1:29" x14ac:dyDescent="0.25">
      <c r="A5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5" s="4" t="str">
        <f>VLOOKUP(P5665,Lookup!$A$1:$D$19,4,0)</f>
        <v>Central Valley</v>
      </c>
      <c r="C5665" s="4" t="str">
        <f>VLOOKUP(P5665,Lookup!$A$1:$E$19,5,0)</f>
        <v>Region 5</v>
      </c>
      <c r="D5665" s="4" t="str">
        <f>VLOOKUP(P5665,Lookup!$A$1:$B$19,2,0)</f>
        <v>YO</v>
      </c>
      <c r="E5665" s="4" t="str">
        <f>IF(AND((Data[[#This Row],[Min Notif Date]]&gt;$G$3),Data[[#This Row],[Min Notif Date]]&lt;$F$3),"Last Week","No")</f>
        <v>No</v>
      </c>
      <c r="F5665" s="4" t="str">
        <f>VLOOKUP(MONTH(Data[[#This Row],[Min Notif Date]]),Lookup!$G$1:$H$12,2,0)</f>
        <v>8. Aug</v>
      </c>
      <c r="G5665" s="4" t="str">
        <f t="shared" si="88"/>
        <v/>
      </c>
      <c r="H5665" s="4" t="str">
        <f>IF(AND(Data[[#This Row],[Min Notif Time]]&gt;6,Data[[#This Row],[Min Notif Time]]&lt;17),"Business Hours","Non-Business Hours")</f>
        <v>Business Hours</v>
      </c>
      <c r="I5665" s="4" t="str" cm="1">
        <f t="array" ref="I5665">IFERROR(VLOOKUP(Data[[#This Row],[Min Notif Date]],Lookup!$N$1:$P$11,2,0),_xlfn.IFS(VLOOKUP(WEEKDAY(Data[[#This Row],[Min Notif Date]],2),Lookup!$J$1:$L$7,3,0)="Weekend","Weekend",VLOOKUP(WEEKDAY(Data[[#This Row],[Min Notif Date]],2),Lookup!$J$1:$L$7,3,0)="Weekday","Weekday"))</f>
        <v>Weekday</v>
      </c>
      <c r="J5665" s="4" t="str">
        <f>VLOOKUP(WEEKDAY(Data[[#This Row],[Min Notif Date]],2),Lookup!$J$1:$K$7,2,0)</f>
        <v>2. Tue</v>
      </c>
      <c r="K5665" s="37">
        <f>ROUNDDOWN(Data[[#This Row],[PGE Notified Time]],0)</f>
        <v>45510</v>
      </c>
      <c r="L5665" s="4">
        <f>HOUR(Data[[#This Row],[PGE Notified Time]])</f>
        <v>10</v>
      </c>
      <c r="M5665">
        <v>111033</v>
      </c>
      <c r="O5665" t="s">
        <v>117</v>
      </c>
      <c r="P5665" t="s">
        <v>197</v>
      </c>
      <c r="Q5665" s="44" t="s">
        <v>117</v>
      </c>
      <c r="R5665" t="s">
        <v>119</v>
      </c>
      <c r="S5665" s="1" t="s">
        <v>5</v>
      </c>
      <c r="T5665" s="1">
        <v>45510.439641203702</v>
      </c>
      <c r="U5665" s="1">
        <v>45510.45175925926</v>
      </c>
      <c r="V5665" t="s">
        <v>120</v>
      </c>
      <c r="W5665" t="s">
        <v>608</v>
      </c>
      <c r="X5665" t="s">
        <v>1257</v>
      </c>
      <c r="Y5665" t="s">
        <v>123</v>
      </c>
      <c r="Z5665">
        <v>129336064</v>
      </c>
      <c r="AA5665" s="50">
        <v>47121142</v>
      </c>
      <c r="AB5665" t="s">
        <v>124</v>
      </c>
      <c r="AC5665" s="51">
        <v>17.45</v>
      </c>
    </row>
    <row r="5666" spans="1:29" x14ac:dyDescent="0.25">
      <c r="A5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6" s="4" t="str">
        <f>VLOOKUP(P5666,Lookup!$A$1:$D$19,4,0)</f>
        <v>Bay Area</v>
      </c>
      <c r="C5666" s="4" t="str">
        <f>VLOOKUP(P5666,Lookup!$A$1:$E$19,5,0)</f>
        <v>Region 3</v>
      </c>
      <c r="D5666" s="4" t="str">
        <f>VLOOKUP(P5666,Lookup!$A$1:$B$19,2,0)</f>
        <v>DI</v>
      </c>
      <c r="E5666" s="4" t="str">
        <f>IF(AND((Data[[#This Row],[Min Notif Date]]&gt;$G$3),Data[[#This Row],[Min Notif Date]]&lt;$F$3),"Last Week","No")</f>
        <v>No</v>
      </c>
      <c r="F5666" s="4" t="str">
        <f>VLOOKUP(MONTH(Data[[#This Row],[Min Notif Date]]),Lookup!$G$1:$H$12,2,0)</f>
        <v>6. Jun</v>
      </c>
      <c r="G5666" s="4" t="str">
        <f t="shared" si="88"/>
        <v/>
      </c>
      <c r="H5666" s="4" t="str">
        <f>IF(AND(Data[[#This Row],[Min Notif Time]]&gt;6,Data[[#This Row],[Min Notif Time]]&lt;17),"Business Hours","Non-Business Hours")</f>
        <v>Non-Business Hours</v>
      </c>
      <c r="I5666" s="4" t="str" cm="1">
        <f t="array" ref="I5666">IFERROR(VLOOKUP(Data[[#This Row],[Min Notif Date]],Lookup!$N$1:$P$11,2,0),_xlfn.IFS(VLOOKUP(WEEKDAY(Data[[#This Row],[Min Notif Date]],2),Lookup!$J$1:$L$7,3,0)="Weekend","Weekend",VLOOKUP(WEEKDAY(Data[[#This Row],[Min Notif Date]],2),Lookup!$J$1:$L$7,3,0)="Weekday","Weekday"))</f>
        <v>Weekday</v>
      </c>
      <c r="J5666" s="4" t="str">
        <f>VLOOKUP(WEEKDAY(Data[[#This Row],[Min Notif Date]],2),Lookup!$J$1:$K$7,2,0)</f>
        <v>3. Wed</v>
      </c>
      <c r="K5666" s="37">
        <f>ROUNDDOWN(Data[[#This Row],[PGE Notified Time]],0)</f>
        <v>45448</v>
      </c>
      <c r="L5666" s="4">
        <f>HOUR(Data[[#This Row],[PGE Notified Time]])</f>
        <v>17</v>
      </c>
      <c r="M5666">
        <v>108549</v>
      </c>
      <c r="N5666">
        <v>1637643223</v>
      </c>
      <c r="O5666" t="s">
        <v>57</v>
      </c>
      <c r="P5666" t="s">
        <v>141</v>
      </c>
      <c r="Q5666" s="44" t="s">
        <v>259</v>
      </c>
      <c r="R5666" t="s">
        <v>119</v>
      </c>
      <c r="S5666" s="1">
        <v>45448.741446759261</v>
      </c>
      <c r="T5666" s="1">
        <v>45448.749976851854</v>
      </c>
      <c r="U5666" s="1">
        <v>45448.753472222219</v>
      </c>
      <c r="V5666" t="s">
        <v>120</v>
      </c>
      <c r="W5666" t="s">
        <v>608</v>
      </c>
      <c r="X5666" t="s">
        <v>206</v>
      </c>
      <c r="Y5666" t="s">
        <v>123</v>
      </c>
      <c r="Z5666">
        <v>129026722</v>
      </c>
      <c r="AA5666" s="50">
        <v>47088290</v>
      </c>
      <c r="AB5666" t="s">
        <v>124</v>
      </c>
      <c r="AC5666" s="51">
        <v>17.316666667</v>
      </c>
    </row>
    <row r="5667" spans="1:29" x14ac:dyDescent="0.25">
      <c r="A5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7" s="4" t="str">
        <f>VLOOKUP(P5667,Lookup!$A$1:$D$19,4,0)</f>
        <v>Central Valley</v>
      </c>
      <c r="C5667" s="4" t="str">
        <f>VLOOKUP(P5667,Lookup!$A$1:$E$19,5,0)</f>
        <v>Region 5</v>
      </c>
      <c r="D5667" s="4" t="str">
        <f>VLOOKUP(P5667,Lookup!$A$1:$B$19,2,0)</f>
        <v>FR</v>
      </c>
      <c r="E5667" s="4" t="str">
        <f>IF(AND((Data[[#This Row],[Min Notif Date]]&gt;$G$3),Data[[#This Row],[Min Notif Date]]&lt;$F$3),"Last Week","No")</f>
        <v>No</v>
      </c>
      <c r="F5667" s="4" t="str">
        <f>VLOOKUP(MONTH(Data[[#This Row],[Min Notif Date]]),Lookup!$G$1:$H$12,2,0)</f>
        <v>8. Aug</v>
      </c>
      <c r="G5667" s="4" t="str">
        <f t="shared" si="88"/>
        <v/>
      </c>
      <c r="H5667" s="4" t="str">
        <f>IF(AND(Data[[#This Row],[Min Notif Time]]&gt;6,Data[[#This Row],[Min Notif Time]]&lt;17),"Business Hours","Non-Business Hours")</f>
        <v>Non-Business Hours</v>
      </c>
      <c r="I5667" s="4" t="str" cm="1">
        <f t="array" ref="I5667">IFERROR(VLOOKUP(Data[[#This Row],[Min Notif Date]],Lookup!$N$1:$P$11,2,0),_xlfn.IFS(VLOOKUP(WEEKDAY(Data[[#This Row],[Min Notif Date]],2),Lookup!$J$1:$L$7,3,0)="Weekend","Weekend",VLOOKUP(WEEKDAY(Data[[#This Row],[Min Notif Date]],2),Lookup!$J$1:$L$7,3,0)="Weekday","Weekday"))</f>
        <v>Weekend</v>
      </c>
      <c r="J5667" s="4" t="str">
        <f>VLOOKUP(WEEKDAY(Data[[#This Row],[Min Notif Date]],2),Lookup!$J$1:$K$7,2,0)</f>
        <v>6. Sat</v>
      </c>
      <c r="K5667" s="37">
        <f>ROUNDDOWN(Data[[#This Row],[PGE Notified Time]],0)</f>
        <v>45528</v>
      </c>
      <c r="L5667" s="4">
        <f>HOUR(Data[[#This Row],[PGE Notified Time]])</f>
        <v>18</v>
      </c>
      <c r="M5667">
        <v>111742</v>
      </c>
      <c r="N5667">
        <v>4523344429</v>
      </c>
      <c r="O5667" t="s">
        <v>57</v>
      </c>
      <c r="P5667" t="s">
        <v>136</v>
      </c>
      <c r="Q5667" s="44" t="s">
        <v>422</v>
      </c>
      <c r="R5667" t="s">
        <v>147</v>
      </c>
      <c r="S5667" s="1">
        <v>45528.765810185185</v>
      </c>
      <c r="T5667" s="1">
        <v>45528.77</v>
      </c>
      <c r="U5667" s="1">
        <v>45528.777777777781</v>
      </c>
      <c r="V5667" t="s">
        <v>120</v>
      </c>
      <c r="W5667" t="s">
        <v>608</v>
      </c>
      <c r="X5667" t="s">
        <v>137</v>
      </c>
      <c r="Y5667" t="s">
        <v>123</v>
      </c>
      <c r="Z5667">
        <v>129432751</v>
      </c>
      <c r="AA5667" s="50">
        <v>47126673</v>
      </c>
      <c r="AB5667" t="s">
        <v>124</v>
      </c>
      <c r="AC5667" s="51">
        <v>17.233333333000001</v>
      </c>
    </row>
    <row r="5668" spans="1:29" x14ac:dyDescent="0.25">
      <c r="A5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8" s="4" t="str">
        <f>VLOOKUP(P5668,Lookup!$A$1:$D$19,4,0)</f>
        <v>South Bay</v>
      </c>
      <c r="C5668" s="4" t="str">
        <f>VLOOKUP(P5668,Lookup!$A$1:$E$19,5,0)</f>
        <v>Region 4</v>
      </c>
      <c r="D5668" s="4" t="str">
        <f>VLOOKUP(P5668,Lookup!$A$1:$B$19,2,0)</f>
        <v>CC</v>
      </c>
      <c r="E5668" s="4" t="str">
        <f>IF(AND((Data[[#This Row],[Min Notif Date]]&gt;$G$3),Data[[#This Row],[Min Notif Date]]&lt;$F$3),"Last Week","No")</f>
        <v>No</v>
      </c>
      <c r="F5668" s="4" t="str">
        <f>VLOOKUP(MONTH(Data[[#This Row],[Min Notif Date]]),Lookup!$G$1:$H$12,2,0)</f>
        <v>5. May</v>
      </c>
      <c r="G5668" s="4" t="str">
        <f t="shared" si="88"/>
        <v/>
      </c>
      <c r="H5668" s="4" t="str">
        <f>IF(AND(Data[[#This Row],[Min Notif Time]]&gt;6,Data[[#This Row],[Min Notif Time]]&lt;17),"Business Hours","Non-Business Hours")</f>
        <v>Non-Business Hours</v>
      </c>
      <c r="I5668" s="4" t="str" cm="1">
        <f t="array" ref="I5668">IFERROR(VLOOKUP(Data[[#This Row],[Min Notif Date]],Lookup!$N$1:$P$11,2,0),_xlfn.IFS(VLOOKUP(WEEKDAY(Data[[#This Row],[Min Notif Date]],2),Lookup!$J$1:$L$7,3,0)="Weekend","Weekend",VLOOKUP(WEEKDAY(Data[[#This Row],[Min Notif Date]],2),Lookup!$J$1:$L$7,3,0)="Weekday","Weekday"))</f>
        <v>Weekday</v>
      </c>
      <c r="J5668" s="4" t="str">
        <f>VLOOKUP(WEEKDAY(Data[[#This Row],[Min Notif Date]],2),Lookup!$J$1:$K$7,2,0)</f>
        <v>5. Fri</v>
      </c>
      <c r="K5668" s="37">
        <f>ROUNDDOWN(Data[[#This Row],[PGE Notified Time]],0)</f>
        <v>45436</v>
      </c>
      <c r="L5668" s="4">
        <f>HOUR(Data[[#This Row],[PGE Notified Time]])</f>
        <v>19</v>
      </c>
      <c r="M5668">
        <v>108089</v>
      </c>
      <c r="N5668" t="s">
        <v>1258</v>
      </c>
      <c r="O5668" t="s">
        <v>57</v>
      </c>
      <c r="P5668" t="s">
        <v>134</v>
      </c>
      <c r="Q5668" s="44" t="s">
        <v>259</v>
      </c>
      <c r="R5668" t="s">
        <v>119</v>
      </c>
      <c r="S5668" s="1">
        <v>45436.807511574072</v>
      </c>
      <c r="T5668" s="1">
        <v>45436.811145833337</v>
      </c>
      <c r="U5668" s="1">
        <v>45436.819444444445</v>
      </c>
      <c r="V5668" t="s">
        <v>120</v>
      </c>
      <c r="W5668" t="s">
        <v>608</v>
      </c>
      <c r="X5668" t="s">
        <v>213</v>
      </c>
      <c r="Y5668" t="s">
        <v>123</v>
      </c>
      <c r="Z5668">
        <v>128890315</v>
      </c>
      <c r="AA5668" s="50">
        <v>47080025</v>
      </c>
      <c r="AB5668" t="s">
        <v>124</v>
      </c>
      <c r="AC5668" s="51">
        <v>17.183333333</v>
      </c>
    </row>
    <row r="5669" spans="1:29" x14ac:dyDescent="0.25">
      <c r="A5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9" s="4" t="str">
        <f>VLOOKUP(P5669,Lookup!$A$1:$D$19,4,0)</f>
        <v>South Bay</v>
      </c>
      <c r="C5669" s="4" t="str">
        <f>VLOOKUP(P5669,Lookup!$A$1:$E$19,5,0)</f>
        <v>Region 4</v>
      </c>
      <c r="D5669" s="4" t="str">
        <f>VLOOKUP(P5669,Lookup!$A$1:$B$19,2,0)</f>
        <v>SJ</v>
      </c>
      <c r="E5669" s="4" t="str">
        <f>IF(AND((Data[[#This Row],[Min Notif Date]]&gt;$G$3),Data[[#This Row],[Min Notif Date]]&lt;$F$3),"Last Week","No")</f>
        <v>No</v>
      </c>
      <c r="F5669" s="4" t="str">
        <f>VLOOKUP(MONTH(Data[[#This Row],[Min Notif Date]]),Lookup!$G$1:$H$12,2,0)</f>
        <v>11. Nov</v>
      </c>
      <c r="G5669" s="4" t="str">
        <f t="shared" si="88"/>
        <v/>
      </c>
      <c r="H5669" s="4" t="str">
        <f>IF(AND(Data[[#This Row],[Min Notif Time]]&gt;6,Data[[#This Row],[Min Notif Time]]&lt;17),"Business Hours","Non-Business Hours")</f>
        <v>Business Hours</v>
      </c>
      <c r="I5669" s="4" t="str" cm="1">
        <f t="array" ref="I5669">IFERROR(VLOOKUP(Data[[#This Row],[Min Notif Date]],Lookup!$N$1:$P$11,2,0),_xlfn.IFS(VLOOKUP(WEEKDAY(Data[[#This Row],[Min Notif Date]],2),Lookup!$J$1:$L$7,3,0)="Weekend","Weekend",VLOOKUP(WEEKDAY(Data[[#This Row],[Min Notif Date]],2),Lookup!$J$1:$L$7,3,0)="Weekday","Weekday"))</f>
        <v>Weekday</v>
      </c>
      <c r="J5669" s="4" t="str">
        <f>VLOOKUP(WEEKDAY(Data[[#This Row],[Min Notif Date]],2),Lookup!$J$1:$K$7,2,0)</f>
        <v>3. Wed</v>
      </c>
      <c r="K5669" s="37">
        <f>ROUNDDOWN(Data[[#This Row],[PGE Notified Time]],0)</f>
        <v>45623</v>
      </c>
      <c r="L5669" s="4">
        <f>HOUR(Data[[#This Row],[PGE Notified Time]])</f>
        <v>11</v>
      </c>
      <c r="M5669">
        <v>115205</v>
      </c>
      <c r="N5669">
        <v>8553021105</v>
      </c>
      <c r="O5669" t="s">
        <v>57</v>
      </c>
      <c r="P5669" t="s">
        <v>145</v>
      </c>
      <c r="Q5669" s="44" t="s">
        <v>259</v>
      </c>
      <c r="R5669" t="s">
        <v>119</v>
      </c>
      <c r="S5669" s="1">
        <v>45623.463206018518</v>
      </c>
      <c r="T5669" s="1">
        <v>45623.463865740741</v>
      </c>
      <c r="U5669" s="1">
        <v>45623.474999999999</v>
      </c>
      <c r="V5669" t="s">
        <v>120</v>
      </c>
      <c r="W5669" t="s">
        <v>608</v>
      </c>
      <c r="X5669" t="s">
        <v>146</v>
      </c>
      <c r="Y5669" t="s">
        <v>123</v>
      </c>
      <c r="Z5669">
        <v>129868549</v>
      </c>
      <c r="AA5669" s="50">
        <v>47168502</v>
      </c>
      <c r="AB5669" t="s">
        <v>124</v>
      </c>
      <c r="AC5669" s="51">
        <v>16.983333333000001</v>
      </c>
    </row>
    <row r="5670" spans="1:29" x14ac:dyDescent="0.25">
      <c r="A5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0" s="4" t="str">
        <f>VLOOKUP(P5670,Lookup!$A$1:$D$19,4,0)</f>
        <v>Central Valley</v>
      </c>
      <c r="C5670" s="4" t="str">
        <f>VLOOKUP(P5670,Lookup!$A$1:$E$19,5,0)</f>
        <v>Region 5</v>
      </c>
      <c r="D5670" s="4" t="str">
        <f>VLOOKUP(P5670,Lookup!$A$1:$B$19,2,0)</f>
        <v>YO</v>
      </c>
      <c r="E5670" s="4" t="str">
        <f>IF(AND((Data[[#This Row],[Min Notif Date]]&gt;$G$3),Data[[#This Row],[Min Notif Date]]&lt;$F$3),"Last Week","No")</f>
        <v>No</v>
      </c>
      <c r="F5670" s="4" t="str">
        <f>VLOOKUP(MONTH(Data[[#This Row],[Min Notif Date]]),Lookup!$G$1:$H$12,2,0)</f>
        <v>3. Mar</v>
      </c>
      <c r="G5670" s="4" t="str">
        <f t="shared" si="88"/>
        <v/>
      </c>
      <c r="H5670" s="4" t="str">
        <f>IF(AND(Data[[#This Row],[Min Notif Time]]&gt;6,Data[[#This Row],[Min Notif Time]]&lt;17),"Business Hours","Non-Business Hours")</f>
        <v>Business Hours</v>
      </c>
      <c r="I5670" s="4" t="str" cm="1">
        <f t="array" ref="I5670">IFERROR(VLOOKUP(Data[[#This Row],[Min Notif Date]],Lookup!$N$1:$P$11,2,0),_xlfn.IFS(VLOOKUP(WEEKDAY(Data[[#This Row],[Min Notif Date]],2),Lookup!$J$1:$L$7,3,0)="Weekend","Weekend",VLOOKUP(WEEKDAY(Data[[#This Row],[Min Notif Date]],2),Lookup!$J$1:$L$7,3,0)="Weekday","Weekday"))</f>
        <v>Weekday</v>
      </c>
      <c r="J5670" s="4" t="str">
        <f>VLOOKUP(WEEKDAY(Data[[#This Row],[Min Notif Date]],2),Lookup!$J$1:$K$7,2,0)</f>
        <v>2. Tue</v>
      </c>
      <c r="K5670" s="37">
        <f>ROUNDDOWN(Data[[#This Row],[PGE Notified Time]],0)</f>
        <v>45363</v>
      </c>
      <c r="L5670" s="4">
        <f>HOUR(Data[[#This Row],[PGE Notified Time]])</f>
        <v>10</v>
      </c>
      <c r="M5670">
        <v>105170</v>
      </c>
      <c r="N5670">
        <v>9434659008</v>
      </c>
      <c r="O5670" t="s">
        <v>57</v>
      </c>
      <c r="P5670" t="s">
        <v>197</v>
      </c>
      <c r="Q5670" s="44" t="s">
        <v>259</v>
      </c>
      <c r="R5670" t="s">
        <v>119</v>
      </c>
      <c r="S5670" s="1">
        <v>45363.425347222219</v>
      </c>
      <c r="T5670" s="1">
        <v>45363.426874999997</v>
      </c>
      <c r="U5670" s="1">
        <v>45363.437141203707</v>
      </c>
      <c r="V5670" t="s">
        <v>120</v>
      </c>
      <c r="W5670" t="s">
        <v>608</v>
      </c>
      <c r="X5670" t="s">
        <v>260</v>
      </c>
      <c r="Y5670" t="s">
        <v>123</v>
      </c>
      <c r="Z5670">
        <v>128277654</v>
      </c>
      <c r="AA5670" s="50">
        <v>47036837</v>
      </c>
      <c r="AB5670" t="s">
        <v>124</v>
      </c>
      <c r="AC5670" s="51">
        <v>16.983333333000001</v>
      </c>
    </row>
    <row r="5671" spans="1:29" x14ac:dyDescent="0.25">
      <c r="A5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1" s="4" t="str">
        <f>VLOOKUP(P5671,Lookup!$A$1:$D$19,4,0)</f>
        <v>Central Valley</v>
      </c>
      <c r="C5671" s="4" t="str">
        <f>VLOOKUP(P5671,Lookup!$A$1:$E$19,5,0)</f>
        <v>Region 5</v>
      </c>
      <c r="D5671" s="4" t="str">
        <f>VLOOKUP(P5671,Lookup!$A$1:$B$19,2,0)</f>
        <v>YO</v>
      </c>
      <c r="E5671" s="4" t="str">
        <f>IF(AND((Data[[#This Row],[Min Notif Date]]&gt;$G$3),Data[[#This Row],[Min Notif Date]]&lt;$F$3),"Last Week","No")</f>
        <v>No</v>
      </c>
      <c r="F5671" s="4" t="str">
        <f>VLOOKUP(MONTH(Data[[#This Row],[Min Notif Date]]),Lookup!$G$1:$H$12,2,0)</f>
        <v>8. Aug</v>
      </c>
      <c r="G5671" s="4" t="str">
        <f t="shared" si="88"/>
        <v/>
      </c>
      <c r="H5671" s="4" t="str">
        <f>IF(AND(Data[[#This Row],[Min Notif Time]]&gt;6,Data[[#This Row],[Min Notif Time]]&lt;17),"Business Hours","Non-Business Hours")</f>
        <v>Business Hours</v>
      </c>
      <c r="I5671" s="4" t="str" cm="1">
        <f t="array" ref="I5671">IFERROR(VLOOKUP(Data[[#This Row],[Min Notif Date]],Lookup!$N$1:$P$11,2,0),_xlfn.IFS(VLOOKUP(WEEKDAY(Data[[#This Row],[Min Notif Date]],2),Lookup!$J$1:$L$7,3,0)="Weekend","Weekend",VLOOKUP(WEEKDAY(Data[[#This Row],[Min Notif Date]],2),Lookup!$J$1:$L$7,3,0)="Weekday","Weekday"))</f>
        <v>Weekday</v>
      </c>
      <c r="J5671" s="4" t="str">
        <f>VLOOKUP(WEEKDAY(Data[[#This Row],[Min Notif Date]],2),Lookup!$J$1:$K$7,2,0)</f>
        <v>2. Tue</v>
      </c>
      <c r="K5671" s="37">
        <f>ROUNDDOWN(Data[[#This Row],[PGE Notified Time]],0)</f>
        <v>45510</v>
      </c>
      <c r="L5671" s="4">
        <f>HOUR(Data[[#This Row],[PGE Notified Time]])</f>
        <v>8</v>
      </c>
      <c r="M5671">
        <v>111019</v>
      </c>
      <c r="N5671">
        <v>9401645542</v>
      </c>
      <c r="O5671" t="s">
        <v>57</v>
      </c>
      <c r="P5671" t="s">
        <v>197</v>
      </c>
      <c r="Q5671" s="44" t="s">
        <v>259</v>
      </c>
      <c r="R5671" t="s">
        <v>119</v>
      </c>
      <c r="S5671" s="1">
        <v>45510.377175925925</v>
      </c>
      <c r="T5671" s="1">
        <v>45510.363240740742</v>
      </c>
      <c r="U5671" s="1">
        <v>45510.375</v>
      </c>
      <c r="V5671" t="s">
        <v>120</v>
      </c>
      <c r="W5671" t="s">
        <v>608</v>
      </c>
      <c r="X5671" t="s">
        <v>260</v>
      </c>
      <c r="Y5671" t="s">
        <v>123</v>
      </c>
      <c r="Z5671">
        <v>129335751</v>
      </c>
      <c r="AA5671" s="50">
        <v>47120937</v>
      </c>
      <c r="AB5671" t="s">
        <v>124</v>
      </c>
      <c r="AC5671" s="51">
        <v>16.933333333</v>
      </c>
    </row>
    <row r="5672" spans="1:29" x14ac:dyDescent="0.25">
      <c r="A5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2" s="4" t="str">
        <f>VLOOKUP(P5672,Lookup!$A$1:$D$19,4,0)</f>
        <v>North Coast</v>
      </c>
      <c r="C5672" s="4" t="str">
        <f>VLOOKUP(P5672,Lookup!$A$1:$E$19,5,0)</f>
        <v>Region 1</v>
      </c>
      <c r="D5672" s="4" t="str">
        <f>VLOOKUP(P5672,Lookup!$A$1:$B$19,2,0)</f>
        <v>SO</v>
      </c>
      <c r="E5672" s="4" t="str">
        <f>IF(AND((Data[[#This Row],[Min Notif Date]]&gt;$G$3),Data[[#This Row],[Min Notif Date]]&lt;$F$3),"Last Week","No")</f>
        <v>No</v>
      </c>
      <c r="F5672" s="4" t="str">
        <f>VLOOKUP(MONTH(Data[[#This Row],[Min Notif Date]]),Lookup!$G$1:$H$12,2,0)</f>
        <v>2. Feb</v>
      </c>
      <c r="G5672" s="4" t="str">
        <f t="shared" si="88"/>
        <v/>
      </c>
      <c r="H5672" s="4" t="str">
        <f>IF(AND(Data[[#This Row],[Min Notif Time]]&gt;6,Data[[#This Row],[Min Notif Time]]&lt;17),"Business Hours","Non-Business Hours")</f>
        <v>Business Hours</v>
      </c>
      <c r="I5672" s="4" t="str" cm="1">
        <f t="array" ref="I5672">IFERROR(VLOOKUP(Data[[#This Row],[Min Notif Date]],Lookup!$N$1:$P$11,2,0),_xlfn.IFS(VLOOKUP(WEEKDAY(Data[[#This Row],[Min Notif Date]],2),Lookup!$J$1:$L$7,3,0)="Weekend","Weekend",VLOOKUP(WEEKDAY(Data[[#This Row],[Min Notif Date]],2),Lookup!$J$1:$L$7,3,0)="Weekday","Weekday"))</f>
        <v>Weekday</v>
      </c>
      <c r="J5672" s="4" t="str">
        <f>VLOOKUP(WEEKDAY(Data[[#This Row],[Min Notif Date]],2),Lookup!$J$1:$K$7,2,0)</f>
        <v>5. Fri</v>
      </c>
      <c r="K5672" s="37">
        <f>ROUNDDOWN(Data[[#This Row],[PGE Notified Time]],0)</f>
        <v>45331</v>
      </c>
      <c r="L5672" s="4">
        <f>HOUR(Data[[#This Row],[PGE Notified Time]])</f>
        <v>16</v>
      </c>
      <c r="M5672">
        <v>103946</v>
      </c>
      <c r="N5672">
        <v>6560603564</v>
      </c>
      <c r="O5672" t="s">
        <v>57</v>
      </c>
      <c r="P5672" t="s">
        <v>130</v>
      </c>
      <c r="Q5672" s="44" t="s">
        <v>259</v>
      </c>
      <c r="R5672" t="s">
        <v>119</v>
      </c>
      <c r="S5672" s="1">
        <v>45331.688877314817</v>
      </c>
      <c r="T5672" s="1">
        <v>45331.695474537039</v>
      </c>
      <c r="U5672" s="1">
        <v>45331.700509259259</v>
      </c>
      <c r="V5672" t="s">
        <v>120</v>
      </c>
      <c r="W5672" t="s">
        <v>608</v>
      </c>
      <c r="X5672" t="s">
        <v>200</v>
      </c>
      <c r="Y5672" t="s">
        <v>123</v>
      </c>
      <c r="Z5672">
        <v>128152783</v>
      </c>
      <c r="AA5672" s="50">
        <v>46185177</v>
      </c>
      <c r="AB5672" t="s">
        <v>124</v>
      </c>
      <c r="AC5672" s="51">
        <v>16.75</v>
      </c>
    </row>
    <row r="5673" spans="1:29" x14ac:dyDescent="0.25">
      <c r="A5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3" s="4" t="str">
        <f>VLOOKUP(P5673,Lookup!$A$1:$D$19,4,0)</f>
        <v>Central Valley</v>
      </c>
      <c r="C5673" s="4" t="str">
        <f>VLOOKUP(P5673,Lookup!$A$1:$E$19,5,0)</f>
        <v>Region 5</v>
      </c>
      <c r="D5673" s="4" t="str">
        <f>VLOOKUP(P5673,Lookup!$A$1:$B$19,2,0)</f>
        <v>YO</v>
      </c>
      <c r="E5673" s="4" t="str">
        <f>IF(AND((Data[[#This Row],[Min Notif Date]]&gt;$G$3),Data[[#This Row],[Min Notif Date]]&lt;$F$3),"Last Week","No")</f>
        <v>No</v>
      </c>
      <c r="F5673" s="4" t="str">
        <f>VLOOKUP(MONTH(Data[[#This Row],[Min Notif Date]]),Lookup!$G$1:$H$12,2,0)</f>
        <v>4. Apr</v>
      </c>
      <c r="G5673" s="4" t="str">
        <f t="shared" si="88"/>
        <v/>
      </c>
      <c r="H5673" s="4" t="str">
        <f>IF(AND(Data[[#This Row],[Min Notif Time]]&gt;6,Data[[#This Row],[Min Notif Time]]&lt;17),"Business Hours","Non-Business Hours")</f>
        <v>Business Hours</v>
      </c>
      <c r="I5673" s="4" t="str" cm="1">
        <f t="array" ref="I5673">IFERROR(VLOOKUP(Data[[#This Row],[Min Notif Date]],Lookup!$N$1:$P$11,2,0),_xlfn.IFS(VLOOKUP(WEEKDAY(Data[[#This Row],[Min Notif Date]],2),Lookup!$J$1:$L$7,3,0)="Weekend","Weekend",VLOOKUP(WEEKDAY(Data[[#This Row],[Min Notif Date]],2),Lookup!$J$1:$L$7,3,0)="Weekday","Weekday"))</f>
        <v>Weekday</v>
      </c>
      <c r="J5673" s="4" t="str">
        <f>VLOOKUP(WEEKDAY(Data[[#This Row],[Min Notif Date]],2),Lookup!$J$1:$K$7,2,0)</f>
        <v>1. Mon</v>
      </c>
      <c r="K5673" s="37">
        <f>ROUNDDOWN(Data[[#This Row],[PGE Notified Time]],0)</f>
        <v>45390</v>
      </c>
      <c r="L5673" s="4">
        <f>HOUR(Data[[#This Row],[PGE Notified Time]])</f>
        <v>12</v>
      </c>
      <c r="M5673">
        <v>106261</v>
      </c>
      <c r="N5673">
        <v>9390460697</v>
      </c>
      <c r="O5673" t="s">
        <v>57</v>
      </c>
      <c r="P5673" t="s">
        <v>197</v>
      </c>
      <c r="Q5673" s="44" t="s">
        <v>259</v>
      </c>
      <c r="R5673" t="s">
        <v>119</v>
      </c>
      <c r="S5673" s="1">
        <v>45390.513402777775</v>
      </c>
      <c r="T5673" s="1">
        <v>45390.514120370368</v>
      </c>
      <c r="U5673" s="1">
        <v>45390.525000000001</v>
      </c>
      <c r="V5673" t="s">
        <v>120</v>
      </c>
      <c r="W5673" t="s">
        <v>608</v>
      </c>
      <c r="X5673" t="s">
        <v>260</v>
      </c>
      <c r="Y5673" t="s">
        <v>123</v>
      </c>
      <c r="Z5673">
        <v>128474049</v>
      </c>
      <c r="AA5673" s="50">
        <v>47050075</v>
      </c>
      <c r="AB5673" t="s">
        <v>124</v>
      </c>
      <c r="AC5673" s="51">
        <v>16.7</v>
      </c>
    </row>
    <row r="5674" spans="1:29" x14ac:dyDescent="0.25">
      <c r="A5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4" s="4" t="str">
        <f>VLOOKUP(P5674,Lookup!$A$1:$D$19,4,0)</f>
        <v>North Valley</v>
      </c>
      <c r="C5674" s="4" t="str">
        <f>VLOOKUP(P5674,Lookup!$A$1:$E$19,5,0)</f>
        <v>Region 2</v>
      </c>
      <c r="D5674" s="4" t="str">
        <f>VLOOKUP(P5674,Lookup!$A$1:$B$19,2,0)</f>
        <v>SA</v>
      </c>
      <c r="E5674" s="4" t="str">
        <f>IF(AND((Data[[#This Row],[Min Notif Date]]&gt;$G$3),Data[[#This Row],[Min Notif Date]]&lt;$F$3),"Last Week","No")</f>
        <v>No</v>
      </c>
      <c r="F5674" s="4" t="str">
        <f>VLOOKUP(MONTH(Data[[#This Row],[Min Notif Date]]),Lookup!$G$1:$H$12,2,0)</f>
        <v>11. Nov</v>
      </c>
      <c r="G5674" s="4" t="str">
        <f t="shared" si="88"/>
        <v/>
      </c>
      <c r="H5674" s="4" t="str">
        <f>IF(AND(Data[[#This Row],[Min Notif Time]]&gt;6,Data[[#This Row],[Min Notif Time]]&lt;17),"Business Hours","Non-Business Hours")</f>
        <v>Business Hours</v>
      </c>
      <c r="I5674" s="4" t="str" cm="1">
        <f t="array" ref="I5674">IFERROR(VLOOKUP(Data[[#This Row],[Min Notif Date]],Lookup!$N$1:$P$11,2,0),_xlfn.IFS(VLOOKUP(WEEKDAY(Data[[#This Row],[Min Notif Date]],2),Lookup!$J$1:$L$7,3,0)="Weekend","Weekend",VLOOKUP(WEEKDAY(Data[[#This Row],[Min Notif Date]],2),Lookup!$J$1:$L$7,3,0)="Weekday","Weekday"))</f>
        <v>Weekday</v>
      </c>
      <c r="J5674" s="4" t="str">
        <f>VLOOKUP(WEEKDAY(Data[[#This Row],[Min Notif Date]],2),Lookup!$J$1:$K$7,2,0)</f>
        <v>2. Tue</v>
      </c>
      <c r="K5674" s="37">
        <f>ROUNDDOWN(Data[[#This Row],[PGE Notified Time]],0)</f>
        <v>45615</v>
      </c>
      <c r="L5674" s="4">
        <f>HOUR(Data[[#This Row],[PGE Notified Time]])</f>
        <v>13</v>
      </c>
      <c r="M5674">
        <v>114947</v>
      </c>
      <c r="N5674">
        <v>5094210335</v>
      </c>
      <c r="O5674" t="s">
        <v>57</v>
      </c>
      <c r="P5674" t="s">
        <v>175</v>
      </c>
      <c r="Q5674" s="44" t="s">
        <v>259</v>
      </c>
      <c r="R5674" t="s">
        <v>119</v>
      </c>
      <c r="S5674" s="1">
        <v>45615.544004629628</v>
      </c>
      <c r="T5674" s="1">
        <v>45615.545775462961</v>
      </c>
      <c r="U5674" s="1">
        <v>45615.555555555555</v>
      </c>
      <c r="V5674" t="s">
        <v>120</v>
      </c>
      <c r="W5674" t="s">
        <v>608</v>
      </c>
      <c r="X5674" t="s">
        <v>202</v>
      </c>
      <c r="Y5674" t="s">
        <v>123</v>
      </c>
      <c r="Z5674">
        <v>129836665</v>
      </c>
      <c r="AA5674" s="50">
        <v>47167565</v>
      </c>
      <c r="AB5674" t="s">
        <v>124</v>
      </c>
      <c r="AC5674" s="51">
        <v>16.633333332999999</v>
      </c>
    </row>
    <row r="5675" spans="1:29" x14ac:dyDescent="0.25">
      <c r="A5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5" s="4" t="str">
        <f>VLOOKUP(P5675,Lookup!$A$1:$D$19,4,0)</f>
        <v>Central Valley</v>
      </c>
      <c r="C5675" s="4" t="str">
        <f>VLOOKUP(P5675,Lookup!$A$1:$E$19,5,0)</f>
        <v>Region 5</v>
      </c>
      <c r="D5675" s="4" t="str">
        <f>VLOOKUP(P5675,Lookup!$A$1:$B$19,2,0)</f>
        <v>FR</v>
      </c>
      <c r="E5675" s="4" t="str">
        <f>IF(AND((Data[[#This Row],[Min Notif Date]]&gt;$G$3),Data[[#This Row],[Min Notif Date]]&lt;$F$3),"Last Week","No")</f>
        <v>No</v>
      </c>
      <c r="F5675" s="4" t="str">
        <f>VLOOKUP(MONTH(Data[[#This Row],[Min Notif Date]]),Lookup!$G$1:$H$12,2,0)</f>
        <v>2. Feb</v>
      </c>
      <c r="G5675" s="4" t="str">
        <f t="shared" si="88"/>
        <v/>
      </c>
      <c r="H5675" s="4" t="str">
        <f>IF(AND(Data[[#This Row],[Min Notif Time]]&gt;6,Data[[#This Row],[Min Notif Time]]&lt;17),"Business Hours","Non-Business Hours")</f>
        <v>Business Hours</v>
      </c>
      <c r="I5675" s="4" t="str" cm="1">
        <f t="array" ref="I5675">IFERROR(VLOOKUP(Data[[#This Row],[Min Notif Date]],Lookup!$N$1:$P$11,2,0),_xlfn.IFS(VLOOKUP(WEEKDAY(Data[[#This Row],[Min Notif Date]],2),Lookup!$J$1:$L$7,3,0)="Weekend","Weekend",VLOOKUP(WEEKDAY(Data[[#This Row],[Min Notif Date]],2),Lookup!$J$1:$L$7,3,0)="Weekday","Weekday"))</f>
        <v>Weekday</v>
      </c>
      <c r="J5675" s="4" t="str">
        <f>VLOOKUP(WEEKDAY(Data[[#This Row],[Min Notif Date]],2),Lookup!$J$1:$K$7,2,0)</f>
        <v>5. Fri</v>
      </c>
      <c r="K5675" s="37">
        <f>ROUNDDOWN(Data[[#This Row],[PGE Notified Time]],0)</f>
        <v>45324</v>
      </c>
      <c r="L5675" s="4">
        <f>HOUR(Data[[#This Row],[PGE Notified Time]])</f>
        <v>12</v>
      </c>
      <c r="M5675">
        <v>103615</v>
      </c>
      <c r="N5675">
        <v>6769668013</v>
      </c>
      <c r="O5675" t="s">
        <v>57</v>
      </c>
      <c r="P5675" t="s">
        <v>136</v>
      </c>
      <c r="Q5675" s="44" t="s">
        <v>259</v>
      </c>
      <c r="R5675" t="s">
        <v>119</v>
      </c>
      <c r="S5675" s="1">
        <v>45324.513113425928</v>
      </c>
      <c r="T5675" s="1">
        <v>45324.512557870374</v>
      </c>
      <c r="U5675" s="1">
        <v>45324.524108796293</v>
      </c>
      <c r="V5675" t="s">
        <v>120</v>
      </c>
      <c r="W5675" t="s">
        <v>608</v>
      </c>
      <c r="X5675" t="s">
        <v>335</v>
      </c>
      <c r="Y5675" t="s">
        <v>123</v>
      </c>
      <c r="Z5675">
        <v>128124415</v>
      </c>
      <c r="AA5675" s="50">
        <v>46178241</v>
      </c>
      <c r="AB5675" t="s">
        <v>124</v>
      </c>
      <c r="AC5675" s="51">
        <v>16.633333332999999</v>
      </c>
    </row>
    <row r="5676" spans="1:29" x14ac:dyDescent="0.25">
      <c r="A5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6" s="4" t="str">
        <f>VLOOKUP(P5676,Lookup!$A$1:$D$19,4,0)</f>
        <v>North Valley</v>
      </c>
      <c r="C5676" s="4" t="str">
        <f>VLOOKUP(P5676,Lookup!$A$1:$E$19,5,0)</f>
        <v>Region 2</v>
      </c>
      <c r="D5676" s="4" t="str">
        <f>VLOOKUP(P5676,Lookup!$A$1:$B$19,2,0)</f>
        <v>SI</v>
      </c>
      <c r="E5676" s="4" t="str">
        <f>IF(AND((Data[[#This Row],[Min Notif Date]]&gt;$G$3),Data[[#This Row],[Min Notif Date]]&lt;$F$3),"Last Week","No")</f>
        <v>No</v>
      </c>
      <c r="F5676" s="4" t="str">
        <f>VLOOKUP(MONTH(Data[[#This Row],[Min Notif Date]]),Lookup!$G$1:$H$12,2,0)</f>
        <v>11. Nov</v>
      </c>
      <c r="G5676" s="4" t="str">
        <f t="shared" si="88"/>
        <v/>
      </c>
      <c r="H5676" s="4" t="str">
        <f>IF(AND(Data[[#This Row],[Min Notif Time]]&gt;6,Data[[#This Row],[Min Notif Time]]&lt;17),"Business Hours","Non-Business Hours")</f>
        <v>Business Hours</v>
      </c>
      <c r="I5676" s="4" t="str" cm="1">
        <f t="array" ref="I5676">IFERROR(VLOOKUP(Data[[#This Row],[Min Notif Date]],Lookup!$N$1:$P$11,2,0),_xlfn.IFS(VLOOKUP(WEEKDAY(Data[[#This Row],[Min Notif Date]],2),Lookup!$J$1:$L$7,3,0)="Weekend","Weekend",VLOOKUP(WEEKDAY(Data[[#This Row],[Min Notif Date]],2),Lookup!$J$1:$L$7,3,0)="Weekday","Weekday"))</f>
        <v>Weekday</v>
      </c>
      <c r="J5676" s="4" t="str">
        <f>VLOOKUP(WEEKDAY(Data[[#This Row],[Min Notif Date]],2),Lookup!$J$1:$K$7,2,0)</f>
        <v>5. Fri</v>
      </c>
      <c r="K5676" s="37">
        <f>ROUNDDOWN(Data[[#This Row],[PGE Notified Time]],0)</f>
        <v>45618</v>
      </c>
      <c r="L5676" s="4">
        <f>HOUR(Data[[#This Row],[PGE Notified Time]])</f>
        <v>7</v>
      </c>
      <c r="M5676">
        <v>115037</v>
      </c>
      <c r="N5676">
        <v>1378374974</v>
      </c>
      <c r="O5676" t="s">
        <v>57</v>
      </c>
      <c r="P5676" t="s">
        <v>172</v>
      </c>
      <c r="Q5676" s="44" t="s">
        <v>259</v>
      </c>
      <c r="R5676" t="s">
        <v>119</v>
      </c>
      <c r="S5676" s="1">
        <v>45618.327361111114</v>
      </c>
      <c r="T5676" s="1">
        <v>45618.327650462961</v>
      </c>
      <c r="U5676" s="1">
        <v>45618.338888888888</v>
      </c>
      <c r="V5676" t="s">
        <v>120</v>
      </c>
      <c r="W5676" t="s">
        <v>608</v>
      </c>
      <c r="X5676" t="s">
        <v>563</v>
      </c>
      <c r="Y5676" t="s">
        <v>123</v>
      </c>
      <c r="Z5676">
        <v>129853384</v>
      </c>
      <c r="AA5676" s="50">
        <v>47168021</v>
      </c>
      <c r="AB5676" t="s">
        <v>124</v>
      </c>
      <c r="AC5676" s="51">
        <v>16.600000000000001</v>
      </c>
    </row>
    <row r="5677" spans="1:29" x14ac:dyDescent="0.25">
      <c r="A5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7" s="4" t="str">
        <f>VLOOKUP(P5677,Lookup!$A$1:$D$19,4,0)</f>
        <v>Central Valley</v>
      </c>
      <c r="C5677" s="4" t="str">
        <f>VLOOKUP(P5677,Lookup!$A$1:$E$19,5,0)</f>
        <v>Region 5</v>
      </c>
      <c r="D5677" s="4" t="str">
        <f>VLOOKUP(P5677,Lookup!$A$1:$B$19,2,0)</f>
        <v>FR</v>
      </c>
      <c r="E5677" s="4" t="str">
        <f>IF(AND((Data[[#This Row],[Min Notif Date]]&gt;$G$3),Data[[#This Row],[Min Notif Date]]&lt;$F$3),"Last Week","No")</f>
        <v>No</v>
      </c>
      <c r="F5677" s="4" t="str">
        <f>VLOOKUP(MONTH(Data[[#This Row],[Min Notif Date]]),Lookup!$G$1:$H$12,2,0)</f>
        <v>10. Oct</v>
      </c>
      <c r="G5677" s="4" t="str">
        <f t="shared" si="88"/>
        <v/>
      </c>
      <c r="H5677" s="4" t="str">
        <f>IF(AND(Data[[#This Row],[Min Notif Time]]&gt;6,Data[[#This Row],[Min Notif Time]]&lt;17),"Business Hours","Non-Business Hours")</f>
        <v>Business Hours</v>
      </c>
      <c r="I5677" s="4" t="str" cm="1">
        <f t="array" ref="I5677">IFERROR(VLOOKUP(Data[[#This Row],[Min Notif Date]],Lookup!$N$1:$P$11,2,0),_xlfn.IFS(VLOOKUP(WEEKDAY(Data[[#This Row],[Min Notif Date]],2),Lookup!$J$1:$L$7,3,0)="Weekend","Weekend",VLOOKUP(WEEKDAY(Data[[#This Row],[Min Notif Date]],2),Lookup!$J$1:$L$7,3,0)="Weekday","Weekday"))</f>
        <v>Weekday</v>
      </c>
      <c r="J5677" s="4" t="str">
        <f>VLOOKUP(WEEKDAY(Data[[#This Row],[Min Notif Date]],2),Lookup!$J$1:$K$7,2,0)</f>
        <v>1. Mon</v>
      </c>
      <c r="K5677" s="37">
        <f>ROUNDDOWN(Data[[#This Row],[PGE Notified Time]],0)</f>
        <v>45593</v>
      </c>
      <c r="L5677" s="4">
        <f>HOUR(Data[[#This Row],[PGE Notified Time]])</f>
        <v>11</v>
      </c>
      <c r="M5677">
        <v>114169</v>
      </c>
      <c r="N5677">
        <v>7301365988</v>
      </c>
      <c r="O5677" t="s">
        <v>57</v>
      </c>
      <c r="P5677" t="s">
        <v>136</v>
      </c>
      <c r="Q5677" s="44" t="s">
        <v>259</v>
      </c>
      <c r="R5677" t="s">
        <v>119</v>
      </c>
      <c r="S5677" s="1">
        <v>45593.488518518519</v>
      </c>
      <c r="T5677" s="1">
        <v>45593.493622685186</v>
      </c>
      <c r="U5677" s="1">
        <v>45593.5</v>
      </c>
      <c r="V5677" t="s">
        <v>120</v>
      </c>
      <c r="W5677" t="s">
        <v>608</v>
      </c>
      <c r="X5677" t="s">
        <v>137</v>
      </c>
      <c r="Y5677" t="s">
        <v>123</v>
      </c>
      <c r="Z5677">
        <v>129739510</v>
      </c>
      <c r="AA5677" s="50">
        <v>47162641</v>
      </c>
      <c r="AB5677" t="s">
        <v>124</v>
      </c>
      <c r="AC5677" s="51">
        <v>16.533333333000002</v>
      </c>
    </row>
    <row r="5678" spans="1:29" x14ac:dyDescent="0.25">
      <c r="A5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8" s="4" t="str">
        <f>VLOOKUP(P5678,Lookup!$A$1:$D$19,4,0)</f>
        <v>South Bay</v>
      </c>
      <c r="C5678" s="4" t="str">
        <f>VLOOKUP(P5678,Lookup!$A$1:$E$19,5,0)</f>
        <v>Region 4</v>
      </c>
      <c r="D5678" s="4" t="str">
        <f>VLOOKUP(P5678,Lookup!$A$1:$B$19,2,0)</f>
        <v>DA</v>
      </c>
      <c r="E5678" s="4" t="str">
        <f>IF(AND((Data[[#This Row],[Min Notif Date]]&gt;$G$3),Data[[#This Row],[Min Notif Date]]&lt;$F$3),"Last Week","No")</f>
        <v>No</v>
      </c>
      <c r="F5678" s="4" t="str">
        <f>VLOOKUP(MONTH(Data[[#This Row],[Min Notif Date]]),Lookup!$G$1:$H$12,2,0)</f>
        <v>5. May</v>
      </c>
      <c r="G5678" s="4" t="str">
        <f t="shared" si="88"/>
        <v/>
      </c>
      <c r="H5678" s="4" t="str">
        <f>IF(AND(Data[[#This Row],[Min Notif Time]]&gt;6,Data[[#This Row],[Min Notif Time]]&lt;17),"Business Hours","Non-Business Hours")</f>
        <v>Business Hours</v>
      </c>
      <c r="I5678" s="4" t="str" cm="1">
        <f t="array" ref="I5678">IFERROR(VLOOKUP(Data[[#This Row],[Min Notif Date]],Lookup!$N$1:$P$11,2,0),_xlfn.IFS(VLOOKUP(WEEKDAY(Data[[#This Row],[Min Notif Date]],2),Lookup!$J$1:$L$7,3,0)="Weekend","Weekend",VLOOKUP(WEEKDAY(Data[[#This Row],[Min Notif Date]],2),Lookup!$J$1:$L$7,3,0)="Weekday","Weekday"))</f>
        <v>Weekday</v>
      </c>
      <c r="J5678" s="4" t="str">
        <f>VLOOKUP(WEEKDAY(Data[[#This Row],[Min Notif Date]],2),Lookup!$J$1:$K$7,2,0)</f>
        <v>3. Wed</v>
      </c>
      <c r="K5678" s="37">
        <f>ROUNDDOWN(Data[[#This Row],[PGE Notified Time]],0)</f>
        <v>45427</v>
      </c>
      <c r="L5678" s="4">
        <f>HOUR(Data[[#This Row],[PGE Notified Time]])</f>
        <v>12</v>
      </c>
      <c r="M5678">
        <v>107710</v>
      </c>
      <c r="N5678">
        <v>8882342093</v>
      </c>
      <c r="O5678" t="s">
        <v>57</v>
      </c>
      <c r="P5678" t="s">
        <v>163</v>
      </c>
      <c r="Q5678" s="44" t="s">
        <v>259</v>
      </c>
      <c r="R5678" t="s">
        <v>119</v>
      </c>
      <c r="S5678" s="1">
        <v>45427.518472222226</v>
      </c>
      <c r="T5678" s="1">
        <v>45427.519988425927</v>
      </c>
      <c r="U5678" s="1">
        <v>45427.529861111114</v>
      </c>
      <c r="V5678" t="s">
        <v>120</v>
      </c>
      <c r="W5678" t="s">
        <v>608</v>
      </c>
      <c r="X5678" t="s">
        <v>271</v>
      </c>
      <c r="Y5678" t="s">
        <v>123</v>
      </c>
      <c r="Z5678">
        <v>128778370</v>
      </c>
      <c r="AA5678" s="50">
        <v>47074581</v>
      </c>
      <c r="AB5678" t="s">
        <v>124</v>
      </c>
      <c r="AC5678" s="51">
        <v>16.399999999999999</v>
      </c>
    </row>
    <row r="5679" spans="1:29" x14ac:dyDescent="0.25">
      <c r="A5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9" s="4" t="str">
        <f>VLOOKUP(P5679,Lookup!$A$1:$D$19,4,0)</f>
        <v>Central Valley</v>
      </c>
      <c r="C5679" s="4" t="str">
        <f>VLOOKUP(P5679,Lookup!$A$1:$E$19,5,0)</f>
        <v>Region 5</v>
      </c>
      <c r="D5679" s="4" t="str">
        <f>VLOOKUP(P5679,Lookup!$A$1:$B$19,2,0)</f>
        <v>ST</v>
      </c>
      <c r="E5679" s="4" t="str">
        <f>IF(AND((Data[[#This Row],[Min Notif Date]]&gt;$G$3),Data[[#This Row],[Min Notif Date]]&lt;$F$3),"Last Week","No")</f>
        <v>No</v>
      </c>
      <c r="F5679" s="4" t="str">
        <f>VLOOKUP(MONTH(Data[[#This Row],[Min Notif Date]]),Lookup!$G$1:$H$12,2,0)</f>
        <v>9. Sep</v>
      </c>
      <c r="G5679" s="4" t="str">
        <f t="shared" si="88"/>
        <v/>
      </c>
      <c r="H5679" s="4" t="str">
        <f>IF(AND(Data[[#This Row],[Min Notif Time]]&gt;6,Data[[#This Row],[Min Notif Time]]&lt;17),"Business Hours","Non-Business Hours")</f>
        <v>Non-Business Hours</v>
      </c>
      <c r="I5679" s="4" t="str" cm="1">
        <f t="array" ref="I5679">IFERROR(VLOOKUP(Data[[#This Row],[Min Notif Date]],Lookup!$N$1:$P$11,2,0),_xlfn.IFS(VLOOKUP(WEEKDAY(Data[[#This Row],[Min Notif Date]],2),Lookup!$J$1:$L$7,3,0)="Weekend","Weekend",VLOOKUP(WEEKDAY(Data[[#This Row],[Min Notif Date]],2),Lookup!$J$1:$L$7,3,0)="Weekday","Weekday"))</f>
        <v>Weekend</v>
      </c>
      <c r="J5679" s="4" t="str">
        <f>VLOOKUP(WEEKDAY(Data[[#This Row],[Min Notif Date]],2),Lookup!$J$1:$K$7,2,0)</f>
        <v>7. Sun</v>
      </c>
      <c r="K5679" s="37">
        <f>ROUNDDOWN(Data[[#This Row],[PGE Notified Time]],0)</f>
        <v>45543</v>
      </c>
      <c r="L5679" s="4">
        <f>HOUR(Data[[#This Row],[PGE Notified Time]])</f>
        <v>20</v>
      </c>
      <c r="M5679">
        <v>112316</v>
      </c>
      <c r="N5679">
        <v>9805012931</v>
      </c>
      <c r="O5679" t="s">
        <v>57</v>
      </c>
      <c r="P5679" t="s">
        <v>152</v>
      </c>
      <c r="Q5679" s="44" t="s">
        <v>422</v>
      </c>
      <c r="R5679" t="s">
        <v>215</v>
      </c>
      <c r="S5679" s="1">
        <v>45543.853900462964</v>
      </c>
      <c r="T5679" s="1">
        <v>45543.855636574073</v>
      </c>
      <c r="U5679" s="1">
        <v>45543.865277777775</v>
      </c>
      <c r="V5679" t="s">
        <v>120</v>
      </c>
      <c r="W5679" t="s">
        <v>608</v>
      </c>
      <c r="X5679" t="s">
        <v>190</v>
      </c>
      <c r="Y5679" t="s">
        <v>123</v>
      </c>
      <c r="AA5679" s="50"/>
      <c r="AB5679" t="s">
        <v>124</v>
      </c>
      <c r="AC5679" s="51">
        <v>16.383333332999999</v>
      </c>
    </row>
    <row r="5680" spans="1:29" x14ac:dyDescent="0.25">
      <c r="A5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0" s="4" t="str">
        <f>VLOOKUP(P5680,Lookup!$A$1:$D$19,4,0)</f>
        <v>Bay Area</v>
      </c>
      <c r="C5680" s="4" t="str">
        <f>VLOOKUP(P5680,Lookup!$A$1:$E$19,5,0)</f>
        <v>Region 3</v>
      </c>
      <c r="D5680" s="4" t="str">
        <f>VLOOKUP(P5680,Lookup!$A$1:$B$19,2,0)</f>
        <v>EB</v>
      </c>
      <c r="E5680" s="4" t="str">
        <f>IF(AND((Data[[#This Row],[Min Notif Date]]&gt;$G$3),Data[[#This Row],[Min Notif Date]]&lt;$F$3),"Last Week","No")</f>
        <v>No</v>
      </c>
      <c r="F5680" s="4" t="str">
        <f>VLOOKUP(MONTH(Data[[#This Row],[Min Notif Date]]),Lookup!$G$1:$H$12,2,0)</f>
        <v>5. May</v>
      </c>
      <c r="G5680" s="4" t="str">
        <f t="shared" si="88"/>
        <v/>
      </c>
      <c r="H5680" s="4" t="str">
        <f>IF(AND(Data[[#This Row],[Min Notif Time]]&gt;6,Data[[#This Row],[Min Notif Time]]&lt;17),"Business Hours","Non-Business Hours")</f>
        <v>Business Hours</v>
      </c>
      <c r="I5680" s="4" t="str" cm="1">
        <f t="array" ref="I5680">IFERROR(VLOOKUP(Data[[#This Row],[Min Notif Date]],Lookup!$N$1:$P$11,2,0),_xlfn.IFS(VLOOKUP(WEEKDAY(Data[[#This Row],[Min Notif Date]],2),Lookup!$J$1:$L$7,3,0)="Weekend","Weekend",VLOOKUP(WEEKDAY(Data[[#This Row],[Min Notif Date]],2),Lookup!$J$1:$L$7,3,0)="Weekday","Weekday"))</f>
        <v>Weekday</v>
      </c>
      <c r="J5680" s="4" t="str">
        <f>VLOOKUP(WEEKDAY(Data[[#This Row],[Min Notif Date]],2),Lookup!$J$1:$K$7,2,0)</f>
        <v>5. Fri</v>
      </c>
      <c r="K5680" s="37">
        <f>ROUNDDOWN(Data[[#This Row],[PGE Notified Time]],0)</f>
        <v>45429</v>
      </c>
      <c r="L5680" s="4">
        <f>HOUR(Data[[#This Row],[PGE Notified Time]])</f>
        <v>14</v>
      </c>
      <c r="M5680">
        <v>107800</v>
      </c>
      <c r="N5680">
        <v>2909980008</v>
      </c>
      <c r="O5680" t="s">
        <v>57</v>
      </c>
      <c r="P5680" t="s">
        <v>118</v>
      </c>
      <c r="Q5680" s="44" t="s">
        <v>259</v>
      </c>
      <c r="R5680" t="s">
        <v>119</v>
      </c>
      <c r="S5680" s="1">
        <v>45429.599745370368</v>
      </c>
      <c r="T5680" s="1">
        <v>45429.604803240742</v>
      </c>
      <c r="U5680" s="1">
        <v>45429.611111111109</v>
      </c>
      <c r="V5680" t="s">
        <v>120</v>
      </c>
      <c r="W5680" t="s">
        <v>608</v>
      </c>
      <c r="X5680" t="s">
        <v>122</v>
      </c>
      <c r="Y5680" t="s">
        <v>123</v>
      </c>
      <c r="Z5680">
        <v>128800443</v>
      </c>
      <c r="AA5680" s="50">
        <v>47076129</v>
      </c>
      <c r="AB5680" t="s">
        <v>124</v>
      </c>
      <c r="AC5680" s="51">
        <v>16.366666667000001</v>
      </c>
    </row>
    <row r="5681" spans="1:29" x14ac:dyDescent="0.25">
      <c r="A5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1" s="4" t="str">
        <f>VLOOKUP(P5681,Lookup!$A$1:$D$19,4,0)</f>
        <v>Bay Area</v>
      </c>
      <c r="C5681" s="4" t="str">
        <f>VLOOKUP(P5681,Lookup!$A$1:$E$19,5,0)</f>
        <v>Region 3</v>
      </c>
      <c r="D5681" s="4" t="str">
        <f>VLOOKUP(P5681,Lookup!$A$1:$B$19,2,0)</f>
        <v>DI</v>
      </c>
      <c r="E5681" s="4" t="str">
        <f>IF(AND((Data[[#This Row],[Min Notif Date]]&gt;$G$3),Data[[#This Row],[Min Notif Date]]&lt;$F$3),"Last Week","No")</f>
        <v>No</v>
      </c>
      <c r="F5681" s="4" t="str">
        <f>VLOOKUP(MONTH(Data[[#This Row],[Min Notif Date]]),Lookup!$G$1:$H$12,2,0)</f>
        <v>4. Apr</v>
      </c>
      <c r="G5681" s="4" t="str">
        <f t="shared" si="88"/>
        <v/>
      </c>
      <c r="H5681" s="4" t="str">
        <f>IF(AND(Data[[#This Row],[Min Notif Time]]&gt;6,Data[[#This Row],[Min Notif Time]]&lt;17),"Business Hours","Non-Business Hours")</f>
        <v>Business Hours</v>
      </c>
      <c r="I5681" s="4" t="str" cm="1">
        <f t="array" ref="I5681">IFERROR(VLOOKUP(Data[[#This Row],[Min Notif Date]],Lookup!$N$1:$P$11,2,0),_xlfn.IFS(VLOOKUP(WEEKDAY(Data[[#This Row],[Min Notif Date]],2),Lookup!$J$1:$L$7,3,0)="Weekend","Weekend",VLOOKUP(WEEKDAY(Data[[#This Row],[Min Notif Date]],2),Lookup!$J$1:$L$7,3,0)="Weekday","Weekday"))</f>
        <v>Weekday</v>
      </c>
      <c r="J5681" s="4" t="str">
        <f>VLOOKUP(WEEKDAY(Data[[#This Row],[Min Notif Date]],2),Lookup!$J$1:$K$7,2,0)</f>
        <v>1. Mon</v>
      </c>
      <c r="K5681" s="37">
        <f>ROUNDDOWN(Data[[#This Row],[PGE Notified Time]],0)</f>
        <v>45411</v>
      </c>
      <c r="L5681" s="4">
        <f>HOUR(Data[[#This Row],[PGE Notified Time]])</f>
        <v>13</v>
      </c>
      <c r="M5681">
        <v>107115</v>
      </c>
      <c r="N5681" t="s">
        <v>1259</v>
      </c>
      <c r="O5681" t="s">
        <v>57</v>
      </c>
      <c r="P5681" t="s">
        <v>141</v>
      </c>
      <c r="Q5681" s="44" t="s">
        <v>259</v>
      </c>
      <c r="R5681" t="s">
        <v>119</v>
      </c>
      <c r="S5681" s="1">
        <v>45411.581076388888</v>
      </c>
      <c r="T5681" s="1">
        <v>45411.581770833334</v>
      </c>
      <c r="U5681" s="1">
        <v>45411.592361111114</v>
      </c>
      <c r="V5681" t="s">
        <v>120</v>
      </c>
      <c r="W5681" t="s">
        <v>608</v>
      </c>
      <c r="X5681" t="s">
        <v>226</v>
      </c>
      <c r="Y5681" t="s">
        <v>123</v>
      </c>
      <c r="Z5681">
        <v>128678125</v>
      </c>
      <c r="AA5681" s="50">
        <v>47063647</v>
      </c>
      <c r="AB5681" t="s">
        <v>124</v>
      </c>
      <c r="AC5681" s="51">
        <v>16.25</v>
      </c>
    </row>
    <row r="5682" spans="1:29" x14ac:dyDescent="0.25">
      <c r="A5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2" s="4" t="str">
        <f>VLOOKUP(P5682,Lookup!$A$1:$D$19,4,0)</f>
        <v>North Valley</v>
      </c>
      <c r="C5682" s="4" t="str">
        <f>VLOOKUP(P5682,Lookup!$A$1:$E$19,5,0)</f>
        <v>Region 2</v>
      </c>
      <c r="D5682" s="4" t="str">
        <f>VLOOKUP(P5682,Lookup!$A$1:$B$19,2,0)</f>
        <v>SI</v>
      </c>
      <c r="E5682" s="4" t="str">
        <f>IF(AND((Data[[#This Row],[Min Notif Date]]&gt;$G$3),Data[[#This Row],[Min Notif Date]]&lt;$F$3),"Last Week","No")</f>
        <v>No</v>
      </c>
      <c r="F5682" s="4" t="str">
        <f>VLOOKUP(MONTH(Data[[#This Row],[Min Notif Date]]),Lookup!$G$1:$H$12,2,0)</f>
        <v>5. May</v>
      </c>
      <c r="G5682" s="4" t="str">
        <f t="shared" si="88"/>
        <v/>
      </c>
      <c r="H5682" s="4" t="str">
        <f>IF(AND(Data[[#This Row],[Min Notif Time]]&gt;6,Data[[#This Row],[Min Notif Time]]&lt;17),"Business Hours","Non-Business Hours")</f>
        <v>Business Hours</v>
      </c>
      <c r="I5682" s="4" t="str" cm="1">
        <f t="array" ref="I5682">IFERROR(VLOOKUP(Data[[#This Row],[Min Notif Date]],Lookup!$N$1:$P$11,2,0),_xlfn.IFS(VLOOKUP(WEEKDAY(Data[[#This Row],[Min Notif Date]],2),Lookup!$J$1:$L$7,3,0)="Weekend","Weekend",VLOOKUP(WEEKDAY(Data[[#This Row],[Min Notif Date]],2),Lookup!$J$1:$L$7,3,0)="Weekday","Weekday"))</f>
        <v>Weekday</v>
      </c>
      <c r="J5682" s="4" t="str">
        <f>VLOOKUP(WEEKDAY(Data[[#This Row],[Min Notif Date]],2),Lookup!$J$1:$K$7,2,0)</f>
        <v>1. Mon</v>
      </c>
      <c r="K5682" s="37">
        <f>ROUNDDOWN(Data[[#This Row],[PGE Notified Time]],0)</f>
        <v>45425</v>
      </c>
      <c r="L5682" s="4">
        <f>HOUR(Data[[#This Row],[PGE Notified Time]])</f>
        <v>10</v>
      </c>
      <c r="M5682">
        <v>107608</v>
      </c>
      <c r="N5682" t="s">
        <v>1260</v>
      </c>
      <c r="O5682" t="s">
        <v>57</v>
      </c>
      <c r="P5682" t="s">
        <v>172</v>
      </c>
      <c r="Q5682" s="44" t="s">
        <v>259</v>
      </c>
      <c r="R5682" t="s">
        <v>119</v>
      </c>
      <c r="S5682" s="1">
        <v>45425.426921296297</v>
      </c>
      <c r="T5682" s="1">
        <v>45425.4296875</v>
      </c>
      <c r="U5682" s="1">
        <v>45425.438194444447</v>
      </c>
      <c r="V5682" t="s">
        <v>120</v>
      </c>
      <c r="W5682" t="s">
        <v>608</v>
      </c>
      <c r="X5682" t="s">
        <v>509</v>
      </c>
      <c r="Y5682" t="s">
        <v>123</v>
      </c>
      <c r="Z5682">
        <v>128753288</v>
      </c>
      <c r="AA5682" s="50">
        <v>47072196</v>
      </c>
      <c r="AB5682" t="s">
        <v>124</v>
      </c>
      <c r="AC5682" s="51">
        <v>16.233333333000001</v>
      </c>
    </row>
    <row r="5683" spans="1:29" x14ac:dyDescent="0.25">
      <c r="A5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3" s="4" t="str">
        <f>VLOOKUP(P5683,Lookup!$A$1:$D$19,4,0)</f>
        <v>Central Valley</v>
      </c>
      <c r="C5683" s="4" t="str">
        <f>VLOOKUP(P5683,Lookup!$A$1:$E$19,5,0)</f>
        <v>Region 5</v>
      </c>
      <c r="D5683" s="4" t="str">
        <f>VLOOKUP(P5683,Lookup!$A$1:$B$19,2,0)</f>
        <v>FR</v>
      </c>
      <c r="E5683" s="4" t="str">
        <f>IF(AND((Data[[#This Row],[Min Notif Date]]&gt;$G$3),Data[[#This Row],[Min Notif Date]]&lt;$F$3),"Last Week","No")</f>
        <v>No</v>
      </c>
      <c r="F5683" s="4" t="str">
        <f>VLOOKUP(MONTH(Data[[#This Row],[Min Notif Date]]),Lookup!$G$1:$H$12,2,0)</f>
        <v>3. Mar</v>
      </c>
      <c r="G5683" s="4" t="str">
        <f t="shared" si="88"/>
        <v/>
      </c>
      <c r="H5683" s="4" t="str">
        <f>IF(AND(Data[[#This Row],[Min Notif Time]]&gt;6,Data[[#This Row],[Min Notif Time]]&lt;17),"Business Hours","Non-Business Hours")</f>
        <v>Business Hours</v>
      </c>
      <c r="I5683" s="4" t="str" cm="1">
        <f t="array" ref="I5683">IFERROR(VLOOKUP(Data[[#This Row],[Min Notif Date]],Lookup!$N$1:$P$11,2,0),_xlfn.IFS(VLOOKUP(WEEKDAY(Data[[#This Row],[Min Notif Date]],2),Lookup!$J$1:$L$7,3,0)="Weekend","Weekend",VLOOKUP(WEEKDAY(Data[[#This Row],[Min Notif Date]],2),Lookup!$J$1:$L$7,3,0)="Weekday","Weekday"))</f>
        <v>Weekday</v>
      </c>
      <c r="J5683" s="4" t="str">
        <f>VLOOKUP(WEEKDAY(Data[[#This Row],[Min Notif Date]],2),Lookup!$J$1:$K$7,2,0)</f>
        <v>4. Thu</v>
      </c>
      <c r="K5683" s="37">
        <f>ROUNDDOWN(Data[[#This Row],[PGE Notified Time]],0)</f>
        <v>45365</v>
      </c>
      <c r="L5683" s="4">
        <f>HOUR(Data[[#This Row],[PGE Notified Time]])</f>
        <v>13</v>
      </c>
      <c r="M5683">
        <v>105275</v>
      </c>
      <c r="N5683">
        <v>7172723953</v>
      </c>
      <c r="O5683" t="s">
        <v>57</v>
      </c>
      <c r="P5683" t="s">
        <v>136</v>
      </c>
      <c r="Q5683" s="44" t="s">
        <v>422</v>
      </c>
      <c r="R5683" t="s">
        <v>513</v>
      </c>
      <c r="S5683" s="1">
        <v>45365.550625000003</v>
      </c>
      <c r="T5683" s="1">
        <v>45365.551631944443</v>
      </c>
      <c r="U5683" s="1">
        <v>45365.561805555553</v>
      </c>
      <c r="V5683" t="s">
        <v>120</v>
      </c>
      <c r="W5683" t="s">
        <v>608</v>
      </c>
      <c r="X5683" t="s">
        <v>137</v>
      </c>
      <c r="Y5683" t="s">
        <v>123</v>
      </c>
      <c r="AA5683" s="50"/>
      <c r="AB5683" t="s">
        <v>124</v>
      </c>
      <c r="AC5683" s="51">
        <v>16.100000000000001</v>
      </c>
    </row>
    <row r="5684" spans="1:29" x14ac:dyDescent="0.25">
      <c r="A5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4" s="4" t="str">
        <f>VLOOKUP(P5684,Lookup!$A$1:$D$19,4,0)</f>
        <v>Bay Area</v>
      </c>
      <c r="C5684" s="4" t="str">
        <f>VLOOKUP(P5684,Lookup!$A$1:$E$19,5,0)</f>
        <v>Region 3</v>
      </c>
      <c r="D5684" s="4" t="str">
        <f>VLOOKUP(P5684,Lookup!$A$1:$B$19,2,0)</f>
        <v>SF</v>
      </c>
      <c r="E5684" s="4" t="str">
        <f>IF(AND((Data[[#This Row],[Min Notif Date]]&gt;$G$3),Data[[#This Row],[Min Notif Date]]&lt;$F$3),"Last Week","No")</f>
        <v>No</v>
      </c>
      <c r="F5684" s="4" t="str">
        <f>VLOOKUP(MONTH(Data[[#This Row],[Min Notif Date]]),Lookup!$G$1:$H$12,2,0)</f>
        <v>3. Mar</v>
      </c>
      <c r="G5684" s="4" t="str">
        <f t="shared" si="88"/>
        <v/>
      </c>
      <c r="H5684" s="4" t="str">
        <f>IF(AND(Data[[#This Row],[Min Notif Time]]&gt;6,Data[[#This Row],[Min Notif Time]]&lt;17),"Business Hours","Non-Business Hours")</f>
        <v>Business Hours</v>
      </c>
      <c r="I5684" s="4" t="str" cm="1">
        <f t="array" ref="I5684">IFERROR(VLOOKUP(Data[[#This Row],[Min Notif Date]],Lookup!$N$1:$P$11,2,0),_xlfn.IFS(VLOOKUP(WEEKDAY(Data[[#This Row],[Min Notif Date]],2),Lookup!$J$1:$L$7,3,0)="Weekend","Weekend",VLOOKUP(WEEKDAY(Data[[#This Row],[Min Notif Date]],2),Lookup!$J$1:$L$7,3,0)="Weekday","Weekday"))</f>
        <v>Weekday</v>
      </c>
      <c r="J5684" s="4" t="str">
        <f>VLOOKUP(WEEKDAY(Data[[#This Row],[Min Notif Date]],2),Lookup!$J$1:$K$7,2,0)</f>
        <v>4. Thu</v>
      </c>
      <c r="K5684" s="37">
        <f>ROUNDDOWN(Data[[#This Row],[PGE Notified Time]],0)</f>
        <v>45372</v>
      </c>
      <c r="L5684" s="4">
        <f>HOUR(Data[[#This Row],[PGE Notified Time]])</f>
        <v>10</v>
      </c>
      <c r="M5684">
        <v>105572</v>
      </c>
      <c r="O5684" t="s">
        <v>117</v>
      </c>
      <c r="P5684" t="s">
        <v>128</v>
      </c>
      <c r="Q5684" s="44" t="s">
        <v>117</v>
      </c>
      <c r="R5684" t="s">
        <v>119</v>
      </c>
      <c r="S5684" s="1" t="s">
        <v>5</v>
      </c>
      <c r="T5684" s="1">
        <v>45372.447824074072</v>
      </c>
      <c r="U5684" s="1">
        <v>45372.458865740744</v>
      </c>
      <c r="V5684" t="s">
        <v>120</v>
      </c>
      <c r="W5684" t="s">
        <v>608</v>
      </c>
      <c r="X5684" t="s">
        <v>129</v>
      </c>
      <c r="Y5684" t="s">
        <v>123</v>
      </c>
      <c r="AA5684" s="50"/>
      <c r="AB5684" t="s">
        <v>124</v>
      </c>
      <c r="AC5684" s="51">
        <v>15.9</v>
      </c>
    </row>
    <row r="5685" spans="1:29" x14ac:dyDescent="0.25">
      <c r="A5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5" s="4" t="str">
        <f>VLOOKUP(P5685,Lookup!$A$1:$D$19,4,0)</f>
        <v>North Valley</v>
      </c>
      <c r="C5685" s="4" t="str">
        <f>VLOOKUP(P5685,Lookup!$A$1:$E$19,5,0)</f>
        <v>Region 2</v>
      </c>
      <c r="D5685" s="4" t="str">
        <f>VLOOKUP(P5685,Lookup!$A$1:$B$19,2,0)</f>
        <v>NV</v>
      </c>
      <c r="E5685" s="4" t="str">
        <f>IF(AND((Data[[#This Row],[Min Notif Date]]&gt;$G$3),Data[[#This Row],[Min Notif Date]]&lt;$F$3),"Last Week","No")</f>
        <v>No</v>
      </c>
      <c r="F5685" s="4" t="str">
        <f>VLOOKUP(MONTH(Data[[#This Row],[Min Notif Date]]),Lookup!$G$1:$H$12,2,0)</f>
        <v>9. Sep</v>
      </c>
      <c r="G5685" s="4" t="str">
        <f t="shared" si="88"/>
        <v/>
      </c>
      <c r="H5685" s="4" t="str">
        <f>IF(AND(Data[[#This Row],[Min Notif Time]]&gt;6,Data[[#This Row],[Min Notif Time]]&lt;17),"Business Hours","Non-Business Hours")</f>
        <v>Business Hours</v>
      </c>
      <c r="I5685" s="4" t="str" cm="1">
        <f t="array" ref="I5685">IFERROR(VLOOKUP(Data[[#This Row],[Min Notif Date]],Lookup!$N$1:$P$11,2,0),_xlfn.IFS(VLOOKUP(WEEKDAY(Data[[#This Row],[Min Notif Date]],2),Lookup!$J$1:$L$7,3,0)="Weekend","Weekend",VLOOKUP(WEEKDAY(Data[[#This Row],[Min Notif Date]],2),Lookup!$J$1:$L$7,3,0)="Weekday","Weekday"))</f>
        <v>Weekday</v>
      </c>
      <c r="J5685" s="4" t="str">
        <f>VLOOKUP(WEEKDAY(Data[[#This Row],[Min Notif Date]],2),Lookup!$J$1:$K$7,2,0)</f>
        <v>3. Wed</v>
      </c>
      <c r="K5685" s="37">
        <f>ROUNDDOWN(Data[[#This Row],[PGE Notified Time]],0)</f>
        <v>45539</v>
      </c>
      <c r="L5685" s="4">
        <f>HOUR(Data[[#This Row],[PGE Notified Time]])</f>
        <v>13</v>
      </c>
      <c r="M5685">
        <v>112167</v>
      </c>
      <c r="N5685" t="s">
        <v>1261</v>
      </c>
      <c r="O5685" t="s">
        <v>57</v>
      </c>
      <c r="P5685" t="s">
        <v>265</v>
      </c>
      <c r="Q5685" s="44" t="s">
        <v>259</v>
      </c>
      <c r="R5685" t="s">
        <v>119</v>
      </c>
      <c r="S5685" s="1">
        <v>45539.573703703703</v>
      </c>
      <c r="T5685" s="1">
        <v>45539.574652777781</v>
      </c>
      <c r="U5685" s="1">
        <v>45539.584722222222</v>
      </c>
      <c r="V5685" t="s">
        <v>120</v>
      </c>
      <c r="W5685" t="s">
        <v>608</v>
      </c>
      <c r="X5685" t="s">
        <v>321</v>
      </c>
      <c r="Y5685" t="s">
        <v>123</v>
      </c>
      <c r="Z5685">
        <v>129474044</v>
      </c>
      <c r="AA5685" s="50">
        <v>47129843</v>
      </c>
      <c r="AB5685" t="s">
        <v>124</v>
      </c>
      <c r="AC5685" s="51">
        <v>15.866666667000001</v>
      </c>
    </row>
    <row r="5686" spans="1:29" x14ac:dyDescent="0.25">
      <c r="A5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6" s="4" t="str">
        <f>VLOOKUP(P5686,Lookup!$A$1:$D$19,4,0)</f>
        <v>South Bay</v>
      </c>
      <c r="C5686" s="4" t="str">
        <f>VLOOKUP(P5686,Lookup!$A$1:$E$19,5,0)</f>
        <v>Region 4</v>
      </c>
      <c r="D5686" s="4" t="str">
        <f>VLOOKUP(P5686,Lookup!$A$1:$B$19,2,0)</f>
        <v>CC</v>
      </c>
      <c r="E5686" s="4" t="str">
        <f>IF(AND((Data[[#This Row],[Min Notif Date]]&gt;$G$3),Data[[#This Row],[Min Notif Date]]&lt;$F$3),"Last Week","No")</f>
        <v>No</v>
      </c>
      <c r="F5686" s="4" t="str">
        <f>VLOOKUP(MONTH(Data[[#This Row],[Min Notif Date]]),Lookup!$G$1:$H$12,2,0)</f>
        <v>1. Jan</v>
      </c>
      <c r="G5686" s="4" t="str">
        <f t="shared" si="88"/>
        <v/>
      </c>
      <c r="H5686" s="4" t="str">
        <f>IF(AND(Data[[#This Row],[Min Notif Time]]&gt;6,Data[[#This Row],[Min Notif Time]]&lt;17),"Business Hours","Non-Business Hours")</f>
        <v>Business Hours</v>
      </c>
      <c r="I5686" s="4" t="str" cm="1">
        <f t="array" ref="I5686">IFERROR(VLOOKUP(Data[[#This Row],[Min Notif Date]],Lookup!$N$1:$P$11,2,0),_xlfn.IFS(VLOOKUP(WEEKDAY(Data[[#This Row],[Min Notif Date]],2),Lookup!$J$1:$L$7,3,0)="Weekend","Weekend",VLOOKUP(WEEKDAY(Data[[#This Row],[Min Notif Date]],2),Lookup!$J$1:$L$7,3,0)="Weekday","Weekday"))</f>
        <v>Weekday</v>
      </c>
      <c r="J5686" s="4" t="str">
        <f>VLOOKUP(WEEKDAY(Data[[#This Row],[Min Notif Date]],2),Lookup!$J$1:$K$7,2,0)</f>
        <v>4. Thu</v>
      </c>
      <c r="K5686" s="37">
        <f>ROUNDDOWN(Data[[#This Row],[PGE Notified Time]],0)</f>
        <v>45302</v>
      </c>
      <c r="L5686" s="4">
        <f>HOUR(Data[[#This Row],[PGE Notified Time]])</f>
        <v>12</v>
      </c>
      <c r="M5686">
        <v>102855</v>
      </c>
      <c r="N5686" t="s">
        <v>1262</v>
      </c>
      <c r="O5686" t="s">
        <v>57</v>
      </c>
      <c r="P5686" t="s">
        <v>134</v>
      </c>
      <c r="Q5686" s="44" t="s">
        <v>259</v>
      </c>
      <c r="R5686" t="s">
        <v>119</v>
      </c>
      <c r="S5686" s="1">
        <v>45302.502881944441</v>
      </c>
      <c r="T5686" s="1">
        <v>45302.508171296293</v>
      </c>
      <c r="U5686" s="1">
        <v>45302.513888888891</v>
      </c>
      <c r="V5686" t="s">
        <v>120</v>
      </c>
      <c r="W5686" t="s">
        <v>608</v>
      </c>
      <c r="X5686" t="s">
        <v>592</v>
      </c>
      <c r="Y5686" t="s">
        <v>123</v>
      </c>
      <c r="Z5686" t="s">
        <v>1263</v>
      </c>
      <c r="AA5686" s="50" t="s">
        <v>1264</v>
      </c>
      <c r="AB5686" t="s">
        <v>124</v>
      </c>
      <c r="AC5686" s="51">
        <v>15.85</v>
      </c>
    </row>
    <row r="5687" spans="1:29" x14ac:dyDescent="0.25">
      <c r="A5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7" s="4" t="str">
        <f>VLOOKUP(P5687,Lookup!$A$1:$D$19,4,0)</f>
        <v>Bay Area</v>
      </c>
      <c r="C5687" s="4" t="str">
        <f>VLOOKUP(P5687,Lookup!$A$1:$E$19,5,0)</f>
        <v>Region 3</v>
      </c>
      <c r="D5687" s="4" t="str">
        <f>VLOOKUP(P5687,Lookup!$A$1:$B$19,2,0)</f>
        <v>EB</v>
      </c>
      <c r="E5687" s="4" t="str">
        <f>IF(AND((Data[[#This Row],[Min Notif Date]]&gt;$G$3),Data[[#This Row],[Min Notif Date]]&lt;$F$3),"Last Week","No")</f>
        <v>No</v>
      </c>
      <c r="F5687" s="4" t="str">
        <f>VLOOKUP(MONTH(Data[[#This Row],[Min Notif Date]]),Lookup!$G$1:$H$12,2,0)</f>
        <v>10. Oct</v>
      </c>
      <c r="G5687" s="4" t="str">
        <f t="shared" si="88"/>
        <v/>
      </c>
      <c r="H5687" s="4" t="str">
        <f>IF(AND(Data[[#This Row],[Min Notif Time]]&gt;6,Data[[#This Row],[Min Notif Time]]&lt;17),"Business Hours","Non-Business Hours")</f>
        <v>Business Hours</v>
      </c>
      <c r="I5687" s="4" t="str" cm="1">
        <f t="array" ref="I5687">IFERROR(VLOOKUP(Data[[#This Row],[Min Notif Date]],Lookup!$N$1:$P$11,2,0),_xlfn.IFS(VLOOKUP(WEEKDAY(Data[[#This Row],[Min Notif Date]],2),Lookup!$J$1:$L$7,3,0)="Weekend","Weekend",VLOOKUP(WEEKDAY(Data[[#This Row],[Min Notif Date]],2),Lookup!$J$1:$L$7,3,0)="Weekday","Weekday"))</f>
        <v>Weekday</v>
      </c>
      <c r="J5687" s="4" t="str">
        <f>VLOOKUP(WEEKDAY(Data[[#This Row],[Min Notif Date]],2),Lookup!$J$1:$K$7,2,0)</f>
        <v>4. Thu</v>
      </c>
      <c r="K5687" s="37">
        <f>ROUNDDOWN(Data[[#This Row],[PGE Notified Time]],0)</f>
        <v>45568</v>
      </c>
      <c r="L5687" s="4">
        <f>HOUR(Data[[#This Row],[PGE Notified Time]])</f>
        <v>15</v>
      </c>
      <c r="M5687">
        <v>113292</v>
      </c>
      <c r="N5687">
        <v>2796160289</v>
      </c>
      <c r="O5687" t="s">
        <v>57</v>
      </c>
      <c r="P5687" t="s">
        <v>118</v>
      </c>
      <c r="Q5687" s="44" t="s">
        <v>259</v>
      </c>
      <c r="R5687" t="s">
        <v>119</v>
      </c>
      <c r="S5687" s="1">
        <v>45568.639710648145</v>
      </c>
      <c r="T5687" s="1">
        <v>45568.641053240739</v>
      </c>
      <c r="U5687" s="1">
        <v>45568.650694444441</v>
      </c>
      <c r="V5687" t="s">
        <v>120</v>
      </c>
      <c r="W5687" t="s">
        <v>608</v>
      </c>
      <c r="X5687" t="s">
        <v>122</v>
      </c>
      <c r="Y5687" t="s">
        <v>123</v>
      </c>
      <c r="Z5687">
        <v>129628315</v>
      </c>
      <c r="AA5687" s="50">
        <v>47152232</v>
      </c>
      <c r="AB5687" t="s">
        <v>124</v>
      </c>
      <c r="AC5687" s="51">
        <v>15.816666667</v>
      </c>
    </row>
    <row r="5688" spans="1:29" x14ac:dyDescent="0.25">
      <c r="A5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8" s="4" t="str">
        <f>VLOOKUP(P5688,Lookup!$A$1:$D$19,4,0)</f>
        <v>Central Valley</v>
      </c>
      <c r="C5688" s="4" t="str">
        <f>VLOOKUP(P5688,Lookup!$A$1:$E$19,5,0)</f>
        <v>Region 5</v>
      </c>
      <c r="D5688" s="4" t="str">
        <f>VLOOKUP(P5688,Lookup!$A$1:$B$19,2,0)</f>
        <v>ST</v>
      </c>
      <c r="E5688" s="4" t="str">
        <f>IF(AND((Data[[#This Row],[Min Notif Date]]&gt;$G$3),Data[[#This Row],[Min Notif Date]]&lt;$F$3),"Last Week","No")</f>
        <v>No</v>
      </c>
      <c r="F5688" s="4" t="str">
        <f>VLOOKUP(MONTH(Data[[#This Row],[Min Notif Date]]),Lookup!$G$1:$H$12,2,0)</f>
        <v>7. Jul</v>
      </c>
      <c r="G5688" s="4" t="str">
        <f t="shared" si="88"/>
        <v/>
      </c>
      <c r="H5688" s="4" t="str">
        <f>IF(AND(Data[[#This Row],[Min Notif Time]]&gt;6,Data[[#This Row],[Min Notif Time]]&lt;17),"Business Hours","Non-Business Hours")</f>
        <v>Business Hours</v>
      </c>
      <c r="I5688" s="4" t="str" cm="1">
        <f t="array" ref="I5688">IFERROR(VLOOKUP(Data[[#This Row],[Min Notif Date]],Lookup!$N$1:$P$11,2,0),_xlfn.IFS(VLOOKUP(WEEKDAY(Data[[#This Row],[Min Notif Date]],2),Lookup!$J$1:$L$7,3,0)="Weekend","Weekend",VLOOKUP(WEEKDAY(Data[[#This Row],[Min Notif Date]],2),Lookup!$J$1:$L$7,3,0)="Weekday","Weekday"))</f>
        <v>Weekday</v>
      </c>
      <c r="J5688" s="4" t="str">
        <f>VLOOKUP(WEEKDAY(Data[[#This Row],[Min Notif Date]],2),Lookup!$J$1:$K$7,2,0)</f>
        <v>4. Thu</v>
      </c>
      <c r="K5688" s="37">
        <f>ROUNDDOWN(Data[[#This Row],[PGE Notified Time]],0)</f>
        <v>45491</v>
      </c>
      <c r="L5688" s="4">
        <f>HOUR(Data[[#This Row],[PGE Notified Time]])</f>
        <v>9</v>
      </c>
      <c r="M5688">
        <v>110302</v>
      </c>
      <c r="N5688">
        <v>9780229413</v>
      </c>
      <c r="O5688" t="s">
        <v>57</v>
      </c>
      <c r="P5688" t="s">
        <v>152</v>
      </c>
      <c r="Q5688" s="44" t="s">
        <v>259</v>
      </c>
      <c r="R5688" t="s">
        <v>119</v>
      </c>
      <c r="S5688" s="1">
        <v>45491.389016203706</v>
      </c>
      <c r="T5688" s="1">
        <v>45491.389745370368</v>
      </c>
      <c r="U5688" s="1">
        <v>45491.4</v>
      </c>
      <c r="V5688" t="s">
        <v>120</v>
      </c>
      <c r="W5688" t="s">
        <v>608</v>
      </c>
      <c r="X5688" t="s">
        <v>190</v>
      </c>
      <c r="Y5688" t="s">
        <v>123</v>
      </c>
      <c r="Z5688">
        <v>129239461</v>
      </c>
      <c r="AA5688" s="50">
        <v>47116087</v>
      </c>
      <c r="AB5688" t="s">
        <v>124</v>
      </c>
      <c r="AC5688" s="51">
        <v>15.816666667</v>
      </c>
    </row>
    <row r="5689" spans="1:29" x14ac:dyDescent="0.25">
      <c r="A5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9" s="4" t="str">
        <f>VLOOKUP(P5689,Lookup!$A$1:$D$19,4,0)</f>
        <v>Central Valley</v>
      </c>
      <c r="C5689" s="4" t="str">
        <f>VLOOKUP(P5689,Lookup!$A$1:$E$19,5,0)</f>
        <v>Region 5</v>
      </c>
      <c r="D5689" s="4" t="str">
        <f>VLOOKUP(P5689,Lookup!$A$1:$B$19,2,0)</f>
        <v>ST</v>
      </c>
      <c r="E5689" s="4" t="str">
        <f>IF(AND((Data[[#This Row],[Min Notif Date]]&gt;$G$3),Data[[#This Row],[Min Notif Date]]&lt;$F$3),"Last Week","No")</f>
        <v>No</v>
      </c>
      <c r="F5689" s="4" t="str">
        <f>VLOOKUP(MONTH(Data[[#This Row],[Min Notif Date]]),Lookup!$G$1:$H$12,2,0)</f>
        <v>6. Jun</v>
      </c>
      <c r="G5689" s="4" t="str">
        <f t="shared" si="88"/>
        <v/>
      </c>
      <c r="H5689" s="4" t="str">
        <f>IF(AND(Data[[#This Row],[Min Notif Time]]&gt;6,Data[[#This Row],[Min Notif Time]]&lt;17),"Business Hours","Non-Business Hours")</f>
        <v>Business Hours</v>
      </c>
      <c r="I5689" s="4" t="str" cm="1">
        <f t="array" ref="I5689">IFERROR(VLOOKUP(Data[[#This Row],[Min Notif Date]],Lookup!$N$1:$P$11,2,0),_xlfn.IFS(VLOOKUP(WEEKDAY(Data[[#This Row],[Min Notif Date]],2),Lookup!$J$1:$L$7,3,0)="Weekend","Weekend",VLOOKUP(WEEKDAY(Data[[#This Row],[Min Notif Date]],2),Lookup!$J$1:$L$7,3,0)="Weekday","Weekday"))</f>
        <v>Weekday</v>
      </c>
      <c r="J5689" s="4" t="str">
        <f>VLOOKUP(WEEKDAY(Data[[#This Row],[Min Notif Date]],2),Lookup!$J$1:$K$7,2,0)</f>
        <v>2. Tue</v>
      </c>
      <c r="K5689" s="37">
        <f>ROUNDDOWN(Data[[#This Row],[PGE Notified Time]],0)</f>
        <v>45447</v>
      </c>
      <c r="L5689" s="4">
        <f>HOUR(Data[[#This Row],[PGE Notified Time]])</f>
        <v>8</v>
      </c>
      <c r="M5689">
        <v>108450</v>
      </c>
      <c r="N5689">
        <v>9787900646</v>
      </c>
      <c r="O5689" t="s">
        <v>57</v>
      </c>
      <c r="P5689" t="s">
        <v>152</v>
      </c>
      <c r="Q5689" s="44" t="s">
        <v>259</v>
      </c>
      <c r="R5689" t="s">
        <v>119</v>
      </c>
      <c r="S5689" s="1">
        <v>45447.371655092589</v>
      </c>
      <c r="T5689" s="1">
        <v>45447.372372685182</v>
      </c>
      <c r="U5689" s="1">
        <v>45447.382638888892</v>
      </c>
      <c r="V5689" t="s">
        <v>120</v>
      </c>
      <c r="W5689" t="s">
        <v>608</v>
      </c>
      <c r="X5689" t="s">
        <v>153</v>
      </c>
      <c r="Y5689" t="s">
        <v>123</v>
      </c>
      <c r="Z5689">
        <v>129017683</v>
      </c>
      <c r="AA5689" s="50">
        <v>47087366</v>
      </c>
      <c r="AB5689" t="s">
        <v>124</v>
      </c>
      <c r="AC5689" s="51">
        <v>15.816666667</v>
      </c>
    </row>
    <row r="5690" spans="1:29" x14ac:dyDescent="0.25">
      <c r="A5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0" s="4" t="str">
        <f>VLOOKUP(P5690,Lookup!$A$1:$D$19,4,0)</f>
        <v>Bay Area</v>
      </c>
      <c r="C5690" s="4" t="str">
        <f>VLOOKUP(P5690,Lookup!$A$1:$E$19,5,0)</f>
        <v>Region 3</v>
      </c>
      <c r="D5690" s="4" t="str">
        <f>VLOOKUP(P5690,Lookup!$A$1:$B$19,2,0)</f>
        <v>PN</v>
      </c>
      <c r="E5690" s="4" t="str">
        <f>IF(AND((Data[[#This Row],[Min Notif Date]]&gt;$G$3),Data[[#This Row],[Min Notif Date]]&lt;$F$3),"Last Week","No")</f>
        <v>No</v>
      </c>
      <c r="F5690" s="4" t="str">
        <f>VLOOKUP(MONTH(Data[[#This Row],[Min Notif Date]]),Lookup!$G$1:$H$12,2,0)</f>
        <v>5. May</v>
      </c>
      <c r="G5690" s="4" t="str">
        <f t="shared" si="88"/>
        <v/>
      </c>
      <c r="H5690" s="4" t="str">
        <f>IF(AND(Data[[#This Row],[Min Notif Time]]&gt;6,Data[[#This Row],[Min Notif Time]]&lt;17),"Business Hours","Non-Business Hours")</f>
        <v>Business Hours</v>
      </c>
      <c r="I5690" s="4" t="str" cm="1">
        <f t="array" ref="I5690">IFERROR(VLOOKUP(Data[[#This Row],[Min Notif Date]],Lookup!$N$1:$P$11,2,0),_xlfn.IFS(VLOOKUP(WEEKDAY(Data[[#This Row],[Min Notif Date]],2),Lookup!$J$1:$L$7,3,0)="Weekend","Weekend",VLOOKUP(WEEKDAY(Data[[#This Row],[Min Notif Date]],2),Lookup!$J$1:$L$7,3,0)="Weekday","Weekday"))</f>
        <v>Weekday</v>
      </c>
      <c r="J5690" s="4" t="str">
        <f>VLOOKUP(WEEKDAY(Data[[#This Row],[Min Notif Date]],2),Lookup!$J$1:$K$7,2,0)</f>
        <v>2. Tue</v>
      </c>
      <c r="K5690" s="37">
        <f>ROUNDDOWN(Data[[#This Row],[PGE Notified Time]],0)</f>
        <v>45419</v>
      </c>
      <c r="L5690" s="4">
        <f>HOUR(Data[[#This Row],[PGE Notified Time]])</f>
        <v>13</v>
      </c>
      <c r="M5690">
        <v>107427</v>
      </c>
      <c r="N5690">
        <v>6517330155</v>
      </c>
      <c r="O5690" t="s">
        <v>57</v>
      </c>
      <c r="P5690" t="s">
        <v>165</v>
      </c>
      <c r="Q5690" s="44" t="s">
        <v>259</v>
      </c>
      <c r="R5690" t="s">
        <v>119</v>
      </c>
      <c r="S5690" s="1">
        <v>45419.544571759259</v>
      </c>
      <c r="T5690" s="1">
        <v>45419.546122685184</v>
      </c>
      <c r="U5690" s="1">
        <v>45419.555555555555</v>
      </c>
      <c r="V5690" t="s">
        <v>120</v>
      </c>
      <c r="W5690" t="s">
        <v>608</v>
      </c>
      <c r="X5690" t="s">
        <v>184</v>
      </c>
      <c r="Y5690" t="s">
        <v>123</v>
      </c>
      <c r="Z5690">
        <v>128721735</v>
      </c>
      <c r="AA5690" s="50">
        <v>47069946</v>
      </c>
      <c r="AB5690" t="s">
        <v>124</v>
      </c>
      <c r="AC5690" s="51">
        <v>15.816666667</v>
      </c>
    </row>
    <row r="5691" spans="1:29" x14ac:dyDescent="0.25">
      <c r="A5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1" s="4" t="str">
        <f>VLOOKUP(P5691,Lookup!$A$1:$D$19,4,0)</f>
        <v>Central Valley</v>
      </c>
      <c r="C5691" s="4" t="str">
        <f>VLOOKUP(P5691,Lookup!$A$1:$E$19,5,0)</f>
        <v>Region 5</v>
      </c>
      <c r="D5691" s="4" t="str">
        <f>VLOOKUP(P5691,Lookup!$A$1:$B$19,2,0)</f>
        <v>ST</v>
      </c>
      <c r="E5691" s="4" t="str">
        <f>IF(AND((Data[[#This Row],[Min Notif Date]]&gt;$G$3),Data[[#This Row],[Min Notif Date]]&lt;$F$3),"Last Week","No")</f>
        <v>No</v>
      </c>
      <c r="F5691" s="4" t="str">
        <f>VLOOKUP(MONTH(Data[[#This Row],[Min Notif Date]]),Lookup!$G$1:$H$12,2,0)</f>
        <v>4. Apr</v>
      </c>
      <c r="G5691" s="4" t="str">
        <f t="shared" si="88"/>
        <v/>
      </c>
      <c r="H5691" s="4" t="str">
        <f>IF(AND(Data[[#This Row],[Min Notif Time]]&gt;6,Data[[#This Row],[Min Notif Time]]&lt;17),"Business Hours","Non-Business Hours")</f>
        <v>Business Hours</v>
      </c>
      <c r="I5691" s="4" t="str" cm="1">
        <f t="array" ref="I5691">IFERROR(VLOOKUP(Data[[#This Row],[Min Notif Date]],Lookup!$N$1:$P$11,2,0),_xlfn.IFS(VLOOKUP(WEEKDAY(Data[[#This Row],[Min Notif Date]],2),Lookup!$J$1:$L$7,3,0)="Weekend","Weekend",VLOOKUP(WEEKDAY(Data[[#This Row],[Min Notif Date]],2),Lookup!$J$1:$L$7,3,0)="Weekday","Weekday"))</f>
        <v>Weekday</v>
      </c>
      <c r="J5691" s="4" t="str">
        <f>VLOOKUP(WEEKDAY(Data[[#This Row],[Min Notif Date]],2),Lookup!$J$1:$K$7,2,0)</f>
        <v>5. Fri</v>
      </c>
      <c r="K5691" s="37">
        <f>ROUNDDOWN(Data[[#This Row],[PGE Notified Time]],0)</f>
        <v>45408</v>
      </c>
      <c r="L5691" s="4">
        <f>HOUR(Data[[#This Row],[PGE Notified Time]])</f>
        <v>11</v>
      </c>
      <c r="M5691">
        <v>107017</v>
      </c>
      <c r="N5691">
        <v>9792216467</v>
      </c>
      <c r="O5691" t="s">
        <v>57</v>
      </c>
      <c r="P5691" t="s">
        <v>152</v>
      </c>
      <c r="Q5691" s="44" t="s">
        <v>422</v>
      </c>
      <c r="R5691" t="s">
        <v>147</v>
      </c>
      <c r="S5691" s="1">
        <v>45408.436932870369</v>
      </c>
      <c r="T5691" s="1">
        <v>45408.458668981482</v>
      </c>
      <c r="U5691" s="1">
        <v>45408.447916666664</v>
      </c>
      <c r="V5691" t="s">
        <v>120</v>
      </c>
      <c r="W5691" t="s">
        <v>608</v>
      </c>
      <c r="X5691" t="s">
        <v>190</v>
      </c>
      <c r="Y5691" t="s">
        <v>123</v>
      </c>
      <c r="AA5691" s="50"/>
      <c r="AB5691" t="s">
        <v>124</v>
      </c>
      <c r="AC5691" s="51">
        <v>15.816666667</v>
      </c>
    </row>
    <row r="5692" spans="1:29" x14ac:dyDescent="0.25">
      <c r="A5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2" s="4" t="str">
        <f>VLOOKUP(P5692,Lookup!$A$1:$D$19,4,0)</f>
        <v>South Bay</v>
      </c>
      <c r="C5692" s="4" t="str">
        <f>VLOOKUP(P5692,Lookup!$A$1:$E$19,5,0)</f>
        <v>Region 4</v>
      </c>
      <c r="D5692" s="4" t="str">
        <f>VLOOKUP(P5692,Lookup!$A$1:$B$19,2,0)</f>
        <v>CC</v>
      </c>
      <c r="E5692" s="4" t="str">
        <f>IF(AND((Data[[#This Row],[Min Notif Date]]&gt;$G$3),Data[[#This Row],[Min Notif Date]]&lt;$F$3),"Last Week","No")</f>
        <v>No</v>
      </c>
      <c r="F5692" s="4" t="str">
        <f>VLOOKUP(MONTH(Data[[#This Row],[Min Notif Date]]),Lookup!$G$1:$H$12,2,0)</f>
        <v>3. Mar</v>
      </c>
      <c r="G5692" s="4" t="str">
        <f t="shared" si="88"/>
        <v/>
      </c>
      <c r="H5692" s="4" t="str">
        <f>IF(AND(Data[[#This Row],[Min Notif Time]]&gt;6,Data[[#This Row],[Min Notif Time]]&lt;17),"Business Hours","Non-Business Hours")</f>
        <v>Business Hours</v>
      </c>
      <c r="I5692" s="4" t="str" cm="1">
        <f t="array" ref="I5692">IFERROR(VLOOKUP(Data[[#This Row],[Min Notif Date]],Lookup!$N$1:$P$11,2,0),_xlfn.IFS(VLOOKUP(WEEKDAY(Data[[#This Row],[Min Notif Date]],2),Lookup!$J$1:$L$7,3,0)="Weekend","Weekend",VLOOKUP(WEEKDAY(Data[[#This Row],[Min Notif Date]],2),Lookup!$J$1:$L$7,3,0)="Weekday","Weekday"))</f>
        <v>Weekday</v>
      </c>
      <c r="J5692" s="4" t="str">
        <f>VLOOKUP(WEEKDAY(Data[[#This Row],[Min Notif Date]],2),Lookup!$J$1:$K$7,2,0)</f>
        <v>4. Thu</v>
      </c>
      <c r="K5692" s="37">
        <f>ROUNDDOWN(Data[[#This Row],[PGE Notified Time]],0)</f>
        <v>45379</v>
      </c>
      <c r="L5692" s="4">
        <f>HOUR(Data[[#This Row],[PGE Notified Time]])</f>
        <v>13</v>
      </c>
      <c r="M5692">
        <v>105892</v>
      </c>
      <c r="N5692">
        <v>3361428174</v>
      </c>
      <c r="O5692" t="s">
        <v>57</v>
      </c>
      <c r="P5692" t="s">
        <v>134</v>
      </c>
      <c r="Q5692" s="44" t="s">
        <v>259</v>
      </c>
      <c r="R5692" t="s">
        <v>119</v>
      </c>
      <c r="S5692" s="1">
        <v>45379.557199074072</v>
      </c>
      <c r="T5692" s="1">
        <v>45379.559791666667</v>
      </c>
      <c r="U5692" s="1">
        <v>45379.568182870367</v>
      </c>
      <c r="V5692" t="s">
        <v>120</v>
      </c>
      <c r="W5692" t="s">
        <v>608</v>
      </c>
      <c r="X5692" t="s">
        <v>1265</v>
      </c>
      <c r="Y5692" t="s">
        <v>123</v>
      </c>
      <c r="Z5692">
        <v>128384983</v>
      </c>
      <c r="AA5692" s="50">
        <v>47045243</v>
      </c>
      <c r="AB5692" t="s">
        <v>124</v>
      </c>
      <c r="AC5692" s="51">
        <v>15.816666667</v>
      </c>
    </row>
    <row r="5693" spans="1:29" x14ac:dyDescent="0.25">
      <c r="A5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3" s="4" t="str">
        <f>VLOOKUP(P5693,Lookup!$A$1:$D$19,4,0)</f>
        <v>Central Valley</v>
      </c>
      <c r="C5693" s="4" t="str">
        <f>VLOOKUP(P5693,Lookup!$A$1:$E$19,5,0)</f>
        <v>Region 5</v>
      </c>
      <c r="D5693" s="4" t="str">
        <f>VLOOKUP(P5693,Lookup!$A$1:$B$19,2,0)</f>
        <v>KE</v>
      </c>
      <c r="E5693" s="4" t="str">
        <f>IF(AND((Data[[#This Row],[Min Notif Date]]&gt;$G$3),Data[[#This Row],[Min Notif Date]]&lt;$F$3),"Last Week","No")</f>
        <v>No</v>
      </c>
      <c r="F5693" s="4" t="str">
        <f>VLOOKUP(MONTH(Data[[#This Row],[Min Notif Date]]),Lookup!$G$1:$H$12,2,0)</f>
        <v>2. Feb</v>
      </c>
      <c r="G5693" s="4" t="str">
        <f t="shared" si="88"/>
        <v/>
      </c>
      <c r="H5693" s="4" t="str">
        <f>IF(AND(Data[[#This Row],[Min Notif Time]]&gt;6,Data[[#This Row],[Min Notif Time]]&lt;17),"Business Hours","Non-Business Hours")</f>
        <v>Business Hours</v>
      </c>
      <c r="I5693" s="4" t="str" cm="1">
        <f t="array" ref="I5693">IFERROR(VLOOKUP(Data[[#This Row],[Min Notif Date]],Lookup!$N$1:$P$11,2,0),_xlfn.IFS(VLOOKUP(WEEKDAY(Data[[#This Row],[Min Notif Date]],2),Lookup!$J$1:$L$7,3,0)="Weekend","Weekend",VLOOKUP(WEEKDAY(Data[[#This Row],[Min Notif Date]],2),Lookup!$J$1:$L$7,3,0)="Weekday","Weekday"))</f>
        <v>Weekday</v>
      </c>
      <c r="J5693" s="4" t="str">
        <f>VLOOKUP(WEEKDAY(Data[[#This Row],[Min Notif Date]],2),Lookup!$J$1:$K$7,2,0)</f>
        <v>2. Tue</v>
      </c>
      <c r="K5693" s="37">
        <f>ROUNDDOWN(Data[[#This Row],[PGE Notified Time]],0)</f>
        <v>45342</v>
      </c>
      <c r="L5693" s="4">
        <f>HOUR(Data[[#This Row],[PGE Notified Time]])</f>
        <v>12</v>
      </c>
      <c r="M5693">
        <v>104344</v>
      </c>
      <c r="O5693" t="s">
        <v>117</v>
      </c>
      <c r="P5693" t="s">
        <v>290</v>
      </c>
      <c r="Q5693" s="44" t="s">
        <v>117</v>
      </c>
      <c r="R5693" t="s">
        <v>119</v>
      </c>
      <c r="S5693" s="1" t="s">
        <v>5</v>
      </c>
      <c r="T5693" s="1">
        <v>45342.513680555552</v>
      </c>
      <c r="U5693" s="1">
        <v>45342.524664351855</v>
      </c>
      <c r="V5693" t="s">
        <v>120</v>
      </c>
      <c r="W5693" t="s">
        <v>608</v>
      </c>
      <c r="X5693" t="s">
        <v>291</v>
      </c>
      <c r="Y5693" t="s">
        <v>123</v>
      </c>
      <c r="Z5693">
        <v>128196841</v>
      </c>
      <c r="AA5693" s="50">
        <v>47031580</v>
      </c>
      <c r="AB5693" t="s">
        <v>124</v>
      </c>
      <c r="AC5693" s="51">
        <v>15.816666667</v>
      </c>
    </row>
    <row r="5694" spans="1:29" x14ac:dyDescent="0.25">
      <c r="A5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4" s="4" t="str">
        <f>VLOOKUP(P5694,Lookup!$A$1:$D$19,4,0)</f>
        <v>South Bay</v>
      </c>
      <c r="C5694" s="4" t="str">
        <f>VLOOKUP(P5694,Lookup!$A$1:$E$19,5,0)</f>
        <v>Region 4</v>
      </c>
      <c r="D5694" s="4" t="str">
        <f>VLOOKUP(P5694,Lookup!$A$1:$B$19,2,0)</f>
        <v>CC</v>
      </c>
      <c r="E5694" s="4" t="str">
        <f>IF(AND((Data[[#This Row],[Min Notif Date]]&gt;$G$3),Data[[#This Row],[Min Notif Date]]&lt;$F$3),"Last Week","No")</f>
        <v>No</v>
      </c>
      <c r="F5694" s="4" t="str">
        <f>VLOOKUP(MONTH(Data[[#This Row],[Min Notif Date]]),Lookup!$G$1:$H$12,2,0)</f>
        <v>3. Mar</v>
      </c>
      <c r="G5694" s="4" t="str">
        <f t="shared" si="88"/>
        <v/>
      </c>
      <c r="H5694" s="4" t="str">
        <f>IF(AND(Data[[#This Row],[Min Notif Time]]&gt;6,Data[[#This Row],[Min Notif Time]]&lt;17),"Business Hours","Non-Business Hours")</f>
        <v>Business Hours</v>
      </c>
      <c r="I5694" s="4" t="str" cm="1">
        <f t="array" ref="I5694">IFERROR(VLOOKUP(Data[[#This Row],[Min Notif Date]],Lookup!$N$1:$P$11,2,0),_xlfn.IFS(VLOOKUP(WEEKDAY(Data[[#This Row],[Min Notif Date]],2),Lookup!$J$1:$L$7,3,0)="Weekend","Weekend",VLOOKUP(WEEKDAY(Data[[#This Row],[Min Notif Date]],2),Lookup!$J$1:$L$7,3,0)="Weekday","Weekday"))</f>
        <v>Weekday</v>
      </c>
      <c r="J5694" s="4" t="str">
        <f>VLOOKUP(WEEKDAY(Data[[#This Row],[Min Notif Date]],2),Lookup!$J$1:$K$7,2,0)</f>
        <v>1. Mon</v>
      </c>
      <c r="K5694" s="37">
        <f>ROUNDDOWN(Data[[#This Row],[PGE Notified Time]],0)</f>
        <v>45369</v>
      </c>
      <c r="L5694" s="4">
        <f>HOUR(Data[[#This Row],[PGE Notified Time]])</f>
        <v>14</v>
      </c>
      <c r="M5694">
        <v>105429</v>
      </c>
      <c r="O5694" t="s">
        <v>117</v>
      </c>
      <c r="P5694" t="s">
        <v>134</v>
      </c>
      <c r="Q5694" s="44" t="s">
        <v>117</v>
      </c>
      <c r="R5694" t="s">
        <v>147</v>
      </c>
      <c r="S5694" s="1" t="s">
        <v>5</v>
      </c>
      <c r="T5694" s="1">
        <v>45369.603622685187</v>
      </c>
      <c r="U5694" s="1">
        <v>45369.614583333336</v>
      </c>
      <c r="V5694" t="s">
        <v>120</v>
      </c>
      <c r="W5694" t="s">
        <v>608</v>
      </c>
      <c r="X5694" t="s">
        <v>242</v>
      </c>
      <c r="Y5694" t="s">
        <v>123</v>
      </c>
      <c r="Z5694">
        <v>128322705</v>
      </c>
      <c r="AA5694" s="50">
        <v>47040964</v>
      </c>
      <c r="AB5694" t="s">
        <v>124</v>
      </c>
      <c r="AC5694" s="51">
        <v>15.783333333</v>
      </c>
    </row>
    <row r="5695" spans="1:29" x14ac:dyDescent="0.25">
      <c r="A5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5" s="4" t="str">
        <f>VLOOKUP(P5695,Lookup!$A$1:$D$19,4,0)</f>
        <v>Central Valley</v>
      </c>
      <c r="C5695" s="4" t="str">
        <f>VLOOKUP(P5695,Lookup!$A$1:$E$19,5,0)</f>
        <v>Region 5</v>
      </c>
      <c r="D5695" s="4" t="str">
        <f>VLOOKUP(P5695,Lookup!$A$1:$B$19,2,0)</f>
        <v>YO</v>
      </c>
      <c r="E5695" s="4" t="str">
        <f>IF(AND((Data[[#This Row],[Min Notif Date]]&gt;$G$3),Data[[#This Row],[Min Notif Date]]&lt;$F$3),"Last Week","No")</f>
        <v>No</v>
      </c>
      <c r="F5695" s="4" t="str">
        <f>VLOOKUP(MONTH(Data[[#This Row],[Min Notif Date]]),Lookup!$G$1:$H$12,2,0)</f>
        <v>12. Dec</v>
      </c>
      <c r="G5695" s="4" t="str">
        <f t="shared" si="88"/>
        <v/>
      </c>
      <c r="H5695" s="4" t="str">
        <f>IF(AND(Data[[#This Row],[Min Notif Time]]&gt;6,Data[[#This Row],[Min Notif Time]]&lt;17),"Business Hours","Non-Business Hours")</f>
        <v>Business Hours</v>
      </c>
      <c r="I5695" s="4" t="str" cm="1">
        <f t="array" ref="I5695">IFERROR(VLOOKUP(Data[[#This Row],[Min Notif Date]],Lookup!$N$1:$P$11,2,0),_xlfn.IFS(VLOOKUP(WEEKDAY(Data[[#This Row],[Min Notif Date]],2),Lookup!$J$1:$L$7,3,0)="Weekend","Weekend",VLOOKUP(WEEKDAY(Data[[#This Row],[Min Notif Date]],2),Lookup!$J$1:$L$7,3,0)="Weekday","Weekday"))</f>
        <v>Weekend</v>
      </c>
      <c r="J5695" s="4" t="str">
        <f>VLOOKUP(WEEKDAY(Data[[#This Row],[Min Notif Date]],2),Lookup!$J$1:$K$7,2,0)</f>
        <v>7. Sun</v>
      </c>
      <c r="K5695" s="37">
        <f>ROUNDDOWN(Data[[#This Row],[PGE Notified Time]],0)</f>
        <v>45648</v>
      </c>
      <c r="L5695" s="4">
        <f>HOUR(Data[[#This Row],[PGE Notified Time]])</f>
        <v>10</v>
      </c>
      <c r="M5695">
        <v>116053</v>
      </c>
      <c r="N5695">
        <v>9406314328</v>
      </c>
      <c r="O5695" t="s">
        <v>57</v>
      </c>
      <c r="P5695" t="s">
        <v>197</v>
      </c>
      <c r="Q5695" s="44" t="s">
        <v>259</v>
      </c>
      <c r="R5695" t="s">
        <v>119</v>
      </c>
      <c r="S5695" s="1">
        <v>45648.422384259262</v>
      </c>
      <c r="T5695" s="1">
        <v>45648.42560185185</v>
      </c>
      <c r="U5695" s="1">
        <v>45648.433333333334</v>
      </c>
      <c r="V5695" t="s">
        <v>120</v>
      </c>
      <c r="W5695" t="s">
        <v>608</v>
      </c>
      <c r="X5695" t="s">
        <v>260</v>
      </c>
      <c r="Y5695" t="s">
        <v>123</v>
      </c>
      <c r="Z5695">
        <v>130532769</v>
      </c>
      <c r="AA5695" s="50">
        <v>47172400</v>
      </c>
      <c r="AB5695" t="s">
        <v>124</v>
      </c>
      <c r="AC5695" s="51">
        <v>15.766666667000001</v>
      </c>
    </row>
    <row r="5696" spans="1:29" x14ac:dyDescent="0.25">
      <c r="A5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6" s="4" t="str">
        <f>VLOOKUP(P5696,Lookup!$A$1:$D$19,4,0)</f>
        <v>South Bay</v>
      </c>
      <c r="C5696" s="4" t="str">
        <f>VLOOKUP(P5696,Lookup!$A$1:$E$19,5,0)</f>
        <v>Region 4</v>
      </c>
      <c r="D5696" s="4" t="str">
        <f>VLOOKUP(P5696,Lookup!$A$1:$B$19,2,0)</f>
        <v>SJ</v>
      </c>
      <c r="E5696" s="4" t="str">
        <f>IF(AND((Data[[#This Row],[Min Notif Date]]&gt;$G$3),Data[[#This Row],[Min Notif Date]]&lt;$F$3),"Last Week","No")</f>
        <v>No</v>
      </c>
      <c r="F5696" s="4" t="str">
        <f>VLOOKUP(MONTH(Data[[#This Row],[Min Notif Date]]),Lookup!$G$1:$H$12,2,0)</f>
        <v>9. Sep</v>
      </c>
      <c r="G5696" s="4" t="str">
        <f t="shared" si="88"/>
        <v/>
      </c>
      <c r="H5696" s="4" t="str">
        <f>IF(AND(Data[[#This Row],[Min Notif Time]]&gt;6,Data[[#This Row],[Min Notif Time]]&lt;17),"Business Hours","Non-Business Hours")</f>
        <v>Business Hours</v>
      </c>
      <c r="I5696" s="4" t="str" cm="1">
        <f t="array" ref="I5696">IFERROR(VLOOKUP(Data[[#This Row],[Min Notif Date]],Lookup!$N$1:$P$11,2,0),_xlfn.IFS(VLOOKUP(WEEKDAY(Data[[#This Row],[Min Notif Date]],2),Lookup!$J$1:$L$7,3,0)="Weekend","Weekend",VLOOKUP(WEEKDAY(Data[[#This Row],[Min Notif Date]],2),Lookup!$J$1:$L$7,3,0)="Weekday","Weekday"))</f>
        <v>Weekend</v>
      </c>
      <c r="J5696" s="4" t="str">
        <f>VLOOKUP(WEEKDAY(Data[[#This Row],[Min Notif Date]],2),Lookup!$J$1:$K$7,2,0)</f>
        <v>6. Sat</v>
      </c>
      <c r="K5696" s="37">
        <f>ROUNDDOWN(Data[[#This Row],[PGE Notified Time]],0)</f>
        <v>45556</v>
      </c>
      <c r="L5696" s="4">
        <f>HOUR(Data[[#This Row],[PGE Notified Time]])</f>
        <v>10</v>
      </c>
      <c r="M5696">
        <v>112802</v>
      </c>
      <c r="N5696">
        <v>8395717032</v>
      </c>
      <c r="O5696" t="s">
        <v>57</v>
      </c>
      <c r="P5696" t="s">
        <v>145</v>
      </c>
      <c r="Q5696" s="44" t="s">
        <v>259</v>
      </c>
      <c r="R5696" t="s">
        <v>119</v>
      </c>
      <c r="S5696" s="1">
        <v>45556.442523148151</v>
      </c>
      <c r="T5696" s="1">
        <v>45556.445034722223</v>
      </c>
      <c r="U5696" s="1">
        <v>45556.453472222223</v>
      </c>
      <c r="V5696" t="s">
        <v>120</v>
      </c>
      <c r="W5696" t="s">
        <v>608</v>
      </c>
      <c r="X5696" t="s">
        <v>146</v>
      </c>
      <c r="Y5696" t="s">
        <v>123</v>
      </c>
      <c r="Z5696">
        <v>129566494</v>
      </c>
      <c r="AA5696" s="50">
        <v>47138535</v>
      </c>
      <c r="AB5696" t="s">
        <v>124</v>
      </c>
      <c r="AC5696" s="51">
        <v>15.766666667000001</v>
      </c>
    </row>
    <row r="5697" spans="1:29" x14ac:dyDescent="0.25">
      <c r="A5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7" s="4" t="str">
        <f>VLOOKUP(P5697,Lookup!$A$1:$D$19,4,0)</f>
        <v>North Valley</v>
      </c>
      <c r="C5697" s="4" t="str">
        <f>VLOOKUP(P5697,Lookup!$A$1:$E$19,5,0)</f>
        <v>Region 2</v>
      </c>
      <c r="D5697" s="4" t="str">
        <f>VLOOKUP(P5697,Lookup!$A$1:$B$19,2,0)</f>
        <v>SI</v>
      </c>
      <c r="E5697" s="4" t="str">
        <f>IF(AND((Data[[#This Row],[Min Notif Date]]&gt;$G$3),Data[[#This Row],[Min Notif Date]]&lt;$F$3),"Last Week","No")</f>
        <v>No</v>
      </c>
      <c r="F5697" s="4" t="str">
        <f>VLOOKUP(MONTH(Data[[#This Row],[Min Notif Date]]),Lookup!$G$1:$H$12,2,0)</f>
        <v>9. Sep</v>
      </c>
      <c r="G5697" s="4" t="str">
        <f t="shared" si="88"/>
        <v/>
      </c>
      <c r="H5697" s="4" t="str">
        <f>IF(AND(Data[[#This Row],[Min Notif Time]]&gt;6,Data[[#This Row],[Min Notif Time]]&lt;17),"Business Hours","Non-Business Hours")</f>
        <v>Business Hours</v>
      </c>
      <c r="I5697" s="4" t="str" cm="1">
        <f t="array" ref="I5697">IFERROR(VLOOKUP(Data[[#This Row],[Min Notif Date]],Lookup!$N$1:$P$11,2,0),_xlfn.IFS(VLOOKUP(WEEKDAY(Data[[#This Row],[Min Notif Date]],2),Lookup!$J$1:$L$7,3,0)="Weekend","Weekend",VLOOKUP(WEEKDAY(Data[[#This Row],[Min Notif Date]],2),Lookup!$J$1:$L$7,3,0)="Weekday","Weekday"))</f>
        <v>Weekday</v>
      </c>
      <c r="J5697" s="4" t="str">
        <f>VLOOKUP(WEEKDAY(Data[[#This Row],[Min Notif Date]],2),Lookup!$J$1:$K$7,2,0)</f>
        <v>1. Mon</v>
      </c>
      <c r="K5697" s="37">
        <f>ROUNDDOWN(Data[[#This Row],[PGE Notified Time]],0)</f>
        <v>45544</v>
      </c>
      <c r="L5697" s="4">
        <f>HOUR(Data[[#This Row],[PGE Notified Time]])</f>
        <v>13</v>
      </c>
      <c r="M5697">
        <v>112348</v>
      </c>
      <c r="N5697" t="s">
        <v>1266</v>
      </c>
      <c r="O5697" t="s">
        <v>57</v>
      </c>
      <c r="P5697" t="s">
        <v>172</v>
      </c>
      <c r="Q5697" s="44" t="s">
        <v>259</v>
      </c>
      <c r="R5697" t="s">
        <v>119</v>
      </c>
      <c r="S5697" s="1">
        <v>45544.541145833333</v>
      </c>
      <c r="T5697" s="1">
        <v>45544.542962962965</v>
      </c>
      <c r="U5697" s="1">
        <v>45544.552083333336</v>
      </c>
      <c r="V5697" t="s">
        <v>120</v>
      </c>
      <c r="W5697" t="s">
        <v>608</v>
      </c>
      <c r="X5697" t="s">
        <v>278</v>
      </c>
      <c r="Y5697" t="s">
        <v>123</v>
      </c>
      <c r="Z5697">
        <v>129772177</v>
      </c>
      <c r="AA5697" s="50">
        <v>35596222</v>
      </c>
      <c r="AB5697" t="s">
        <v>124</v>
      </c>
      <c r="AC5697" s="51">
        <v>15.75</v>
      </c>
    </row>
    <row r="5698" spans="1:29" x14ac:dyDescent="0.25">
      <c r="A5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8" s="4" t="str">
        <f>VLOOKUP(P5698,Lookup!$A$1:$D$19,4,0)</f>
        <v>Central Valley</v>
      </c>
      <c r="C5698" s="4" t="str">
        <f>VLOOKUP(P5698,Lookup!$A$1:$E$19,5,0)</f>
        <v>Region 5</v>
      </c>
      <c r="D5698" s="4" t="str">
        <f>VLOOKUP(P5698,Lookup!$A$1:$B$19,2,0)</f>
        <v>YO</v>
      </c>
      <c r="E5698" s="4" t="str">
        <f>IF(AND((Data[[#This Row],[Min Notif Date]]&gt;$G$3),Data[[#This Row],[Min Notif Date]]&lt;$F$3),"Last Week","No")</f>
        <v>No</v>
      </c>
      <c r="F5698" s="4" t="str">
        <f>VLOOKUP(MONTH(Data[[#This Row],[Min Notif Date]]),Lookup!$G$1:$H$12,2,0)</f>
        <v>9. Sep</v>
      </c>
      <c r="G5698" s="4" t="str">
        <f t="shared" si="88"/>
        <v/>
      </c>
      <c r="H5698" s="4" t="str">
        <f>IF(AND(Data[[#This Row],[Min Notif Time]]&gt;6,Data[[#This Row],[Min Notif Time]]&lt;17),"Business Hours","Non-Business Hours")</f>
        <v>Business Hours</v>
      </c>
      <c r="I5698" s="4" t="str" cm="1">
        <f t="array" ref="I5698">IFERROR(VLOOKUP(Data[[#This Row],[Min Notif Date]],Lookup!$N$1:$P$11,2,0),_xlfn.IFS(VLOOKUP(WEEKDAY(Data[[#This Row],[Min Notif Date]],2),Lookup!$J$1:$L$7,3,0)="Weekend","Weekend",VLOOKUP(WEEKDAY(Data[[#This Row],[Min Notif Date]],2),Lookup!$J$1:$L$7,3,0)="Weekday","Weekday"))</f>
        <v>Weekday</v>
      </c>
      <c r="J5698" s="4" t="str">
        <f>VLOOKUP(WEEKDAY(Data[[#This Row],[Min Notif Date]],2),Lookup!$J$1:$K$7,2,0)</f>
        <v>4. Thu</v>
      </c>
      <c r="K5698" s="37">
        <f>ROUNDDOWN(Data[[#This Row],[PGE Notified Time]],0)</f>
        <v>45554</v>
      </c>
      <c r="L5698" s="4">
        <f>HOUR(Data[[#This Row],[PGE Notified Time]])</f>
        <v>9</v>
      </c>
      <c r="M5698">
        <v>112739</v>
      </c>
      <c r="N5698">
        <v>9431315199</v>
      </c>
      <c r="O5698" t="s">
        <v>57</v>
      </c>
      <c r="P5698" t="s">
        <v>197</v>
      </c>
      <c r="Q5698" s="44" t="s">
        <v>259</v>
      </c>
      <c r="R5698" t="s">
        <v>119</v>
      </c>
      <c r="S5698" s="1">
        <v>45554.379351851851</v>
      </c>
      <c r="T5698" s="1">
        <v>45554.38108796296</v>
      </c>
      <c r="U5698" s="1">
        <v>45554.390277777777</v>
      </c>
      <c r="V5698" t="s">
        <v>120</v>
      </c>
      <c r="W5698" t="s">
        <v>608</v>
      </c>
      <c r="X5698" t="s">
        <v>260</v>
      </c>
      <c r="Y5698" t="s">
        <v>123</v>
      </c>
      <c r="Z5698">
        <v>129556908</v>
      </c>
      <c r="AA5698" s="50">
        <v>47136814</v>
      </c>
      <c r="AB5698" t="s">
        <v>124</v>
      </c>
      <c r="AC5698" s="51">
        <v>15.733333332999999</v>
      </c>
    </row>
    <row r="5699" spans="1:29" x14ac:dyDescent="0.25">
      <c r="A5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9" s="4" t="str">
        <f>VLOOKUP(P5699,Lookup!$A$1:$D$19,4,0)</f>
        <v>Bay Area</v>
      </c>
      <c r="C5699" s="4" t="str">
        <f>VLOOKUP(P5699,Lookup!$A$1:$E$19,5,0)</f>
        <v>Region 3</v>
      </c>
      <c r="D5699" s="4" t="str">
        <f>VLOOKUP(P5699,Lookup!$A$1:$B$19,2,0)</f>
        <v>PN</v>
      </c>
      <c r="E5699" s="4" t="str">
        <f>IF(AND((Data[[#This Row],[Min Notif Date]]&gt;$G$3),Data[[#This Row],[Min Notif Date]]&lt;$F$3),"Last Week","No")</f>
        <v>No</v>
      </c>
      <c r="F5699" s="4" t="str">
        <f>VLOOKUP(MONTH(Data[[#This Row],[Min Notif Date]]),Lookup!$G$1:$H$12,2,0)</f>
        <v>6. Jun</v>
      </c>
      <c r="G5699" s="4" t="str">
        <f t="shared" si="88"/>
        <v/>
      </c>
      <c r="H5699" s="4" t="str">
        <f>IF(AND(Data[[#This Row],[Min Notif Time]]&gt;6,Data[[#This Row],[Min Notif Time]]&lt;17),"Business Hours","Non-Business Hours")</f>
        <v>Business Hours</v>
      </c>
      <c r="I5699" s="4" t="str" cm="1">
        <f t="array" ref="I5699">IFERROR(VLOOKUP(Data[[#This Row],[Min Notif Date]],Lookup!$N$1:$P$11,2,0),_xlfn.IFS(VLOOKUP(WEEKDAY(Data[[#This Row],[Min Notif Date]],2),Lookup!$J$1:$L$7,3,0)="Weekend","Weekend",VLOOKUP(WEEKDAY(Data[[#This Row],[Min Notif Date]],2),Lookup!$J$1:$L$7,3,0)="Weekday","Weekday"))</f>
        <v>Weekday</v>
      </c>
      <c r="J5699" s="4" t="str">
        <f>VLOOKUP(WEEKDAY(Data[[#This Row],[Min Notif Date]],2),Lookup!$J$1:$K$7,2,0)</f>
        <v>5. Fri</v>
      </c>
      <c r="K5699" s="37">
        <f>ROUNDDOWN(Data[[#This Row],[PGE Notified Time]],0)</f>
        <v>45464</v>
      </c>
      <c r="L5699" s="4">
        <f>HOUR(Data[[#This Row],[PGE Notified Time]])</f>
        <v>11</v>
      </c>
      <c r="M5699">
        <v>109198</v>
      </c>
      <c r="N5699" t="s">
        <v>1267</v>
      </c>
      <c r="O5699" t="s">
        <v>117</v>
      </c>
      <c r="P5699" t="s">
        <v>165</v>
      </c>
      <c r="Q5699" s="44" t="s">
        <v>117</v>
      </c>
      <c r="R5699" t="s">
        <v>147</v>
      </c>
      <c r="S5699" s="1">
        <v>45464.464803240742</v>
      </c>
      <c r="T5699" s="1">
        <v>45464.467847222222</v>
      </c>
      <c r="U5699" s="1">
        <v>45464.475694444445</v>
      </c>
      <c r="V5699" t="s">
        <v>120</v>
      </c>
      <c r="W5699" t="s">
        <v>608</v>
      </c>
      <c r="X5699" t="s">
        <v>388</v>
      </c>
      <c r="Y5699" t="s">
        <v>123</v>
      </c>
      <c r="Z5699">
        <v>129109480</v>
      </c>
      <c r="AA5699" s="50">
        <v>47099818</v>
      </c>
      <c r="AB5699" t="s">
        <v>124</v>
      </c>
      <c r="AC5699" s="51">
        <v>15.683333333</v>
      </c>
    </row>
    <row r="5700" spans="1:29" x14ac:dyDescent="0.25">
      <c r="A5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0" s="4" t="str">
        <f>VLOOKUP(P5700,Lookup!$A$1:$D$19,4,0)</f>
        <v>North Valley</v>
      </c>
      <c r="C5700" s="4" t="str">
        <f>VLOOKUP(P5700,Lookup!$A$1:$E$19,5,0)</f>
        <v>Region 2</v>
      </c>
      <c r="D5700" s="4" t="str">
        <f>VLOOKUP(P5700,Lookup!$A$1:$B$19,2,0)</f>
        <v>SA</v>
      </c>
      <c r="E5700" s="4" t="str">
        <f>IF(AND((Data[[#This Row],[Min Notif Date]]&gt;$G$3),Data[[#This Row],[Min Notif Date]]&lt;$F$3),"Last Week","No")</f>
        <v>No</v>
      </c>
      <c r="F5700" s="4" t="str">
        <f>VLOOKUP(MONTH(Data[[#This Row],[Min Notif Date]]),Lookup!$G$1:$H$12,2,0)</f>
        <v>12. Dec</v>
      </c>
      <c r="G5700" s="4" t="str">
        <f t="shared" si="88"/>
        <v/>
      </c>
      <c r="H5700" s="4" t="str">
        <f>IF(AND(Data[[#This Row],[Min Notif Time]]&gt;6,Data[[#This Row],[Min Notif Time]]&lt;17),"Business Hours","Non-Business Hours")</f>
        <v>Business Hours</v>
      </c>
      <c r="I5700" s="4" t="str" cm="1">
        <f t="array" ref="I5700">IFERROR(VLOOKUP(Data[[#This Row],[Min Notif Date]],Lookup!$N$1:$P$11,2,0),_xlfn.IFS(VLOOKUP(WEEKDAY(Data[[#This Row],[Min Notif Date]],2),Lookup!$J$1:$L$7,3,0)="Weekend","Weekend",VLOOKUP(WEEKDAY(Data[[#This Row],[Min Notif Date]],2),Lookup!$J$1:$L$7,3,0)="Weekday","Weekday"))</f>
        <v>Weekday</v>
      </c>
      <c r="J5700" s="4" t="str">
        <f>VLOOKUP(WEEKDAY(Data[[#This Row],[Min Notif Date]],2),Lookup!$J$1:$K$7,2,0)</f>
        <v>4. Thu</v>
      </c>
      <c r="K5700" s="37">
        <f>ROUNDDOWN(Data[[#This Row],[PGE Notified Time]],0)</f>
        <v>45645</v>
      </c>
      <c r="L5700" s="4">
        <f>HOUR(Data[[#This Row],[PGE Notified Time]])</f>
        <v>9</v>
      </c>
      <c r="M5700">
        <v>115968</v>
      </c>
      <c r="N5700">
        <v>4408729522</v>
      </c>
      <c r="O5700" t="s">
        <v>57</v>
      </c>
      <c r="P5700" t="s">
        <v>175</v>
      </c>
      <c r="Q5700" s="44" t="s">
        <v>259</v>
      </c>
      <c r="R5700" t="s">
        <v>119</v>
      </c>
      <c r="S5700" s="1">
        <v>45645.393287037034</v>
      </c>
      <c r="T5700" s="1">
        <v>45645.393796296295</v>
      </c>
      <c r="U5700" s="1">
        <v>45645.404166666667</v>
      </c>
      <c r="V5700" t="s">
        <v>120</v>
      </c>
      <c r="W5700" t="s">
        <v>608</v>
      </c>
      <c r="X5700" t="s">
        <v>209</v>
      </c>
      <c r="Y5700" t="s">
        <v>123</v>
      </c>
      <c r="AA5700" s="50"/>
      <c r="AB5700" t="s">
        <v>124</v>
      </c>
      <c r="AC5700" s="51">
        <v>15.666666666999999</v>
      </c>
    </row>
    <row r="5701" spans="1:29" x14ac:dyDescent="0.25">
      <c r="A5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1" s="4" t="str">
        <f>VLOOKUP(P5701,Lookup!$A$1:$D$19,4,0)</f>
        <v>North Valley</v>
      </c>
      <c r="C5701" s="4" t="str">
        <f>VLOOKUP(P5701,Lookup!$A$1:$E$19,5,0)</f>
        <v>Region 2</v>
      </c>
      <c r="D5701" s="4" t="str">
        <f>VLOOKUP(P5701,Lookup!$A$1:$B$19,2,0)</f>
        <v>NV</v>
      </c>
      <c r="E5701" s="4" t="str">
        <f>IF(AND((Data[[#This Row],[Min Notif Date]]&gt;$G$3),Data[[#This Row],[Min Notif Date]]&lt;$F$3),"Last Week","No")</f>
        <v>No</v>
      </c>
      <c r="F5701" s="4" t="str">
        <f>VLOOKUP(MONTH(Data[[#This Row],[Min Notif Date]]),Lookup!$G$1:$H$12,2,0)</f>
        <v>1. Jan</v>
      </c>
      <c r="G5701" s="4" t="str">
        <f t="shared" ref="G5701:G5764" si="89">IF(AC5701&lt;0,"Negative","")</f>
        <v/>
      </c>
      <c r="H5701" s="4" t="str">
        <f>IF(AND(Data[[#This Row],[Min Notif Time]]&gt;6,Data[[#This Row],[Min Notif Time]]&lt;17),"Business Hours","Non-Business Hours")</f>
        <v>Business Hours</v>
      </c>
      <c r="I5701" s="4" t="str" cm="1">
        <f t="array" ref="I5701">IFERROR(VLOOKUP(Data[[#This Row],[Min Notif Date]],Lookup!$N$1:$P$11,2,0),_xlfn.IFS(VLOOKUP(WEEKDAY(Data[[#This Row],[Min Notif Date]],2),Lookup!$J$1:$L$7,3,0)="Weekend","Weekend",VLOOKUP(WEEKDAY(Data[[#This Row],[Min Notif Date]],2),Lookup!$J$1:$L$7,3,0)="Weekday","Weekday"))</f>
        <v>Weekday</v>
      </c>
      <c r="J5701" s="4" t="str">
        <f>VLOOKUP(WEEKDAY(Data[[#This Row],[Min Notif Date]],2),Lookup!$J$1:$K$7,2,0)</f>
        <v>5. Fri</v>
      </c>
      <c r="K5701" s="37">
        <f>ROUNDDOWN(Data[[#This Row],[PGE Notified Time]],0)</f>
        <v>45296</v>
      </c>
      <c r="L5701" s="4">
        <f>HOUR(Data[[#This Row],[PGE Notified Time]])</f>
        <v>10</v>
      </c>
      <c r="M5701">
        <v>102661</v>
      </c>
      <c r="N5701" t="s">
        <v>1268</v>
      </c>
      <c r="O5701" t="s">
        <v>57</v>
      </c>
      <c r="P5701" t="s">
        <v>265</v>
      </c>
      <c r="Q5701" s="44" t="s">
        <v>259</v>
      </c>
      <c r="R5701" t="s">
        <v>119</v>
      </c>
      <c r="S5701" s="1">
        <v>45296.427349537036</v>
      </c>
      <c r="T5701" s="1">
        <v>45296.432199074072</v>
      </c>
      <c r="U5701" s="1">
        <v>45296.438194444447</v>
      </c>
      <c r="V5701" t="s">
        <v>120</v>
      </c>
      <c r="W5701" t="s">
        <v>608</v>
      </c>
      <c r="X5701" t="s">
        <v>367</v>
      </c>
      <c r="Y5701" t="s">
        <v>123</v>
      </c>
      <c r="Z5701">
        <v>128006815</v>
      </c>
      <c r="AA5701" s="50">
        <v>46130490</v>
      </c>
      <c r="AB5701" t="s">
        <v>124</v>
      </c>
      <c r="AC5701" s="51">
        <v>15.616666667000001</v>
      </c>
    </row>
    <row r="5702" spans="1:29" x14ac:dyDescent="0.25">
      <c r="A5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2" s="4" t="str">
        <f>VLOOKUP(P5702,Lookup!$A$1:$D$19,4,0)</f>
        <v>South Bay</v>
      </c>
      <c r="C5702" s="4" t="str">
        <f>VLOOKUP(P5702,Lookup!$A$1:$E$19,5,0)</f>
        <v>Region 4</v>
      </c>
      <c r="D5702" s="4" t="str">
        <f>VLOOKUP(P5702,Lookup!$A$1:$B$19,2,0)</f>
        <v>CC</v>
      </c>
      <c r="E5702" s="4" t="str">
        <f>IF(AND((Data[[#This Row],[Min Notif Date]]&gt;$G$3),Data[[#This Row],[Min Notif Date]]&lt;$F$3),"Last Week","No")</f>
        <v>No</v>
      </c>
      <c r="F5702" s="4" t="str">
        <f>VLOOKUP(MONTH(Data[[#This Row],[Min Notif Date]]),Lookup!$G$1:$H$12,2,0)</f>
        <v>12. Dec</v>
      </c>
      <c r="G5702" s="4" t="str">
        <f t="shared" si="89"/>
        <v/>
      </c>
      <c r="H5702" s="4" t="str">
        <f>IF(AND(Data[[#This Row],[Min Notif Time]]&gt;6,Data[[#This Row],[Min Notif Time]]&lt;17),"Business Hours","Non-Business Hours")</f>
        <v>Business Hours</v>
      </c>
      <c r="I5702" s="4" t="str" cm="1">
        <f t="array" ref="I5702">IFERROR(VLOOKUP(Data[[#This Row],[Min Notif Date]],Lookup!$N$1:$P$11,2,0),_xlfn.IFS(VLOOKUP(WEEKDAY(Data[[#This Row],[Min Notif Date]],2),Lookup!$J$1:$L$7,3,0)="Weekend","Weekend",VLOOKUP(WEEKDAY(Data[[#This Row],[Min Notif Date]],2),Lookup!$J$1:$L$7,3,0)="Weekday","Weekday"))</f>
        <v>Weekend</v>
      </c>
      <c r="J5702" s="4" t="str">
        <f>VLOOKUP(WEEKDAY(Data[[#This Row],[Min Notif Date]],2),Lookup!$J$1:$K$7,2,0)</f>
        <v>7. Sun</v>
      </c>
      <c r="K5702" s="37">
        <f>ROUNDDOWN(Data[[#This Row],[PGE Notified Time]],0)</f>
        <v>45655</v>
      </c>
      <c r="L5702" s="4">
        <f>HOUR(Data[[#This Row],[PGE Notified Time]])</f>
        <v>9</v>
      </c>
      <c r="M5702">
        <v>116223</v>
      </c>
      <c r="O5702" t="s">
        <v>57</v>
      </c>
      <c r="P5702" t="s">
        <v>134</v>
      </c>
      <c r="Q5702" s="44" t="s">
        <v>259</v>
      </c>
      <c r="R5702" t="s">
        <v>119</v>
      </c>
      <c r="S5702" s="1" t="s">
        <v>5</v>
      </c>
      <c r="T5702" s="1">
        <v>45655.398206018515</v>
      </c>
      <c r="U5702" s="1">
        <v>45655.40902777778</v>
      </c>
      <c r="V5702" t="s">
        <v>120</v>
      </c>
      <c r="W5702" t="s">
        <v>608</v>
      </c>
      <c r="X5702" t="s">
        <v>849</v>
      </c>
      <c r="Y5702" t="s">
        <v>123</v>
      </c>
      <c r="Z5702">
        <v>130564092</v>
      </c>
      <c r="AA5702" s="50">
        <v>47176220</v>
      </c>
      <c r="AB5702" t="s">
        <v>124</v>
      </c>
      <c r="AC5702" s="51">
        <v>15.583333333000001</v>
      </c>
    </row>
    <row r="5703" spans="1:29" x14ac:dyDescent="0.25">
      <c r="A5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3" s="4" t="str">
        <f>VLOOKUP(P5703,Lookup!$A$1:$D$19,4,0)</f>
        <v>Bay Area</v>
      </c>
      <c r="C5703" s="4" t="str">
        <f>VLOOKUP(P5703,Lookup!$A$1:$E$19,5,0)</f>
        <v>Region 3</v>
      </c>
      <c r="D5703" s="4" t="str">
        <f>VLOOKUP(P5703,Lookup!$A$1:$B$19,2,0)</f>
        <v>PN</v>
      </c>
      <c r="E5703" s="4" t="str">
        <f>IF(AND((Data[[#This Row],[Min Notif Date]]&gt;$G$3),Data[[#This Row],[Min Notif Date]]&lt;$F$3),"Last Week","No")</f>
        <v>No</v>
      </c>
      <c r="F5703" s="4" t="str">
        <f>VLOOKUP(MONTH(Data[[#This Row],[Min Notif Date]]),Lookup!$G$1:$H$12,2,0)</f>
        <v>6. Jun</v>
      </c>
      <c r="G5703" s="4" t="str">
        <f t="shared" si="89"/>
        <v/>
      </c>
      <c r="H5703" s="4" t="str">
        <f>IF(AND(Data[[#This Row],[Min Notif Time]]&gt;6,Data[[#This Row],[Min Notif Time]]&lt;17),"Business Hours","Non-Business Hours")</f>
        <v>Business Hours</v>
      </c>
      <c r="I5703" s="4" t="str" cm="1">
        <f t="array" ref="I5703">IFERROR(VLOOKUP(Data[[#This Row],[Min Notif Date]],Lookup!$N$1:$P$11,2,0),_xlfn.IFS(VLOOKUP(WEEKDAY(Data[[#This Row],[Min Notif Date]],2),Lookup!$J$1:$L$7,3,0)="Weekend","Weekend",VLOOKUP(WEEKDAY(Data[[#This Row],[Min Notif Date]],2),Lookup!$J$1:$L$7,3,0)="Weekday","Weekday"))</f>
        <v>Weekday</v>
      </c>
      <c r="J5703" s="4" t="str">
        <f>VLOOKUP(WEEKDAY(Data[[#This Row],[Min Notif Date]],2),Lookup!$J$1:$K$7,2,0)</f>
        <v>4. Thu</v>
      </c>
      <c r="K5703" s="37">
        <f>ROUNDDOWN(Data[[#This Row],[PGE Notified Time]],0)</f>
        <v>45470</v>
      </c>
      <c r="L5703" s="4">
        <f>HOUR(Data[[#This Row],[PGE Notified Time]])</f>
        <v>13</v>
      </c>
      <c r="M5703">
        <v>109456</v>
      </c>
      <c r="N5703">
        <v>6319678040</v>
      </c>
      <c r="O5703" t="s">
        <v>57</v>
      </c>
      <c r="P5703" t="s">
        <v>165</v>
      </c>
      <c r="Q5703" s="44" t="s">
        <v>259</v>
      </c>
      <c r="R5703" t="s">
        <v>119</v>
      </c>
      <c r="S5703" s="1">
        <v>45470.555150462962</v>
      </c>
      <c r="T5703" s="1">
        <v>45470.556770833333</v>
      </c>
      <c r="U5703" s="1">
        <v>45470.565972222219</v>
      </c>
      <c r="V5703" t="s">
        <v>120</v>
      </c>
      <c r="W5703" t="s">
        <v>608</v>
      </c>
      <c r="X5703" t="s">
        <v>244</v>
      </c>
      <c r="Y5703" t="s">
        <v>123</v>
      </c>
      <c r="Z5703">
        <v>129138606</v>
      </c>
      <c r="AA5703" s="50">
        <v>47103673</v>
      </c>
      <c r="AB5703" t="s">
        <v>124</v>
      </c>
      <c r="AC5703" s="51">
        <v>15.583333333000001</v>
      </c>
    </row>
    <row r="5704" spans="1:29" x14ac:dyDescent="0.25">
      <c r="A5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4" s="4" t="str">
        <f>VLOOKUP(P5704,Lookup!$A$1:$D$19,4,0)</f>
        <v>Bay Area</v>
      </c>
      <c r="C5704" s="4" t="str">
        <f>VLOOKUP(P5704,Lookup!$A$1:$E$19,5,0)</f>
        <v>Region 3</v>
      </c>
      <c r="D5704" s="4" t="str">
        <f>VLOOKUP(P5704,Lookup!$A$1:$B$19,2,0)</f>
        <v>DI</v>
      </c>
      <c r="E5704" s="4" t="str">
        <f>IF(AND((Data[[#This Row],[Min Notif Date]]&gt;$G$3),Data[[#This Row],[Min Notif Date]]&lt;$F$3),"Last Week","No")</f>
        <v>No</v>
      </c>
      <c r="F5704" s="4" t="str">
        <f>VLOOKUP(MONTH(Data[[#This Row],[Min Notif Date]]),Lookup!$G$1:$H$12,2,0)</f>
        <v>10. Oct</v>
      </c>
      <c r="G5704" s="4" t="str">
        <f t="shared" si="89"/>
        <v/>
      </c>
      <c r="H5704" s="4" t="str">
        <f>IF(AND(Data[[#This Row],[Min Notif Time]]&gt;6,Data[[#This Row],[Min Notif Time]]&lt;17),"Business Hours","Non-Business Hours")</f>
        <v>Business Hours</v>
      </c>
      <c r="I5704" s="4" t="str" cm="1">
        <f t="array" ref="I5704">IFERROR(VLOOKUP(Data[[#This Row],[Min Notif Date]],Lookup!$N$1:$P$11,2,0),_xlfn.IFS(VLOOKUP(WEEKDAY(Data[[#This Row],[Min Notif Date]],2),Lookup!$J$1:$L$7,3,0)="Weekend","Weekend",VLOOKUP(WEEKDAY(Data[[#This Row],[Min Notif Date]],2),Lookup!$J$1:$L$7,3,0)="Weekday","Weekday"))</f>
        <v>Weekday</v>
      </c>
      <c r="J5704" s="4" t="str">
        <f>VLOOKUP(WEEKDAY(Data[[#This Row],[Min Notif Date]],2),Lookup!$J$1:$K$7,2,0)</f>
        <v>3. Wed</v>
      </c>
      <c r="K5704" s="37">
        <f>ROUNDDOWN(Data[[#This Row],[PGE Notified Time]],0)</f>
        <v>45595</v>
      </c>
      <c r="L5704" s="4">
        <f>HOUR(Data[[#This Row],[PGE Notified Time]])</f>
        <v>9</v>
      </c>
      <c r="M5704">
        <v>114237</v>
      </c>
      <c r="N5704">
        <v>1646684185</v>
      </c>
      <c r="O5704" t="s">
        <v>57</v>
      </c>
      <c r="P5704" t="s">
        <v>141</v>
      </c>
      <c r="Q5704" s="44" t="s">
        <v>259</v>
      </c>
      <c r="R5704" t="s">
        <v>119</v>
      </c>
      <c r="S5704" s="1">
        <v>45595.408645833333</v>
      </c>
      <c r="T5704" s="1">
        <v>45595.412986111114</v>
      </c>
      <c r="U5704" s="1">
        <v>45595.419444444444</v>
      </c>
      <c r="V5704" t="s">
        <v>120</v>
      </c>
      <c r="W5704" t="s">
        <v>608</v>
      </c>
      <c r="X5704" t="s">
        <v>342</v>
      </c>
      <c r="Y5704" t="s">
        <v>123</v>
      </c>
      <c r="Z5704">
        <v>129748236</v>
      </c>
      <c r="AA5704" s="50">
        <v>47163080</v>
      </c>
      <c r="AB5704" t="s">
        <v>124</v>
      </c>
      <c r="AC5704" s="51">
        <v>15.55</v>
      </c>
    </row>
    <row r="5705" spans="1:29" x14ac:dyDescent="0.25">
      <c r="A5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5" s="4" t="str">
        <f>VLOOKUP(P5705,Lookup!$A$1:$D$19,4,0)</f>
        <v>Central Valley</v>
      </c>
      <c r="C5705" s="4" t="str">
        <f>VLOOKUP(P5705,Lookup!$A$1:$E$19,5,0)</f>
        <v>Region 5</v>
      </c>
      <c r="D5705" s="4" t="str">
        <f>VLOOKUP(P5705,Lookup!$A$1:$B$19,2,0)</f>
        <v>YO</v>
      </c>
      <c r="E5705" s="4" t="str">
        <f>IF(AND((Data[[#This Row],[Min Notif Date]]&gt;$G$3),Data[[#This Row],[Min Notif Date]]&lt;$F$3),"Last Week","No")</f>
        <v>No</v>
      </c>
      <c r="F5705" s="4" t="str">
        <f>VLOOKUP(MONTH(Data[[#This Row],[Min Notif Date]]),Lookup!$G$1:$H$12,2,0)</f>
        <v>4. Apr</v>
      </c>
      <c r="G5705" s="4" t="str">
        <f t="shared" si="89"/>
        <v/>
      </c>
      <c r="H5705" s="4" t="str">
        <f>IF(AND(Data[[#This Row],[Min Notif Time]]&gt;6,Data[[#This Row],[Min Notif Time]]&lt;17),"Business Hours","Non-Business Hours")</f>
        <v>Business Hours</v>
      </c>
      <c r="I5705" s="4" t="str" cm="1">
        <f t="array" ref="I5705">IFERROR(VLOOKUP(Data[[#This Row],[Min Notif Date]],Lookup!$N$1:$P$11,2,0),_xlfn.IFS(VLOOKUP(WEEKDAY(Data[[#This Row],[Min Notif Date]],2),Lookup!$J$1:$L$7,3,0)="Weekend","Weekend",VLOOKUP(WEEKDAY(Data[[#This Row],[Min Notif Date]],2),Lookup!$J$1:$L$7,3,0)="Weekday","Weekday"))</f>
        <v>Weekday</v>
      </c>
      <c r="J5705" s="4" t="str">
        <f>VLOOKUP(WEEKDAY(Data[[#This Row],[Min Notif Date]],2),Lookup!$J$1:$K$7,2,0)</f>
        <v>4. Thu</v>
      </c>
      <c r="K5705" s="37">
        <f>ROUNDDOWN(Data[[#This Row],[PGE Notified Time]],0)</f>
        <v>45400</v>
      </c>
      <c r="L5705" s="4">
        <f>HOUR(Data[[#This Row],[PGE Notified Time]])</f>
        <v>9</v>
      </c>
      <c r="M5705">
        <v>106693</v>
      </c>
      <c r="N5705">
        <v>9549253783</v>
      </c>
      <c r="O5705" t="s">
        <v>57</v>
      </c>
      <c r="P5705" t="s">
        <v>197</v>
      </c>
      <c r="Q5705" s="44" t="s">
        <v>259</v>
      </c>
      <c r="R5705" t="s">
        <v>119</v>
      </c>
      <c r="S5705" s="1">
        <v>45400.410046296296</v>
      </c>
      <c r="T5705" s="1">
        <v>45400.410937499997</v>
      </c>
      <c r="U5705" s="1">
        <v>45400.42083333333</v>
      </c>
      <c r="V5705" t="s">
        <v>120</v>
      </c>
      <c r="W5705" t="s">
        <v>608</v>
      </c>
      <c r="X5705" t="s">
        <v>260</v>
      </c>
      <c r="Y5705" t="s">
        <v>123</v>
      </c>
      <c r="Z5705">
        <v>128571950</v>
      </c>
      <c r="AA5705" s="50">
        <v>47060867</v>
      </c>
      <c r="AB5705" t="s">
        <v>124</v>
      </c>
      <c r="AC5705" s="51">
        <v>15.533333333</v>
      </c>
    </row>
    <row r="5706" spans="1:29" x14ac:dyDescent="0.25">
      <c r="A5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6" s="4" t="str">
        <f>VLOOKUP(P5706,Lookup!$A$1:$D$19,4,0)</f>
        <v>Central Valley</v>
      </c>
      <c r="C5706" s="4" t="str">
        <f>VLOOKUP(P5706,Lookup!$A$1:$E$19,5,0)</f>
        <v>Region 5</v>
      </c>
      <c r="D5706" s="4" t="str">
        <f>VLOOKUP(P5706,Lookup!$A$1:$B$19,2,0)</f>
        <v>YO</v>
      </c>
      <c r="E5706" s="4" t="str">
        <f>IF(AND((Data[[#This Row],[Min Notif Date]]&gt;$G$3),Data[[#This Row],[Min Notif Date]]&lt;$F$3),"Last Week","No")</f>
        <v>No</v>
      </c>
      <c r="F5706" s="4" t="str">
        <f>VLOOKUP(MONTH(Data[[#This Row],[Min Notif Date]]),Lookup!$G$1:$H$12,2,0)</f>
        <v>7. Jul</v>
      </c>
      <c r="G5706" s="4" t="str">
        <f t="shared" si="89"/>
        <v/>
      </c>
      <c r="H5706" s="4" t="str">
        <f>IF(AND(Data[[#This Row],[Min Notif Time]]&gt;6,Data[[#This Row],[Min Notif Time]]&lt;17),"Business Hours","Non-Business Hours")</f>
        <v>Business Hours</v>
      </c>
      <c r="I5706" s="4" t="str" cm="1">
        <f t="array" ref="I5706">IFERROR(VLOOKUP(Data[[#This Row],[Min Notif Date]],Lookup!$N$1:$P$11,2,0),_xlfn.IFS(VLOOKUP(WEEKDAY(Data[[#This Row],[Min Notif Date]],2),Lookup!$J$1:$L$7,3,0)="Weekend","Weekend",VLOOKUP(WEEKDAY(Data[[#This Row],[Min Notif Date]],2),Lookup!$J$1:$L$7,3,0)="Weekday","Weekday"))</f>
        <v>Weekday</v>
      </c>
      <c r="J5706" s="4" t="str">
        <f>VLOOKUP(WEEKDAY(Data[[#This Row],[Min Notif Date]],2),Lookup!$J$1:$K$7,2,0)</f>
        <v>3. Wed</v>
      </c>
      <c r="K5706" s="37">
        <f>ROUNDDOWN(Data[[#This Row],[PGE Notified Time]],0)</f>
        <v>45490</v>
      </c>
      <c r="L5706" s="4">
        <f>HOUR(Data[[#This Row],[PGE Notified Time]])</f>
        <v>9</v>
      </c>
      <c r="M5706">
        <v>110267</v>
      </c>
      <c r="N5706">
        <v>9381902081</v>
      </c>
      <c r="O5706" t="s">
        <v>57</v>
      </c>
      <c r="P5706" t="s">
        <v>197</v>
      </c>
      <c r="Q5706" s="44" t="s">
        <v>259</v>
      </c>
      <c r="R5706" t="s">
        <v>119</v>
      </c>
      <c r="S5706" s="1">
        <v>45490.375358796293</v>
      </c>
      <c r="T5706" s="1">
        <v>45490.377071759256</v>
      </c>
      <c r="U5706" s="1">
        <v>45490.386111111111</v>
      </c>
      <c r="V5706" t="s">
        <v>120</v>
      </c>
      <c r="W5706" t="s">
        <v>608</v>
      </c>
      <c r="X5706" t="s">
        <v>260</v>
      </c>
      <c r="Y5706" t="s">
        <v>123</v>
      </c>
      <c r="Z5706">
        <v>129232520</v>
      </c>
      <c r="AA5706" s="50">
        <v>47115871</v>
      </c>
      <c r="AB5706" t="s">
        <v>124</v>
      </c>
      <c r="AC5706" s="51">
        <v>15.483333332999999</v>
      </c>
    </row>
    <row r="5707" spans="1:29" x14ac:dyDescent="0.25">
      <c r="A5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7" s="4" t="str">
        <f>VLOOKUP(P5707,Lookup!$A$1:$D$19,4,0)</f>
        <v>South Bay</v>
      </c>
      <c r="C5707" s="4" t="str">
        <f>VLOOKUP(P5707,Lookup!$A$1:$E$19,5,0)</f>
        <v>Region 4</v>
      </c>
      <c r="D5707" s="4" t="str">
        <f>VLOOKUP(P5707,Lookup!$A$1:$B$19,2,0)</f>
        <v>SJ</v>
      </c>
      <c r="E5707" s="4" t="str">
        <f>IF(AND((Data[[#This Row],[Min Notif Date]]&gt;$G$3),Data[[#This Row],[Min Notif Date]]&lt;$F$3),"Last Week","No")</f>
        <v>No</v>
      </c>
      <c r="F5707" s="4" t="str">
        <f>VLOOKUP(MONTH(Data[[#This Row],[Min Notif Date]]),Lookup!$G$1:$H$12,2,0)</f>
        <v>8. Aug</v>
      </c>
      <c r="G5707" s="4" t="str">
        <f t="shared" si="89"/>
        <v/>
      </c>
      <c r="H5707" s="4" t="str">
        <f>IF(AND(Data[[#This Row],[Min Notif Time]]&gt;6,Data[[#This Row],[Min Notif Time]]&lt;17),"Business Hours","Non-Business Hours")</f>
        <v>Business Hours</v>
      </c>
      <c r="I5707" s="4" t="str" cm="1">
        <f t="array" ref="I5707">IFERROR(VLOOKUP(Data[[#This Row],[Min Notif Date]],Lookup!$N$1:$P$11,2,0),_xlfn.IFS(VLOOKUP(WEEKDAY(Data[[#This Row],[Min Notif Date]],2),Lookup!$J$1:$L$7,3,0)="Weekend","Weekend",VLOOKUP(WEEKDAY(Data[[#This Row],[Min Notif Date]],2),Lookup!$J$1:$L$7,3,0)="Weekday","Weekday"))</f>
        <v>Weekend</v>
      </c>
      <c r="J5707" s="4" t="str">
        <f>VLOOKUP(WEEKDAY(Data[[#This Row],[Min Notif Date]],2),Lookup!$J$1:$K$7,2,0)</f>
        <v>6. Sat</v>
      </c>
      <c r="K5707" s="37">
        <f>ROUNDDOWN(Data[[#This Row],[PGE Notified Time]],0)</f>
        <v>45521</v>
      </c>
      <c r="L5707" s="4">
        <f>HOUR(Data[[#This Row],[PGE Notified Time]])</f>
        <v>15</v>
      </c>
      <c r="M5707">
        <v>111471</v>
      </c>
      <c r="N5707">
        <v>8499370752</v>
      </c>
      <c r="O5707" t="s">
        <v>57</v>
      </c>
      <c r="P5707" t="s">
        <v>145</v>
      </c>
      <c r="Q5707" s="44" t="s">
        <v>259</v>
      </c>
      <c r="R5707" t="s">
        <v>119</v>
      </c>
      <c r="S5707" s="1">
        <v>45521.630277777775</v>
      </c>
      <c r="T5707" s="1">
        <v>45521.633310185185</v>
      </c>
      <c r="U5707" s="1">
        <v>45521.640972222223</v>
      </c>
      <c r="V5707" t="s">
        <v>120</v>
      </c>
      <c r="W5707" t="s">
        <v>608</v>
      </c>
      <c r="X5707" t="s">
        <v>146</v>
      </c>
      <c r="Y5707" t="s">
        <v>123</v>
      </c>
      <c r="Z5707">
        <v>129401710</v>
      </c>
      <c r="AA5707" s="50">
        <v>47124965</v>
      </c>
      <c r="AB5707" t="s">
        <v>124</v>
      </c>
      <c r="AC5707" s="51">
        <v>15.4</v>
      </c>
    </row>
    <row r="5708" spans="1:29" x14ac:dyDescent="0.25">
      <c r="A5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8" s="4" t="str">
        <f>VLOOKUP(P5708,Lookup!$A$1:$D$19,4,0)</f>
        <v>Bay Area</v>
      </c>
      <c r="C5708" s="4" t="str">
        <f>VLOOKUP(P5708,Lookup!$A$1:$E$19,5,0)</f>
        <v>Region 3</v>
      </c>
      <c r="D5708" s="4" t="str">
        <f>VLOOKUP(P5708,Lookup!$A$1:$B$19,2,0)</f>
        <v>PN</v>
      </c>
      <c r="E5708" s="4" t="str">
        <f>IF(AND((Data[[#This Row],[Min Notif Date]]&gt;$G$3),Data[[#This Row],[Min Notif Date]]&lt;$F$3),"Last Week","No")</f>
        <v>No</v>
      </c>
      <c r="F5708" s="4" t="str">
        <f>VLOOKUP(MONTH(Data[[#This Row],[Min Notif Date]]),Lookup!$G$1:$H$12,2,0)</f>
        <v>8. Aug</v>
      </c>
      <c r="G5708" s="4" t="str">
        <f t="shared" si="89"/>
        <v/>
      </c>
      <c r="H5708" s="4" t="str">
        <f>IF(AND(Data[[#This Row],[Min Notif Time]]&gt;6,Data[[#This Row],[Min Notif Time]]&lt;17),"Business Hours","Non-Business Hours")</f>
        <v>Business Hours</v>
      </c>
      <c r="I5708" s="4" t="str" cm="1">
        <f t="array" ref="I5708">IFERROR(VLOOKUP(Data[[#This Row],[Min Notif Date]],Lookup!$N$1:$P$11,2,0),_xlfn.IFS(VLOOKUP(WEEKDAY(Data[[#This Row],[Min Notif Date]],2),Lookup!$J$1:$L$7,3,0)="Weekend","Weekend",VLOOKUP(WEEKDAY(Data[[#This Row],[Min Notif Date]],2),Lookup!$J$1:$L$7,3,0)="Weekday","Weekday"))</f>
        <v>Weekday</v>
      </c>
      <c r="J5708" s="4" t="str">
        <f>VLOOKUP(WEEKDAY(Data[[#This Row],[Min Notif Date]],2),Lookup!$J$1:$K$7,2,0)</f>
        <v>3. Wed</v>
      </c>
      <c r="K5708" s="37">
        <f>ROUNDDOWN(Data[[#This Row],[PGE Notified Time]],0)</f>
        <v>45525</v>
      </c>
      <c r="L5708" s="4">
        <f>HOUR(Data[[#This Row],[PGE Notified Time]])</f>
        <v>13</v>
      </c>
      <c r="M5708">
        <v>111624</v>
      </c>
      <c r="N5708" t="s">
        <v>1269</v>
      </c>
      <c r="O5708" t="s">
        <v>117</v>
      </c>
      <c r="P5708" t="s">
        <v>165</v>
      </c>
      <c r="Q5708" s="44" t="s">
        <v>117</v>
      </c>
      <c r="R5708" t="s">
        <v>147</v>
      </c>
      <c r="S5708" s="1">
        <v>45525.540011574078</v>
      </c>
      <c r="T5708" s="1">
        <v>45525.543368055558</v>
      </c>
      <c r="U5708" s="1">
        <v>45525.550694444442</v>
      </c>
      <c r="V5708" t="s">
        <v>120</v>
      </c>
      <c r="W5708" t="s">
        <v>608</v>
      </c>
      <c r="X5708" t="s">
        <v>374</v>
      </c>
      <c r="Y5708" t="s">
        <v>123</v>
      </c>
      <c r="Z5708">
        <v>129418099</v>
      </c>
      <c r="AA5708" s="50">
        <v>47125935</v>
      </c>
      <c r="AB5708" t="s">
        <v>124</v>
      </c>
      <c r="AC5708" s="51">
        <v>15.383333332999999</v>
      </c>
    </row>
    <row r="5709" spans="1:29" x14ac:dyDescent="0.25">
      <c r="A5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9" s="4" t="str">
        <f>VLOOKUP(P5709,Lookup!$A$1:$D$19,4,0)</f>
        <v>Bay Area</v>
      </c>
      <c r="C5709" s="4" t="str">
        <f>VLOOKUP(P5709,Lookup!$A$1:$E$19,5,0)</f>
        <v>Region 3</v>
      </c>
      <c r="D5709" s="4" t="str">
        <f>VLOOKUP(P5709,Lookup!$A$1:$B$19,2,0)</f>
        <v>DI</v>
      </c>
      <c r="E5709" s="4" t="str">
        <f>IF(AND((Data[[#This Row],[Min Notif Date]]&gt;$G$3),Data[[#This Row],[Min Notif Date]]&lt;$F$3),"Last Week","No")</f>
        <v>No</v>
      </c>
      <c r="F5709" s="4" t="str">
        <f>VLOOKUP(MONTH(Data[[#This Row],[Min Notif Date]]),Lookup!$G$1:$H$12,2,0)</f>
        <v>8. Aug</v>
      </c>
      <c r="G5709" s="4" t="str">
        <f t="shared" si="89"/>
        <v/>
      </c>
      <c r="H5709" s="4" t="str">
        <f>IF(AND(Data[[#This Row],[Min Notif Time]]&gt;6,Data[[#This Row],[Min Notif Time]]&lt;17),"Business Hours","Non-Business Hours")</f>
        <v>Business Hours</v>
      </c>
      <c r="I5709" s="4" t="str" cm="1">
        <f t="array" ref="I5709">IFERROR(VLOOKUP(Data[[#This Row],[Min Notif Date]],Lookup!$N$1:$P$11,2,0),_xlfn.IFS(VLOOKUP(WEEKDAY(Data[[#This Row],[Min Notif Date]],2),Lookup!$J$1:$L$7,3,0)="Weekend","Weekend",VLOOKUP(WEEKDAY(Data[[#This Row],[Min Notif Date]],2),Lookup!$J$1:$L$7,3,0)="Weekday","Weekday"))</f>
        <v>Weekday</v>
      </c>
      <c r="J5709" s="4" t="str">
        <f>VLOOKUP(WEEKDAY(Data[[#This Row],[Min Notif Date]],2),Lookup!$J$1:$K$7,2,0)</f>
        <v>1. Mon</v>
      </c>
      <c r="K5709" s="37">
        <f>ROUNDDOWN(Data[[#This Row],[PGE Notified Time]],0)</f>
        <v>45516</v>
      </c>
      <c r="L5709" s="4">
        <f>HOUR(Data[[#This Row],[PGE Notified Time]])</f>
        <v>12</v>
      </c>
      <c r="M5709">
        <v>111257</v>
      </c>
      <c r="O5709" t="s">
        <v>117</v>
      </c>
      <c r="P5709" t="s">
        <v>141</v>
      </c>
      <c r="Q5709" s="44" t="s">
        <v>117</v>
      </c>
      <c r="R5709" t="s">
        <v>147</v>
      </c>
      <c r="S5709" s="1" t="s">
        <v>5</v>
      </c>
      <c r="T5709" s="1">
        <v>45516.525891203702</v>
      </c>
      <c r="U5709" s="1">
        <v>45516.536539351851</v>
      </c>
      <c r="V5709" t="s">
        <v>120</v>
      </c>
      <c r="W5709" t="s">
        <v>608</v>
      </c>
      <c r="X5709" t="s">
        <v>194</v>
      </c>
      <c r="Y5709" t="s">
        <v>123</v>
      </c>
      <c r="Z5709">
        <v>129374037</v>
      </c>
      <c r="AA5709" s="50">
        <v>47123315</v>
      </c>
      <c r="AB5709" t="s">
        <v>124</v>
      </c>
      <c r="AC5709" s="51">
        <v>15.333333333000001</v>
      </c>
    </row>
    <row r="5710" spans="1:29" x14ac:dyDescent="0.25">
      <c r="A5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0" s="4" t="str">
        <f>VLOOKUP(P5710,Lookup!$A$1:$D$19,4,0)</f>
        <v>Central Valley</v>
      </c>
      <c r="C5710" s="4" t="str">
        <f>VLOOKUP(P5710,Lookup!$A$1:$E$19,5,0)</f>
        <v>Region 5</v>
      </c>
      <c r="D5710" s="4" t="str">
        <f>VLOOKUP(P5710,Lookup!$A$1:$B$19,2,0)</f>
        <v>KE</v>
      </c>
      <c r="E5710" s="4" t="str">
        <f>IF(AND((Data[[#This Row],[Min Notif Date]]&gt;$G$3),Data[[#This Row],[Min Notif Date]]&lt;$F$3),"Last Week","No")</f>
        <v>No</v>
      </c>
      <c r="F5710" s="4" t="str">
        <f>VLOOKUP(MONTH(Data[[#This Row],[Min Notif Date]]),Lookup!$G$1:$H$12,2,0)</f>
        <v>5. May</v>
      </c>
      <c r="G5710" s="4" t="str">
        <f t="shared" si="89"/>
        <v/>
      </c>
      <c r="H5710" s="4" t="str">
        <f>IF(AND(Data[[#This Row],[Min Notif Time]]&gt;6,Data[[#This Row],[Min Notif Time]]&lt;17),"Business Hours","Non-Business Hours")</f>
        <v>Non-Business Hours</v>
      </c>
      <c r="I5710" s="4" t="str" cm="1">
        <f t="array" ref="I5710">IFERROR(VLOOKUP(Data[[#This Row],[Min Notif Date]],Lookup!$N$1:$P$11,2,0),_xlfn.IFS(VLOOKUP(WEEKDAY(Data[[#This Row],[Min Notif Date]],2),Lookup!$J$1:$L$7,3,0)="Weekend","Weekend",VLOOKUP(WEEKDAY(Data[[#This Row],[Min Notif Date]],2),Lookup!$J$1:$L$7,3,0)="Weekday","Weekday"))</f>
        <v>Weekday</v>
      </c>
      <c r="J5710" s="4" t="str">
        <f>VLOOKUP(WEEKDAY(Data[[#This Row],[Min Notif Date]],2),Lookup!$J$1:$K$7,2,0)</f>
        <v>5. Fri</v>
      </c>
      <c r="K5710" s="37">
        <f>ROUNDDOWN(Data[[#This Row],[PGE Notified Time]],0)</f>
        <v>45415</v>
      </c>
      <c r="L5710" s="4">
        <f>HOUR(Data[[#This Row],[PGE Notified Time]])</f>
        <v>0</v>
      </c>
      <c r="M5710">
        <v>107269</v>
      </c>
      <c r="N5710">
        <v>6902693690</v>
      </c>
      <c r="O5710" t="s">
        <v>57</v>
      </c>
      <c r="P5710" t="s">
        <v>290</v>
      </c>
      <c r="Q5710" s="44" t="s">
        <v>422</v>
      </c>
      <c r="R5710" t="s">
        <v>513</v>
      </c>
      <c r="S5710" s="1">
        <v>45415.005324074074</v>
      </c>
      <c r="T5710" s="1">
        <v>45415.006493055553</v>
      </c>
      <c r="U5710" s="1">
        <v>45415.015972222223</v>
      </c>
      <c r="V5710" t="s">
        <v>120</v>
      </c>
      <c r="W5710" t="s">
        <v>608</v>
      </c>
      <c r="X5710" t="s">
        <v>318</v>
      </c>
      <c r="Y5710" t="s">
        <v>123</v>
      </c>
      <c r="AA5710" s="50"/>
      <c r="AB5710" t="s">
        <v>124</v>
      </c>
      <c r="AC5710" s="51">
        <v>15.333333333000001</v>
      </c>
    </row>
    <row r="5711" spans="1:29" x14ac:dyDescent="0.25">
      <c r="A5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1" s="4" t="str">
        <f>VLOOKUP(P5711,Lookup!$A$1:$D$19,4,0)</f>
        <v>Bay Area</v>
      </c>
      <c r="C5711" s="4" t="str">
        <f>VLOOKUP(P5711,Lookup!$A$1:$E$19,5,0)</f>
        <v>Region 3</v>
      </c>
      <c r="D5711" s="4" t="str">
        <f>VLOOKUP(P5711,Lookup!$A$1:$B$19,2,0)</f>
        <v>PN</v>
      </c>
      <c r="E5711" s="4" t="str">
        <f>IF(AND((Data[[#This Row],[Min Notif Date]]&gt;$G$3),Data[[#This Row],[Min Notif Date]]&lt;$F$3),"Last Week","No")</f>
        <v>No</v>
      </c>
      <c r="F5711" s="4" t="str">
        <f>VLOOKUP(MONTH(Data[[#This Row],[Min Notif Date]]),Lookup!$G$1:$H$12,2,0)</f>
        <v>7. Jul</v>
      </c>
      <c r="G5711" s="4" t="str">
        <f t="shared" si="89"/>
        <v/>
      </c>
      <c r="H5711" s="4" t="str">
        <f>IF(AND(Data[[#This Row],[Min Notif Time]]&gt;6,Data[[#This Row],[Min Notif Time]]&lt;17),"Business Hours","Non-Business Hours")</f>
        <v>Business Hours</v>
      </c>
      <c r="I5711" s="4" t="str" cm="1">
        <f t="array" ref="I5711">IFERROR(VLOOKUP(Data[[#This Row],[Min Notif Date]],Lookup!$N$1:$P$11,2,0),_xlfn.IFS(VLOOKUP(WEEKDAY(Data[[#This Row],[Min Notif Date]],2),Lookup!$J$1:$L$7,3,0)="Weekend","Weekend",VLOOKUP(WEEKDAY(Data[[#This Row],[Min Notif Date]],2),Lookup!$J$1:$L$7,3,0)="Weekday","Weekday"))</f>
        <v>Weekday</v>
      </c>
      <c r="J5711" s="4" t="str">
        <f>VLOOKUP(WEEKDAY(Data[[#This Row],[Min Notif Date]],2),Lookup!$J$1:$K$7,2,0)</f>
        <v>4. Thu</v>
      </c>
      <c r="K5711" s="37">
        <f>ROUNDDOWN(Data[[#This Row],[PGE Notified Time]],0)</f>
        <v>45484</v>
      </c>
      <c r="L5711" s="4">
        <f>HOUR(Data[[#This Row],[PGE Notified Time]])</f>
        <v>12</v>
      </c>
      <c r="M5711">
        <v>110055</v>
      </c>
      <c r="O5711" t="s">
        <v>117</v>
      </c>
      <c r="P5711" t="s">
        <v>165</v>
      </c>
      <c r="Q5711" s="44" t="s">
        <v>117</v>
      </c>
      <c r="R5711" t="s">
        <v>147</v>
      </c>
      <c r="S5711" s="1" t="s">
        <v>5</v>
      </c>
      <c r="T5711" s="1">
        <v>45484.51425925926</v>
      </c>
      <c r="U5711" s="1">
        <v>45484.524826388886</v>
      </c>
      <c r="V5711" t="s">
        <v>120</v>
      </c>
      <c r="W5711" t="s">
        <v>608</v>
      </c>
      <c r="X5711" t="s">
        <v>183</v>
      </c>
      <c r="Y5711" t="s">
        <v>123</v>
      </c>
      <c r="Z5711">
        <v>129209977</v>
      </c>
      <c r="AA5711" s="50">
        <v>47114208</v>
      </c>
      <c r="AB5711" t="s">
        <v>124</v>
      </c>
      <c r="AC5711" s="51">
        <v>15.216666667</v>
      </c>
    </row>
    <row r="5712" spans="1:29" x14ac:dyDescent="0.25">
      <c r="A5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2" s="4" t="str">
        <f>VLOOKUP(P5712,Lookup!$A$1:$D$19,4,0)</f>
        <v>South Bay</v>
      </c>
      <c r="C5712" s="4" t="str">
        <f>VLOOKUP(P5712,Lookup!$A$1:$E$19,5,0)</f>
        <v>Region 4</v>
      </c>
      <c r="D5712" s="4" t="str">
        <f>VLOOKUP(P5712,Lookup!$A$1:$B$19,2,0)</f>
        <v>SJ</v>
      </c>
      <c r="E5712" s="4" t="str">
        <f>IF(AND((Data[[#This Row],[Min Notif Date]]&gt;$G$3),Data[[#This Row],[Min Notif Date]]&lt;$F$3),"Last Week","No")</f>
        <v>No</v>
      </c>
      <c r="F5712" s="4" t="str">
        <f>VLOOKUP(MONTH(Data[[#This Row],[Min Notif Date]]),Lookup!$G$1:$H$12,2,0)</f>
        <v>8. Aug</v>
      </c>
      <c r="G5712" s="4" t="str">
        <f t="shared" si="89"/>
        <v/>
      </c>
      <c r="H5712" s="4" t="str">
        <f>IF(AND(Data[[#This Row],[Min Notif Time]]&gt;6,Data[[#This Row],[Min Notif Time]]&lt;17),"Business Hours","Non-Business Hours")</f>
        <v>Business Hours</v>
      </c>
      <c r="I5712" s="4" t="str" cm="1">
        <f t="array" ref="I5712">IFERROR(VLOOKUP(Data[[#This Row],[Min Notif Date]],Lookup!$N$1:$P$11,2,0),_xlfn.IFS(VLOOKUP(WEEKDAY(Data[[#This Row],[Min Notif Date]],2),Lookup!$J$1:$L$7,3,0)="Weekend","Weekend",VLOOKUP(WEEKDAY(Data[[#This Row],[Min Notif Date]],2),Lookup!$J$1:$L$7,3,0)="Weekday","Weekday"))</f>
        <v>Weekday</v>
      </c>
      <c r="J5712" s="4" t="str">
        <f>VLOOKUP(WEEKDAY(Data[[#This Row],[Min Notif Date]],2),Lookup!$J$1:$K$7,2,0)</f>
        <v>1. Mon</v>
      </c>
      <c r="K5712" s="37">
        <f>ROUNDDOWN(Data[[#This Row],[PGE Notified Time]],0)</f>
        <v>45509</v>
      </c>
      <c r="L5712" s="4">
        <f>HOUR(Data[[#This Row],[PGE Notified Time]])</f>
        <v>11</v>
      </c>
      <c r="M5712">
        <v>110985</v>
      </c>
      <c r="N5712">
        <v>8464236719</v>
      </c>
      <c r="O5712" t="s">
        <v>57</v>
      </c>
      <c r="P5712" t="s">
        <v>145</v>
      </c>
      <c r="Q5712" s="44" t="s">
        <v>259</v>
      </c>
      <c r="R5712" t="s">
        <v>119</v>
      </c>
      <c r="S5712" s="1">
        <v>45509.479039351849</v>
      </c>
      <c r="T5712" s="1">
        <v>45509.482233796298</v>
      </c>
      <c r="U5712" s="1">
        <v>45509.489583333336</v>
      </c>
      <c r="V5712" t="s">
        <v>120</v>
      </c>
      <c r="W5712" t="s">
        <v>608</v>
      </c>
      <c r="X5712" t="s">
        <v>146</v>
      </c>
      <c r="Y5712" t="s">
        <v>123</v>
      </c>
      <c r="Z5712">
        <v>129331920</v>
      </c>
      <c r="AA5712" s="50">
        <v>47120579</v>
      </c>
      <c r="AB5712" t="s">
        <v>124</v>
      </c>
      <c r="AC5712" s="51">
        <v>15.183333333</v>
      </c>
    </row>
    <row r="5713" spans="1:29" x14ac:dyDescent="0.25">
      <c r="A5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3" s="4" t="str">
        <f>VLOOKUP(P5713,Lookup!$A$1:$D$19,4,0)</f>
        <v>South Bay</v>
      </c>
      <c r="C5713" s="4" t="str">
        <f>VLOOKUP(P5713,Lookup!$A$1:$E$19,5,0)</f>
        <v>Region 4</v>
      </c>
      <c r="D5713" s="4" t="str">
        <f>VLOOKUP(P5713,Lookup!$A$1:$B$19,2,0)</f>
        <v>SJ</v>
      </c>
      <c r="E5713" s="4" t="str">
        <f>IF(AND((Data[[#This Row],[Min Notif Date]]&gt;$G$3),Data[[#This Row],[Min Notif Date]]&lt;$F$3),"Last Week","No")</f>
        <v>No</v>
      </c>
      <c r="F5713" s="4" t="str">
        <f>VLOOKUP(MONTH(Data[[#This Row],[Min Notif Date]]),Lookup!$G$1:$H$12,2,0)</f>
        <v>7. Jul</v>
      </c>
      <c r="G5713" s="4" t="str">
        <f t="shared" si="89"/>
        <v/>
      </c>
      <c r="H5713" s="4" t="str">
        <f>IF(AND(Data[[#This Row],[Min Notif Time]]&gt;6,Data[[#This Row],[Min Notif Time]]&lt;17),"Business Hours","Non-Business Hours")</f>
        <v>Non-Business Hours</v>
      </c>
      <c r="I5713" s="4" t="str" cm="1">
        <f t="array" ref="I5713">IFERROR(VLOOKUP(Data[[#This Row],[Min Notif Date]],Lookup!$N$1:$P$11,2,0),_xlfn.IFS(VLOOKUP(WEEKDAY(Data[[#This Row],[Min Notif Date]],2),Lookup!$J$1:$L$7,3,0)="Weekend","Weekend",VLOOKUP(WEEKDAY(Data[[#This Row],[Min Notif Date]],2),Lookup!$J$1:$L$7,3,0)="Weekday","Weekday"))</f>
        <v>Weekday</v>
      </c>
      <c r="J5713" s="4" t="str">
        <f>VLOOKUP(WEEKDAY(Data[[#This Row],[Min Notif Date]],2),Lookup!$J$1:$K$7,2,0)</f>
        <v>1. Mon</v>
      </c>
      <c r="K5713" s="37">
        <f>ROUNDDOWN(Data[[#This Row],[PGE Notified Time]],0)</f>
        <v>45474</v>
      </c>
      <c r="L5713" s="4">
        <f>HOUR(Data[[#This Row],[PGE Notified Time]])</f>
        <v>17</v>
      </c>
      <c r="M5713">
        <v>109580</v>
      </c>
      <c r="N5713">
        <v>8207327620</v>
      </c>
      <c r="O5713" t="s">
        <v>57</v>
      </c>
      <c r="P5713" t="s">
        <v>145</v>
      </c>
      <c r="Q5713" s="44" t="s">
        <v>259</v>
      </c>
      <c r="R5713" t="s">
        <v>119</v>
      </c>
      <c r="S5713" s="1">
        <v>45474.72488425926</v>
      </c>
      <c r="T5713" s="1">
        <v>45474.727731481478</v>
      </c>
      <c r="U5713" s="1">
        <v>45474.73541666667</v>
      </c>
      <c r="V5713" t="s">
        <v>120</v>
      </c>
      <c r="W5713" t="s">
        <v>608</v>
      </c>
      <c r="X5713" t="s">
        <v>146</v>
      </c>
      <c r="Y5713" t="s">
        <v>123</v>
      </c>
      <c r="Z5713">
        <v>129154785</v>
      </c>
      <c r="AA5713" s="50">
        <v>47106322</v>
      </c>
      <c r="AB5713" t="s">
        <v>124</v>
      </c>
      <c r="AC5713" s="51">
        <v>15.166666666999999</v>
      </c>
    </row>
    <row r="5714" spans="1:29" x14ac:dyDescent="0.25">
      <c r="A5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4" s="4" t="str">
        <f>VLOOKUP(P5714,Lookup!$A$1:$D$19,4,0)</f>
        <v>Central Valley</v>
      </c>
      <c r="C5714" s="4" t="str">
        <f>VLOOKUP(P5714,Lookup!$A$1:$E$19,5,0)</f>
        <v>Region 5</v>
      </c>
      <c r="D5714" s="4" t="str">
        <f>VLOOKUP(P5714,Lookup!$A$1:$B$19,2,0)</f>
        <v>YO</v>
      </c>
      <c r="E5714" s="4" t="str">
        <f>IF(AND((Data[[#This Row],[Min Notif Date]]&gt;$G$3),Data[[#This Row],[Min Notif Date]]&lt;$F$3),"Last Week","No")</f>
        <v>No</v>
      </c>
      <c r="F5714" s="4" t="str">
        <f>VLOOKUP(MONTH(Data[[#This Row],[Min Notif Date]]),Lookup!$G$1:$H$12,2,0)</f>
        <v>5. May</v>
      </c>
      <c r="G5714" s="4" t="str">
        <f t="shared" si="89"/>
        <v/>
      </c>
      <c r="H5714" s="4" t="str">
        <f>IF(AND(Data[[#This Row],[Min Notif Time]]&gt;6,Data[[#This Row],[Min Notif Time]]&lt;17),"Business Hours","Non-Business Hours")</f>
        <v>Business Hours</v>
      </c>
      <c r="I5714" s="4" t="str" cm="1">
        <f t="array" ref="I5714">IFERROR(VLOOKUP(Data[[#This Row],[Min Notif Date]],Lookup!$N$1:$P$11,2,0),_xlfn.IFS(VLOOKUP(WEEKDAY(Data[[#This Row],[Min Notif Date]],2),Lookup!$J$1:$L$7,3,0)="Weekend","Weekend",VLOOKUP(WEEKDAY(Data[[#This Row],[Min Notif Date]],2),Lookup!$J$1:$L$7,3,0)="Weekday","Weekday"))</f>
        <v>Weekday</v>
      </c>
      <c r="J5714" s="4" t="str">
        <f>VLOOKUP(WEEKDAY(Data[[#This Row],[Min Notif Date]],2),Lookup!$J$1:$K$7,2,0)</f>
        <v>4. Thu</v>
      </c>
      <c r="K5714" s="37">
        <f>ROUNDDOWN(Data[[#This Row],[PGE Notified Time]],0)</f>
        <v>45421</v>
      </c>
      <c r="L5714" s="4">
        <f>HOUR(Data[[#This Row],[PGE Notified Time]])</f>
        <v>8</v>
      </c>
      <c r="M5714">
        <v>107483</v>
      </c>
      <c r="N5714" t="s">
        <v>1270</v>
      </c>
      <c r="O5714" t="s">
        <v>57</v>
      </c>
      <c r="P5714" t="s">
        <v>197</v>
      </c>
      <c r="Q5714" s="44" t="s">
        <v>259</v>
      </c>
      <c r="R5714" t="s">
        <v>119</v>
      </c>
      <c r="S5714" s="1">
        <v>45421.365162037036</v>
      </c>
      <c r="T5714" s="1">
        <v>45421.366041666668</v>
      </c>
      <c r="U5714" s="1">
        <v>45421.375694444447</v>
      </c>
      <c r="V5714" t="s">
        <v>120</v>
      </c>
      <c r="W5714" t="s">
        <v>608</v>
      </c>
      <c r="X5714" t="s">
        <v>604</v>
      </c>
      <c r="Y5714" t="s">
        <v>123</v>
      </c>
      <c r="Z5714">
        <v>128730204</v>
      </c>
      <c r="AA5714" s="50">
        <v>47070903</v>
      </c>
      <c r="AB5714" t="s">
        <v>124</v>
      </c>
      <c r="AC5714" s="51">
        <v>15.166666666999999</v>
      </c>
    </row>
    <row r="5715" spans="1:29" x14ac:dyDescent="0.25">
      <c r="A5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5" s="4" t="str">
        <f>VLOOKUP(P5715,Lookup!$A$1:$D$19,4,0)</f>
        <v>Central Valley</v>
      </c>
      <c r="C5715" s="4" t="str">
        <f>VLOOKUP(P5715,Lookup!$A$1:$E$19,5,0)</f>
        <v>Region 5</v>
      </c>
      <c r="D5715" s="4" t="str">
        <f>VLOOKUP(P5715,Lookup!$A$1:$B$19,2,0)</f>
        <v>YO</v>
      </c>
      <c r="E5715" s="4" t="str">
        <f>IF(AND((Data[[#This Row],[Min Notif Date]]&gt;$G$3),Data[[#This Row],[Min Notif Date]]&lt;$F$3),"Last Week","No")</f>
        <v>No</v>
      </c>
      <c r="F5715" s="4" t="str">
        <f>VLOOKUP(MONTH(Data[[#This Row],[Min Notif Date]]),Lookup!$G$1:$H$12,2,0)</f>
        <v>4. Apr</v>
      </c>
      <c r="G5715" s="4" t="str">
        <f t="shared" si="89"/>
        <v/>
      </c>
      <c r="H5715" s="4" t="str">
        <f>IF(AND(Data[[#This Row],[Min Notif Time]]&gt;6,Data[[#This Row],[Min Notif Time]]&lt;17),"Business Hours","Non-Business Hours")</f>
        <v>Business Hours</v>
      </c>
      <c r="I5715" s="4" t="str" cm="1">
        <f t="array" ref="I5715">IFERROR(VLOOKUP(Data[[#This Row],[Min Notif Date]],Lookup!$N$1:$P$11,2,0),_xlfn.IFS(VLOOKUP(WEEKDAY(Data[[#This Row],[Min Notif Date]],2),Lookup!$J$1:$L$7,3,0)="Weekend","Weekend",VLOOKUP(WEEKDAY(Data[[#This Row],[Min Notif Date]],2),Lookup!$J$1:$L$7,3,0)="Weekday","Weekday"))</f>
        <v>Weekday</v>
      </c>
      <c r="J5715" s="4" t="str">
        <f>VLOOKUP(WEEKDAY(Data[[#This Row],[Min Notif Date]],2),Lookup!$J$1:$K$7,2,0)</f>
        <v>2. Tue</v>
      </c>
      <c r="K5715" s="37">
        <f>ROUNDDOWN(Data[[#This Row],[PGE Notified Time]],0)</f>
        <v>45405</v>
      </c>
      <c r="L5715" s="4">
        <f>HOUR(Data[[#This Row],[PGE Notified Time]])</f>
        <v>12</v>
      </c>
      <c r="M5715">
        <v>106891</v>
      </c>
      <c r="N5715">
        <v>1592296733</v>
      </c>
      <c r="O5715" t="s">
        <v>57</v>
      </c>
      <c r="P5715" t="s">
        <v>197</v>
      </c>
      <c r="Q5715" s="44" t="s">
        <v>259</v>
      </c>
      <c r="R5715" t="s">
        <v>119</v>
      </c>
      <c r="S5715" s="1">
        <v>45405.526284722226</v>
      </c>
      <c r="T5715" s="1">
        <v>45405.527488425927</v>
      </c>
      <c r="U5715" s="1">
        <v>45405.536805555559</v>
      </c>
      <c r="V5715" t="s">
        <v>120</v>
      </c>
      <c r="W5715" t="s">
        <v>608</v>
      </c>
      <c r="X5715" t="s">
        <v>604</v>
      </c>
      <c r="Y5715" t="s">
        <v>123</v>
      </c>
      <c r="Z5715">
        <v>128625744</v>
      </c>
      <c r="AA5715" s="50">
        <v>47062219</v>
      </c>
      <c r="AB5715" t="s">
        <v>124</v>
      </c>
      <c r="AC5715" s="51">
        <v>15.15</v>
      </c>
    </row>
    <row r="5716" spans="1:29" x14ac:dyDescent="0.25">
      <c r="A5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6" s="4" t="str">
        <f>VLOOKUP(P5716,Lookup!$A$1:$D$19,4,0)</f>
        <v>Bay Area</v>
      </c>
      <c r="C5716" s="4" t="str">
        <f>VLOOKUP(P5716,Lookup!$A$1:$E$19,5,0)</f>
        <v>Region 3</v>
      </c>
      <c r="D5716" s="4" t="str">
        <f>VLOOKUP(P5716,Lookup!$A$1:$B$19,2,0)</f>
        <v>DI</v>
      </c>
      <c r="E5716" s="4" t="str">
        <f>IF(AND((Data[[#This Row],[Min Notif Date]]&gt;$G$3),Data[[#This Row],[Min Notif Date]]&lt;$F$3),"Last Week","No")</f>
        <v>No</v>
      </c>
      <c r="F5716" s="4" t="str">
        <f>VLOOKUP(MONTH(Data[[#This Row],[Min Notif Date]]),Lookup!$G$1:$H$12,2,0)</f>
        <v>12. Dec</v>
      </c>
      <c r="G5716" s="4" t="str">
        <f t="shared" si="89"/>
        <v/>
      </c>
      <c r="H5716" s="4" t="str">
        <f>IF(AND(Data[[#This Row],[Min Notif Time]]&gt;6,Data[[#This Row],[Min Notif Time]]&lt;17),"Business Hours","Non-Business Hours")</f>
        <v>Business Hours</v>
      </c>
      <c r="I5716" s="4" t="str" cm="1">
        <f t="array" ref="I5716">IFERROR(VLOOKUP(Data[[#This Row],[Min Notif Date]],Lookup!$N$1:$P$11,2,0),_xlfn.IFS(VLOOKUP(WEEKDAY(Data[[#This Row],[Min Notif Date]],2),Lookup!$J$1:$L$7,3,0)="Weekend","Weekend",VLOOKUP(WEEKDAY(Data[[#This Row],[Min Notif Date]],2),Lookup!$J$1:$L$7,3,0)="Weekday","Weekday"))</f>
        <v>Weekday</v>
      </c>
      <c r="J5716" s="4" t="str">
        <f>VLOOKUP(WEEKDAY(Data[[#This Row],[Min Notif Date]],2),Lookup!$J$1:$K$7,2,0)</f>
        <v>2. Tue</v>
      </c>
      <c r="K5716" s="37">
        <f>ROUNDDOWN(Data[[#This Row],[PGE Notified Time]],0)</f>
        <v>45650</v>
      </c>
      <c r="L5716" s="4">
        <f>HOUR(Data[[#This Row],[PGE Notified Time]])</f>
        <v>9</v>
      </c>
      <c r="M5716">
        <v>116105</v>
      </c>
      <c r="N5716">
        <v>2105735473</v>
      </c>
      <c r="O5716" t="s">
        <v>57</v>
      </c>
      <c r="P5716" t="s">
        <v>141</v>
      </c>
      <c r="Q5716" s="44" t="s">
        <v>422</v>
      </c>
      <c r="R5716" t="s">
        <v>119</v>
      </c>
      <c r="S5716" s="1">
        <v>45650.374942129631</v>
      </c>
      <c r="T5716" s="1">
        <v>45650.376064814816</v>
      </c>
      <c r="U5716" s="1">
        <v>45650.385416666664</v>
      </c>
      <c r="V5716" t="s">
        <v>120</v>
      </c>
      <c r="W5716" t="s">
        <v>608</v>
      </c>
      <c r="X5716" t="s">
        <v>194</v>
      </c>
      <c r="Y5716" t="s">
        <v>123</v>
      </c>
      <c r="AA5716" s="50"/>
      <c r="AB5716" t="s">
        <v>124</v>
      </c>
      <c r="AC5716" s="51">
        <v>15.083333333000001</v>
      </c>
    </row>
    <row r="5717" spans="1:29" x14ac:dyDescent="0.25">
      <c r="A5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7" s="4" t="str">
        <f>VLOOKUP(P5717,Lookup!$A$1:$D$19,4,0)</f>
        <v>South Bay</v>
      </c>
      <c r="C5717" s="4" t="str">
        <f>VLOOKUP(P5717,Lookup!$A$1:$E$19,5,0)</f>
        <v>Region 4</v>
      </c>
      <c r="D5717" s="4" t="str">
        <f>VLOOKUP(P5717,Lookup!$A$1:$B$19,2,0)</f>
        <v>CC</v>
      </c>
      <c r="E5717" s="4" t="str">
        <f>IF(AND((Data[[#This Row],[Min Notif Date]]&gt;$G$3),Data[[#This Row],[Min Notif Date]]&lt;$F$3),"Last Week","No")</f>
        <v>No</v>
      </c>
      <c r="F5717" s="4" t="str">
        <f>VLOOKUP(MONTH(Data[[#This Row],[Min Notif Date]]),Lookup!$G$1:$H$12,2,0)</f>
        <v>11. Nov</v>
      </c>
      <c r="G5717" s="4" t="str">
        <f t="shared" si="89"/>
        <v/>
      </c>
      <c r="H5717" s="4" t="str">
        <f>IF(AND(Data[[#This Row],[Min Notif Time]]&gt;6,Data[[#This Row],[Min Notif Time]]&lt;17),"Business Hours","Non-Business Hours")</f>
        <v>Non-Business Hours</v>
      </c>
      <c r="I5717" s="4" t="str" cm="1">
        <f t="array" ref="I5717">IFERROR(VLOOKUP(Data[[#This Row],[Min Notif Date]],Lookup!$N$1:$P$11,2,0),_xlfn.IFS(VLOOKUP(WEEKDAY(Data[[#This Row],[Min Notif Date]],2),Lookup!$J$1:$L$7,3,0)="Weekend","Weekend",VLOOKUP(WEEKDAY(Data[[#This Row],[Min Notif Date]],2),Lookup!$J$1:$L$7,3,0)="Weekday","Weekday"))</f>
        <v>Weekend</v>
      </c>
      <c r="J5717" s="4" t="str">
        <f>VLOOKUP(WEEKDAY(Data[[#This Row],[Min Notif Date]],2),Lookup!$J$1:$K$7,2,0)</f>
        <v>6. Sat</v>
      </c>
      <c r="K5717" s="37">
        <f>ROUNDDOWN(Data[[#This Row],[PGE Notified Time]],0)</f>
        <v>45612</v>
      </c>
      <c r="L5717" s="4">
        <f>HOUR(Data[[#This Row],[PGE Notified Time]])</f>
        <v>17</v>
      </c>
      <c r="M5717">
        <v>114858</v>
      </c>
      <c r="N5717" t="s">
        <v>1271</v>
      </c>
      <c r="O5717" t="s">
        <v>57</v>
      </c>
      <c r="P5717" t="s">
        <v>134</v>
      </c>
      <c r="Q5717" s="44" t="s">
        <v>259</v>
      </c>
      <c r="R5717" t="s">
        <v>119</v>
      </c>
      <c r="S5717" s="1">
        <v>45612.714375000003</v>
      </c>
      <c r="T5717" s="1">
        <v>45612.713900462964</v>
      </c>
      <c r="U5717" s="1">
        <v>45612.724305555559</v>
      </c>
      <c r="V5717" t="s">
        <v>120</v>
      </c>
      <c r="W5717" t="s">
        <v>608</v>
      </c>
      <c r="X5717" t="s">
        <v>1272</v>
      </c>
      <c r="Y5717" t="s">
        <v>123</v>
      </c>
      <c r="Z5717">
        <v>129826134</v>
      </c>
      <c r="AA5717" s="50">
        <v>47167065</v>
      </c>
      <c r="AB5717" t="s">
        <v>124</v>
      </c>
      <c r="AC5717" s="51">
        <v>14.983333332999999</v>
      </c>
    </row>
    <row r="5718" spans="1:29" x14ac:dyDescent="0.25">
      <c r="A5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8" s="4" t="str">
        <f>VLOOKUP(P5718,Lookup!$A$1:$D$19,4,0)</f>
        <v>Bay Area</v>
      </c>
      <c r="C5718" s="4" t="str">
        <f>VLOOKUP(P5718,Lookup!$A$1:$E$19,5,0)</f>
        <v>Region 3</v>
      </c>
      <c r="D5718" s="4" t="str">
        <f>VLOOKUP(P5718,Lookup!$A$1:$B$19,2,0)</f>
        <v>DI</v>
      </c>
      <c r="E5718" s="4" t="str">
        <f>IF(AND((Data[[#This Row],[Min Notif Date]]&gt;$G$3),Data[[#This Row],[Min Notif Date]]&lt;$F$3),"Last Week","No")</f>
        <v>No</v>
      </c>
      <c r="F5718" s="4" t="str">
        <f>VLOOKUP(MONTH(Data[[#This Row],[Min Notif Date]]),Lookup!$G$1:$H$12,2,0)</f>
        <v>5. May</v>
      </c>
      <c r="G5718" s="4" t="str">
        <f t="shared" si="89"/>
        <v/>
      </c>
      <c r="H5718" s="4" t="str">
        <f>IF(AND(Data[[#This Row],[Min Notif Time]]&gt;6,Data[[#This Row],[Min Notif Time]]&lt;17),"Business Hours","Non-Business Hours")</f>
        <v>Business Hours</v>
      </c>
      <c r="I5718" s="4" t="str" cm="1">
        <f t="array" ref="I5718">IFERROR(VLOOKUP(Data[[#This Row],[Min Notif Date]],Lookup!$N$1:$P$11,2,0),_xlfn.IFS(VLOOKUP(WEEKDAY(Data[[#This Row],[Min Notif Date]],2),Lookup!$J$1:$L$7,3,0)="Weekend","Weekend",VLOOKUP(WEEKDAY(Data[[#This Row],[Min Notif Date]],2),Lookup!$J$1:$L$7,3,0)="Weekday","Weekday"))</f>
        <v>Weekday</v>
      </c>
      <c r="J5718" s="4" t="str">
        <f>VLOOKUP(WEEKDAY(Data[[#This Row],[Min Notif Date]],2),Lookup!$J$1:$K$7,2,0)</f>
        <v>5. Fri</v>
      </c>
      <c r="K5718" s="37">
        <f>ROUNDDOWN(Data[[#This Row],[PGE Notified Time]],0)</f>
        <v>45443</v>
      </c>
      <c r="L5718" s="4">
        <f>HOUR(Data[[#This Row],[PGE Notified Time]])</f>
        <v>15</v>
      </c>
      <c r="M5718">
        <v>108340</v>
      </c>
      <c r="N5718" t="s">
        <v>1273</v>
      </c>
      <c r="O5718" t="s">
        <v>57</v>
      </c>
      <c r="P5718" t="s">
        <v>141</v>
      </c>
      <c r="Q5718" s="44" t="s">
        <v>422</v>
      </c>
      <c r="R5718" t="s">
        <v>513</v>
      </c>
      <c r="S5718" s="1">
        <v>45443.645868055559</v>
      </c>
      <c r="T5718" s="1">
        <v>45443.647974537038</v>
      </c>
      <c r="U5718" s="1">
        <v>45443.65625</v>
      </c>
      <c r="V5718" t="s">
        <v>120</v>
      </c>
      <c r="W5718" t="s">
        <v>608</v>
      </c>
      <c r="X5718" t="s">
        <v>194</v>
      </c>
      <c r="Y5718" t="s">
        <v>123</v>
      </c>
      <c r="AA5718" s="50"/>
      <c r="AB5718" t="s">
        <v>124</v>
      </c>
      <c r="AC5718" s="51">
        <v>14.95</v>
      </c>
    </row>
    <row r="5719" spans="1:29" x14ac:dyDescent="0.25">
      <c r="A5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9" s="4" t="str">
        <f>VLOOKUP(P5719,Lookup!$A$1:$D$19,4,0)</f>
        <v>Central Valley</v>
      </c>
      <c r="C5719" s="4" t="str">
        <f>VLOOKUP(P5719,Lookup!$A$1:$E$19,5,0)</f>
        <v>Region 5</v>
      </c>
      <c r="D5719" s="4" t="str">
        <f>VLOOKUP(P5719,Lookup!$A$1:$B$19,2,0)</f>
        <v>KE</v>
      </c>
      <c r="E5719" s="4" t="str">
        <f>IF(AND((Data[[#This Row],[Min Notif Date]]&gt;$G$3),Data[[#This Row],[Min Notif Date]]&lt;$F$3),"Last Week","No")</f>
        <v>No</v>
      </c>
      <c r="F5719" s="4" t="str">
        <f>VLOOKUP(MONTH(Data[[#This Row],[Min Notif Date]]),Lookup!$G$1:$H$12,2,0)</f>
        <v>11. Nov</v>
      </c>
      <c r="G5719" s="4" t="str">
        <f t="shared" si="89"/>
        <v/>
      </c>
      <c r="H5719" s="4" t="str">
        <f>IF(AND(Data[[#This Row],[Min Notif Time]]&gt;6,Data[[#This Row],[Min Notif Time]]&lt;17),"Business Hours","Non-Business Hours")</f>
        <v>Business Hours</v>
      </c>
      <c r="I5719" s="4" t="str" cm="1">
        <f t="array" ref="I5719">IFERROR(VLOOKUP(Data[[#This Row],[Min Notif Date]],Lookup!$N$1:$P$11,2,0),_xlfn.IFS(VLOOKUP(WEEKDAY(Data[[#This Row],[Min Notif Date]],2),Lookup!$J$1:$L$7,3,0)="Weekend","Weekend",VLOOKUP(WEEKDAY(Data[[#This Row],[Min Notif Date]],2),Lookup!$J$1:$L$7,3,0)="Weekday","Weekday"))</f>
        <v>Weekday</v>
      </c>
      <c r="J5719" s="4" t="str">
        <f>VLOOKUP(WEEKDAY(Data[[#This Row],[Min Notif Date]],2),Lookup!$J$1:$K$7,2,0)</f>
        <v>3. Wed</v>
      </c>
      <c r="K5719" s="37">
        <f>ROUNDDOWN(Data[[#This Row],[PGE Notified Time]],0)</f>
        <v>45616</v>
      </c>
      <c r="L5719" s="4">
        <f>HOUR(Data[[#This Row],[PGE Notified Time]])</f>
        <v>12</v>
      </c>
      <c r="M5719">
        <v>114981</v>
      </c>
      <c r="N5719">
        <v>6666401335</v>
      </c>
      <c r="O5719" t="s">
        <v>57</v>
      </c>
      <c r="P5719" t="s">
        <v>290</v>
      </c>
      <c r="Q5719" s="44" t="s">
        <v>259</v>
      </c>
      <c r="R5719" t="s">
        <v>119</v>
      </c>
      <c r="S5719" s="1">
        <v>45616.500740740739</v>
      </c>
      <c r="T5719" s="1">
        <v>45616.504988425928</v>
      </c>
      <c r="U5719" s="1">
        <v>45616.511111111111</v>
      </c>
      <c r="V5719" t="s">
        <v>120</v>
      </c>
      <c r="W5719" t="s">
        <v>608</v>
      </c>
      <c r="X5719" t="s">
        <v>318</v>
      </c>
      <c r="Y5719" t="s">
        <v>123</v>
      </c>
      <c r="Z5719">
        <v>129843074</v>
      </c>
      <c r="AA5719" s="50">
        <v>47167785</v>
      </c>
      <c r="AB5719" t="s">
        <v>124</v>
      </c>
      <c r="AC5719" s="51">
        <v>14.933333333</v>
      </c>
    </row>
    <row r="5720" spans="1:29" x14ac:dyDescent="0.25">
      <c r="A5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20" s="4" t="str">
        <f>VLOOKUP(P5720,Lookup!$A$1:$D$19,4,0)</f>
        <v>Bay Area</v>
      </c>
      <c r="C5720" s="4" t="str">
        <f>VLOOKUP(P5720,Lookup!$A$1:$E$19,5,0)</f>
        <v>Region 3</v>
      </c>
      <c r="D5720" s="4" t="str">
        <f>VLOOKUP(P5720,Lookup!$A$1:$B$19,2,0)</f>
        <v>DI</v>
      </c>
      <c r="E5720" s="4" t="str">
        <f>IF(AND((Data[[#This Row],[Min Notif Date]]&gt;$G$3),Data[[#This Row],[Min Notif Date]]&lt;$F$3),"Last Week","No")</f>
        <v>No</v>
      </c>
      <c r="F5720" s="4" t="str">
        <f>VLOOKUP(MONTH(Data[[#This Row],[Min Notif Date]]),Lookup!$G$1:$H$12,2,0)</f>
        <v>7. Jul</v>
      </c>
      <c r="G5720" s="4" t="str">
        <f t="shared" si="89"/>
        <v/>
      </c>
      <c r="H5720" s="4" t="str">
        <f>IF(AND(Data[[#This Row],[Min Notif Time]]&gt;6,Data[[#This Row],[Min Notif Time]]&lt;17),"Business Hours","Non-Business Hours")</f>
        <v>Business Hours</v>
      </c>
      <c r="I5720" s="4" t="str" cm="1">
        <f t="array" ref="I5720">IFERROR(VLOOKUP(Data[[#This Row],[Min Notif Date]],Lookup!$N$1:$P$11,2,0),_xlfn.IFS(VLOOKUP(WEEKDAY(Data[[#This Row],[Min Notif Date]],2),Lookup!$J$1:$L$7,3,0)="Weekend","Weekend",VLOOKUP(WEEKDAY(Data[[#This Row],[Min Notif Date]],2),Lookup!$J$1:$L$7,3,0)="Weekday","Weekday"))</f>
        <v>Weekday</v>
      </c>
      <c r="J5720" s="4" t="str">
        <f>VLOOKUP(WEEKDAY(Data[[#This Row],[Min Notif Date]],2),Lookup!$J$1:$K$7,2,0)</f>
        <v>2. Tue</v>
      </c>
      <c r="K5720" s="37">
        <f>ROUNDDOWN(Data[[#This Row],[PGE Notified Time]],0)</f>
        <v>45489</v>
      </c>
      <c r="L5720" s="4">
        <f>HOUR(Data[[#This Row],[PGE Notified Time]])</f>
        <v>8</v>
      </c>
      <c r="M5720">
        <v>110205</v>
      </c>
      <c r="N5720">
        <v>1560382512</v>
      </c>
      <c r="O5720" t="s">
        <v>57</v>
      </c>
      <c r="P5720" t="s">
        <v>141</v>
      </c>
      <c r="Q5720" s="44" t="s">
        <v>259</v>
      </c>
      <c r="R5720" t="s">
        <v>119</v>
      </c>
      <c r="S5720" s="1">
        <v>45489.367442129631</v>
      </c>
      <c r="T5720" s="1">
        <v>45489.368263888886</v>
      </c>
      <c r="U5720" s="1">
        <v>45489.37777777778</v>
      </c>
      <c r="V5720" t="s">
        <v>120</v>
      </c>
      <c r="W5720" t="s">
        <v>608</v>
      </c>
      <c r="X5720" t="s">
        <v>356</v>
      </c>
      <c r="Y5720" t="s">
        <v>123</v>
      </c>
      <c r="Z5720">
        <v>129227143</v>
      </c>
      <c r="AA5720" s="50">
        <v>47115248</v>
      </c>
      <c r="AB5720" t="s">
        <v>124</v>
      </c>
      <c r="AC5720" s="51">
        <v>14.883333332999999</v>
      </c>
    </row>
    <row r="5721" spans="1:29" x14ac:dyDescent="0.25">
      <c r="A5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1" s="4" t="str">
        <f>VLOOKUP(P5721,Lookup!$A$1:$D$19,4,0)</f>
        <v>Central Valley</v>
      </c>
      <c r="C5721" s="4" t="str">
        <f>VLOOKUP(P5721,Lookup!$A$1:$E$19,5,0)</f>
        <v>Region 5</v>
      </c>
      <c r="D5721" s="4" t="str">
        <f>VLOOKUP(P5721,Lookup!$A$1:$B$19,2,0)</f>
        <v>YO</v>
      </c>
      <c r="E5721" s="4" t="str">
        <f>IF(AND((Data[[#This Row],[Min Notif Date]]&gt;$G$3),Data[[#This Row],[Min Notif Date]]&lt;$F$3),"Last Week","No")</f>
        <v>No</v>
      </c>
      <c r="F5721" s="4" t="str">
        <f>VLOOKUP(MONTH(Data[[#This Row],[Min Notif Date]]),Lookup!$G$1:$H$12,2,0)</f>
        <v>8. Aug</v>
      </c>
      <c r="G5721" s="4" t="str">
        <f t="shared" si="89"/>
        <v/>
      </c>
      <c r="H5721" s="4" t="str">
        <f>IF(AND(Data[[#This Row],[Min Notif Time]]&gt;6,Data[[#This Row],[Min Notif Time]]&lt;17),"Business Hours","Non-Business Hours")</f>
        <v>Business Hours</v>
      </c>
      <c r="I5721" s="4" t="str" cm="1">
        <f t="array" ref="I5721">IFERROR(VLOOKUP(Data[[#This Row],[Min Notif Date]],Lookup!$N$1:$P$11,2,0),_xlfn.IFS(VLOOKUP(WEEKDAY(Data[[#This Row],[Min Notif Date]],2),Lookup!$J$1:$L$7,3,0)="Weekend","Weekend",VLOOKUP(WEEKDAY(Data[[#This Row],[Min Notif Date]],2),Lookup!$J$1:$L$7,3,0)="Weekday","Weekday"))</f>
        <v>Weekday</v>
      </c>
      <c r="J5721" s="4" t="str">
        <f>VLOOKUP(WEEKDAY(Data[[#This Row],[Min Notif Date]],2),Lookup!$J$1:$K$7,2,0)</f>
        <v>4. Thu</v>
      </c>
      <c r="K5721" s="37">
        <f>ROUNDDOWN(Data[[#This Row],[PGE Notified Time]],0)</f>
        <v>45512</v>
      </c>
      <c r="L5721" s="4">
        <f>HOUR(Data[[#This Row],[PGE Notified Time]])</f>
        <v>8</v>
      </c>
      <c r="M5721">
        <v>111127</v>
      </c>
      <c r="O5721" t="s">
        <v>117</v>
      </c>
      <c r="P5721" t="s">
        <v>197</v>
      </c>
      <c r="Q5721" s="44" t="s">
        <v>117</v>
      </c>
      <c r="R5721" t="s">
        <v>119</v>
      </c>
      <c r="S5721" s="1" t="s">
        <v>5</v>
      </c>
      <c r="T5721" s="1">
        <v>45512.333668981482</v>
      </c>
      <c r="U5721" s="1">
        <v>45512.343993055554</v>
      </c>
      <c r="V5721" t="s">
        <v>120</v>
      </c>
      <c r="W5721" t="s">
        <v>608</v>
      </c>
      <c r="X5721" t="s">
        <v>607</v>
      </c>
      <c r="Y5721" t="s">
        <v>123</v>
      </c>
      <c r="Z5721">
        <v>129349417</v>
      </c>
      <c r="AA5721" s="50">
        <v>47122151</v>
      </c>
      <c r="AB5721" t="s">
        <v>124</v>
      </c>
      <c r="AC5721" s="51">
        <v>14.866666667000001</v>
      </c>
    </row>
    <row r="5722" spans="1:29" x14ac:dyDescent="0.25">
      <c r="A5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2" s="4" t="str">
        <f>VLOOKUP(P5722,Lookup!$A$1:$D$19,4,0)</f>
        <v>Central Valley</v>
      </c>
      <c r="C5722" s="4" t="str">
        <f>VLOOKUP(P5722,Lookup!$A$1:$E$19,5,0)</f>
        <v>Region 5</v>
      </c>
      <c r="D5722" s="4" t="str">
        <f>VLOOKUP(P5722,Lookup!$A$1:$B$19,2,0)</f>
        <v>FR</v>
      </c>
      <c r="E5722" s="4" t="str">
        <f>IF(AND((Data[[#This Row],[Min Notif Date]]&gt;$G$3),Data[[#This Row],[Min Notif Date]]&lt;$F$3),"Last Week","No")</f>
        <v>No</v>
      </c>
      <c r="F5722" s="4" t="str">
        <f>VLOOKUP(MONTH(Data[[#This Row],[Min Notif Date]]),Lookup!$G$1:$H$12,2,0)</f>
        <v>8. Aug</v>
      </c>
      <c r="G5722" s="4" t="str">
        <f t="shared" si="89"/>
        <v/>
      </c>
      <c r="H5722" s="4" t="str">
        <f>IF(AND(Data[[#This Row],[Min Notif Time]]&gt;6,Data[[#This Row],[Min Notif Time]]&lt;17),"Business Hours","Non-Business Hours")</f>
        <v>Business Hours</v>
      </c>
      <c r="I5722" s="4" t="str" cm="1">
        <f t="array" ref="I5722">IFERROR(VLOOKUP(Data[[#This Row],[Min Notif Date]],Lookup!$N$1:$P$11,2,0),_xlfn.IFS(VLOOKUP(WEEKDAY(Data[[#This Row],[Min Notif Date]],2),Lookup!$J$1:$L$7,3,0)="Weekend","Weekend",VLOOKUP(WEEKDAY(Data[[#This Row],[Min Notif Date]],2),Lookup!$J$1:$L$7,3,0)="Weekday","Weekday"))</f>
        <v>Weekday</v>
      </c>
      <c r="J5722" s="4" t="str">
        <f>VLOOKUP(WEEKDAY(Data[[#This Row],[Min Notif Date]],2),Lookup!$J$1:$K$7,2,0)</f>
        <v>5. Fri</v>
      </c>
      <c r="K5722" s="37">
        <f>ROUNDDOWN(Data[[#This Row],[PGE Notified Time]],0)</f>
        <v>45527</v>
      </c>
      <c r="L5722" s="4">
        <f>HOUR(Data[[#This Row],[PGE Notified Time]])</f>
        <v>13</v>
      </c>
      <c r="M5722">
        <v>111703</v>
      </c>
      <c r="O5722" t="s">
        <v>117</v>
      </c>
      <c r="P5722" t="s">
        <v>136</v>
      </c>
      <c r="Q5722" s="44" t="s">
        <v>117</v>
      </c>
      <c r="R5722" t="s">
        <v>119</v>
      </c>
      <c r="S5722" s="1" t="s">
        <v>5</v>
      </c>
      <c r="T5722" s="1">
        <v>45527.552210648151</v>
      </c>
      <c r="U5722" s="1">
        <v>45527.5625</v>
      </c>
      <c r="V5722" t="s">
        <v>120</v>
      </c>
      <c r="W5722" t="s">
        <v>608</v>
      </c>
      <c r="X5722" t="s">
        <v>335</v>
      </c>
      <c r="Y5722" t="s">
        <v>123</v>
      </c>
      <c r="Z5722">
        <v>129430035</v>
      </c>
      <c r="AA5722" s="50">
        <v>47126683</v>
      </c>
      <c r="AB5722" t="s">
        <v>124</v>
      </c>
      <c r="AC5722" s="51">
        <v>14.816666667</v>
      </c>
    </row>
    <row r="5723" spans="1:29" x14ac:dyDescent="0.25">
      <c r="A5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3" s="4" t="str">
        <f>VLOOKUP(P5723,Lookup!$A$1:$D$19,4,0)</f>
        <v>Central Valley</v>
      </c>
      <c r="C5723" s="4" t="str">
        <f>VLOOKUP(P5723,Lookup!$A$1:$E$19,5,0)</f>
        <v>Region 5</v>
      </c>
      <c r="D5723" s="4" t="str">
        <f>VLOOKUP(P5723,Lookup!$A$1:$B$19,2,0)</f>
        <v>ST</v>
      </c>
      <c r="E5723" s="4" t="str">
        <f>IF(AND((Data[[#This Row],[Min Notif Date]]&gt;$G$3),Data[[#This Row],[Min Notif Date]]&lt;$F$3),"Last Week","No")</f>
        <v>No</v>
      </c>
      <c r="F5723" s="4" t="str">
        <f>VLOOKUP(MONTH(Data[[#This Row],[Min Notif Date]]),Lookup!$G$1:$H$12,2,0)</f>
        <v>2. Feb</v>
      </c>
      <c r="G5723" s="4" t="str">
        <f t="shared" si="89"/>
        <v/>
      </c>
      <c r="H5723" s="4" t="str">
        <f>IF(AND(Data[[#This Row],[Min Notif Time]]&gt;6,Data[[#This Row],[Min Notif Time]]&lt;17),"Business Hours","Non-Business Hours")</f>
        <v>Business Hours</v>
      </c>
      <c r="I5723" s="4" t="str" cm="1">
        <f t="array" ref="I5723">IFERROR(VLOOKUP(Data[[#This Row],[Min Notif Date]],Lookup!$N$1:$P$11,2,0),_xlfn.IFS(VLOOKUP(WEEKDAY(Data[[#This Row],[Min Notif Date]],2),Lookup!$J$1:$L$7,3,0)="Weekend","Weekend",VLOOKUP(WEEKDAY(Data[[#This Row],[Min Notif Date]],2),Lookup!$J$1:$L$7,3,0)="Weekday","Weekday"))</f>
        <v>Weekday</v>
      </c>
      <c r="J5723" s="4" t="str">
        <f>VLOOKUP(WEEKDAY(Data[[#This Row],[Min Notif Date]],2),Lookup!$J$1:$K$7,2,0)</f>
        <v>2. Tue</v>
      </c>
      <c r="K5723" s="37">
        <f>ROUNDDOWN(Data[[#This Row],[PGE Notified Time]],0)</f>
        <v>45342</v>
      </c>
      <c r="L5723" s="4">
        <f>HOUR(Data[[#This Row],[PGE Notified Time]])</f>
        <v>12</v>
      </c>
      <c r="M5723">
        <v>104343</v>
      </c>
      <c r="O5723" t="s">
        <v>117</v>
      </c>
      <c r="P5723" t="s">
        <v>152</v>
      </c>
      <c r="Q5723" s="44" t="s">
        <v>117</v>
      </c>
      <c r="R5723" t="s">
        <v>119</v>
      </c>
      <c r="S5723" s="1" t="s">
        <v>5</v>
      </c>
      <c r="T5723" s="1">
        <v>45342.511064814818</v>
      </c>
      <c r="U5723" s="1">
        <v>45342.52134259259</v>
      </c>
      <c r="V5723" t="s">
        <v>120</v>
      </c>
      <c r="W5723" t="s">
        <v>608</v>
      </c>
      <c r="X5723" t="s">
        <v>190</v>
      </c>
      <c r="Y5723" t="s">
        <v>123</v>
      </c>
      <c r="Z5723">
        <v>128145681</v>
      </c>
      <c r="AA5723" s="50">
        <v>46183703</v>
      </c>
      <c r="AB5723" t="s">
        <v>124</v>
      </c>
      <c r="AC5723" s="51">
        <v>14.8</v>
      </c>
    </row>
    <row r="5724" spans="1:29" x14ac:dyDescent="0.25">
      <c r="A5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24" s="4" t="str">
        <f>VLOOKUP(P5724,Lookup!$A$1:$D$19,4,0)</f>
        <v>Central Valley</v>
      </c>
      <c r="C5724" s="4" t="str">
        <f>VLOOKUP(P5724,Lookup!$A$1:$E$19,5,0)</f>
        <v>Region 5</v>
      </c>
      <c r="D5724" s="4" t="str">
        <f>VLOOKUP(P5724,Lookup!$A$1:$B$19,2,0)</f>
        <v>YO</v>
      </c>
      <c r="E5724" s="4" t="str">
        <f>IF(AND((Data[[#This Row],[Min Notif Date]]&gt;$G$3),Data[[#This Row],[Min Notif Date]]&lt;$F$3),"Last Week","No")</f>
        <v>No</v>
      </c>
      <c r="F5724" s="4" t="str">
        <f>VLOOKUP(MONTH(Data[[#This Row],[Min Notif Date]]),Lookup!$G$1:$H$12,2,0)</f>
        <v>8. Aug</v>
      </c>
      <c r="G5724" s="4" t="str">
        <f t="shared" si="89"/>
        <v/>
      </c>
      <c r="H5724" s="4" t="str">
        <f>IF(AND(Data[[#This Row],[Min Notif Time]]&gt;6,Data[[#This Row],[Min Notif Time]]&lt;17),"Business Hours","Non-Business Hours")</f>
        <v>Business Hours</v>
      </c>
      <c r="I5724" s="4" t="str" cm="1">
        <f t="array" ref="I5724">IFERROR(VLOOKUP(Data[[#This Row],[Min Notif Date]],Lookup!$N$1:$P$11,2,0),_xlfn.IFS(VLOOKUP(WEEKDAY(Data[[#This Row],[Min Notif Date]],2),Lookup!$J$1:$L$7,3,0)="Weekend","Weekend",VLOOKUP(WEEKDAY(Data[[#This Row],[Min Notif Date]],2),Lookup!$J$1:$L$7,3,0)="Weekday","Weekday"))</f>
        <v>Weekday</v>
      </c>
      <c r="J5724" s="4" t="str">
        <f>VLOOKUP(WEEKDAY(Data[[#This Row],[Min Notif Date]],2),Lookup!$J$1:$K$7,2,0)</f>
        <v>5. Fri</v>
      </c>
      <c r="K5724" s="37">
        <f>ROUNDDOWN(Data[[#This Row],[PGE Notified Time]],0)</f>
        <v>45534</v>
      </c>
      <c r="L5724" s="4">
        <f>HOUR(Data[[#This Row],[PGE Notified Time]])</f>
        <v>10</v>
      </c>
      <c r="M5724">
        <v>111984</v>
      </c>
      <c r="N5724">
        <v>7724351987</v>
      </c>
      <c r="O5724" t="s">
        <v>57</v>
      </c>
      <c r="P5724" t="s">
        <v>197</v>
      </c>
      <c r="Q5724" s="44" t="s">
        <v>259</v>
      </c>
      <c r="R5724" t="s">
        <v>119</v>
      </c>
      <c r="S5724" s="1">
        <v>45534.425844907404</v>
      </c>
      <c r="T5724" s="1">
        <v>45534.427199074074</v>
      </c>
      <c r="U5724" s="1">
        <v>45534.436111111114</v>
      </c>
      <c r="V5724" t="s">
        <v>120</v>
      </c>
      <c r="W5724" t="s">
        <v>608</v>
      </c>
      <c r="X5724" t="s">
        <v>260</v>
      </c>
      <c r="Y5724" t="s">
        <v>123</v>
      </c>
      <c r="Z5724">
        <v>129460350</v>
      </c>
      <c r="AA5724" s="50">
        <v>47128740</v>
      </c>
      <c r="AB5724" t="s">
        <v>124</v>
      </c>
      <c r="AC5724" s="51">
        <v>14.783333333</v>
      </c>
    </row>
    <row r="5725" spans="1:29" x14ac:dyDescent="0.25">
      <c r="A5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5" s="4" t="str">
        <f>VLOOKUP(P5725,Lookup!$A$1:$D$19,4,0)</f>
        <v>Central Valley</v>
      </c>
      <c r="C5725" s="4" t="str">
        <f>VLOOKUP(P5725,Lookup!$A$1:$E$19,5,0)</f>
        <v>Region 5</v>
      </c>
      <c r="D5725" s="4" t="str">
        <f>VLOOKUP(P5725,Lookup!$A$1:$B$19,2,0)</f>
        <v>KE</v>
      </c>
      <c r="E5725" s="4" t="str">
        <f>IF(AND((Data[[#This Row],[Min Notif Date]]&gt;$G$3),Data[[#This Row],[Min Notif Date]]&lt;$F$3),"Last Week","No")</f>
        <v>No</v>
      </c>
      <c r="F5725" s="4" t="str">
        <f>VLOOKUP(MONTH(Data[[#This Row],[Min Notif Date]]),Lookup!$G$1:$H$12,2,0)</f>
        <v>3. Mar</v>
      </c>
      <c r="G5725" s="4" t="str">
        <f t="shared" si="89"/>
        <v/>
      </c>
      <c r="H5725" s="4" t="str">
        <f>IF(AND(Data[[#This Row],[Min Notif Time]]&gt;6,Data[[#This Row],[Min Notif Time]]&lt;17),"Business Hours","Non-Business Hours")</f>
        <v>Business Hours</v>
      </c>
      <c r="I5725" s="4" t="str" cm="1">
        <f t="array" ref="I5725">IFERROR(VLOOKUP(Data[[#This Row],[Min Notif Date]],Lookup!$N$1:$P$11,2,0),_xlfn.IFS(VLOOKUP(WEEKDAY(Data[[#This Row],[Min Notif Date]],2),Lookup!$J$1:$L$7,3,0)="Weekend","Weekend",VLOOKUP(WEEKDAY(Data[[#This Row],[Min Notif Date]],2),Lookup!$J$1:$L$7,3,0)="Weekday","Weekday"))</f>
        <v>Weekday</v>
      </c>
      <c r="J5725" s="4" t="str">
        <f>VLOOKUP(WEEKDAY(Data[[#This Row],[Min Notif Date]],2),Lookup!$J$1:$K$7,2,0)</f>
        <v>2. Tue</v>
      </c>
      <c r="K5725" s="37">
        <f>ROUNDDOWN(Data[[#This Row],[PGE Notified Time]],0)</f>
        <v>45356</v>
      </c>
      <c r="L5725" s="4">
        <f>HOUR(Data[[#This Row],[PGE Notified Time]])</f>
        <v>9</v>
      </c>
      <c r="M5725">
        <v>104875</v>
      </c>
      <c r="O5725" t="s">
        <v>117</v>
      </c>
      <c r="P5725" t="s">
        <v>290</v>
      </c>
      <c r="Q5725" s="44" t="s">
        <v>117</v>
      </c>
      <c r="R5725" t="s">
        <v>119</v>
      </c>
      <c r="S5725" s="1" t="s">
        <v>5</v>
      </c>
      <c r="T5725" s="1">
        <v>45356.406400462962</v>
      </c>
      <c r="U5725" s="1">
        <v>45356.416666666664</v>
      </c>
      <c r="V5725" t="s">
        <v>120</v>
      </c>
      <c r="W5725" t="s">
        <v>608</v>
      </c>
      <c r="X5725" t="s">
        <v>318</v>
      </c>
      <c r="Y5725" t="s">
        <v>123</v>
      </c>
      <c r="Z5725">
        <v>128240697</v>
      </c>
      <c r="AA5725" s="50">
        <v>47033744</v>
      </c>
      <c r="AB5725" t="s">
        <v>124</v>
      </c>
      <c r="AC5725" s="51">
        <v>14.783333333</v>
      </c>
    </row>
    <row r="5726" spans="1:29" x14ac:dyDescent="0.25">
      <c r="A5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6" s="4" t="str">
        <f>VLOOKUP(P5726,Lookup!$A$1:$D$19,4,0)</f>
        <v>Bay Area</v>
      </c>
      <c r="C5726" s="4" t="str">
        <f>VLOOKUP(P5726,Lookup!$A$1:$E$19,5,0)</f>
        <v>Region 3</v>
      </c>
      <c r="D5726" s="4" t="str">
        <f>VLOOKUP(P5726,Lookup!$A$1:$B$19,2,0)</f>
        <v>PN</v>
      </c>
      <c r="E5726" s="4" t="str">
        <f>IF(AND((Data[[#This Row],[Min Notif Date]]&gt;$G$3),Data[[#This Row],[Min Notif Date]]&lt;$F$3),"Last Week","No")</f>
        <v>No</v>
      </c>
      <c r="F5726" s="4" t="str">
        <f>VLOOKUP(MONTH(Data[[#This Row],[Min Notif Date]]),Lookup!$G$1:$H$12,2,0)</f>
        <v>5. May</v>
      </c>
      <c r="G5726" s="4" t="str">
        <f t="shared" si="89"/>
        <v/>
      </c>
      <c r="H5726" s="4" t="str">
        <f>IF(AND(Data[[#This Row],[Min Notif Time]]&gt;6,Data[[#This Row],[Min Notif Time]]&lt;17),"Business Hours","Non-Business Hours")</f>
        <v>Business Hours</v>
      </c>
      <c r="I5726" s="4" t="str" cm="1">
        <f t="array" ref="I5726">IFERROR(VLOOKUP(Data[[#This Row],[Min Notif Date]],Lookup!$N$1:$P$11,2,0),_xlfn.IFS(VLOOKUP(WEEKDAY(Data[[#This Row],[Min Notif Date]],2),Lookup!$J$1:$L$7,3,0)="Weekend","Weekend",VLOOKUP(WEEKDAY(Data[[#This Row],[Min Notif Date]],2),Lookup!$J$1:$L$7,3,0)="Weekday","Weekday"))</f>
        <v>Weekday</v>
      </c>
      <c r="J5726" s="4" t="str">
        <f>VLOOKUP(WEEKDAY(Data[[#This Row],[Min Notif Date]],2),Lookup!$J$1:$K$7,2,0)</f>
        <v>2. Tue</v>
      </c>
      <c r="K5726" s="37">
        <f>ROUNDDOWN(Data[[#This Row],[PGE Notified Time]],0)</f>
        <v>45426</v>
      </c>
      <c r="L5726" s="4">
        <f>HOUR(Data[[#This Row],[PGE Notified Time]])</f>
        <v>13</v>
      </c>
      <c r="M5726">
        <v>107675</v>
      </c>
      <c r="O5726" t="s">
        <v>117</v>
      </c>
      <c r="P5726" t="s">
        <v>165</v>
      </c>
      <c r="Q5726" s="44" t="s">
        <v>117</v>
      </c>
      <c r="R5726" t="s">
        <v>147</v>
      </c>
      <c r="S5726" s="1" t="s">
        <v>5</v>
      </c>
      <c r="T5726" s="1">
        <v>45426.559675925928</v>
      </c>
      <c r="U5726" s="1">
        <v>45426.569918981484</v>
      </c>
      <c r="V5726" t="s">
        <v>120</v>
      </c>
      <c r="W5726" t="s">
        <v>608</v>
      </c>
      <c r="X5726" t="s">
        <v>184</v>
      </c>
      <c r="Y5726" t="s">
        <v>123</v>
      </c>
      <c r="Z5726">
        <v>128772083</v>
      </c>
      <c r="AA5726" s="50">
        <v>47073745</v>
      </c>
      <c r="AB5726" t="s">
        <v>124</v>
      </c>
      <c r="AC5726" s="51">
        <v>14.75</v>
      </c>
    </row>
    <row r="5727" spans="1:29" x14ac:dyDescent="0.25">
      <c r="A5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27" s="4" t="str">
        <f>VLOOKUP(P5727,Lookup!$A$1:$D$19,4,0)</f>
        <v>North Valley</v>
      </c>
      <c r="C5727" s="4" t="str">
        <f>VLOOKUP(P5727,Lookup!$A$1:$E$19,5,0)</f>
        <v>Region 2</v>
      </c>
      <c r="D5727" s="4" t="str">
        <f>VLOOKUP(P5727,Lookup!$A$1:$B$19,2,0)</f>
        <v>SA</v>
      </c>
      <c r="E5727" s="4" t="str">
        <f>IF(AND((Data[[#This Row],[Min Notif Date]]&gt;$G$3),Data[[#This Row],[Min Notif Date]]&lt;$F$3),"Last Week","No")</f>
        <v>No</v>
      </c>
      <c r="F5727" s="4" t="str">
        <f>VLOOKUP(MONTH(Data[[#This Row],[Min Notif Date]]),Lookup!$G$1:$H$12,2,0)</f>
        <v>4. Apr</v>
      </c>
      <c r="G5727" s="4" t="str">
        <f t="shared" si="89"/>
        <v/>
      </c>
      <c r="H5727" s="4" t="str">
        <f>IF(AND(Data[[#This Row],[Min Notif Time]]&gt;6,Data[[#This Row],[Min Notif Time]]&lt;17),"Business Hours","Non-Business Hours")</f>
        <v>Business Hours</v>
      </c>
      <c r="I5727" s="4" t="str" cm="1">
        <f t="array" ref="I5727">IFERROR(VLOOKUP(Data[[#This Row],[Min Notif Date]],Lookup!$N$1:$P$11,2,0),_xlfn.IFS(VLOOKUP(WEEKDAY(Data[[#This Row],[Min Notif Date]],2),Lookup!$J$1:$L$7,3,0)="Weekend","Weekend",VLOOKUP(WEEKDAY(Data[[#This Row],[Min Notif Date]],2),Lookup!$J$1:$L$7,3,0)="Weekday","Weekday"))</f>
        <v>Weekday</v>
      </c>
      <c r="J5727" s="4" t="str">
        <f>VLOOKUP(WEEKDAY(Data[[#This Row],[Min Notif Date]],2),Lookup!$J$1:$K$7,2,0)</f>
        <v>5. Fri</v>
      </c>
      <c r="K5727" s="37">
        <f>ROUNDDOWN(Data[[#This Row],[PGE Notified Time]],0)</f>
        <v>45387</v>
      </c>
      <c r="L5727" s="4">
        <f>HOUR(Data[[#This Row],[PGE Notified Time]])</f>
        <v>10</v>
      </c>
      <c r="M5727">
        <v>106170</v>
      </c>
      <c r="N5727">
        <v>5120158160</v>
      </c>
      <c r="O5727" t="s">
        <v>57</v>
      </c>
      <c r="P5727" t="s">
        <v>175</v>
      </c>
      <c r="Q5727" s="44" t="s">
        <v>422</v>
      </c>
      <c r="R5727" t="s">
        <v>513</v>
      </c>
      <c r="S5727" s="1">
        <v>45387.423148148147</v>
      </c>
      <c r="T5727" s="1">
        <v>45387.424745370372</v>
      </c>
      <c r="U5727" s="1">
        <v>45387.433333333334</v>
      </c>
      <c r="V5727" t="s">
        <v>120</v>
      </c>
      <c r="W5727" t="s">
        <v>608</v>
      </c>
      <c r="X5727" t="s">
        <v>177</v>
      </c>
      <c r="Y5727" t="s">
        <v>123</v>
      </c>
      <c r="AA5727" s="50"/>
      <c r="AB5727" t="s">
        <v>124</v>
      </c>
      <c r="AC5727" s="51">
        <v>14.666666666999999</v>
      </c>
    </row>
    <row r="5728" spans="1:29" x14ac:dyDescent="0.25">
      <c r="A5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28" s="4" t="str">
        <f>VLOOKUP(P5728,Lookup!$A$1:$D$19,4,0)</f>
        <v>North Coast</v>
      </c>
      <c r="C5728" s="4" t="str">
        <f>VLOOKUP(P5728,Lookup!$A$1:$E$19,5,0)</f>
        <v>Region 1</v>
      </c>
      <c r="D5728" s="4" t="str">
        <f>VLOOKUP(P5728,Lookup!$A$1:$B$19,2,0)</f>
        <v>SO</v>
      </c>
      <c r="E5728" s="4" t="str">
        <f>IF(AND((Data[[#This Row],[Min Notif Date]]&gt;$G$3),Data[[#This Row],[Min Notif Date]]&lt;$F$3),"Last Week","No")</f>
        <v>No</v>
      </c>
      <c r="F5728" s="4" t="str">
        <f>VLOOKUP(MONTH(Data[[#This Row],[Min Notif Date]]),Lookup!$G$1:$H$12,2,0)</f>
        <v>6. Jun</v>
      </c>
      <c r="G5728" s="4" t="str">
        <f t="shared" si="89"/>
        <v/>
      </c>
      <c r="H5728" s="4" t="str">
        <f>IF(AND(Data[[#This Row],[Min Notif Time]]&gt;6,Data[[#This Row],[Min Notif Time]]&lt;17),"Business Hours","Non-Business Hours")</f>
        <v>Business Hours</v>
      </c>
      <c r="I5728" s="4" t="str" cm="1">
        <f t="array" ref="I5728">IFERROR(VLOOKUP(Data[[#This Row],[Min Notif Date]],Lookup!$N$1:$P$11,2,0),_xlfn.IFS(VLOOKUP(WEEKDAY(Data[[#This Row],[Min Notif Date]],2),Lookup!$J$1:$L$7,3,0)="Weekend","Weekend",VLOOKUP(WEEKDAY(Data[[#This Row],[Min Notif Date]],2),Lookup!$J$1:$L$7,3,0)="Weekday","Weekday"))</f>
        <v>Weekday</v>
      </c>
      <c r="J5728" s="4" t="str">
        <f>VLOOKUP(WEEKDAY(Data[[#This Row],[Min Notif Date]],2),Lookup!$J$1:$K$7,2,0)</f>
        <v>2. Tue</v>
      </c>
      <c r="K5728" s="37">
        <f>ROUNDDOWN(Data[[#This Row],[PGE Notified Time]],0)</f>
        <v>45468</v>
      </c>
      <c r="L5728" s="4">
        <f>HOUR(Data[[#This Row],[PGE Notified Time]])</f>
        <v>16</v>
      </c>
      <c r="M5728">
        <v>109377</v>
      </c>
      <c r="O5728" t="s">
        <v>57</v>
      </c>
      <c r="P5728" t="s">
        <v>130</v>
      </c>
      <c r="Q5728" s="44" t="s">
        <v>259</v>
      </c>
      <c r="R5728" t="s">
        <v>119</v>
      </c>
      <c r="S5728" s="1" t="s">
        <v>5</v>
      </c>
      <c r="T5728" s="1">
        <v>45468.6878125</v>
      </c>
      <c r="U5728" s="1">
        <v>45468.697916666664</v>
      </c>
      <c r="V5728" t="s">
        <v>120</v>
      </c>
      <c r="W5728" t="s">
        <v>608</v>
      </c>
      <c r="X5728" t="s">
        <v>185</v>
      </c>
      <c r="Y5728" t="s">
        <v>123</v>
      </c>
      <c r="Z5728">
        <v>129127894</v>
      </c>
      <c r="AA5728" s="50">
        <v>47103383</v>
      </c>
      <c r="AB5728" t="s">
        <v>124</v>
      </c>
      <c r="AC5728" s="51">
        <v>14.55</v>
      </c>
    </row>
    <row r="5729" spans="1:29" x14ac:dyDescent="0.25">
      <c r="A5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29" s="4" t="str">
        <f>VLOOKUP(P5729,Lookup!$A$1:$D$19,4,0)</f>
        <v>South Bay</v>
      </c>
      <c r="C5729" s="4" t="str">
        <f>VLOOKUP(P5729,Lookup!$A$1:$E$19,5,0)</f>
        <v>Region 4</v>
      </c>
      <c r="D5729" s="4" t="str">
        <f>VLOOKUP(P5729,Lookup!$A$1:$B$19,2,0)</f>
        <v>CC</v>
      </c>
      <c r="E5729" s="4" t="str">
        <f>IF(AND((Data[[#This Row],[Min Notif Date]]&gt;$G$3),Data[[#This Row],[Min Notif Date]]&lt;$F$3),"Last Week","No")</f>
        <v>No</v>
      </c>
      <c r="F5729" s="4" t="str">
        <f>VLOOKUP(MONTH(Data[[#This Row],[Min Notif Date]]),Lookup!$G$1:$H$12,2,0)</f>
        <v>4. Apr</v>
      </c>
      <c r="G5729" s="4" t="str">
        <f t="shared" si="89"/>
        <v/>
      </c>
      <c r="H5729" s="4" t="str">
        <f>IF(AND(Data[[#This Row],[Min Notif Time]]&gt;6,Data[[#This Row],[Min Notif Time]]&lt;17),"Business Hours","Non-Business Hours")</f>
        <v>Business Hours</v>
      </c>
      <c r="I5729" s="4" t="str" cm="1">
        <f t="array" ref="I5729">IFERROR(VLOOKUP(Data[[#This Row],[Min Notif Date]],Lookup!$N$1:$P$11,2,0),_xlfn.IFS(VLOOKUP(WEEKDAY(Data[[#This Row],[Min Notif Date]],2),Lookup!$J$1:$L$7,3,0)="Weekend","Weekend",VLOOKUP(WEEKDAY(Data[[#This Row],[Min Notif Date]],2),Lookup!$J$1:$L$7,3,0)="Weekday","Weekday"))</f>
        <v>Weekday</v>
      </c>
      <c r="J5729" s="4" t="str">
        <f>VLOOKUP(WEEKDAY(Data[[#This Row],[Min Notif Date]],2),Lookup!$J$1:$K$7,2,0)</f>
        <v>3. Wed</v>
      </c>
      <c r="K5729" s="37">
        <f>ROUNDDOWN(Data[[#This Row],[PGE Notified Time]],0)</f>
        <v>45385</v>
      </c>
      <c r="L5729" s="4">
        <f>HOUR(Data[[#This Row],[PGE Notified Time]])</f>
        <v>13</v>
      </c>
      <c r="M5729">
        <v>106124</v>
      </c>
      <c r="N5729" t="s">
        <v>1274</v>
      </c>
      <c r="O5729" t="s">
        <v>57</v>
      </c>
      <c r="P5729" t="s">
        <v>134</v>
      </c>
      <c r="Q5729" s="44" t="s">
        <v>259</v>
      </c>
      <c r="R5729" t="s">
        <v>119</v>
      </c>
      <c r="S5729" s="1">
        <v>45385.578090277777</v>
      </c>
      <c r="T5729" s="1">
        <v>45385.580127314817</v>
      </c>
      <c r="U5729" s="1">
        <v>45385.588194444441</v>
      </c>
      <c r="V5729" t="s">
        <v>120</v>
      </c>
      <c r="W5729" t="s">
        <v>608</v>
      </c>
      <c r="X5729" t="s">
        <v>213</v>
      </c>
      <c r="Y5729" t="s">
        <v>123</v>
      </c>
      <c r="Z5729">
        <v>128440003</v>
      </c>
      <c r="AA5729" s="50">
        <v>47048200</v>
      </c>
      <c r="AB5729" t="s">
        <v>124</v>
      </c>
      <c r="AC5729" s="51">
        <v>14.55</v>
      </c>
    </row>
    <row r="5730" spans="1:29" x14ac:dyDescent="0.25">
      <c r="A5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0" s="4" t="str">
        <f>VLOOKUP(P5730,Lookup!$A$1:$D$19,4,0)</f>
        <v>Central Valley</v>
      </c>
      <c r="C5730" s="4" t="str">
        <f>VLOOKUP(P5730,Lookup!$A$1:$E$19,5,0)</f>
        <v>Region 5</v>
      </c>
      <c r="D5730" s="4" t="str">
        <f>VLOOKUP(P5730,Lookup!$A$1:$B$19,2,0)</f>
        <v>FR</v>
      </c>
      <c r="E5730" s="4" t="str">
        <f>IF(AND((Data[[#This Row],[Min Notif Date]]&gt;$G$3),Data[[#This Row],[Min Notif Date]]&lt;$F$3),"Last Week","No")</f>
        <v>No</v>
      </c>
      <c r="F5730" s="4" t="str">
        <f>VLOOKUP(MONTH(Data[[#This Row],[Min Notif Date]]),Lookup!$G$1:$H$12,2,0)</f>
        <v>7. Jul</v>
      </c>
      <c r="G5730" s="4" t="str">
        <f t="shared" si="89"/>
        <v/>
      </c>
      <c r="H5730" s="4" t="str">
        <f>IF(AND(Data[[#This Row],[Min Notif Time]]&gt;6,Data[[#This Row],[Min Notif Time]]&lt;17),"Business Hours","Non-Business Hours")</f>
        <v>Business Hours</v>
      </c>
      <c r="I5730" s="4" t="str" cm="1">
        <f t="array" ref="I5730">IFERROR(VLOOKUP(Data[[#This Row],[Min Notif Date]],Lookup!$N$1:$P$11,2,0),_xlfn.IFS(VLOOKUP(WEEKDAY(Data[[#This Row],[Min Notif Date]],2),Lookup!$J$1:$L$7,3,0)="Weekend","Weekend",VLOOKUP(WEEKDAY(Data[[#This Row],[Min Notif Date]],2),Lookup!$J$1:$L$7,3,0)="Weekday","Weekday"))</f>
        <v>Weekday</v>
      </c>
      <c r="J5730" s="4" t="str">
        <f>VLOOKUP(WEEKDAY(Data[[#This Row],[Min Notif Date]],2),Lookup!$J$1:$K$7,2,0)</f>
        <v>4. Thu</v>
      </c>
      <c r="K5730" s="37">
        <f>ROUNDDOWN(Data[[#This Row],[PGE Notified Time]],0)</f>
        <v>45498</v>
      </c>
      <c r="L5730" s="4">
        <f>HOUR(Data[[#This Row],[PGE Notified Time]])</f>
        <v>14</v>
      </c>
      <c r="M5730">
        <v>110604</v>
      </c>
      <c r="N5730" t="s">
        <v>1275</v>
      </c>
      <c r="O5730" t="s">
        <v>57</v>
      </c>
      <c r="P5730" t="s">
        <v>136</v>
      </c>
      <c r="Q5730" s="44" t="s">
        <v>259</v>
      </c>
      <c r="R5730" t="s">
        <v>119</v>
      </c>
      <c r="S5730" s="1">
        <v>45498.599062499998</v>
      </c>
      <c r="T5730" s="1">
        <v>45498.60119212963</v>
      </c>
      <c r="U5730" s="1">
        <v>45498.609097222223</v>
      </c>
      <c r="V5730" t="s">
        <v>120</v>
      </c>
      <c r="W5730" t="s">
        <v>608</v>
      </c>
      <c r="X5730" t="s">
        <v>137</v>
      </c>
      <c r="Y5730" t="s">
        <v>123</v>
      </c>
      <c r="Z5730">
        <v>129290481</v>
      </c>
      <c r="AA5730" s="50">
        <v>47118028</v>
      </c>
      <c r="AB5730" t="s">
        <v>124</v>
      </c>
      <c r="AC5730" s="51">
        <v>14.45</v>
      </c>
    </row>
    <row r="5731" spans="1:29" x14ac:dyDescent="0.25">
      <c r="A5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1" s="4" t="str">
        <f>VLOOKUP(P5731,Lookup!$A$1:$D$19,4,0)</f>
        <v>Central Valley</v>
      </c>
      <c r="C5731" s="4" t="str">
        <f>VLOOKUP(P5731,Lookup!$A$1:$E$19,5,0)</f>
        <v>Region 5</v>
      </c>
      <c r="D5731" s="4" t="str">
        <f>VLOOKUP(P5731,Lookup!$A$1:$B$19,2,0)</f>
        <v>KE</v>
      </c>
      <c r="E5731" s="4" t="str">
        <f>IF(AND((Data[[#This Row],[Min Notif Date]]&gt;$G$3),Data[[#This Row],[Min Notif Date]]&lt;$F$3),"Last Week","No")</f>
        <v>No</v>
      </c>
      <c r="F5731" s="4" t="str">
        <f>VLOOKUP(MONTH(Data[[#This Row],[Min Notif Date]]),Lookup!$G$1:$H$12,2,0)</f>
        <v>2. Feb</v>
      </c>
      <c r="G5731" s="4" t="str">
        <f t="shared" si="89"/>
        <v/>
      </c>
      <c r="H5731" s="4" t="str">
        <f>IF(AND(Data[[#This Row],[Min Notif Time]]&gt;6,Data[[#This Row],[Min Notif Time]]&lt;17),"Business Hours","Non-Business Hours")</f>
        <v>Business Hours</v>
      </c>
      <c r="I5731" s="4" t="str" cm="1">
        <f t="array" ref="I5731">IFERROR(VLOOKUP(Data[[#This Row],[Min Notif Date]],Lookup!$N$1:$P$11,2,0),_xlfn.IFS(VLOOKUP(WEEKDAY(Data[[#This Row],[Min Notif Date]],2),Lookup!$J$1:$L$7,3,0)="Weekend","Weekend",VLOOKUP(WEEKDAY(Data[[#This Row],[Min Notif Date]],2),Lookup!$J$1:$L$7,3,0)="Weekday","Weekday"))</f>
        <v>Weekday</v>
      </c>
      <c r="J5731" s="4" t="str">
        <f>VLOOKUP(WEEKDAY(Data[[#This Row],[Min Notif Date]],2),Lookup!$J$1:$K$7,2,0)</f>
        <v>3. Wed</v>
      </c>
      <c r="K5731" s="37">
        <f>ROUNDDOWN(Data[[#This Row],[PGE Notified Time]],0)</f>
        <v>45329</v>
      </c>
      <c r="L5731" s="4">
        <f>HOUR(Data[[#This Row],[PGE Notified Time]])</f>
        <v>10</v>
      </c>
      <c r="M5731">
        <v>103823</v>
      </c>
      <c r="N5731">
        <v>6873732564</v>
      </c>
      <c r="O5731" t="s">
        <v>57</v>
      </c>
      <c r="P5731" t="s">
        <v>290</v>
      </c>
      <c r="Q5731" s="44" t="s">
        <v>422</v>
      </c>
      <c r="R5731" t="s">
        <v>147</v>
      </c>
      <c r="S5731" s="1">
        <v>45329.443460648145</v>
      </c>
      <c r="T5731" s="1">
        <v>45329.446956018517</v>
      </c>
      <c r="U5731" s="1">
        <v>45329.453472222223</v>
      </c>
      <c r="V5731" t="s">
        <v>120</v>
      </c>
      <c r="W5731" t="s">
        <v>608</v>
      </c>
      <c r="X5731" t="s">
        <v>318</v>
      </c>
      <c r="Y5731" t="s">
        <v>123</v>
      </c>
      <c r="Z5731">
        <v>128142307</v>
      </c>
      <c r="AA5731" s="50">
        <v>46181866</v>
      </c>
      <c r="AB5731" t="s">
        <v>124</v>
      </c>
      <c r="AC5731" s="51">
        <v>14.416666666999999</v>
      </c>
    </row>
    <row r="5732" spans="1:29" x14ac:dyDescent="0.25">
      <c r="A5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2" s="4" t="str">
        <f>VLOOKUP(P5732,Lookup!$A$1:$D$19,4,0)</f>
        <v>North Valley</v>
      </c>
      <c r="C5732" s="4" t="str">
        <f>VLOOKUP(P5732,Lookup!$A$1:$E$19,5,0)</f>
        <v>Region 2</v>
      </c>
      <c r="D5732" s="4" t="str">
        <f>VLOOKUP(P5732,Lookup!$A$1:$B$19,2,0)</f>
        <v>NV</v>
      </c>
      <c r="E5732" s="4" t="str">
        <f>IF(AND((Data[[#This Row],[Min Notif Date]]&gt;$G$3),Data[[#This Row],[Min Notif Date]]&lt;$F$3),"Last Week","No")</f>
        <v>No</v>
      </c>
      <c r="F5732" s="4" t="str">
        <f>VLOOKUP(MONTH(Data[[#This Row],[Min Notif Date]]),Lookup!$G$1:$H$12,2,0)</f>
        <v>8. Aug</v>
      </c>
      <c r="G5732" s="4" t="str">
        <f t="shared" si="89"/>
        <v/>
      </c>
      <c r="H5732" s="4" t="str">
        <f>IF(AND(Data[[#This Row],[Min Notif Time]]&gt;6,Data[[#This Row],[Min Notif Time]]&lt;17),"Business Hours","Non-Business Hours")</f>
        <v>Business Hours</v>
      </c>
      <c r="I5732" s="4" t="str" cm="1">
        <f t="array" ref="I5732">IFERROR(VLOOKUP(Data[[#This Row],[Min Notif Date]],Lookup!$N$1:$P$11,2,0),_xlfn.IFS(VLOOKUP(WEEKDAY(Data[[#This Row],[Min Notif Date]],2),Lookup!$J$1:$L$7,3,0)="Weekend","Weekend",VLOOKUP(WEEKDAY(Data[[#This Row],[Min Notif Date]],2),Lookup!$J$1:$L$7,3,0)="Weekday","Weekday"))</f>
        <v>Weekday</v>
      </c>
      <c r="J5732" s="4" t="str">
        <f>VLOOKUP(WEEKDAY(Data[[#This Row],[Min Notif Date]],2),Lookup!$J$1:$K$7,2,0)</f>
        <v>2. Tue</v>
      </c>
      <c r="K5732" s="37">
        <f>ROUNDDOWN(Data[[#This Row],[PGE Notified Time]],0)</f>
        <v>45517</v>
      </c>
      <c r="L5732" s="4">
        <f>HOUR(Data[[#This Row],[PGE Notified Time]])</f>
        <v>11</v>
      </c>
      <c r="M5732">
        <v>111301</v>
      </c>
      <c r="N5732" t="s">
        <v>1276</v>
      </c>
      <c r="O5732" t="s">
        <v>57</v>
      </c>
      <c r="P5732" t="s">
        <v>265</v>
      </c>
      <c r="Q5732" s="44" t="s">
        <v>259</v>
      </c>
      <c r="R5732" t="s">
        <v>119</v>
      </c>
      <c r="S5732" s="1">
        <v>45517.39634259259</v>
      </c>
      <c r="T5732" s="1">
        <v>45517.460289351853</v>
      </c>
      <c r="U5732" s="1">
        <v>45517.40625</v>
      </c>
      <c r="V5732" t="s">
        <v>120</v>
      </c>
      <c r="W5732" t="s">
        <v>608</v>
      </c>
      <c r="X5732" t="s">
        <v>349</v>
      </c>
      <c r="Y5732" t="s">
        <v>123</v>
      </c>
      <c r="Z5732">
        <v>129381809</v>
      </c>
      <c r="AA5732" s="50">
        <v>35574481</v>
      </c>
      <c r="AB5732" t="s">
        <v>124</v>
      </c>
      <c r="AC5732" s="51">
        <v>14.266666667000001</v>
      </c>
    </row>
    <row r="5733" spans="1:29" x14ac:dyDescent="0.25">
      <c r="A5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3" s="4" t="str">
        <f>VLOOKUP(P5733,Lookup!$A$1:$D$19,4,0)</f>
        <v>Central Valley</v>
      </c>
      <c r="C5733" s="4" t="str">
        <f>VLOOKUP(P5733,Lookup!$A$1:$E$19,5,0)</f>
        <v>Region 5</v>
      </c>
      <c r="D5733" s="4" t="str">
        <f>VLOOKUP(P5733,Lookup!$A$1:$B$19,2,0)</f>
        <v>YO</v>
      </c>
      <c r="E5733" s="4" t="str">
        <f>IF(AND((Data[[#This Row],[Min Notif Date]]&gt;$G$3),Data[[#This Row],[Min Notif Date]]&lt;$F$3),"Last Week","No")</f>
        <v>No</v>
      </c>
      <c r="F5733" s="4" t="str">
        <f>VLOOKUP(MONTH(Data[[#This Row],[Min Notif Date]]),Lookup!$G$1:$H$12,2,0)</f>
        <v>9. Sep</v>
      </c>
      <c r="G5733" s="4" t="str">
        <f t="shared" si="89"/>
        <v/>
      </c>
      <c r="H5733" s="4" t="str">
        <f>IF(AND(Data[[#This Row],[Min Notif Time]]&gt;6,Data[[#This Row],[Min Notif Time]]&lt;17),"Business Hours","Non-Business Hours")</f>
        <v>Business Hours</v>
      </c>
      <c r="I5733" s="4" t="str" cm="1">
        <f t="array" ref="I5733">IFERROR(VLOOKUP(Data[[#This Row],[Min Notif Date]],Lookup!$N$1:$P$11,2,0),_xlfn.IFS(VLOOKUP(WEEKDAY(Data[[#This Row],[Min Notif Date]],2),Lookup!$J$1:$L$7,3,0)="Weekend","Weekend",VLOOKUP(WEEKDAY(Data[[#This Row],[Min Notif Date]],2),Lookup!$J$1:$L$7,3,0)="Weekday","Weekday"))</f>
        <v>Weekday</v>
      </c>
      <c r="J5733" s="4" t="str">
        <f>VLOOKUP(WEEKDAY(Data[[#This Row],[Min Notif Date]],2),Lookup!$J$1:$K$7,2,0)</f>
        <v>3. Wed</v>
      </c>
      <c r="K5733" s="37">
        <f>ROUNDDOWN(Data[[#This Row],[PGE Notified Time]],0)</f>
        <v>45539</v>
      </c>
      <c r="L5733" s="4">
        <f>HOUR(Data[[#This Row],[PGE Notified Time]])</f>
        <v>13</v>
      </c>
      <c r="M5733">
        <v>112166</v>
      </c>
      <c r="N5733" t="s">
        <v>1277</v>
      </c>
      <c r="O5733" t="s">
        <v>57</v>
      </c>
      <c r="P5733" t="s">
        <v>197</v>
      </c>
      <c r="Q5733" s="44" t="s">
        <v>259</v>
      </c>
      <c r="R5733" t="s">
        <v>119</v>
      </c>
      <c r="S5733" s="1">
        <v>45539.555497685185</v>
      </c>
      <c r="T5733" s="1">
        <v>45539.556990740741</v>
      </c>
      <c r="U5733" s="1">
        <v>45539.56527777778</v>
      </c>
      <c r="V5733" t="s">
        <v>120</v>
      </c>
      <c r="W5733" t="s">
        <v>608</v>
      </c>
      <c r="X5733" t="s">
        <v>860</v>
      </c>
      <c r="Y5733" t="s">
        <v>123</v>
      </c>
      <c r="Z5733">
        <v>129473798</v>
      </c>
      <c r="AA5733" s="50">
        <v>47129820</v>
      </c>
      <c r="AB5733" t="s">
        <v>124</v>
      </c>
      <c r="AC5733" s="51">
        <v>14.083333333000001</v>
      </c>
    </row>
    <row r="5734" spans="1:29" x14ac:dyDescent="0.25">
      <c r="A5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4" s="4" t="str">
        <f>VLOOKUP(P5734,Lookup!$A$1:$D$19,4,0)</f>
        <v>Bay Area</v>
      </c>
      <c r="C5734" s="4" t="str">
        <f>VLOOKUP(P5734,Lookup!$A$1:$E$19,5,0)</f>
        <v>Region 3</v>
      </c>
      <c r="D5734" s="4" t="str">
        <f>VLOOKUP(P5734,Lookup!$A$1:$B$19,2,0)</f>
        <v>EB</v>
      </c>
      <c r="E5734" s="4" t="str">
        <f>IF(AND((Data[[#This Row],[Min Notif Date]]&gt;$G$3),Data[[#This Row],[Min Notif Date]]&lt;$F$3),"Last Week","No")</f>
        <v>No</v>
      </c>
      <c r="F5734" s="4" t="str">
        <f>VLOOKUP(MONTH(Data[[#This Row],[Min Notif Date]]),Lookup!$G$1:$H$12,2,0)</f>
        <v>9. Sep</v>
      </c>
      <c r="G5734" s="4" t="str">
        <f t="shared" si="89"/>
        <v/>
      </c>
      <c r="H5734" s="4" t="str">
        <f>IF(AND(Data[[#This Row],[Min Notif Time]]&gt;6,Data[[#This Row],[Min Notif Time]]&lt;17),"Business Hours","Non-Business Hours")</f>
        <v>Business Hours</v>
      </c>
      <c r="I5734" s="4" t="str" cm="1">
        <f t="array" ref="I5734">IFERROR(VLOOKUP(Data[[#This Row],[Min Notif Date]],Lookup!$N$1:$P$11,2,0),_xlfn.IFS(VLOOKUP(WEEKDAY(Data[[#This Row],[Min Notif Date]],2),Lookup!$J$1:$L$7,3,0)="Weekend","Weekend",VLOOKUP(WEEKDAY(Data[[#This Row],[Min Notif Date]],2),Lookup!$J$1:$L$7,3,0)="Weekday","Weekday"))</f>
        <v>Weekday</v>
      </c>
      <c r="J5734" s="4" t="str">
        <f>VLOOKUP(WEEKDAY(Data[[#This Row],[Min Notif Date]],2),Lookup!$J$1:$K$7,2,0)</f>
        <v>1. Mon</v>
      </c>
      <c r="K5734" s="37">
        <f>ROUNDDOWN(Data[[#This Row],[PGE Notified Time]],0)</f>
        <v>45565</v>
      </c>
      <c r="L5734" s="4">
        <f>HOUR(Data[[#This Row],[PGE Notified Time]])</f>
        <v>13</v>
      </c>
      <c r="M5734">
        <v>113131</v>
      </c>
      <c r="N5734">
        <v>3017250859</v>
      </c>
      <c r="O5734" t="s">
        <v>57</v>
      </c>
      <c r="P5734" t="s">
        <v>118</v>
      </c>
      <c r="Q5734" s="44" t="s">
        <v>259</v>
      </c>
      <c r="R5734" t="s">
        <v>119</v>
      </c>
      <c r="S5734" s="1">
        <v>45565.545902777776</v>
      </c>
      <c r="T5734" s="1">
        <v>45565.546689814815</v>
      </c>
      <c r="U5734" s="1">
        <v>45565.555555555555</v>
      </c>
      <c r="V5734" t="s">
        <v>120</v>
      </c>
      <c r="W5734" t="s">
        <v>608</v>
      </c>
      <c r="X5734" t="s">
        <v>122</v>
      </c>
      <c r="Y5734" t="s">
        <v>123</v>
      </c>
      <c r="Z5734">
        <v>129607058</v>
      </c>
      <c r="AA5734" s="50">
        <v>47147678</v>
      </c>
      <c r="AB5734" t="s">
        <v>124</v>
      </c>
      <c r="AC5734" s="51">
        <v>13.9</v>
      </c>
    </row>
    <row r="5735" spans="1:29" x14ac:dyDescent="0.25">
      <c r="A5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5" s="4" t="str">
        <f>VLOOKUP(P5735,Lookup!$A$1:$D$19,4,0)</f>
        <v>Bay Area</v>
      </c>
      <c r="C5735" s="4" t="str">
        <f>VLOOKUP(P5735,Lookup!$A$1:$E$19,5,0)</f>
        <v>Region 3</v>
      </c>
      <c r="D5735" s="4" t="str">
        <f>VLOOKUP(P5735,Lookup!$A$1:$B$19,2,0)</f>
        <v>PN</v>
      </c>
      <c r="E5735" s="4" t="str">
        <f>IF(AND((Data[[#This Row],[Min Notif Date]]&gt;$G$3),Data[[#This Row],[Min Notif Date]]&lt;$F$3),"Last Week","No")</f>
        <v>No</v>
      </c>
      <c r="F5735" s="4" t="str">
        <f>VLOOKUP(MONTH(Data[[#This Row],[Min Notif Date]]),Lookup!$G$1:$H$12,2,0)</f>
        <v>11. Nov</v>
      </c>
      <c r="G5735" s="4" t="str">
        <f t="shared" si="89"/>
        <v/>
      </c>
      <c r="H5735" s="4" t="str">
        <f>IF(AND(Data[[#This Row],[Min Notif Time]]&gt;6,Data[[#This Row],[Min Notif Time]]&lt;17),"Business Hours","Non-Business Hours")</f>
        <v>Business Hours</v>
      </c>
      <c r="I5735" s="4" t="str" cm="1">
        <f t="array" ref="I5735">IFERROR(VLOOKUP(Data[[#This Row],[Min Notif Date]],Lookup!$N$1:$P$11,2,0),_xlfn.IFS(VLOOKUP(WEEKDAY(Data[[#This Row],[Min Notif Date]],2),Lookup!$J$1:$L$7,3,0)="Weekend","Weekend",VLOOKUP(WEEKDAY(Data[[#This Row],[Min Notif Date]],2),Lookup!$J$1:$L$7,3,0)="Weekday","Weekday"))</f>
        <v>Weekday</v>
      </c>
      <c r="J5735" s="4" t="str">
        <f>VLOOKUP(WEEKDAY(Data[[#This Row],[Min Notif Date]],2),Lookup!$J$1:$K$7,2,0)</f>
        <v>5. Fri</v>
      </c>
      <c r="K5735" s="37">
        <f>ROUNDDOWN(Data[[#This Row],[PGE Notified Time]],0)</f>
        <v>45604</v>
      </c>
      <c r="L5735" s="4">
        <f>HOUR(Data[[#This Row],[PGE Notified Time]])</f>
        <v>11</v>
      </c>
      <c r="M5735">
        <v>114567</v>
      </c>
      <c r="O5735" t="s">
        <v>117</v>
      </c>
      <c r="P5735" t="s">
        <v>165</v>
      </c>
      <c r="Q5735" s="44" t="s">
        <v>117</v>
      </c>
      <c r="R5735" t="s">
        <v>147</v>
      </c>
      <c r="S5735" s="1" t="s">
        <v>5</v>
      </c>
      <c r="T5735" s="1">
        <v>45604.490648148145</v>
      </c>
      <c r="U5735" s="1">
        <v>45604.500243055554</v>
      </c>
      <c r="V5735" t="s">
        <v>120</v>
      </c>
      <c r="W5735" t="s">
        <v>608</v>
      </c>
      <c r="X5735" t="s">
        <v>374</v>
      </c>
      <c r="Y5735" t="s">
        <v>123</v>
      </c>
      <c r="Z5735">
        <v>129791289</v>
      </c>
      <c r="AA5735" s="50">
        <v>47165467</v>
      </c>
      <c r="AB5735" t="s">
        <v>124</v>
      </c>
      <c r="AC5735" s="51">
        <v>13.816666667</v>
      </c>
    </row>
    <row r="5736" spans="1:29" x14ac:dyDescent="0.25">
      <c r="A5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6" s="4" t="str">
        <f>VLOOKUP(P5736,Lookup!$A$1:$D$19,4,0)</f>
        <v>South Bay</v>
      </c>
      <c r="C5736" s="4" t="str">
        <f>VLOOKUP(P5736,Lookup!$A$1:$E$19,5,0)</f>
        <v>Region 4</v>
      </c>
      <c r="D5736" s="4" t="str">
        <f>VLOOKUP(P5736,Lookup!$A$1:$B$19,2,0)</f>
        <v>CC</v>
      </c>
      <c r="E5736" s="4" t="str">
        <f>IF(AND((Data[[#This Row],[Min Notif Date]]&gt;$G$3),Data[[#This Row],[Min Notif Date]]&lt;$F$3),"Last Week","No")</f>
        <v>Last Week</v>
      </c>
      <c r="F5736" s="4" t="str">
        <f>VLOOKUP(MONTH(Data[[#This Row],[Min Notif Date]]),Lookup!$G$1:$H$12,2,0)</f>
        <v>12. Dec</v>
      </c>
      <c r="G5736" s="4" t="str">
        <f t="shared" si="89"/>
        <v/>
      </c>
      <c r="H5736" s="4" t="str">
        <f>IF(AND(Data[[#This Row],[Min Notif Time]]&gt;6,Data[[#This Row],[Min Notif Time]]&lt;17),"Business Hours","Non-Business Hours")</f>
        <v>Business Hours</v>
      </c>
      <c r="I5736" s="4" t="str" cm="1">
        <f t="array" ref="I5736">IFERROR(VLOOKUP(Data[[#This Row],[Min Notif Date]],Lookup!$N$1:$P$11,2,0),_xlfn.IFS(VLOOKUP(WEEKDAY(Data[[#This Row],[Min Notif Date]],2),Lookup!$J$1:$L$7,3,0)="Weekend","Weekend",VLOOKUP(WEEKDAY(Data[[#This Row],[Min Notif Date]],2),Lookup!$J$1:$L$7,3,0)="Weekday","Weekday"))</f>
        <v>Weekday</v>
      </c>
      <c r="J5736" s="4" t="str">
        <f>VLOOKUP(WEEKDAY(Data[[#This Row],[Min Notif Date]],2),Lookup!$J$1:$K$7,2,0)</f>
        <v>2. Tue</v>
      </c>
      <c r="K5736" s="37">
        <f>ROUNDDOWN(Data[[#This Row],[PGE Notified Time]],0)</f>
        <v>45657</v>
      </c>
      <c r="L5736" s="4">
        <f>HOUR(Data[[#This Row],[PGE Notified Time]])</f>
        <v>10</v>
      </c>
      <c r="M5736">
        <v>116265</v>
      </c>
      <c r="N5736" t="s">
        <v>1278</v>
      </c>
      <c r="O5736" t="s">
        <v>57</v>
      </c>
      <c r="P5736" t="s">
        <v>134</v>
      </c>
      <c r="Q5736" s="44" t="s">
        <v>259</v>
      </c>
      <c r="R5736" t="s">
        <v>119</v>
      </c>
      <c r="S5736" s="1">
        <v>45657.418217592596</v>
      </c>
      <c r="T5736" s="1">
        <v>45657.419236111113</v>
      </c>
      <c r="U5736" s="1">
        <v>45657.427777777775</v>
      </c>
      <c r="V5736" t="s">
        <v>120</v>
      </c>
      <c r="W5736" t="s">
        <v>608</v>
      </c>
      <c r="X5736" t="s">
        <v>225</v>
      </c>
      <c r="Y5736" t="s">
        <v>123</v>
      </c>
      <c r="Z5736">
        <v>130580041</v>
      </c>
      <c r="AA5736" s="50">
        <v>47176368</v>
      </c>
      <c r="AB5736" t="s">
        <v>124</v>
      </c>
      <c r="AC5736" s="51">
        <v>13.766666667000001</v>
      </c>
    </row>
    <row r="5737" spans="1:29" x14ac:dyDescent="0.25">
      <c r="A5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7" s="4" t="str">
        <f>VLOOKUP(P5737,Lookup!$A$1:$D$19,4,0)</f>
        <v>Bay Area</v>
      </c>
      <c r="C5737" s="4" t="str">
        <f>VLOOKUP(P5737,Lookup!$A$1:$E$19,5,0)</f>
        <v>Region 3</v>
      </c>
      <c r="D5737" s="4" t="str">
        <f>VLOOKUP(P5737,Lookup!$A$1:$B$19,2,0)</f>
        <v>EB</v>
      </c>
      <c r="E5737" s="4" t="str">
        <f>IF(AND((Data[[#This Row],[Min Notif Date]]&gt;$G$3),Data[[#This Row],[Min Notif Date]]&lt;$F$3),"Last Week","No")</f>
        <v>No</v>
      </c>
      <c r="F5737" s="4" t="str">
        <f>VLOOKUP(MONTH(Data[[#This Row],[Min Notif Date]]),Lookup!$G$1:$H$12,2,0)</f>
        <v>10. Oct</v>
      </c>
      <c r="G5737" s="4" t="str">
        <f t="shared" si="89"/>
        <v/>
      </c>
      <c r="H5737" s="4" t="str">
        <f>IF(AND(Data[[#This Row],[Min Notif Time]]&gt;6,Data[[#This Row],[Min Notif Time]]&lt;17),"Business Hours","Non-Business Hours")</f>
        <v>Business Hours</v>
      </c>
      <c r="I5737" s="4" t="str" cm="1">
        <f t="array" ref="I5737">IFERROR(VLOOKUP(Data[[#This Row],[Min Notif Date]],Lookup!$N$1:$P$11,2,0),_xlfn.IFS(VLOOKUP(WEEKDAY(Data[[#This Row],[Min Notif Date]],2),Lookup!$J$1:$L$7,3,0)="Weekend","Weekend",VLOOKUP(WEEKDAY(Data[[#This Row],[Min Notif Date]],2),Lookup!$J$1:$L$7,3,0)="Weekday","Weekday"))</f>
        <v>Weekday</v>
      </c>
      <c r="J5737" s="4" t="str">
        <f>VLOOKUP(WEEKDAY(Data[[#This Row],[Min Notif Date]],2),Lookup!$J$1:$K$7,2,0)</f>
        <v>5. Fri</v>
      </c>
      <c r="K5737" s="37">
        <f>ROUNDDOWN(Data[[#This Row],[PGE Notified Time]],0)</f>
        <v>45583</v>
      </c>
      <c r="L5737" s="4">
        <f>HOUR(Data[[#This Row],[PGE Notified Time]])</f>
        <v>12</v>
      </c>
      <c r="M5737">
        <v>113798</v>
      </c>
      <c r="N5737">
        <v>3154023774</v>
      </c>
      <c r="O5737" t="s">
        <v>57</v>
      </c>
      <c r="P5737" t="s">
        <v>118</v>
      </c>
      <c r="Q5737" s="44" t="s">
        <v>259</v>
      </c>
      <c r="R5737" t="s">
        <v>119</v>
      </c>
      <c r="S5737" s="1">
        <v>45583.527268518519</v>
      </c>
      <c r="T5737" s="1">
        <v>45583.530324074076</v>
      </c>
      <c r="U5737" s="1">
        <v>45583.536805555559</v>
      </c>
      <c r="V5737" t="s">
        <v>120</v>
      </c>
      <c r="W5737" t="s">
        <v>608</v>
      </c>
      <c r="X5737" t="s">
        <v>150</v>
      </c>
      <c r="Y5737" t="s">
        <v>123</v>
      </c>
      <c r="Z5737">
        <v>129705460</v>
      </c>
      <c r="AA5737" s="50">
        <v>47160726</v>
      </c>
      <c r="AB5737" t="s">
        <v>124</v>
      </c>
      <c r="AC5737" s="51">
        <v>13.733333332999999</v>
      </c>
    </row>
    <row r="5738" spans="1:29" x14ac:dyDescent="0.25">
      <c r="A5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8" s="4" t="str">
        <f>VLOOKUP(P5738,Lookup!$A$1:$D$19,4,0)</f>
        <v>Bay Area</v>
      </c>
      <c r="C5738" s="4" t="str">
        <f>VLOOKUP(P5738,Lookup!$A$1:$E$19,5,0)</f>
        <v>Region 3</v>
      </c>
      <c r="D5738" s="4" t="str">
        <f>VLOOKUP(P5738,Lookup!$A$1:$B$19,2,0)</f>
        <v>DI</v>
      </c>
      <c r="E5738" s="4" t="str">
        <f>IF(AND((Data[[#This Row],[Min Notif Date]]&gt;$G$3),Data[[#This Row],[Min Notif Date]]&lt;$F$3),"Last Week","No")</f>
        <v>No</v>
      </c>
      <c r="F5738" s="4" t="str">
        <f>VLOOKUP(MONTH(Data[[#This Row],[Min Notif Date]]),Lookup!$G$1:$H$12,2,0)</f>
        <v>11. Nov</v>
      </c>
      <c r="G5738" s="4" t="str">
        <f t="shared" si="89"/>
        <v/>
      </c>
      <c r="H5738" s="4" t="str">
        <f>IF(AND(Data[[#This Row],[Min Notif Time]]&gt;6,Data[[#This Row],[Min Notif Time]]&lt;17),"Business Hours","Non-Business Hours")</f>
        <v>Non-Business Hours</v>
      </c>
      <c r="I5738" s="4" t="str" cm="1">
        <f t="array" ref="I5738">IFERROR(VLOOKUP(Data[[#This Row],[Min Notif Date]],Lookup!$N$1:$P$11,2,0),_xlfn.IFS(VLOOKUP(WEEKDAY(Data[[#This Row],[Min Notif Date]],2),Lookup!$J$1:$L$7,3,0)="Weekend","Weekend",VLOOKUP(WEEKDAY(Data[[#This Row],[Min Notif Date]],2),Lookup!$J$1:$L$7,3,0)="Weekday","Weekday"))</f>
        <v>Weekend</v>
      </c>
      <c r="J5738" s="4" t="str">
        <f>VLOOKUP(WEEKDAY(Data[[#This Row],[Min Notif Date]],2),Lookup!$J$1:$K$7,2,0)</f>
        <v>6. Sat</v>
      </c>
      <c r="K5738" s="37">
        <f>ROUNDDOWN(Data[[#This Row],[PGE Notified Time]],0)</f>
        <v>45626</v>
      </c>
      <c r="L5738" s="4">
        <f>HOUR(Data[[#This Row],[PGE Notified Time]])</f>
        <v>6</v>
      </c>
      <c r="M5738">
        <v>115293</v>
      </c>
      <c r="N5738">
        <v>1804495384</v>
      </c>
      <c r="O5738" t="s">
        <v>57</v>
      </c>
      <c r="P5738" t="s">
        <v>141</v>
      </c>
      <c r="Q5738" s="44" t="s">
        <v>422</v>
      </c>
      <c r="R5738" t="s">
        <v>513</v>
      </c>
      <c r="S5738" s="1">
        <v>45626.271226851852</v>
      </c>
      <c r="T5738" s="1">
        <v>45626.273692129631</v>
      </c>
      <c r="U5738" s="1">
        <v>45626.280740740738</v>
      </c>
      <c r="V5738" t="s">
        <v>120</v>
      </c>
      <c r="W5738" t="s">
        <v>608</v>
      </c>
      <c r="X5738" t="s">
        <v>219</v>
      </c>
      <c r="Y5738" t="s">
        <v>123</v>
      </c>
      <c r="AA5738" s="50"/>
      <c r="AB5738" t="s">
        <v>124</v>
      </c>
      <c r="AC5738" s="51">
        <v>13.7</v>
      </c>
    </row>
    <row r="5739" spans="1:29" x14ac:dyDescent="0.25">
      <c r="A5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9" s="4" t="str">
        <f>VLOOKUP(P5739,Lookup!$A$1:$D$19,4,0)</f>
        <v>North Valley</v>
      </c>
      <c r="C5739" s="4" t="str">
        <f>VLOOKUP(P5739,Lookup!$A$1:$E$19,5,0)</f>
        <v>Region 2</v>
      </c>
      <c r="D5739" s="4" t="str">
        <f>VLOOKUP(P5739,Lookup!$A$1:$B$19,2,0)</f>
        <v>SA</v>
      </c>
      <c r="E5739" s="4" t="str">
        <f>IF(AND((Data[[#This Row],[Min Notif Date]]&gt;$G$3),Data[[#This Row],[Min Notif Date]]&lt;$F$3),"Last Week","No")</f>
        <v>No</v>
      </c>
      <c r="F5739" s="4" t="str">
        <f>VLOOKUP(MONTH(Data[[#This Row],[Min Notif Date]]),Lookup!$G$1:$H$12,2,0)</f>
        <v>2. Feb</v>
      </c>
      <c r="G5739" s="4" t="str">
        <f t="shared" si="89"/>
        <v/>
      </c>
      <c r="H5739" s="4" t="str">
        <f>IF(AND(Data[[#This Row],[Min Notif Time]]&gt;6,Data[[#This Row],[Min Notif Time]]&lt;17),"Business Hours","Non-Business Hours")</f>
        <v>Business Hours</v>
      </c>
      <c r="I5739" s="4" t="str" cm="1">
        <f t="array" ref="I5739">IFERROR(VLOOKUP(Data[[#This Row],[Min Notif Date]],Lookup!$N$1:$P$11,2,0),_xlfn.IFS(VLOOKUP(WEEKDAY(Data[[#This Row],[Min Notif Date]],2),Lookup!$J$1:$L$7,3,0)="Weekend","Weekend",VLOOKUP(WEEKDAY(Data[[#This Row],[Min Notif Date]],2),Lookup!$J$1:$L$7,3,0)="Weekday","Weekday"))</f>
        <v>Weekday</v>
      </c>
      <c r="J5739" s="4" t="str">
        <f>VLOOKUP(WEEKDAY(Data[[#This Row],[Min Notif Date]],2),Lookup!$J$1:$K$7,2,0)</f>
        <v>2. Tue</v>
      </c>
      <c r="K5739" s="37">
        <f>ROUNDDOWN(Data[[#This Row],[PGE Notified Time]],0)</f>
        <v>45349</v>
      </c>
      <c r="L5739" s="4">
        <f>HOUR(Data[[#This Row],[PGE Notified Time]])</f>
        <v>10</v>
      </c>
      <c r="M5739">
        <v>104628</v>
      </c>
      <c r="N5739">
        <v>5470373102</v>
      </c>
      <c r="O5739" t="s">
        <v>57</v>
      </c>
      <c r="P5739" t="s">
        <v>175</v>
      </c>
      <c r="Q5739" s="44" t="s">
        <v>259</v>
      </c>
      <c r="R5739" t="s">
        <v>119</v>
      </c>
      <c r="S5739" s="1">
        <v>45349.425219907411</v>
      </c>
      <c r="T5739" s="1">
        <v>45349.426851851851</v>
      </c>
      <c r="U5739" s="1">
        <v>45349.43472222222</v>
      </c>
      <c r="V5739" t="s">
        <v>120</v>
      </c>
      <c r="W5739" t="s">
        <v>608</v>
      </c>
      <c r="X5739" t="s">
        <v>176</v>
      </c>
      <c r="Y5739" t="s">
        <v>123</v>
      </c>
      <c r="Z5739">
        <v>128217471</v>
      </c>
      <c r="AA5739" s="50">
        <v>47032780</v>
      </c>
      <c r="AB5739" t="s">
        <v>124</v>
      </c>
      <c r="AC5739" s="51">
        <v>13.683333333</v>
      </c>
    </row>
    <row r="5740" spans="1:29" x14ac:dyDescent="0.25">
      <c r="A5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0" s="4" t="str">
        <f>VLOOKUP(P5740,Lookup!$A$1:$D$19,4,0)</f>
        <v>North Valley</v>
      </c>
      <c r="C5740" s="4" t="str">
        <f>VLOOKUP(P5740,Lookup!$A$1:$E$19,5,0)</f>
        <v>Region 2</v>
      </c>
      <c r="D5740" s="4" t="str">
        <f>VLOOKUP(P5740,Lookup!$A$1:$B$19,2,0)</f>
        <v>SA</v>
      </c>
      <c r="E5740" s="4" t="str">
        <f>IF(AND((Data[[#This Row],[Min Notif Date]]&gt;$G$3),Data[[#This Row],[Min Notif Date]]&lt;$F$3),"Last Week","No")</f>
        <v>No</v>
      </c>
      <c r="F5740" s="4" t="str">
        <f>VLOOKUP(MONTH(Data[[#This Row],[Min Notif Date]]),Lookup!$G$1:$H$12,2,0)</f>
        <v>12. Dec</v>
      </c>
      <c r="G5740" s="4" t="str">
        <f t="shared" si="89"/>
        <v/>
      </c>
      <c r="H5740" s="4" t="str">
        <f>IF(AND(Data[[#This Row],[Min Notif Time]]&gt;6,Data[[#This Row],[Min Notif Time]]&lt;17),"Business Hours","Non-Business Hours")</f>
        <v>Business Hours</v>
      </c>
      <c r="I5740" s="4" t="str" cm="1">
        <f t="array" ref="I5740">IFERROR(VLOOKUP(Data[[#This Row],[Min Notif Date]],Lookup!$N$1:$P$11,2,0),_xlfn.IFS(VLOOKUP(WEEKDAY(Data[[#This Row],[Min Notif Date]],2),Lookup!$J$1:$L$7,3,0)="Weekend","Weekend",VLOOKUP(WEEKDAY(Data[[#This Row],[Min Notif Date]],2),Lookup!$J$1:$L$7,3,0)="Weekday","Weekday"))</f>
        <v>Weekday</v>
      </c>
      <c r="J5740" s="4" t="str">
        <f>VLOOKUP(WEEKDAY(Data[[#This Row],[Min Notif Date]],2),Lookup!$J$1:$K$7,2,0)</f>
        <v>3. Wed</v>
      </c>
      <c r="K5740" s="37">
        <f>ROUNDDOWN(Data[[#This Row],[PGE Notified Time]],0)</f>
        <v>45637</v>
      </c>
      <c r="L5740" s="4">
        <f>HOUR(Data[[#This Row],[PGE Notified Time]])</f>
        <v>9</v>
      </c>
      <c r="M5740">
        <v>115691</v>
      </c>
      <c r="N5740">
        <v>5969410177</v>
      </c>
      <c r="O5740" t="s">
        <v>57</v>
      </c>
      <c r="P5740" t="s">
        <v>175</v>
      </c>
      <c r="Q5740" s="44" t="s">
        <v>259</v>
      </c>
      <c r="R5740" t="s">
        <v>119</v>
      </c>
      <c r="S5740" s="1">
        <v>45637.390532407408</v>
      </c>
      <c r="T5740" s="1">
        <v>45637.392870370371</v>
      </c>
      <c r="U5740" s="1">
        <v>45637.4</v>
      </c>
      <c r="V5740" t="s">
        <v>120</v>
      </c>
      <c r="W5740" t="s">
        <v>608</v>
      </c>
      <c r="X5740" t="s">
        <v>202</v>
      </c>
      <c r="Y5740" t="s">
        <v>123</v>
      </c>
      <c r="Z5740">
        <v>129925445</v>
      </c>
      <c r="AA5740" s="50">
        <v>47170930</v>
      </c>
      <c r="AB5740" t="s">
        <v>124</v>
      </c>
      <c r="AC5740" s="51">
        <v>13.633333332999999</v>
      </c>
    </row>
    <row r="5741" spans="1:29" x14ac:dyDescent="0.25">
      <c r="A5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1" s="4" t="str">
        <f>VLOOKUP(P5741,Lookup!$A$1:$D$19,4,0)</f>
        <v>Bay Area</v>
      </c>
      <c r="C5741" s="4" t="str">
        <f>VLOOKUP(P5741,Lookup!$A$1:$E$19,5,0)</f>
        <v>Region 3</v>
      </c>
      <c r="D5741" s="4" t="str">
        <f>VLOOKUP(P5741,Lookup!$A$1:$B$19,2,0)</f>
        <v>DI</v>
      </c>
      <c r="E5741" s="4" t="str">
        <f>IF(AND((Data[[#This Row],[Min Notif Date]]&gt;$G$3),Data[[#This Row],[Min Notif Date]]&lt;$F$3),"Last Week","No")</f>
        <v>No</v>
      </c>
      <c r="F5741" s="4" t="str">
        <f>VLOOKUP(MONTH(Data[[#This Row],[Min Notif Date]]),Lookup!$G$1:$H$12,2,0)</f>
        <v>9. Sep</v>
      </c>
      <c r="G5741" s="4" t="str">
        <f t="shared" si="89"/>
        <v/>
      </c>
      <c r="H5741" s="4" t="str">
        <f>IF(AND(Data[[#This Row],[Min Notif Time]]&gt;6,Data[[#This Row],[Min Notif Time]]&lt;17),"Business Hours","Non-Business Hours")</f>
        <v>Business Hours</v>
      </c>
      <c r="I5741" s="4" t="str" cm="1">
        <f t="array" ref="I5741">IFERROR(VLOOKUP(Data[[#This Row],[Min Notif Date]],Lookup!$N$1:$P$11,2,0),_xlfn.IFS(VLOOKUP(WEEKDAY(Data[[#This Row],[Min Notif Date]],2),Lookup!$J$1:$L$7,3,0)="Weekend","Weekend",VLOOKUP(WEEKDAY(Data[[#This Row],[Min Notif Date]],2),Lookup!$J$1:$L$7,3,0)="Weekday","Weekday"))</f>
        <v>Weekday</v>
      </c>
      <c r="J5741" s="4" t="str">
        <f>VLOOKUP(WEEKDAY(Data[[#This Row],[Min Notif Date]],2),Lookup!$J$1:$K$7,2,0)</f>
        <v>2. Tue</v>
      </c>
      <c r="K5741" s="37">
        <f>ROUNDDOWN(Data[[#This Row],[PGE Notified Time]],0)</f>
        <v>45559</v>
      </c>
      <c r="L5741" s="4">
        <f>HOUR(Data[[#This Row],[PGE Notified Time]])</f>
        <v>9</v>
      </c>
      <c r="M5741">
        <v>112891</v>
      </c>
      <c r="N5741">
        <v>1840971787</v>
      </c>
      <c r="O5741" t="s">
        <v>57</v>
      </c>
      <c r="P5741" t="s">
        <v>141</v>
      </c>
      <c r="Q5741" s="44" t="s">
        <v>259</v>
      </c>
      <c r="R5741" t="s">
        <v>119</v>
      </c>
      <c r="S5741" s="1">
        <v>45559.39334490741</v>
      </c>
      <c r="T5741" s="1">
        <v>45559.396284722221</v>
      </c>
      <c r="U5741" s="1">
        <v>45559.402777777781</v>
      </c>
      <c r="V5741" t="s">
        <v>120</v>
      </c>
      <c r="W5741" t="s">
        <v>608</v>
      </c>
      <c r="X5741" t="s">
        <v>194</v>
      </c>
      <c r="Y5741" t="s">
        <v>123</v>
      </c>
      <c r="Z5741">
        <v>129578552</v>
      </c>
      <c r="AA5741" s="50">
        <v>47142308</v>
      </c>
      <c r="AB5741" t="s">
        <v>124</v>
      </c>
      <c r="AC5741" s="51">
        <v>13.583333333000001</v>
      </c>
    </row>
    <row r="5742" spans="1:29" x14ac:dyDescent="0.25">
      <c r="A5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2" s="4" t="str">
        <f>VLOOKUP(P5742,Lookup!$A$1:$D$19,4,0)</f>
        <v>South Bay</v>
      </c>
      <c r="C5742" s="4" t="str">
        <f>VLOOKUP(P5742,Lookup!$A$1:$E$19,5,0)</f>
        <v>Region 4</v>
      </c>
      <c r="D5742" s="4" t="str">
        <f>VLOOKUP(P5742,Lookup!$A$1:$B$19,2,0)</f>
        <v>CC</v>
      </c>
      <c r="E5742" s="4" t="str">
        <f>IF(AND((Data[[#This Row],[Min Notif Date]]&gt;$G$3),Data[[#This Row],[Min Notif Date]]&lt;$F$3),"Last Week","No")</f>
        <v>No</v>
      </c>
      <c r="F5742" s="4" t="str">
        <f>VLOOKUP(MONTH(Data[[#This Row],[Min Notif Date]]),Lookup!$G$1:$H$12,2,0)</f>
        <v>3. Mar</v>
      </c>
      <c r="G5742" s="4" t="str">
        <f t="shared" si="89"/>
        <v/>
      </c>
      <c r="H5742" s="4" t="str">
        <f>IF(AND(Data[[#This Row],[Min Notif Time]]&gt;6,Data[[#This Row],[Min Notif Time]]&lt;17),"Business Hours","Non-Business Hours")</f>
        <v>Business Hours</v>
      </c>
      <c r="I5742" s="4" t="str" cm="1">
        <f t="array" ref="I5742">IFERROR(VLOOKUP(Data[[#This Row],[Min Notif Date]],Lookup!$N$1:$P$11,2,0),_xlfn.IFS(VLOOKUP(WEEKDAY(Data[[#This Row],[Min Notif Date]],2),Lookup!$J$1:$L$7,3,0)="Weekend","Weekend",VLOOKUP(WEEKDAY(Data[[#This Row],[Min Notif Date]],2),Lookup!$J$1:$L$7,3,0)="Weekday","Weekday"))</f>
        <v>Weekday</v>
      </c>
      <c r="J5742" s="4" t="str">
        <f>VLOOKUP(WEEKDAY(Data[[#This Row],[Min Notif Date]],2),Lookup!$J$1:$K$7,2,0)</f>
        <v>3. Wed</v>
      </c>
      <c r="K5742" s="37">
        <f>ROUNDDOWN(Data[[#This Row],[PGE Notified Time]],0)</f>
        <v>45357</v>
      </c>
      <c r="L5742" s="4">
        <f>HOUR(Data[[#This Row],[PGE Notified Time]])</f>
        <v>11</v>
      </c>
      <c r="M5742">
        <v>104928</v>
      </c>
      <c r="O5742" t="s">
        <v>117</v>
      </c>
      <c r="P5742" t="s">
        <v>134</v>
      </c>
      <c r="Q5742" s="44" t="s">
        <v>117</v>
      </c>
      <c r="R5742" t="s">
        <v>147</v>
      </c>
      <c r="S5742" s="1" t="s">
        <v>5</v>
      </c>
      <c r="T5742" s="1">
        <v>45357.464571759258</v>
      </c>
      <c r="U5742" s="1">
        <v>45357.474004629628</v>
      </c>
      <c r="V5742" t="s">
        <v>120</v>
      </c>
      <c r="W5742" t="s">
        <v>608</v>
      </c>
      <c r="X5742" t="s">
        <v>906</v>
      </c>
      <c r="Y5742" t="s">
        <v>123</v>
      </c>
      <c r="Z5742">
        <v>128245964</v>
      </c>
      <c r="AA5742" s="50">
        <v>47034597</v>
      </c>
      <c r="AB5742" t="s">
        <v>124</v>
      </c>
      <c r="AC5742" s="51">
        <v>13.583333333000001</v>
      </c>
    </row>
    <row r="5743" spans="1:29" x14ac:dyDescent="0.25">
      <c r="A5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3" s="4" t="str">
        <f>VLOOKUP(P5743,Lookup!$A$1:$D$19,4,0)</f>
        <v>Bay Area</v>
      </c>
      <c r="C5743" s="4" t="str">
        <f>VLOOKUP(P5743,Lookup!$A$1:$E$19,5,0)</f>
        <v>Region 3</v>
      </c>
      <c r="D5743" s="4" t="str">
        <f>VLOOKUP(P5743,Lookup!$A$1:$B$19,2,0)</f>
        <v>PN</v>
      </c>
      <c r="E5743" s="4" t="str">
        <f>IF(AND((Data[[#This Row],[Min Notif Date]]&gt;$G$3),Data[[#This Row],[Min Notif Date]]&lt;$F$3),"Last Week","No")</f>
        <v>No</v>
      </c>
      <c r="F5743" s="4" t="str">
        <f>VLOOKUP(MONTH(Data[[#This Row],[Min Notif Date]]),Lookup!$G$1:$H$12,2,0)</f>
        <v>11. Nov</v>
      </c>
      <c r="G5743" s="4" t="str">
        <f t="shared" si="89"/>
        <v/>
      </c>
      <c r="H5743" s="4" t="str">
        <f>IF(AND(Data[[#This Row],[Min Notif Time]]&gt;6,Data[[#This Row],[Min Notif Time]]&lt;17),"Business Hours","Non-Business Hours")</f>
        <v>Business Hours</v>
      </c>
      <c r="I5743" s="4" t="str" cm="1">
        <f t="array" ref="I5743">IFERROR(VLOOKUP(Data[[#This Row],[Min Notif Date]],Lookup!$N$1:$P$11,2,0),_xlfn.IFS(VLOOKUP(WEEKDAY(Data[[#This Row],[Min Notif Date]],2),Lookup!$J$1:$L$7,3,0)="Weekend","Weekend",VLOOKUP(WEEKDAY(Data[[#This Row],[Min Notif Date]],2),Lookup!$J$1:$L$7,3,0)="Weekday","Weekday"))</f>
        <v>Holiday</v>
      </c>
      <c r="J5743" s="4" t="str">
        <f>VLOOKUP(WEEKDAY(Data[[#This Row],[Min Notif Date]],2),Lookup!$J$1:$K$7,2,0)</f>
        <v>4. Thu</v>
      </c>
      <c r="K5743" s="37">
        <f>ROUNDDOWN(Data[[#This Row],[PGE Notified Time]],0)</f>
        <v>45624</v>
      </c>
      <c r="L5743" s="4">
        <f>HOUR(Data[[#This Row],[PGE Notified Time]])</f>
        <v>8</v>
      </c>
      <c r="M5743">
        <v>115235</v>
      </c>
      <c r="N5743">
        <v>6302806569</v>
      </c>
      <c r="O5743" t="s">
        <v>57</v>
      </c>
      <c r="P5743" t="s">
        <v>165</v>
      </c>
      <c r="Q5743" s="44" t="s">
        <v>259</v>
      </c>
      <c r="R5743" t="s">
        <v>119</v>
      </c>
      <c r="S5743" s="1">
        <v>45624.348958333336</v>
      </c>
      <c r="T5743" s="1">
        <v>45624.35056712963</v>
      </c>
      <c r="U5743" s="1">
        <v>45624.35833333333</v>
      </c>
      <c r="V5743" t="s">
        <v>120</v>
      </c>
      <c r="W5743" t="s">
        <v>608</v>
      </c>
      <c r="X5743" t="s">
        <v>184</v>
      </c>
      <c r="Y5743" t="s">
        <v>123</v>
      </c>
      <c r="Z5743">
        <v>129879885</v>
      </c>
      <c r="AA5743" s="50">
        <v>47168509</v>
      </c>
      <c r="AB5743" t="s">
        <v>124</v>
      </c>
      <c r="AC5743" s="51">
        <v>13.5</v>
      </c>
    </row>
    <row r="5744" spans="1:29" x14ac:dyDescent="0.25">
      <c r="A5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4" s="4" t="str">
        <f>VLOOKUP(P5744,Lookup!$A$1:$D$19,4,0)</f>
        <v>Bay Area</v>
      </c>
      <c r="C5744" s="4" t="str">
        <f>VLOOKUP(P5744,Lookup!$A$1:$E$19,5,0)</f>
        <v>Region 3</v>
      </c>
      <c r="D5744" s="4" t="str">
        <f>VLOOKUP(P5744,Lookup!$A$1:$B$19,2,0)</f>
        <v>EB</v>
      </c>
      <c r="E5744" s="4" t="str">
        <f>IF(AND((Data[[#This Row],[Min Notif Date]]&gt;$G$3),Data[[#This Row],[Min Notif Date]]&lt;$F$3),"Last Week","No")</f>
        <v>No</v>
      </c>
      <c r="F5744" s="4" t="str">
        <f>VLOOKUP(MONTH(Data[[#This Row],[Min Notif Date]]),Lookup!$G$1:$H$12,2,0)</f>
        <v>7. Jul</v>
      </c>
      <c r="G5744" s="4" t="str">
        <f t="shared" si="89"/>
        <v/>
      </c>
      <c r="H5744" s="4" t="str">
        <f>IF(AND(Data[[#This Row],[Min Notif Time]]&gt;6,Data[[#This Row],[Min Notif Time]]&lt;17),"Business Hours","Non-Business Hours")</f>
        <v>Business Hours</v>
      </c>
      <c r="I5744" s="4" t="str" cm="1">
        <f t="array" ref="I5744">IFERROR(VLOOKUP(Data[[#This Row],[Min Notif Date]],Lookup!$N$1:$P$11,2,0),_xlfn.IFS(VLOOKUP(WEEKDAY(Data[[#This Row],[Min Notif Date]],2),Lookup!$J$1:$L$7,3,0)="Weekend","Weekend",VLOOKUP(WEEKDAY(Data[[#This Row],[Min Notif Date]],2),Lookup!$J$1:$L$7,3,0)="Weekday","Weekday"))</f>
        <v>Weekday</v>
      </c>
      <c r="J5744" s="4" t="str">
        <f>VLOOKUP(WEEKDAY(Data[[#This Row],[Min Notif Date]],2),Lookup!$J$1:$K$7,2,0)</f>
        <v>4. Thu</v>
      </c>
      <c r="K5744" s="37">
        <f>ROUNDDOWN(Data[[#This Row],[PGE Notified Time]],0)</f>
        <v>45484</v>
      </c>
      <c r="L5744" s="4">
        <f>HOUR(Data[[#This Row],[PGE Notified Time]])</f>
        <v>9</v>
      </c>
      <c r="M5744">
        <v>110023</v>
      </c>
      <c r="O5744" t="s">
        <v>117</v>
      </c>
      <c r="P5744" t="s">
        <v>118</v>
      </c>
      <c r="Q5744" s="44" t="s">
        <v>117</v>
      </c>
      <c r="R5744" t="s">
        <v>119</v>
      </c>
      <c r="S5744" s="1" t="s">
        <v>5</v>
      </c>
      <c r="T5744" s="1">
        <v>45484.394490740742</v>
      </c>
      <c r="U5744" s="1">
        <v>45484.403865740744</v>
      </c>
      <c r="V5744" t="s">
        <v>120</v>
      </c>
      <c r="W5744" t="s">
        <v>608</v>
      </c>
      <c r="X5744" t="s">
        <v>188</v>
      </c>
      <c r="Y5744" t="s">
        <v>123</v>
      </c>
      <c r="Z5744">
        <v>129209052</v>
      </c>
      <c r="AA5744" s="50">
        <v>47113819</v>
      </c>
      <c r="AB5744" t="s">
        <v>124</v>
      </c>
      <c r="AC5744" s="51">
        <v>13.5</v>
      </c>
    </row>
    <row r="5745" spans="1:29" x14ac:dyDescent="0.25">
      <c r="A5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5" s="4" t="str">
        <f>VLOOKUP(P5745,Lookup!$A$1:$D$19,4,0)</f>
        <v>Bay Area</v>
      </c>
      <c r="C5745" s="4" t="str">
        <f>VLOOKUP(P5745,Lookup!$A$1:$E$19,5,0)</f>
        <v>Region 3</v>
      </c>
      <c r="D5745" s="4" t="str">
        <f>VLOOKUP(P5745,Lookup!$A$1:$B$19,2,0)</f>
        <v>EB</v>
      </c>
      <c r="E5745" s="4" t="str">
        <f>IF(AND((Data[[#This Row],[Min Notif Date]]&gt;$G$3),Data[[#This Row],[Min Notif Date]]&lt;$F$3),"Last Week","No")</f>
        <v>No</v>
      </c>
      <c r="F5745" s="4" t="str">
        <f>VLOOKUP(MONTH(Data[[#This Row],[Min Notif Date]]),Lookup!$G$1:$H$12,2,0)</f>
        <v>10. Oct</v>
      </c>
      <c r="G5745" s="4" t="str">
        <f t="shared" si="89"/>
        <v/>
      </c>
      <c r="H5745" s="4" t="str">
        <f>IF(AND(Data[[#This Row],[Min Notif Time]]&gt;6,Data[[#This Row],[Min Notif Time]]&lt;17),"Business Hours","Non-Business Hours")</f>
        <v>Business Hours</v>
      </c>
      <c r="I5745" s="4" t="str" cm="1">
        <f t="array" ref="I5745">IFERROR(VLOOKUP(Data[[#This Row],[Min Notif Date]],Lookup!$N$1:$P$11,2,0),_xlfn.IFS(VLOOKUP(WEEKDAY(Data[[#This Row],[Min Notif Date]],2),Lookup!$J$1:$L$7,3,0)="Weekend","Weekend",VLOOKUP(WEEKDAY(Data[[#This Row],[Min Notif Date]],2),Lookup!$J$1:$L$7,3,0)="Weekday","Weekday"))</f>
        <v>Weekday</v>
      </c>
      <c r="J5745" s="4" t="str">
        <f>VLOOKUP(WEEKDAY(Data[[#This Row],[Min Notif Date]],2),Lookup!$J$1:$K$7,2,0)</f>
        <v>4. Thu</v>
      </c>
      <c r="K5745" s="37">
        <f>ROUNDDOWN(Data[[#This Row],[PGE Notified Time]],0)</f>
        <v>45596</v>
      </c>
      <c r="L5745" s="4">
        <f>HOUR(Data[[#This Row],[PGE Notified Time]])</f>
        <v>10</v>
      </c>
      <c r="M5745">
        <v>114268</v>
      </c>
      <c r="N5745">
        <v>3146931551</v>
      </c>
      <c r="O5745" t="s">
        <v>57</v>
      </c>
      <c r="P5745" t="s">
        <v>118</v>
      </c>
      <c r="Q5745" s="44" t="s">
        <v>259</v>
      </c>
      <c r="R5745" t="s">
        <v>119</v>
      </c>
      <c r="S5745" s="1">
        <v>45596.426076388889</v>
      </c>
      <c r="T5745" s="1">
        <v>45596.427662037036</v>
      </c>
      <c r="U5745" s="1">
        <v>45596.435416666667</v>
      </c>
      <c r="V5745" t="s">
        <v>120</v>
      </c>
      <c r="W5745" t="s">
        <v>608</v>
      </c>
      <c r="X5745" t="s">
        <v>144</v>
      </c>
      <c r="Y5745" t="s">
        <v>123</v>
      </c>
      <c r="Z5745">
        <v>129752940</v>
      </c>
      <c r="AA5745" s="50">
        <v>47163097</v>
      </c>
      <c r="AB5745" t="s">
        <v>124</v>
      </c>
      <c r="AC5745" s="51">
        <v>13.45</v>
      </c>
    </row>
    <row r="5746" spans="1:29" x14ac:dyDescent="0.25">
      <c r="A5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6" s="4" t="str">
        <f>VLOOKUP(P5746,Lookup!$A$1:$D$19,4,0)</f>
        <v>Central Valley</v>
      </c>
      <c r="C5746" s="4" t="str">
        <f>VLOOKUP(P5746,Lookup!$A$1:$E$19,5,0)</f>
        <v>Region 5</v>
      </c>
      <c r="D5746" s="4" t="str">
        <f>VLOOKUP(P5746,Lookup!$A$1:$B$19,2,0)</f>
        <v>KE</v>
      </c>
      <c r="E5746" s="4" t="str">
        <f>IF(AND((Data[[#This Row],[Min Notif Date]]&gt;$G$3),Data[[#This Row],[Min Notif Date]]&lt;$F$3),"Last Week","No")</f>
        <v>No</v>
      </c>
      <c r="F5746" s="4" t="str">
        <f>VLOOKUP(MONTH(Data[[#This Row],[Min Notif Date]]),Lookup!$G$1:$H$12,2,0)</f>
        <v>10. Oct</v>
      </c>
      <c r="G5746" s="4" t="str">
        <f t="shared" si="89"/>
        <v/>
      </c>
      <c r="H5746" s="4" t="str">
        <f>IF(AND(Data[[#This Row],[Min Notif Time]]&gt;6,Data[[#This Row],[Min Notif Time]]&lt;17),"Business Hours","Non-Business Hours")</f>
        <v>Business Hours</v>
      </c>
      <c r="I5746" s="4" t="str" cm="1">
        <f t="array" ref="I5746">IFERROR(VLOOKUP(Data[[#This Row],[Min Notif Date]],Lookup!$N$1:$P$11,2,0),_xlfn.IFS(VLOOKUP(WEEKDAY(Data[[#This Row],[Min Notif Date]],2),Lookup!$J$1:$L$7,3,0)="Weekend","Weekend",VLOOKUP(WEEKDAY(Data[[#This Row],[Min Notif Date]],2),Lookup!$J$1:$L$7,3,0)="Weekday","Weekday"))</f>
        <v>Weekday</v>
      </c>
      <c r="J5746" s="4" t="str">
        <f>VLOOKUP(WEEKDAY(Data[[#This Row],[Min Notif Date]],2),Lookup!$J$1:$K$7,2,0)</f>
        <v>5. Fri</v>
      </c>
      <c r="K5746" s="37">
        <f>ROUNDDOWN(Data[[#This Row],[PGE Notified Time]],0)</f>
        <v>45576</v>
      </c>
      <c r="L5746" s="4">
        <f>HOUR(Data[[#This Row],[PGE Notified Time]])</f>
        <v>11</v>
      </c>
      <c r="M5746">
        <v>113569</v>
      </c>
      <c r="N5746">
        <v>9031832281</v>
      </c>
      <c r="O5746" t="s">
        <v>57</v>
      </c>
      <c r="P5746" t="s">
        <v>290</v>
      </c>
      <c r="Q5746" s="44" t="s">
        <v>259</v>
      </c>
      <c r="R5746" t="s">
        <v>119</v>
      </c>
      <c r="S5746" s="1">
        <v>45576.464606481481</v>
      </c>
      <c r="T5746" s="1">
        <v>45576.464375000003</v>
      </c>
      <c r="U5746" s="1">
        <v>45576.473611111112</v>
      </c>
      <c r="V5746" t="s">
        <v>120</v>
      </c>
      <c r="W5746" t="s">
        <v>608</v>
      </c>
      <c r="X5746" t="s">
        <v>318</v>
      </c>
      <c r="Y5746" t="s">
        <v>123</v>
      </c>
      <c r="Z5746">
        <v>129688162</v>
      </c>
      <c r="AA5746" s="50">
        <v>47159846</v>
      </c>
      <c r="AB5746" t="s">
        <v>124</v>
      </c>
      <c r="AC5746" s="51">
        <v>13.3</v>
      </c>
    </row>
    <row r="5747" spans="1:29" x14ac:dyDescent="0.25">
      <c r="A5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7" s="4" t="str">
        <f>VLOOKUP(P5747,Lookup!$A$1:$D$19,4,0)</f>
        <v>Bay Area</v>
      </c>
      <c r="C5747" s="4" t="str">
        <f>VLOOKUP(P5747,Lookup!$A$1:$E$19,5,0)</f>
        <v>Region 3</v>
      </c>
      <c r="D5747" s="4" t="str">
        <f>VLOOKUP(P5747,Lookup!$A$1:$B$19,2,0)</f>
        <v>PN</v>
      </c>
      <c r="E5747" s="4" t="str">
        <f>IF(AND((Data[[#This Row],[Min Notif Date]]&gt;$G$3),Data[[#This Row],[Min Notif Date]]&lt;$F$3),"Last Week","No")</f>
        <v>No</v>
      </c>
      <c r="F5747" s="4" t="str">
        <f>VLOOKUP(MONTH(Data[[#This Row],[Min Notif Date]]),Lookup!$G$1:$H$12,2,0)</f>
        <v>7. Jul</v>
      </c>
      <c r="G5747" s="4" t="str">
        <f t="shared" si="89"/>
        <v/>
      </c>
      <c r="H5747" s="4" t="str">
        <f>IF(AND(Data[[#This Row],[Min Notif Time]]&gt;6,Data[[#This Row],[Min Notif Time]]&lt;17),"Business Hours","Non-Business Hours")</f>
        <v>Business Hours</v>
      </c>
      <c r="I5747" s="4" t="str" cm="1">
        <f t="array" ref="I5747">IFERROR(VLOOKUP(Data[[#This Row],[Min Notif Date]],Lookup!$N$1:$P$11,2,0),_xlfn.IFS(VLOOKUP(WEEKDAY(Data[[#This Row],[Min Notif Date]],2),Lookup!$J$1:$L$7,3,0)="Weekend","Weekend",VLOOKUP(WEEKDAY(Data[[#This Row],[Min Notif Date]],2),Lookup!$J$1:$L$7,3,0)="Weekday","Weekday"))</f>
        <v>Weekday</v>
      </c>
      <c r="J5747" s="4" t="str">
        <f>VLOOKUP(WEEKDAY(Data[[#This Row],[Min Notif Date]],2),Lookup!$J$1:$K$7,2,0)</f>
        <v>1. Mon</v>
      </c>
      <c r="K5747" s="37">
        <f>ROUNDDOWN(Data[[#This Row],[PGE Notified Time]],0)</f>
        <v>45502</v>
      </c>
      <c r="L5747" s="4">
        <f>HOUR(Data[[#This Row],[PGE Notified Time]])</f>
        <v>14</v>
      </c>
      <c r="M5747">
        <v>110749</v>
      </c>
      <c r="O5747" t="s">
        <v>117</v>
      </c>
      <c r="P5747" t="s">
        <v>165</v>
      </c>
      <c r="Q5747" s="44" t="s">
        <v>117</v>
      </c>
      <c r="R5747" t="s">
        <v>147</v>
      </c>
      <c r="S5747" s="1" t="s">
        <v>5</v>
      </c>
      <c r="T5747" s="1">
        <v>45502.622766203705</v>
      </c>
      <c r="U5747" s="1">
        <v>45502.631944444445</v>
      </c>
      <c r="V5747" t="s">
        <v>120</v>
      </c>
      <c r="W5747" t="s">
        <v>608</v>
      </c>
      <c r="X5747" t="s">
        <v>166</v>
      </c>
      <c r="Y5747" t="s">
        <v>123</v>
      </c>
      <c r="Z5747">
        <v>129304247</v>
      </c>
      <c r="AA5747" s="50">
        <v>47118881</v>
      </c>
      <c r="AB5747" t="s">
        <v>124</v>
      </c>
      <c r="AC5747" s="51">
        <v>13.216666667</v>
      </c>
    </row>
    <row r="5748" spans="1:29" x14ac:dyDescent="0.25">
      <c r="A5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8" s="4" t="str">
        <f>VLOOKUP(P5748,Lookup!$A$1:$D$19,4,0)</f>
        <v>North Coast</v>
      </c>
      <c r="C5748" s="4" t="str">
        <f>VLOOKUP(P5748,Lookup!$A$1:$E$19,5,0)</f>
        <v>Region 1</v>
      </c>
      <c r="D5748" s="4" t="str">
        <f>VLOOKUP(P5748,Lookup!$A$1:$B$19,2,0)</f>
        <v>NB</v>
      </c>
      <c r="E5748" s="4" t="str">
        <f>IF(AND((Data[[#This Row],[Min Notif Date]]&gt;$G$3),Data[[#This Row],[Min Notif Date]]&lt;$F$3),"Last Week","No")</f>
        <v>No</v>
      </c>
      <c r="F5748" s="4" t="str">
        <f>VLOOKUP(MONTH(Data[[#This Row],[Min Notif Date]]),Lookup!$G$1:$H$12,2,0)</f>
        <v>4. Apr</v>
      </c>
      <c r="G5748" s="4" t="str">
        <f t="shared" si="89"/>
        <v/>
      </c>
      <c r="H5748" s="4" t="str">
        <f>IF(AND(Data[[#This Row],[Min Notif Time]]&gt;6,Data[[#This Row],[Min Notif Time]]&lt;17),"Business Hours","Non-Business Hours")</f>
        <v>Business Hours</v>
      </c>
      <c r="I5748" s="4" t="str" cm="1">
        <f t="array" ref="I5748">IFERROR(VLOOKUP(Data[[#This Row],[Min Notif Date]],Lookup!$N$1:$P$11,2,0),_xlfn.IFS(VLOOKUP(WEEKDAY(Data[[#This Row],[Min Notif Date]],2),Lookup!$J$1:$L$7,3,0)="Weekend","Weekend",VLOOKUP(WEEKDAY(Data[[#This Row],[Min Notif Date]],2),Lookup!$J$1:$L$7,3,0)="Weekday","Weekday"))</f>
        <v>Weekend</v>
      </c>
      <c r="J5748" s="4" t="str">
        <f>VLOOKUP(WEEKDAY(Data[[#This Row],[Min Notif Date]],2),Lookup!$J$1:$K$7,2,0)</f>
        <v>6. Sat</v>
      </c>
      <c r="K5748" s="37">
        <f>ROUNDDOWN(Data[[#This Row],[PGE Notified Time]],0)</f>
        <v>45402</v>
      </c>
      <c r="L5748" s="4">
        <f>HOUR(Data[[#This Row],[PGE Notified Time]])</f>
        <v>13</v>
      </c>
      <c r="M5748">
        <v>106797</v>
      </c>
      <c r="N5748">
        <v>3707995461</v>
      </c>
      <c r="O5748" t="s">
        <v>57</v>
      </c>
      <c r="P5748" t="s">
        <v>126</v>
      </c>
      <c r="Q5748" s="44" t="s">
        <v>422</v>
      </c>
      <c r="R5748" t="s">
        <v>513</v>
      </c>
      <c r="S5748" s="1">
        <v>45402.543599537035</v>
      </c>
      <c r="T5748" s="1">
        <v>45402.545624999999</v>
      </c>
      <c r="U5748" s="1">
        <v>45402.552777777775</v>
      </c>
      <c r="V5748" t="s">
        <v>120</v>
      </c>
      <c r="W5748" t="s">
        <v>608</v>
      </c>
      <c r="X5748" t="s">
        <v>227</v>
      </c>
      <c r="Y5748" t="s">
        <v>123</v>
      </c>
      <c r="AA5748" s="50"/>
      <c r="AB5748" t="s">
        <v>124</v>
      </c>
      <c r="AC5748" s="51">
        <v>13.216666667</v>
      </c>
    </row>
    <row r="5749" spans="1:29" x14ac:dyDescent="0.25">
      <c r="A5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9" s="4" t="str">
        <f>VLOOKUP(P5749,Lookup!$A$1:$D$19,4,0)</f>
        <v>North Valley</v>
      </c>
      <c r="C5749" s="4" t="str">
        <f>VLOOKUP(P5749,Lookup!$A$1:$E$19,5,0)</f>
        <v>Region 2</v>
      </c>
      <c r="D5749" s="4" t="str">
        <f>VLOOKUP(P5749,Lookup!$A$1:$B$19,2,0)</f>
        <v>SI</v>
      </c>
      <c r="E5749" s="4" t="str">
        <f>IF(AND((Data[[#This Row],[Min Notif Date]]&gt;$G$3),Data[[#This Row],[Min Notif Date]]&lt;$F$3),"Last Week","No")</f>
        <v>No</v>
      </c>
      <c r="F5749" s="4" t="str">
        <f>VLOOKUP(MONTH(Data[[#This Row],[Min Notif Date]]),Lookup!$G$1:$H$12,2,0)</f>
        <v>1. Jan</v>
      </c>
      <c r="G5749" s="4" t="str">
        <f t="shared" si="89"/>
        <v/>
      </c>
      <c r="H5749" s="4" t="str">
        <f>IF(AND(Data[[#This Row],[Min Notif Time]]&gt;6,Data[[#This Row],[Min Notif Time]]&lt;17),"Business Hours","Non-Business Hours")</f>
        <v>Business Hours</v>
      </c>
      <c r="I5749" s="4" t="str" cm="1">
        <f t="array" ref="I5749">IFERROR(VLOOKUP(Data[[#This Row],[Min Notif Date]],Lookup!$N$1:$P$11,2,0),_xlfn.IFS(VLOOKUP(WEEKDAY(Data[[#This Row],[Min Notif Date]],2),Lookup!$J$1:$L$7,3,0)="Weekend","Weekend",VLOOKUP(WEEKDAY(Data[[#This Row],[Min Notif Date]],2),Lookup!$J$1:$L$7,3,0)="Weekday","Weekday"))</f>
        <v>Weekday</v>
      </c>
      <c r="J5749" s="4" t="str">
        <f>VLOOKUP(WEEKDAY(Data[[#This Row],[Min Notif Date]],2),Lookup!$J$1:$K$7,2,0)</f>
        <v>3. Wed</v>
      </c>
      <c r="K5749" s="37">
        <f>ROUNDDOWN(Data[[#This Row],[PGE Notified Time]],0)</f>
        <v>45294</v>
      </c>
      <c r="L5749" s="4">
        <f>HOUR(Data[[#This Row],[PGE Notified Time]])</f>
        <v>13</v>
      </c>
      <c r="M5749">
        <v>102588</v>
      </c>
      <c r="N5749">
        <v>1191545374</v>
      </c>
      <c r="O5749" t="s">
        <v>57</v>
      </c>
      <c r="P5749" t="s">
        <v>172</v>
      </c>
      <c r="Q5749" s="44" t="s">
        <v>259</v>
      </c>
      <c r="R5749" t="s">
        <v>119</v>
      </c>
      <c r="S5749" s="1">
        <v>45294.568043981482</v>
      </c>
      <c r="T5749" s="1">
        <v>45294.56894675926</v>
      </c>
      <c r="U5749" s="1">
        <v>45294.577210648145</v>
      </c>
      <c r="V5749" t="s">
        <v>120</v>
      </c>
      <c r="W5749" t="s">
        <v>608</v>
      </c>
      <c r="X5749" t="s">
        <v>328</v>
      </c>
      <c r="Y5749" t="s">
        <v>123</v>
      </c>
      <c r="Z5749">
        <v>127998422</v>
      </c>
      <c r="AA5749" s="50">
        <v>46128137</v>
      </c>
      <c r="AB5749" t="s">
        <v>124</v>
      </c>
      <c r="AC5749" s="51">
        <v>13.2</v>
      </c>
    </row>
    <row r="5750" spans="1:29" x14ac:dyDescent="0.25">
      <c r="A5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0" s="4" t="str">
        <f>VLOOKUP(P5750,Lookup!$A$1:$D$19,4,0)</f>
        <v>Bay Area</v>
      </c>
      <c r="C5750" s="4" t="str">
        <f>VLOOKUP(P5750,Lookup!$A$1:$E$19,5,0)</f>
        <v>Region 3</v>
      </c>
      <c r="D5750" s="4" t="str">
        <f>VLOOKUP(P5750,Lookup!$A$1:$B$19,2,0)</f>
        <v>DI</v>
      </c>
      <c r="E5750" s="4" t="str">
        <f>IF(AND((Data[[#This Row],[Min Notif Date]]&gt;$G$3),Data[[#This Row],[Min Notif Date]]&lt;$F$3),"Last Week","No")</f>
        <v>No</v>
      </c>
      <c r="F5750" s="4" t="str">
        <f>VLOOKUP(MONTH(Data[[#This Row],[Min Notif Date]]),Lookup!$G$1:$H$12,2,0)</f>
        <v>12. Dec</v>
      </c>
      <c r="G5750" s="4" t="str">
        <f t="shared" si="89"/>
        <v/>
      </c>
      <c r="H5750" s="4" t="str">
        <f>IF(AND(Data[[#This Row],[Min Notif Time]]&gt;6,Data[[#This Row],[Min Notif Time]]&lt;17),"Business Hours","Non-Business Hours")</f>
        <v>Business Hours</v>
      </c>
      <c r="I5750" s="4" t="str" cm="1">
        <f t="array" ref="I5750">IFERROR(VLOOKUP(Data[[#This Row],[Min Notif Date]],Lookup!$N$1:$P$11,2,0),_xlfn.IFS(VLOOKUP(WEEKDAY(Data[[#This Row],[Min Notif Date]],2),Lookup!$J$1:$L$7,3,0)="Weekend","Weekend",VLOOKUP(WEEKDAY(Data[[#This Row],[Min Notif Date]],2),Lookup!$J$1:$L$7,3,0)="Weekday","Weekday"))</f>
        <v>Weekday</v>
      </c>
      <c r="J5750" s="4" t="str">
        <f>VLOOKUP(WEEKDAY(Data[[#This Row],[Min Notif Date]],2),Lookup!$J$1:$K$7,2,0)</f>
        <v>1. Mon</v>
      </c>
      <c r="K5750" s="37">
        <f>ROUNDDOWN(Data[[#This Row],[PGE Notified Time]],0)</f>
        <v>45628</v>
      </c>
      <c r="L5750" s="4">
        <f>HOUR(Data[[#This Row],[PGE Notified Time]])</f>
        <v>13</v>
      </c>
      <c r="M5750">
        <v>115356</v>
      </c>
      <c r="N5750">
        <v>2031825876</v>
      </c>
      <c r="O5750" t="s">
        <v>57</v>
      </c>
      <c r="P5750" t="s">
        <v>141</v>
      </c>
      <c r="Q5750" s="44" t="s">
        <v>259</v>
      </c>
      <c r="R5750" t="s">
        <v>119</v>
      </c>
      <c r="S5750" s="1">
        <v>45628.570011574076</v>
      </c>
      <c r="T5750" s="1">
        <v>45628.573425925926</v>
      </c>
      <c r="U5750" s="1">
        <v>45628.57916666667</v>
      </c>
      <c r="V5750" t="s">
        <v>120</v>
      </c>
      <c r="W5750" t="s">
        <v>608</v>
      </c>
      <c r="X5750" t="s">
        <v>235</v>
      </c>
      <c r="Y5750" t="s">
        <v>123</v>
      </c>
      <c r="Z5750">
        <v>129885724</v>
      </c>
      <c r="AA5750" s="50">
        <v>47168794</v>
      </c>
      <c r="AB5750" t="s">
        <v>124</v>
      </c>
      <c r="AC5750" s="51">
        <v>13.183333333</v>
      </c>
    </row>
    <row r="5751" spans="1:29" x14ac:dyDescent="0.25">
      <c r="A5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1" s="4" t="str">
        <f>VLOOKUP(P5751,Lookup!$A$1:$D$19,4,0)</f>
        <v>Central Valley</v>
      </c>
      <c r="C5751" s="4" t="str">
        <f>VLOOKUP(P5751,Lookup!$A$1:$E$19,5,0)</f>
        <v>Region 5</v>
      </c>
      <c r="D5751" s="4" t="str">
        <f>VLOOKUP(P5751,Lookup!$A$1:$B$19,2,0)</f>
        <v>ST</v>
      </c>
      <c r="E5751" s="4" t="str">
        <f>IF(AND((Data[[#This Row],[Min Notif Date]]&gt;$G$3),Data[[#This Row],[Min Notif Date]]&lt;$F$3),"Last Week","No")</f>
        <v>No</v>
      </c>
      <c r="F5751" s="4" t="str">
        <f>VLOOKUP(MONTH(Data[[#This Row],[Min Notif Date]]),Lookup!$G$1:$H$12,2,0)</f>
        <v>1. Jan</v>
      </c>
      <c r="G5751" s="4" t="str">
        <f t="shared" si="89"/>
        <v/>
      </c>
      <c r="H5751" s="4" t="str">
        <f>IF(AND(Data[[#This Row],[Min Notif Time]]&gt;6,Data[[#This Row],[Min Notif Time]]&lt;17),"Business Hours","Non-Business Hours")</f>
        <v>Business Hours</v>
      </c>
      <c r="I5751" s="4" t="str" cm="1">
        <f t="array" ref="I5751">IFERROR(VLOOKUP(Data[[#This Row],[Min Notif Date]],Lookup!$N$1:$P$11,2,0),_xlfn.IFS(VLOOKUP(WEEKDAY(Data[[#This Row],[Min Notif Date]],2),Lookup!$J$1:$L$7,3,0)="Weekend","Weekend",VLOOKUP(WEEKDAY(Data[[#This Row],[Min Notif Date]],2),Lookup!$J$1:$L$7,3,0)="Weekday","Weekday"))</f>
        <v>Weekday</v>
      </c>
      <c r="J5751" s="4" t="str">
        <f>VLOOKUP(WEEKDAY(Data[[#This Row],[Min Notif Date]],2),Lookup!$J$1:$K$7,2,0)</f>
        <v>5. Fri</v>
      </c>
      <c r="K5751" s="37">
        <f>ROUNDDOWN(Data[[#This Row],[PGE Notified Time]],0)</f>
        <v>45296</v>
      </c>
      <c r="L5751" s="4">
        <f>HOUR(Data[[#This Row],[PGE Notified Time]])</f>
        <v>12</v>
      </c>
      <c r="M5751">
        <v>102668</v>
      </c>
      <c r="N5751">
        <v>9562661623</v>
      </c>
      <c r="O5751" t="s">
        <v>57</v>
      </c>
      <c r="P5751" t="s">
        <v>152</v>
      </c>
      <c r="Q5751" s="44" t="s">
        <v>259</v>
      </c>
      <c r="R5751" t="s">
        <v>119</v>
      </c>
      <c r="S5751" s="1">
        <v>45296.524178240739</v>
      </c>
      <c r="T5751" s="1">
        <v>45296.525787037041</v>
      </c>
      <c r="U5751" s="1">
        <v>45296.533333333333</v>
      </c>
      <c r="V5751" t="s">
        <v>120</v>
      </c>
      <c r="W5751" t="s">
        <v>608</v>
      </c>
      <c r="X5751" t="s">
        <v>190</v>
      </c>
      <c r="Y5751" t="s">
        <v>123</v>
      </c>
      <c r="Z5751">
        <v>128007390</v>
      </c>
      <c r="AA5751" s="50">
        <v>46131862</v>
      </c>
      <c r="AB5751" t="s">
        <v>124</v>
      </c>
      <c r="AC5751" s="51">
        <v>13.183333333</v>
      </c>
    </row>
    <row r="5752" spans="1:29" x14ac:dyDescent="0.25">
      <c r="A5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2" s="4" t="str">
        <f>VLOOKUP(P5752,Lookup!$A$1:$D$19,4,0)</f>
        <v>North Coast</v>
      </c>
      <c r="C5752" s="4" t="str">
        <f>VLOOKUP(P5752,Lookup!$A$1:$E$19,5,0)</f>
        <v>Region 1</v>
      </c>
      <c r="D5752" s="4" t="str">
        <f>VLOOKUP(P5752,Lookup!$A$1:$B$19,2,0)</f>
        <v>NB</v>
      </c>
      <c r="E5752" s="4" t="str">
        <f>IF(AND((Data[[#This Row],[Min Notif Date]]&gt;$G$3),Data[[#This Row],[Min Notif Date]]&lt;$F$3),"Last Week","No")</f>
        <v>No</v>
      </c>
      <c r="F5752" s="4" t="str">
        <f>VLOOKUP(MONTH(Data[[#This Row],[Min Notif Date]]),Lookup!$G$1:$H$12,2,0)</f>
        <v>12. Dec</v>
      </c>
      <c r="G5752" s="4" t="str">
        <f t="shared" si="89"/>
        <v/>
      </c>
      <c r="H5752" s="4" t="str">
        <f>IF(AND(Data[[#This Row],[Min Notif Time]]&gt;6,Data[[#This Row],[Min Notif Time]]&lt;17),"Business Hours","Non-Business Hours")</f>
        <v>Business Hours</v>
      </c>
      <c r="I5752" s="4" t="str" cm="1">
        <f t="array" ref="I5752">IFERROR(VLOOKUP(Data[[#This Row],[Min Notif Date]],Lookup!$N$1:$P$11,2,0),_xlfn.IFS(VLOOKUP(WEEKDAY(Data[[#This Row],[Min Notif Date]],2),Lookup!$J$1:$L$7,3,0)="Weekend","Weekend",VLOOKUP(WEEKDAY(Data[[#This Row],[Min Notif Date]],2),Lookup!$J$1:$L$7,3,0)="Weekday","Weekday"))</f>
        <v>Weekday</v>
      </c>
      <c r="J5752" s="4" t="str">
        <f>VLOOKUP(WEEKDAY(Data[[#This Row],[Min Notif Date]],2),Lookup!$J$1:$K$7,2,0)</f>
        <v>1. Mon</v>
      </c>
      <c r="K5752" s="37">
        <f>ROUNDDOWN(Data[[#This Row],[PGE Notified Time]],0)</f>
        <v>45649</v>
      </c>
      <c r="L5752" s="4">
        <f>HOUR(Data[[#This Row],[PGE Notified Time]])</f>
        <v>11</v>
      </c>
      <c r="M5752">
        <v>116080</v>
      </c>
      <c r="N5752">
        <v>3559645870</v>
      </c>
      <c r="O5752" t="s">
        <v>57</v>
      </c>
      <c r="P5752" t="s">
        <v>126</v>
      </c>
      <c r="Q5752" s="44" t="s">
        <v>259</v>
      </c>
      <c r="R5752" t="s">
        <v>119</v>
      </c>
      <c r="S5752" s="1">
        <v>45649.466585648152</v>
      </c>
      <c r="T5752" s="1">
        <v>45649.468553240738</v>
      </c>
      <c r="U5752" s="1">
        <v>45649.475694444445</v>
      </c>
      <c r="V5752" t="s">
        <v>120</v>
      </c>
      <c r="W5752" t="s">
        <v>608</v>
      </c>
      <c r="X5752" t="s">
        <v>227</v>
      </c>
      <c r="Y5752" t="s">
        <v>123</v>
      </c>
      <c r="Z5752">
        <v>130534450</v>
      </c>
      <c r="AA5752" s="50">
        <v>47172498</v>
      </c>
      <c r="AB5752" t="s">
        <v>124</v>
      </c>
      <c r="AC5752" s="51">
        <v>13.116666667000001</v>
      </c>
    </row>
    <row r="5753" spans="1:29" x14ac:dyDescent="0.25">
      <c r="A5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3" s="4" t="str">
        <f>VLOOKUP(P5753,Lookup!$A$1:$D$19,4,0)</f>
        <v>Bay Area</v>
      </c>
      <c r="C5753" s="4" t="str">
        <f>VLOOKUP(P5753,Lookup!$A$1:$E$19,5,0)</f>
        <v>Region 3</v>
      </c>
      <c r="D5753" s="4" t="str">
        <f>VLOOKUP(P5753,Lookup!$A$1:$B$19,2,0)</f>
        <v>MI</v>
      </c>
      <c r="E5753" s="4" t="str">
        <f>IF(AND((Data[[#This Row],[Min Notif Date]]&gt;$G$3),Data[[#This Row],[Min Notif Date]]&lt;$F$3),"Last Week","No")</f>
        <v>No</v>
      </c>
      <c r="F5753" s="4" t="str">
        <f>VLOOKUP(MONTH(Data[[#This Row],[Min Notif Date]]),Lookup!$G$1:$H$12,2,0)</f>
        <v>8. Aug</v>
      </c>
      <c r="G5753" s="4" t="str">
        <f t="shared" si="89"/>
        <v/>
      </c>
      <c r="H5753" s="4" t="str">
        <f>IF(AND(Data[[#This Row],[Min Notif Time]]&gt;6,Data[[#This Row],[Min Notif Time]]&lt;17),"Business Hours","Non-Business Hours")</f>
        <v>Business Hours</v>
      </c>
      <c r="I5753" s="4" t="str" cm="1">
        <f t="array" ref="I5753">IFERROR(VLOOKUP(Data[[#This Row],[Min Notif Date]],Lookup!$N$1:$P$11,2,0),_xlfn.IFS(VLOOKUP(WEEKDAY(Data[[#This Row],[Min Notif Date]],2),Lookup!$J$1:$L$7,3,0)="Weekend","Weekend",VLOOKUP(WEEKDAY(Data[[#This Row],[Min Notif Date]],2),Lookup!$J$1:$L$7,3,0)="Weekday","Weekday"))</f>
        <v>Weekday</v>
      </c>
      <c r="J5753" s="4" t="str">
        <f>VLOOKUP(WEEKDAY(Data[[#This Row],[Min Notif Date]],2),Lookup!$J$1:$K$7,2,0)</f>
        <v>3. Wed</v>
      </c>
      <c r="K5753" s="37">
        <f>ROUNDDOWN(Data[[#This Row],[PGE Notified Time]],0)</f>
        <v>45518</v>
      </c>
      <c r="L5753" s="4">
        <f>HOUR(Data[[#This Row],[PGE Notified Time]])</f>
        <v>16</v>
      </c>
      <c r="M5753">
        <v>111385</v>
      </c>
      <c r="N5753">
        <v>1973916191</v>
      </c>
      <c r="O5753" t="s">
        <v>57</v>
      </c>
      <c r="P5753" t="s">
        <v>154</v>
      </c>
      <c r="Q5753" s="44" t="s">
        <v>422</v>
      </c>
      <c r="R5753" t="s">
        <v>513</v>
      </c>
      <c r="S5753" s="1">
        <v>45518.674942129626</v>
      </c>
      <c r="T5753" s="1">
        <v>45518.675775462965</v>
      </c>
      <c r="U5753" s="1">
        <v>45518.684027777781</v>
      </c>
      <c r="V5753" t="s">
        <v>120</v>
      </c>
      <c r="W5753" t="s">
        <v>608</v>
      </c>
      <c r="X5753" t="s">
        <v>174</v>
      </c>
      <c r="Y5753" t="s">
        <v>123</v>
      </c>
      <c r="AA5753" s="50"/>
      <c r="AB5753" t="s">
        <v>124</v>
      </c>
      <c r="AC5753" s="51">
        <v>13.083333333000001</v>
      </c>
    </row>
    <row r="5754" spans="1:29" x14ac:dyDescent="0.25">
      <c r="A5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4" s="4" t="str">
        <f>VLOOKUP(P5754,Lookup!$A$1:$D$19,4,0)</f>
        <v>Central Valley</v>
      </c>
      <c r="C5754" s="4" t="str">
        <f>VLOOKUP(P5754,Lookup!$A$1:$E$19,5,0)</f>
        <v>Region 5</v>
      </c>
      <c r="D5754" s="4" t="str">
        <f>VLOOKUP(P5754,Lookup!$A$1:$B$19,2,0)</f>
        <v>YO</v>
      </c>
      <c r="E5754" s="4" t="str">
        <f>IF(AND((Data[[#This Row],[Min Notif Date]]&gt;$G$3),Data[[#This Row],[Min Notif Date]]&lt;$F$3),"Last Week","No")</f>
        <v>No</v>
      </c>
      <c r="F5754" s="4" t="str">
        <f>VLOOKUP(MONTH(Data[[#This Row],[Min Notif Date]]),Lookup!$G$1:$H$12,2,0)</f>
        <v>10. Oct</v>
      </c>
      <c r="G5754" s="4" t="str">
        <f t="shared" si="89"/>
        <v/>
      </c>
      <c r="H5754" s="4" t="str">
        <f>IF(AND(Data[[#This Row],[Min Notif Time]]&gt;6,Data[[#This Row],[Min Notif Time]]&lt;17),"Business Hours","Non-Business Hours")</f>
        <v>Business Hours</v>
      </c>
      <c r="I5754" s="4" t="str" cm="1">
        <f t="array" ref="I5754">IFERROR(VLOOKUP(Data[[#This Row],[Min Notif Date]],Lookup!$N$1:$P$11,2,0),_xlfn.IFS(VLOOKUP(WEEKDAY(Data[[#This Row],[Min Notif Date]],2),Lookup!$J$1:$L$7,3,0)="Weekend","Weekend",VLOOKUP(WEEKDAY(Data[[#This Row],[Min Notif Date]],2),Lookup!$J$1:$L$7,3,0)="Weekday","Weekday"))</f>
        <v>Weekday</v>
      </c>
      <c r="J5754" s="4" t="str">
        <f>VLOOKUP(WEEKDAY(Data[[#This Row],[Min Notif Date]],2),Lookup!$J$1:$K$7,2,0)</f>
        <v>4. Thu</v>
      </c>
      <c r="K5754" s="37">
        <f>ROUNDDOWN(Data[[#This Row],[PGE Notified Time]],0)</f>
        <v>45568</v>
      </c>
      <c r="L5754" s="4">
        <f>HOUR(Data[[#This Row],[PGE Notified Time]])</f>
        <v>12</v>
      </c>
      <c r="M5754">
        <v>113283</v>
      </c>
      <c r="N5754">
        <v>9340482827</v>
      </c>
      <c r="O5754" t="s">
        <v>57</v>
      </c>
      <c r="P5754" t="s">
        <v>197</v>
      </c>
      <c r="Q5754" s="44" t="s">
        <v>259</v>
      </c>
      <c r="R5754" t="s">
        <v>119</v>
      </c>
      <c r="S5754" s="1">
        <v>45568.520960648151</v>
      </c>
      <c r="T5754" s="1">
        <v>45568.522141203706</v>
      </c>
      <c r="U5754" s="1">
        <v>45568.529861111114</v>
      </c>
      <c r="V5754" t="s">
        <v>120</v>
      </c>
      <c r="W5754" t="s">
        <v>608</v>
      </c>
      <c r="X5754" t="s">
        <v>260</v>
      </c>
      <c r="Y5754" t="s">
        <v>123</v>
      </c>
      <c r="Z5754">
        <v>129627080</v>
      </c>
      <c r="AA5754" s="50">
        <v>47152111</v>
      </c>
      <c r="AB5754" t="s">
        <v>124</v>
      </c>
      <c r="AC5754" s="51">
        <v>12.816666667</v>
      </c>
    </row>
    <row r="5755" spans="1:29" x14ac:dyDescent="0.25">
      <c r="A5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5" s="4" t="str">
        <f>VLOOKUP(P5755,Lookup!$A$1:$D$19,4,0)</f>
        <v>North Valley</v>
      </c>
      <c r="C5755" s="4" t="str">
        <f>VLOOKUP(P5755,Lookup!$A$1:$E$19,5,0)</f>
        <v>Region 2</v>
      </c>
      <c r="D5755" s="4" t="str">
        <f>VLOOKUP(P5755,Lookup!$A$1:$B$19,2,0)</f>
        <v>SA</v>
      </c>
      <c r="E5755" s="4" t="str">
        <f>IF(AND((Data[[#This Row],[Min Notif Date]]&gt;$G$3),Data[[#This Row],[Min Notif Date]]&lt;$F$3),"Last Week","No")</f>
        <v>No</v>
      </c>
      <c r="F5755" s="4" t="str">
        <f>VLOOKUP(MONTH(Data[[#This Row],[Min Notif Date]]),Lookup!$G$1:$H$12,2,0)</f>
        <v>8. Aug</v>
      </c>
      <c r="G5755" s="4" t="str">
        <f t="shared" si="89"/>
        <v/>
      </c>
      <c r="H5755" s="4" t="str">
        <f>IF(AND(Data[[#This Row],[Min Notif Time]]&gt;6,Data[[#This Row],[Min Notif Time]]&lt;17),"Business Hours","Non-Business Hours")</f>
        <v>Business Hours</v>
      </c>
      <c r="I5755" s="4" t="str" cm="1">
        <f t="array" ref="I5755">IFERROR(VLOOKUP(Data[[#This Row],[Min Notif Date]],Lookup!$N$1:$P$11,2,0),_xlfn.IFS(VLOOKUP(WEEKDAY(Data[[#This Row],[Min Notif Date]],2),Lookup!$J$1:$L$7,3,0)="Weekend","Weekend",VLOOKUP(WEEKDAY(Data[[#This Row],[Min Notif Date]],2),Lookup!$J$1:$L$7,3,0)="Weekday","Weekday"))</f>
        <v>Weekday</v>
      </c>
      <c r="J5755" s="4" t="str">
        <f>VLOOKUP(WEEKDAY(Data[[#This Row],[Min Notif Date]],2),Lookup!$J$1:$K$7,2,0)</f>
        <v>3. Wed</v>
      </c>
      <c r="K5755" s="37">
        <f>ROUNDDOWN(Data[[#This Row],[PGE Notified Time]],0)</f>
        <v>45532</v>
      </c>
      <c r="L5755" s="4">
        <f>HOUR(Data[[#This Row],[PGE Notified Time]])</f>
        <v>10</v>
      </c>
      <c r="M5755">
        <v>111882</v>
      </c>
      <c r="N5755" t="s">
        <v>1279</v>
      </c>
      <c r="O5755" t="s">
        <v>57</v>
      </c>
      <c r="P5755" t="s">
        <v>175</v>
      </c>
      <c r="Q5755" s="44" t="s">
        <v>259</v>
      </c>
      <c r="R5755" t="s">
        <v>119</v>
      </c>
      <c r="S5755" s="1">
        <v>45532.418217592596</v>
      </c>
      <c r="T5755" s="1">
        <v>45532.422280092593</v>
      </c>
      <c r="U5755" s="1">
        <v>45532.427083333336</v>
      </c>
      <c r="V5755" t="s">
        <v>120</v>
      </c>
      <c r="W5755" t="s">
        <v>608</v>
      </c>
      <c r="X5755" t="s">
        <v>177</v>
      </c>
      <c r="Y5755" t="s">
        <v>123</v>
      </c>
      <c r="Z5755">
        <v>129448057</v>
      </c>
      <c r="AA5755" s="50">
        <v>47127791</v>
      </c>
      <c r="AB5755" t="s">
        <v>124</v>
      </c>
      <c r="AC5755" s="51">
        <v>12.766666667000001</v>
      </c>
    </row>
    <row r="5756" spans="1:29" x14ac:dyDescent="0.25">
      <c r="A5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6" s="4" t="str">
        <f>VLOOKUP(P5756,Lookup!$A$1:$D$19,4,0)</f>
        <v>North Valley</v>
      </c>
      <c r="C5756" s="4" t="str">
        <f>VLOOKUP(P5756,Lookup!$A$1:$E$19,5,0)</f>
        <v>Region 2</v>
      </c>
      <c r="D5756" s="4" t="str">
        <f>VLOOKUP(P5756,Lookup!$A$1:$B$19,2,0)</f>
        <v>SI</v>
      </c>
      <c r="E5756" s="4" t="str">
        <f>IF(AND((Data[[#This Row],[Min Notif Date]]&gt;$G$3),Data[[#This Row],[Min Notif Date]]&lt;$F$3),"Last Week","No")</f>
        <v>No</v>
      </c>
      <c r="F5756" s="4" t="str">
        <f>VLOOKUP(MONTH(Data[[#This Row],[Min Notif Date]]),Lookup!$G$1:$H$12,2,0)</f>
        <v>7. Jul</v>
      </c>
      <c r="G5756" s="4" t="str">
        <f t="shared" si="89"/>
        <v/>
      </c>
      <c r="H5756" s="4" t="str">
        <f>IF(AND(Data[[#This Row],[Min Notif Time]]&gt;6,Data[[#This Row],[Min Notif Time]]&lt;17),"Business Hours","Non-Business Hours")</f>
        <v>Business Hours</v>
      </c>
      <c r="I5756" s="4" t="str" cm="1">
        <f t="array" ref="I5756">IFERROR(VLOOKUP(Data[[#This Row],[Min Notif Date]],Lookup!$N$1:$P$11,2,0),_xlfn.IFS(VLOOKUP(WEEKDAY(Data[[#This Row],[Min Notif Date]],2),Lookup!$J$1:$L$7,3,0)="Weekend","Weekend",VLOOKUP(WEEKDAY(Data[[#This Row],[Min Notif Date]],2),Lookup!$J$1:$L$7,3,0)="Weekday","Weekday"))</f>
        <v>Weekday</v>
      </c>
      <c r="J5756" s="4" t="str">
        <f>VLOOKUP(WEEKDAY(Data[[#This Row],[Min Notif Date]],2),Lookup!$J$1:$K$7,2,0)</f>
        <v>3. Wed</v>
      </c>
      <c r="K5756" s="37">
        <f>ROUNDDOWN(Data[[#This Row],[PGE Notified Time]],0)</f>
        <v>45483</v>
      </c>
      <c r="L5756" s="4">
        <f>HOUR(Data[[#This Row],[PGE Notified Time]])</f>
        <v>13</v>
      </c>
      <c r="M5756">
        <v>109982</v>
      </c>
      <c r="O5756" t="s">
        <v>117</v>
      </c>
      <c r="P5756" t="s">
        <v>172</v>
      </c>
      <c r="Q5756" s="44" t="s">
        <v>117</v>
      </c>
      <c r="R5756" t="s">
        <v>513</v>
      </c>
      <c r="S5756" s="1" t="s">
        <v>5</v>
      </c>
      <c r="T5756" s="1">
        <v>45483.560937499999</v>
      </c>
      <c r="U5756" s="1">
        <v>45483.569710648146</v>
      </c>
      <c r="V5756" t="s">
        <v>120</v>
      </c>
      <c r="W5756" t="s">
        <v>608</v>
      </c>
      <c r="X5756" t="s">
        <v>329</v>
      </c>
      <c r="Y5756" t="s">
        <v>123</v>
      </c>
      <c r="Z5756">
        <v>129205541</v>
      </c>
      <c r="AA5756" s="50">
        <v>47113827</v>
      </c>
      <c r="AB5756" t="s">
        <v>124</v>
      </c>
      <c r="AC5756" s="51">
        <v>12.633333332999999</v>
      </c>
    </row>
    <row r="5757" spans="1:29" x14ac:dyDescent="0.25">
      <c r="A5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7" s="4" t="str">
        <f>VLOOKUP(P5757,Lookup!$A$1:$D$19,4,0)</f>
        <v>Bay Area</v>
      </c>
      <c r="C5757" s="4" t="str">
        <f>VLOOKUP(P5757,Lookup!$A$1:$E$19,5,0)</f>
        <v>Region 3</v>
      </c>
      <c r="D5757" s="4" t="str">
        <f>VLOOKUP(P5757,Lookup!$A$1:$B$19,2,0)</f>
        <v>EB</v>
      </c>
      <c r="E5757" s="4" t="str">
        <f>IF(AND((Data[[#This Row],[Min Notif Date]]&gt;$G$3),Data[[#This Row],[Min Notif Date]]&lt;$F$3),"Last Week","No")</f>
        <v>No</v>
      </c>
      <c r="F5757" s="4" t="str">
        <f>VLOOKUP(MONTH(Data[[#This Row],[Min Notif Date]]),Lookup!$G$1:$H$12,2,0)</f>
        <v>6. Jun</v>
      </c>
      <c r="G5757" s="4" t="str">
        <f t="shared" si="89"/>
        <v/>
      </c>
      <c r="H5757" s="4" t="str">
        <f>IF(AND(Data[[#This Row],[Min Notif Time]]&gt;6,Data[[#This Row],[Min Notif Time]]&lt;17),"Business Hours","Non-Business Hours")</f>
        <v>Business Hours</v>
      </c>
      <c r="I5757" s="4" t="str" cm="1">
        <f t="array" ref="I5757">IFERROR(VLOOKUP(Data[[#This Row],[Min Notif Date]],Lookup!$N$1:$P$11,2,0),_xlfn.IFS(VLOOKUP(WEEKDAY(Data[[#This Row],[Min Notif Date]],2),Lookup!$J$1:$L$7,3,0)="Weekend","Weekend",VLOOKUP(WEEKDAY(Data[[#This Row],[Min Notif Date]],2),Lookup!$J$1:$L$7,3,0)="Weekday","Weekday"))</f>
        <v>Weekday</v>
      </c>
      <c r="J5757" s="4" t="str">
        <f>VLOOKUP(WEEKDAY(Data[[#This Row],[Min Notif Date]],2),Lookup!$J$1:$K$7,2,0)</f>
        <v>3. Wed</v>
      </c>
      <c r="K5757" s="37">
        <f>ROUNDDOWN(Data[[#This Row],[PGE Notified Time]],0)</f>
        <v>45469</v>
      </c>
      <c r="L5757" s="4">
        <f>HOUR(Data[[#This Row],[PGE Notified Time]])</f>
        <v>8</v>
      </c>
      <c r="M5757">
        <v>109386</v>
      </c>
      <c r="N5757">
        <v>3121147202</v>
      </c>
      <c r="O5757" t="s">
        <v>57</v>
      </c>
      <c r="P5757" t="s">
        <v>118</v>
      </c>
      <c r="Q5757" s="44" t="s">
        <v>259</v>
      </c>
      <c r="R5757" t="s">
        <v>119</v>
      </c>
      <c r="S5757" s="1">
        <v>45469.339143518519</v>
      </c>
      <c r="T5757" s="1">
        <v>45469.345937500002</v>
      </c>
      <c r="U5757" s="1">
        <v>45469.347916666666</v>
      </c>
      <c r="V5757" t="s">
        <v>120</v>
      </c>
      <c r="W5757" t="s">
        <v>608</v>
      </c>
      <c r="X5757" t="s">
        <v>150</v>
      </c>
      <c r="Y5757" t="s">
        <v>123</v>
      </c>
      <c r="Z5757">
        <v>129129084</v>
      </c>
      <c r="AA5757" s="50">
        <v>47103389</v>
      </c>
      <c r="AB5757" t="s">
        <v>124</v>
      </c>
      <c r="AC5757" s="51">
        <v>12.633333332999999</v>
      </c>
    </row>
    <row r="5758" spans="1:29" x14ac:dyDescent="0.25">
      <c r="A5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8" s="4" t="str">
        <f>VLOOKUP(P5758,Lookup!$A$1:$D$19,4,0)</f>
        <v>Central Valley</v>
      </c>
      <c r="C5758" s="4" t="str">
        <f>VLOOKUP(P5758,Lookup!$A$1:$E$19,5,0)</f>
        <v>Region 5</v>
      </c>
      <c r="D5758" s="4" t="str">
        <f>VLOOKUP(P5758,Lookup!$A$1:$B$19,2,0)</f>
        <v>KE</v>
      </c>
      <c r="E5758" s="4" t="str">
        <f>IF(AND((Data[[#This Row],[Min Notif Date]]&gt;$G$3),Data[[#This Row],[Min Notif Date]]&lt;$F$3),"Last Week","No")</f>
        <v>No</v>
      </c>
      <c r="F5758" s="4" t="str">
        <f>VLOOKUP(MONTH(Data[[#This Row],[Min Notif Date]]),Lookup!$G$1:$H$12,2,0)</f>
        <v>5. May</v>
      </c>
      <c r="G5758" s="4" t="str">
        <f t="shared" si="89"/>
        <v/>
      </c>
      <c r="H5758" s="4" t="str">
        <f>IF(AND(Data[[#This Row],[Min Notif Time]]&gt;6,Data[[#This Row],[Min Notif Time]]&lt;17),"Business Hours","Non-Business Hours")</f>
        <v>Business Hours</v>
      </c>
      <c r="I5758" s="4" t="str" cm="1">
        <f t="array" ref="I5758">IFERROR(VLOOKUP(Data[[#This Row],[Min Notif Date]],Lookup!$N$1:$P$11,2,0),_xlfn.IFS(VLOOKUP(WEEKDAY(Data[[#This Row],[Min Notif Date]],2),Lookup!$J$1:$L$7,3,0)="Weekend","Weekend",VLOOKUP(WEEKDAY(Data[[#This Row],[Min Notif Date]],2),Lookup!$J$1:$L$7,3,0)="Weekday","Weekday"))</f>
        <v>Weekday</v>
      </c>
      <c r="J5758" s="4" t="str">
        <f>VLOOKUP(WEEKDAY(Data[[#This Row],[Min Notif Date]],2),Lookup!$J$1:$K$7,2,0)</f>
        <v>2. Tue</v>
      </c>
      <c r="K5758" s="37">
        <f>ROUNDDOWN(Data[[#This Row],[PGE Notified Time]],0)</f>
        <v>45440</v>
      </c>
      <c r="L5758" s="4">
        <f>HOUR(Data[[#This Row],[PGE Notified Time]])</f>
        <v>12</v>
      </c>
      <c r="M5758">
        <v>108183</v>
      </c>
      <c r="N5758">
        <v>6885921870</v>
      </c>
      <c r="O5758" t="s">
        <v>57</v>
      </c>
      <c r="P5758" t="s">
        <v>290</v>
      </c>
      <c r="Q5758" s="44" t="s">
        <v>259</v>
      </c>
      <c r="R5758" t="s">
        <v>119</v>
      </c>
      <c r="S5758" s="1">
        <v>45440.514201388891</v>
      </c>
      <c r="T5758" s="1">
        <v>45440.516180555554</v>
      </c>
      <c r="U5758" s="1">
        <v>45440.522916666669</v>
      </c>
      <c r="V5758" t="s">
        <v>120</v>
      </c>
      <c r="W5758" t="s">
        <v>608</v>
      </c>
      <c r="X5758" t="s">
        <v>318</v>
      </c>
      <c r="Y5758" t="s">
        <v>123</v>
      </c>
      <c r="Z5758">
        <v>128899496</v>
      </c>
      <c r="AA5758" s="50">
        <v>47081432</v>
      </c>
      <c r="AB5758" t="s">
        <v>124</v>
      </c>
      <c r="AC5758" s="51">
        <v>12.55</v>
      </c>
    </row>
    <row r="5759" spans="1:29" x14ac:dyDescent="0.25">
      <c r="A5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9" s="4" t="str">
        <f>VLOOKUP(P5759,Lookup!$A$1:$D$19,4,0)</f>
        <v>North Valley</v>
      </c>
      <c r="C5759" s="4" t="str">
        <f>VLOOKUP(P5759,Lookup!$A$1:$E$19,5,0)</f>
        <v>Region 2</v>
      </c>
      <c r="D5759" s="4" t="str">
        <f>VLOOKUP(P5759,Lookup!$A$1:$B$19,2,0)</f>
        <v>SA</v>
      </c>
      <c r="E5759" s="4" t="str">
        <f>IF(AND((Data[[#This Row],[Min Notif Date]]&gt;$G$3),Data[[#This Row],[Min Notif Date]]&lt;$F$3),"Last Week","No")</f>
        <v>No</v>
      </c>
      <c r="F5759" s="4" t="str">
        <f>VLOOKUP(MONTH(Data[[#This Row],[Min Notif Date]]),Lookup!$G$1:$H$12,2,0)</f>
        <v>7. Jul</v>
      </c>
      <c r="G5759" s="4" t="str">
        <f t="shared" si="89"/>
        <v/>
      </c>
      <c r="H5759" s="4" t="str">
        <f>IF(AND(Data[[#This Row],[Min Notif Time]]&gt;6,Data[[#This Row],[Min Notif Time]]&lt;17),"Business Hours","Non-Business Hours")</f>
        <v>Business Hours</v>
      </c>
      <c r="I5759" s="4" t="str" cm="1">
        <f t="array" ref="I5759">IFERROR(VLOOKUP(Data[[#This Row],[Min Notif Date]],Lookup!$N$1:$P$11,2,0),_xlfn.IFS(VLOOKUP(WEEKDAY(Data[[#This Row],[Min Notif Date]],2),Lookup!$J$1:$L$7,3,0)="Weekend","Weekend",VLOOKUP(WEEKDAY(Data[[#This Row],[Min Notif Date]],2),Lookup!$J$1:$L$7,3,0)="Weekday","Weekday"))</f>
        <v>Weekday</v>
      </c>
      <c r="J5759" s="4" t="str">
        <f>VLOOKUP(WEEKDAY(Data[[#This Row],[Min Notif Date]],2),Lookup!$J$1:$K$7,2,0)</f>
        <v>2. Tue</v>
      </c>
      <c r="K5759" s="37">
        <f>ROUNDDOWN(Data[[#This Row],[PGE Notified Time]],0)</f>
        <v>45503</v>
      </c>
      <c r="L5759" s="4">
        <f>HOUR(Data[[#This Row],[PGE Notified Time]])</f>
        <v>11</v>
      </c>
      <c r="M5759">
        <v>110787</v>
      </c>
      <c r="N5759">
        <v>5280117303</v>
      </c>
      <c r="O5759" t="s">
        <v>57</v>
      </c>
      <c r="P5759" t="s">
        <v>175</v>
      </c>
      <c r="Q5759" s="44" t="s">
        <v>259</v>
      </c>
      <c r="R5759" t="s">
        <v>119</v>
      </c>
      <c r="S5759" s="1">
        <v>45503.491307870368</v>
      </c>
      <c r="T5759" s="1">
        <v>45503.492581018516</v>
      </c>
      <c r="U5759" s="1">
        <v>45503.5</v>
      </c>
      <c r="V5759" t="s">
        <v>120</v>
      </c>
      <c r="W5759" t="s">
        <v>608</v>
      </c>
      <c r="X5759" t="s">
        <v>294</v>
      </c>
      <c r="Y5759" t="s">
        <v>123</v>
      </c>
      <c r="Z5759">
        <v>129309585</v>
      </c>
      <c r="AA5759" s="50">
        <v>47119288</v>
      </c>
      <c r="AB5759" t="s">
        <v>124</v>
      </c>
      <c r="AC5759" s="51">
        <v>12.516666667000001</v>
      </c>
    </row>
    <row r="5760" spans="1:29" x14ac:dyDescent="0.25">
      <c r="A5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0" s="4" t="str">
        <f>VLOOKUP(P5760,Lookup!$A$1:$D$19,4,0)</f>
        <v>South Bay</v>
      </c>
      <c r="C5760" s="4" t="str">
        <f>VLOOKUP(P5760,Lookup!$A$1:$E$19,5,0)</f>
        <v>Region 4</v>
      </c>
      <c r="D5760" s="4" t="str">
        <f>VLOOKUP(P5760,Lookup!$A$1:$B$19,2,0)</f>
        <v>DA</v>
      </c>
      <c r="E5760" s="4" t="str">
        <f>IF(AND((Data[[#This Row],[Min Notif Date]]&gt;$G$3),Data[[#This Row],[Min Notif Date]]&lt;$F$3),"Last Week","No")</f>
        <v>No</v>
      </c>
      <c r="F5760" s="4" t="str">
        <f>VLOOKUP(MONTH(Data[[#This Row],[Min Notif Date]]),Lookup!$G$1:$H$12,2,0)</f>
        <v>3. Mar</v>
      </c>
      <c r="G5760" s="4" t="str">
        <f t="shared" si="89"/>
        <v/>
      </c>
      <c r="H5760" s="4" t="str">
        <f>IF(AND(Data[[#This Row],[Min Notif Time]]&gt;6,Data[[#This Row],[Min Notif Time]]&lt;17),"Business Hours","Non-Business Hours")</f>
        <v>Business Hours</v>
      </c>
      <c r="I5760" s="4" t="str" cm="1">
        <f t="array" ref="I5760">IFERROR(VLOOKUP(Data[[#This Row],[Min Notif Date]],Lookup!$N$1:$P$11,2,0),_xlfn.IFS(VLOOKUP(WEEKDAY(Data[[#This Row],[Min Notif Date]],2),Lookup!$J$1:$L$7,3,0)="Weekend","Weekend",VLOOKUP(WEEKDAY(Data[[#This Row],[Min Notif Date]],2),Lookup!$J$1:$L$7,3,0)="Weekday","Weekday"))</f>
        <v>Weekday</v>
      </c>
      <c r="J5760" s="4" t="str">
        <f>VLOOKUP(WEEKDAY(Data[[#This Row],[Min Notif Date]],2),Lookup!$J$1:$K$7,2,0)</f>
        <v>5. Fri</v>
      </c>
      <c r="K5760" s="37">
        <f>ROUNDDOWN(Data[[#This Row],[PGE Notified Time]],0)</f>
        <v>45380</v>
      </c>
      <c r="L5760" s="4">
        <f>HOUR(Data[[#This Row],[PGE Notified Time]])</f>
        <v>8</v>
      </c>
      <c r="M5760">
        <v>105910</v>
      </c>
      <c r="N5760">
        <v>5847728891</v>
      </c>
      <c r="O5760" t="s">
        <v>57</v>
      </c>
      <c r="P5760" t="s">
        <v>163</v>
      </c>
      <c r="Q5760" s="44" t="s">
        <v>422</v>
      </c>
      <c r="R5760" t="s">
        <v>513</v>
      </c>
      <c r="S5760" s="1">
        <v>45380.364942129629</v>
      </c>
      <c r="T5760" s="1">
        <v>45380.36822916667</v>
      </c>
      <c r="U5760" s="1">
        <v>45380.373611111114</v>
      </c>
      <c r="V5760" t="s">
        <v>120</v>
      </c>
      <c r="W5760" t="s">
        <v>608</v>
      </c>
      <c r="X5760" t="s">
        <v>283</v>
      </c>
      <c r="Y5760" t="s">
        <v>123</v>
      </c>
      <c r="AA5760" s="50"/>
      <c r="AB5760" t="s">
        <v>124</v>
      </c>
      <c r="AC5760" s="51">
        <v>12.483333332999999</v>
      </c>
    </row>
    <row r="5761" spans="1:29" x14ac:dyDescent="0.25">
      <c r="A5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1" s="4" t="str">
        <f>VLOOKUP(P5761,Lookup!$A$1:$D$19,4,0)</f>
        <v>Bay Area</v>
      </c>
      <c r="C5761" s="4" t="str">
        <f>VLOOKUP(P5761,Lookup!$A$1:$E$19,5,0)</f>
        <v>Region 3</v>
      </c>
      <c r="D5761" s="4" t="str">
        <f>VLOOKUP(P5761,Lookup!$A$1:$B$19,2,0)</f>
        <v>SF</v>
      </c>
      <c r="E5761" s="4" t="str">
        <f>IF(AND((Data[[#This Row],[Min Notif Date]]&gt;$G$3),Data[[#This Row],[Min Notif Date]]&lt;$F$3),"Last Week","No")</f>
        <v>No</v>
      </c>
      <c r="F5761" s="4" t="str">
        <f>VLOOKUP(MONTH(Data[[#This Row],[Min Notif Date]]),Lookup!$G$1:$H$12,2,0)</f>
        <v>6. Jun</v>
      </c>
      <c r="G5761" s="4" t="str">
        <f t="shared" si="89"/>
        <v/>
      </c>
      <c r="H5761" s="4" t="str">
        <f>IF(AND(Data[[#This Row],[Min Notif Time]]&gt;6,Data[[#This Row],[Min Notif Time]]&lt;17),"Business Hours","Non-Business Hours")</f>
        <v>Business Hours</v>
      </c>
      <c r="I5761" s="4" t="str" cm="1">
        <f t="array" ref="I5761">IFERROR(VLOOKUP(Data[[#This Row],[Min Notif Date]],Lookup!$N$1:$P$11,2,0),_xlfn.IFS(VLOOKUP(WEEKDAY(Data[[#This Row],[Min Notif Date]],2),Lookup!$J$1:$L$7,3,0)="Weekend","Weekend",VLOOKUP(WEEKDAY(Data[[#This Row],[Min Notif Date]],2),Lookup!$J$1:$L$7,3,0)="Weekday","Weekday"))</f>
        <v>Weekday</v>
      </c>
      <c r="J5761" s="4" t="str">
        <f>VLOOKUP(WEEKDAY(Data[[#This Row],[Min Notif Date]],2),Lookup!$J$1:$K$7,2,0)</f>
        <v>4. Thu</v>
      </c>
      <c r="K5761" s="37">
        <f>ROUNDDOWN(Data[[#This Row],[PGE Notified Time]],0)</f>
        <v>45456</v>
      </c>
      <c r="L5761" s="4">
        <f>HOUR(Data[[#This Row],[PGE Notified Time]])</f>
        <v>16</v>
      </c>
      <c r="M5761">
        <v>108925</v>
      </c>
      <c r="O5761" t="s">
        <v>117</v>
      </c>
      <c r="P5761" t="s">
        <v>128</v>
      </c>
      <c r="Q5761" s="44" t="s">
        <v>117</v>
      </c>
      <c r="R5761" t="s">
        <v>119</v>
      </c>
      <c r="S5761" s="1" t="s">
        <v>5</v>
      </c>
      <c r="T5761" s="1">
        <v>45456.707106481481</v>
      </c>
      <c r="U5761" s="1">
        <v>45456.715763888889</v>
      </c>
      <c r="V5761" t="s">
        <v>120</v>
      </c>
      <c r="W5761" t="s">
        <v>608</v>
      </c>
      <c r="X5761" t="s">
        <v>129</v>
      </c>
      <c r="Y5761" t="s">
        <v>123</v>
      </c>
      <c r="Z5761">
        <v>129073961</v>
      </c>
      <c r="AA5761" s="50">
        <v>47094565</v>
      </c>
      <c r="AB5761" t="s">
        <v>124</v>
      </c>
      <c r="AC5761" s="51">
        <v>12.466666667</v>
      </c>
    </row>
    <row r="5762" spans="1:29" x14ac:dyDescent="0.25">
      <c r="A5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2" s="4" t="str">
        <f>VLOOKUP(P5762,Lookup!$A$1:$D$19,4,0)</f>
        <v>North Valley</v>
      </c>
      <c r="C5762" s="4" t="str">
        <f>VLOOKUP(P5762,Lookup!$A$1:$E$19,5,0)</f>
        <v>Region 2</v>
      </c>
      <c r="D5762" s="4" t="str">
        <f>VLOOKUP(P5762,Lookup!$A$1:$B$19,2,0)</f>
        <v>SI</v>
      </c>
      <c r="E5762" s="4" t="str">
        <f>IF(AND((Data[[#This Row],[Min Notif Date]]&gt;$G$3),Data[[#This Row],[Min Notif Date]]&lt;$F$3),"Last Week","No")</f>
        <v>No</v>
      </c>
      <c r="F5762" s="4" t="str">
        <f>VLOOKUP(MONTH(Data[[#This Row],[Min Notif Date]]),Lookup!$G$1:$H$12,2,0)</f>
        <v>11. Nov</v>
      </c>
      <c r="G5762" s="4" t="str">
        <f t="shared" si="89"/>
        <v/>
      </c>
      <c r="H5762" s="4" t="str">
        <f>IF(AND(Data[[#This Row],[Min Notif Time]]&gt;6,Data[[#This Row],[Min Notif Time]]&lt;17),"Business Hours","Non-Business Hours")</f>
        <v>Business Hours</v>
      </c>
      <c r="I5762" s="4" t="str" cm="1">
        <f t="array" ref="I5762">IFERROR(VLOOKUP(Data[[#This Row],[Min Notif Date]],Lookup!$N$1:$P$11,2,0),_xlfn.IFS(VLOOKUP(WEEKDAY(Data[[#This Row],[Min Notif Date]],2),Lookup!$J$1:$L$7,3,0)="Weekend","Weekend",VLOOKUP(WEEKDAY(Data[[#This Row],[Min Notif Date]],2),Lookup!$J$1:$L$7,3,0)="Weekday","Weekday"))</f>
        <v>Weekday</v>
      </c>
      <c r="J5762" s="4" t="str">
        <f>VLOOKUP(WEEKDAY(Data[[#This Row],[Min Notif Date]],2),Lookup!$J$1:$K$7,2,0)</f>
        <v>1. Mon</v>
      </c>
      <c r="K5762" s="37">
        <f>ROUNDDOWN(Data[[#This Row],[PGE Notified Time]],0)</f>
        <v>45600</v>
      </c>
      <c r="L5762" s="4">
        <f>HOUR(Data[[#This Row],[PGE Notified Time]])</f>
        <v>14</v>
      </c>
      <c r="M5762">
        <v>114405</v>
      </c>
      <c r="N5762">
        <v>6525942723</v>
      </c>
      <c r="O5762" t="s">
        <v>57</v>
      </c>
      <c r="P5762" t="s">
        <v>172</v>
      </c>
      <c r="Q5762" s="44" t="s">
        <v>259</v>
      </c>
      <c r="R5762" t="s">
        <v>119</v>
      </c>
      <c r="S5762" s="1">
        <v>45600.587187500001</v>
      </c>
      <c r="T5762" s="1">
        <v>45600.591504629629</v>
      </c>
      <c r="U5762" s="1">
        <v>45600.595833333333</v>
      </c>
      <c r="V5762" t="s">
        <v>120</v>
      </c>
      <c r="W5762" t="s">
        <v>608</v>
      </c>
      <c r="X5762" t="s">
        <v>563</v>
      </c>
      <c r="Y5762" t="s">
        <v>123</v>
      </c>
      <c r="Z5762">
        <v>129769104</v>
      </c>
      <c r="AA5762" s="50">
        <v>47164526</v>
      </c>
      <c r="AB5762" t="s">
        <v>124</v>
      </c>
      <c r="AC5762" s="51">
        <v>12.45</v>
      </c>
    </row>
    <row r="5763" spans="1:29" x14ac:dyDescent="0.25">
      <c r="A5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3" s="4" t="str">
        <f>VLOOKUP(P5763,Lookup!$A$1:$D$19,4,0)</f>
        <v>Bay Area</v>
      </c>
      <c r="C5763" s="4" t="str">
        <f>VLOOKUP(P5763,Lookup!$A$1:$E$19,5,0)</f>
        <v>Region 3</v>
      </c>
      <c r="D5763" s="4" t="str">
        <f>VLOOKUP(P5763,Lookup!$A$1:$B$19,2,0)</f>
        <v>MI</v>
      </c>
      <c r="E5763" s="4" t="str">
        <f>IF(AND((Data[[#This Row],[Min Notif Date]]&gt;$G$3),Data[[#This Row],[Min Notif Date]]&lt;$F$3),"Last Week","No")</f>
        <v>No</v>
      </c>
      <c r="F5763" s="4" t="str">
        <f>VLOOKUP(MONTH(Data[[#This Row],[Min Notif Date]]),Lookup!$G$1:$H$12,2,0)</f>
        <v>4. Apr</v>
      </c>
      <c r="G5763" s="4" t="str">
        <f t="shared" si="89"/>
        <v/>
      </c>
      <c r="H5763" s="4" t="str">
        <f>IF(AND(Data[[#This Row],[Min Notif Time]]&gt;6,Data[[#This Row],[Min Notif Time]]&lt;17),"Business Hours","Non-Business Hours")</f>
        <v>Business Hours</v>
      </c>
      <c r="I5763" s="4" t="str" cm="1">
        <f t="array" ref="I5763">IFERROR(VLOOKUP(Data[[#This Row],[Min Notif Date]],Lookup!$N$1:$P$11,2,0),_xlfn.IFS(VLOOKUP(WEEKDAY(Data[[#This Row],[Min Notif Date]],2),Lookup!$J$1:$L$7,3,0)="Weekend","Weekend",VLOOKUP(WEEKDAY(Data[[#This Row],[Min Notif Date]],2),Lookup!$J$1:$L$7,3,0)="Weekday","Weekday"))</f>
        <v>Weekday</v>
      </c>
      <c r="J5763" s="4" t="str">
        <f>VLOOKUP(WEEKDAY(Data[[#This Row],[Min Notif Date]],2),Lookup!$J$1:$K$7,2,0)</f>
        <v>4. Thu</v>
      </c>
      <c r="K5763" s="37">
        <f>ROUNDDOWN(Data[[#This Row],[PGE Notified Time]],0)</f>
        <v>45400</v>
      </c>
      <c r="L5763" s="4">
        <f>HOUR(Data[[#This Row],[PGE Notified Time]])</f>
        <v>8</v>
      </c>
      <c r="M5763">
        <v>106688</v>
      </c>
      <c r="N5763">
        <v>2608674103</v>
      </c>
      <c r="O5763" t="s">
        <v>57</v>
      </c>
      <c r="P5763" t="s">
        <v>154</v>
      </c>
      <c r="Q5763" s="44" t="s">
        <v>422</v>
      </c>
      <c r="R5763" t="s">
        <v>215</v>
      </c>
      <c r="S5763" s="1">
        <v>45400.353854166664</v>
      </c>
      <c r="T5763" s="1">
        <v>45400.354803240742</v>
      </c>
      <c r="U5763" s="1">
        <v>45400.362500000003</v>
      </c>
      <c r="V5763" t="s">
        <v>120</v>
      </c>
      <c r="W5763" t="s">
        <v>608</v>
      </c>
      <c r="X5763" t="s">
        <v>449</v>
      </c>
      <c r="Y5763" t="s">
        <v>123</v>
      </c>
      <c r="Z5763">
        <v>128571374</v>
      </c>
      <c r="AA5763" s="50">
        <v>47060757</v>
      </c>
      <c r="AB5763" t="s">
        <v>124</v>
      </c>
      <c r="AC5763" s="51">
        <v>12.45</v>
      </c>
    </row>
    <row r="5764" spans="1:29" x14ac:dyDescent="0.25">
      <c r="A5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4" s="4" t="str">
        <f>VLOOKUP(P5764,Lookup!$A$1:$D$19,4,0)</f>
        <v>North Valley</v>
      </c>
      <c r="C5764" s="4" t="str">
        <f>VLOOKUP(P5764,Lookup!$A$1:$E$19,5,0)</f>
        <v>Region 2</v>
      </c>
      <c r="D5764" s="4" t="str">
        <f>VLOOKUP(P5764,Lookup!$A$1:$B$19,2,0)</f>
        <v>NV</v>
      </c>
      <c r="E5764" s="4" t="str">
        <f>IF(AND((Data[[#This Row],[Min Notif Date]]&gt;$G$3),Data[[#This Row],[Min Notif Date]]&lt;$F$3),"Last Week","No")</f>
        <v>No</v>
      </c>
      <c r="F5764" s="4" t="str">
        <f>VLOOKUP(MONTH(Data[[#This Row],[Min Notif Date]]),Lookup!$G$1:$H$12,2,0)</f>
        <v>11. Nov</v>
      </c>
      <c r="G5764" s="4" t="str">
        <f t="shared" si="89"/>
        <v/>
      </c>
      <c r="H5764" s="4" t="str">
        <f>IF(AND(Data[[#This Row],[Min Notif Time]]&gt;6,Data[[#This Row],[Min Notif Time]]&lt;17),"Business Hours","Non-Business Hours")</f>
        <v>Non-Business Hours</v>
      </c>
      <c r="I5764" s="4" t="str" cm="1">
        <f t="array" ref="I5764">IFERROR(VLOOKUP(Data[[#This Row],[Min Notif Date]],Lookup!$N$1:$P$11,2,0),_xlfn.IFS(VLOOKUP(WEEKDAY(Data[[#This Row],[Min Notif Date]],2),Lookup!$J$1:$L$7,3,0)="Weekend","Weekend",VLOOKUP(WEEKDAY(Data[[#This Row],[Min Notif Date]],2),Lookup!$J$1:$L$7,3,0)="Weekday","Weekday"))</f>
        <v>Holiday</v>
      </c>
      <c r="J5764" s="4" t="str">
        <f>VLOOKUP(WEEKDAY(Data[[#This Row],[Min Notif Date]],2),Lookup!$J$1:$K$7,2,0)</f>
        <v>5. Fri</v>
      </c>
      <c r="K5764" s="37">
        <f>ROUNDDOWN(Data[[#This Row],[PGE Notified Time]],0)</f>
        <v>45625</v>
      </c>
      <c r="L5764" s="4">
        <f>HOUR(Data[[#This Row],[PGE Notified Time]])</f>
        <v>23</v>
      </c>
      <c r="M5764">
        <v>115287</v>
      </c>
      <c r="O5764" t="s">
        <v>117</v>
      </c>
      <c r="P5764" t="s">
        <v>265</v>
      </c>
      <c r="Q5764" s="44" t="s">
        <v>117</v>
      </c>
      <c r="R5764" t="s">
        <v>119</v>
      </c>
      <c r="S5764" s="1" t="s">
        <v>5</v>
      </c>
      <c r="T5764" s="1">
        <v>45625.970590277779</v>
      </c>
      <c r="U5764" s="1">
        <v>45625.979166666664</v>
      </c>
      <c r="V5764" t="s">
        <v>120</v>
      </c>
      <c r="W5764" t="s">
        <v>608</v>
      </c>
      <c r="X5764" t="s">
        <v>485</v>
      </c>
      <c r="Y5764" t="s">
        <v>123</v>
      </c>
      <c r="Z5764">
        <v>129881682</v>
      </c>
      <c r="AA5764" s="50">
        <v>47168513</v>
      </c>
      <c r="AB5764" t="s">
        <v>124</v>
      </c>
      <c r="AC5764" s="51">
        <v>12.35</v>
      </c>
    </row>
    <row r="5765" spans="1:29" x14ac:dyDescent="0.25">
      <c r="A5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5" s="4" t="str">
        <f>VLOOKUP(P5765,Lookup!$A$1:$D$19,4,0)</f>
        <v>Bay Area</v>
      </c>
      <c r="C5765" s="4" t="str">
        <f>VLOOKUP(P5765,Lookup!$A$1:$E$19,5,0)</f>
        <v>Region 3</v>
      </c>
      <c r="D5765" s="4" t="str">
        <f>VLOOKUP(P5765,Lookup!$A$1:$B$19,2,0)</f>
        <v>DI</v>
      </c>
      <c r="E5765" s="4" t="str">
        <f>IF(AND((Data[[#This Row],[Min Notif Date]]&gt;$G$3),Data[[#This Row],[Min Notif Date]]&lt;$F$3),"Last Week","No")</f>
        <v>No</v>
      </c>
      <c r="F5765" s="4" t="str">
        <f>VLOOKUP(MONTH(Data[[#This Row],[Min Notif Date]]),Lookup!$G$1:$H$12,2,0)</f>
        <v>7. Jul</v>
      </c>
      <c r="G5765" s="4" t="str">
        <f t="shared" ref="G5765:G5828" si="90">IF(AC5765&lt;0,"Negative","")</f>
        <v/>
      </c>
      <c r="H5765" s="4" t="str">
        <f>IF(AND(Data[[#This Row],[Min Notif Time]]&gt;6,Data[[#This Row],[Min Notif Time]]&lt;17),"Business Hours","Non-Business Hours")</f>
        <v>Business Hours</v>
      </c>
      <c r="I5765" s="4" t="str" cm="1">
        <f t="array" ref="I5765">IFERROR(VLOOKUP(Data[[#This Row],[Min Notif Date]],Lookup!$N$1:$P$11,2,0),_xlfn.IFS(VLOOKUP(WEEKDAY(Data[[#This Row],[Min Notif Date]],2),Lookup!$J$1:$L$7,3,0)="Weekend","Weekend",VLOOKUP(WEEKDAY(Data[[#This Row],[Min Notif Date]],2),Lookup!$J$1:$L$7,3,0)="Weekday","Weekday"))</f>
        <v>Weekday</v>
      </c>
      <c r="J5765" s="4" t="str">
        <f>VLOOKUP(WEEKDAY(Data[[#This Row],[Min Notif Date]],2),Lookup!$J$1:$K$7,2,0)</f>
        <v>2. Tue</v>
      </c>
      <c r="K5765" s="37">
        <f>ROUNDDOWN(Data[[#This Row],[PGE Notified Time]],0)</f>
        <v>45475</v>
      </c>
      <c r="L5765" s="4">
        <f>HOUR(Data[[#This Row],[PGE Notified Time]])</f>
        <v>8</v>
      </c>
      <c r="M5765">
        <v>109606</v>
      </c>
      <c r="O5765" t="s">
        <v>117</v>
      </c>
      <c r="P5765" t="s">
        <v>141</v>
      </c>
      <c r="Q5765" s="44" t="s">
        <v>117</v>
      </c>
      <c r="R5765" t="s">
        <v>119</v>
      </c>
      <c r="S5765" s="1" t="s">
        <v>5</v>
      </c>
      <c r="T5765" s="1">
        <v>45475.354247685187</v>
      </c>
      <c r="U5765" s="1">
        <v>45475.36277777778</v>
      </c>
      <c r="V5765" t="s">
        <v>120</v>
      </c>
      <c r="W5765" t="s">
        <v>608</v>
      </c>
      <c r="X5765" t="s">
        <v>194</v>
      </c>
      <c r="Y5765" t="s">
        <v>123</v>
      </c>
      <c r="Z5765">
        <v>129156298</v>
      </c>
      <c r="AA5765" s="50">
        <v>47106882</v>
      </c>
      <c r="AB5765" t="s">
        <v>124</v>
      </c>
      <c r="AC5765" s="51">
        <v>12.283333333</v>
      </c>
    </row>
    <row r="5766" spans="1:29" x14ac:dyDescent="0.25">
      <c r="A5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6" s="4" t="str">
        <f>VLOOKUP(P5766,Lookup!$A$1:$D$19,4,0)</f>
        <v>Central Valley</v>
      </c>
      <c r="C5766" s="4" t="str">
        <f>VLOOKUP(P5766,Lookup!$A$1:$E$19,5,0)</f>
        <v>Region 5</v>
      </c>
      <c r="D5766" s="4" t="str">
        <f>VLOOKUP(P5766,Lookup!$A$1:$B$19,2,0)</f>
        <v>YO</v>
      </c>
      <c r="E5766" s="4" t="str">
        <f>IF(AND((Data[[#This Row],[Min Notif Date]]&gt;$G$3),Data[[#This Row],[Min Notif Date]]&lt;$F$3),"Last Week","No")</f>
        <v>No</v>
      </c>
      <c r="F5766" s="4" t="str">
        <f>VLOOKUP(MONTH(Data[[#This Row],[Min Notif Date]]),Lookup!$G$1:$H$12,2,0)</f>
        <v>11. Nov</v>
      </c>
      <c r="G5766" s="4" t="str">
        <f t="shared" si="90"/>
        <v/>
      </c>
      <c r="H5766" s="4" t="str">
        <f>IF(AND(Data[[#This Row],[Min Notif Time]]&gt;6,Data[[#This Row],[Min Notif Time]]&lt;17),"Business Hours","Non-Business Hours")</f>
        <v>Business Hours</v>
      </c>
      <c r="I5766" s="4" t="str" cm="1">
        <f t="array" ref="I5766">IFERROR(VLOOKUP(Data[[#This Row],[Min Notif Date]],Lookup!$N$1:$P$11,2,0),_xlfn.IFS(VLOOKUP(WEEKDAY(Data[[#This Row],[Min Notif Date]],2),Lookup!$J$1:$L$7,3,0)="Weekend","Weekend",VLOOKUP(WEEKDAY(Data[[#This Row],[Min Notif Date]],2),Lookup!$J$1:$L$7,3,0)="Weekday","Weekday"))</f>
        <v>Weekday</v>
      </c>
      <c r="J5766" s="4" t="str">
        <f>VLOOKUP(WEEKDAY(Data[[#This Row],[Min Notif Date]],2),Lookup!$J$1:$K$7,2,0)</f>
        <v>1. Mon</v>
      </c>
      <c r="K5766" s="37">
        <f>ROUNDDOWN(Data[[#This Row],[PGE Notified Time]],0)</f>
        <v>45600</v>
      </c>
      <c r="L5766" s="4">
        <f>HOUR(Data[[#This Row],[PGE Notified Time]])</f>
        <v>9</v>
      </c>
      <c r="M5766">
        <v>114379</v>
      </c>
      <c r="N5766">
        <v>9985365136</v>
      </c>
      <c r="O5766" t="s">
        <v>57</v>
      </c>
      <c r="P5766" t="s">
        <v>197</v>
      </c>
      <c r="Q5766" s="44" t="s">
        <v>259</v>
      </c>
      <c r="R5766" t="s">
        <v>119</v>
      </c>
      <c r="S5766" s="1">
        <v>45600.366539351853</v>
      </c>
      <c r="T5766" s="1">
        <v>45600.378263888888</v>
      </c>
      <c r="U5766" s="1">
        <v>45600.375</v>
      </c>
      <c r="V5766" t="s">
        <v>120</v>
      </c>
      <c r="W5766" t="s">
        <v>608</v>
      </c>
      <c r="X5766" t="s">
        <v>423</v>
      </c>
      <c r="Y5766" t="s">
        <v>123</v>
      </c>
      <c r="Z5766">
        <v>129766628</v>
      </c>
      <c r="AA5766" s="50">
        <v>47164210</v>
      </c>
      <c r="AB5766" t="s">
        <v>124</v>
      </c>
      <c r="AC5766" s="51">
        <v>12.183333333</v>
      </c>
    </row>
    <row r="5767" spans="1:29" x14ac:dyDescent="0.25">
      <c r="A5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7" s="4" t="str">
        <f>VLOOKUP(P5767,Lookup!$A$1:$D$19,4,0)</f>
        <v>North Valley</v>
      </c>
      <c r="C5767" s="4" t="str">
        <f>VLOOKUP(P5767,Lookup!$A$1:$E$19,5,0)</f>
        <v>Region 2</v>
      </c>
      <c r="D5767" s="4" t="str">
        <f>VLOOKUP(P5767,Lookup!$A$1:$B$19,2,0)</f>
        <v>SA</v>
      </c>
      <c r="E5767" s="4" t="str">
        <f>IF(AND((Data[[#This Row],[Min Notif Date]]&gt;$G$3),Data[[#This Row],[Min Notif Date]]&lt;$F$3),"Last Week","No")</f>
        <v>No</v>
      </c>
      <c r="F5767" s="4" t="str">
        <f>VLOOKUP(MONTH(Data[[#This Row],[Min Notif Date]]),Lookup!$G$1:$H$12,2,0)</f>
        <v>10. Oct</v>
      </c>
      <c r="G5767" s="4" t="str">
        <f t="shared" si="90"/>
        <v/>
      </c>
      <c r="H5767" s="4" t="str">
        <f>IF(AND(Data[[#This Row],[Min Notif Time]]&gt;6,Data[[#This Row],[Min Notif Time]]&lt;17),"Business Hours","Non-Business Hours")</f>
        <v>Business Hours</v>
      </c>
      <c r="I5767" s="4" t="str" cm="1">
        <f t="array" ref="I5767">IFERROR(VLOOKUP(Data[[#This Row],[Min Notif Date]],Lookup!$N$1:$P$11,2,0),_xlfn.IFS(VLOOKUP(WEEKDAY(Data[[#This Row],[Min Notif Date]],2),Lookup!$J$1:$L$7,3,0)="Weekend","Weekend",VLOOKUP(WEEKDAY(Data[[#This Row],[Min Notif Date]],2),Lookup!$J$1:$L$7,3,0)="Weekday","Weekday"))</f>
        <v>Weekday</v>
      </c>
      <c r="J5767" s="4" t="str">
        <f>VLOOKUP(WEEKDAY(Data[[#This Row],[Min Notif Date]],2),Lookup!$J$1:$K$7,2,0)</f>
        <v>5. Fri</v>
      </c>
      <c r="K5767" s="37">
        <f>ROUNDDOWN(Data[[#This Row],[PGE Notified Time]],0)</f>
        <v>45569</v>
      </c>
      <c r="L5767" s="4">
        <f>HOUR(Data[[#This Row],[PGE Notified Time]])</f>
        <v>12</v>
      </c>
      <c r="M5767">
        <v>113320</v>
      </c>
      <c r="O5767" t="s">
        <v>57</v>
      </c>
      <c r="P5767" t="s">
        <v>175</v>
      </c>
      <c r="Q5767" s="44" t="s">
        <v>259</v>
      </c>
      <c r="R5767" t="s">
        <v>119</v>
      </c>
      <c r="S5767" s="1" t="s">
        <v>5</v>
      </c>
      <c r="T5767" s="1">
        <v>45569.510451388887</v>
      </c>
      <c r="U5767" s="1">
        <v>45569.518750000003</v>
      </c>
      <c r="V5767" t="s">
        <v>120</v>
      </c>
      <c r="W5767" t="s">
        <v>608</v>
      </c>
      <c r="X5767" t="s">
        <v>344</v>
      </c>
      <c r="Y5767" t="s">
        <v>123</v>
      </c>
      <c r="Z5767">
        <v>129635330</v>
      </c>
      <c r="AA5767" s="50">
        <v>47153840</v>
      </c>
      <c r="AB5767" t="s">
        <v>124</v>
      </c>
      <c r="AC5767" s="51">
        <v>11.95</v>
      </c>
    </row>
    <row r="5768" spans="1:29" x14ac:dyDescent="0.25">
      <c r="A5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8" s="4" t="str">
        <f>VLOOKUP(P5768,Lookup!$A$1:$D$19,4,0)</f>
        <v>North Valley</v>
      </c>
      <c r="C5768" s="4" t="str">
        <f>VLOOKUP(P5768,Lookup!$A$1:$E$19,5,0)</f>
        <v>Region 2</v>
      </c>
      <c r="D5768" s="4" t="str">
        <f>VLOOKUP(P5768,Lookup!$A$1:$B$19,2,0)</f>
        <v>SA</v>
      </c>
      <c r="E5768" s="4" t="str">
        <f>IF(AND((Data[[#This Row],[Min Notif Date]]&gt;$G$3),Data[[#This Row],[Min Notif Date]]&lt;$F$3),"Last Week","No")</f>
        <v>No</v>
      </c>
      <c r="F5768" s="4" t="str">
        <f>VLOOKUP(MONTH(Data[[#This Row],[Min Notif Date]]),Lookup!$G$1:$H$12,2,0)</f>
        <v>6. Jun</v>
      </c>
      <c r="G5768" s="4" t="str">
        <f t="shared" si="90"/>
        <v/>
      </c>
      <c r="H5768" s="4" t="str">
        <f>IF(AND(Data[[#This Row],[Min Notif Time]]&gt;6,Data[[#This Row],[Min Notif Time]]&lt;17),"Business Hours","Non-Business Hours")</f>
        <v>Business Hours</v>
      </c>
      <c r="I5768" s="4" t="str" cm="1">
        <f t="array" ref="I5768">IFERROR(VLOOKUP(Data[[#This Row],[Min Notif Date]],Lookup!$N$1:$P$11,2,0),_xlfn.IFS(VLOOKUP(WEEKDAY(Data[[#This Row],[Min Notif Date]],2),Lookup!$J$1:$L$7,3,0)="Weekend","Weekend",VLOOKUP(WEEKDAY(Data[[#This Row],[Min Notif Date]],2),Lookup!$J$1:$L$7,3,0)="Weekday","Weekday"))</f>
        <v>Weekend</v>
      </c>
      <c r="J5768" s="4" t="str">
        <f>VLOOKUP(WEEKDAY(Data[[#This Row],[Min Notif Date]],2),Lookup!$J$1:$K$7,2,0)</f>
        <v>7. Sun</v>
      </c>
      <c r="K5768" s="37">
        <f>ROUNDDOWN(Data[[#This Row],[PGE Notified Time]],0)</f>
        <v>45445</v>
      </c>
      <c r="L5768" s="4">
        <f>HOUR(Data[[#This Row],[PGE Notified Time]])</f>
        <v>11</v>
      </c>
      <c r="M5768">
        <v>108386</v>
      </c>
      <c r="N5768">
        <v>4614905745</v>
      </c>
      <c r="O5768" t="s">
        <v>57</v>
      </c>
      <c r="P5768" t="s">
        <v>175</v>
      </c>
      <c r="Q5768" s="44" t="s">
        <v>422</v>
      </c>
      <c r="R5768" t="s">
        <v>513</v>
      </c>
      <c r="S5768" s="1">
        <v>45445.453541666669</v>
      </c>
      <c r="T5768" s="1">
        <v>45445.460520833331</v>
      </c>
      <c r="U5768" s="1">
        <v>45445.461805555555</v>
      </c>
      <c r="V5768" t="s">
        <v>120</v>
      </c>
      <c r="W5768" t="s">
        <v>608</v>
      </c>
      <c r="X5768" t="s">
        <v>306</v>
      </c>
      <c r="Y5768" t="s">
        <v>123</v>
      </c>
      <c r="AA5768" s="50"/>
      <c r="AB5768" t="s">
        <v>124</v>
      </c>
      <c r="AC5768" s="51">
        <v>11.9</v>
      </c>
    </row>
    <row r="5769" spans="1:29" x14ac:dyDescent="0.25">
      <c r="A5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9" s="4" t="str">
        <f>VLOOKUP(P5769,Lookup!$A$1:$D$19,4,0)</f>
        <v>Central Valley</v>
      </c>
      <c r="C5769" s="4" t="str">
        <f>VLOOKUP(P5769,Lookup!$A$1:$E$19,5,0)</f>
        <v>Region 5</v>
      </c>
      <c r="D5769" s="4" t="str">
        <f>VLOOKUP(P5769,Lookup!$A$1:$B$19,2,0)</f>
        <v>YO</v>
      </c>
      <c r="E5769" s="4" t="str">
        <f>IF(AND((Data[[#This Row],[Min Notif Date]]&gt;$G$3),Data[[#This Row],[Min Notif Date]]&lt;$F$3),"Last Week","No")</f>
        <v>No</v>
      </c>
      <c r="F5769" s="4" t="str">
        <f>VLOOKUP(MONTH(Data[[#This Row],[Min Notif Date]]),Lookup!$G$1:$H$12,2,0)</f>
        <v>6. Jun</v>
      </c>
      <c r="G5769" s="4" t="str">
        <f t="shared" si="90"/>
        <v/>
      </c>
      <c r="H5769" s="4" t="str">
        <f>IF(AND(Data[[#This Row],[Min Notif Time]]&gt;6,Data[[#This Row],[Min Notif Time]]&lt;17),"Business Hours","Non-Business Hours")</f>
        <v>Business Hours</v>
      </c>
      <c r="I5769" s="4" t="str" cm="1">
        <f t="array" ref="I5769">IFERROR(VLOOKUP(Data[[#This Row],[Min Notif Date]],Lookup!$N$1:$P$11,2,0),_xlfn.IFS(VLOOKUP(WEEKDAY(Data[[#This Row],[Min Notif Date]],2),Lookup!$J$1:$L$7,3,0)="Weekend","Weekend",VLOOKUP(WEEKDAY(Data[[#This Row],[Min Notif Date]],2),Lookup!$J$1:$L$7,3,0)="Weekday","Weekday"))</f>
        <v>Weekday</v>
      </c>
      <c r="J5769" s="4" t="str">
        <f>VLOOKUP(WEEKDAY(Data[[#This Row],[Min Notif Date]],2),Lookup!$J$1:$K$7,2,0)</f>
        <v>4. Thu</v>
      </c>
      <c r="K5769" s="37">
        <f>ROUNDDOWN(Data[[#This Row],[PGE Notified Time]],0)</f>
        <v>45449</v>
      </c>
      <c r="L5769" s="4">
        <f>HOUR(Data[[#This Row],[PGE Notified Time]])</f>
        <v>14</v>
      </c>
      <c r="M5769">
        <v>108584</v>
      </c>
      <c r="N5769">
        <v>9342332437</v>
      </c>
      <c r="O5769" t="s">
        <v>57</v>
      </c>
      <c r="P5769" t="s">
        <v>197</v>
      </c>
      <c r="Q5769" s="44" t="s">
        <v>259</v>
      </c>
      <c r="R5769" t="s">
        <v>119</v>
      </c>
      <c r="S5769" s="1">
        <v>45449.592442129629</v>
      </c>
      <c r="T5769" s="1">
        <v>45449.596932870372</v>
      </c>
      <c r="U5769" s="1">
        <v>45449.600694444445</v>
      </c>
      <c r="V5769" t="s">
        <v>120</v>
      </c>
      <c r="W5769" t="s">
        <v>608</v>
      </c>
      <c r="X5769" t="s">
        <v>260</v>
      </c>
      <c r="Y5769" t="s">
        <v>123</v>
      </c>
      <c r="Z5769">
        <v>129030936</v>
      </c>
      <c r="AA5769" s="50">
        <v>47089499</v>
      </c>
      <c r="AB5769" t="s">
        <v>124</v>
      </c>
      <c r="AC5769" s="51">
        <v>11.883333332999999</v>
      </c>
    </row>
    <row r="5770" spans="1:29" x14ac:dyDescent="0.25">
      <c r="A5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0" s="4" t="str">
        <f>VLOOKUP(P5770,Lookup!$A$1:$D$19,4,0)</f>
        <v>Central Valley</v>
      </c>
      <c r="C5770" s="4" t="str">
        <f>VLOOKUP(P5770,Lookup!$A$1:$E$19,5,0)</f>
        <v>Region 5</v>
      </c>
      <c r="D5770" s="4" t="str">
        <f>VLOOKUP(P5770,Lookup!$A$1:$B$19,2,0)</f>
        <v>KE</v>
      </c>
      <c r="E5770" s="4" t="str">
        <f>IF(AND((Data[[#This Row],[Min Notif Date]]&gt;$G$3),Data[[#This Row],[Min Notif Date]]&lt;$F$3),"Last Week","No")</f>
        <v>No</v>
      </c>
      <c r="F5770" s="4" t="str">
        <f>VLOOKUP(MONTH(Data[[#This Row],[Min Notif Date]]),Lookup!$G$1:$H$12,2,0)</f>
        <v>12. Dec</v>
      </c>
      <c r="G5770" s="4" t="str">
        <f t="shared" si="90"/>
        <v/>
      </c>
      <c r="H5770" s="4" t="str">
        <f>IF(AND(Data[[#This Row],[Min Notif Time]]&gt;6,Data[[#This Row],[Min Notif Time]]&lt;17),"Business Hours","Non-Business Hours")</f>
        <v>Business Hours</v>
      </c>
      <c r="I5770" s="4" t="str" cm="1">
        <f t="array" ref="I5770">IFERROR(VLOOKUP(Data[[#This Row],[Min Notif Date]],Lookup!$N$1:$P$11,2,0),_xlfn.IFS(VLOOKUP(WEEKDAY(Data[[#This Row],[Min Notif Date]],2),Lookup!$J$1:$L$7,3,0)="Weekend","Weekend",VLOOKUP(WEEKDAY(Data[[#This Row],[Min Notif Date]],2),Lookup!$J$1:$L$7,3,0)="Weekday","Weekday"))</f>
        <v>Weekday</v>
      </c>
      <c r="J5770" s="4" t="str">
        <f>VLOOKUP(WEEKDAY(Data[[#This Row],[Min Notif Date]],2),Lookup!$J$1:$K$7,2,0)</f>
        <v>3. Wed</v>
      </c>
      <c r="K5770" s="37">
        <f>ROUNDDOWN(Data[[#This Row],[PGE Notified Time]],0)</f>
        <v>45637</v>
      </c>
      <c r="L5770" s="4">
        <f>HOUR(Data[[#This Row],[PGE Notified Time]])</f>
        <v>9</v>
      </c>
      <c r="M5770">
        <v>115690</v>
      </c>
      <c r="N5770" t="s">
        <v>1280</v>
      </c>
      <c r="O5770" t="s">
        <v>57</v>
      </c>
      <c r="P5770" t="s">
        <v>290</v>
      </c>
      <c r="Q5770" s="44" t="s">
        <v>422</v>
      </c>
      <c r="R5770" t="s">
        <v>513</v>
      </c>
      <c r="S5770" s="1">
        <v>45637.385046296295</v>
      </c>
      <c r="T5770" s="1">
        <v>45637.38622685185</v>
      </c>
      <c r="U5770" s="1">
        <v>45637.393055555556</v>
      </c>
      <c r="V5770" t="s">
        <v>120</v>
      </c>
      <c r="W5770" t="s">
        <v>608</v>
      </c>
      <c r="X5770" t="s">
        <v>318</v>
      </c>
      <c r="Y5770" t="s">
        <v>123</v>
      </c>
      <c r="AA5770" s="50"/>
      <c r="AB5770" t="s">
        <v>124</v>
      </c>
      <c r="AC5770" s="51">
        <v>11.533333333</v>
      </c>
    </row>
    <row r="5771" spans="1:29" x14ac:dyDescent="0.25">
      <c r="A5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1" s="4" t="str">
        <f>VLOOKUP(P5771,Lookup!$A$1:$D$19,4,0)</f>
        <v>Bay Area</v>
      </c>
      <c r="C5771" s="4" t="str">
        <f>VLOOKUP(P5771,Lookup!$A$1:$E$19,5,0)</f>
        <v>Region 3</v>
      </c>
      <c r="D5771" s="4" t="str">
        <f>VLOOKUP(P5771,Lookup!$A$1:$B$19,2,0)</f>
        <v>EB</v>
      </c>
      <c r="E5771" s="4" t="str">
        <f>IF(AND((Data[[#This Row],[Min Notif Date]]&gt;$G$3),Data[[#This Row],[Min Notif Date]]&lt;$F$3),"Last Week","No")</f>
        <v>No</v>
      </c>
      <c r="F5771" s="4" t="str">
        <f>VLOOKUP(MONTH(Data[[#This Row],[Min Notif Date]]),Lookup!$G$1:$H$12,2,0)</f>
        <v>3. Mar</v>
      </c>
      <c r="G5771" s="4" t="str">
        <f t="shared" si="90"/>
        <v/>
      </c>
      <c r="H5771" s="4" t="str">
        <f>IF(AND(Data[[#This Row],[Min Notif Time]]&gt;6,Data[[#This Row],[Min Notif Time]]&lt;17),"Business Hours","Non-Business Hours")</f>
        <v>Business Hours</v>
      </c>
      <c r="I5771" s="4" t="str" cm="1">
        <f t="array" ref="I5771">IFERROR(VLOOKUP(Data[[#This Row],[Min Notif Date]],Lookup!$N$1:$P$11,2,0),_xlfn.IFS(VLOOKUP(WEEKDAY(Data[[#This Row],[Min Notif Date]],2),Lookup!$J$1:$L$7,3,0)="Weekend","Weekend",VLOOKUP(WEEKDAY(Data[[#This Row],[Min Notif Date]],2),Lookup!$J$1:$L$7,3,0)="Weekday","Weekday"))</f>
        <v>Weekday</v>
      </c>
      <c r="J5771" s="4" t="str">
        <f>VLOOKUP(WEEKDAY(Data[[#This Row],[Min Notif Date]],2),Lookup!$J$1:$K$7,2,0)</f>
        <v>2. Tue</v>
      </c>
      <c r="K5771" s="37">
        <f>ROUNDDOWN(Data[[#This Row],[PGE Notified Time]],0)</f>
        <v>45370</v>
      </c>
      <c r="L5771" s="4">
        <f>HOUR(Data[[#This Row],[PGE Notified Time]])</f>
        <v>15</v>
      </c>
      <c r="M5771">
        <v>105490</v>
      </c>
      <c r="N5771">
        <v>3251269875</v>
      </c>
      <c r="O5771" t="s">
        <v>57</v>
      </c>
      <c r="P5771" t="s">
        <v>118</v>
      </c>
      <c r="Q5771" s="44" t="s">
        <v>259</v>
      </c>
      <c r="R5771" t="s">
        <v>119</v>
      </c>
      <c r="S5771" s="1">
        <v>45370.640416666669</v>
      </c>
      <c r="T5771" s="1">
        <v>45370.641469907408</v>
      </c>
      <c r="U5771" s="1">
        <v>45370.6483912037</v>
      </c>
      <c r="V5771" t="s">
        <v>120</v>
      </c>
      <c r="W5771" t="s">
        <v>608</v>
      </c>
      <c r="X5771" t="s">
        <v>144</v>
      </c>
      <c r="Y5771" t="s">
        <v>123</v>
      </c>
      <c r="Z5771">
        <v>128316956</v>
      </c>
      <c r="AA5771" s="50">
        <v>47040825</v>
      </c>
      <c r="AB5771" t="s">
        <v>124</v>
      </c>
      <c r="AC5771" s="51">
        <v>11.483333332999999</v>
      </c>
    </row>
    <row r="5772" spans="1:29" x14ac:dyDescent="0.25">
      <c r="A5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2" s="4" t="str">
        <f>VLOOKUP(P5772,Lookup!$A$1:$D$19,4,0)</f>
        <v>Bay Area</v>
      </c>
      <c r="C5772" s="4" t="str">
        <f>VLOOKUP(P5772,Lookup!$A$1:$E$19,5,0)</f>
        <v>Region 3</v>
      </c>
      <c r="D5772" s="4" t="str">
        <f>VLOOKUP(P5772,Lookup!$A$1:$B$19,2,0)</f>
        <v>MI</v>
      </c>
      <c r="E5772" s="4" t="str">
        <f>IF(AND((Data[[#This Row],[Min Notif Date]]&gt;$G$3),Data[[#This Row],[Min Notif Date]]&lt;$F$3),"Last Week","No")</f>
        <v>No</v>
      </c>
      <c r="F5772" s="4" t="str">
        <f>VLOOKUP(MONTH(Data[[#This Row],[Min Notif Date]]),Lookup!$G$1:$H$12,2,0)</f>
        <v>7. Jul</v>
      </c>
      <c r="G5772" s="4" t="str">
        <f t="shared" si="90"/>
        <v/>
      </c>
      <c r="H5772" s="4" t="str">
        <f>IF(AND(Data[[#This Row],[Min Notif Time]]&gt;6,Data[[#This Row],[Min Notif Time]]&lt;17),"Business Hours","Non-Business Hours")</f>
        <v>Business Hours</v>
      </c>
      <c r="I5772" s="4" t="str" cm="1">
        <f t="array" ref="I5772">IFERROR(VLOOKUP(Data[[#This Row],[Min Notif Date]],Lookup!$N$1:$P$11,2,0),_xlfn.IFS(VLOOKUP(WEEKDAY(Data[[#This Row],[Min Notif Date]],2),Lookup!$J$1:$L$7,3,0)="Weekend","Weekend",VLOOKUP(WEEKDAY(Data[[#This Row],[Min Notif Date]],2),Lookup!$J$1:$L$7,3,0)="Weekday","Weekday"))</f>
        <v>Weekday</v>
      </c>
      <c r="J5772" s="4" t="str">
        <f>VLOOKUP(WEEKDAY(Data[[#This Row],[Min Notif Date]],2),Lookup!$J$1:$K$7,2,0)</f>
        <v>2. Tue</v>
      </c>
      <c r="K5772" s="37">
        <f>ROUNDDOWN(Data[[#This Row],[PGE Notified Time]],0)</f>
        <v>45503</v>
      </c>
      <c r="L5772" s="4">
        <f>HOUR(Data[[#This Row],[PGE Notified Time]])</f>
        <v>11</v>
      </c>
      <c r="M5772">
        <v>110785</v>
      </c>
      <c r="N5772">
        <v>2982088798</v>
      </c>
      <c r="O5772" t="s">
        <v>57</v>
      </c>
      <c r="P5772" t="s">
        <v>154</v>
      </c>
      <c r="Q5772" s="44" t="s">
        <v>259</v>
      </c>
      <c r="R5772" t="s">
        <v>119</v>
      </c>
      <c r="S5772" s="1">
        <v>45503.487870370373</v>
      </c>
      <c r="T5772" s="1">
        <v>45503.489583333336</v>
      </c>
      <c r="U5772" s="1">
        <v>45503.495833333334</v>
      </c>
      <c r="V5772" t="s">
        <v>120</v>
      </c>
      <c r="W5772" t="s">
        <v>608</v>
      </c>
      <c r="X5772" t="s">
        <v>229</v>
      </c>
      <c r="Y5772" t="s">
        <v>123</v>
      </c>
      <c r="Z5772">
        <v>129309601</v>
      </c>
      <c r="AA5772" s="50">
        <v>47119208</v>
      </c>
      <c r="AB5772" t="s">
        <v>124</v>
      </c>
      <c r="AC5772" s="51">
        <v>11.466666667</v>
      </c>
    </row>
    <row r="5773" spans="1:29" x14ac:dyDescent="0.25">
      <c r="A5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3" s="4" t="str">
        <f>VLOOKUP(P5773,Lookup!$A$1:$D$19,4,0)</f>
        <v>Central Valley</v>
      </c>
      <c r="C5773" s="4" t="str">
        <f>VLOOKUP(P5773,Lookup!$A$1:$E$19,5,0)</f>
        <v>Region 5</v>
      </c>
      <c r="D5773" s="4" t="str">
        <f>VLOOKUP(P5773,Lookup!$A$1:$B$19,2,0)</f>
        <v>YO</v>
      </c>
      <c r="E5773" s="4" t="str">
        <f>IF(AND((Data[[#This Row],[Min Notif Date]]&gt;$G$3),Data[[#This Row],[Min Notif Date]]&lt;$F$3),"Last Week","No")</f>
        <v>No</v>
      </c>
      <c r="F5773" s="4" t="str">
        <f>VLOOKUP(MONTH(Data[[#This Row],[Min Notif Date]]),Lookup!$G$1:$H$12,2,0)</f>
        <v>10. Oct</v>
      </c>
      <c r="G5773" s="4" t="str">
        <f t="shared" si="90"/>
        <v/>
      </c>
      <c r="H5773" s="4" t="str">
        <f>IF(AND(Data[[#This Row],[Min Notif Time]]&gt;6,Data[[#This Row],[Min Notif Time]]&lt;17),"Business Hours","Non-Business Hours")</f>
        <v>Business Hours</v>
      </c>
      <c r="I5773" s="4" t="str" cm="1">
        <f t="array" ref="I5773">IFERROR(VLOOKUP(Data[[#This Row],[Min Notif Date]],Lookup!$N$1:$P$11,2,0),_xlfn.IFS(VLOOKUP(WEEKDAY(Data[[#This Row],[Min Notif Date]],2),Lookup!$J$1:$L$7,3,0)="Weekend","Weekend",VLOOKUP(WEEKDAY(Data[[#This Row],[Min Notif Date]],2),Lookup!$J$1:$L$7,3,0)="Weekday","Weekday"))</f>
        <v>Weekday</v>
      </c>
      <c r="J5773" s="4" t="str">
        <f>VLOOKUP(WEEKDAY(Data[[#This Row],[Min Notif Date]],2),Lookup!$J$1:$K$7,2,0)</f>
        <v>3. Wed</v>
      </c>
      <c r="K5773" s="37">
        <f>ROUNDDOWN(Data[[#This Row],[PGE Notified Time]],0)</f>
        <v>45588</v>
      </c>
      <c r="L5773" s="4">
        <f>HOUR(Data[[#This Row],[PGE Notified Time]])</f>
        <v>7</v>
      </c>
      <c r="M5773">
        <v>113971</v>
      </c>
      <c r="N5773">
        <v>9292294128</v>
      </c>
      <c r="O5773" t="s">
        <v>57</v>
      </c>
      <c r="P5773" t="s">
        <v>197</v>
      </c>
      <c r="Q5773" s="44" t="s">
        <v>422</v>
      </c>
      <c r="R5773" t="s">
        <v>513</v>
      </c>
      <c r="S5773" s="1">
        <v>45588.321944444448</v>
      </c>
      <c r="T5773" s="1">
        <v>45588.322916666664</v>
      </c>
      <c r="U5773" s="1">
        <v>45588.329861111109</v>
      </c>
      <c r="V5773" t="s">
        <v>120</v>
      </c>
      <c r="W5773" t="s">
        <v>608</v>
      </c>
      <c r="X5773" t="s">
        <v>414</v>
      </c>
      <c r="Y5773" t="s">
        <v>123</v>
      </c>
      <c r="AA5773" s="50"/>
      <c r="AB5773" t="s">
        <v>124</v>
      </c>
      <c r="AC5773" s="51">
        <v>11.4</v>
      </c>
    </row>
    <row r="5774" spans="1:29" x14ac:dyDescent="0.25">
      <c r="A5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4" s="4" t="str">
        <f>VLOOKUP(P5774,Lookup!$A$1:$D$19,4,0)</f>
        <v>Central Valley</v>
      </c>
      <c r="C5774" s="4" t="str">
        <f>VLOOKUP(P5774,Lookup!$A$1:$E$19,5,0)</f>
        <v>Region 5</v>
      </c>
      <c r="D5774" s="4" t="str">
        <f>VLOOKUP(P5774,Lookup!$A$1:$B$19,2,0)</f>
        <v>YO</v>
      </c>
      <c r="E5774" s="4" t="str">
        <f>IF(AND((Data[[#This Row],[Min Notif Date]]&gt;$G$3),Data[[#This Row],[Min Notif Date]]&lt;$F$3),"Last Week","No")</f>
        <v>No</v>
      </c>
      <c r="F5774" s="4" t="str">
        <f>VLOOKUP(MONTH(Data[[#This Row],[Min Notif Date]]),Lookup!$G$1:$H$12,2,0)</f>
        <v>8. Aug</v>
      </c>
      <c r="G5774" s="4" t="str">
        <f t="shared" si="90"/>
        <v/>
      </c>
      <c r="H5774" s="4" t="str">
        <f>IF(AND(Data[[#This Row],[Min Notif Time]]&gt;6,Data[[#This Row],[Min Notif Time]]&lt;17),"Business Hours","Non-Business Hours")</f>
        <v>Business Hours</v>
      </c>
      <c r="I5774" s="4" t="str" cm="1">
        <f t="array" ref="I5774">IFERROR(VLOOKUP(Data[[#This Row],[Min Notif Date]],Lookup!$N$1:$P$11,2,0),_xlfn.IFS(VLOOKUP(WEEKDAY(Data[[#This Row],[Min Notif Date]],2),Lookup!$J$1:$L$7,3,0)="Weekend","Weekend",VLOOKUP(WEEKDAY(Data[[#This Row],[Min Notif Date]],2),Lookup!$J$1:$L$7,3,0)="Weekday","Weekday"))</f>
        <v>Weekday</v>
      </c>
      <c r="J5774" s="4" t="str">
        <f>VLOOKUP(WEEKDAY(Data[[#This Row],[Min Notif Date]],2),Lookup!$J$1:$K$7,2,0)</f>
        <v>5. Fri</v>
      </c>
      <c r="K5774" s="37">
        <f>ROUNDDOWN(Data[[#This Row],[PGE Notified Time]],0)</f>
        <v>45520</v>
      </c>
      <c r="L5774" s="4">
        <f>HOUR(Data[[#This Row],[PGE Notified Time]])</f>
        <v>14</v>
      </c>
      <c r="M5774">
        <v>111450</v>
      </c>
      <c r="O5774" t="s">
        <v>117</v>
      </c>
      <c r="P5774" t="s">
        <v>197</v>
      </c>
      <c r="Q5774" s="44" t="s">
        <v>117</v>
      </c>
      <c r="R5774" t="s">
        <v>147</v>
      </c>
      <c r="S5774" s="1" t="s">
        <v>5</v>
      </c>
      <c r="T5774" s="1">
        <v>45520.59097222222</v>
      </c>
      <c r="U5774" s="1">
        <v>45520.59888888889</v>
      </c>
      <c r="V5774" t="s">
        <v>120</v>
      </c>
      <c r="W5774" t="s">
        <v>608</v>
      </c>
      <c r="X5774" t="s">
        <v>414</v>
      </c>
      <c r="Y5774" t="s">
        <v>123</v>
      </c>
      <c r="Z5774">
        <v>129399424</v>
      </c>
      <c r="AA5774" s="50">
        <v>47124865</v>
      </c>
      <c r="AB5774" t="s">
        <v>124</v>
      </c>
      <c r="AC5774" s="51">
        <v>11.4</v>
      </c>
    </row>
    <row r="5775" spans="1:29" x14ac:dyDescent="0.25">
      <c r="A5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5" s="4" t="str">
        <f>VLOOKUP(P5775,Lookup!$A$1:$D$19,4,0)</f>
        <v>North Valley</v>
      </c>
      <c r="C5775" s="4" t="str">
        <f>VLOOKUP(P5775,Lookup!$A$1:$E$19,5,0)</f>
        <v>Region 2</v>
      </c>
      <c r="D5775" s="4" t="str">
        <f>VLOOKUP(P5775,Lookup!$A$1:$B$19,2,0)</f>
        <v>SI</v>
      </c>
      <c r="E5775" s="4" t="str">
        <f>IF(AND((Data[[#This Row],[Min Notif Date]]&gt;$G$3),Data[[#This Row],[Min Notif Date]]&lt;$F$3),"Last Week","No")</f>
        <v>No</v>
      </c>
      <c r="F5775" s="4" t="str">
        <f>VLOOKUP(MONTH(Data[[#This Row],[Min Notif Date]]),Lookup!$G$1:$H$12,2,0)</f>
        <v>8. Aug</v>
      </c>
      <c r="G5775" s="4" t="str">
        <f t="shared" si="90"/>
        <v/>
      </c>
      <c r="H5775" s="4" t="str">
        <f>IF(AND(Data[[#This Row],[Min Notif Time]]&gt;6,Data[[#This Row],[Min Notif Time]]&lt;17),"Business Hours","Non-Business Hours")</f>
        <v>Business Hours</v>
      </c>
      <c r="I5775" s="4" t="str" cm="1">
        <f t="array" ref="I5775">IFERROR(VLOOKUP(Data[[#This Row],[Min Notif Date]],Lookup!$N$1:$P$11,2,0),_xlfn.IFS(VLOOKUP(WEEKDAY(Data[[#This Row],[Min Notif Date]],2),Lookup!$J$1:$L$7,3,0)="Weekend","Weekend",VLOOKUP(WEEKDAY(Data[[#This Row],[Min Notif Date]],2),Lookup!$J$1:$L$7,3,0)="Weekday","Weekday"))</f>
        <v>Weekday</v>
      </c>
      <c r="J5775" s="4" t="str">
        <f>VLOOKUP(WEEKDAY(Data[[#This Row],[Min Notif Date]],2),Lookup!$J$1:$K$7,2,0)</f>
        <v>1. Mon</v>
      </c>
      <c r="K5775" s="37">
        <f>ROUNDDOWN(Data[[#This Row],[PGE Notified Time]],0)</f>
        <v>45530</v>
      </c>
      <c r="L5775" s="4">
        <f>HOUR(Data[[#This Row],[PGE Notified Time]])</f>
        <v>10</v>
      </c>
      <c r="M5775">
        <v>111774</v>
      </c>
      <c r="N5775">
        <v>1160021434</v>
      </c>
      <c r="O5775" t="s">
        <v>57</v>
      </c>
      <c r="P5775" t="s">
        <v>172</v>
      </c>
      <c r="Q5775" s="44" t="s">
        <v>259</v>
      </c>
      <c r="R5775" t="s">
        <v>119</v>
      </c>
      <c r="S5775" s="1">
        <v>45530.422789351855</v>
      </c>
      <c r="T5775" s="1">
        <v>45530.426342592589</v>
      </c>
      <c r="U5775" s="1">
        <v>45530.430555555555</v>
      </c>
      <c r="V5775" t="s">
        <v>120</v>
      </c>
      <c r="W5775" t="s">
        <v>608</v>
      </c>
      <c r="X5775" t="s">
        <v>292</v>
      </c>
      <c r="Y5775" t="s">
        <v>123</v>
      </c>
      <c r="Z5775">
        <v>129435771</v>
      </c>
      <c r="AA5775" s="50">
        <v>47127041</v>
      </c>
      <c r="AB5775" t="s">
        <v>124</v>
      </c>
      <c r="AC5775" s="51">
        <v>11.183333333</v>
      </c>
    </row>
    <row r="5776" spans="1:29" x14ac:dyDescent="0.25">
      <c r="A5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6" s="4" t="str">
        <f>VLOOKUP(P5776,Lookup!$A$1:$D$19,4,0)</f>
        <v>Central Valley</v>
      </c>
      <c r="C5776" s="4" t="str">
        <f>VLOOKUP(P5776,Lookup!$A$1:$E$19,5,0)</f>
        <v>Region 5</v>
      </c>
      <c r="D5776" s="4" t="str">
        <f>VLOOKUP(P5776,Lookup!$A$1:$B$19,2,0)</f>
        <v>KE</v>
      </c>
      <c r="E5776" s="4" t="str">
        <f>IF(AND((Data[[#This Row],[Min Notif Date]]&gt;$G$3),Data[[#This Row],[Min Notif Date]]&lt;$F$3),"Last Week","No")</f>
        <v>No</v>
      </c>
      <c r="F5776" s="4" t="str">
        <f>VLOOKUP(MONTH(Data[[#This Row],[Min Notif Date]]),Lookup!$G$1:$H$12,2,0)</f>
        <v>7. Jul</v>
      </c>
      <c r="G5776" s="4" t="str">
        <f t="shared" si="90"/>
        <v/>
      </c>
      <c r="H5776" s="4" t="str">
        <f>IF(AND(Data[[#This Row],[Min Notif Time]]&gt;6,Data[[#This Row],[Min Notif Time]]&lt;17),"Business Hours","Non-Business Hours")</f>
        <v>Business Hours</v>
      </c>
      <c r="I5776" s="4" t="str" cm="1">
        <f t="array" ref="I5776">IFERROR(VLOOKUP(Data[[#This Row],[Min Notif Date]],Lookup!$N$1:$P$11,2,0),_xlfn.IFS(VLOOKUP(WEEKDAY(Data[[#This Row],[Min Notif Date]],2),Lookup!$J$1:$L$7,3,0)="Weekend","Weekend",VLOOKUP(WEEKDAY(Data[[#This Row],[Min Notif Date]],2),Lookup!$J$1:$L$7,3,0)="Weekday","Weekday"))</f>
        <v>Weekend</v>
      </c>
      <c r="J5776" s="4" t="str">
        <f>VLOOKUP(WEEKDAY(Data[[#This Row],[Min Notif Date]],2),Lookup!$J$1:$K$7,2,0)</f>
        <v>6. Sat</v>
      </c>
      <c r="K5776" s="37">
        <f>ROUNDDOWN(Data[[#This Row],[PGE Notified Time]],0)</f>
        <v>45500</v>
      </c>
      <c r="L5776" s="4">
        <f>HOUR(Data[[#This Row],[PGE Notified Time]])</f>
        <v>10</v>
      </c>
      <c r="M5776">
        <v>110674</v>
      </c>
      <c r="N5776">
        <v>6806270234</v>
      </c>
      <c r="O5776" t="s">
        <v>57</v>
      </c>
      <c r="P5776" t="s">
        <v>290</v>
      </c>
      <c r="Q5776" s="44" t="s">
        <v>259</v>
      </c>
      <c r="R5776" t="s">
        <v>119</v>
      </c>
      <c r="S5776" s="1">
        <v>45500.422800925924</v>
      </c>
      <c r="T5776" s="1">
        <v>45500.428541666668</v>
      </c>
      <c r="U5776" s="1">
        <v>45500.430555555555</v>
      </c>
      <c r="V5776" t="s">
        <v>120</v>
      </c>
      <c r="W5776" t="s">
        <v>608</v>
      </c>
      <c r="X5776" t="s">
        <v>318</v>
      </c>
      <c r="Y5776" t="s">
        <v>123</v>
      </c>
      <c r="Z5776">
        <v>129299145</v>
      </c>
      <c r="AA5776" s="50">
        <v>47118252</v>
      </c>
      <c r="AB5776" t="s">
        <v>124</v>
      </c>
      <c r="AC5776" s="51">
        <v>11.166666666999999</v>
      </c>
    </row>
    <row r="5777" spans="1:29" x14ac:dyDescent="0.25">
      <c r="A5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7" s="4" t="str">
        <f>VLOOKUP(P5777,Lookup!$A$1:$D$19,4,0)</f>
        <v>Bay Area</v>
      </c>
      <c r="C5777" s="4" t="str">
        <f>VLOOKUP(P5777,Lookup!$A$1:$E$19,5,0)</f>
        <v>Region 3</v>
      </c>
      <c r="D5777" s="4" t="str">
        <f>VLOOKUP(P5777,Lookup!$A$1:$B$19,2,0)</f>
        <v>EB</v>
      </c>
      <c r="E5777" s="4" t="str">
        <f>IF(AND((Data[[#This Row],[Min Notif Date]]&gt;$G$3),Data[[#This Row],[Min Notif Date]]&lt;$F$3),"Last Week","No")</f>
        <v>No</v>
      </c>
      <c r="F5777" s="4" t="str">
        <f>VLOOKUP(MONTH(Data[[#This Row],[Min Notif Date]]),Lookup!$G$1:$H$12,2,0)</f>
        <v>8. Aug</v>
      </c>
      <c r="G5777" s="4" t="str">
        <f t="shared" si="90"/>
        <v/>
      </c>
      <c r="H5777" s="4" t="str">
        <f>IF(AND(Data[[#This Row],[Min Notif Time]]&gt;6,Data[[#This Row],[Min Notif Time]]&lt;17),"Business Hours","Non-Business Hours")</f>
        <v>Business Hours</v>
      </c>
      <c r="I5777" s="4" t="str" cm="1">
        <f t="array" ref="I5777">IFERROR(VLOOKUP(Data[[#This Row],[Min Notif Date]],Lookup!$N$1:$P$11,2,0),_xlfn.IFS(VLOOKUP(WEEKDAY(Data[[#This Row],[Min Notif Date]],2),Lookup!$J$1:$L$7,3,0)="Weekend","Weekend",VLOOKUP(WEEKDAY(Data[[#This Row],[Min Notif Date]],2),Lookup!$J$1:$L$7,3,0)="Weekday","Weekday"))</f>
        <v>Weekday</v>
      </c>
      <c r="J5777" s="4" t="str">
        <f>VLOOKUP(WEEKDAY(Data[[#This Row],[Min Notif Date]],2),Lookup!$J$1:$K$7,2,0)</f>
        <v>1. Mon</v>
      </c>
      <c r="K5777" s="37">
        <f>ROUNDDOWN(Data[[#This Row],[PGE Notified Time]],0)</f>
        <v>45530</v>
      </c>
      <c r="L5777" s="4">
        <f>HOUR(Data[[#This Row],[PGE Notified Time]])</f>
        <v>15</v>
      </c>
      <c r="M5777">
        <v>111807</v>
      </c>
      <c r="N5777">
        <v>3353652361</v>
      </c>
      <c r="O5777" t="s">
        <v>57</v>
      </c>
      <c r="P5777" t="s">
        <v>118</v>
      </c>
      <c r="Q5777" s="44" t="s">
        <v>422</v>
      </c>
      <c r="R5777" t="s">
        <v>215</v>
      </c>
      <c r="S5777" s="1">
        <v>45530.633344907408</v>
      </c>
      <c r="T5777" s="1">
        <v>45530.634606481479</v>
      </c>
      <c r="U5777" s="1">
        <v>45530.640972222223</v>
      </c>
      <c r="V5777" t="s">
        <v>120</v>
      </c>
      <c r="W5777" t="s">
        <v>608</v>
      </c>
      <c r="X5777" t="s">
        <v>234</v>
      </c>
      <c r="Y5777" t="s">
        <v>123</v>
      </c>
      <c r="AA5777" s="50"/>
      <c r="AB5777" t="s">
        <v>124</v>
      </c>
      <c r="AC5777" s="51">
        <v>10.983333332999999</v>
      </c>
    </row>
    <row r="5778" spans="1:29" x14ac:dyDescent="0.25">
      <c r="A5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8" s="4" t="str">
        <f>VLOOKUP(P5778,Lookup!$A$1:$D$19,4,0)</f>
        <v>North Coast</v>
      </c>
      <c r="C5778" s="4" t="str">
        <f>VLOOKUP(P5778,Lookup!$A$1:$E$19,5,0)</f>
        <v>Region 1</v>
      </c>
      <c r="D5778" s="4" t="str">
        <f>VLOOKUP(P5778,Lookup!$A$1:$B$19,2,0)</f>
        <v>SO</v>
      </c>
      <c r="E5778" s="4" t="str">
        <f>IF(AND((Data[[#This Row],[Min Notif Date]]&gt;$G$3),Data[[#This Row],[Min Notif Date]]&lt;$F$3),"Last Week","No")</f>
        <v>No</v>
      </c>
      <c r="F5778" s="4" t="str">
        <f>VLOOKUP(MONTH(Data[[#This Row],[Min Notif Date]]),Lookup!$G$1:$H$12,2,0)</f>
        <v>6. Jun</v>
      </c>
      <c r="G5778" s="4" t="str">
        <f t="shared" si="90"/>
        <v/>
      </c>
      <c r="H5778" s="4" t="str">
        <f>IF(AND(Data[[#This Row],[Min Notif Time]]&gt;6,Data[[#This Row],[Min Notif Time]]&lt;17),"Business Hours","Non-Business Hours")</f>
        <v>Business Hours</v>
      </c>
      <c r="I5778" s="4" t="str" cm="1">
        <f t="array" ref="I5778">IFERROR(VLOOKUP(Data[[#This Row],[Min Notif Date]],Lookup!$N$1:$P$11,2,0),_xlfn.IFS(VLOOKUP(WEEKDAY(Data[[#This Row],[Min Notif Date]],2),Lookup!$J$1:$L$7,3,0)="Weekend","Weekend",VLOOKUP(WEEKDAY(Data[[#This Row],[Min Notif Date]],2),Lookup!$J$1:$L$7,3,0)="Weekday","Weekday"))</f>
        <v>Weekday</v>
      </c>
      <c r="J5778" s="4" t="str">
        <f>VLOOKUP(WEEKDAY(Data[[#This Row],[Min Notif Date]],2),Lookup!$J$1:$K$7,2,0)</f>
        <v>5. Fri</v>
      </c>
      <c r="K5778" s="37">
        <f>ROUNDDOWN(Data[[#This Row],[PGE Notified Time]],0)</f>
        <v>45457</v>
      </c>
      <c r="L5778" s="4">
        <f>HOUR(Data[[#This Row],[PGE Notified Time]])</f>
        <v>12</v>
      </c>
      <c r="M5778">
        <v>108958</v>
      </c>
      <c r="N5778">
        <v>4068060214</v>
      </c>
      <c r="O5778" t="s">
        <v>57</v>
      </c>
      <c r="P5778" t="s">
        <v>130</v>
      </c>
      <c r="Q5778" s="44" t="s">
        <v>259</v>
      </c>
      <c r="R5778" t="s">
        <v>119</v>
      </c>
      <c r="S5778" s="1">
        <v>45457.522523148145</v>
      </c>
      <c r="T5778" s="1">
        <v>45457.523969907408</v>
      </c>
      <c r="U5778" s="1">
        <v>45457.529861111114</v>
      </c>
      <c r="V5778" t="s">
        <v>120</v>
      </c>
      <c r="W5778" t="s">
        <v>608</v>
      </c>
      <c r="X5778" t="s">
        <v>185</v>
      </c>
      <c r="Y5778" t="s">
        <v>123</v>
      </c>
      <c r="Z5778">
        <v>129078465</v>
      </c>
      <c r="AA5778" s="50">
        <v>47095333</v>
      </c>
      <c r="AB5778" t="s">
        <v>124</v>
      </c>
      <c r="AC5778" s="51">
        <v>10.566666667</v>
      </c>
    </row>
    <row r="5779" spans="1:29" x14ac:dyDescent="0.25">
      <c r="A5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9" s="4" t="str">
        <f>VLOOKUP(P5779,Lookup!$A$1:$D$19,4,0)</f>
        <v>Bay Area</v>
      </c>
      <c r="C5779" s="4" t="str">
        <f>VLOOKUP(P5779,Lookup!$A$1:$E$19,5,0)</f>
        <v>Region 3</v>
      </c>
      <c r="D5779" s="4" t="str">
        <f>VLOOKUP(P5779,Lookup!$A$1:$B$19,2,0)</f>
        <v>PN</v>
      </c>
      <c r="E5779" s="4" t="str">
        <f>IF(AND((Data[[#This Row],[Min Notif Date]]&gt;$G$3),Data[[#This Row],[Min Notif Date]]&lt;$F$3),"Last Week","No")</f>
        <v>No</v>
      </c>
      <c r="F5779" s="4" t="str">
        <f>VLOOKUP(MONTH(Data[[#This Row],[Min Notif Date]]),Lookup!$G$1:$H$12,2,0)</f>
        <v>8. Aug</v>
      </c>
      <c r="G5779" s="4" t="str">
        <f t="shared" si="90"/>
        <v/>
      </c>
      <c r="H5779" s="4" t="str">
        <f>IF(AND(Data[[#This Row],[Min Notif Time]]&gt;6,Data[[#This Row],[Min Notif Time]]&lt;17),"Business Hours","Non-Business Hours")</f>
        <v>Business Hours</v>
      </c>
      <c r="I5779" s="4" t="str" cm="1">
        <f t="array" ref="I5779">IFERROR(VLOOKUP(Data[[#This Row],[Min Notif Date]],Lookup!$N$1:$P$11,2,0),_xlfn.IFS(VLOOKUP(WEEKDAY(Data[[#This Row],[Min Notif Date]],2),Lookup!$J$1:$L$7,3,0)="Weekend","Weekend",VLOOKUP(WEEKDAY(Data[[#This Row],[Min Notif Date]],2),Lookup!$J$1:$L$7,3,0)="Weekday","Weekday"))</f>
        <v>Weekday</v>
      </c>
      <c r="J5779" s="4" t="str">
        <f>VLOOKUP(WEEKDAY(Data[[#This Row],[Min Notif Date]],2),Lookup!$J$1:$K$7,2,0)</f>
        <v>1. Mon</v>
      </c>
      <c r="K5779" s="37">
        <f>ROUNDDOWN(Data[[#This Row],[PGE Notified Time]],0)</f>
        <v>45516</v>
      </c>
      <c r="L5779" s="4">
        <f>HOUR(Data[[#This Row],[PGE Notified Time]])</f>
        <v>12</v>
      </c>
      <c r="M5779">
        <v>111258</v>
      </c>
      <c r="N5779">
        <v>5410799795</v>
      </c>
      <c r="O5779" t="s">
        <v>57</v>
      </c>
      <c r="P5779" t="s">
        <v>165</v>
      </c>
      <c r="Q5779" s="44" t="s">
        <v>422</v>
      </c>
      <c r="R5779" t="s">
        <v>513</v>
      </c>
      <c r="S5779" s="1">
        <v>45516.525393518517</v>
      </c>
      <c r="T5779" s="1">
        <v>45516.526666666665</v>
      </c>
      <c r="U5779" s="1">
        <v>45516.532638888886</v>
      </c>
      <c r="V5779" t="s">
        <v>120</v>
      </c>
      <c r="W5779" t="s">
        <v>608</v>
      </c>
      <c r="X5779" t="s">
        <v>1231</v>
      </c>
      <c r="Y5779" t="s">
        <v>123</v>
      </c>
      <c r="Z5779">
        <v>129374870</v>
      </c>
      <c r="AA5779" s="50">
        <v>47123479</v>
      </c>
      <c r="AB5779" t="s">
        <v>124</v>
      </c>
      <c r="AC5779" s="51">
        <v>10.433333333</v>
      </c>
    </row>
    <row r="5780" spans="1:29" x14ac:dyDescent="0.25">
      <c r="A5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0" s="4" t="str">
        <f>VLOOKUP(P5780,Lookup!$A$1:$D$19,4,0)</f>
        <v>Central Valley</v>
      </c>
      <c r="C5780" s="4" t="str">
        <f>VLOOKUP(P5780,Lookup!$A$1:$E$19,5,0)</f>
        <v>Region 5</v>
      </c>
      <c r="D5780" s="4" t="str">
        <f>VLOOKUP(P5780,Lookup!$A$1:$B$19,2,0)</f>
        <v>FR</v>
      </c>
      <c r="E5780" s="4" t="str">
        <f>IF(AND((Data[[#This Row],[Min Notif Date]]&gt;$G$3),Data[[#This Row],[Min Notif Date]]&lt;$F$3),"Last Week","No")</f>
        <v>No</v>
      </c>
      <c r="F5780" s="4" t="str">
        <f>VLOOKUP(MONTH(Data[[#This Row],[Min Notif Date]]),Lookup!$G$1:$H$12,2,0)</f>
        <v>7. Jul</v>
      </c>
      <c r="G5780" s="4" t="str">
        <f t="shared" si="90"/>
        <v/>
      </c>
      <c r="H5780" s="4" t="str">
        <f>IF(AND(Data[[#This Row],[Min Notif Time]]&gt;6,Data[[#This Row],[Min Notif Time]]&lt;17),"Business Hours","Non-Business Hours")</f>
        <v>Non-Business Hours</v>
      </c>
      <c r="I5780" s="4" t="str" cm="1">
        <f t="array" ref="I5780">IFERROR(VLOOKUP(Data[[#This Row],[Min Notif Date]],Lookup!$N$1:$P$11,2,0),_xlfn.IFS(VLOOKUP(WEEKDAY(Data[[#This Row],[Min Notif Date]],2),Lookup!$J$1:$L$7,3,0)="Weekend","Weekend",VLOOKUP(WEEKDAY(Data[[#This Row],[Min Notif Date]],2),Lookup!$J$1:$L$7,3,0)="Weekday","Weekday"))</f>
        <v>Weekday</v>
      </c>
      <c r="J5780" s="4" t="str">
        <f>VLOOKUP(WEEKDAY(Data[[#This Row],[Min Notif Date]],2),Lookup!$J$1:$K$7,2,0)</f>
        <v>1. Mon</v>
      </c>
      <c r="K5780" s="37">
        <f>ROUNDDOWN(Data[[#This Row],[PGE Notified Time]],0)</f>
        <v>45488</v>
      </c>
      <c r="L5780" s="4">
        <f>HOUR(Data[[#This Row],[PGE Notified Time]])</f>
        <v>18</v>
      </c>
      <c r="M5780">
        <v>110197</v>
      </c>
      <c r="O5780" t="s">
        <v>57</v>
      </c>
      <c r="P5780" t="s">
        <v>136</v>
      </c>
      <c r="Q5780" s="44" t="s">
        <v>259</v>
      </c>
      <c r="R5780" t="s">
        <v>119</v>
      </c>
      <c r="S5780" s="1" t="s">
        <v>5</v>
      </c>
      <c r="T5780" s="1">
        <v>45488.789293981485</v>
      </c>
      <c r="U5780" s="1">
        <v>45488.796527777777</v>
      </c>
      <c r="V5780" t="s">
        <v>120</v>
      </c>
      <c r="W5780" t="s">
        <v>608</v>
      </c>
      <c r="X5780" t="s">
        <v>571</v>
      </c>
      <c r="Y5780" t="s">
        <v>123</v>
      </c>
      <c r="Z5780">
        <v>129224893</v>
      </c>
      <c r="AA5780" s="50">
        <v>47115205</v>
      </c>
      <c r="AB5780" t="s">
        <v>124</v>
      </c>
      <c r="AC5780" s="51">
        <v>10.416666666999999</v>
      </c>
    </row>
    <row r="5781" spans="1:29" x14ac:dyDescent="0.25">
      <c r="A5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1" s="4" t="str">
        <f>VLOOKUP(P5781,Lookup!$A$1:$D$19,4,0)</f>
        <v>North Valley</v>
      </c>
      <c r="C5781" s="4" t="str">
        <f>VLOOKUP(P5781,Lookup!$A$1:$E$19,5,0)</f>
        <v>Region 2</v>
      </c>
      <c r="D5781" s="4" t="str">
        <f>VLOOKUP(P5781,Lookup!$A$1:$B$19,2,0)</f>
        <v>NV</v>
      </c>
      <c r="E5781" s="4" t="str">
        <f>IF(AND((Data[[#This Row],[Min Notif Date]]&gt;$G$3),Data[[#This Row],[Min Notif Date]]&lt;$F$3),"Last Week","No")</f>
        <v>No</v>
      </c>
      <c r="F5781" s="4" t="str">
        <f>VLOOKUP(MONTH(Data[[#This Row],[Min Notif Date]]),Lookup!$G$1:$H$12,2,0)</f>
        <v>10. Oct</v>
      </c>
      <c r="G5781" s="4" t="str">
        <f t="shared" si="90"/>
        <v/>
      </c>
      <c r="H5781" s="4" t="str">
        <f>IF(AND(Data[[#This Row],[Min Notif Time]]&gt;6,Data[[#This Row],[Min Notif Time]]&lt;17),"Business Hours","Non-Business Hours")</f>
        <v>Business Hours</v>
      </c>
      <c r="I5781" s="4" t="str" cm="1">
        <f t="array" ref="I5781">IFERROR(VLOOKUP(Data[[#This Row],[Min Notif Date]],Lookup!$N$1:$P$11,2,0),_xlfn.IFS(VLOOKUP(WEEKDAY(Data[[#This Row],[Min Notif Date]],2),Lookup!$J$1:$L$7,3,0)="Weekend","Weekend",VLOOKUP(WEEKDAY(Data[[#This Row],[Min Notif Date]],2),Lookup!$J$1:$L$7,3,0)="Weekday","Weekday"))</f>
        <v>Weekday</v>
      </c>
      <c r="J5781" s="4" t="str">
        <f>VLOOKUP(WEEKDAY(Data[[#This Row],[Min Notif Date]],2),Lookup!$J$1:$K$7,2,0)</f>
        <v>3. Wed</v>
      </c>
      <c r="K5781" s="37">
        <f>ROUNDDOWN(Data[[#This Row],[PGE Notified Time]],0)</f>
        <v>45567</v>
      </c>
      <c r="L5781" s="4">
        <f>HOUR(Data[[#This Row],[PGE Notified Time]])</f>
        <v>15</v>
      </c>
      <c r="M5781">
        <v>113242</v>
      </c>
      <c r="N5781" t="s">
        <v>1281</v>
      </c>
      <c r="O5781" t="s">
        <v>57</v>
      </c>
      <c r="P5781" t="s">
        <v>265</v>
      </c>
      <c r="Q5781" s="44" t="s">
        <v>422</v>
      </c>
      <c r="R5781" t="s">
        <v>119</v>
      </c>
      <c r="S5781" s="1">
        <v>45567.624062499999</v>
      </c>
      <c r="T5781" s="1">
        <v>45567.627569444441</v>
      </c>
      <c r="U5781" s="1">
        <v>45567.631249999999</v>
      </c>
      <c r="V5781" t="s">
        <v>120</v>
      </c>
      <c r="W5781" t="s">
        <v>608</v>
      </c>
      <c r="X5781" t="s">
        <v>367</v>
      </c>
      <c r="Y5781" t="s">
        <v>123</v>
      </c>
      <c r="AA5781" s="50"/>
      <c r="AB5781" t="s">
        <v>124</v>
      </c>
      <c r="AC5781" s="51">
        <v>10.35</v>
      </c>
    </row>
    <row r="5782" spans="1:29" x14ac:dyDescent="0.25">
      <c r="A5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2" s="4" t="str">
        <f>VLOOKUP(P5782,Lookup!$A$1:$D$19,4,0)</f>
        <v>North Valley</v>
      </c>
      <c r="C5782" s="4" t="str">
        <f>VLOOKUP(P5782,Lookup!$A$1:$E$19,5,0)</f>
        <v>Region 2</v>
      </c>
      <c r="D5782" s="4" t="str">
        <f>VLOOKUP(P5782,Lookup!$A$1:$B$19,2,0)</f>
        <v>NV</v>
      </c>
      <c r="E5782" s="4" t="str">
        <f>IF(AND((Data[[#This Row],[Min Notif Date]]&gt;$G$3),Data[[#This Row],[Min Notif Date]]&lt;$F$3),"Last Week","No")</f>
        <v>No</v>
      </c>
      <c r="F5782" s="4" t="str">
        <f>VLOOKUP(MONTH(Data[[#This Row],[Min Notif Date]]),Lookup!$G$1:$H$12,2,0)</f>
        <v>9. Sep</v>
      </c>
      <c r="G5782" s="4" t="str">
        <f t="shared" si="90"/>
        <v/>
      </c>
      <c r="H5782" s="4" t="str">
        <f>IF(AND(Data[[#This Row],[Min Notif Time]]&gt;6,Data[[#This Row],[Min Notif Time]]&lt;17),"Business Hours","Non-Business Hours")</f>
        <v>Business Hours</v>
      </c>
      <c r="I5782" s="4" t="str" cm="1">
        <f t="array" ref="I5782">IFERROR(VLOOKUP(Data[[#This Row],[Min Notif Date]],Lookup!$N$1:$P$11,2,0),_xlfn.IFS(VLOOKUP(WEEKDAY(Data[[#This Row],[Min Notif Date]],2),Lookup!$J$1:$L$7,3,0)="Weekend","Weekend",VLOOKUP(WEEKDAY(Data[[#This Row],[Min Notif Date]],2),Lookup!$J$1:$L$7,3,0)="Weekday","Weekday"))</f>
        <v>Weekday</v>
      </c>
      <c r="J5782" s="4" t="str">
        <f>VLOOKUP(WEEKDAY(Data[[#This Row],[Min Notif Date]],2),Lookup!$J$1:$K$7,2,0)</f>
        <v>5. Fri</v>
      </c>
      <c r="K5782" s="37">
        <f>ROUNDDOWN(Data[[#This Row],[PGE Notified Time]],0)</f>
        <v>45562</v>
      </c>
      <c r="L5782" s="4">
        <f>HOUR(Data[[#This Row],[PGE Notified Time]])</f>
        <v>16</v>
      </c>
      <c r="M5782">
        <v>113055</v>
      </c>
      <c r="N5782" t="s">
        <v>1282</v>
      </c>
      <c r="O5782" t="s">
        <v>117</v>
      </c>
      <c r="P5782" t="s">
        <v>265</v>
      </c>
      <c r="Q5782" s="44" t="s">
        <v>117</v>
      </c>
      <c r="R5782" t="s">
        <v>119</v>
      </c>
      <c r="S5782" s="1">
        <v>45562.655416666668</v>
      </c>
      <c r="T5782" s="1">
        <v>45562.675937499997</v>
      </c>
      <c r="U5782" s="1">
        <v>45562.662499999999</v>
      </c>
      <c r="V5782" t="s">
        <v>120</v>
      </c>
      <c r="W5782" t="s">
        <v>608</v>
      </c>
      <c r="X5782" t="s">
        <v>1283</v>
      </c>
      <c r="Y5782" t="s">
        <v>123</v>
      </c>
      <c r="Z5782">
        <v>129601507</v>
      </c>
      <c r="AA5782" s="50">
        <v>47147423</v>
      </c>
      <c r="AB5782" t="s">
        <v>124</v>
      </c>
      <c r="AC5782" s="51">
        <v>10.199999999999999</v>
      </c>
    </row>
    <row r="5783" spans="1:29" x14ac:dyDescent="0.25">
      <c r="A5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3" s="4" t="str">
        <f>VLOOKUP(P5783,Lookup!$A$1:$D$19,4,0)</f>
        <v>South Bay</v>
      </c>
      <c r="C5783" s="4" t="str">
        <f>VLOOKUP(P5783,Lookup!$A$1:$E$19,5,0)</f>
        <v>Region 4</v>
      </c>
      <c r="D5783" s="4" t="str">
        <f>VLOOKUP(P5783,Lookup!$A$1:$B$19,2,0)</f>
        <v>CC</v>
      </c>
      <c r="E5783" s="4" t="str">
        <f>IF(AND((Data[[#This Row],[Min Notif Date]]&gt;$G$3),Data[[#This Row],[Min Notif Date]]&lt;$F$3),"Last Week","No")</f>
        <v>No</v>
      </c>
      <c r="F5783" s="4" t="str">
        <f>VLOOKUP(MONTH(Data[[#This Row],[Min Notif Date]]),Lookup!$G$1:$H$12,2,0)</f>
        <v>7. Jul</v>
      </c>
      <c r="G5783" s="4" t="str">
        <f t="shared" si="90"/>
        <v/>
      </c>
      <c r="H5783" s="4" t="str">
        <f>IF(AND(Data[[#This Row],[Min Notif Time]]&gt;6,Data[[#This Row],[Min Notif Time]]&lt;17),"Business Hours","Non-Business Hours")</f>
        <v>Business Hours</v>
      </c>
      <c r="I5783" s="4" t="str" cm="1">
        <f t="array" ref="I5783">IFERROR(VLOOKUP(Data[[#This Row],[Min Notif Date]],Lookup!$N$1:$P$11,2,0),_xlfn.IFS(VLOOKUP(WEEKDAY(Data[[#This Row],[Min Notif Date]],2),Lookup!$J$1:$L$7,3,0)="Weekend","Weekend",VLOOKUP(WEEKDAY(Data[[#This Row],[Min Notif Date]],2),Lookup!$J$1:$L$7,3,0)="Weekday","Weekday"))</f>
        <v>Weekend</v>
      </c>
      <c r="J5783" s="4" t="str">
        <f>VLOOKUP(WEEKDAY(Data[[#This Row],[Min Notif Date]],2),Lookup!$J$1:$K$7,2,0)</f>
        <v>6. Sat</v>
      </c>
      <c r="K5783" s="37">
        <f>ROUNDDOWN(Data[[#This Row],[PGE Notified Time]],0)</f>
        <v>45479</v>
      </c>
      <c r="L5783" s="4">
        <f>HOUR(Data[[#This Row],[PGE Notified Time]])</f>
        <v>12</v>
      </c>
      <c r="M5783">
        <v>109807</v>
      </c>
      <c r="N5783" t="s">
        <v>1284</v>
      </c>
      <c r="O5783" t="s">
        <v>57</v>
      </c>
      <c r="P5783" t="s">
        <v>134</v>
      </c>
      <c r="Q5783" s="44" t="s">
        <v>259</v>
      </c>
      <c r="R5783" t="s">
        <v>119</v>
      </c>
      <c r="S5783" s="1">
        <v>45479.494305555556</v>
      </c>
      <c r="T5783" s="1">
        <v>45479.535405092596</v>
      </c>
      <c r="U5783" s="1">
        <v>45479.501388888886</v>
      </c>
      <c r="V5783" t="s">
        <v>120</v>
      </c>
      <c r="W5783" t="s">
        <v>608</v>
      </c>
      <c r="X5783" t="s">
        <v>861</v>
      </c>
      <c r="Y5783" t="s">
        <v>123</v>
      </c>
      <c r="Z5783">
        <v>129177323</v>
      </c>
      <c r="AA5783" s="50">
        <v>47112463</v>
      </c>
      <c r="AB5783" t="s">
        <v>124</v>
      </c>
      <c r="AC5783" s="51">
        <v>10.199999999999999</v>
      </c>
    </row>
    <row r="5784" spans="1:29" x14ac:dyDescent="0.25">
      <c r="A5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4" s="4" t="str">
        <f>VLOOKUP(P5784,Lookup!$A$1:$D$19,4,0)</f>
        <v>Bay Area</v>
      </c>
      <c r="C5784" s="4" t="str">
        <f>VLOOKUP(P5784,Lookup!$A$1:$E$19,5,0)</f>
        <v>Region 3</v>
      </c>
      <c r="D5784" s="4" t="str">
        <f>VLOOKUP(P5784,Lookup!$A$1:$B$19,2,0)</f>
        <v>EB</v>
      </c>
      <c r="E5784" s="4" t="str">
        <f>IF(AND((Data[[#This Row],[Min Notif Date]]&gt;$G$3),Data[[#This Row],[Min Notif Date]]&lt;$F$3),"Last Week","No")</f>
        <v>No</v>
      </c>
      <c r="F5784" s="4" t="str">
        <f>VLOOKUP(MONTH(Data[[#This Row],[Min Notif Date]]),Lookup!$G$1:$H$12,2,0)</f>
        <v>8. Aug</v>
      </c>
      <c r="G5784" s="4" t="str">
        <f t="shared" si="90"/>
        <v/>
      </c>
      <c r="H5784" s="4" t="str">
        <f>IF(AND(Data[[#This Row],[Min Notif Time]]&gt;6,Data[[#This Row],[Min Notif Time]]&lt;17),"Business Hours","Non-Business Hours")</f>
        <v>Business Hours</v>
      </c>
      <c r="I5784" s="4" t="str" cm="1">
        <f t="array" ref="I5784">IFERROR(VLOOKUP(Data[[#This Row],[Min Notif Date]],Lookup!$N$1:$P$11,2,0),_xlfn.IFS(VLOOKUP(WEEKDAY(Data[[#This Row],[Min Notif Date]],2),Lookup!$J$1:$L$7,3,0)="Weekend","Weekend",VLOOKUP(WEEKDAY(Data[[#This Row],[Min Notif Date]],2),Lookup!$J$1:$L$7,3,0)="Weekday","Weekday"))</f>
        <v>Weekday</v>
      </c>
      <c r="J5784" s="4" t="str">
        <f>VLOOKUP(WEEKDAY(Data[[#This Row],[Min Notif Date]],2),Lookup!$J$1:$K$7,2,0)</f>
        <v>5. Fri</v>
      </c>
      <c r="K5784" s="37">
        <f>ROUNDDOWN(Data[[#This Row],[PGE Notified Time]],0)</f>
        <v>45506</v>
      </c>
      <c r="L5784" s="4">
        <f>HOUR(Data[[#This Row],[PGE Notified Time]])</f>
        <v>11</v>
      </c>
      <c r="M5784">
        <v>110905</v>
      </c>
      <c r="N5784">
        <v>3105021138</v>
      </c>
      <c r="O5784" t="s">
        <v>57</v>
      </c>
      <c r="P5784" t="s">
        <v>118</v>
      </c>
      <c r="Q5784" s="44" t="s">
        <v>259</v>
      </c>
      <c r="R5784" t="s">
        <v>119</v>
      </c>
      <c r="S5784" s="1">
        <v>45506.474907407406</v>
      </c>
      <c r="T5784" s="1">
        <v>45506.477476851855</v>
      </c>
      <c r="U5784" s="1">
        <v>45506.481944444444</v>
      </c>
      <c r="V5784" t="s">
        <v>120</v>
      </c>
      <c r="W5784" t="s">
        <v>608</v>
      </c>
      <c r="X5784" t="s">
        <v>150</v>
      </c>
      <c r="Y5784" t="s">
        <v>123</v>
      </c>
      <c r="Z5784">
        <v>129325627</v>
      </c>
      <c r="AA5784" s="50">
        <v>47120289</v>
      </c>
      <c r="AB5784" t="s">
        <v>124</v>
      </c>
      <c r="AC5784" s="51">
        <v>10.133333332999999</v>
      </c>
    </row>
    <row r="5785" spans="1:29" x14ac:dyDescent="0.25">
      <c r="A5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5" s="4" t="str">
        <f>VLOOKUP(P5785,Lookup!$A$1:$D$19,4,0)</f>
        <v>North Coast</v>
      </c>
      <c r="C5785" s="4" t="str">
        <f>VLOOKUP(P5785,Lookup!$A$1:$E$19,5,0)</f>
        <v>Region 1</v>
      </c>
      <c r="D5785" s="4" t="str">
        <f>VLOOKUP(P5785,Lookup!$A$1:$B$19,2,0)</f>
        <v>SO</v>
      </c>
      <c r="E5785" s="4" t="str">
        <f>IF(AND((Data[[#This Row],[Min Notif Date]]&gt;$G$3),Data[[#This Row],[Min Notif Date]]&lt;$F$3),"Last Week","No")</f>
        <v>No</v>
      </c>
      <c r="F5785" s="4" t="str">
        <f>VLOOKUP(MONTH(Data[[#This Row],[Min Notif Date]]),Lookup!$G$1:$H$12,2,0)</f>
        <v>6. Jun</v>
      </c>
      <c r="G5785" s="4" t="str">
        <f t="shared" si="90"/>
        <v/>
      </c>
      <c r="H5785" s="4" t="str">
        <f>IF(AND(Data[[#This Row],[Min Notif Time]]&gt;6,Data[[#This Row],[Min Notif Time]]&lt;17),"Business Hours","Non-Business Hours")</f>
        <v>Non-Business Hours</v>
      </c>
      <c r="I5785" s="4" t="str" cm="1">
        <f t="array" ref="I5785">IFERROR(VLOOKUP(Data[[#This Row],[Min Notif Date]],Lookup!$N$1:$P$11,2,0),_xlfn.IFS(VLOOKUP(WEEKDAY(Data[[#This Row],[Min Notif Date]],2),Lookup!$J$1:$L$7,3,0)="Weekend","Weekend",VLOOKUP(WEEKDAY(Data[[#This Row],[Min Notif Date]],2),Lookup!$J$1:$L$7,3,0)="Weekday","Weekday"))</f>
        <v>Weekday</v>
      </c>
      <c r="J5785" s="4" t="str">
        <f>VLOOKUP(WEEKDAY(Data[[#This Row],[Min Notif Date]],2),Lookup!$J$1:$K$7,2,0)</f>
        <v>2. Tue</v>
      </c>
      <c r="K5785" s="37">
        <f>ROUNDDOWN(Data[[#This Row],[PGE Notified Time]],0)</f>
        <v>45468</v>
      </c>
      <c r="L5785" s="4">
        <f>HOUR(Data[[#This Row],[PGE Notified Time]])</f>
        <v>17</v>
      </c>
      <c r="M5785">
        <v>109376</v>
      </c>
      <c r="N5785">
        <v>3828279075</v>
      </c>
      <c r="O5785" t="s">
        <v>57</v>
      </c>
      <c r="P5785" t="s">
        <v>130</v>
      </c>
      <c r="Q5785" s="44" t="s">
        <v>422</v>
      </c>
      <c r="R5785" t="s">
        <v>119</v>
      </c>
      <c r="S5785" s="1">
        <v>45468.712488425925</v>
      </c>
      <c r="T5785" s="1">
        <v>45468.712476851855</v>
      </c>
      <c r="U5785" s="1">
        <v>45468.719444444447</v>
      </c>
      <c r="V5785" t="s">
        <v>120</v>
      </c>
      <c r="W5785" t="s">
        <v>608</v>
      </c>
      <c r="X5785" t="s">
        <v>185</v>
      </c>
      <c r="Y5785" t="s">
        <v>123</v>
      </c>
      <c r="AA5785" s="50"/>
      <c r="AB5785" t="s">
        <v>124</v>
      </c>
      <c r="AC5785" s="51">
        <v>10.033333333</v>
      </c>
    </row>
    <row r="5786" spans="1:29" x14ac:dyDescent="0.25">
      <c r="A5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6" s="4" t="str">
        <f>VLOOKUP(P5786,Lookup!$A$1:$D$19,4,0)</f>
        <v>Bay Area</v>
      </c>
      <c r="C5786" s="4" t="str">
        <f>VLOOKUP(P5786,Lookup!$A$1:$E$19,5,0)</f>
        <v>Region 3</v>
      </c>
      <c r="D5786" s="4" t="str">
        <f>VLOOKUP(P5786,Lookup!$A$1:$B$19,2,0)</f>
        <v>EB</v>
      </c>
      <c r="E5786" s="4" t="str">
        <f>IF(AND((Data[[#This Row],[Min Notif Date]]&gt;$G$3),Data[[#This Row],[Min Notif Date]]&lt;$F$3),"Last Week","No")</f>
        <v>No</v>
      </c>
      <c r="F5786" s="4" t="str">
        <f>VLOOKUP(MONTH(Data[[#This Row],[Min Notif Date]]),Lookup!$G$1:$H$12,2,0)</f>
        <v>4. Apr</v>
      </c>
      <c r="G5786" s="4" t="str">
        <f t="shared" si="90"/>
        <v/>
      </c>
      <c r="H5786" s="4" t="str">
        <f>IF(AND(Data[[#This Row],[Min Notif Time]]&gt;6,Data[[#This Row],[Min Notif Time]]&lt;17),"Business Hours","Non-Business Hours")</f>
        <v>Business Hours</v>
      </c>
      <c r="I5786" s="4" t="str" cm="1">
        <f t="array" ref="I5786">IFERROR(VLOOKUP(Data[[#This Row],[Min Notif Date]],Lookup!$N$1:$P$11,2,0),_xlfn.IFS(VLOOKUP(WEEKDAY(Data[[#This Row],[Min Notif Date]],2),Lookup!$J$1:$L$7,3,0)="Weekend","Weekend",VLOOKUP(WEEKDAY(Data[[#This Row],[Min Notif Date]],2),Lookup!$J$1:$L$7,3,0)="Weekday","Weekday"))</f>
        <v>Weekday</v>
      </c>
      <c r="J5786" s="4" t="str">
        <f>VLOOKUP(WEEKDAY(Data[[#This Row],[Min Notif Date]],2),Lookup!$J$1:$K$7,2,0)</f>
        <v>1. Mon</v>
      </c>
      <c r="K5786" s="37">
        <f>ROUNDDOWN(Data[[#This Row],[PGE Notified Time]],0)</f>
        <v>45411</v>
      </c>
      <c r="L5786" s="4">
        <f>HOUR(Data[[#This Row],[PGE Notified Time]])</f>
        <v>16</v>
      </c>
      <c r="M5786">
        <v>107120</v>
      </c>
      <c r="N5786">
        <v>2460980037</v>
      </c>
      <c r="O5786" t="s">
        <v>57</v>
      </c>
      <c r="P5786" t="s">
        <v>118</v>
      </c>
      <c r="Q5786" s="44" t="s">
        <v>422</v>
      </c>
      <c r="R5786" t="s">
        <v>513</v>
      </c>
      <c r="S5786" s="1">
        <v>45411.695127314815</v>
      </c>
      <c r="T5786" s="1">
        <v>45411.696631944447</v>
      </c>
      <c r="U5786" s="1">
        <v>45411.70208333333</v>
      </c>
      <c r="V5786" t="s">
        <v>120</v>
      </c>
      <c r="W5786" t="s">
        <v>608</v>
      </c>
      <c r="X5786" t="s">
        <v>122</v>
      </c>
      <c r="Y5786" t="s">
        <v>123</v>
      </c>
      <c r="Z5786">
        <v>128679264</v>
      </c>
      <c r="AA5786" s="50">
        <v>47063417</v>
      </c>
      <c r="AB5786" t="s">
        <v>124</v>
      </c>
      <c r="AC5786" s="51">
        <v>10.016666667000001</v>
      </c>
    </row>
    <row r="5787" spans="1:29" x14ac:dyDescent="0.25">
      <c r="A5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7" s="4" t="str">
        <f>VLOOKUP(P5787,Lookup!$A$1:$D$19,4,0)</f>
        <v>Bay Area</v>
      </c>
      <c r="C5787" s="4" t="str">
        <f>VLOOKUP(P5787,Lookup!$A$1:$E$19,5,0)</f>
        <v>Region 3</v>
      </c>
      <c r="D5787" s="4" t="str">
        <f>VLOOKUP(P5787,Lookup!$A$1:$B$19,2,0)</f>
        <v>EB</v>
      </c>
      <c r="E5787" s="4" t="str">
        <f>IF(AND((Data[[#This Row],[Min Notif Date]]&gt;$G$3),Data[[#This Row],[Min Notif Date]]&lt;$F$3),"Last Week","No")</f>
        <v>No</v>
      </c>
      <c r="F5787" s="4" t="str">
        <f>VLOOKUP(MONTH(Data[[#This Row],[Min Notif Date]]),Lookup!$G$1:$H$12,2,0)</f>
        <v>3. Mar</v>
      </c>
      <c r="G5787" s="4" t="str">
        <f t="shared" si="90"/>
        <v/>
      </c>
      <c r="H5787" s="4" t="str">
        <f>IF(AND(Data[[#This Row],[Min Notif Time]]&gt;6,Data[[#This Row],[Min Notif Time]]&lt;17),"Business Hours","Non-Business Hours")</f>
        <v>Business Hours</v>
      </c>
      <c r="I5787" s="4" t="str" cm="1">
        <f t="array" ref="I5787">IFERROR(VLOOKUP(Data[[#This Row],[Min Notif Date]],Lookup!$N$1:$P$11,2,0),_xlfn.IFS(VLOOKUP(WEEKDAY(Data[[#This Row],[Min Notif Date]],2),Lookup!$J$1:$L$7,3,0)="Weekend","Weekend",VLOOKUP(WEEKDAY(Data[[#This Row],[Min Notif Date]],2),Lookup!$J$1:$L$7,3,0)="Weekday","Weekday"))</f>
        <v>Weekday</v>
      </c>
      <c r="J5787" s="4" t="str">
        <f>VLOOKUP(WEEKDAY(Data[[#This Row],[Min Notif Date]],2),Lookup!$J$1:$K$7,2,0)</f>
        <v>5. Fri</v>
      </c>
      <c r="K5787" s="37">
        <f>ROUNDDOWN(Data[[#This Row],[PGE Notified Time]],0)</f>
        <v>45366</v>
      </c>
      <c r="L5787" s="4">
        <f>HOUR(Data[[#This Row],[PGE Notified Time]])</f>
        <v>9</v>
      </c>
      <c r="M5787">
        <v>105306</v>
      </c>
      <c r="N5787">
        <v>3078110636</v>
      </c>
      <c r="O5787" t="s">
        <v>57</v>
      </c>
      <c r="P5787" t="s">
        <v>118</v>
      </c>
      <c r="Q5787" s="44" t="s">
        <v>259</v>
      </c>
      <c r="R5787" t="s">
        <v>119</v>
      </c>
      <c r="S5787" s="1">
        <v>45366.390011574076</v>
      </c>
      <c r="T5787" s="1">
        <v>45366.390636574077</v>
      </c>
      <c r="U5787" s="1">
        <v>45366.396898148145</v>
      </c>
      <c r="V5787" t="s">
        <v>120</v>
      </c>
      <c r="W5787" t="s">
        <v>608</v>
      </c>
      <c r="X5787" t="s">
        <v>150</v>
      </c>
      <c r="Y5787" t="s">
        <v>123</v>
      </c>
      <c r="AA5787" s="50"/>
      <c r="AB5787" t="s">
        <v>124</v>
      </c>
      <c r="AC5787" s="51">
        <v>9.9166666669999994</v>
      </c>
    </row>
    <row r="5788" spans="1:29" x14ac:dyDescent="0.25">
      <c r="A5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8" s="4" t="str">
        <f>VLOOKUP(P5788,Lookup!$A$1:$D$19,4,0)</f>
        <v>Central Valley</v>
      </c>
      <c r="C5788" s="4" t="str">
        <f>VLOOKUP(P5788,Lookup!$A$1:$E$19,5,0)</f>
        <v>Region 5</v>
      </c>
      <c r="D5788" s="4" t="str">
        <f>VLOOKUP(P5788,Lookup!$A$1:$B$19,2,0)</f>
        <v>FR</v>
      </c>
      <c r="E5788" s="4" t="str">
        <f>IF(AND((Data[[#This Row],[Min Notif Date]]&gt;$G$3),Data[[#This Row],[Min Notif Date]]&lt;$F$3),"Last Week","No")</f>
        <v>No</v>
      </c>
      <c r="F5788" s="4" t="str">
        <f>VLOOKUP(MONTH(Data[[#This Row],[Min Notif Date]]),Lookup!$G$1:$H$12,2,0)</f>
        <v>9. Sep</v>
      </c>
      <c r="G5788" s="4" t="str">
        <f t="shared" si="90"/>
        <v/>
      </c>
      <c r="H5788" s="4" t="str">
        <f>IF(AND(Data[[#This Row],[Min Notif Time]]&gt;6,Data[[#This Row],[Min Notif Time]]&lt;17),"Business Hours","Non-Business Hours")</f>
        <v>Business Hours</v>
      </c>
      <c r="I5788" s="4" t="str" cm="1">
        <f t="array" ref="I5788">IFERROR(VLOOKUP(Data[[#This Row],[Min Notif Date]],Lookup!$N$1:$P$11,2,0),_xlfn.IFS(VLOOKUP(WEEKDAY(Data[[#This Row],[Min Notif Date]],2),Lookup!$J$1:$L$7,3,0)="Weekend","Weekend",VLOOKUP(WEEKDAY(Data[[#This Row],[Min Notif Date]],2),Lookup!$J$1:$L$7,3,0)="Weekday","Weekday"))</f>
        <v>Weekday</v>
      </c>
      <c r="J5788" s="4" t="str">
        <f>VLOOKUP(WEEKDAY(Data[[#This Row],[Min Notif Date]],2),Lookup!$J$1:$K$7,2,0)</f>
        <v>2. Tue</v>
      </c>
      <c r="K5788" s="37">
        <f>ROUNDDOWN(Data[[#This Row],[PGE Notified Time]],0)</f>
        <v>45545</v>
      </c>
      <c r="L5788" s="4">
        <f>HOUR(Data[[#This Row],[PGE Notified Time]])</f>
        <v>12</v>
      </c>
      <c r="M5788">
        <v>112392</v>
      </c>
      <c r="O5788" t="s">
        <v>117</v>
      </c>
      <c r="P5788" t="s">
        <v>136</v>
      </c>
      <c r="Q5788" s="44" t="s">
        <v>117</v>
      </c>
      <c r="R5788" t="s">
        <v>147</v>
      </c>
      <c r="S5788" s="1" t="s">
        <v>5</v>
      </c>
      <c r="T5788" s="1">
        <v>45545.516608796293</v>
      </c>
      <c r="U5788" s="1">
        <v>45545.523449074077</v>
      </c>
      <c r="V5788" t="s">
        <v>120</v>
      </c>
      <c r="W5788" t="s">
        <v>608</v>
      </c>
      <c r="X5788" t="s">
        <v>269</v>
      </c>
      <c r="Y5788" t="s">
        <v>123</v>
      </c>
      <c r="Z5788">
        <v>129509980</v>
      </c>
      <c r="AA5788" s="50">
        <v>47131688</v>
      </c>
      <c r="AB5788" t="s">
        <v>124</v>
      </c>
      <c r="AC5788" s="51">
        <v>9.85</v>
      </c>
    </row>
    <row r="5789" spans="1:29" x14ac:dyDescent="0.25">
      <c r="A5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9" s="4" t="str">
        <f>VLOOKUP(P5789,Lookup!$A$1:$D$19,4,0)</f>
        <v>North Coast</v>
      </c>
      <c r="C5789" s="4" t="str">
        <f>VLOOKUP(P5789,Lookup!$A$1:$E$19,5,0)</f>
        <v>Region 1</v>
      </c>
      <c r="D5789" s="4" t="str">
        <f>VLOOKUP(P5789,Lookup!$A$1:$B$19,2,0)</f>
        <v>SO</v>
      </c>
      <c r="E5789" s="4" t="str">
        <f>IF(AND((Data[[#This Row],[Min Notif Date]]&gt;$G$3),Data[[#This Row],[Min Notif Date]]&lt;$F$3),"Last Week","No")</f>
        <v>No</v>
      </c>
      <c r="F5789" s="4" t="str">
        <f>VLOOKUP(MONTH(Data[[#This Row],[Min Notif Date]]),Lookup!$G$1:$H$12,2,0)</f>
        <v>3. Mar</v>
      </c>
      <c r="G5789" s="4" t="str">
        <f t="shared" si="90"/>
        <v/>
      </c>
      <c r="H5789" s="4" t="str">
        <f>IF(AND(Data[[#This Row],[Min Notif Time]]&gt;6,Data[[#This Row],[Min Notif Time]]&lt;17),"Business Hours","Non-Business Hours")</f>
        <v>Non-Business Hours</v>
      </c>
      <c r="I5789" s="4" t="str" cm="1">
        <f t="array" ref="I5789">IFERROR(VLOOKUP(Data[[#This Row],[Min Notif Date]],Lookup!$N$1:$P$11,2,0),_xlfn.IFS(VLOOKUP(WEEKDAY(Data[[#This Row],[Min Notif Date]],2),Lookup!$J$1:$L$7,3,0)="Weekend","Weekend",VLOOKUP(WEEKDAY(Data[[#This Row],[Min Notif Date]],2),Lookup!$J$1:$L$7,3,0)="Weekday","Weekday"))</f>
        <v>Weekday</v>
      </c>
      <c r="J5789" s="4" t="str">
        <f>VLOOKUP(WEEKDAY(Data[[#This Row],[Min Notif Date]],2),Lookup!$J$1:$K$7,2,0)</f>
        <v>1. Mon</v>
      </c>
      <c r="K5789" s="37">
        <f>ROUNDDOWN(Data[[#This Row],[PGE Notified Time]],0)</f>
        <v>45369</v>
      </c>
      <c r="L5789" s="4">
        <f>HOUR(Data[[#This Row],[PGE Notified Time]])</f>
        <v>17</v>
      </c>
      <c r="M5789">
        <v>105435</v>
      </c>
      <c r="N5789">
        <v>4107397191</v>
      </c>
      <c r="O5789" t="s">
        <v>57</v>
      </c>
      <c r="P5789" t="s">
        <v>130</v>
      </c>
      <c r="Q5789" s="44" t="s">
        <v>259</v>
      </c>
      <c r="R5789" t="s">
        <v>119</v>
      </c>
      <c r="S5789" s="1">
        <v>45369.708645833336</v>
      </c>
      <c r="T5789" s="1">
        <v>45369.709537037037</v>
      </c>
      <c r="U5789" s="1">
        <v>45369.715462962966</v>
      </c>
      <c r="V5789" t="s">
        <v>120</v>
      </c>
      <c r="W5789" t="s">
        <v>608</v>
      </c>
      <c r="X5789" t="s">
        <v>185</v>
      </c>
      <c r="Y5789" t="s">
        <v>123</v>
      </c>
      <c r="Z5789">
        <v>128303582</v>
      </c>
      <c r="AA5789" s="50">
        <v>47040354</v>
      </c>
      <c r="AB5789" t="s">
        <v>124</v>
      </c>
      <c r="AC5789" s="51">
        <v>9.8166666669999998</v>
      </c>
    </row>
    <row r="5790" spans="1:29" x14ac:dyDescent="0.25">
      <c r="A5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0" s="4" t="str">
        <f>VLOOKUP(P5790,Lookup!$A$1:$D$19,4,0)</f>
        <v>South Bay</v>
      </c>
      <c r="C5790" s="4" t="str">
        <f>VLOOKUP(P5790,Lookup!$A$1:$E$19,5,0)</f>
        <v>Region 4</v>
      </c>
      <c r="D5790" s="4" t="str">
        <f>VLOOKUP(P5790,Lookup!$A$1:$B$19,2,0)</f>
        <v>SJ</v>
      </c>
      <c r="E5790" s="4" t="str">
        <f>IF(AND((Data[[#This Row],[Min Notif Date]]&gt;$G$3),Data[[#This Row],[Min Notif Date]]&lt;$F$3),"Last Week","No")</f>
        <v>No</v>
      </c>
      <c r="F5790" s="4" t="str">
        <f>VLOOKUP(MONTH(Data[[#This Row],[Min Notif Date]]),Lookup!$G$1:$H$12,2,0)</f>
        <v>8. Aug</v>
      </c>
      <c r="G5790" s="4" t="str">
        <f t="shared" si="90"/>
        <v/>
      </c>
      <c r="H5790" s="4" t="str">
        <f>IF(AND(Data[[#This Row],[Min Notif Time]]&gt;6,Data[[#This Row],[Min Notif Time]]&lt;17),"Business Hours","Non-Business Hours")</f>
        <v>Business Hours</v>
      </c>
      <c r="I5790" s="4" t="str" cm="1">
        <f t="array" ref="I5790">IFERROR(VLOOKUP(Data[[#This Row],[Min Notif Date]],Lookup!$N$1:$P$11,2,0),_xlfn.IFS(VLOOKUP(WEEKDAY(Data[[#This Row],[Min Notif Date]],2),Lookup!$J$1:$L$7,3,0)="Weekend","Weekend",VLOOKUP(WEEKDAY(Data[[#This Row],[Min Notif Date]],2),Lookup!$J$1:$L$7,3,0)="Weekday","Weekday"))</f>
        <v>Weekday</v>
      </c>
      <c r="J5790" s="4" t="str">
        <f>VLOOKUP(WEEKDAY(Data[[#This Row],[Min Notif Date]],2),Lookup!$J$1:$K$7,2,0)</f>
        <v>3. Wed</v>
      </c>
      <c r="K5790" s="37">
        <f>ROUNDDOWN(Data[[#This Row],[PGE Notified Time]],0)</f>
        <v>45511</v>
      </c>
      <c r="L5790" s="4">
        <f>HOUR(Data[[#This Row],[PGE Notified Time]])</f>
        <v>11</v>
      </c>
      <c r="M5790">
        <v>111094</v>
      </c>
      <c r="N5790" t="s">
        <v>1285</v>
      </c>
      <c r="O5790" t="s">
        <v>117</v>
      </c>
      <c r="P5790" t="s">
        <v>145</v>
      </c>
      <c r="Q5790" s="44" t="s">
        <v>117</v>
      </c>
      <c r="R5790" t="s">
        <v>119</v>
      </c>
      <c r="S5790" s="1">
        <v>45511.482951388891</v>
      </c>
      <c r="T5790" s="1">
        <v>45511.472569444442</v>
      </c>
      <c r="U5790" s="1">
        <v>45511.479375000003</v>
      </c>
      <c r="V5790" t="s">
        <v>120</v>
      </c>
      <c r="W5790" t="s">
        <v>608</v>
      </c>
      <c r="X5790" t="s">
        <v>146</v>
      </c>
      <c r="Y5790" t="s">
        <v>123</v>
      </c>
      <c r="Z5790">
        <v>129344207</v>
      </c>
      <c r="AA5790" s="50">
        <v>47121952</v>
      </c>
      <c r="AB5790" t="s">
        <v>124</v>
      </c>
      <c r="AC5790" s="51">
        <v>9.8000000000000007</v>
      </c>
    </row>
    <row r="5791" spans="1:29" x14ac:dyDescent="0.25">
      <c r="A5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1" s="4" t="str">
        <f>VLOOKUP(P5791,Lookup!$A$1:$D$19,4,0)</f>
        <v>Central Valley</v>
      </c>
      <c r="C5791" s="4" t="str">
        <f>VLOOKUP(P5791,Lookup!$A$1:$E$19,5,0)</f>
        <v>Region 5</v>
      </c>
      <c r="D5791" s="4" t="str">
        <f>VLOOKUP(P5791,Lookup!$A$1:$B$19,2,0)</f>
        <v>KE</v>
      </c>
      <c r="E5791" s="4" t="str">
        <f>IF(AND((Data[[#This Row],[Min Notif Date]]&gt;$G$3),Data[[#This Row],[Min Notif Date]]&lt;$F$3),"Last Week","No")</f>
        <v>No</v>
      </c>
      <c r="F5791" s="4" t="str">
        <f>VLOOKUP(MONTH(Data[[#This Row],[Min Notif Date]]),Lookup!$G$1:$H$12,2,0)</f>
        <v>10. Oct</v>
      </c>
      <c r="G5791" s="4" t="str">
        <f t="shared" si="90"/>
        <v/>
      </c>
      <c r="H5791" s="4" t="str">
        <f>IF(AND(Data[[#This Row],[Min Notif Time]]&gt;6,Data[[#This Row],[Min Notif Time]]&lt;17),"Business Hours","Non-Business Hours")</f>
        <v>Business Hours</v>
      </c>
      <c r="I5791" s="4" t="str" cm="1">
        <f t="array" ref="I5791">IFERROR(VLOOKUP(Data[[#This Row],[Min Notif Date]],Lookup!$N$1:$P$11,2,0),_xlfn.IFS(VLOOKUP(WEEKDAY(Data[[#This Row],[Min Notif Date]],2),Lookup!$J$1:$L$7,3,0)="Weekend","Weekend",VLOOKUP(WEEKDAY(Data[[#This Row],[Min Notif Date]],2),Lookup!$J$1:$L$7,3,0)="Weekday","Weekday"))</f>
        <v>Weekday</v>
      </c>
      <c r="J5791" s="4" t="str">
        <f>VLOOKUP(WEEKDAY(Data[[#This Row],[Min Notif Date]],2),Lookup!$J$1:$K$7,2,0)</f>
        <v>4. Thu</v>
      </c>
      <c r="K5791" s="37">
        <f>ROUNDDOWN(Data[[#This Row],[PGE Notified Time]],0)</f>
        <v>45568</v>
      </c>
      <c r="L5791" s="4">
        <f>HOUR(Data[[#This Row],[PGE Notified Time]])</f>
        <v>14</v>
      </c>
      <c r="M5791">
        <v>113288</v>
      </c>
      <c r="N5791">
        <v>9717835667</v>
      </c>
      <c r="O5791" t="s">
        <v>57</v>
      </c>
      <c r="P5791" t="s">
        <v>290</v>
      </c>
      <c r="Q5791" s="44" t="s">
        <v>422</v>
      </c>
      <c r="R5791" t="s">
        <v>513</v>
      </c>
      <c r="S5791" s="1">
        <v>45568.589050925926</v>
      </c>
      <c r="T5791" s="1">
        <v>45568.590370370373</v>
      </c>
      <c r="U5791" s="1">
        <v>45568.595833333333</v>
      </c>
      <c r="V5791" t="s">
        <v>120</v>
      </c>
      <c r="W5791" t="s">
        <v>608</v>
      </c>
      <c r="X5791" t="s">
        <v>291</v>
      </c>
      <c r="Y5791" t="s">
        <v>123</v>
      </c>
      <c r="AA5791" s="50"/>
      <c r="AB5791" t="s">
        <v>124</v>
      </c>
      <c r="AC5791" s="51">
        <v>9.7666666670000009</v>
      </c>
    </row>
    <row r="5792" spans="1:29" x14ac:dyDescent="0.25">
      <c r="A5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92" s="4" t="str">
        <f>VLOOKUP(P5792,Lookup!$A$1:$D$19,4,0)</f>
        <v>Central Valley</v>
      </c>
      <c r="C5792" s="4" t="str">
        <f>VLOOKUP(P5792,Lookup!$A$1:$E$19,5,0)</f>
        <v>Region 5</v>
      </c>
      <c r="D5792" s="4" t="str">
        <f>VLOOKUP(P5792,Lookup!$A$1:$B$19,2,0)</f>
        <v>FR</v>
      </c>
      <c r="E5792" s="4" t="str">
        <f>IF(AND((Data[[#This Row],[Min Notif Date]]&gt;$G$3),Data[[#This Row],[Min Notif Date]]&lt;$F$3),"Last Week","No")</f>
        <v>No</v>
      </c>
      <c r="F5792" s="4" t="str">
        <f>VLOOKUP(MONTH(Data[[#This Row],[Min Notif Date]]),Lookup!$G$1:$H$12,2,0)</f>
        <v>3. Mar</v>
      </c>
      <c r="G5792" s="4" t="str">
        <f t="shared" si="90"/>
        <v/>
      </c>
      <c r="H5792" s="4" t="str">
        <f>IF(AND(Data[[#This Row],[Min Notif Time]]&gt;6,Data[[#This Row],[Min Notif Time]]&lt;17),"Business Hours","Non-Business Hours")</f>
        <v>Business Hours</v>
      </c>
      <c r="I5792" s="4" t="str" cm="1">
        <f t="array" ref="I5792">IFERROR(VLOOKUP(Data[[#This Row],[Min Notif Date]],Lookup!$N$1:$P$11,2,0),_xlfn.IFS(VLOOKUP(WEEKDAY(Data[[#This Row],[Min Notif Date]],2),Lookup!$J$1:$L$7,3,0)="Weekend","Weekend",VLOOKUP(WEEKDAY(Data[[#This Row],[Min Notif Date]],2),Lookup!$J$1:$L$7,3,0)="Weekday","Weekday"))</f>
        <v>Weekday</v>
      </c>
      <c r="J5792" s="4" t="str">
        <f>VLOOKUP(WEEKDAY(Data[[#This Row],[Min Notif Date]],2),Lookup!$J$1:$K$7,2,0)</f>
        <v>4. Thu</v>
      </c>
      <c r="K5792" s="37">
        <f>ROUNDDOWN(Data[[#This Row],[PGE Notified Time]],0)</f>
        <v>45379</v>
      </c>
      <c r="L5792" s="4">
        <f>HOUR(Data[[#This Row],[PGE Notified Time]])</f>
        <v>9</v>
      </c>
      <c r="M5792">
        <v>105874</v>
      </c>
      <c r="O5792" t="s">
        <v>52</v>
      </c>
      <c r="P5792" t="s">
        <v>136</v>
      </c>
      <c r="Q5792" s="44" t="s">
        <v>259</v>
      </c>
      <c r="R5792" t="s">
        <v>125</v>
      </c>
      <c r="S5792" s="1" t="s">
        <v>5</v>
      </c>
      <c r="T5792" s="1">
        <v>45379.403460648151</v>
      </c>
      <c r="U5792" s="1">
        <v>45379.410150462965</v>
      </c>
      <c r="V5792" t="s">
        <v>120</v>
      </c>
      <c r="W5792" t="s">
        <v>608</v>
      </c>
      <c r="X5792" t="s">
        <v>137</v>
      </c>
      <c r="Y5792" t="s">
        <v>123</v>
      </c>
      <c r="AA5792" s="50"/>
      <c r="AB5792" t="s">
        <v>124</v>
      </c>
      <c r="AC5792" s="51">
        <v>9.6333333329999995</v>
      </c>
    </row>
    <row r="5793" spans="1:29" x14ac:dyDescent="0.25">
      <c r="A5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3" s="4" t="str">
        <f>VLOOKUP(P5793,Lookup!$A$1:$D$19,4,0)</f>
        <v>North Valley</v>
      </c>
      <c r="C5793" s="4" t="str">
        <f>VLOOKUP(P5793,Lookup!$A$1:$E$19,5,0)</f>
        <v>Region 2</v>
      </c>
      <c r="D5793" s="4" t="str">
        <f>VLOOKUP(P5793,Lookup!$A$1:$B$19,2,0)</f>
        <v>SA</v>
      </c>
      <c r="E5793" s="4" t="str">
        <f>IF(AND((Data[[#This Row],[Min Notif Date]]&gt;$G$3),Data[[#This Row],[Min Notif Date]]&lt;$F$3),"Last Week","No")</f>
        <v>No</v>
      </c>
      <c r="F5793" s="4" t="str">
        <f>VLOOKUP(MONTH(Data[[#This Row],[Min Notif Date]]),Lookup!$G$1:$H$12,2,0)</f>
        <v>9. Sep</v>
      </c>
      <c r="G5793" s="4" t="str">
        <f t="shared" si="90"/>
        <v/>
      </c>
      <c r="H5793" s="4" t="str">
        <f>IF(AND(Data[[#This Row],[Min Notif Time]]&gt;6,Data[[#This Row],[Min Notif Time]]&lt;17),"Business Hours","Non-Business Hours")</f>
        <v>Business Hours</v>
      </c>
      <c r="I5793" s="4" t="str" cm="1">
        <f t="array" ref="I5793">IFERROR(VLOOKUP(Data[[#This Row],[Min Notif Date]],Lookup!$N$1:$P$11,2,0),_xlfn.IFS(VLOOKUP(WEEKDAY(Data[[#This Row],[Min Notif Date]],2),Lookup!$J$1:$L$7,3,0)="Weekend","Weekend",VLOOKUP(WEEKDAY(Data[[#This Row],[Min Notif Date]],2),Lookup!$J$1:$L$7,3,0)="Weekday","Weekday"))</f>
        <v>Weekday</v>
      </c>
      <c r="J5793" s="4" t="str">
        <f>VLOOKUP(WEEKDAY(Data[[#This Row],[Min Notif Date]],2),Lookup!$J$1:$K$7,2,0)</f>
        <v>5. Fri</v>
      </c>
      <c r="K5793" s="37">
        <f>ROUNDDOWN(Data[[#This Row],[PGE Notified Time]],0)</f>
        <v>45555</v>
      </c>
      <c r="L5793" s="4">
        <f>HOUR(Data[[#This Row],[PGE Notified Time]])</f>
        <v>10</v>
      </c>
      <c r="M5793">
        <v>112771</v>
      </c>
      <c r="O5793" t="s">
        <v>117</v>
      </c>
      <c r="P5793" t="s">
        <v>175</v>
      </c>
      <c r="Q5793" s="44" t="s">
        <v>117</v>
      </c>
      <c r="R5793" t="s">
        <v>147</v>
      </c>
      <c r="S5793" s="1" t="s">
        <v>5</v>
      </c>
      <c r="T5793" s="1">
        <v>45555.434155092589</v>
      </c>
      <c r="U5793" s="1">
        <v>45555.440659722219</v>
      </c>
      <c r="V5793" t="s">
        <v>120</v>
      </c>
      <c r="W5793" t="s">
        <v>608</v>
      </c>
      <c r="X5793" t="s">
        <v>294</v>
      </c>
      <c r="Y5793" t="s">
        <v>123</v>
      </c>
      <c r="Z5793">
        <v>129562958</v>
      </c>
      <c r="AA5793" s="50">
        <v>47138418</v>
      </c>
      <c r="AB5793" t="s">
        <v>124</v>
      </c>
      <c r="AC5793" s="51">
        <v>9.3666666670000005</v>
      </c>
    </row>
    <row r="5794" spans="1:29" x14ac:dyDescent="0.25">
      <c r="A5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4" s="4" t="str">
        <f>VLOOKUP(P5794,Lookup!$A$1:$D$19,4,0)</f>
        <v>Bay Area</v>
      </c>
      <c r="C5794" s="4" t="str">
        <f>VLOOKUP(P5794,Lookup!$A$1:$E$19,5,0)</f>
        <v>Region 3</v>
      </c>
      <c r="D5794" s="4" t="str">
        <f>VLOOKUP(P5794,Lookup!$A$1:$B$19,2,0)</f>
        <v>SF</v>
      </c>
      <c r="E5794" s="4" t="str">
        <f>IF(AND((Data[[#This Row],[Min Notif Date]]&gt;$G$3),Data[[#This Row],[Min Notif Date]]&lt;$F$3),"Last Week","No")</f>
        <v>No</v>
      </c>
      <c r="F5794" s="4" t="str">
        <f>VLOOKUP(MONTH(Data[[#This Row],[Min Notif Date]]),Lookup!$G$1:$H$12,2,0)</f>
        <v>8. Aug</v>
      </c>
      <c r="G5794" s="4" t="str">
        <f t="shared" si="90"/>
        <v/>
      </c>
      <c r="H5794" s="4" t="str">
        <f>IF(AND(Data[[#This Row],[Min Notif Time]]&gt;6,Data[[#This Row],[Min Notif Time]]&lt;17),"Business Hours","Non-Business Hours")</f>
        <v>Business Hours</v>
      </c>
      <c r="I5794" s="4" t="str" cm="1">
        <f t="array" ref="I5794">IFERROR(VLOOKUP(Data[[#This Row],[Min Notif Date]],Lookup!$N$1:$P$11,2,0),_xlfn.IFS(VLOOKUP(WEEKDAY(Data[[#This Row],[Min Notif Date]],2),Lookup!$J$1:$L$7,3,0)="Weekend","Weekend",VLOOKUP(WEEKDAY(Data[[#This Row],[Min Notif Date]],2),Lookup!$J$1:$L$7,3,0)="Weekday","Weekday"))</f>
        <v>Weekday</v>
      </c>
      <c r="J5794" s="4" t="str">
        <f>VLOOKUP(WEEKDAY(Data[[#This Row],[Min Notif Date]],2),Lookup!$J$1:$K$7,2,0)</f>
        <v>3. Wed</v>
      </c>
      <c r="K5794" s="37">
        <f>ROUNDDOWN(Data[[#This Row],[PGE Notified Time]],0)</f>
        <v>45525</v>
      </c>
      <c r="L5794" s="4">
        <f>HOUR(Data[[#This Row],[PGE Notified Time]])</f>
        <v>15</v>
      </c>
      <c r="M5794">
        <v>111635</v>
      </c>
      <c r="N5794">
        <v>5735543163</v>
      </c>
      <c r="O5794" t="s">
        <v>57</v>
      </c>
      <c r="P5794" t="s">
        <v>128</v>
      </c>
      <c r="Q5794" s="44" t="s">
        <v>259</v>
      </c>
      <c r="R5794" t="s">
        <v>119</v>
      </c>
      <c r="S5794" s="1">
        <v>45525.642812500002</v>
      </c>
      <c r="T5794" s="1">
        <v>45525.64472222222</v>
      </c>
      <c r="U5794" s="1">
        <v>45525.649305555555</v>
      </c>
      <c r="V5794" t="s">
        <v>120</v>
      </c>
      <c r="W5794" t="s">
        <v>608</v>
      </c>
      <c r="X5794" t="s">
        <v>129</v>
      </c>
      <c r="Y5794" t="s">
        <v>123</v>
      </c>
      <c r="Z5794">
        <v>129420158</v>
      </c>
      <c r="AA5794" s="50">
        <v>47125957</v>
      </c>
      <c r="AB5794" t="s">
        <v>124</v>
      </c>
      <c r="AC5794" s="51">
        <v>9.35</v>
      </c>
    </row>
    <row r="5795" spans="1:29" x14ac:dyDescent="0.25">
      <c r="A5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5" s="4" t="str">
        <f>VLOOKUP(P5795,Lookup!$A$1:$D$19,4,0)</f>
        <v>Central Valley</v>
      </c>
      <c r="C5795" s="4" t="str">
        <f>VLOOKUP(P5795,Lookup!$A$1:$E$19,5,0)</f>
        <v>Region 5</v>
      </c>
      <c r="D5795" s="4" t="str">
        <f>VLOOKUP(P5795,Lookup!$A$1:$B$19,2,0)</f>
        <v>KE</v>
      </c>
      <c r="E5795" s="4" t="str">
        <f>IF(AND((Data[[#This Row],[Min Notif Date]]&gt;$G$3),Data[[#This Row],[Min Notif Date]]&lt;$F$3),"Last Week","No")</f>
        <v>No</v>
      </c>
      <c r="F5795" s="4" t="str">
        <f>VLOOKUP(MONTH(Data[[#This Row],[Min Notif Date]]),Lookup!$G$1:$H$12,2,0)</f>
        <v>8. Aug</v>
      </c>
      <c r="G5795" s="4" t="str">
        <f t="shared" si="90"/>
        <v/>
      </c>
      <c r="H5795" s="4" t="str">
        <f>IF(AND(Data[[#This Row],[Min Notif Time]]&gt;6,Data[[#This Row],[Min Notif Time]]&lt;17),"Business Hours","Non-Business Hours")</f>
        <v>Non-Business Hours</v>
      </c>
      <c r="I5795" s="4" t="str" cm="1">
        <f t="array" ref="I5795">IFERROR(VLOOKUP(Data[[#This Row],[Min Notif Date]],Lookup!$N$1:$P$11,2,0),_xlfn.IFS(VLOOKUP(WEEKDAY(Data[[#This Row],[Min Notif Date]],2),Lookup!$J$1:$L$7,3,0)="Weekend","Weekend",VLOOKUP(WEEKDAY(Data[[#This Row],[Min Notif Date]],2),Lookup!$J$1:$L$7,3,0)="Weekday","Weekday"))</f>
        <v>Weekday</v>
      </c>
      <c r="J5795" s="4" t="str">
        <f>VLOOKUP(WEEKDAY(Data[[#This Row],[Min Notif Date]],2),Lookup!$J$1:$K$7,2,0)</f>
        <v>3. Wed</v>
      </c>
      <c r="K5795" s="37">
        <f>ROUNDDOWN(Data[[#This Row],[PGE Notified Time]],0)</f>
        <v>45511</v>
      </c>
      <c r="L5795" s="4">
        <f>HOUR(Data[[#This Row],[PGE Notified Time]])</f>
        <v>22</v>
      </c>
      <c r="M5795">
        <v>111121</v>
      </c>
      <c r="O5795" t="s">
        <v>117</v>
      </c>
      <c r="P5795" t="s">
        <v>290</v>
      </c>
      <c r="Q5795" s="44" t="s">
        <v>117</v>
      </c>
      <c r="R5795" t="s">
        <v>119</v>
      </c>
      <c r="S5795" s="1" t="s">
        <v>5</v>
      </c>
      <c r="T5795" s="1">
        <v>45511.937951388885</v>
      </c>
      <c r="U5795" s="1">
        <v>45511.944444444445</v>
      </c>
      <c r="V5795" t="s">
        <v>120</v>
      </c>
      <c r="W5795" t="s">
        <v>608</v>
      </c>
      <c r="X5795" t="s">
        <v>360</v>
      </c>
      <c r="Y5795" t="s">
        <v>123</v>
      </c>
      <c r="Z5795">
        <v>129348556</v>
      </c>
      <c r="AA5795" s="50">
        <v>47122018</v>
      </c>
      <c r="AB5795" t="s">
        <v>124</v>
      </c>
      <c r="AC5795" s="51">
        <v>9.35</v>
      </c>
    </row>
    <row r="5796" spans="1:29" x14ac:dyDescent="0.25">
      <c r="A5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6" s="4" t="str">
        <f>VLOOKUP(P5796,Lookup!$A$1:$D$19,4,0)</f>
        <v>Central Valley</v>
      </c>
      <c r="C5796" s="4" t="str">
        <f>VLOOKUP(P5796,Lookup!$A$1:$E$19,5,0)</f>
        <v>Region 5</v>
      </c>
      <c r="D5796" s="4" t="str">
        <f>VLOOKUP(P5796,Lookup!$A$1:$B$19,2,0)</f>
        <v>FR</v>
      </c>
      <c r="E5796" s="4" t="str">
        <f>IF(AND((Data[[#This Row],[Min Notif Date]]&gt;$G$3),Data[[#This Row],[Min Notif Date]]&lt;$F$3),"Last Week","No")</f>
        <v>No</v>
      </c>
      <c r="F5796" s="4" t="str">
        <f>VLOOKUP(MONTH(Data[[#This Row],[Min Notif Date]]),Lookup!$G$1:$H$12,2,0)</f>
        <v>7. Jul</v>
      </c>
      <c r="G5796" s="4" t="str">
        <f t="shared" si="90"/>
        <v/>
      </c>
      <c r="H5796" s="4" t="str">
        <f>IF(AND(Data[[#This Row],[Min Notif Time]]&gt;6,Data[[#This Row],[Min Notif Time]]&lt;17),"Business Hours","Non-Business Hours")</f>
        <v>Business Hours</v>
      </c>
      <c r="I5796" s="4" t="str" cm="1">
        <f t="array" ref="I5796">IFERROR(VLOOKUP(Data[[#This Row],[Min Notif Date]],Lookup!$N$1:$P$11,2,0),_xlfn.IFS(VLOOKUP(WEEKDAY(Data[[#This Row],[Min Notif Date]],2),Lookup!$J$1:$L$7,3,0)="Weekend","Weekend",VLOOKUP(WEEKDAY(Data[[#This Row],[Min Notif Date]],2),Lookup!$J$1:$L$7,3,0)="Weekday","Weekday"))</f>
        <v>Weekday</v>
      </c>
      <c r="J5796" s="4" t="str">
        <f>VLOOKUP(WEEKDAY(Data[[#This Row],[Min Notif Date]],2),Lookup!$J$1:$K$7,2,0)</f>
        <v>3. Wed</v>
      </c>
      <c r="K5796" s="37">
        <f>ROUNDDOWN(Data[[#This Row],[PGE Notified Time]],0)</f>
        <v>45490</v>
      </c>
      <c r="L5796" s="4">
        <f>HOUR(Data[[#This Row],[PGE Notified Time]])</f>
        <v>8</v>
      </c>
      <c r="M5796">
        <v>110270</v>
      </c>
      <c r="O5796" t="s">
        <v>117</v>
      </c>
      <c r="P5796" t="s">
        <v>136</v>
      </c>
      <c r="Q5796" s="44" t="s">
        <v>117</v>
      </c>
      <c r="R5796" t="s">
        <v>119</v>
      </c>
      <c r="S5796" s="1" t="s">
        <v>5</v>
      </c>
      <c r="T5796" s="1">
        <v>45490.333854166667</v>
      </c>
      <c r="U5796" s="1">
        <v>45490.340277777781</v>
      </c>
      <c r="V5796" t="s">
        <v>120</v>
      </c>
      <c r="W5796" t="s">
        <v>608</v>
      </c>
      <c r="X5796" t="s">
        <v>137</v>
      </c>
      <c r="Y5796" t="s">
        <v>123</v>
      </c>
      <c r="AA5796" s="50"/>
      <c r="AB5796" t="s">
        <v>124</v>
      </c>
      <c r="AC5796" s="51">
        <v>9.25</v>
      </c>
    </row>
    <row r="5797" spans="1:29" x14ac:dyDescent="0.25">
      <c r="A5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7" s="4" t="str">
        <f>VLOOKUP(P5797,Lookup!$A$1:$D$19,4,0)</f>
        <v>North Valley</v>
      </c>
      <c r="C5797" s="4" t="str">
        <f>VLOOKUP(P5797,Lookup!$A$1:$E$19,5,0)</f>
        <v>Region 2</v>
      </c>
      <c r="D5797" s="4" t="str">
        <f>VLOOKUP(P5797,Lookup!$A$1:$B$19,2,0)</f>
        <v>SA</v>
      </c>
      <c r="E5797" s="4" t="str">
        <f>IF(AND((Data[[#This Row],[Min Notif Date]]&gt;$G$3),Data[[#This Row],[Min Notif Date]]&lt;$F$3),"Last Week","No")</f>
        <v>No</v>
      </c>
      <c r="F5797" s="4" t="str">
        <f>VLOOKUP(MONTH(Data[[#This Row],[Min Notif Date]]),Lookup!$G$1:$H$12,2,0)</f>
        <v>1. Jan</v>
      </c>
      <c r="G5797" s="4" t="str">
        <f t="shared" si="90"/>
        <v/>
      </c>
      <c r="H5797" s="4" t="str">
        <f>IF(AND(Data[[#This Row],[Min Notif Time]]&gt;6,Data[[#This Row],[Min Notif Time]]&lt;17),"Business Hours","Non-Business Hours")</f>
        <v>Business Hours</v>
      </c>
      <c r="I5797" s="4" t="str" cm="1">
        <f t="array" ref="I5797">IFERROR(VLOOKUP(Data[[#This Row],[Min Notif Date]],Lookup!$N$1:$P$11,2,0),_xlfn.IFS(VLOOKUP(WEEKDAY(Data[[#This Row],[Min Notif Date]],2),Lookup!$J$1:$L$7,3,0)="Weekend","Weekend",VLOOKUP(WEEKDAY(Data[[#This Row],[Min Notif Date]],2),Lookup!$J$1:$L$7,3,0)="Weekday","Weekday"))</f>
        <v>Weekday</v>
      </c>
      <c r="J5797" s="4" t="str">
        <f>VLOOKUP(WEEKDAY(Data[[#This Row],[Min Notif Date]],2),Lookup!$J$1:$K$7,2,0)</f>
        <v>4. Thu</v>
      </c>
      <c r="K5797" s="37">
        <f>ROUNDDOWN(Data[[#This Row],[PGE Notified Time]],0)</f>
        <v>45302</v>
      </c>
      <c r="L5797" s="4">
        <f>HOUR(Data[[#This Row],[PGE Notified Time]])</f>
        <v>10</v>
      </c>
      <c r="M5797">
        <v>102851</v>
      </c>
      <c r="N5797">
        <v>4902107316</v>
      </c>
      <c r="O5797" t="s">
        <v>57</v>
      </c>
      <c r="P5797" t="s">
        <v>175</v>
      </c>
      <c r="Q5797" s="44" t="s">
        <v>422</v>
      </c>
      <c r="R5797" t="s">
        <v>513</v>
      </c>
      <c r="S5797" s="1">
        <v>45302.461261574077</v>
      </c>
      <c r="T5797" s="1">
        <v>45302.435960648145</v>
      </c>
      <c r="U5797" s="1">
        <v>45302.442361111112</v>
      </c>
      <c r="V5797" t="s">
        <v>120</v>
      </c>
      <c r="W5797" t="s">
        <v>608</v>
      </c>
      <c r="X5797" t="s">
        <v>177</v>
      </c>
      <c r="Y5797" t="s">
        <v>123</v>
      </c>
      <c r="AA5797" s="50"/>
      <c r="AB5797" t="s">
        <v>124</v>
      </c>
      <c r="AC5797" s="51">
        <v>9.2166666670000001</v>
      </c>
    </row>
    <row r="5798" spans="1:29" x14ac:dyDescent="0.25">
      <c r="A5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8" s="4" t="str">
        <f>VLOOKUP(P5798,Lookup!$A$1:$D$19,4,0)</f>
        <v>Central Valley</v>
      </c>
      <c r="C5798" s="4" t="str">
        <f>VLOOKUP(P5798,Lookup!$A$1:$E$19,5,0)</f>
        <v>Region 5</v>
      </c>
      <c r="D5798" s="4" t="str">
        <f>VLOOKUP(P5798,Lookup!$A$1:$B$19,2,0)</f>
        <v>KE</v>
      </c>
      <c r="E5798" s="4" t="str">
        <f>IF(AND((Data[[#This Row],[Min Notif Date]]&gt;$G$3),Data[[#This Row],[Min Notif Date]]&lt;$F$3),"Last Week","No")</f>
        <v>No</v>
      </c>
      <c r="F5798" s="4" t="str">
        <f>VLOOKUP(MONTH(Data[[#This Row],[Min Notif Date]]),Lookup!$G$1:$H$12,2,0)</f>
        <v>1. Jan</v>
      </c>
      <c r="G5798" s="4" t="str">
        <f t="shared" si="90"/>
        <v/>
      </c>
      <c r="H5798" s="4" t="str">
        <f>IF(AND(Data[[#This Row],[Min Notif Time]]&gt;6,Data[[#This Row],[Min Notif Time]]&lt;17),"Business Hours","Non-Business Hours")</f>
        <v>Business Hours</v>
      </c>
      <c r="I5798" s="4" t="str" cm="1">
        <f t="array" ref="I5798">IFERROR(VLOOKUP(Data[[#This Row],[Min Notif Date]],Lookup!$N$1:$P$11,2,0),_xlfn.IFS(VLOOKUP(WEEKDAY(Data[[#This Row],[Min Notif Date]],2),Lookup!$J$1:$L$7,3,0)="Weekend","Weekend",VLOOKUP(WEEKDAY(Data[[#This Row],[Min Notif Date]],2),Lookup!$J$1:$L$7,3,0)="Weekday","Weekday"))</f>
        <v>Weekday</v>
      </c>
      <c r="J5798" s="4" t="str">
        <f>VLOOKUP(WEEKDAY(Data[[#This Row],[Min Notif Date]],2),Lookup!$J$1:$K$7,2,0)</f>
        <v>2. Tue</v>
      </c>
      <c r="K5798" s="37">
        <f>ROUNDDOWN(Data[[#This Row],[PGE Notified Time]],0)</f>
        <v>45321</v>
      </c>
      <c r="L5798" s="4">
        <f>HOUR(Data[[#This Row],[PGE Notified Time]])</f>
        <v>10</v>
      </c>
      <c r="M5798">
        <v>103524</v>
      </c>
      <c r="O5798" t="s">
        <v>57</v>
      </c>
      <c r="P5798" t="s">
        <v>290</v>
      </c>
      <c r="Q5798" s="44" t="s">
        <v>259</v>
      </c>
      <c r="R5798" t="s">
        <v>119</v>
      </c>
      <c r="S5798" s="1" t="s">
        <v>5</v>
      </c>
      <c r="T5798" s="1">
        <v>45321.427719907406</v>
      </c>
      <c r="U5798" s="1">
        <v>45321.434027777781</v>
      </c>
      <c r="V5798" t="s">
        <v>120</v>
      </c>
      <c r="W5798" t="s">
        <v>608</v>
      </c>
      <c r="X5798" t="s">
        <v>291</v>
      </c>
      <c r="Y5798" t="s">
        <v>123</v>
      </c>
      <c r="AA5798" s="50"/>
      <c r="AB5798" t="s">
        <v>124</v>
      </c>
      <c r="AC5798" s="51">
        <v>9.0833333330000006</v>
      </c>
    </row>
    <row r="5799" spans="1:29" x14ac:dyDescent="0.25">
      <c r="A5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9" s="4" t="str">
        <f>VLOOKUP(P5799,Lookup!$A$1:$D$19,4,0)</f>
        <v>Bay Area</v>
      </c>
      <c r="C5799" s="4" t="str">
        <f>VLOOKUP(P5799,Lookup!$A$1:$E$19,5,0)</f>
        <v>Region 3</v>
      </c>
      <c r="D5799" s="4" t="str">
        <f>VLOOKUP(P5799,Lookup!$A$1:$B$19,2,0)</f>
        <v>EB</v>
      </c>
      <c r="E5799" s="4" t="str">
        <f>IF(AND((Data[[#This Row],[Min Notif Date]]&gt;$G$3),Data[[#This Row],[Min Notif Date]]&lt;$F$3),"Last Week","No")</f>
        <v>No</v>
      </c>
      <c r="F5799" s="4" t="str">
        <f>VLOOKUP(MONTH(Data[[#This Row],[Min Notif Date]]),Lookup!$G$1:$H$12,2,0)</f>
        <v>3. Mar</v>
      </c>
      <c r="G5799" s="4" t="str">
        <f t="shared" si="90"/>
        <v/>
      </c>
      <c r="H5799" s="4" t="str">
        <f>IF(AND(Data[[#This Row],[Min Notif Time]]&gt;6,Data[[#This Row],[Min Notif Time]]&lt;17),"Business Hours","Non-Business Hours")</f>
        <v>Business Hours</v>
      </c>
      <c r="I5799" s="4" t="str" cm="1">
        <f t="array" ref="I5799">IFERROR(VLOOKUP(Data[[#This Row],[Min Notif Date]],Lookup!$N$1:$P$11,2,0),_xlfn.IFS(VLOOKUP(WEEKDAY(Data[[#This Row],[Min Notif Date]],2),Lookup!$J$1:$L$7,3,0)="Weekend","Weekend",VLOOKUP(WEEKDAY(Data[[#This Row],[Min Notif Date]],2),Lookup!$J$1:$L$7,3,0)="Weekday","Weekday"))</f>
        <v>Weekday</v>
      </c>
      <c r="J5799" s="4" t="str">
        <f>VLOOKUP(WEEKDAY(Data[[#This Row],[Min Notif Date]],2),Lookup!$J$1:$K$7,2,0)</f>
        <v>1. Mon</v>
      </c>
      <c r="K5799" s="37">
        <f>ROUNDDOWN(Data[[#This Row],[PGE Notified Time]],0)</f>
        <v>45355</v>
      </c>
      <c r="L5799" s="4">
        <f>HOUR(Data[[#This Row],[PGE Notified Time]])</f>
        <v>12</v>
      </c>
      <c r="M5799">
        <v>104829</v>
      </c>
      <c r="O5799" t="s">
        <v>117</v>
      </c>
      <c r="P5799" t="s">
        <v>118</v>
      </c>
      <c r="Q5799" s="44" t="s">
        <v>117</v>
      </c>
      <c r="R5799" t="s">
        <v>147</v>
      </c>
      <c r="S5799" s="1" t="s">
        <v>5</v>
      </c>
      <c r="T5799" s="1">
        <v>45355.528877314813</v>
      </c>
      <c r="U5799" s="1">
        <v>45355.535162037035</v>
      </c>
      <c r="V5799" t="s">
        <v>120</v>
      </c>
      <c r="W5799" t="s">
        <v>608</v>
      </c>
      <c r="X5799" t="s">
        <v>188</v>
      </c>
      <c r="Y5799" t="s">
        <v>123</v>
      </c>
      <c r="Z5799">
        <v>128237851</v>
      </c>
      <c r="AA5799" s="50">
        <v>47033278</v>
      </c>
      <c r="AB5799" t="s">
        <v>124</v>
      </c>
      <c r="AC5799" s="51">
        <v>9.0500000000000007</v>
      </c>
    </row>
    <row r="5800" spans="1:29" x14ac:dyDescent="0.25">
      <c r="A5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0" s="4" t="str">
        <f>VLOOKUP(P5800,Lookup!$A$1:$D$19,4,0)</f>
        <v>Bay Area</v>
      </c>
      <c r="C5800" s="4" t="str">
        <f>VLOOKUP(P5800,Lookup!$A$1:$E$19,5,0)</f>
        <v>Region 3</v>
      </c>
      <c r="D5800" s="4" t="str">
        <f>VLOOKUP(P5800,Lookup!$A$1:$B$19,2,0)</f>
        <v>DI</v>
      </c>
      <c r="E5800" s="4" t="str">
        <f>IF(AND((Data[[#This Row],[Min Notif Date]]&gt;$G$3),Data[[#This Row],[Min Notif Date]]&lt;$F$3),"Last Week","No")</f>
        <v>No</v>
      </c>
      <c r="F5800" s="4" t="str">
        <f>VLOOKUP(MONTH(Data[[#This Row],[Min Notif Date]]),Lookup!$G$1:$H$12,2,0)</f>
        <v>4. Apr</v>
      </c>
      <c r="G5800" s="4" t="str">
        <f t="shared" si="90"/>
        <v/>
      </c>
      <c r="H5800" s="4" t="str">
        <f>IF(AND(Data[[#This Row],[Min Notif Time]]&gt;6,Data[[#This Row],[Min Notif Time]]&lt;17),"Business Hours","Non-Business Hours")</f>
        <v>Business Hours</v>
      </c>
      <c r="I5800" s="4" t="str" cm="1">
        <f t="array" ref="I5800">IFERROR(VLOOKUP(Data[[#This Row],[Min Notif Date]],Lookup!$N$1:$P$11,2,0),_xlfn.IFS(VLOOKUP(WEEKDAY(Data[[#This Row],[Min Notif Date]],2),Lookup!$J$1:$L$7,3,0)="Weekend","Weekend",VLOOKUP(WEEKDAY(Data[[#This Row],[Min Notif Date]],2),Lookup!$J$1:$L$7,3,0)="Weekday","Weekday"))</f>
        <v>Weekday</v>
      </c>
      <c r="J5800" s="4" t="str">
        <f>VLOOKUP(WEEKDAY(Data[[#This Row],[Min Notif Date]],2),Lookup!$J$1:$K$7,2,0)</f>
        <v>3. Wed</v>
      </c>
      <c r="K5800" s="37">
        <f>ROUNDDOWN(Data[[#This Row],[PGE Notified Time]],0)</f>
        <v>45385</v>
      </c>
      <c r="L5800" s="4">
        <f>HOUR(Data[[#This Row],[PGE Notified Time]])</f>
        <v>14</v>
      </c>
      <c r="M5800">
        <v>106127</v>
      </c>
      <c r="N5800">
        <v>1932475813</v>
      </c>
      <c r="O5800" t="s">
        <v>57</v>
      </c>
      <c r="P5800" t="s">
        <v>141</v>
      </c>
      <c r="Q5800" s="44" t="s">
        <v>259</v>
      </c>
      <c r="R5800" t="s">
        <v>119</v>
      </c>
      <c r="S5800" s="1">
        <v>45385.60832175926</v>
      </c>
      <c r="T5800" s="1">
        <v>45385.6093287037</v>
      </c>
      <c r="U5800" s="1">
        <v>45385.614583333336</v>
      </c>
      <c r="V5800" t="s">
        <v>120</v>
      </c>
      <c r="W5800" t="s">
        <v>608</v>
      </c>
      <c r="X5800" t="s">
        <v>182</v>
      </c>
      <c r="Y5800" t="s">
        <v>123</v>
      </c>
      <c r="Z5800">
        <v>128442712</v>
      </c>
      <c r="AA5800" s="50">
        <v>47048226</v>
      </c>
      <c r="AB5800" t="s">
        <v>124</v>
      </c>
      <c r="AC5800" s="51">
        <v>9.0166666670000009</v>
      </c>
    </row>
    <row r="5801" spans="1:29" x14ac:dyDescent="0.25">
      <c r="A5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1" s="4" t="str">
        <f>VLOOKUP(P5801,Lookup!$A$1:$D$19,4,0)</f>
        <v>Bay Area</v>
      </c>
      <c r="C5801" s="4" t="str">
        <f>VLOOKUP(P5801,Lookup!$A$1:$E$19,5,0)</f>
        <v>Region 3</v>
      </c>
      <c r="D5801" s="4" t="str">
        <f>VLOOKUP(P5801,Lookup!$A$1:$B$19,2,0)</f>
        <v>EB</v>
      </c>
      <c r="E5801" s="4" t="str">
        <f>IF(AND((Data[[#This Row],[Min Notif Date]]&gt;$G$3),Data[[#This Row],[Min Notif Date]]&lt;$F$3),"Last Week","No")</f>
        <v>No</v>
      </c>
      <c r="F5801" s="4" t="str">
        <f>VLOOKUP(MONTH(Data[[#This Row],[Min Notif Date]]),Lookup!$G$1:$H$12,2,0)</f>
        <v>1. Jan</v>
      </c>
      <c r="G5801" s="4" t="str">
        <f t="shared" si="90"/>
        <v/>
      </c>
      <c r="H5801" s="4" t="str">
        <f>IF(AND(Data[[#This Row],[Min Notif Time]]&gt;6,Data[[#This Row],[Min Notif Time]]&lt;17),"Business Hours","Non-Business Hours")</f>
        <v>Business Hours</v>
      </c>
      <c r="I5801" s="4" t="str" cm="1">
        <f t="array" ref="I5801">IFERROR(VLOOKUP(Data[[#This Row],[Min Notif Date]],Lookup!$N$1:$P$11,2,0),_xlfn.IFS(VLOOKUP(WEEKDAY(Data[[#This Row],[Min Notif Date]],2),Lookup!$J$1:$L$7,3,0)="Weekend","Weekend",VLOOKUP(WEEKDAY(Data[[#This Row],[Min Notif Date]],2),Lookup!$J$1:$L$7,3,0)="Weekday","Weekday"))</f>
        <v>Weekday</v>
      </c>
      <c r="J5801" s="4" t="str">
        <f>VLOOKUP(WEEKDAY(Data[[#This Row],[Min Notif Date]],2),Lookup!$J$1:$K$7,2,0)</f>
        <v>4. Thu</v>
      </c>
      <c r="K5801" s="37">
        <f>ROUNDDOWN(Data[[#This Row],[PGE Notified Time]],0)</f>
        <v>45295</v>
      </c>
      <c r="L5801" s="4">
        <f>HOUR(Data[[#This Row],[PGE Notified Time]])</f>
        <v>15</v>
      </c>
      <c r="M5801">
        <v>102635</v>
      </c>
      <c r="O5801" t="s">
        <v>117</v>
      </c>
      <c r="P5801" t="s">
        <v>118</v>
      </c>
      <c r="Q5801" s="44" t="s">
        <v>117</v>
      </c>
      <c r="R5801" t="s">
        <v>125</v>
      </c>
      <c r="S5801" s="1" t="s">
        <v>5</v>
      </c>
      <c r="T5801" s="1">
        <v>45295.643368055556</v>
      </c>
      <c r="U5801" s="1">
        <v>45295.649571759262</v>
      </c>
      <c r="V5801" t="s">
        <v>120</v>
      </c>
      <c r="W5801" t="s">
        <v>608</v>
      </c>
      <c r="X5801" t="s">
        <v>143</v>
      </c>
      <c r="Y5801" t="s">
        <v>123</v>
      </c>
      <c r="Z5801">
        <v>128003776</v>
      </c>
      <c r="AA5801" s="50">
        <v>46129476</v>
      </c>
      <c r="AB5801" t="s">
        <v>124</v>
      </c>
      <c r="AC5801" s="51">
        <v>8.9333333330000002</v>
      </c>
    </row>
    <row r="5802" spans="1:29" x14ac:dyDescent="0.25">
      <c r="A5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02" s="4" t="str">
        <f>VLOOKUP(P5802,Lookup!$A$1:$D$19,4,0)</f>
        <v>Central Valley</v>
      </c>
      <c r="C5802" s="4" t="str">
        <f>VLOOKUP(P5802,Lookup!$A$1:$E$19,5,0)</f>
        <v>Region 5</v>
      </c>
      <c r="D5802" s="4" t="str">
        <f>VLOOKUP(P5802,Lookup!$A$1:$B$19,2,0)</f>
        <v>ST</v>
      </c>
      <c r="E5802" s="4" t="str">
        <f>IF(AND((Data[[#This Row],[Min Notif Date]]&gt;$G$3),Data[[#This Row],[Min Notif Date]]&lt;$F$3),"Last Week","No")</f>
        <v>No</v>
      </c>
      <c r="F5802" s="4" t="str">
        <f>VLOOKUP(MONTH(Data[[#This Row],[Min Notif Date]]),Lookup!$G$1:$H$12,2,0)</f>
        <v>8. Aug</v>
      </c>
      <c r="G5802" s="4" t="str">
        <f t="shared" si="90"/>
        <v/>
      </c>
      <c r="H5802" s="4" t="str">
        <f>IF(AND(Data[[#This Row],[Min Notif Time]]&gt;6,Data[[#This Row],[Min Notif Time]]&lt;17),"Business Hours","Non-Business Hours")</f>
        <v>Business Hours</v>
      </c>
      <c r="I5802" s="4" t="str" cm="1">
        <f t="array" ref="I5802">IFERROR(VLOOKUP(Data[[#This Row],[Min Notif Date]],Lookup!$N$1:$P$11,2,0),_xlfn.IFS(VLOOKUP(WEEKDAY(Data[[#This Row],[Min Notif Date]],2),Lookup!$J$1:$L$7,3,0)="Weekend","Weekend",VLOOKUP(WEEKDAY(Data[[#This Row],[Min Notif Date]],2),Lookup!$J$1:$L$7,3,0)="Weekday","Weekday"))</f>
        <v>Weekday</v>
      </c>
      <c r="J5802" s="4" t="str">
        <f>VLOOKUP(WEEKDAY(Data[[#This Row],[Min Notif Date]],2),Lookup!$J$1:$K$7,2,0)</f>
        <v>4. Thu</v>
      </c>
      <c r="K5802" s="37">
        <f>ROUNDDOWN(Data[[#This Row],[PGE Notified Time]],0)</f>
        <v>45512</v>
      </c>
      <c r="L5802" s="4">
        <f>HOUR(Data[[#This Row],[PGE Notified Time]])</f>
        <v>10</v>
      </c>
      <c r="M5802">
        <v>111138</v>
      </c>
      <c r="O5802" t="s">
        <v>52</v>
      </c>
      <c r="P5802" t="s">
        <v>152</v>
      </c>
      <c r="Q5802" s="44" t="s">
        <v>259</v>
      </c>
      <c r="R5802" t="s">
        <v>125</v>
      </c>
      <c r="S5802" s="1" t="s">
        <v>5</v>
      </c>
      <c r="T5802" s="1">
        <v>45512.434201388889</v>
      </c>
      <c r="U5802" s="1">
        <v>45512.44027777778</v>
      </c>
      <c r="V5802" t="s">
        <v>120</v>
      </c>
      <c r="W5802" t="s">
        <v>608</v>
      </c>
      <c r="X5802" t="s">
        <v>1286</v>
      </c>
      <c r="Y5802" t="s">
        <v>123</v>
      </c>
      <c r="Z5802">
        <v>129350763</v>
      </c>
      <c r="AA5802" s="50">
        <v>47122424</v>
      </c>
      <c r="AB5802" t="s">
        <v>124</v>
      </c>
      <c r="AC5802" s="51">
        <v>8.75</v>
      </c>
    </row>
    <row r="5803" spans="1:29" x14ac:dyDescent="0.25">
      <c r="A5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3" s="4" t="str">
        <f>VLOOKUP(P5803,Lookup!$A$1:$D$19,4,0)</f>
        <v>Central Valley</v>
      </c>
      <c r="C5803" s="4" t="str">
        <f>VLOOKUP(P5803,Lookup!$A$1:$E$19,5,0)</f>
        <v>Region 5</v>
      </c>
      <c r="D5803" s="4" t="str">
        <f>VLOOKUP(P5803,Lookup!$A$1:$B$19,2,0)</f>
        <v>FR</v>
      </c>
      <c r="E5803" s="4" t="str">
        <f>IF(AND((Data[[#This Row],[Min Notif Date]]&gt;$G$3),Data[[#This Row],[Min Notif Date]]&lt;$F$3),"Last Week","No")</f>
        <v>No</v>
      </c>
      <c r="F5803" s="4" t="str">
        <f>VLOOKUP(MONTH(Data[[#This Row],[Min Notif Date]]),Lookup!$G$1:$H$12,2,0)</f>
        <v>5. May</v>
      </c>
      <c r="G5803" s="4" t="str">
        <f t="shared" si="90"/>
        <v/>
      </c>
      <c r="H5803" s="4" t="str">
        <f>IF(AND(Data[[#This Row],[Min Notif Time]]&gt;6,Data[[#This Row],[Min Notif Time]]&lt;17),"Business Hours","Non-Business Hours")</f>
        <v>Business Hours</v>
      </c>
      <c r="I5803" s="4" t="str" cm="1">
        <f t="array" ref="I5803">IFERROR(VLOOKUP(Data[[#This Row],[Min Notif Date]],Lookup!$N$1:$P$11,2,0),_xlfn.IFS(VLOOKUP(WEEKDAY(Data[[#This Row],[Min Notif Date]],2),Lookup!$J$1:$L$7,3,0)="Weekend","Weekend",VLOOKUP(WEEKDAY(Data[[#This Row],[Min Notif Date]],2),Lookup!$J$1:$L$7,3,0)="Weekday","Weekday"))</f>
        <v>Weekend</v>
      </c>
      <c r="J5803" s="4" t="str">
        <f>VLOOKUP(WEEKDAY(Data[[#This Row],[Min Notif Date]],2),Lookup!$J$1:$K$7,2,0)</f>
        <v>6. Sat</v>
      </c>
      <c r="K5803" s="37">
        <f>ROUNDDOWN(Data[[#This Row],[PGE Notified Time]],0)</f>
        <v>45416</v>
      </c>
      <c r="L5803" s="4">
        <f>HOUR(Data[[#This Row],[PGE Notified Time]])</f>
        <v>13</v>
      </c>
      <c r="M5803">
        <v>107329</v>
      </c>
      <c r="N5803">
        <v>7065300453</v>
      </c>
      <c r="O5803" t="s">
        <v>57</v>
      </c>
      <c r="P5803" t="s">
        <v>136</v>
      </c>
      <c r="Q5803" s="44" t="s">
        <v>259</v>
      </c>
      <c r="R5803" t="s">
        <v>119</v>
      </c>
      <c r="S5803" s="1">
        <v>45416.544641203705</v>
      </c>
      <c r="T5803" s="1">
        <v>45416.545659722222</v>
      </c>
      <c r="U5803" s="1">
        <v>45416.550694444442</v>
      </c>
      <c r="V5803" t="s">
        <v>120</v>
      </c>
      <c r="W5803" t="s">
        <v>608</v>
      </c>
      <c r="X5803" t="s">
        <v>159</v>
      </c>
      <c r="Y5803" t="s">
        <v>123</v>
      </c>
      <c r="Z5803">
        <v>128710898</v>
      </c>
      <c r="AA5803" s="50">
        <v>47067625</v>
      </c>
      <c r="AB5803" t="s">
        <v>124</v>
      </c>
      <c r="AC5803" s="51">
        <v>8.7166666670000001</v>
      </c>
    </row>
    <row r="5804" spans="1:29" x14ac:dyDescent="0.25">
      <c r="A5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4" s="4" t="str">
        <f>VLOOKUP(P5804,Lookup!$A$1:$D$19,4,0)</f>
        <v>South Bay</v>
      </c>
      <c r="C5804" s="4" t="str">
        <f>VLOOKUP(P5804,Lookup!$A$1:$E$19,5,0)</f>
        <v>Region 4</v>
      </c>
      <c r="D5804" s="4" t="str">
        <f>VLOOKUP(P5804,Lookup!$A$1:$B$19,2,0)</f>
        <v>CC</v>
      </c>
      <c r="E5804" s="4" t="str">
        <f>IF(AND((Data[[#This Row],[Min Notif Date]]&gt;$G$3),Data[[#This Row],[Min Notif Date]]&lt;$F$3),"Last Week","No")</f>
        <v>No</v>
      </c>
      <c r="F5804" s="4" t="str">
        <f>VLOOKUP(MONTH(Data[[#This Row],[Min Notif Date]]),Lookup!$G$1:$H$12,2,0)</f>
        <v>4. Apr</v>
      </c>
      <c r="G5804" s="4" t="str">
        <f t="shared" si="90"/>
        <v/>
      </c>
      <c r="H5804" s="4" t="str">
        <f>IF(AND(Data[[#This Row],[Min Notif Time]]&gt;6,Data[[#This Row],[Min Notif Time]]&lt;17),"Business Hours","Non-Business Hours")</f>
        <v>Business Hours</v>
      </c>
      <c r="I5804" s="4" t="str" cm="1">
        <f t="array" ref="I5804">IFERROR(VLOOKUP(Data[[#This Row],[Min Notif Date]],Lookup!$N$1:$P$11,2,0),_xlfn.IFS(VLOOKUP(WEEKDAY(Data[[#This Row],[Min Notif Date]],2),Lookup!$J$1:$L$7,3,0)="Weekend","Weekend",VLOOKUP(WEEKDAY(Data[[#This Row],[Min Notif Date]],2),Lookup!$J$1:$L$7,3,0)="Weekday","Weekday"))</f>
        <v>Weekday</v>
      </c>
      <c r="J5804" s="4" t="str">
        <f>VLOOKUP(WEEKDAY(Data[[#This Row],[Min Notif Date]],2),Lookup!$J$1:$K$7,2,0)</f>
        <v>2. Tue</v>
      </c>
      <c r="K5804" s="37">
        <f>ROUNDDOWN(Data[[#This Row],[PGE Notified Time]],0)</f>
        <v>45412</v>
      </c>
      <c r="L5804" s="4">
        <f>HOUR(Data[[#This Row],[PGE Notified Time]])</f>
        <v>15</v>
      </c>
      <c r="M5804">
        <v>107170</v>
      </c>
      <c r="N5804">
        <v>8909547141</v>
      </c>
      <c r="O5804" t="s">
        <v>57</v>
      </c>
      <c r="P5804" t="s">
        <v>134</v>
      </c>
      <c r="Q5804" s="44" t="s">
        <v>422</v>
      </c>
      <c r="R5804" t="s">
        <v>147</v>
      </c>
      <c r="S5804" s="1">
        <v>45412.625937500001</v>
      </c>
      <c r="T5804" s="1">
        <v>45412.627152777779</v>
      </c>
      <c r="U5804" s="1">
        <v>45412.631944444445</v>
      </c>
      <c r="V5804" t="s">
        <v>120</v>
      </c>
      <c r="W5804" t="s">
        <v>608</v>
      </c>
      <c r="X5804" t="s">
        <v>827</v>
      </c>
      <c r="Y5804" t="s">
        <v>123</v>
      </c>
      <c r="Z5804">
        <v>128688718</v>
      </c>
      <c r="AA5804" s="50">
        <v>47064195</v>
      </c>
      <c r="AB5804" t="s">
        <v>124</v>
      </c>
      <c r="AC5804" s="51">
        <v>8.65</v>
      </c>
    </row>
    <row r="5805" spans="1:29" x14ac:dyDescent="0.25">
      <c r="A5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5" s="4" t="str">
        <f>VLOOKUP(P5805,Lookup!$A$1:$D$19,4,0)</f>
        <v>Bay Area</v>
      </c>
      <c r="C5805" s="4" t="str">
        <f>VLOOKUP(P5805,Lookup!$A$1:$E$19,5,0)</f>
        <v>Region 3</v>
      </c>
      <c r="D5805" s="4" t="str">
        <f>VLOOKUP(P5805,Lookup!$A$1:$B$19,2,0)</f>
        <v>EB</v>
      </c>
      <c r="E5805" s="4" t="str">
        <f>IF(AND((Data[[#This Row],[Min Notif Date]]&gt;$G$3),Data[[#This Row],[Min Notif Date]]&lt;$F$3),"Last Week","No")</f>
        <v>No</v>
      </c>
      <c r="F5805" s="4" t="str">
        <f>VLOOKUP(MONTH(Data[[#This Row],[Min Notif Date]]),Lookup!$G$1:$H$12,2,0)</f>
        <v>4. Apr</v>
      </c>
      <c r="G5805" s="4" t="str">
        <f t="shared" si="90"/>
        <v/>
      </c>
      <c r="H5805" s="4" t="str">
        <f>IF(AND(Data[[#This Row],[Min Notif Time]]&gt;6,Data[[#This Row],[Min Notif Time]]&lt;17),"Business Hours","Non-Business Hours")</f>
        <v>Business Hours</v>
      </c>
      <c r="I5805" s="4" t="str" cm="1">
        <f t="array" ref="I5805">IFERROR(VLOOKUP(Data[[#This Row],[Min Notif Date]],Lookup!$N$1:$P$11,2,0),_xlfn.IFS(VLOOKUP(WEEKDAY(Data[[#This Row],[Min Notif Date]],2),Lookup!$J$1:$L$7,3,0)="Weekend","Weekend",VLOOKUP(WEEKDAY(Data[[#This Row],[Min Notif Date]],2),Lookup!$J$1:$L$7,3,0)="Weekday","Weekday"))</f>
        <v>Weekday</v>
      </c>
      <c r="J5805" s="4" t="str">
        <f>VLOOKUP(WEEKDAY(Data[[#This Row],[Min Notif Date]],2),Lookup!$J$1:$K$7,2,0)</f>
        <v>2. Tue</v>
      </c>
      <c r="K5805" s="37">
        <f>ROUNDDOWN(Data[[#This Row],[PGE Notified Time]],0)</f>
        <v>45412</v>
      </c>
      <c r="L5805" s="4">
        <f>HOUR(Data[[#This Row],[PGE Notified Time]])</f>
        <v>12</v>
      </c>
      <c r="M5805">
        <v>107160</v>
      </c>
      <c r="O5805" t="s">
        <v>117</v>
      </c>
      <c r="P5805" t="s">
        <v>118</v>
      </c>
      <c r="Q5805" s="44" t="s">
        <v>117</v>
      </c>
      <c r="R5805" t="s">
        <v>119</v>
      </c>
      <c r="S5805" s="1" t="s">
        <v>5</v>
      </c>
      <c r="T5805" s="1">
        <v>45412.525648148148</v>
      </c>
      <c r="U5805" s="1">
        <v>45412.531655092593</v>
      </c>
      <c r="V5805" t="s">
        <v>120</v>
      </c>
      <c r="W5805" t="s">
        <v>608</v>
      </c>
      <c r="X5805" t="s">
        <v>122</v>
      </c>
      <c r="Y5805" t="s">
        <v>123</v>
      </c>
      <c r="Z5805">
        <v>128684326</v>
      </c>
      <c r="AA5805" s="50">
        <v>47064186</v>
      </c>
      <c r="AB5805" t="s">
        <v>124</v>
      </c>
      <c r="AC5805" s="51">
        <v>8.65</v>
      </c>
    </row>
    <row r="5806" spans="1:29" x14ac:dyDescent="0.25">
      <c r="A5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6" s="4" t="str">
        <f>VLOOKUP(P5806,Lookup!$A$1:$D$19,4,0)</f>
        <v>North Valley</v>
      </c>
      <c r="C5806" s="4" t="str">
        <f>VLOOKUP(P5806,Lookup!$A$1:$E$19,5,0)</f>
        <v>Region 2</v>
      </c>
      <c r="D5806" s="4" t="str">
        <f>VLOOKUP(P5806,Lookup!$A$1:$B$19,2,0)</f>
        <v>NV</v>
      </c>
      <c r="E5806" s="4" t="str">
        <f>IF(AND((Data[[#This Row],[Min Notif Date]]&gt;$G$3),Data[[#This Row],[Min Notif Date]]&lt;$F$3),"Last Week","No")</f>
        <v>No</v>
      </c>
      <c r="F5806" s="4" t="str">
        <f>VLOOKUP(MONTH(Data[[#This Row],[Min Notif Date]]),Lookup!$G$1:$H$12,2,0)</f>
        <v>9. Sep</v>
      </c>
      <c r="G5806" s="4" t="str">
        <f t="shared" si="90"/>
        <v/>
      </c>
      <c r="H5806" s="4" t="str">
        <f>IF(AND(Data[[#This Row],[Min Notif Time]]&gt;6,Data[[#This Row],[Min Notif Time]]&lt;17),"Business Hours","Non-Business Hours")</f>
        <v>Business Hours</v>
      </c>
      <c r="I5806" s="4" t="str" cm="1">
        <f t="array" ref="I5806">IFERROR(VLOOKUP(Data[[#This Row],[Min Notif Date]],Lookup!$N$1:$P$11,2,0),_xlfn.IFS(VLOOKUP(WEEKDAY(Data[[#This Row],[Min Notif Date]],2),Lookup!$J$1:$L$7,3,0)="Weekend","Weekend",VLOOKUP(WEEKDAY(Data[[#This Row],[Min Notif Date]],2),Lookup!$J$1:$L$7,3,0)="Weekday","Weekday"))</f>
        <v>Weekend</v>
      </c>
      <c r="J5806" s="4" t="str">
        <f>VLOOKUP(WEEKDAY(Data[[#This Row],[Min Notif Date]],2),Lookup!$J$1:$K$7,2,0)</f>
        <v>7. Sun</v>
      </c>
      <c r="K5806" s="37">
        <f>ROUNDDOWN(Data[[#This Row],[PGE Notified Time]],0)</f>
        <v>45557</v>
      </c>
      <c r="L5806" s="4">
        <f>HOUR(Data[[#This Row],[PGE Notified Time]])</f>
        <v>14</v>
      </c>
      <c r="M5806">
        <v>112828</v>
      </c>
      <c r="O5806" t="s">
        <v>117</v>
      </c>
      <c r="P5806" t="s">
        <v>265</v>
      </c>
      <c r="Q5806" s="44" t="s">
        <v>117</v>
      </c>
      <c r="R5806" t="s">
        <v>119</v>
      </c>
      <c r="S5806" s="1" t="s">
        <v>5</v>
      </c>
      <c r="T5806" s="1">
        <v>45557.609097222223</v>
      </c>
      <c r="U5806" s="1">
        <v>45557.615081018521</v>
      </c>
      <c r="V5806" t="s">
        <v>120</v>
      </c>
      <c r="W5806" t="s">
        <v>608</v>
      </c>
      <c r="X5806" t="s">
        <v>367</v>
      </c>
      <c r="Y5806" t="s">
        <v>123</v>
      </c>
      <c r="Z5806">
        <v>129569640</v>
      </c>
      <c r="AA5806" s="50">
        <v>47129099</v>
      </c>
      <c r="AB5806" t="s">
        <v>124</v>
      </c>
      <c r="AC5806" s="51">
        <v>8.6166666670000005</v>
      </c>
    </row>
    <row r="5807" spans="1:29" x14ac:dyDescent="0.25">
      <c r="A5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7" s="4" t="str">
        <f>VLOOKUP(P5807,Lookup!$A$1:$D$19,4,0)</f>
        <v>South Bay</v>
      </c>
      <c r="C5807" s="4" t="str">
        <f>VLOOKUP(P5807,Lookup!$A$1:$E$19,5,0)</f>
        <v>Region 4</v>
      </c>
      <c r="D5807" s="4" t="str">
        <f>VLOOKUP(P5807,Lookup!$A$1:$B$19,2,0)</f>
        <v>CC</v>
      </c>
      <c r="E5807" s="4" t="str">
        <f>IF(AND((Data[[#This Row],[Min Notif Date]]&gt;$G$3),Data[[#This Row],[Min Notif Date]]&lt;$F$3),"Last Week","No")</f>
        <v>No</v>
      </c>
      <c r="F5807" s="4" t="str">
        <f>VLOOKUP(MONTH(Data[[#This Row],[Min Notif Date]]),Lookup!$G$1:$H$12,2,0)</f>
        <v>4. Apr</v>
      </c>
      <c r="G5807" s="4" t="str">
        <f t="shared" si="90"/>
        <v/>
      </c>
      <c r="H5807" s="4" t="str">
        <f>IF(AND(Data[[#This Row],[Min Notif Time]]&gt;6,Data[[#This Row],[Min Notif Time]]&lt;17),"Business Hours","Non-Business Hours")</f>
        <v>Business Hours</v>
      </c>
      <c r="I5807" s="4" t="str" cm="1">
        <f t="array" ref="I5807">IFERROR(VLOOKUP(Data[[#This Row],[Min Notif Date]],Lookup!$N$1:$P$11,2,0),_xlfn.IFS(VLOOKUP(WEEKDAY(Data[[#This Row],[Min Notif Date]],2),Lookup!$J$1:$L$7,3,0)="Weekend","Weekend",VLOOKUP(WEEKDAY(Data[[#This Row],[Min Notif Date]],2),Lookup!$J$1:$L$7,3,0)="Weekday","Weekday"))</f>
        <v>Weekday</v>
      </c>
      <c r="J5807" s="4" t="str">
        <f>VLOOKUP(WEEKDAY(Data[[#This Row],[Min Notif Date]],2),Lookup!$J$1:$K$7,2,0)</f>
        <v>1. Mon</v>
      </c>
      <c r="K5807" s="37">
        <f>ROUNDDOWN(Data[[#This Row],[PGE Notified Time]],0)</f>
        <v>45411</v>
      </c>
      <c r="L5807" s="4">
        <f>HOUR(Data[[#This Row],[PGE Notified Time]])</f>
        <v>10</v>
      </c>
      <c r="M5807">
        <v>107090</v>
      </c>
      <c r="N5807">
        <v>8731585410</v>
      </c>
      <c r="O5807" t="s">
        <v>57</v>
      </c>
      <c r="P5807" t="s">
        <v>134</v>
      </c>
      <c r="Q5807" s="44" t="s">
        <v>259</v>
      </c>
      <c r="R5807" t="s">
        <v>119</v>
      </c>
      <c r="S5807" s="1">
        <v>45411.421111111114</v>
      </c>
      <c r="T5807" s="1">
        <v>45411.422291666669</v>
      </c>
      <c r="U5807" s="1">
        <v>45411.427083333336</v>
      </c>
      <c r="V5807" t="s">
        <v>120</v>
      </c>
      <c r="W5807" t="s">
        <v>608</v>
      </c>
      <c r="X5807" t="s">
        <v>827</v>
      </c>
      <c r="Y5807" t="s">
        <v>123</v>
      </c>
      <c r="Z5807">
        <v>128672167</v>
      </c>
      <c r="AA5807" s="50">
        <v>47063629</v>
      </c>
      <c r="AB5807" t="s">
        <v>124</v>
      </c>
      <c r="AC5807" s="51">
        <v>8.6</v>
      </c>
    </row>
    <row r="5808" spans="1:29" x14ac:dyDescent="0.25">
      <c r="A5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8" s="4" t="str">
        <f>VLOOKUP(P5808,Lookup!$A$1:$D$19,4,0)</f>
        <v>South Bay</v>
      </c>
      <c r="C5808" s="4" t="str">
        <f>VLOOKUP(P5808,Lookup!$A$1:$E$19,5,0)</f>
        <v>Region 4</v>
      </c>
      <c r="D5808" s="4" t="str">
        <f>VLOOKUP(P5808,Lookup!$A$1:$B$19,2,0)</f>
        <v>SJ</v>
      </c>
      <c r="E5808" s="4" t="str">
        <f>IF(AND((Data[[#This Row],[Min Notif Date]]&gt;$G$3),Data[[#This Row],[Min Notif Date]]&lt;$F$3),"Last Week","No")</f>
        <v>No</v>
      </c>
      <c r="F5808" s="4" t="str">
        <f>VLOOKUP(MONTH(Data[[#This Row],[Min Notif Date]]),Lookup!$G$1:$H$12,2,0)</f>
        <v>9. Sep</v>
      </c>
      <c r="G5808" s="4" t="str">
        <f t="shared" si="90"/>
        <v/>
      </c>
      <c r="H5808" s="4" t="str">
        <f>IF(AND(Data[[#This Row],[Min Notif Time]]&gt;6,Data[[#This Row],[Min Notif Time]]&lt;17),"Business Hours","Non-Business Hours")</f>
        <v>Business Hours</v>
      </c>
      <c r="I5808" s="4" t="str" cm="1">
        <f t="array" ref="I5808">IFERROR(VLOOKUP(Data[[#This Row],[Min Notif Date]],Lookup!$N$1:$P$11,2,0),_xlfn.IFS(VLOOKUP(WEEKDAY(Data[[#This Row],[Min Notif Date]],2),Lookup!$J$1:$L$7,3,0)="Weekend","Weekend",VLOOKUP(WEEKDAY(Data[[#This Row],[Min Notif Date]],2),Lookup!$J$1:$L$7,3,0)="Weekday","Weekday"))</f>
        <v>Weekday</v>
      </c>
      <c r="J5808" s="4" t="str">
        <f>VLOOKUP(WEEKDAY(Data[[#This Row],[Min Notif Date]],2),Lookup!$J$1:$K$7,2,0)</f>
        <v>4. Thu</v>
      </c>
      <c r="K5808" s="37">
        <f>ROUNDDOWN(Data[[#This Row],[PGE Notified Time]],0)</f>
        <v>45561</v>
      </c>
      <c r="L5808" s="4">
        <f>HOUR(Data[[#This Row],[PGE Notified Time]])</f>
        <v>12</v>
      </c>
      <c r="M5808">
        <v>113010</v>
      </c>
      <c r="O5808" t="s">
        <v>117</v>
      </c>
      <c r="P5808" t="s">
        <v>145</v>
      </c>
      <c r="Q5808" s="44" t="s">
        <v>117</v>
      </c>
      <c r="R5808" t="s">
        <v>119</v>
      </c>
      <c r="S5808" s="1" t="s">
        <v>5</v>
      </c>
      <c r="T5808" s="1">
        <v>45561.51903935185</v>
      </c>
      <c r="U5808" s="1">
        <v>45561.524976851855</v>
      </c>
      <c r="V5808" t="s">
        <v>120</v>
      </c>
      <c r="W5808" t="s">
        <v>608</v>
      </c>
      <c r="X5808" t="s">
        <v>146</v>
      </c>
      <c r="Y5808" t="s">
        <v>123</v>
      </c>
      <c r="Z5808">
        <v>129592235</v>
      </c>
      <c r="AA5808" s="50">
        <v>47146508</v>
      </c>
      <c r="AB5808" t="s">
        <v>124</v>
      </c>
      <c r="AC5808" s="51">
        <v>8.5500000000000007</v>
      </c>
    </row>
    <row r="5809" spans="1:29" x14ac:dyDescent="0.25">
      <c r="A5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9" s="4" t="str">
        <f>VLOOKUP(P5809,Lookup!$A$1:$D$19,4,0)</f>
        <v>Central Valley</v>
      </c>
      <c r="C5809" s="4" t="str">
        <f>VLOOKUP(P5809,Lookup!$A$1:$E$19,5,0)</f>
        <v>Region 5</v>
      </c>
      <c r="D5809" s="4" t="str">
        <f>VLOOKUP(P5809,Lookup!$A$1:$B$19,2,0)</f>
        <v>FR</v>
      </c>
      <c r="E5809" s="4" t="str">
        <f>IF(AND((Data[[#This Row],[Min Notif Date]]&gt;$G$3),Data[[#This Row],[Min Notif Date]]&lt;$F$3),"Last Week","No")</f>
        <v>No</v>
      </c>
      <c r="F5809" s="4" t="str">
        <f>VLOOKUP(MONTH(Data[[#This Row],[Min Notif Date]]),Lookup!$G$1:$H$12,2,0)</f>
        <v>7. Jul</v>
      </c>
      <c r="G5809" s="4" t="str">
        <f t="shared" si="90"/>
        <v/>
      </c>
      <c r="H5809" s="4" t="str">
        <f>IF(AND(Data[[#This Row],[Min Notif Time]]&gt;6,Data[[#This Row],[Min Notif Time]]&lt;17),"Business Hours","Non-Business Hours")</f>
        <v>Business Hours</v>
      </c>
      <c r="I5809" s="4" t="str" cm="1">
        <f t="array" ref="I5809">IFERROR(VLOOKUP(Data[[#This Row],[Min Notif Date]],Lookup!$N$1:$P$11,2,0),_xlfn.IFS(VLOOKUP(WEEKDAY(Data[[#This Row],[Min Notif Date]],2),Lookup!$J$1:$L$7,3,0)="Weekend","Weekend",VLOOKUP(WEEKDAY(Data[[#This Row],[Min Notif Date]],2),Lookup!$J$1:$L$7,3,0)="Weekday","Weekday"))</f>
        <v>Weekend</v>
      </c>
      <c r="J5809" s="4" t="str">
        <f>VLOOKUP(WEEKDAY(Data[[#This Row],[Min Notif Date]],2),Lookup!$J$1:$K$7,2,0)</f>
        <v>6. Sat</v>
      </c>
      <c r="K5809" s="37">
        <f>ROUNDDOWN(Data[[#This Row],[PGE Notified Time]],0)</f>
        <v>45486</v>
      </c>
      <c r="L5809" s="4">
        <f>HOUR(Data[[#This Row],[PGE Notified Time]])</f>
        <v>15</v>
      </c>
      <c r="M5809">
        <v>110136</v>
      </c>
      <c r="N5809">
        <v>7697596312</v>
      </c>
      <c r="O5809" t="s">
        <v>117</v>
      </c>
      <c r="P5809" t="s">
        <v>136</v>
      </c>
      <c r="Q5809" s="44" t="s">
        <v>117</v>
      </c>
      <c r="R5809" t="s">
        <v>119</v>
      </c>
      <c r="S5809" s="1">
        <v>45486.639988425923</v>
      </c>
      <c r="T5809" s="1">
        <v>45486.655509259261</v>
      </c>
      <c r="U5809" s="1">
        <v>45486.645833333336</v>
      </c>
      <c r="V5809" t="s">
        <v>120</v>
      </c>
      <c r="W5809" t="s">
        <v>608</v>
      </c>
      <c r="X5809" t="s">
        <v>137</v>
      </c>
      <c r="Y5809" t="s">
        <v>123</v>
      </c>
      <c r="Z5809">
        <v>129218520</v>
      </c>
      <c r="AA5809" s="50">
        <v>47114766</v>
      </c>
      <c r="AB5809" t="s">
        <v>124</v>
      </c>
      <c r="AC5809" s="51">
        <v>8.4166666669999994</v>
      </c>
    </row>
    <row r="5810" spans="1:29" x14ac:dyDescent="0.25">
      <c r="A5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0" s="4" t="str">
        <f>VLOOKUP(P5810,Lookup!$A$1:$D$19,4,0)</f>
        <v>Central Valley</v>
      </c>
      <c r="C5810" s="4" t="str">
        <f>VLOOKUP(P5810,Lookup!$A$1:$E$19,5,0)</f>
        <v>Region 5</v>
      </c>
      <c r="D5810" s="4" t="str">
        <f>VLOOKUP(P5810,Lookup!$A$1:$B$19,2,0)</f>
        <v>ST</v>
      </c>
      <c r="E5810" s="4" t="str">
        <f>IF(AND((Data[[#This Row],[Min Notif Date]]&gt;$G$3),Data[[#This Row],[Min Notif Date]]&lt;$F$3),"Last Week","No")</f>
        <v>No</v>
      </c>
      <c r="F5810" s="4" t="str">
        <f>VLOOKUP(MONTH(Data[[#This Row],[Min Notif Date]]),Lookup!$G$1:$H$12,2,0)</f>
        <v>2. Feb</v>
      </c>
      <c r="G5810" s="4" t="str">
        <f t="shared" si="90"/>
        <v/>
      </c>
      <c r="H5810" s="4" t="str">
        <f>IF(AND(Data[[#This Row],[Min Notif Time]]&gt;6,Data[[#This Row],[Min Notif Time]]&lt;17),"Business Hours","Non-Business Hours")</f>
        <v>Non-Business Hours</v>
      </c>
      <c r="I5810" s="4" t="str" cm="1">
        <f t="array" ref="I5810">IFERROR(VLOOKUP(Data[[#This Row],[Min Notif Date]],Lookup!$N$1:$P$11,2,0),_xlfn.IFS(VLOOKUP(WEEKDAY(Data[[#This Row],[Min Notif Date]],2),Lookup!$J$1:$L$7,3,0)="Weekend","Weekend",VLOOKUP(WEEKDAY(Data[[#This Row],[Min Notif Date]],2),Lookup!$J$1:$L$7,3,0)="Weekday","Weekday"))</f>
        <v>Weekday</v>
      </c>
      <c r="J5810" s="4" t="str">
        <f>VLOOKUP(WEEKDAY(Data[[#This Row],[Min Notif Date]],2),Lookup!$J$1:$K$7,2,0)</f>
        <v>4. Thu</v>
      </c>
      <c r="K5810" s="37">
        <f>ROUNDDOWN(Data[[#This Row],[PGE Notified Time]],0)</f>
        <v>45344</v>
      </c>
      <c r="L5810" s="4">
        <f>HOUR(Data[[#This Row],[PGE Notified Time]])</f>
        <v>18</v>
      </c>
      <c r="M5810">
        <v>104455</v>
      </c>
      <c r="N5810">
        <v>9334784033</v>
      </c>
      <c r="O5810" t="s">
        <v>57</v>
      </c>
      <c r="P5810" t="s">
        <v>152</v>
      </c>
      <c r="Q5810" s="44" t="s">
        <v>422</v>
      </c>
      <c r="R5810" t="s">
        <v>513</v>
      </c>
      <c r="S5810" s="1">
        <v>45344.78707175926</v>
      </c>
      <c r="T5810" s="1">
        <v>45344.782349537039</v>
      </c>
      <c r="U5810" s="1">
        <v>45344.788194444445</v>
      </c>
      <c r="V5810" t="s">
        <v>120</v>
      </c>
      <c r="W5810" t="s">
        <v>608</v>
      </c>
      <c r="X5810" t="s">
        <v>585</v>
      </c>
      <c r="Y5810" t="s">
        <v>123</v>
      </c>
      <c r="AA5810" s="50"/>
      <c r="AB5810" t="s">
        <v>124</v>
      </c>
      <c r="AC5810" s="51">
        <v>8.4166666669999994</v>
      </c>
    </row>
    <row r="5811" spans="1:29" x14ac:dyDescent="0.25">
      <c r="A5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1" s="4" t="str">
        <f>VLOOKUP(P5811,Lookup!$A$1:$D$19,4,0)</f>
        <v>Central Valley</v>
      </c>
      <c r="C5811" s="4" t="str">
        <f>VLOOKUP(P5811,Lookup!$A$1:$E$19,5,0)</f>
        <v>Region 5</v>
      </c>
      <c r="D5811" s="4" t="str">
        <f>VLOOKUP(P5811,Lookup!$A$1:$B$19,2,0)</f>
        <v>ST</v>
      </c>
      <c r="E5811" s="4" t="str">
        <f>IF(AND((Data[[#This Row],[Min Notif Date]]&gt;$G$3),Data[[#This Row],[Min Notif Date]]&lt;$F$3),"Last Week","No")</f>
        <v>No</v>
      </c>
      <c r="F5811" s="4" t="str">
        <f>VLOOKUP(MONTH(Data[[#This Row],[Min Notif Date]]),Lookup!$G$1:$H$12,2,0)</f>
        <v>5. May</v>
      </c>
      <c r="G5811" s="4" t="str">
        <f t="shared" si="90"/>
        <v/>
      </c>
      <c r="H5811" s="4" t="str">
        <f>IF(AND(Data[[#This Row],[Min Notif Time]]&gt;6,Data[[#This Row],[Min Notif Time]]&lt;17),"Business Hours","Non-Business Hours")</f>
        <v>Non-Business Hours</v>
      </c>
      <c r="I5811" s="4" t="str" cm="1">
        <f t="array" ref="I5811">IFERROR(VLOOKUP(Data[[#This Row],[Min Notif Date]],Lookup!$N$1:$P$11,2,0),_xlfn.IFS(VLOOKUP(WEEKDAY(Data[[#This Row],[Min Notif Date]],2),Lookup!$J$1:$L$7,3,0)="Weekend","Weekend",VLOOKUP(WEEKDAY(Data[[#This Row],[Min Notif Date]],2),Lookup!$J$1:$L$7,3,0)="Weekday","Weekday"))</f>
        <v>Weekend</v>
      </c>
      <c r="J5811" s="4" t="str">
        <f>VLOOKUP(WEEKDAY(Data[[#This Row],[Min Notif Date]],2),Lookup!$J$1:$K$7,2,0)</f>
        <v>6. Sat</v>
      </c>
      <c r="K5811" s="37">
        <f>ROUNDDOWN(Data[[#This Row],[PGE Notified Time]],0)</f>
        <v>45423</v>
      </c>
      <c r="L5811" s="4">
        <f>HOUR(Data[[#This Row],[PGE Notified Time]])</f>
        <v>18</v>
      </c>
      <c r="M5811">
        <v>107578</v>
      </c>
      <c r="O5811" t="s">
        <v>57</v>
      </c>
      <c r="P5811" t="s">
        <v>152</v>
      </c>
      <c r="Q5811" s="44" t="s">
        <v>422</v>
      </c>
      <c r="R5811" t="s">
        <v>513</v>
      </c>
      <c r="S5811" s="1" t="s">
        <v>5</v>
      </c>
      <c r="T5811" s="1">
        <v>45423.781701388885</v>
      </c>
      <c r="U5811" s="1">
        <v>45423.787499999999</v>
      </c>
      <c r="V5811" t="s">
        <v>120</v>
      </c>
      <c r="W5811" t="s">
        <v>608</v>
      </c>
      <c r="X5811" t="s">
        <v>190</v>
      </c>
      <c r="Y5811" t="s">
        <v>123</v>
      </c>
      <c r="AA5811" s="50"/>
      <c r="AB5811" t="s">
        <v>124</v>
      </c>
      <c r="AC5811" s="51">
        <v>8.35</v>
      </c>
    </row>
    <row r="5812" spans="1:29" x14ac:dyDescent="0.25">
      <c r="A5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2" s="4" t="str">
        <f>VLOOKUP(P5812,Lookup!$A$1:$D$19,4,0)</f>
        <v>Bay Area</v>
      </c>
      <c r="C5812" s="4" t="str">
        <f>VLOOKUP(P5812,Lookup!$A$1:$E$19,5,0)</f>
        <v>Region 3</v>
      </c>
      <c r="D5812" s="4" t="str">
        <f>VLOOKUP(P5812,Lookup!$A$1:$B$19,2,0)</f>
        <v>PN</v>
      </c>
      <c r="E5812" s="4" t="str">
        <f>IF(AND((Data[[#This Row],[Min Notif Date]]&gt;$G$3),Data[[#This Row],[Min Notif Date]]&lt;$F$3),"Last Week","No")</f>
        <v>No</v>
      </c>
      <c r="F5812" s="4" t="str">
        <f>VLOOKUP(MONTH(Data[[#This Row],[Min Notif Date]]),Lookup!$G$1:$H$12,2,0)</f>
        <v>8. Aug</v>
      </c>
      <c r="G5812" s="4" t="str">
        <f t="shared" si="90"/>
        <v/>
      </c>
      <c r="H5812" s="4" t="str">
        <f>IF(AND(Data[[#This Row],[Min Notif Time]]&gt;6,Data[[#This Row],[Min Notif Time]]&lt;17),"Business Hours","Non-Business Hours")</f>
        <v>Business Hours</v>
      </c>
      <c r="I5812" s="4" t="str" cm="1">
        <f t="array" ref="I5812">IFERROR(VLOOKUP(Data[[#This Row],[Min Notif Date]],Lookup!$N$1:$P$11,2,0),_xlfn.IFS(VLOOKUP(WEEKDAY(Data[[#This Row],[Min Notif Date]],2),Lookup!$J$1:$L$7,3,0)="Weekend","Weekend",VLOOKUP(WEEKDAY(Data[[#This Row],[Min Notif Date]],2),Lookup!$J$1:$L$7,3,0)="Weekday","Weekday"))</f>
        <v>Weekday</v>
      </c>
      <c r="J5812" s="4" t="str">
        <f>VLOOKUP(WEEKDAY(Data[[#This Row],[Min Notif Date]],2),Lookup!$J$1:$K$7,2,0)</f>
        <v>4. Thu</v>
      </c>
      <c r="K5812" s="37">
        <f>ROUNDDOWN(Data[[#This Row],[PGE Notified Time]],0)</f>
        <v>45519</v>
      </c>
      <c r="L5812" s="4">
        <f>HOUR(Data[[#This Row],[PGE Notified Time]])</f>
        <v>10</v>
      </c>
      <c r="M5812">
        <v>111399</v>
      </c>
      <c r="N5812">
        <v>6042662671</v>
      </c>
      <c r="O5812" t="s">
        <v>117</v>
      </c>
      <c r="P5812" t="s">
        <v>165</v>
      </c>
      <c r="Q5812" s="44" t="s">
        <v>117</v>
      </c>
      <c r="R5812" t="s">
        <v>119</v>
      </c>
      <c r="S5812" s="1">
        <v>45519.434629629628</v>
      </c>
      <c r="T5812" s="1">
        <v>45519.435972222222</v>
      </c>
      <c r="U5812" s="1">
        <v>45519.44027777778</v>
      </c>
      <c r="V5812" t="s">
        <v>120</v>
      </c>
      <c r="W5812" t="s">
        <v>608</v>
      </c>
      <c r="X5812" t="s">
        <v>305</v>
      </c>
      <c r="Y5812" t="s">
        <v>123</v>
      </c>
      <c r="Z5812">
        <v>129390258</v>
      </c>
      <c r="AA5812" s="50">
        <v>47124467</v>
      </c>
      <c r="AB5812" t="s">
        <v>124</v>
      </c>
      <c r="AC5812" s="51">
        <v>8.1333333329999995</v>
      </c>
    </row>
    <row r="5813" spans="1:29" x14ac:dyDescent="0.25">
      <c r="A5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3" s="4" t="str">
        <f>VLOOKUP(P5813,Lookup!$A$1:$D$19,4,0)</f>
        <v>South Bay</v>
      </c>
      <c r="C5813" s="4" t="str">
        <f>VLOOKUP(P5813,Lookup!$A$1:$E$19,5,0)</f>
        <v>Region 4</v>
      </c>
      <c r="D5813" s="4" t="str">
        <f>VLOOKUP(P5813,Lookup!$A$1:$B$19,2,0)</f>
        <v>CC</v>
      </c>
      <c r="E5813" s="4" t="str">
        <f>IF(AND((Data[[#This Row],[Min Notif Date]]&gt;$G$3),Data[[#This Row],[Min Notif Date]]&lt;$F$3),"Last Week","No")</f>
        <v>No</v>
      </c>
      <c r="F5813" s="4" t="str">
        <f>VLOOKUP(MONTH(Data[[#This Row],[Min Notif Date]]),Lookup!$G$1:$H$12,2,0)</f>
        <v>5. May</v>
      </c>
      <c r="G5813" s="4" t="str">
        <f t="shared" si="90"/>
        <v/>
      </c>
      <c r="H5813" s="4" t="str">
        <f>IF(AND(Data[[#This Row],[Min Notif Time]]&gt;6,Data[[#This Row],[Min Notif Time]]&lt;17),"Business Hours","Non-Business Hours")</f>
        <v>Business Hours</v>
      </c>
      <c r="I5813" s="4" t="str" cm="1">
        <f t="array" ref="I5813">IFERROR(VLOOKUP(Data[[#This Row],[Min Notif Date]],Lookup!$N$1:$P$11,2,0),_xlfn.IFS(VLOOKUP(WEEKDAY(Data[[#This Row],[Min Notif Date]],2),Lookup!$J$1:$L$7,3,0)="Weekend","Weekend",VLOOKUP(WEEKDAY(Data[[#This Row],[Min Notif Date]],2),Lookup!$J$1:$L$7,3,0)="Weekday","Weekday"))</f>
        <v>Weekday</v>
      </c>
      <c r="J5813" s="4" t="str">
        <f>VLOOKUP(WEEKDAY(Data[[#This Row],[Min Notif Date]],2),Lookup!$J$1:$K$7,2,0)</f>
        <v>2. Tue</v>
      </c>
      <c r="K5813" s="37">
        <f>ROUNDDOWN(Data[[#This Row],[PGE Notified Time]],0)</f>
        <v>45433</v>
      </c>
      <c r="L5813" s="4">
        <f>HOUR(Data[[#This Row],[PGE Notified Time]])</f>
        <v>9</v>
      </c>
      <c r="M5813">
        <v>107904</v>
      </c>
      <c r="N5813">
        <v>8645482144</v>
      </c>
      <c r="O5813" t="s">
        <v>57</v>
      </c>
      <c r="P5813" t="s">
        <v>134</v>
      </c>
      <c r="Q5813" s="44" t="s">
        <v>259</v>
      </c>
      <c r="R5813" t="s">
        <v>119</v>
      </c>
      <c r="S5813" s="1">
        <v>45433.407581018517</v>
      </c>
      <c r="T5813" s="1">
        <v>45433.408425925925</v>
      </c>
      <c r="U5813" s="1">
        <v>45433.413194444445</v>
      </c>
      <c r="V5813" t="s">
        <v>120</v>
      </c>
      <c r="W5813" t="s">
        <v>608</v>
      </c>
      <c r="X5813" t="s">
        <v>302</v>
      </c>
      <c r="Y5813" t="s">
        <v>123</v>
      </c>
      <c r="Z5813">
        <v>128834189</v>
      </c>
      <c r="AA5813" s="50">
        <v>47077867</v>
      </c>
      <c r="AB5813" t="s">
        <v>124</v>
      </c>
      <c r="AC5813" s="51">
        <v>8.0833333330000006</v>
      </c>
    </row>
    <row r="5814" spans="1:29" x14ac:dyDescent="0.25">
      <c r="A5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4" s="4" t="str">
        <f>VLOOKUP(P5814,Lookup!$A$1:$D$19,4,0)</f>
        <v>North Valley</v>
      </c>
      <c r="C5814" s="4" t="str">
        <f>VLOOKUP(P5814,Lookup!$A$1:$E$19,5,0)</f>
        <v>Region 2</v>
      </c>
      <c r="D5814" s="4" t="str">
        <f>VLOOKUP(P5814,Lookup!$A$1:$B$19,2,0)</f>
        <v>SA</v>
      </c>
      <c r="E5814" s="4" t="str">
        <f>IF(AND((Data[[#This Row],[Min Notif Date]]&gt;$G$3),Data[[#This Row],[Min Notif Date]]&lt;$F$3),"Last Week","No")</f>
        <v>No</v>
      </c>
      <c r="F5814" s="4" t="str">
        <f>VLOOKUP(MONTH(Data[[#This Row],[Min Notif Date]]),Lookup!$G$1:$H$12,2,0)</f>
        <v>5. May</v>
      </c>
      <c r="G5814" s="4" t="str">
        <f t="shared" si="90"/>
        <v/>
      </c>
      <c r="H5814" s="4" t="str">
        <f>IF(AND(Data[[#This Row],[Min Notif Time]]&gt;6,Data[[#This Row],[Min Notif Time]]&lt;17),"Business Hours","Non-Business Hours")</f>
        <v>Business Hours</v>
      </c>
      <c r="I5814" s="4" t="str" cm="1">
        <f t="array" ref="I5814">IFERROR(VLOOKUP(Data[[#This Row],[Min Notif Date]],Lookup!$N$1:$P$11,2,0),_xlfn.IFS(VLOOKUP(WEEKDAY(Data[[#This Row],[Min Notif Date]],2),Lookup!$J$1:$L$7,3,0)="Weekend","Weekend",VLOOKUP(WEEKDAY(Data[[#This Row],[Min Notif Date]],2),Lookup!$J$1:$L$7,3,0)="Weekday","Weekday"))</f>
        <v>Weekday</v>
      </c>
      <c r="J5814" s="4" t="str">
        <f>VLOOKUP(WEEKDAY(Data[[#This Row],[Min Notif Date]],2),Lookup!$J$1:$K$7,2,0)</f>
        <v>4. Thu</v>
      </c>
      <c r="K5814" s="37">
        <f>ROUNDDOWN(Data[[#This Row],[PGE Notified Time]],0)</f>
        <v>45428</v>
      </c>
      <c r="L5814" s="4">
        <f>HOUR(Data[[#This Row],[PGE Notified Time]])</f>
        <v>12</v>
      </c>
      <c r="M5814">
        <v>107750</v>
      </c>
      <c r="N5814">
        <v>4183078210</v>
      </c>
      <c r="O5814" t="s">
        <v>57</v>
      </c>
      <c r="P5814" t="s">
        <v>175</v>
      </c>
      <c r="Q5814" s="44" t="s">
        <v>259</v>
      </c>
      <c r="R5814" t="s">
        <v>119</v>
      </c>
      <c r="S5814" s="1">
        <v>45428.500671296293</v>
      </c>
      <c r="T5814" s="1">
        <v>45428.501342592594</v>
      </c>
      <c r="U5814" s="1">
        <v>45428.506249999999</v>
      </c>
      <c r="V5814" t="s">
        <v>120</v>
      </c>
      <c r="W5814" t="s">
        <v>608</v>
      </c>
      <c r="X5814" t="s">
        <v>209</v>
      </c>
      <c r="Y5814" t="s">
        <v>123</v>
      </c>
      <c r="Z5814">
        <v>128782855</v>
      </c>
      <c r="AA5814" s="50">
        <v>47074750</v>
      </c>
      <c r="AB5814" t="s">
        <v>124</v>
      </c>
      <c r="AC5814" s="51">
        <v>8.0333333329999999</v>
      </c>
    </row>
    <row r="5815" spans="1:29" x14ac:dyDescent="0.25">
      <c r="A5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5" s="4" t="str">
        <f>VLOOKUP(P5815,Lookup!$A$1:$D$19,4,0)</f>
        <v>Bay Area</v>
      </c>
      <c r="C5815" s="4" t="str">
        <f>VLOOKUP(P5815,Lookup!$A$1:$E$19,5,0)</f>
        <v>Region 3</v>
      </c>
      <c r="D5815" s="4" t="str">
        <f>VLOOKUP(P5815,Lookup!$A$1:$B$19,2,0)</f>
        <v>DI</v>
      </c>
      <c r="E5815" s="4" t="str">
        <f>IF(AND((Data[[#This Row],[Min Notif Date]]&gt;$G$3),Data[[#This Row],[Min Notif Date]]&lt;$F$3),"Last Week","No")</f>
        <v>No</v>
      </c>
      <c r="F5815" s="4" t="str">
        <f>VLOOKUP(MONTH(Data[[#This Row],[Min Notif Date]]),Lookup!$G$1:$H$12,2,0)</f>
        <v>7. Jul</v>
      </c>
      <c r="G5815" s="4" t="str">
        <f t="shared" si="90"/>
        <v/>
      </c>
      <c r="H5815" s="4" t="str">
        <f>IF(AND(Data[[#This Row],[Min Notif Time]]&gt;6,Data[[#This Row],[Min Notif Time]]&lt;17),"Business Hours","Non-Business Hours")</f>
        <v>Business Hours</v>
      </c>
      <c r="I5815" s="4" t="str" cm="1">
        <f t="array" ref="I5815">IFERROR(VLOOKUP(Data[[#This Row],[Min Notif Date]],Lookup!$N$1:$P$11,2,0),_xlfn.IFS(VLOOKUP(WEEKDAY(Data[[#This Row],[Min Notif Date]],2),Lookup!$J$1:$L$7,3,0)="Weekend","Weekend",VLOOKUP(WEEKDAY(Data[[#This Row],[Min Notif Date]],2),Lookup!$J$1:$L$7,3,0)="Weekday","Weekday"))</f>
        <v>Weekday</v>
      </c>
      <c r="J5815" s="4" t="str">
        <f>VLOOKUP(WEEKDAY(Data[[#This Row],[Min Notif Date]],2),Lookup!$J$1:$K$7,2,0)</f>
        <v>4. Thu</v>
      </c>
      <c r="K5815" s="37">
        <f>ROUNDDOWN(Data[[#This Row],[PGE Notified Time]],0)</f>
        <v>45484</v>
      </c>
      <c r="L5815" s="4">
        <f>HOUR(Data[[#This Row],[PGE Notified Time]])</f>
        <v>9</v>
      </c>
      <c r="M5815">
        <v>110028</v>
      </c>
      <c r="N5815">
        <v>2156875451</v>
      </c>
      <c r="O5815" t="s">
        <v>57</v>
      </c>
      <c r="P5815" t="s">
        <v>141</v>
      </c>
      <c r="Q5815" s="44" t="s">
        <v>259</v>
      </c>
      <c r="R5815" t="s">
        <v>119</v>
      </c>
      <c r="S5815" s="1">
        <v>45484.400787037041</v>
      </c>
      <c r="T5815" s="1">
        <v>45484.409247685187</v>
      </c>
      <c r="U5815" s="1">
        <v>45484.40625</v>
      </c>
      <c r="V5815" t="s">
        <v>120</v>
      </c>
      <c r="W5815" t="s">
        <v>608</v>
      </c>
      <c r="X5815" t="s">
        <v>142</v>
      </c>
      <c r="Y5815" t="s">
        <v>123</v>
      </c>
      <c r="AA5815" s="50"/>
      <c r="AB5815" t="s">
        <v>124</v>
      </c>
      <c r="AC5815" s="51">
        <v>7.8666666669999996</v>
      </c>
    </row>
    <row r="5816" spans="1:29" x14ac:dyDescent="0.25">
      <c r="A5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6" s="4" t="str">
        <f>VLOOKUP(P5816,Lookup!$A$1:$D$19,4,0)</f>
        <v>Bay Area</v>
      </c>
      <c r="C5816" s="4" t="str">
        <f>VLOOKUP(P5816,Lookup!$A$1:$E$19,5,0)</f>
        <v>Region 3</v>
      </c>
      <c r="D5816" s="4" t="str">
        <f>VLOOKUP(P5816,Lookup!$A$1:$B$19,2,0)</f>
        <v>SF</v>
      </c>
      <c r="E5816" s="4" t="str">
        <f>IF(AND((Data[[#This Row],[Min Notif Date]]&gt;$G$3),Data[[#This Row],[Min Notif Date]]&lt;$F$3),"Last Week","No")</f>
        <v>No</v>
      </c>
      <c r="F5816" s="4" t="str">
        <f>VLOOKUP(MONTH(Data[[#This Row],[Min Notif Date]]),Lookup!$G$1:$H$12,2,0)</f>
        <v>11. Nov</v>
      </c>
      <c r="G5816" s="4" t="str">
        <f t="shared" si="90"/>
        <v/>
      </c>
      <c r="H5816" s="4" t="str">
        <f>IF(AND(Data[[#This Row],[Min Notif Time]]&gt;6,Data[[#This Row],[Min Notif Time]]&lt;17),"Business Hours","Non-Business Hours")</f>
        <v>Business Hours</v>
      </c>
      <c r="I5816" s="4" t="str" cm="1">
        <f t="array" ref="I5816">IFERROR(VLOOKUP(Data[[#This Row],[Min Notif Date]],Lookup!$N$1:$P$11,2,0),_xlfn.IFS(VLOOKUP(WEEKDAY(Data[[#This Row],[Min Notif Date]],2),Lookup!$J$1:$L$7,3,0)="Weekend","Weekend",VLOOKUP(WEEKDAY(Data[[#This Row],[Min Notif Date]],2),Lookup!$J$1:$L$7,3,0)="Weekday","Weekday"))</f>
        <v>Weekday</v>
      </c>
      <c r="J5816" s="4" t="str">
        <f>VLOOKUP(WEEKDAY(Data[[#This Row],[Min Notif Date]],2),Lookup!$J$1:$K$7,2,0)</f>
        <v>2. Tue</v>
      </c>
      <c r="K5816" s="37">
        <f>ROUNDDOWN(Data[[#This Row],[PGE Notified Time]],0)</f>
        <v>45615</v>
      </c>
      <c r="L5816" s="4">
        <f>HOUR(Data[[#This Row],[PGE Notified Time]])</f>
        <v>8</v>
      </c>
      <c r="M5816">
        <v>114930</v>
      </c>
      <c r="N5816">
        <v>6250623317</v>
      </c>
      <c r="O5816" t="s">
        <v>57</v>
      </c>
      <c r="P5816" t="s">
        <v>128</v>
      </c>
      <c r="Q5816" s="44" t="s">
        <v>259</v>
      </c>
      <c r="R5816" t="s">
        <v>119</v>
      </c>
      <c r="S5816" s="1">
        <v>45615.346655092595</v>
      </c>
      <c r="T5816" s="1">
        <v>45615.347743055558</v>
      </c>
      <c r="U5816" s="1">
        <v>45615.352083333331</v>
      </c>
      <c r="V5816" t="s">
        <v>120</v>
      </c>
      <c r="W5816" t="s">
        <v>608</v>
      </c>
      <c r="X5816" t="s">
        <v>129</v>
      </c>
      <c r="Y5816" t="s">
        <v>123</v>
      </c>
      <c r="Z5816">
        <v>129833862</v>
      </c>
      <c r="AA5816" s="50">
        <v>47167356</v>
      </c>
      <c r="AB5816" t="s">
        <v>124</v>
      </c>
      <c r="AC5816" s="51">
        <v>7.8166666669999998</v>
      </c>
    </row>
    <row r="5817" spans="1:29" x14ac:dyDescent="0.25">
      <c r="A5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7" s="4" t="str">
        <f>VLOOKUP(P5817,Lookup!$A$1:$D$19,4,0)</f>
        <v>Central Valley</v>
      </c>
      <c r="C5817" s="4" t="str">
        <f>VLOOKUP(P5817,Lookup!$A$1:$E$19,5,0)</f>
        <v>Region 5</v>
      </c>
      <c r="D5817" s="4" t="str">
        <f>VLOOKUP(P5817,Lookup!$A$1:$B$19,2,0)</f>
        <v>FR</v>
      </c>
      <c r="E5817" s="4" t="str">
        <f>IF(AND((Data[[#This Row],[Min Notif Date]]&gt;$G$3),Data[[#This Row],[Min Notif Date]]&lt;$F$3),"Last Week","No")</f>
        <v>No</v>
      </c>
      <c r="F5817" s="4" t="str">
        <f>VLOOKUP(MONTH(Data[[#This Row],[Min Notif Date]]),Lookup!$G$1:$H$12,2,0)</f>
        <v>4. Apr</v>
      </c>
      <c r="G5817" s="4" t="str">
        <f t="shared" si="90"/>
        <v/>
      </c>
      <c r="H5817" s="4" t="str">
        <f>IF(AND(Data[[#This Row],[Min Notif Time]]&gt;6,Data[[#This Row],[Min Notif Time]]&lt;17),"Business Hours","Non-Business Hours")</f>
        <v>Business Hours</v>
      </c>
      <c r="I5817" s="4" t="str" cm="1">
        <f t="array" ref="I5817">IFERROR(VLOOKUP(Data[[#This Row],[Min Notif Date]],Lookup!$N$1:$P$11,2,0),_xlfn.IFS(VLOOKUP(WEEKDAY(Data[[#This Row],[Min Notif Date]],2),Lookup!$J$1:$L$7,3,0)="Weekend","Weekend",VLOOKUP(WEEKDAY(Data[[#This Row],[Min Notif Date]],2),Lookup!$J$1:$L$7,3,0)="Weekday","Weekday"))</f>
        <v>Weekday</v>
      </c>
      <c r="J5817" s="4" t="str">
        <f>VLOOKUP(WEEKDAY(Data[[#This Row],[Min Notif Date]],2),Lookup!$J$1:$K$7,2,0)</f>
        <v>2. Tue</v>
      </c>
      <c r="K5817" s="37">
        <f>ROUNDDOWN(Data[[#This Row],[PGE Notified Time]],0)</f>
        <v>45384</v>
      </c>
      <c r="L5817" s="4">
        <f>HOUR(Data[[#This Row],[PGE Notified Time]])</f>
        <v>13</v>
      </c>
      <c r="M5817">
        <v>106071</v>
      </c>
      <c r="N5817">
        <v>3667227106</v>
      </c>
      <c r="O5817" t="s">
        <v>57</v>
      </c>
      <c r="P5817" t="s">
        <v>136</v>
      </c>
      <c r="Q5817" s="44" t="s">
        <v>422</v>
      </c>
      <c r="R5817" t="s">
        <v>147</v>
      </c>
      <c r="S5817" s="1">
        <v>45384.575925925928</v>
      </c>
      <c r="T5817" s="1">
        <v>45384.577245370368</v>
      </c>
      <c r="U5817" s="1">
        <v>45384.581250000003</v>
      </c>
      <c r="V5817" t="s">
        <v>120</v>
      </c>
      <c r="W5817" t="s">
        <v>608</v>
      </c>
      <c r="X5817" t="s">
        <v>137</v>
      </c>
      <c r="Y5817" t="s">
        <v>123</v>
      </c>
      <c r="Z5817">
        <v>128423897</v>
      </c>
      <c r="AA5817" s="50">
        <v>47047333</v>
      </c>
      <c r="AB5817" t="s">
        <v>124</v>
      </c>
      <c r="AC5817" s="51">
        <v>7.6666666670000003</v>
      </c>
    </row>
    <row r="5818" spans="1:29" x14ac:dyDescent="0.25">
      <c r="A5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8" s="4" t="str">
        <f>VLOOKUP(P5818,Lookup!$A$1:$D$19,4,0)</f>
        <v>North Coast</v>
      </c>
      <c r="C5818" s="4" t="str">
        <f>VLOOKUP(P5818,Lookup!$A$1:$E$19,5,0)</f>
        <v>Region 1</v>
      </c>
      <c r="D5818" s="4" t="str">
        <f>VLOOKUP(P5818,Lookup!$A$1:$B$19,2,0)</f>
        <v>SO</v>
      </c>
      <c r="E5818" s="4" t="str">
        <f>IF(AND((Data[[#This Row],[Min Notif Date]]&gt;$G$3),Data[[#This Row],[Min Notif Date]]&lt;$F$3),"Last Week","No")</f>
        <v>No</v>
      </c>
      <c r="F5818" s="4" t="str">
        <f>VLOOKUP(MONTH(Data[[#This Row],[Min Notif Date]]),Lookup!$G$1:$H$12,2,0)</f>
        <v>7. Jul</v>
      </c>
      <c r="G5818" s="4" t="str">
        <f t="shared" si="90"/>
        <v/>
      </c>
      <c r="H5818" s="4" t="str">
        <f>IF(AND(Data[[#This Row],[Min Notif Time]]&gt;6,Data[[#This Row],[Min Notif Time]]&lt;17),"Business Hours","Non-Business Hours")</f>
        <v>Non-Business Hours</v>
      </c>
      <c r="I5818" s="4" t="str" cm="1">
        <f t="array" ref="I5818">IFERROR(VLOOKUP(Data[[#This Row],[Min Notif Date]],Lookup!$N$1:$P$11,2,0),_xlfn.IFS(VLOOKUP(WEEKDAY(Data[[#This Row],[Min Notif Date]],2),Lookup!$J$1:$L$7,3,0)="Weekend","Weekend",VLOOKUP(WEEKDAY(Data[[#This Row],[Min Notif Date]],2),Lookup!$J$1:$L$7,3,0)="Weekday","Weekday"))</f>
        <v>Weekend</v>
      </c>
      <c r="J5818" s="4" t="str">
        <f>VLOOKUP(WEEKDAY(Data[[#This Row],[Min Notif Date]],2),Lookup!$J$1:$K$7,2,0)</f>
        <v>7. Sun</v>
      </c>
      <c r="K5818" s="37">
        <f>ROUNDDOWN(Data[[#This Row],[PGE Notified Time]],0)</f>
        <v>45487</v>
      </c>
      <c r="L5818" s="4">
        <f>HOUR(Data[[#This Row],[PGE Notified Time]])</f>
        <v>5</v>
      </c>
      <c r="M5818">
        <v>110144</v>
      </c>
      <c r="N5818" t="s">
        <v>1287</v>
      </c>
      <c r="O5818" t="s">
        <v>57</v>
      </c>
      <c r="P5818" t="s">
        <v>130</v>
      </c>
      <c r="Q5818" s="44" t="s">
        <v>422</v>
      </c>
      <c r="R5818" t="s">
        <v>147</v>
      </c>
      <c r="S5818" s="1">
        <v>45487.230798611112</v>
      </c>
      <c r="T5818" s="1">
        <v>45487.242534722223</v>
      </c>
      <c r="U5818" s="1">
        <v>45487.236111111109</v>
      </c>
      <c r="V5818" t="s">
        <v>120</v>
      </c>
      <c r="W5818" t="s">
        <v>608</v>
      </c>
      <c r="X5818" t="s">
        <v>200</v>
      </c>
      <c r="Y5818" t="s">
        <v>123</v>
      </c>
      <c r="AA5818" s="50"/>
      <c r="AB5818" t="s">
        <v>124</v>
      </c>
      <c r="AC5818" s="51">
        <v>7.65</v>
      </c>
    </row>
    <row r="5819" spans="1:29" x14ac:dyDescent="0.25">
      <c r="A5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9" s="4" t="str">
        <f>VLOOKUP(P5819,Lookup!$A$1:$D$19,4,0)</f>
        <v>North Valley</v>
      </c>
      <c r="C5819" s="4" t="str">
        <f>VLOOKUP(P5819,Lookup!$A$1:$E$19,5,0)</f>
        <v>Region 2</v>
      </c>
      <c r="D5819" s="4" t="str">
        <f>VLOOKUP(P5819,Lookup!$A$1:$B$19,2,0)</f>
        <v>SI</v>
      </c>
      <c r="E5819" s="4" t="str">
        <f>IF(AND((Data[[#This Row],[Min Notif Date]]&gt;$G$3),Data[[#This Row],[Min Notif Date]]&lt;$F$3),"Last Week","No")</f>
        <v>No</v>
      </c>
      <c r="F5819" s="4" t="str">
        <f>VLOOKUP(MONTH(Data[[#This Row],[Min Notif Date]]),Lookup!$G$1:$H$12,2,0)</f>
        <v>10. Oct</v>
      </c>
      <c r="G5819" s="4" t="str">
        <f t="shared" si="90"/>
        <v/>
      </c>
      <c r="H5819" s="4" t="str">
        <f>IF(AND(Data[[#This Row],[Min Notif Time]]&gt;6,Data[[#This Row],[Min Notif Time]]&lt;17),"Business Hours","Non-Business Hours")</f>
        <v>Business Hours</v>
      </c>
      <c r="I5819" s="4" t="str" cm="1">
        <f t="array" ref="I5819">IFERROR(VLOOKUP(Data[[#This Row],[Min Notif Date]],Lookup!$N$1:$P$11,2,0),_xlfn.IFS(VLOOKUP(WEEKDAY(Data[[#This Row],[Min Notif Date]],2),Lookup!$J$1:$L$7,3,0)="Weekend","Weekend",VLOOKUP(WEEKDAY(Data[[#This Row],[Min Notif Date]],2),Lookup!$J$1:$L$7,3,0)="Weekday","Weekday"))</f>
        <v>Weekday</v>
      </c>
      <c r="J5819" s="4" t="str">
        <f>VLOOKUP(WEEKDAY(Data[[#This Row],[Min Notif Date]],2),Lookup!$J$1:$K$7,2,0)</f>
        <v>4. Thu</v>
      </c>
      <c r="K5819" s="37">
        <f>ROUNDDOWN(Data[[#This Row],[PGE Notified Time]],0)</f>
        <v>45589</v>
      </c>
      <c r="L5819" s="4">
        <f>HOUR(Data[[#This Row],[PGE Notified Time]])</f>
        <v>10</v>
      </c>
      <c r="M5819">
        <v>114028</v>
      </c>
      <c r="N5819">
        <v>1045130638</v>
      </c>
      <c r="O5819" t="s">
        <v>57</v>
      </c>
      <c r="P5819" t="s">
        <v>172</v>
      </c>
      <c r="Q5819" s="44" t="s">
        <v>422</v>
      </c>
      <c r="R5819" t="s">
        <v>513</v>
      </c>
      <c r="S5819" s="1">
        <v>45589.420543981483</v>
      </c>
      <c r="T5819" s="1">
        <v>45589.42083333333</v>
      </c>
      <c r="U5819" s="1">
        <v>45589.425694444442</v>
      </c>
      <c r="V5819" t="s">
        <v>120</v>
      </c>
      <c r="W5819" t="s">
        <v>608</v>
      </c>
      <c r="X5819" t="s">
        <v>1288</v>
      </c>
      <c r="Y5819" t="s">
        <v>123</v>
      </c>
      <c r="AA5819" s="50"/>
      <c r="AB5819" t="s">
        <v>124</v>
      </c>
      <c r="AC5819" s="51">
        <v>7.4166666670000003</v>
      </c>
    </row>
    <row r="5820" spans="1:29" x14ac:dyDescent="0.25">
      <c r="A5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0" s="4" t="str">
        <f>VLOOKUP(P5820,Lookup!$A$1:$D$19,4,0)</f>
        <v>Bay Area</v>
      </c>
      <c r="C5820" s="4" t="str">
        <f>VLOOKUP(P5820,Lookup!$A$1:$E$19,5,0)</f>
        <v>Region 3</v>
      </c>
      <c r="D5820" s="4" t="str">
        <f>VLOOKUP(P5820,Lookup!$A$1:$B$19,2,0)</f>
        <v>DI</v>
      </c>
      <c r="E5820" s="4" t="str">
        <f>IF(AND((Data[[#This Row],[Min Notif Date]]&gt;$G$3),Data[[#This Row],[Min Notif Date]]&lt;$F$3),"Last Week","No")</f>
        <v>No</v>
      </c>
      <c r="F5820" s="4" t="str">
        <f>VLOOKUP(MONTH(Data[[#This Row],[Min Notif Date]]),Lookup!$G$1:$H$12,2,0)</f>
        <v>6. Jun</v>
      </c>
      <c r="G5820" s="4" t="str">
        <f t="shared" si="90"/>
        <v/>
      </c>
      <c r="H5820" s="4" t="str">
        <f>IF(AND(Data[[#This Row],[Min Notif Time]]&gt;6,Data[[#This Row],[Min Notif Time]]&lt;17),"Business Hours","Non-Business Hours")</f>
        <v>Business Hours</v>
      </c>
      <c r="I5820" s="4" t="str" cm="1">
        <f t="array" ref="I5820">IFERROR(VLOOKUP(Data[[#This Row],[Min Notif Date]],Lookup!$N$1:$P$11,2,0),_xlfn.IFS(VLOOKUP(WEEKDAY(Data[[#This Row],[Min Notif Date]],2),Lookup!$J$1:$L$7,3,0)="Weekend","Weekend",VLOOKUP(WEEKDAY(Data[[#This Row],[Min Notif Date]],2),Lookup!$J$1:$L$7,3,0)="Weekday","Weekday"))</f>
        <v>Weekday</v>
      </c>
      <c r="J5820" s="4" t="str">
        <f>VLOOKUP(WEEKDAY(Data[[#This Row],[Min Notif Date]],2),Lookup!$J$1:$K$7,2,0)</f>
        <v>3. Wed</v>
      </c>
      <c r="K5820" s="37">
        <f>ROUNDDOWN(Data[[#This Row],[PGE Notified Time]],0)</f>
        <v>45455</v>
      </c>
      <c r="L5820" s="4">
        <f>HOUR(Data[[#This Row],[PGE Notified Time]])</f>
        <v>12</v>
      </c>
      <c r="M5820">
        <v>108849</v>
      </c>
      <c r="O5820" t="s">
        <v>117</v>
      </c>
      <c r="P5820" t="s">
        <v>141</v>
      </c>
      <c r="Q5820" s="44" t="s">
        <v>117</v>
      </c>
      <c r="R5820" t="s">
        <v>147</v>
      </c>
      <c r="S5820" s="1" t="s">
        <v>5</v>
      </c>
      <c r="T5820" s="1">
        <v>45455.524351851855</v>
      </c>
      <c r="U5820" s="1">
        <v>45455.529374999998</v>
      </c>
      <c r="V5820" t="s">
        <v>120</v>
      </c>
      <c r="W5820" t="s">
        <v>608</v>
      </c>
      <c r="X5820" t="s">
        <v>194</v>
      </c>
      <c r="Y5820" t="s">
        <v>123</v>
      </c>
      <c r="Z5820">
        <v>129065299</v>
      </c>
      <c r="AA5820" s="50">
        <v>47093337</v>
      </c>
      <c r="AB5820" t="s">
        <v>124</v>
      </c>
      <c r="AC5820" s="51">
        <v>7.233333333</v>
      </c>
    </row>
    <row r="5821" spans="1:29" x14ac:dyDescent="0.25">
      <c r="A5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1" s="4" t="str">
        <f>VLOOKUP(P5821,Lookup!$A$1:$D$19,4,0)</f>
        <v>Bay Area</v>
      </c>
      <c r="C5821" s="4" t="str">
        <f>VLOOKUP(P5821,Lookup!$A$1:$E$19,5,0)</f>
        <v>Region 3</v>
      </c>
      <c r="D5821" s="4" t="str">
        <f>VLOOKUP(P5821,Lookup!$A$1:$B$19,2,0)</f>
        <v>PN</v>
      </c>
      <c r="E5821" s="4" t="str">
        <f>IF(AND((Data[[#This Row],[Min Notif Date]]&gt;$G$3),Data[[#This Row],[Min Notif Date]]&lt;$F$3),"Last Week","No")</f>
        <v>No</v>
      </c>
      <c r="F5821" s="4" t="str">
        <f>VLOOKUP(MONTH(Data[[#This Row],[Min Notif Date]]),Lookup!$G$1:$H$12,2,0)</f>
        <v>9. Sep</v>
      </c>
      <c r="G5821" s="4" t="str">
        <f t="shared" si="90"/>
        <v/>
      </c>
      <c r="H5821" s="4" t="str">
        <f>IF(AND(Data[[#This Row],[Min Notif Time]]&gt;6,Data[[#This Row],[Min Notif Time]]&lt;17),"Business Hours","Non-Business Hours")</f>
        <v>Business Hours</v>
      </c>
      <c r="I5821" s="4" t="str" cm="1">
        <f t="array" ref="I5821">IFERROR(VLOOKUP(Data[[#This Row],[Min Notif Date]],Lookup!$N$1:$P$11,2,0),_xlfn.IFS(VLOOKUP(WEEKDAY(Data[[#This Row],[Min Notif Date]],2),Lookup!$J$1:$L$7,3,0)="Weekend","Weekend",VLOOKUP(WEEKDAY(Data[[#This Row],[Min Notif Date]],2),Lookup!$J$1:$L$7,3,0)="Weekday","Weekday"))</f>
        <v>Weekday</v>
      </c>
      <c r="J5821" s="4" t="str">
        <f>VLOOKUP(WEEKDAY(Data[[#This Row],[Min Notif Date]],2),Lookup!$J$1:$K$7,2,0)</f>
        <v>4. Thu</v>
      </c>
      <c r="K5821" s="37">
        <f>ROUNDDOWN(Data[[#This Row],[PGE Notified Time]],0)</f>
        <v>45547</v>
      </c>
      <c r="L5821" s="4">
        <f>HOUR(Data[[#This Row],[PGE Notified Time]])</f>
        <v>12</v>
      </c>
      <c r="M5821">
        <v>112496</v>
      </c>
      <c r="O5821" t="s">
        <v>57</v>
      </c>
      <c r="P5821" t="s">
        <v>165</v>
      </c>
      <c r="Q5821" s="44" t="s">
        <v>259</v>
      </c>
      <c r="R5821" t="s">
        <v>119</v>
      </c>
      <c r="S5821" s="1" t="s">
        <v>5</v>
      </c>
      <c r="T5821" s="1">
        <v>45547.51730324074</v>
      </c>
      <c r="U5821" s="1">
        <v>45547.522222222222</v>
      </c>
      <c r="V5821" t="s">
        <v>120</v>
      </c>
      <c r="W5821" t="s">
        <v>608</v>
      </c>
      <c r="X5821" t="s">
        <v>233</v>
      </c>
      <c r="Y5821" t="s">
        <v>123</v>
      </c>
      <c r="Z5821">
        <v>129524554</v>
      </c>
      <c r="AA5821" s="50">
        <v>47132995</v>
      </c>
      <c r="AB5821" t="s">
        <v>124</v>
      </c>
      <c r="AC5821" s="51">
        <v>7.0833333329999997</v>
      </c>
    </row>
    <row r="5822" spans="1:29" x14ac:dyDescent="0.25">
      <c r="A5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2" s="4" t="str">
        <f>VLOOKUP(P5822,Lookup!$A$1:$D$19,4,0)</f>
        <v>Central Valley</v>
      </c>
      <c r="C5822" s="4" t="str">
        <f>VLOOKUP(P5822,Lookup!$A$1:$E$19,5,0)</f>
        <v>Region 5</v>
      </c>
      <c r="D5822" s="4" t="str">
        <f>VLOOKUP(P5822,Lookup!$A$1:$B$19,2,0)</f>
        <v>FR</v>
      </c>
      <c r="E5822" s="4" t="str">
        <f>IF(AND((Data[[#This Row],[Min Notif Date]]&gt;$G$3),Data[[#This Row],[Min Notif Date]]&lt;$F$3),"Last Week","No")</f>
        <v>No</v>
      </c>
      <c r="F5822" s="4" t="str">
        <f>VLOOKUP(MONTH(Data[[#This Row],[Min Notif Date]]),Lookup!$G$1:$H$12,2,0)</f>
        <v>8. Aug</v>
      </c>
      <c r="G5822" s="4" t="str">
        <f t="shared" si="90"/>
        <v/>
      </c>
      <c r="H5822" s="4" t="str">
        <f>IF(AND(Data[[#This Row],[Min Notif Time]]&gt;6,Data[[#This Row],[Min Notif Time]]&lt;17),"Business Hours","Non-Business Hours")</f>
        <v>Business Hours</v>
      </c>
      <c r="I5822" s="4" t="str" cm="1">
        <f t="array" ref="I5822">IFERROR(VLOOKUP(Data[[#This Row],[Min Notif Date]],Lookup!$N$1:$P$11,2,0),_xlfn.IFS(VLOOKUP(WEEKDAY(Data[[#This Row],[Min Notif Date]],2),Lookup!$J$1:$L$7,3,0)="Weekend","Weekend",VLOOKUP(WEEKDAY(Data[[#This Row],[Min Notif Date]],2),Lookup!$J$1:$L$7,3,0)="Weekday","Weekday"))</f>
        <v>Weekday</v>
      </c>
      <c r="J5822" s="4" t="str">
        <f>VLOOKUP(WEEKDAY(Data[[#This Row],[Min Notif Date]],2),Lookup!$J$1:$K$7,2,0)</f>
        <v>1. Mon</v>
      </c>
      <c r="K5822" s="37">
        <f>ROUNDDOWN(Data[[#This Row],[PGE Notified Time]],0)</f>
        <v>45516</v>
      </c>
      <c r="L5822" s="4">
        <f>HOUR(Data[[#This Row],[PGE Notified Time]])</f>
        <v>10</v>
      </c>
      <c r="M5822">
        <v>111240</v>
      </c>
      <c r="N5822">
        <v>7359259790</v>
      </c>
      <c r="O5822" t="s">
        <v>57</v>
      </c>
      <c r="P5822" t="s">
        <v>136</v>
      </c>
      <c r="Q5822" s="44" t="s">
        <v>259</v>
      </c>
      <c r="R5822" t="s">
        <v>119</v>
      </c>
      <c r="S5822" s="1">
        <v>45516.439571759256</v>
      </c>
      <c r="T5822" s="1">
        <v>45516.445428240739</v>
      </c>
      <c r="U5822" s="1">
        <v>45516.444444444445</v>
      </c>
      <c r="V5822" t="s">
        <v>120</v>
      </c>
      <c r="W5822" t="s">
        <v>608</v>
      </c>
      <c r="X5822" t="s">
        <v>189</v>
      </c>
      <c r="Y5822" t="s">
        <v>123</v>
      </c>
      <c r="Z5822">
        <v>129373543</v>
      </c>
      <c r="AA5822" s="50">
        <v>47123483</v>
      </c>
      <c r="AB5822" t="s">
        <v>124</v>
      </c>
      <c r="AC5822" s="51">
        <v>7.016666667</v>
      </c>
    </row>
    <row r="5823" spans="1:29" x14ac:dyDescent="0.25">
      <c r="A5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3" s="4" t="str">
        <f>VLOOKUP(P5823,Lookup!$A$1:$D$19,4,0)</f>
        <v>North Valley</v>
      </c>
      <c r="C5823" s="4" t="str">
        <f>VLOOKUP(P5823,Lookup!$A$1:$E$19,5,0)</f>
        <v>Region 2</v>
      </c>
      <c r="D5823" s="4" t="str">
        <f>VLOOKUP(P5823,Lookup!$A$1:$B$19,2,0)</f>
        <v>SI</v>
      </c>
      <c r="E5823" s="4" t="str">
        <f>IF(AND((Data[[#This Row],[Min Notif Date]]&gt;$G$3),Data[[#This Row],[Min Notif Date]]&lt;$F$3),"Last Week","No")</f>
        <v>No</v>
      </c>
      <c r="F5823" s="4" t="str">
        <f>VLOOKUP(MONTH(Data[[#This Row],[Min Notif Date]]),Lookup!$G$1:$H$12,2,0)</f>
        <v>5. May</v>
      </c>
      <c r="G5823" s="4" t="str">
        <f t="shared" si="90"/>
        <v/>
      </c>
      <c r="H5823" s="4" t="str">
        <f>IF(AND(Data[[#This Row],[Min Notif Time]]&gt;6,Data[[#This Row],[Min Notif Time]]&lt;17),"Business Hours","Non-Business Hours")</f>
        <v>Business Hours</v>
      </c>
      <c r="I5823" s="4" t="str" cm="1">
        <f t="array" ref="I5823">IFERROR(VLOOKUP(Data[[#This Row],[Min Notif Date]],Lookup!$N$1:$P$11,2,0),_xlfn.IFS(VLOOKUP(WEEKDAY(Data[[#This Row],[Min Notif Date]],2),Lookup!$J$1:$L$7,3,0)="Weekend","Weekend",VLOOKUP(WEEKDAY(Data[[#This Row],[Min Notif Date]],2),Lookup!$J$1:$L$7,3,0)="Weekday","Weekday"))</f>
        <v>Weekday</v>
      </c>
      <c r="J5823" s="4" t="str">
        <f>VLOOKUP(WEEKDAY(Data[[#This Row],[Min Notif Date]],2),Lookup!$J$1:$K$7,2,0)</f>
        <v>3. Wed</v>
      </c>
      <c r="K5823" s="37">
        <f>ROUNDDOWN(Data[[#This Row],[PGE Notified Time]],0)</f>
        <v>45427</v>
      </c>
      <c r="L5823" s="4">
        <f>HOUR(Data[[#This Row],[PGE Notified Time]])</f>
        <v>14</v>
      </c>
      <c r="M5823">
        <v>107719</v>
      </c>
      <c r="O5823" t="s">
        <v>117</v>
      </c>
      <c r="P5823" t="s">
        <v>172</v>
      </c>
      <c r="Q5823" s="44" t="s">
        <v>117</v>
      </c>
      <c r="R5823" t="s">
        <v>119</v>
      </c>
      <c r="S5823" s="1" t="s">
        <v>5</v>
      </c>
      <c r="T5823" s="1">
        <v>45427.606817129628</v>
      </c>
      <c r="U5823" s="1">
        <v>45427.611678240741</v>
      </c>
      <c r="V5823" t="s">
        <v>120</v>
      </c>
      <c r="W5823" t="s">
        <v>608</v>
      </c>
      <c r="X5823" t="s">
        <v>549</v>
      </c>
      <c r="Y5823" t="s">
        <v>123</v>
      </c>
      <c r="Z5823">
        <v>128778777</v>
      </c>
      <c r="AA5823" s="50">
        <v>47074578</v>
      </c>
      <c r="AB5823" t="s">
        <v>124</v>
      </c>
      <c r="AC5823" s="51">
        <v>7</v>
      </c>
    </row>
    <row r="5824" spans="1:29" x14ac:dyDescent="0.25">
      <c r="A5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4" s="4" t="str">
        <f>VLOOKUP(P5824,Lookup!$A$1:$D$19,4,0)</f>
        <v>North Valley</v>
      </c>
      <c r="C5824" s="4" t="str">
        <f>VLOOKUP(P5824,Lookup!$A$1:$E$19,5,0)</f>
        <v>Region 2</v>
      </c>
      <c r="D5824" s="4" t="str">
        <f>VLOOKUP(P5824,Lookup!$A$1:$B$19,2,0)</f>
        <v>NV</v>
      </c>
      <c r="E5824" s="4" t="str">
        <f>IF(AND((Data[[#This Row],[Min Notif Date]]&gt;$G$3),Data[[#This Row],[Min Notif Date]]&lt;$F$3),"Last Week","No")</f>
        <v>No</v>
      </c>
      <c r="F5824" s="4" t="str">
        <f>VLOOKUP(MONTH(Data[[#This Row],[Min Notif Date]]),Lookup!$G$1:$H$12,2,0)</f>
        <v>3. Mar</v>
      </c>
      <c r="G5824" s="4" t="str">
        <f t="shared" si="90"/>
        <v/>
      </c>
      <c r="H5824" s="4" t="str">
        <f>IF(AND(Data[[#This Row],[Min Notif Time]]&gt;6,Data[[#This Row],[Min Notif Time]]&lt;17),"Business Hours","Non-Business Hours")</f>
        <v>Business Hours</v>
      </c>
      <c r="I5824" s="4" t="str" cm="1">
        <f t="array" ref="I5824">IFERROR(VLOOKUP(Data[[#This Row],[Min Notif Date]],Lookup!$N$1:$P$11,2,0),_xlfn.IFS(VLOOKUP(WEEKDAY(Data[[#This Row],[Min Notif Date]],2),Lookup!$J$1:$L$7,3,0)="Weekend","Weekend",VLOOKUP(WEEKDAY(Data[[#This Row],[Min Notif Date]],2),Lookup!$J$1:$L$7,3,0)="Weekday","Weekday"))</f>
        <v>Weekday</v>
      </c>
      <c r="J5824" s="4" t="str">
        <f>VLOOKUP(WEEKDAY(Data[[#This Row],[Min Notif Date]],2),Lookup!$J$1:$K$7,2,0)</f>
        <v>3. Wed</v>
      </c>
      <c r="K5824" s="37">
        <f>ROUNDDOWN(Data[[#This Row],[PGE Notified Time]],0)</f>
        <v>45357</v>
      </c>
      <c r="L5824" s="4">
        <f>HOUR(Data[[#This Row],[PGE Notified Time]])</f>
        <v>9</v>
      </c>
      <c r="M5824">
        <v>104915</v>
      </c>
      <c r="N5824" t="s">
        <v>1289</v>
      </c>
      <c r="O5824" t="s">
        <v>57</v>
      </c>
      <c r="P5824" t="s">
        <v>265</v>
      </c>
      <c r="Q5824" s="44" t="s">
        <v>259</v>
      </c>
      <c r="R5824" t="s">
        <v>119</v>
      </c>
      <c r="S5824" s="1">
        <v>45357.372766203705</v>
      </c>
      <c r="T5824" s="1">
        <v>45357.376261574071</v>
      </c>
      <c r="U5824" s="1">
        <v>45357.377604166664</v>
      </c>
      <c r="V5824" t="s">
        <v>120</v>
      </c>
      <c r="W5824" t="s">
        <v>608</v>
      </c>
      <c r="X5824" t="s">
        <v>367</v>
      </c>
      <c r="Y5824" t="s">
        <v>123</v>
      </c>
      <c r="Z5824">
        <v>128245268</v>
      </c>
      <c r="AA5824" s="50">
        <v>47034177</v>
      </c>
      <c r="AB5824" t="s">
        <v>124</v>
      </c>
      <c r="AC5824" s="51">
        <v>6.9666666670000001</v>
      </c>
    </row>
    <row r="5825" spans="1:29" x14ac:dyDescent="0.25">
      <c r="A5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5" s="4" t="str">
        <f>VLOOKUP(P5825,Lookup!$A$1:$D$19,4,0)</f>
        <v>Central Valley</v>
      </c>
      <c r="C5825" s="4" t="str">
        <f>VLOOKUP(P5825,Lookup!$A$1:$E$19,5,0)</f>
        <v>Region 5</v>
      </c>
      <c r="D5825" s="4" t="str">
        <f>VLOOKUP(P5825,Lookup!$A$1:$B$19,2,0)</f>
        <v>KE</v>
      </c>
      <c r="E5825" s="4" t="str">
        <f>IF(AND((Data[[#This Row],[Min Notif Date]]&gt;$G$3),Data[[#This Row],[Min Notif Date]]&lt;$F$3),"Last Week","No")</f>
        <v>No</v>
      </c>
      <c r="F5825" s="4" t="str">
        <f>VLOOKUP(MONTH(Data[[#This Row],[Min Notif Date]]),Lookup!$G$1:$H$12,2,0)</f>
        <v>11. Nov</v>
      </c>
      <c r="G5825" s="4" t="str">
        <f t="shared" si="90"/>
        <v/>
      </c>
      <c r="H5825" s="4" t="str">
        <f>IF(AND(Data[[#This Row],[Min Notif Time]]&gt;6,Data[[#This Row],[Min Notif Time]]&lt;17),"Business Hours","Non-Business Hours")</f>
        <v>Business Hours</v>
      </c>
      <c r="I5825" s="4" t="str" cm="1">
        <f t="array" ref="I5825">IFERROR(VLOOKUP(Data[[#This Row],[Min Notif Date]],Lookup!$N$1:$P$11,2,0),_xlfn.IFS(VLOOKUP(WEEKDAY(Data[[#This Row],[Min Notif Date]],2),Lookup!$J$1:$L$7,3,0)="Weekend","Weekend",VLOOKUP(WEEKDAY(Data[[#This Row],[Min Notif Date]],2),Lookup!$J$1:$L$7,3,0)="Weekday","Weekday"))</f>
        <v>Weekday</v>
      </c>
      <c r="J5825" s="4" t="str">
        <f>VLOOKUP(WEEKDAY(Data[[#This Row],[Min Notif Date]],2),Lookup!$J$1:$K$7,2,0)</f>
        <v>2. Tue</v>
      </c>
      <c r="K5825" s="37">
        <f>ROUNDDOWN(Data[[#This Row],[PGE Notified Time]],0)</f>
        <v>45608</v>
      </c>
      <c r="L5825" s="4">
        <f>HOUR(Data[[#This Row],[PGE Notified Time]])</f>
        <v>10</v>
      </c>
      <c r="M5825">
        <v>114681</v>
      </c>
      <c r="O5825" t="s">
        <v>117</v>
      </c>
      <c r="P5825" t="s">
        <v>290</v>
      </c>
      <c r="Q5825" s="44" t="s">
        <v>117</v>
      </c>
      <c r="R5825" t="s">
        <v>125</v>
      </c>
      <c r="S5825" s="1" t="s">
        <v>5</v>
      </c>
      <c r="T5825" s="1">
        <v>45608.433437500003</v>
      </c>
      <c r="U5825" s="1">
        <v>45608.438090277778</v>
      </c>
      <c r="V5825" t="s">
        <v>120</v>
      </c>
      <c r="W5825" t="s">
        <v>608</v>
      </c>
      <c r="X5825" t="s">
        <v>360</v>
      </c>
      <c r="Y5825" t="s">
        <v>123</v>
      </c>
      <c r="Z5825">
        <v>129803493</v>
      </c>
      <c r="AA5825" s="50">
        <v>47165768</v>
      </c>
      <c r="AB5825" t="s">
        <v>124</v>
      </c>
      <c r="AC5825" s="51">
        <v>6.7</v>
      </c>
    </row>
    <row r="5826" spans="1:29" x14ac:dyDescent="0.25">
      <c r="A5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6" s="4" t="str">
        <f>VLOOKUP(P5826,Lookup!$A$1:$D$19,4,0)</f>
        <v>North Valley</v>
      </c>
      <c r="C5826" s="4" t="str">
        <f>VLOOKUP(P5826,Lookup!$A$1:$E$19,5,0)</f>
        <v>Region 2</v>
      </c>
      <c r="D5826" s="4" t="str">
        <f>VLOOKUP(P5826,Lookup!$A$1:$B$19,2,0)</f>
        <v>SA</v>
      </c>
      <c r="E5826" s="4" t="str">
        <f>IF(AND((Data[[#This Row],[Min Notif Date]]&gt;$G$3),Data[[#This Row],[Min Notif Date]]&lt;$F$3),"Last Week","No")</f>
        <v>No</v>
      </c>
      <c r="F5826" s="4" t="str">
        <f>VLOOKUP(MONTH(Data[[#This Row],[Min Notif Date]]),Lookup!$G$1:$H$12,2,0)</f>
        <v>8. Aug</v>
      </c>
      <c r="G5826" s="4" t="str">
        <f t="shared" si="90"/>
        <v/>
      </c>
      <c r="H5826" s="4" t="str">
        <f>IF(AND(Data[[#This Row],[Min Notif Time]]&gt;6,Data[[#This Row],[Min Notif Time]]&lt;17),"Business Hours","Non-Business Hours")</f>
        <v>Business Hours</v>
      </c>
      <c r="I5826" s="4" t="str" cm="1">
        <f t="array" ref="I5826">IFERROR(VLOOKUP(Data[[#This Row],[Min Notif Date]],Lookup!$N$1:$P$11,2,0),_xlfn.IFS(VLOOKUP(WEEKDAY(Data[[#This Row],[Min Notif Date]],2),Lookup!$J$1:$L$7,3,0)="Weekend","Weekend",VLOOKUP(WEEKDAY(Data[[#This Row],[Min Notif Date]],2),Lookup!$J$1:$L$7,3,0)="Weekday","Weekday"))</f>
        <v>Weekday</v>
      </c>
      <c r="J5826" s="4" t="str">
        <f>VLOOKUP(WEEKDAY(Data[[#This Row],[Min Notif Date]],2),Lookup!$J$1:$K$7,2,0)</f>
        <v>1. Mon</v>
      </c>
      <c r="K5826" s="37">
        <f>ROUNDDOWN(Data[[#This Row],[PGE Notified Time]],0)</f>
        <v>45523</v>
      </c>
      <c r="L5826" s="4">
        <f>HOUR(Data[[#This Row],[PGE Notified Time]])</f>
        <v>10</v>
      </c>
      <c r="M5826">
        <v>111500</v>
      </c>
      <c r="O5826" t="s">
        <v>117</v>
      </c>
      <c r="P5826" t="s">
        <v>175</v>
      </c>
      <c r="Q5826" s="44" t="s">
        <v>117</v>
      </c>
      <c r="R5826" t="s">
        <v>215</v>
      </c>
      <c r="S5826" s="1" t="s">
        <v>5</v>
      </c>
      <c r="T5826" s="1">
        <v>45523.430879629632</v>
      </c>
      <c r="U5826" s="1">
        <v>45523.43546296296</v>
      </c>
      <c r="V5826" t="s">
        <v>120</v>
      </c>
      <c r="W5826" t="s">
        <v>608</v>
      </c>
      <c r="X5826" t="s">
        <v>177</v>
      </c>
      <c r="Y5826" t="s">
        <v>123</v>
      </c>
      <c r="Z5826">
        <v>129406453</v>
      </c>
      <c r="AA5826" s="50">
        <v>47125280</v>
      </c>
      <c r="AB5826" t="s">
        <v>124</v>
      </c>
      <c r="AC5826" s="51">
        <v>6.6</v>
      </c>
    </row>
    <row r="5827" spans="1:29" x14ac:dyDescent="0.25">
      <c r="A5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7" s="4" t="str">
        <f>VLOOKUP(P5827,Lookup!$A$1:$D$19,4,0)</f>
        <v>South Bay</v>
      </c>
      <c r="C5827" s="4" t="str">
        <f>VLOOKUP(P5827,Lookup!$A$1:$E$19,5,0)</f>
        <v>Region 4</v>
      </c>
      <c r="D5827" s="4" t="str">
        <f>VLOOKUP(P5827,Lookup!$A$1:$B$19,2,0)</f>
        <v>SJ</v>
      </c>
      <c r="E5827" s="4" t="str">
        <f>IF(AND((Data[[#This Row],[Min Notif Date]]&gt;$G$3),Data[[#This Row],[Min Notif Date]]&lt;$F$3),"Last Week","No")</f>
        <v>No</v>
      </c>
      <c r="F5827" s="4" t="str">
        <f>VLOOKUP(MONTH(Data[[#This Row],[Min Notif Date]]),Lookup!$G$1:$H$12,2,0)</f>
        <v>7. Jul</v>
      </c>
      <c r="G5827" s="4" t="str">
        <f t="shared" si="90"/>
        <v/>
      </c>
      <c r="H5827" s="4" t="str">
        <f>IF(AND(Data[[#This Row],[Min Notif Time]]&gt;6,Data[[#This Row],[Min Notif Time]]&lt;17),"Business Hours","Non-Business Hours")</f>
        <v>Business Hours</v>
      </c>
      <c r="I5827" s="4" t="str" cm="1">
        <f t="array" ref="I5827">IFERROR(VLOOKUP(Data[[#This Row],[Min Notif Date]],Lookup!$N$1:$P$11,2,0),_xlfn.IFS(VLOOKUP(WEEKDAY(Data[[#This Row],[Min Notif Date]],2),Lookup!$J$1:$L$7,3,0)="Weekend","Weekend",VLOOKUP(WEEKDAY(Data[[#This Row],[Min Notif Date]],2),Lookup!$J$1:$L$7,3,0)="Weekday","Weekday"))</f>
        <v>Weekday</v>
      </c>
      <c r="J5827" s="4" t="str">
        <f>VLOOKUP(WEEKDAY(Data[[#This Row],[Min Notif Date]],2),Lookup!$J$1:$K$7,2,0)</f>
        <v>2. Tue</v>
      </c>
      <c r="K5827" s="37">
        <f>ROUNDDOWN(Data[[#This Row],[PGE Notified Time]],0)</f>
        <v>45489</v>
      </c>
      <c r="L5827" s="4">
        <f>HOUR(Data[[#This Row],[PGE Notified Time]])</f>
        <v>11</v>
      </c>
      <c r="M5827">
        <v>110229</v>
      </c>
      <c r="O5827" t="s">
        <v>117</v>
      </c>
      <c r="P5827" t="s">
        <v>145</v>
      </c>
      <c r="Q5827" s="44" t="s">
        <v>117</v>
      </c>
      <c r="R5827" t="s">
        <v>119</v>
      </c>
      <c r="S5827" s="1" t="s">
        <v>5</v>
      </c>
      <c r="T5827" s="1">
        <v>45489.476226851853</v>
      </c>
      <c r="U5827" s="1">
        <v>45489.480810185189</v>
      </c>
      <c r="V5827" t="s">
        <v>120</v>
      </c>
      <c r="W5827" t="s">
        <v>608</v>
      </c>
      <c r="X5827" t="s">
        <v>146</v>
      </c>
      <c r="Y5827" t="s">
        <v>123</v>
      </c>
      <c r="Z5827">
        <v>129227675</v>
      </c>
      <c r="AA5827" s="50">
        <v>47115253</v>
      </c>
      <c r="AB5827" t="s">
        <v>124</v>
      </c>
      <c r="AC5827" s="51">
        <v>6.6</v>
      </c>
    </row>
    <row r="5828" spans="1:29" x14ac:dyDescent="0.25">
      <c r="A5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8" s="4" t="str">
        <f>VLOOKUP(P5828,Lookup!$A$1:$D$19,4,0)</f>
        <v>Bay Area</v>
      </c>
      <c r="C5828" s="4" t="str">
        <f>VLOOKUP(P5828,Lookup!$A$1:$E$19,5,0)</f>
        <v>Region 3</v>
      </c>
      <c r="D5828" s="4" t="str">
        <f>VLOOKUP(P5828,Lookup!$A$1:$B$19,2,0)</f>
        <v>DI</v>
      </c>
      <c r="E5828" s="4" t="str">
        <f>IF(AND((Data[[#This Row],[Min Notif Date]]&gt;$G$3),Data[[#This Row],[Min Notif Date]]&lt;$F$3),"Last Week","No")</f>
        <v>No</v>
      </c>
      <c r="F5828" s="4" t="str">
        <f>VLOOKUP(MONTH(Data[[#This Row],[Min Notif Date]]),Lookup!$G$1:$H$12,2,0)</f>
        <v>7. Jul</v>
      </c>
      <c r="G5828" s="4" t="str">
        <f t="shared" si="90"/>
        <v/>
      </c>
      <c r="H5828" s="4" t="str">
        <f>IF(AND(Data[[#This Row],[Min Notif Time]]&gt;6,Data[[#This Row],[Min Notif Time]]&lt;17),"Business Hours","Non-Business Hours")</f>
        <v>Business Hours</v>
      </c>
      <c r="I5828" s="4" t="str" cm="1">
        <f t="array" ref="I5828">IFERROR(VLOOKUP(Data[[#This Row],[Min Notif Date]],Lookup!$N$1:$P$11,2,0),_xlfn.IFS(VLOOKUP(WEEKDAY(Data[[#This Row],[Min Notif Date]],2),Lookup!$J$1:$L$7,3,0)="Weekend","Weekend",VLOOKUP(WEEKDAY(Data[[#This Row],[Min Notif Date]],2),Lookup!$J$1:$L$7,3,0)="Weekday","Weekday"))</f>
        <v>Weekday</v>
      </c>
      <c r="J5828" s="4" t="str">
        <f>VLOOKUP(WEEKDAY(Data[[#This Row],[Min Notif Date]],2),Lookup!$J$1:$K$7,2,0)</f>
        <v>3. Wed</v>
      </c>
      <c r="K5828" s="37">
        <f>ROUNDDOWN(Data[[#This Row],[PGE Notified Time]],0)</f>
        <v>45476</v>
      </c>
      <c r="L5828" s="4">
        <f>HOUR(Data[[#This Row],[PGE Notified Time]])</f>
        <v>14</v>
      </c>
      <c r="M5828">
        <v>109686</v>
      </c>
      <c r="N5828">
        <v>1718524305</v>
      </c>
      <c r="O5828" t="s">
        <v>57</v>
      </c>
      <c r="P5828" t="s">
        <v>141</v>
      </c>
      <c r="Q5828" s="44" t="s">
        <v>259</v>
      </c>
      <c r="R5828" t="s">
        <v>119</v>
      </c>
      <c r="S5828" s="1">
        <v>45476.610023148147</v>
      </c>
      <c r="T5828" s="1">
        <v>45476.610798611109</v>
      </c>
      <c r="U5828" s="1">
        <v>45476.614583333336</v>
      </c>
      <c r="V5828" t="s">
        <v>120</v>
      </c>
      <c r="W5828" t="s">
        <v>608</v>
      </c>
      <c r="X5828" t="s">
        <v>142</v>
      </c>
      <c r="Y5828" t="s">
        <v>123</v>
      </c>
      <c r="Z5828">
        <v>129167200</v>
      </c>
      <c r="AA5828" s="50">
        <v>47108468</v>
      </c>
      <c r="AB5828" t="s">
        <v>124</v>
      </c>
      <c r="AC5828" s="51">
        <v>6.5666666669999998</v>
      </c>
    </row>
    <row r="5829" spans="1:29" x14ac:dyDescent="0.25">
      <c r="A5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9" s="4" t="str">
        <f>VLOOKUP(P5829,Lookup!$A$1:$D$19,4,0)</f>
        <v>Bay Area</v>
      </c>
      <c r="C5829" s="4" t="str">
        <f>VLOOKUP(P5829,Lookup!$A$1:$E$19,5,0)</f>
        <v>Region 3</v>
      </c>
      <c r="D5829" s="4" t="str">
        <f>VLOOKUP(P5829,Lookup!$A$1:$B$19,2,0)</f>
        <v>EB</v>
      </c>
      <c r="E5829" s="4" t="str">
        <f>IF(AND((Data[[#This Row],[Min Notif Date]]&gt;$G$3),Data[[#This Row],[Min Notif Date]]&lt;$F$3),"Last Week","No")</f>
        <v>No</v>
      </c>
      <c r="F5829" s="4" t="str">
        <f>VLOOKUP(MONTH(Data[[#This Row],[Min Notif Date]]),Lookup!$G$1:$H$12,2,0)</f>
        <v>5. May</v>
      </c>
      <c r="G5829" s="4" t="str">
        <f t="shared" ref="G5829:G5892" si="91">IF(AC5829&lt;0,"Negative","")</f>
        <v/>
      </c>
      <c r="H5829" s="4" t="str">
        <f>IF(AND(Data[[#This Row],[Min Notif Time]]&gt;6,Data[[#This Row],[Min Notif Time]]&lt;17),"Business Hours","Non-Business Hours")</f>
        <v>Business Hours</v>
      </c>
      <c r="I5829" s="4" t="str" cm="1">
        <f t="array" ref="I5829">IFERROR(VLOOKUP(Data[[#This Row],[Min Notif Date]],Lookup!$N$1:$P$11,2,0),_xlfn.IFS(VLOOKUP(WEEKDAY(Data[[#This Row],[Min Notif Date]],2),Lookup!$J$1:$L$7,3,0)="Weekend","Weekend",VLOOKUP(WEEKDAY(Data[[#This Row],[Min Notif Date]],2),Lookup!$J$1:$L$7,3,0)="Weekday","Weekday"))</f>
        <v>Weekday</v>
      </c>
      <c r="J5829" s="4" t="str">
        <f>VLOOKUP(WEEKDAY(Data[[#This Row],[Min Notif Date]],2),Lookup!$J$1:$K$7,2,0)</f>
        <v>3. Wed</v>
      </c>
      <c r="K5829" s="37">
        <f>ROUNDDOWN(Data[[#This Row],[PGE Notified Time]],0)</f>
        <v>45413</v>
      </c>
      <c r="L5829" s="4">
        <f>HOUR(Data[[#This Row],[PGE Notified Time]])</f>
        <v>14</v>
      </c>
      <c r="M5829">
        <v>107214</v>
      </c>
      <c r="O5829" t="s">
        <v>117</v>
      </c>
      <c r="P5829" t="s">
        <v>118</v>
      </c>
      <c r="Q5829" s="44" t="s">
        <v>117</v>
      </c>
      <c r="R5829" t="s">
        <v>119</v>
      </c>
      <c r="S5829" s="1" t="s">
        <v>5</v>
      </c>
      <c r="T5829" s="1">
        <v>45413.590613425928</v>
      </c>
      <c r="U5829" s="1">
        <v>45413.595138888886</v>
      </c>
      <c r="V5829" t="s">
        <v>120</v>
      </c>
      <c r="W5829" t="s">
        <v>608</v>
      </c>
      <c r="X5829" t="s">
        <v>218</v>
      </c>
      <c r="Y5829" t="s">
        <v>123</v>
      </c>
      <c r="Z5829">
        <v>128697098</v>
      </c>
      <c r="AA5829" s="50">
        <v>47065628</v>
      </c>
      <c r="AB5829" t="s">
        <v>124</v>
      </c>
      <c r="AC5829" s="51">
        <v>6.516666667</v>
      </c>
    </row>
    <row r="5830" spans="1:29" x14ac:dyDescent="0.25">
      <c r="A5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0" s="4" t="str">
        <f>VLOOKUP(P5830,Lookup!$A$1:$D$19,4,0)</f>
        <v>Central Valley</v>
      </c>
      <c r="C5830" s="4" t="str">
        <f>VLOOKUP(P5830,Lookup!$A$1:$E$19,5,0)</f>
        <v>Region 5</v>
      </c>
      <c r="D5830" s="4" t="str">
        <f>VLOOKUP(P5830,Lookup!$A$1:$B$19,2,0)</f>
        <v>FR</v>
      </c>
      <c r="E5830" s="4" t="str">
        <f>IF(AND((Data[[#This Row],[Min Notif Date]]&gt;$G$3),Data[[#This Row],[Min Notif Date]]&lt;$F$3),"Last Week","No")</f>
        <v>No</v>
      </c>
      <c r="F5830" s="4" t="str">
        <f>VLOOKUP(MONTH(Data[[#This Row],[Min Notif Date]]),Lookup!$G$1:$H$12,2,0)</f>
        <v>5. May</v>
      </c>
      <c r="G5830" s="4" t="str">
        <f t="shared" si="91"/>
        <v/>
      </c>
      <c r="H5830" s="4" t="str">
        <f>IF(AND(Data[[#This Row],[Min Notif Time]]&gt;6,Data[[#This Row],[Min Notif Time]]&lt;17),"Business Hours","Non-Business Hours")</f>
        <v>Non-Business Hours</v>
      </c>
      <c r="I5830" s="4" t="str" cm="1">
        <f t="array" ref="I5830">IFERROR(VLOOKUP(Data[[#This Row],[Min Notif Date]],Lookup!$N$1:$P$11,2,0),_xlfn.IFS(VLOOKUP(WEEKDAY(Data[[#This Row],[Min Notif Date]],2),Lookup!$J$1:$L$7,3,0)="Weekend","Weekend",VLOOKUP(WEEKDAY(Data[[#This Row],[Min Notif Date]],2),Lookup!$J$1:$L$7,3,0)="Weekday","Weekday"))</f>
        <v>Weekday</v>
      </c>
      <c r="J5830" s="4" t="str">
        <f>VLOOKUP(WEEKDAY(Data[[#This Row],[Min Notif Date]],2),Lookup!$J$1:$K$7,2,0)</f>
        <v>5. Fri</v>
      </c>
      <c r="K5830" s="37">
        <f>ROUNDDOWN(Data[[#This Row],[PGE Notified Time]],0)</f>
        <v>45429</v>
      </c>
      <c r="L5830" s="4">
        <f>HOUR(Data[[#This Row],[PGE Notified Time]])</f>
        <v>20</v>
      </c>
      <c r="M5830">
        <v>107806</v>
      </c>
      <c r="N5830">
        <v>7346458080</v>
      </c>
      <c r="O5830" t="s">
        <v>57</v>
      </c>
      <c r="P5830" t="s">
        <v>136</v>
      </c>
      <c r="Q5830" s="44" t="s">
        <v>422</v>
      </c>
      <c r="R5830" t="s">
        <v>513</v>
      </c>
      <c r="S5830" s="1">
        <v>45429.872129629628</v>
      </c>
      <c r="T5830" s="1">
        <v>45429.874826388892</v>
      </c>
      <c r="U5830" s="1">
        <v>45429.876388888886</v>
      </c>
      <c r="V5830" t="s">
        <v>120</v>
      </c>
      <c r="W5830" t="s">
        <v>608</v>
      </c>
      <c r="X5830" t="s">
        <v>317</v>
      </c>
      <c r="Y5830" t="s">
        <v>123</v>
      </c>
      <c r="AA5830" s="50"/>
      <c r="AB5830" t="s">
        <v>124</v>
      </c>
      <c r="AC5830" s="51">
        <v>6.1333333330000004</v>
      </c>
    </row>
    <row r="5831" spans="1:29" x14ac:dyDescent="0.25">
      <c r="A5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1" s="4" t="str">
        <f>VLOOKUP(P5831,Lookup!$A$1:$D$19,4,0)</f>
        <v>Bay Area</v>
      </c>
      <c r="C5831" s="4" t="str">
        <f>VLOOKUP(P5831,Lookup!$A$1:$E$19,5,0)</f>
        <v>Region 3</v>
      </c>
      <c r="D5831" s="4" t="str">
        <f>VLOOKUP(P5831,Lookup!$A$1:$B$19,2,0)</f>
        <v>EB</v>
      </c>
      <c r="E5831" s="4" t="str">
        <f>IF(AND((Data[[#This Row],[Min Notif Date]]&gt;$G$3),Data[[#This Row],[Min Notif Date]]&lt;$F$3),"Last Week","No")</f>
        <v>No</v>
      </c>
      <c r="F5831" s="4" t="str">
        <f>VLOOKUP(MONTH(Data[[#This Row],[Min Notif Date]]),Lookup!$G$1:$H$12,2,0)</f>
        <v>8. Aug</v>
      </c>
      <c r="G5831" s="4" t="str">
        <f t="shared" si="91"/>
        <v/>
      </c>
      <c r="H5831" s="4" t="str">
        <f>IF(AND(Data[[#This Row],[Min Notif Time]]&gt;6,Data[[#This Row],[Min Notif Time]]&lt;17),"Business Hours","Non-Business Hours")</f>
        <v>Business Hours</v>
      </c>
      <c r="I5831" s="4" t="str" cm="1">
        <f t="array" ref="I5831">IFERROR(VLOOKUP(Data[[#This Row],[Min Notif Date]],Lookup!$N$1:$P$11,2,0),_xlfn.IFS(VLOOKUP(WEEKDAY(Data[[#This Row],[Min Notif Date]],2),Lookup!$J$1:$L$7,3,0)="Weekend","Weekend",VLOOKUP(WEEKDAY(Data[[#This Row],[Min Notif Date]],2),Lookup!$J$1:$L$7,3,0)="Weekday","Weekday"))</f>
        <v>Weekday</v>
      </c>
      <c r="J5831" s="4" t="str">
        <f>VLOOKUP(WEEKDAY(Data[[#This Row],[Min Notif Date]],2),Lookup!$J$1:$K$7,2,0)</f>
        <v>1. Mon</v>
      </c>
      <c r="K5831" s="37">
        <f>ROUNDDOWN(Data[[#This Row],[PGE Notified Time]],0)</f>
        <v>45516</v>
      </c>
      <c r="L5831" s="4">
        <f>HOUR(Data[[#This Row],[PGE Notified Time]])</f>
        <v>8</v>
      </c>
      <c r="M5831">
        <v>111233</v>
      </c>
      <c r="O5831" t="s">
        <v>117</v>
      </c>
      <c r="P5831" t="s">
        <v>118</v>
      </c>
      <c r="Q5831" s="44" t="s">
        <v>117</v>
      </c>
      <c r="R5831" t="s">
        <v>147</v>
      </c>
      <c r="S5831" s="1" t="s">
        <v>5</v>
      </c>
      <c r="T5831" s="1">
        <v>45516.364224537036</v>
      </c>
      <c r="U5831" s="1">
        <v>45516.368449074071</v>
      </c>
      <c r="V5831" t="s">
        <v>120</v>
      </c>
      <c r="W5831" t="s">
        <v>608</v>
      </c>
      <c r="X5831" t="s">
        <v>144</v>
      </c>
      <c r="Y5831" t="s">
        <v>123</v>
      </c>
      <c r="Z5831">
        <v>129371469</v>
      </c>
      <c r="AA5831" s="50">
        <v>47123424</v>
      </c>
      <c r="AB5831" t="s">
        <v>124</v>
      </c>
      <c r="AC5831" s="51">
        <v>6.0833333329999997</v>
      </c>
    </row>
    <row r="5832" spans="1:29" x14ac:dyDescent="0.25">
      <c r="A5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2" s="4" t="str">
        <f>VLOOKUP(P5832,Lookup!$A$1:$D$19,4,0)</f>
        <v>Bay Area</v>
      </c>
      <c r="C5832" s="4" t="str">
        <f>VLOOKUP(P5832,Lookup!$A$1:$E$19,5,0)</f>
        <v>Region 3</v>
      </c>
      <c r="D5832" s="4" t="str">
        <f>VLOOKUP(P5832,Lookup!$A$1:$B$19,2,0)</f>
        <v>MI</v>
      </c>
      <c r="E5832" s="4" t="str">
        <f>IF(AND((Data[[#This Row],[Min Notif Date]]&gt;$G$3),Data[[#This Row],[Min Notif Date]]&lt;$F$3),"Last Week","No")</f>
        <v>No</v>
      </c>
      <c r="F5832" s="4" t="str">
        <f>VLOOKUP(MONTH(Data[[#This Row],[Min Notif Date]]),Lookup!$G$1:$H$12,2,0)</f>
        <v>3. Mar</v>
      </c>
      <c r="G5832" s="4" t="str">
        <f t="shared" si="91"/>
        <v/>
      </c>
      <c r="H5832" s="4" t="str">
        <f>IF(AND(Data[[#This Row],[Min Notif Time]]&gt;6,Data[[#This Row],[Min Notif Time]]&lt;17),"Business Hours","Non-Business Hours")</f>
        <v>Business Hours</v>
      </c>
      <c r="I5832" s="4" t="str" cm="1">
        <f t="array" ref="I5832">IFERROR(VLOOKUP(Data[[#This Row],[Min Notif Date]],Lookup!$N$1:$P$11,2,0),_xlfn.IFS(VLOOKUP(WEEKDAY(Data[[#This Row],[Min Notif Date]],2),Lookup!$J$1:$L$7,3,0)="Weekend","Weekend",VLOOKUP(WEEKDAY(Data[[#This Row],[Min Notif Date]],2),Lookup!$J$1:$L$7,3,0)="Weekday","Weekday"))</f>
        <v>Weekday</v>
      </c>
      <c r="J5832" s="4" t="str">
        <f>VLOOKUP(WEEKDAY(Data[[#This Row],[Min Notif Date]],2),Lookup!$J$1:$K$7,2,0)</f>
        <v>3. Wed</v>
      </c>
      <c r="K5832" s="37">
        <f>ROUNDDOWN(Data[[#This Row],[PGE Notified Time]],0)</f>
        <v>45371</v>
      </c>
      <c r="L5832" s="4">
        <f>HOUR(Data[[#This Row],[PGE Notified Time]])</f>
        <v>9</v>
      </c>
      <c r="M5832">
        <v>105507</v>
      </c>
      <c r="O5832" t="s">
        <v>117</v>
      </c>
      <c r="P5832" t="s">
        <v>154</v>
      </c>
      <c r="Q5832" s="44" t="s">
        <v>117</v>
      </c>
      <c r="R5832" t="s">
        <v>147</v>
      </c>
      <c r="S5832" s="1" t="s">
        <v>5</v>
      </c>
      <c r="T5832" s="1">
        <v>45371.392488425925</v>
      </c>
      <c r="U5832" s="1">
        <v>45371.396111111113</v>
      </c>
      <c r="V5832" t="s">
        <v>120</v>
      </c>
      <c r="W5832" t="s">
        <v>608</v>
      </c>
      <c r="X5832" t="s">
        <v>229</v>
      </c>
      <c r="Y5832" t="s">
        <v>123</v>
      </c>
      <c r="AA5832" s="50"/>
      <c r="AB5832" t="s">
        <v>124</v>
      </c>
      <c r="AC5832" s="51">
        <v>5.2166666670000001</v>
      </c>
    </row>
    <row r="5833" spans="1:29" x14ac:dyDescent="0.25">
      <c r="A5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3" s="4" t="str">
        <f>VLOOKUP(P5833,Lookup!$A$1:$D$19,4,0)</f>
        <v>Central Valley</v>
      </c>
      <c r="C5833" s="4" t="str">
        <f>VLOOKUP(P5833,Lookup!$A$1:$E$19,5,0)</f>
        <v>Region 5</v>
      </c>
      <c r="D5833" s="4" t="str">
        <f>VLOOKUP(P5833,Lookup!$A$1:$B$19,2,0)</f>
        <v>KE</v>
      </c>
      <c r="E5833" s="4" t="str">
        <f>IF(AND((Data[[#This Row],[Min Notif Date]]&gt;$G$3),Data[[#This Row],[Min Notif Date]]&lt;$F$3),"Last Week","No")</f>
        <v>No</v>
      </c>
      <c r="F5833" s="4" t="str">
        <f>VLOOKUP(MONTH(Data[[#This Row],[Min Notif Date]]),Lookup!$G$1:$H$12,2,0)</f>
        <v>7. Jul</v>
      </c>
      <c r="G5833" s="4" t="str">
        <f t="shared" si="91"/>
        <v/>
      </c>
      <c r="H5833" s="4" t="str">
        <f>IF(AND(Data[[#This Row],[Min Notif Time]]&gt;6,Data[[#This Row],[Min Notif Time]]&lt;17),"Business Hours","Non-Business Hours")</f>
        <v>Business Hours</v>
      </c>
      <c r="I5833" s="4" t="str" cm="1">
        <f t="array" ref="I5833">IFERROR(VLOOKUP(Data[[#This Row],[Min Notif Date]],Lookup!$N$1:$P$11,2,0),_xlfn.IFS(VLOOKUP(WEEKDAY(Data[[#This Row],[Min Notif Date]],2),Lookup!$J$1:$L$7,3,0)="Weekend","Weekend",VLOOKUP(WEEKDAY(Data[[#This Row],[Min Notif Date]],2),Lookup!$J$1:$L$7,3,0)="Weekday","Weekday"))</f>
        <v>Weekday</v>
      </c>
      <c r="J5833" s="4" t="str">
        <f>VLOOKUP(WEEKDAY(Data[[#This Row],[Min Notif Date]],2),Lookup!$J$1:$K$7,2,0)</f>
        <v>2. Tue</v>
      </c>
      <c r="K5833" s="37">
        <f>ROUNDDOWN(Data[[#This Row],[PGE Notified Time]],0)</f>
        <v>45489</v>
      </c>
      <c r="L5833" s="4">
        <f>HOUR(Data[[#This Row],[PGE Notified Time]])</f>
        <v>11</v>
      </c>
      <c r="M5833">
        <v>110238</v>
      </c>
      <c r="O5833" t="s">
        <v>117</v>
      </c>
      <c r="P5833" t="s">
        <v>290</v>
      </c>
      <c r="Q5833" s="44" t="s">
        <v>117</v>
      </c>
      <c r="R5833" t="s">
        <v>119</v>
      </c>
      <c r="S5833" s="1" t="s">
        <v>5</v>
      </c>
      <c r="T5833" s="1">
        <v>45489.458356481482</v>
      </c>
      <c r="U5833" s="1">
        <v>45489.461805555555</v>
      </c>
      <c r="V5833" t="s">
        <v>120</v>
      </c>
      <c r="W5833" t="s">
        <v>608</v>
      </c>
      <c r="X5833" t="s">
        <v>318</v>
      </c>
      <c r="Y5833" t="s">
        <v>123</v>
      </c>
      <c r="AA5833" s="50"/>
      <c r="AB5833" t="s">
        <v>124</v>
      </c>
      <c r="AC5833" s="51">
        <v>4.9666666670000001</v>
      </c>
    </row>
    <row r="5834" spans="1:29" x14ac:dyDescent="0.25">
      <c r="A5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4" s="4" t="str">
        <f>VLOOKUP(P5834,Lookup!$A$1:$D$19,4,0)</f>
        <v>Central Valley</v>
      </c>
      <c r="C5834" s="4" t="str">
        <f>VLOOKUP(P5834,Lookup!$A$1:$E$19,5,0)</f>
        <v>Region 5</v>
      </c>
      <c r="D5834" s="4" t="str">
        <f>VLOOKUP(P5834,Lookup!$A$1:$B$19,2,0)</f>
        <v>KE</v>
      </c>
      <c r="E5834" s="4" t="str">
        <f>IF(AND((Data[[#This Row],[Min Notif Date]]&gt;$G$3),Data[[#This Row],[Min Notif Date]]&lt;$F$3),"Last Week","No")</f>
        <v>No</v>
      </c>
      <c r="F5834" s="4" t="str">
        <f>VLOOKUP(MONTH(Data[[#This Row],[Min Notif Date]]),Lookup!$G$1:$H$12,2,0)</f>
        <v>4. Apr</v>
      </c>
      <c r="G5834" s="4" t="str">
        <f t="shared" si="91"/>
        <v/>
      </c>
      <c r="H5834" s="4" t="str">
        <f>IF(AND(Data[[#This Row],[Min Notif Time]]&gt;6,Data[[#This Row],[Min Notif Time]]&lt;17),"Business Hours","Non-Business Hours")</f>
        <v>Business Hours</v>
      </c>
      <c r="I5834" s="4" t="str" cm="1">
        <f t="array" ref="I5834">IFERROR(VLOOKUP(Data[[#This Row],[Min Notif Date]],Lookup!$N$1:$P$11,2,0),_xlfn.IFS(VLOOKUP(WEEKDAY(Data[[#This Row],[Min Notif Date]],2),Lookup!$J$1:$L$7,3,0)="Weekend","Weekend",VLOOKUP(WEEKDAY(Data[[#This Row],[Min Notif Date]],2),Lookup!$J$1:$L$7,3,0)="Weekday","Weekday"))</f>
        <v>Weekday</v>
      </c>
      <c r="J5834" s="4" t="str">
        <f>VLOOKUP(WEEKDAY(Data[[#This Row],[Min Notif Date]],2),Lookup!$J$1:$K$7,2,0)</f>
        <v>5. Fri</v>
      </c>
      <c r="K5834" s="37">
        <f>ROUNDDOWN(Data[[#This Row],[PGE Notified Time]],0)</f>
        <v>45408</v>
      </c>
      <c r="L5834" s="4">
        <f>HOUR(Data[[#This Row],[PGE Notified Time]])</f>
        <v>11</v>
      </c>
      <c r="M5834">
        <v>107022</v>
      </c>
      <c r="O5834" t="s">
        <v>117</v>
      </c>
      <c r="P5834" t="s">
        <v>290</v>
      </c>
      <c r="Q5834" s="44" t="s">
        <v>117</v>
      </c>
      <c r="R5834" t="s">
        <v>119</v>
      </c>
      <c r="S5834" s="1" t="s">
        <v>5</v>
      </c>
      <c r="T5834" s="1">
        <v>45408.458622685182</v>
      </c>
      <c r="U5834" s="1">
        <v>45408.462048611109</v>
      </c>
      <c r="V5834" t="s">
        <v>120</v>
      </c>
      <c r="W5834" t="s">
        <v>608</v>
      </c>
      <c r="X5834" t="s">
        <v>318</v>
      </c>
      <c r="Y5834" t="s">
        <v>123</v>
      </c>
      <c r="Z5834">
        <v>128662728</v>
      </c>
      <c r="AA5834" s="50">
        <v>47063091</v>
      </c>
      <c r="AB5834" t="s">
        <v>124</v>
      </c>
      <c r="AC5834" s="51">
        <v>4.9333333330000002</v>
      </c>
    </row>
    <row r="5835" spans="1:29" x14ac:dyDescent="0.25">
      <c r="A5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5" s="4" t="str">
        <f>VLOOKUP(P5835,Lookup!$A$1:$D$19,4,0)</f>
        <v>Bay Area</v>
      </c>
      <c r="C5835" s="4" t="str">
        <f>VLOOKUP(P5835,Lookup!$A$1:$E$19,5,0)</f>
        <v>Region 3</v>
      </c>
      <c r="D5835" s="4" t="str">
        <f>VLOOKUP(P5835,Lookup!$A$1:$B$19,2,0)</f>
        <v>EB</v>
      </c>
      <c r="E5835" s="4" t="str">
        <f>IF(AND((Data[[#This Row],[Min Notif Date]]&gt;$G$3),Data[[#This Row],[Min Notif Date]]&lt;$F$3),"Last Week","No")</f>
        <v>No</v>
      </c>
      <c r="F5835" s="4" t="str">
        <f>VLOOKUP(MONTH(Data[[#This Row],[Min Notif Date]]),Lookup!$G$1:$H$12,2,0)</f>
        <v>9. Sep</v>
      </c>
      <c r="G5835" s="4" t="str">
        <f t="shared" si="91"/>
        <v/>
      </c>
      <c r="H5835" s="4" t="str">
        <f>IF(AND(Data[[#This Row],[Min Notif Time]]&gt;6,Data[[#This Row],[Min Notif Time]]&lt;17),"Business Hours","Non-Business Hours")</f>
        <v>Business Hours</v>
      </c>
      <c r="I5835" s="4" t="str" cm="1">
        <f t="array" ref="I5835">IFERROR(VLOOKUP(Data[[#This Row],[Min Notif Date]],Lookup!$N$1:$P$11,2,0),_xlfn.IFS(VLOOKUP(WEEKDAY(Data[[#This Row],[Min Notif Date]],2),Lookup!$J$1:$L$7,3,0)="Weekend","Weekend",VLOOKUP(WEEKDAY(Data[[#This Row],[Min Notif Date]],2),Lookup!$J$1:$L$7,3,0)="Weekday","Weekday"))</f>
        <v>Weekday</v>
      </c>
      <c r="J5835" s="4" t="str">
        <f>VLOOKUP(WEEKDAY(Data[[#This Row],[Min Notif Date]],2),Lookup!$J$1:$K$7,2,0)</f>
        <v>2. Tue</v>
      </c>
      <c r="K5835" s="37">
        <f>ROUNDDOWN(Data[[#This Row],[PGE Notified Time]],0)</f>
        <v>45538</v>
      </c>
      <c r="L5835" s="4">
        <f>HOUR(Data[[#This Row],[PGE Notified Time]])</f>
        <v>13</v>
      </c>
      <c r="M5835">
        <v>112128</v>
      </c>
      <c r="O5835" t="s">
        <v>117</v>
      </c>
      <c r="P5835" t="s">
        <v>118</v>
      </c>
      <c r="Q5835" s="44" t="s">
        <v>117</v>
      </c>
      <c r="R5835" t="s">
        <v>147</v>
      </c>
      <c r="S5835" s="1" t="s">
        <v>5</v>
      </c>
      <c r="T5835" s="1">
        <v>45538.579710648148</v>
      </c>
      <c r="U5835" s="1">
        <v>45538.583055555559</v>
      </c>
      <c r="V5835" t="s">
        <v>120</v>
      </c>
      <c r="W5835" t="s">
        <v>608</v>
      </c>
      <c r="X5835" t="s">
        <v>122</v>
      </c>
      <c r="Y5835" t="s">
        <v>123</v>
      </c>
      <c r="Z5835">
        <v>129468505</v>
      </c>
      <c r="AA5835" s="50">
        <v>47129146</v>
      </c>
      <c r="AB5835" t="s">
        <v>124</v>
      </c>
      <c r="AC5835" s="51">
        <v>4.8166666669999998</v>
      </c>
    </row>
    <row r="5836" spans="1:29" x14ac:dyDescent="0.25">
      <c r="A5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6" s="4" t="str">
        <f>VLOOKUP(P5836,Lookup!$A$1:$D$19,4,0)</f>
        <v>Bay Area</v>
      </c>
      <c r="C5836" s="4" t="str">
        <f>VLOOKUP(P5836,Lookup!$A$1:$E$19,5,0)</f>
        <v>Region 3</v>
      </c>
      <c r="D5836" s="4" t="str">
        <f>VLOOKUP(P5836,Lookup!$A$1:$B$19,2,0)</f>
        <v>PN</v>
      </c>
      <c r="E5836" s="4" t="str">
        <f>IF(AND((Data[[#This Row],[Min Notif Date]]&gt;$G$3),Data[[#This Row],[Min Notif Date]]&lt;$F$3),"Last Week","No")</f>
        <v>No</v>
      </c>
      <c r="F5836" s="4" t="str">
        <f>VLOOKUP(MONTH(Data[[#This Row],[Min Notif Date]]),Lookup!$G$1:$H$12,2,0)</f>
        <v>5. May</v>
      </c>
      <c r="G5836" s="4" t="str">
        <f t="shared" si="91"/>
        <v/>
      </c>
      <c r="H5836" s="4" t="str">
        <f>IF(AND(Data[[#This Row],[Min Notif Time]]&gt;6,Data[[#This Row],[Min Notif Time]]&lt;17),"Business Hours","Non-Business Hours")</f>
        <v>Business Hours</v>
      </c>
      <c r="I5836" s="4" t="str" cm="1">
        <f t="array" ref="I5836">IFERROR(VLOOKUP(Data[[#This Row],[Min Notif Date]],Lookup!$N$1:$P$11,2,0),_xlfn.IFS(VLOOKUP(WEEKDAY(Data[[#This Row],[Min Notif Date]],2),Lookup!$J$1:$L$7,3,0)="Weekend","Weekend",VLOOKUP(WEEKDAY(Data[[#This Row],[Min Notif Date]],2),Lookup!$J$1:$L$7,3,0)="Weekday","Weekday"))</f>
        <v>Weekday</v>
      </c>
      <c r="J5836" s="4" t="str">
        <f>VLOOKUP(WEEKDAY(Data[[#This Row],[Min Notif Date]],2),Lookup!$J$1:$K$7,2,0)</f>
        <v>4. Thu</v>
      </c>
      <c r="K5836" s="37">
        <f>ROUNDDOWN(Data[[#This Row],[PGE Notified Time]],0)</f>
        <v>45421</v>
      </c>
      <c r="L5836" s="4">
        <f>HOUR(Data[[#This Row],[PGE Notified Time]])</f>
        <v>11</v>
      </c>
      <c r="M5836">
        <v>107493</v>
      </c>
      <c r="O5836" t="s">
        <v>117</v>
      </c>
      <c r="P5836" t="s">
        <v>165</v>
      </c>
      <c r="Q5836" s="44" t="s">
        <v>117</v>
      </c>
      <c r="R5836" t="s">
        <v>215</v>
      </c>
      <c r="S5836" s="1" t="s">
        <v>5</v>
      </c>
      <c r="T5836" s="1">
        <v>45421.4690625</v>
      </c>
      <c r="U5836" s="1">
        <v>45421.472395833334</v>
      </c>
      <c r="V5836" t="s">
        <v>120</v>
      </c>
      <c r="W5836" t="s">
        <v>608</v>
      </c>
      <c r="X5836" t="s">
        <v>426</v>
      </c>
      <c r="Y5836" t="s">
        <v>123</v>
      </c>
      <c r="AA5836" s="50"/>
      <c r="AB5836" t="s">
        <v>124</v>
      </c>
      <c r="AC5836" s="51">
        <v>4.8</v>
      </c>
    </row>
    <row r="5837" spans="1:29" x14ac:dyDescent="0.25">
      <c r="A5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7" s="4" t="str">
        <f>VLOOKUP(P5837,Lookup!$A$1:$D$19,4,0)</f>
        <v>Central Valley</v>
      </c>
      <c r="C5837" s="4" t="str">
        <f>VLOOKUP(P5837,Lookup!$A$1:$E$19,5,0)</f>
        <v>Region 5</v>
      </c>
      <c r="D5837" s="4" t="str">
        <f>VLOOKUP(P5837,Lookup!$A$1:$B$19,2,0)</f>
        <v>FR</v>
      </c>
      <c r="E5837" s="4" t="str">
        <f>IF(AND((Data[[#This Row],[Min Notif Date]]&gt;$G$3),Data[[#This Row],[Min Notif Date]]&lt;$F$3),"Last Week","No")</f>
        <v>No</v>
      </c>
      <c r="F5837" s="4" t="str">
        <f>VLOOKUP(MONTH(Data[[#This Row],[Min Notif Date]]),Lookup!$G$1:$H$12,2,0)</f>
        <v>11. Nov</v>
      </c>
      <c r="G5837" s="4" t="str">
        <f t="shared" si="91"/>
        <v/>
      </c>
      <c r="H5837" s="4" t="str">
        <f>IF(AND(Data[[#This Row],[Min Notif Time]]&gt;6,Data[[#This Row],[Min Notif Time]]&lt;17),"Business Hours","Non-Business Hours")</f>
        <v>Business Hours</v>
      </c>
      <c r="I5837" s="4" t="str" cm="1">
        <f t="array" ref="I5837">IFERROR(VLOOKUP(Data[[#This Row],[Min Notif Date]],Lookup!$N$1:$P$11,2,0),_xlfn.IFS(VLOOKUP(WEEKDAY(Data[[#This Row],[Min Notif Date]],2),Lookup!$J$1:$L$7,3,0)="Weekend","Weekend",VLOOKUP(WEEKDAY(Data[[#This Row],[Min Notif Date]],2),Lookup!$J$1:$L$7,3,0)="Weekday","Weekday"))</f>
        <v>Weekday</v>
      </c>
      <c r="J5837" s="4" t="str">
        <f>VLOOKUP(WEEKDAY(Data[[#This Row],[Min Notif Date]],2),Lookup!$J$1:$K$7,2,0)</f>
        <v>5. Fri</v>
      </c>
      <c r="K5837" s="37">
        <f>ROUNDDOWN(Data[[#This Row],[PGE Notified Time]],0)</f>
        <v>45611</v>
      </c>
      <c r="L5837" s="4">
        <f>HOUR(Data[[#This Row],[PGE Notified Time]])</f>
        <v>10</v>
      </c>
      <c r="M5837">
        <v>114817</v>
      </c>
      <c r="N5837">
        <v>7734030948</v>
      </c>
      <c r="O5837" t="s">
        <v>57</v>
      </c>
      <c r="P5837" t="s">
        <v>136</v>
      </c>
      <c r="Q5837" s="44" t="s">
        <v>422</v>
      </c>
      <c r="R5837" t="s">
        <v>147</v>
      </c>
      <c r="S5837" s="1">
        <v>45611.435289351852</v>
      </c>
      <c r="T5837" s="1">
        <v>45611.434988425928</v>
      </c>
      <c r="U5837" s="1">
        <v>45611.438194444447</v>
      </c>
      <c r="V5837" t="s">
        <v>120</v>
      </c>
      <c r="W5837" t="s">
        <v>608</v>
      </c>
      <c r="X5837" t="s">
        <v>137</v>
      </c>
      <c r="Y5837" t="s">
        <v>123</v>
      </c>
      <c r="Z5837">
        <v>129821804</v>
      </c>
      <c r="AA5837" s="50">
        <v>47166900</v>
      </c>
      <c r="AB5837" t="s">
        <v>124</v>
      </c>
      <c r="AC5837" s="51">
        <v>4.6166666669999996</v>
      </c>
    </row>
    <row r="5838" spans="1:29" x14ac:dyDescent="0.25">
      <c r="A5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8" s="4" t="str">
        <f>VLOOKUP(P5838,Lookup!$A$1:$D$19,4,0)</f>
        <v>Central Valley</v>
      </c>
      <c r="C5838" s="4" t="str">
        <f>VLOOKUP(P5838,Lookup!$A$1:$E$19,5,0)</f>
        <v>Region 5</v>
      </c>
      <c r="D5838" s="4" t="str">
        <f>VLOOKUP(P5838,Lookup!$A$1:$B$19,2,0)</f>
        <v>KE</v>
      </c>
      <c r="E5838" s="4" t="str">
        <f>IF(AND((Data[[#This Row],[Min Notif Date]]&gt;$G$3),Data[[#This Row],[Min Notif Date]]&lt;$F$3),"Last Week","No")</f>
        <v>No</v>
      </c>
      <c r="F5838" s="4" t="str">
        <f>VLOOKUP(MONTH(Data[[#This Row],[Min Notif Date]]),Lookup!$G$1:$H$12,2,0)</f>
        <v>7. Jul</v>
      </c>
      <c r="G5838" s="4" t="str">
        <f t="shared" si="91"/>
        <v/>
      </c>
      <c r="H5838" s="4" t="str">
        <f>IF(AND(Data[[#This Row],[Min Notif Time]]&gt;6,Data[[#This Row],[Min Notif Time]]&lt;17),"Business Hours","Non-Business Hours")</f>
        <v>Business Hours</v>
      </c>
      <c r="I5838" s="4" t="str" cm="1">
        <f t="array" ref="I5838">IFERROR(VLOOKUP(Data[[#This Row],[Min Notif Date]],Lookup!$N$1:$P$11,2,0),_xlfn.IFS(VLOOKUP(WEEKDAY(Data[[#This Row],[Min Notif Date]],2),Lookup!$J$1:$L$7,3,0)="Weekend","Weekend",VLOOKUP(WEEKDAY(Data[[#This Row],[Min Notif Date]],2),Lookup!$J$1:$L$7,3,0)="Weekday","Weekday"))</f>
        <v>Weekday</v>
      </c>
      <c r="J5838" s="4" t="str">
        <f>VLOOKUP(WEEKDAY(Data[[#This Row],[Min Notif Date]],2),Lookup!$J$1:$K$7,2,0)</f>
        <v>2. Tue</v>
      </c>
      <c r="K5838" s="37">
        <f>ROUNDDOWN(Data[[#This Row],[PGE Notified Time]],0)</f>
        <v>45489</v>
      </c>
      <c r="L5838" s="4">
        <f>HOUR(Data[[#This Row],[PGE Notified Time]])</f>
        <v>11</v>
      </c>
      <c r="M5838">
        <v>110236</v>
      </c>
      <c r="O5838" t="s">
        <v>117</v>
      </c>
      <c r="P5838" t="s">
        <v>290</v>
      </c>
      <c r="Q5838" s="44" t="s">
        <v>117</v>
      </c>
      <c r="R5838" t="s">
        <v>119</v>
      </c>
      <c r="S5838" s="1" t="s">
        <v>5</v>
      </c>
      <c r="T5838" s="1">
        <v>45489.458645833336</v>
      </c>
      <c r="U5838" s="1">
        <v>45489.461805555555</v>
      </c>
      <c r="V5838" t="s">
        <v>120</v>
      </c>
      <c r="W5838" t="s">
        <v>608</v>
      </c>
      <c r="X5838" t="s">
        <v>318</v>
      </c>
      <c r="Y5838" t="s">
        <v>123</v>
      </c>
      <c r="Z5838">
        <v>129228590</v>
      </c>
      <c r="AA5838" s="50">
        <v>47115600</v>
      </c>
      <c r="AB5838" t="s">
        <v>124</v>
      </c>
      <c r="AC5838" s="51">
        <v>4.55</v>
      </c>
    </row>
    <row r="5839" spans="1:29" x14ac:dyDescent="0.25">
      <c r="A5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9" s="4" t="str">
        <f>VLOOKUP(P5839,Lookup!$A$1:$D$19,4,0)</f>
        <v>Bay Area</v>
      </c>
      <c r="C5839" s="4" t="str">
        <f>VLOOKUP(P5839,Lookup!$A$1:$E$19,5,0)</f>
        <v>Region 3</v>
      </c>
      <c r="D5839" s="4" t="str">
        <f>VLOOKUP(P5839,Lookup!$A$1:$B$19,2,0)</f>
        <v>EB</v>
      </c>
      <c r="E5839" s="4" t="str">
        <f>IF(AND((Data[[#This Row],[Min Notif Date]]&gt;$G$3),Data[[#This Row],[Min Notif Date]]&lt;$F$3),"Last Week","No")</f>
        <v>No</v>
      </c>
      <c r="F5839" s="4" t="str">
        <f>VLOOKUP(MONTH(Data[[#This Row],[Min Notif Date]]),Lookup!$G$1:$H$12,2,0)</f>
        <v>4. Apr</v>
      </c>
      <c r="G5839" s="4" t="str">
        <f t="shared" si="91"/>
        <v/>
      </c>
      <c r="H5839" s="4" t="str">
        <f>IF(AND(Data[[#This Row],[Min Notif Time]]&gt;6,Data[[#This Row],[Min Notif Time]]&lt;17),"Business Hours","Non-Business Hours")</f>
        <v>Business Hours</v>
      </c>
      <c r="I5839" s="4" t="str" cm="1">
        <f t="array" ref="I5839">IFERROR(VLOOKUP(Data[[#This Row],[Min Notif Date]],Lookup!$N$1:$P$11,2,0),_xlfn.IFS(VLOOKUP(WEEKDAY(Data[[#This Row],[Min Notif Date]],2),Lookup!$J$1:$L$7,3,0)="Weekend","Weekend",VLOOKUP(WEEKDAY(Data[[#This Row],[Min Notif Date]],2),Lookup!$J$1:$L$7,3,0)="Weekday","Weekday"))</f>
        <v>Weekend</v>
      </c>
      <c r="J5839" s="4" t="str">
        <f>VLOOKUP(WEEKDAY(Data[[#This Row],[Min Notif Date]],2),Lookup!$J$1:$K$7,2,0)</f>
        <v>6. Sat</v>
      </c>
      <c r="K5839" s="37">
        <f>ROUNDDOWN(Data[[#This Row],[PGE Notified Time]],0)</f>
        <v>45402</v>
      </c>
      <c r="L5839" s="4">
        <f>HOUR(Data[[#This Row],[PGE Notified Time]])</f>
        <v>11</v>
      </c>
      <c r="M5839">
        <v>106796</v>
      </c>
      <c r="O5839" t="s">
        <v>57</v>
      </c>
      <c r="P5839" t="s">
        <v>118</v>
      </c>
      <c r="Q5839" s="44" t="s">
        <v>259</v>
      </c>
      <c r="R5839" t="s">
        <v>119</v>
      </c>
      <c r="S5839" s="1" t="s">
        <v>5</v>
      </c>
      <c r="T5839" s="1">
        <v>45402.460868055554</v>
      </c>
      <c r="U5839" s="1">
        <v>45402.463888888888</v>
      </c>
      <c r="V5839" t="s">
        <v>120</v>
      </c>
      <c r="W5839" t="s">
        <v>608</v>
      </c>
      <c r="X5839" t="s">
        <v>834</v>
      </c>
      <c r="Y5839" t="s">
        <v>123</v>
      </c>
      <c r="Z5839">
        <v>128608365</v>
      </c>
      <c r="AA5839" s="50">
        <v>47061682</v>
      </c>
      <c r="AB5839" t="s">
        <v>124</v>
      </c>
      <c r="AC5839" s="51">
        <v>4.3499999999999996</v>
      </c>
    </row>
    <row r="5840" spans="1:29" x14ac:dyDescent="0.25">
      <c r="A5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40" s="4" t="str">
        <f>VLOOKUP(P5840,Lookup!$A$1:$D$19,4,0)</f>
        <v>South Bay</v>
      </c>
      <c r="C5840" s="4" t="str">
        <f>VLOOKUP(P5840,Lookup!$A$1:$E$19,5,0)</f>
        <v>Region 4</v>
      </c>
      <c r="D5840" s="4" t="str">
        <f>VLOOKUP(P5840,Lookup!$A$1:$B$19,2,0)</f>
        <v>SJ</v>
      </c>
      <c r="E5840" s="4" t="str">
        <f>IF(AND((Data[[#This Row],[Min Notif Date]]&gt;$G$3),Data[[#This Row],[Min Notif Date]]&lt;$F$3),"Last Week","No")</f>
        <v>No</v>
      </c>
      <c r="F5840" s="4" t="str">
        <f>VLOOKUP(MONTH(Data[[#This Row],[Min Notif Date]]),Lookup!$G$1:$H$12,2,0)</f>
        <v>5. May</v>
      </c>
      <c r="G5840" s="4" t="str">
        <f t="shared" si="91"/>
        <v/>
      </c>
      <c r="H5840" s="4" t="str">
        <f>IF(AND(Data[[#This Row],[Min Notif Time]]&gt;6,Data[[#This Row],[Min Notif Time]]&lt;17),"Business Hours","Non-Business Hours")</f>
        <v>Business Hours</v>
      </c>
      <c r="I5840" s="4" t="str" cm="1">
        <f t="array" ref="I5840">IFERROR(VLOOKUP(Data[[#This Row],[Min Notif Date]],Lookup!$N$1:$P$11,2,0),_xlfn.IFS(VLOOKUP(WEEKDAY(Data[[#This Row],[Min Notif Date]],2),Lookup!$J$1:$L$7,3,0)="Weekend","Weekend",VLOOKUP(WEEKDAY(Data[[#This Row],[Min Notif Date]],2),Lookup!$J$1:$L$7,3,0)="Weekday","Weekday"))</f>
        <v>Weekday</v>
      </c>
      <c r="J5840" s="4" t="str">
        <f>VLOOKUP(WEEKDAY(Data[[#This Row],[Min Notif Date]],2),Lookup!$J$1:$K$7,2,0)</f>
        <v>1. Mon</v>
      </c>
      <c r="K5840" s="37">
        <f>ROUNDDOWN(Data[[#This Row],[PGE Notified Time]],0)</f>
        <v>45418</v>
      </c>
      <c r="L5840" s="4">
        <f>HOUR(Data[[#This Row],[PGE Notified Time]])</f>
        <v>10</v>
      </c>
      <c r="M5840">
        <v>107383</v>
      </c>
      <c r="N5840">
        <v>1182917108</v>
      </c>
      <c r="O5840" t="s">
        <v>57</v>
      </c>
      <c r="P5840" t="s">
        <v>145</v>
      </c>
      <c r="Q5840" s="44" t="s">
        <v>259</v>
      </c>
      <c r="R5840" t="s">
        <v>119</v>
      </c>
      <c r="S5840" s="1">
        <v>45418.535300925927</v>
      </c>
      <c r="T5840" s="1">
        <v>45418.454050925924</v>
      </c>
      <c r="U5840" s="1">
        <v>45418.456944444442</v>
      </c>
      <c r="V5840" t="s">
        <v>120</v>
      </c>
      <c r="W5840" t="s">
        <v>608</v>
      </c>
      <c r="X5840" t="s">
        <v>146</v>
      </c>
      <c r="Y5840" t="s">
        <v>123</v>
      </c>
      <c r="Z5840">
        <v>128716612</v>
      </c>
      <c r="AA5840" s="50">
        <v>47069221</v>
      </c>
      <c r="AB5840" t="s">
        <v>124</v>
      </c>
      <c r="AC5840" s="51">
        <v>4.1666666670000003</v>
      </c>
    </row>
    <row r="5841" spans="1:29" x14ac:dyDescent="0.25">
      <c r="A5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1" s="4" t="str">
        <f>VLOOKUP(P5841,Lookup!$A$1:$D$19,4,0)</f>
        <v>Central Valley</v>
      </c>
      <c r="C5841" s="4" t="str">
        <f>VLOOKUP(P5841,Lookup!$A$1:$E$19,5,0)</f>
        <v>Region 5</v>
      </c>
      <c r="D5841" s="4" t="str">
        <f>VLOOKUP(P5841,Lookup!$A$1:$B$19,2,0)</f>
        <v>KE</v>
      </c>
      <c r="E5841" s="4" t="str">
        <f>IF(AND((Data[[#This Row],[Min Notif Date]]&gt;$G$3),Data[[#This Row],[Min Notif Date]]&lt;$F$3),"Last Week","No")</f>
        <v>No</v>
      </c>
      <c r="F5841" s="4" t="str">
        <f>VLOOKUP(MONTH(Data[[#This Row],[Min Notif Date]]),Lookup!$G$1:$H$12,2,0)</f>
        <v>4. Apr</v>
      </c>
      <c r="G5841" s="4" t="str">
        <f t="shared" si="91"/>
        <v/>
      </c>
      <c r="H5841" s="4" t="str">
        <f>IF(AND(Data[[#This Row],[Min Notif Time]]&gt;6,Data[[#This Row],[Min Notif Time]]&lt;17),"Business Hours","Non-Business Hours")</f>
        <v>Business Hours</v>
      </c>
      <c r="I5841" s="4" t="str" cm="1">
        <f t="array" ref="I5841">IFERROR(VLOOKUP(Data[[#This Row],[Min Notif Date]],Lookup!$N$1:$P$11,2,0),_xlfn.IFS(VLOOKUP(WEEKDAY(Data[[#This Row],[Min Notif Date]],2),Lookup!$J$1:$L$7,3,0)="Weekend","Weekend",VLOOKUP(WEEKDAY(Data[[#This Row],[Min Notif Date]],2),Lookup!$J$1:$L$7,3,0)="Weekday","Weekday"))</f>
        <v>Weekday</v>
      </c>
      <c r="J5841" s="4" t="str">
        <f>VLOOKUP(WEEKDAY(Data[[#This Row],[Min Notif Date]],2),Lookup!$J$1:$K$7,2,0)</f>
        <v>1. Mon</v>
      </c>
      <c r="K5841" s="37">
        <f>ROUNDDOWN(Data[[#This Row],[PGE Notified Time]],0)</f>
        <v>45411</v>
      </c>
      <c r="L5841" s="4">
        <f>HOUR(Data[[#This Row],[PGE Notified Time]])</f>
        <v>11</v>
      </c>
      <c r="M5841">
        <v>107104</v>
      </c>
      <c r="O5841" t="s">
        <v>117</v>
      </c>
      <c r="P5841" t="s">
        <v>290</v>
      </c>
      <c r="Q5841" s="44" t="s">
        <v>117</v>
      </c>
      <c r="R5841" t="s">
        <v>119</v>
      </c>
      <c r="S5841" s="1" t="s">
        <v>5</v>
      </c>
      <c r="T5841" s="1">
        <v>45411.479780092595</v>
      </c>
      <c r="U5841" s="1">
        <v>45411.482638888891</v>
      </c>
      <c r="V5841" t="s">
        <v>120</v>
      </c>
      <c r="W5841" t="s">
        <v>608</v>
      </c>
      <c r="X5841" t="s">
        <v>318</v>
      </c>
      <c r="Y5841" t="s">
        <v>123</v>
      </c>
      <c r="Z5841">
        <v>128672247</v>
      </c>
      <c r="AA5841" s="50">
        <v>47063640</v>
      </c>
      <c r="AB5841" t="s">
        <v>124</v>
      </c>
      <c r="AC5841" s="51">
        <v>4.1166666669999996</v>
      </c>
    </row>
    <row r="5842" spans="1:29" x14ac:dyDescent="0.25">
      <c r="A5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2" s="4" t="str">
        <f>VLOOKUP(P5842,Lookup!$A$1:$D$19,4,0)</f>
        <v>South Bay</v>
      </c>
      <c r="C5842" s="4" t="str">
        <f>VLOOKUP(P5842,Lookup!$A$1:$E$19,5,0)</f>
        <v>Region 4</v>
      </c>
      <c r="D5842" s="4" t="str">
        <f>VLOOKUP(P5842,Lookup!$A$1:$B$19,2,0)</f>
        <v>CC</v>
      </c>
      <c r="E5842" s="4" t="str">
        <f>IF(AND((Data[[#This Row],[Min Notif Date]]&gt;$G$3),Data[[#This Row],[Min Notif Date]]&lt;$F$3),"Last Week","No")</f>
        <v>No</v>
      </c>
      <c r="F5842" s="4" t="str">
        <f>VLOOKUP(MONTH(Data[[#This Row],[Min Notif Date]]),Lookup!$G$1:$H$12,2,0)</f>
        <v>7. Jul</v>
      </c>
      <c r="G5842" s="4" t="str">
        <f t="shared" si="91"/>
        <v/>
      </c>
      <c r="H5842" s="4" t="str">
        <f>IF(AND(Data[[#This Row],[Min Notif Time]]&gt;6,Data[[#This Row],[Min Notif Time]]&lt;17),"Business Hours","Non-Business Hours")</f>
        <v>Business Hours</v>
      </c>
      <c r="I5842" s="4" t="str" cm="1">
        <f t="array" ref="I5842">IFERROR(VLOOKUP(Data[[#This Row],[Min Notif Date]],Lookup!$N$1:$P$11,2,0),_xlfn.IFS(VLOOKUP(WEEKDAY(Data[[#This Row],[Min Notif Date]],2),Lookup!$J$1:$L$7,3,0)="Weekend","Weekend",VLOOKUP(WEEKDAY(Data[[#This Row],[Min Notif Date]],2),Lookup!$J$1:$L$7,3,0)="Weekday","Weekday"))</f>
        <v>Weekday</v>
      </c>
      <c r="J5842" s="4" t="str">
        <f>VLOOKUP(WEEKDAY(Data[[#This Row],[Min Notif Date]],2),Lookup!$J$1:$K$7,2,0)</f>
        <v>3. Wed</v>
      </c>
      <c r="K5842" s="37">
        <f>ROUNDDOWN(Data[[#This Row],[PGE Notified Time]],0)</f>
        <v>45490</v>
      </c>
      <c r="L5842" s="4">
        <f>HOUR(Data[[#This Row],[PGE Notified Time]])</f>
        <v>8</v>
      </c>
      <c r="M5842">
        <v>110266</v>
      </c>
      <c r="O5842" t="s">
        <v>117</v>
      </c>
      <c r="P5842" t="s">
        <v>134</v>
      </c>
      <c r="Q5842" s="44" t="s">
        <v>117</v>
      </c>
      <c r="R5842" t="s">
        <v>147</v>
      </c>
      <c r="S5842" s="1" t="s">
        <v>5</v>
      </c>
      <c r="T5842" s="1">
        <v>45490.369270833333</v>
      </c>
      <c r="U5842" s="1">
        <v>45490.372083333335</v>
      </c>
      <c r="V5842" t="s">
        <v>120</v>
      </c>
      <c r="W5842" t="s">
        <v>608</v>
      </c>
      <c r="X5842" t="s">
        <v>302</v>
      </c>
      <c r="Y5842" t="s">
        <v>123</v>
      </c>
      <c r="Z5842">
        <v>129231615</v>
      </c>
      <c r="AA5842" s="50">
        <v>47115928</v>
      </c>
      <c r="AB5842" t="s">
        <v>124</v>
      </c>
      <c r="AC5842" s="51">
        <v>4.05</v>
      </c>
    </row>
    <row r="5843" spans="1:29" x14ac:dyDescent="0.25">
      <c r="A5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43" s="4" t="str">
        <f>VLOOKUP(P5843,Lookup!$A$1:$D$19,4,0)</f>
        <v>Bay Area</v>
      </c>
      <c r="C5843" s="4" t="str">
        <f>VLOOKUP(P5843,Lookup!$A$1:$E$19,5,0)</f>
        <v>Region 3</v>
      </c>
      <c r="D5843" s="4" t="str">
        <f>VLOOKUP(P5843,Lookup!$A$1:$B$19,2,0)</f>
        <v>DI</v>
      </c>
      <c r="E5843" s="4" t="str">
        <f>IF(AND((Data[[#This Row],[Min Notif Date]]&gt;$G$3),Data[[#This Row],[Min Notif Date]]&lt;$F$3),"Last Week","No")</f>
        <v>No</v>
      </c>
      <c r="F5843" s="4" t="str">
        <f>VLOOKUP(MONTH(Data[[#This Row],[Min Notif Date]]),Lookup!$G$1:$H$12,2,0)</f>
        <v>10. Oct</v>
      </c>
      <c r="G5843" s="4" t="str">
        <f t="shared" si="91"/>
        <v/>
      </c>
      <c r="H5843" s="4" t="str">
        <f>IF(AND(Data[[#This Row],[Min Notif Time]]&gt;6,Data[[#This Row],[Min Notif Time]]&lt;17),"Business Hours","Non-Business Hours")</f>
        <v>Business Hours</v>
      </c>
      <c r="I5843" s="4" t="str" cm="1">
        <f t="array" ref="I5843">IFERROR(VLOOKUP(Data[[#This Row],[Min Notif Date]],Lookup!$N$1:$P$11,2,0),_xlfn.IFS(VLOOKUP(WEEKDAY(Data[[#This Row],[Min Notif Date]],2),Lookup!$J$1:$L$7,3,0)="Weekend","Weekend",VLOOKUP(WEEKDAY(Data[[#This Row],[Min Notif Date]],2),Lookup!$J$1:$L$7,3,0)="Weekday","Weekday"))</f>
        <v>Weekday</v>
      </c>
      <c r="J5843" s="4" t="str">
        <f>VLOOKUP(WEEKDAY(Data[[#This Row],[Min Notif Date]],2),Lookup!$J$1:$K$7,2,0)</f>
        <v>5. Fri</v>
      </c>
      <c r="K5843" s="37">
        <f>ROUNDDOWN(Data[[#This Row],[PGE Notified Time]],0)</f>
        <v>45576</v>
      </c>
      <c r="L5843" s="4">
        <f>HOUR(Data[[#This Row],[PGE Notified Time]])</f>
        <v>15</v>
      </c>
      <c r="M5843">
        <v>113583</v>
      </c>
      <c r="O5843" t="s">
        <v>57</v>
      </c>
      <c r="P5843" t="s">
        <v>141</v>
      </c>
      <c r="Q5843" s="44" t="s">
        <v>259</v>
      </c>
      <c r="R5843" t="s">
        <v>119</v>
      </c>
      <c r="S5843" s="1" t="s">
        <v>5</v>
      </c>
      <c r="T5843" s="1">
        <v>45576.642407407409</v>
      </c>
      <c r="U5843" s="1">
        <v>45576.645138888889</v>
      </c>
      <c r="V5843" t="s">
        <v>120</v>
      </c>
      <c r="W5843" t="s">
        <v>608</v>
      </c>
      <c r="X5843" t="s">
        <v>206</v>
      </c>
      <c r="Y5843" t="s">
        <v>123</v>
      </c>
      <c r="Z5843">
        <v>129677574</v>
      </c>
      <c r="AA5843" s="50">
        <v>47159060</v>
      </c>
      <c r="AB5843" t="s">
        <v>124</v>
      </c>
      <c r="AC5843" s="51">
        <v>3.9333333330000002</v>
      </c>
    </row>
    <row r="5844" spans="1:29" x14ac:dyDescent="0.25">
      <c r="A5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4" s="4" t="str">
        <f>VLOOKUP(P5844,Lookup!$A$1:$D$19,4,0)</f>
        <v>Bay Area</v>
      </c>
      <c r="C5844" s="4" t="str">
        <f>VLOOKUP(P5844,Lookup!$A$1:$E$19,5,0)</f>
        <v>Region 3</v>
      </c>
      <c r="D5844" s="4" t="str">
        <f>VLOOKUP(P5844,Lookup!$A$1:$B$19,2,0)</f>
        <v>EB</v>
      </c>
      <c r="E5844" s="4" t="str">
        <f>IF(AND((Data[[#This Row],[Min Notif Date]]&gt;$G$3),Data[[#This Row],[Min Notif Date]]&lt;$F$3),"Last Week","No")</f>
        <v>No</v>
      </c>
      <c r="F5844" s="4" t="str">
        <f>VLOOKUP(MONTH(Data[[#This Row],[Min Notif Date]]),Lookup!$G$1:$H$12,2,0)</f>
        <v>4. Apr</v>
      </c>
      <c r="G5844" s="4" t="str">
        <f t="shared" si="91"/>
        <v/>
      </c>
      <c r="H5844" s="4" t="str">
        <f>IF(AND(Data[[#This Row],[Min Notif Time]]&gt;6,Data[[#This Row],[Min Notif Time]]&lt;17),"Business Hours","Non-Business Hours")</f>
        <v>Business Hours</v>
      </c>
      <c r="I5844" s="4" t="str" cm="1">
        <f t="array" ref="I5844">IFERROR(VLOOKUP(Data[[#This Row],[Min Notif Date]],Lookup!$N$1:$P$11,2,0),_xlfn.IFS(VLOOKUP(WEEKDAY(Data[[#This Row],[Min Notif Date]],2),Lookup!$J$1:$L$7,3,0)="Weekend","Weekend",VLOOKUP(WEEKDAY(Data[[#This Row],[Min Notif Date]],2),Lookup!$J$1:$L$7,3,0)="Weekday","Weekday"))</f>
        <v>Weekday</v>
      </c>
      <c r="J5844" s="4" t="str">
        <f>VLOOKUP(WEEKDAY(Data[[#This Row],[Min Notif Date]],2),Lookup!$J$1:$K$7,2,0)</f>
        <v>1. Mon</v>
      </c>
      <c r="K5844" s="37">
        <f>ROUNDDOWN(Data[[#This Row],[PGE Notified Time]],0)</f>
        <v>45390</v>
      </c>
      <c r="L5844" s="4">
        <f>HOUR(Data[[#This Row],[PGE Notified Time]])</f>
        <v>11</v>
      </c>
      <c r="M5844">
        <v>106258</v>
      </c>
      <c r="O5844" t="s">
        <v>117</v>
      </c>
      <c r="P5844" t="s">
        <v>118</v>
      </c>
      <c r="Q5844" s="44" t="s">
        <v>117</v>
      </c>
      <c r="R5844" t="s">
        <v>119</v>
      </c>
      <c r="S5844" s="1" t="s">
        <v>5</v>
      </c>
      <c r="T5844" s="1">
        <v>45390.471585648149</v>
      </c>
      <c r="U5844" s="1">
        <v>45390.474305555559</v>
      </c>
      <c r="V5844" t="s">
        <v>120</v>
      </c>
      <c r="W5844" t="s">
        <v>608</v>
      </c>
      <c r="X5844" t="s">
        <v>188</v>
      </c>
      <c r="Y5844" t="s">
        <v>123</v>
      </c>
      <c r="AA5844" s="50"/>
      <c r="AB5844" t="s">
        <v>124</v>
      </c>
      <c r="AC5844" s="51">
        <v>3.9166666669999999</v>
      </c>
    </row>
    <row r="5845" spans="1:29" x14ac:dyDescent="0.25">
      <c r="A5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45" s="4" t="str">
        <f>VLOOKUP(P5845,Lookup!$A$1:$D$19,4,0)</f>
        <v>Bay Area</v>
      </c>
      <c r="C5845" s="4" t="str">
        <f>VLOOKUP(P5845,Lookup!$A$1:$E$19,5,0)</f>
        <v>Region 3</v>
      </c>
      <c r="D5845" s="4" t="str">
        <f>VLOOKUP(P5845,Lookup!$A$1:$B$19,2,0)</f>
        <v>MI</v>
      </c>
      <c r="E5845" s="4" t="str">
        <f>IF(AND((Data[[#This Row],[Min Notif Date]]&gt;$G$3),Data[[#This Row],[Min Notif Date]]&lt;$F$3),"Last Week","No")</f>
        <v>No</v>
      </c>
      <c r="F5845" s="4" t="str">
        <f>VLOOKUP(MONTH(Data[[#This Row],[Min Notif Date]]),Lookup!$G$1:$H$12,2,0)</f>
        <v>2. Feb</v>
      </c>
      <c r="G5845" s="4" t="str">
        <f t="shared" si="91"/>
        <v/>
      </c>
      <c r="H5845" s="4" t="str">
        <f>IF(AND(Data[[#This Row],[Min Notif Time]]&gt;6,Data[[#This Row],[Min Notif Time]]&lt;17),"Business Hours","Non-Business Hours")</f>
        <v>Business Hours</v>
      </c>
      <c r="I5845" s="4" t="str" cm="1">
        <f t="array" ref="I5845">IFERROR(VLOOKUP(Data[[#This Row],[Min Notif Date]],Lookup!$N$1:$P$11,2,0),_xlfn.IFS(VLOOKUP(WEEKDAY(Data[[#This Row],[Min Notif Date]],2),Lookup!$J$1:$L$7,3,0)="Weekend","Weekend",VLOOKUP(WEEKDAY(Data[[#This Row],[Min Notif Date]],2),Lookup!$J$1:$L$7,3,0)="Weekday","Weekday"))</f>
        <v>Weekday</v>
      </c>
      <c r="J5845" s="4" t="str">
        <f>VLOOKUP(WEEKDAY(Data[[#This Row],[Min Notif Date]],2),Lookup!$J$1:$K$7,2,0)</f>
        <v>3. Wed</v>
      </c>
      <c r="K5845" s="37">
        <f>ROUNDDOWN(Data[[#This Row],[PGE Notified Time]],0)</f>
        <v>45336</v>
      </c>
      <c r="L5845" s="4">
        <f>HOUR(Data[[#This Row],[PGE Notified Time]])</f>
        <v>15</v>
      </c>
      <c r="M5845">
        <v>104176</v>
      </c>
      <c r="N5845">
        <v>2034792502</v>
      </c>
      <c r="O5845" t="s">
        <v>57</v>
      </c>
      <c r="P5845" t="s">
        <v>154</v>
      </c>
      <c r="Q5845" s="44" t="s">
        <v>422</v>
      </c>
      <c r="R5845" t="s">
        <v>513</v>
      </c>
      <c r="S5845" s="1">
        <v>45336.638437499998</v>
      </c>
      <c r="T5845" s="1">
        <v>45336.638449074075</v>
      </c>
      <c r="U5845" s="1">
        <v>45336.641030092593</v>
      </c>
      <c r="V5845" t="s">
        <v>120</v>
      </c>
      <c r="W5845" t="s">
        <v>608</v>
      </c>
      <c r="X5845" t="s">
        <v>174</v>
      </c>
      <c r="Y5845" t="s">
        <v>123</v>
      </c>
      <c r="AA5845" s="50"/>
      <c r="AB5845" t="s">
        <v>124</v>
      </c>
      <c r="AC5845" s="51">
        <v>3.733333333</v>
      </c>
    </row>
    <row r="5846" spans="1:29" x14ac:dyDescent="0.25">
      <c r="A5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46" s="4" t="str">
        <f>VLOOKUP(P5846,Lookup!$A$1:$D$19,4,0)</f>
        <v>Central Valley</v>
      </c>
      <c r="C5846" s="4" t="str">
        <f>VLOOKUP(P5846,Lookup!$A$1:$E$19,5,0)</f>
        <v>Region 5</v>
      </c>
      <c r="D5846" s="4" t="str">
        <f>VLOOKUP(P5846,Lookup!$A$1:$B$19,2,0)</f>
        <v>FR</v>
      </c>
      <c r="E5846" s="4" t="str">
        <f>IF(AND((Data[[#This Row],[Min Notif Date]]&gt;$G$3),Data[[#This Row],[Min Notif Date]]&lt;$F$3),"Last Week","No")</f>
        <v>No</v>
      </c>
      <c r="F5846" s="4" t="str">
        <f>VLOOKUP(MONTH(Data[[#This Row],[Min Notif Date]]),Lookup!$G$1:$H$12,2,0)</f>
        <v>8. Aug</v>
      </c>
      <c r="G5846" s="4" t="str">
        <f t="shared" si="91"/>
        <v/>
      </c>
      <c r="H5846" s="4" t="str">
        <f>IF(AND(Data[[#This Row],[Min Notif Time]]&gt;6,Data[[#This Row],[Min Notif Time]]&lt;17),"Business Hours","Non-Business Hours")</f>
        <v>Business Hours</v>
      </c>
      <c r="I5846" s="4" t="str" cm="1">
        <f t="array" ref="I5846">IFERROR(VLOOKUP(Data[[#This Row],[Min Notif Date]],Lookup!$N$1:$P$11,2,0),_xlfn.IFS(VLOOKUP(WEEKDAY(Data[[#This Row],[Min Notif Date]],2),Lookup!$J$1:$L$7,3,0)="Weekend","Weekend",VLOOKUP(WEEKDAY(Data[[#This Row],[Min Notif Date]],2),Lookup!$J$1:$L$7,3,0)="Weekday","Weekday"))</f>
        <v>Weekday</v>
      </c>
      <c r="J5846" s="4" t="str">
        <f>VLOOKUP(WEEKDAY(Data[[#This Row],[Min Notif Date]],2),Lookup!$J$1:$K$7,2,0)</f>
        <v>1. Mon</v>
      </c>
      <c r="K5846" s="37">
        <f>ROUNDDOWN(Data[[#This Row],[PGE Notified Time]],0)</f>
        <v>45516</v>
      </c>
      <c r="L5846" s="4">
        <f>HOUR(Data[[#This Row],[PGE Notified Time]])</f>
        <v>14</v>
      </c>
      <c r="M5846">
        <v>111269</v>
      </c>
      <c r="O5846" t="s">
        <v>57</v>
      </c>
      <c r="P5846" t="s">
        <v>136</v>
      </c>
      <c r="Q5846" s="44" t="s">
        <v>259</v>
      </c>
      <c r="R5846" t="s">
        <v>119</v>
      </c>
      <c r="S5846" s="1" t="s">
        <v>5</v>
      </c>
      <c r="T5846" s="1">
        <v>45516.624849537038</v>
      </c>
      <c r="U5846" s="1">
        <v>45516.627083333333</v>
      </c>
      <c r="V5846" t="s">
        <v>120</v>
      </c>
      <c r="W5846" t="s">
        <v>608</v>
      </c>
      <c r="X5846" t="s">
        <v>137</v>
      </c>
      <c r="Y5846" t="s">
        <v>123</v>
      </c>
      <c r="AA5846" s="50"/>
      <c r="AB5846" t="s">
        <v>124</v>
      </c>
      <c r="AC5846" s="51">
        <v>3.2166666670000001</v>
      </c>
    </row>
    <row r="5847" spans="1:29" x14ac:dyDescent="0.25">
      <c r="A5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7" s="4" t="str">
        <f>VLOOKUP(P5847,Lookup!$A$1:$D$19,4,0)</f>
        <v>Bay Area</v>
      </c>
      <c r="C5847" s="4" t="str">
        <f>VLOOKUP(P5847,Lookup!$A$1:$E$19,5,0)</f>
        <v>Region 3</v>
      </c>
      <c r="D5847" s="4" t="str">
        <f>VLOOKUP(P5847,Lookup!$A$1:$B$19,2,0)</f>
        <v>PN</v>
      </c>
      <c r="E5847" s="4" t="str">
        <f>IF(AND((Data[[#This Row],[Min Notif Date]]&gt;$G$3),Data[[#This Row],[Min Notif Date]]&lt;$F$3),"Last Week","No")</f>
        <v>No</v>
      </c>
      <c r="F5847" s="4" t="str">
        <f>VLOOKUP(MONTH(Data[[#This Row],[Min Notif Date]]),Lookup!$G$1:$H$12,2,0)</f>
        <v>6. Jun</v>
      </c>
      <c r="G5847" s="4" t="str">
        <f t="shared" si="91"/>
        <v/>
      </c>
      <c r="H5847" s="4" t="str">
        <f>IF(AND(Data[[#This Row],[Min Notif Time]]&gt;6,Data[[#This Row],[Min Notif Time]]&lt;17),"Business Hours","Non-Business Hours")</f>
        <v>Business Hours</v>
      </c>
      <c r="I5847" s="4" t="str" cm="1">
        <f t="array" ref="I5847">IFERROR(VLOOKUP(Data[[#This Row],[Min Notif Date]],Lookup!$N$1:$P$11,2,0),_xlfn.IFS(VLOOKUP(WEEKDAY(Data[[#This Row],[Min Notif Date]],2),Lookup!$J$1:$L$7,3,0)="Weekend","Weekend",VLOOKUP(WEEKDAY(Data[[#This Row],[Min Notif Date]],2),Lookup!$J$1:$L$7,3,0)="Weekday","Weekday"))</f>
        <v>Weekday</v>
      </c>
      <c r="J5847" s="4" t="str">
        <f>VLOOKUP(WEEKDAY(Data[[#This Row],[Min Notif Date]],2),Lookup!$J$1:$K$7,2,0)</f>
        <v>1. Mon</v>
      </c>
      <c r="K5847" s="37">
        <f>ROUNDDOWN(Data[[#This Row],[PGE Notified Time]],0)</f>
        <v>45460</v>
      </c>
      <c r="L5847" s="4">
        <f>HOUR(Data[[#This Row],[PGE Notified Time]])</f>
        <v>10</v>
      </c>
      <c r="M5847">
        <v>109041</v>
      </c>
      <c r="O5847" t="s">
        <v>117</v>
      </c>
      <c r="P5847" t="s">
        <v>165</v>
      </c>
      <c r="Q5847" s="44" t="s">
        <v>117</v>
      </c>
      <c r="R5847" t="s">
        <v>147</v>
      </c>
      <c r="S5847" s="1" t="s">
        <v>5</v>
      </c>
      <c r="T5847" s="1">
        <v>45460.455925925926</v>
      </c>
      <c r="U5847" s="1">
        <v>45460.457569444443</v>
      </c>
      <c r="V5847" t="s">
        <v>120</v>
      </c>
      <c r="W5847" t="s">
        <v>608</v>
      </c>
      <c r="X5847" t="s">
        <v>192</v>
      </c>
      <c r="Y5847" t="s">
        <v>123</v>
      </c>
      <c r="Z5847">
        <v>129084441</v>
      </c>
      <c r="AA5847" s="50">
        <v>47096888</v>
      </c>
      <c r="AB5847" t="s">
        <v>124</v>
      </c>
      <c r="AC5847" s="51">
        <v>2.3666666670000001</v>
      </c>
    </row>
    <row r="5848" spans="1:29" x14ac:dyDescent="0.25">
      <c r="A5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8" s="4" t="str">
        <f>VLOOKUP(P5848,Lookup!$A$1:$D$19,4,0)</f>
        <v>North Coast</v>
      </c>
      <c r="C5848" s="4" t="str">
        <f>VLOOKUP(P5848,Lookup!$A$1:$E$19,5,0)</f>
        <v>Region 1</v>
      </c>
      <c r="D5848" s="4" t="str">
        <f>VLOOKUP(P5848,Lookup!$A$1:$B$19,2,0)</f>
        <v>HB</v>
      </c>
      <c r="E5848" s="4" t="str">
        <f>IF(AND((Data[[#This Row],[Min Notif Date]]&gt;$G$3),Data[[#This Row],[Min Notif Date]]&lt;$F$3),"Last Week","No")</f>
        <v>No</v>
      </c>
      <c r="F5848" s="4" t="str">
        <f>VLOOKUP(MONTH(Data[[#This Row],[Min Notif Date]]),Lookup!$G$1:$H$12,2,0)</f>
        <v>3. Mar</v>
      </c>
      <c r="G5848" s="4" t="str">
        <f t="shared" si="91"/>
        <v/>
      </c>
      <c r="H5848" s="4" t="str">
        <f>IF(AND(Data[[#This Row],[Min Notif Time]]&gt;6,Data[[#This Row],[Min Notif Time]]&lt;17),"Business Hours","Non-Business Hours")</f>
        <v>Business Hours</v>
      </c>
      <c r="I5848" s="4" t="str" cm="1">
        <f t="array" ref="I5848">IFERROR(VLOOKUP(Data[[#This Row],[Min Notif Date]],Lookup!$N$1:$P$11,2,0),_xlfn.IFS(VLOOKUP(WEEKDAY(Data[[#This Row],[Min Notif Date]],2),Lookup!$J$1:$L$7,3,0)="Weekend","Weekend",VLOOKUP(WEEKDAY(Data[[#This Row],[Min Notif Date]],2),Lookup!$J$1:$L$7,3,0)="Weekday","Weekday"))</f>
        <v>Weekday</v>
      </c>
      <c r="J5848" s="4" t="str">
        <f>VLOOKUP(WEEKDAY(Data[[#This Row],[Min Notif Date]],2),Lookup!$J$1:$K$7,2,0)</f>
        <v>5. Fri</v>
      </c>
      <c r="K5848" s="37">
        <f>ROUNDDOWN(Data[[#This Row],[PGE Notified Time]],0)</f>
        <v>45359</v>
      </c>
      <c r="L5848" s="4">
        <f>HOUR(Data[[#This Row],[PGE Notified Time]])</f>
        <v>12</v>
      </c>
      <c r="M5848">
        <v>105058</v>
      </c>
      <c r="O5848" t="s">
        <v>117</v>
      </c>
      <c r="P5848" t="s">
        <v>148</v>
      </c>
      <c r="Q5848" s="44" t="s">
        <v>117</v>
      </c>
      <c r="R5848" t="s">
        <v>147</v>
      </c>
      <c r="S5848" s="1" t="s">
        <v>5</v>
      </c>
      <c r="T5848" s="1">
        <v>45359.527013888888</v>
      </c>
      <c r="U5848" s="1">
        <v>45359.528391203705</v>
      </c>
      <c r="V5848" t="s">
        <v>120</v>
      </c>
      <c r="W5848" t="s">
        <v>608</v>
      </c>
      <c r="X5848" t="s">
        <v>149</v>
      </c>
      <c r="Y5848" t="s">
        <v>123</v>
      </c>
      <c r="Z5848">
        <v>128256932</v>
      </c>
      <c r="AA5848" s="50">
        <v>47036009</v>
      </c>
      <c r="AB5848" t="s">
        <v>124</v>
      </c>
      <c r="AC5848" s="51">
        <v>1.983333333</v>
      </c>
    </row>
    <row r="5849" spans="1:29" x14ac:dyDescent="0.25">
      <c r="A5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9" s="4" t="str">
        <f>VLOOKUP(P5849,Lookup!$A$1:$D$19,4,0)</f>
        <v>Bay Area</v>
      </c>
      <c r="C5849" s="4" t="str">
        <f>VLOOKUP(P5849,Lookup!$A$1:$E$19,5,0)</f>
        <v>Region 3</v>
      </c>
      <c r="D5849" s="4" t="str">
        <f>VLOOKUP(P5849,Lookup!$A$1:$B$19,2,0)</f>
        <v>PN</v>
      </c>
      <c r="E5849" s="4" t="str">
        <f>IF(AND((Data[[#This Row],[Min Notif Date]]&gt;$G$3),Data[[#This Row],[Min Notif Date]]&lt;$F$3),"Last Week","No")</f>
        <v>No</v>
      </c>
      <c r="F5849" s="4" t="str">
        <f>VLOOKUP(MONTH(Data[[#This Row],[Min Notif Date]]),Lookup!$G$1:$H$12,2,0)</f>
        <v>3. Mar</v>
      </c>
      <c r="G5849" s="4" t="str">
        <f t="shared" si="91"/>
        <v/>
      </c>
      <c r="H5849" s="4" t="str">
        <f>IF(AND(Data[[#This Row],[Min Notif Time]]&gt;6,Data[[#This Row],[Min Notif Time]]&lt;17),"Business Hours","Non-Business Hours")</f>
        <v>Business Hours</v>
      </c>
      <c r="I5849" s="4" t="str" cm="1">
        <f t="array" ref="I5849">IFERROR(VLOOKUP(Data[[#This Row],[Min Notif Date]],Lookup!$N$1:$P$11,2,0),_xlfn.IFS(VLOOKUP(WEEKDAY(Data[[#This Row],[Min Notif Date]],2),Lookup!$J$1:$L$7,3,0)="Weekend","Weekend",VLOOKUP(WEEKDAY(Data[[#This Row],[Min Notif Date]],2),Lookup!$J$1:$L$7,3,0)="Weekday","Weekday"))</f>
        <v>Weekday</v>
      </c>
      <c r="J5849" s="4" t="str">
        <f>VLOOKUP(WEEKDAY(Data[[#This Row],[Min Notif Date]],2),Lookup!$J$1:$K$7,2,0)</f>
        <v>2. Tue</v>
      </c>
      <c r="K5849" s="37">
        <f>ROUNDDOWN(Data[[#This Row],[PGE Notified Time]],0)</f>
        <v>45377</v>
      </c>
      <c r="L5849" s="4">
        <f>HOUR(Data[[#This Row],[PGE Notified Time]])</f>
        <v>10</v>
      </c>
      <c r="M5849">
        <v>105771</v>
      </c>
      <c r="O5849" t="s">
        <v>117</v>
      </c>
      <c r="P5849" t="s">
        <v>165</v>
      </c>
      <c r="Q5849" s="44" t="s">
        <v>117</v>
      </c>
      <c r="R5849" t="s">
        <v>119</v>
      </c>
      <c r="S5849" s="1" t="s">
        <v>5</v>
      </c>
      <c r="T5849" s="1">
        <v>45377.447048611109</v>
      </c>
      <c r="U5849" s="1">
        <v>45377.448298611111</v>
      </c>
      <c r="V5849" t="s">
        <v>120</v>
      </c>
      <c r="W5849" t="s">
        <v>608</v>
      </c>
      <c r="X5849" t="s">
        <v>208</v>
      </c>
      <c r="Y5849" t="s">
        <v>123</v>
      </c>
      <c r="Z5849">
        <v>128369403</v>
      </c>
      <c r="AA5849" s="50">
        <v>47043529</v>
      </c>
      <c r="AB5849" t="s">
        <v>124</v>
      </c>
      <c r="AC5849" s="51">
        <v>1.8</v>
      </c>
    </row>
    <row r="5850" spans="1:29" x14ac:dyDescent="0.25">
      <c r="A5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0" s="4" t="str">
        <f>VLOOKUP(P5850,Lookup!$A$1:$D$19,4,0)</f>
        <v>Central Valley</v>
      </c>
      <c r="C5850" s="4" t="str">
        <f>VLOOKUP(P5850,Lookup!$A$1:$E$19,5,0)</f>
        <v>Region 5</v>
      </c>
      <c r="D5850" s="4" t="str">
        <f>VLOOKUP(P5850,Lookup!$A$1:$B$19,2,0)</f>
        <v>YO</v>
      </c>
      <c r="E5850" s="4" t="str">
        <f>IF(AND((Data[[#This Row],[Min Notif Date]]&gt;$G$3),Data[[#This Row],[Min Notif Date]]&lt;$F$3),"Last Week","No")</f>
        <v>No</v>
      </c>
      <c r="F5850" s="4" t="str">
        <f>VLOOKUP(MONTH(Data[[#This Row],[Min Notif Date]]),Lookup!$G$1:$H$12,2,0)</f>
        <v>5. May</v>
      </c>
      <c r="G5850" s="4" t="str">
        <f t="shared" si="91"/>
        <v/>
      </c>
      <c r="H5850" s="4" t="str">
        <f>IF(AND(Data[[#This Row],[Min Notif Time]]&gt;6,Data[[#This Row],[Min Notif Time]]&lt;17),"Business Hours","Non-Business Hours")</f>
        <v>Business Hours</v>
      </c>
      <c r="I5850" s="4" t="str" cm="1">
        <f t="array" ref="I5850">IFERROR(VLOOKUP(Data[[#This Row],[Min Notif Date]],Lookup!$N$1:$P$11,2,0),_xlfn.IFS(VLOOKUP(WEEKDAY(Data[[#This Row],[Min Notif Date]],2),Lookup!$J$1:$L$7,3,0)="Weekend","Weekend",VLOOKUP(WEEKDAY(Data[[#This Row],[Min Notif Date]],2),Lookup!$J$1:$L$7,3,0)="Weekday","Weekday"))</f>
        <v>Weekday</v>
      </c>
      <c r="J5850" s="4" t="str">
        <f>VLOOKUP(WEEKDAY(Data[[#This Row],[Min Notif Date]],2),Lookup!$J$1:$K$7,2,0)</f>
        <v>4. Thu</v>
      </c>
      <c r="K5850" s="37">
        <f>ROUNDDOWN(Data[[#This Row],[PGE Notified Time]],0)</f>
        <v>45442</v>
      </c>
      <c r="L5850" s="4">
        <f>HOUR(Data[[#This Row],[PGE Notified Time]])</f>
        <v>11</v>
      </c>
      <c r="M5850">
        <v>108284</v>
      </c>
      <c r="O5850" t="s">
        <v>117</v>
      </c>
      <c r="P5850" t="s">
        <v>197</v>
      </c>
      <c r="Q5850" s="44" t="s">
        <v>117</v>
      </c>
      <c r="R5850" t="s">
        <v>147</v>
      </c>
      <c r="S5850" s="1" t="s">
        <v>5</v>
      </c>
      <c r="T5850" s="1">
        <v>45442.464189814818</v>
      </c>
      <c r="U5850" s="1">
        <v>45442.465370370373</v>
      </c>
      <c r="V5850" t="s">
        <v>120</v>
      </c>
      <c r="W5850" t="s">
        <v>608</v>
      </c>
      <c r="X5850" t="s">
        <v>427</v>
      </c>
      <c r="Y5850" t="s">
        <v>123</v>
      </c>
      <c r="Z5850">
        <v>128920015</v>
      </c>
      <c r="AA5850" s="50">
        <v>47083922</v>
      </c>
      <c r="AB5850" t="s">
        <v>124</v>
      </c>
      <c r="AC5850" s="51">
        <v>1.7</v>
      </c>
    </row>
    <row r="5851" spans="1:29" x14ac:dyDescent="0.25">
      <c r="A5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1" s="4" t="str">
        <f>VLOOKUP(P5851,Lookup!$A$1:$D$19,4,0)</f>
        <v>Central Valley</v>
      </c>
      <c r="C5851" s="4" t="str">
        <f>VLOOKUP(P5851,Lookup!$A$1:$E$19,5,0)</f>
        <v>Region 5</v>
      </c>
      <c r="D5851" s="4" t="str">
        <f>VLOOKUP(P5851,Lookup!$A$1:$B$19,2,0)</f>
        <v>FR</v>
      </c>
      <c r="E5851" s="4" t="str">
        <f>IF(AND((Data[[#This Row],[Min Notif Date]]&gt;$G$3),Data[[#This Row],[Min Notif Date]]&lt;$F$3),"Last Week","No")</f>
        <v>No</v>
      </c>
      <c r="F5851" s="4" t="str">
        <f>VLOOKUP(MONTH(Data[[#This Row],[Min Notif Date]]),Lookup!$G$1:$H$12,2,0)</f>
        <v>8. Aug</v>
      </c>
      <c r="G5851" s="4" t="str">
        <f t="shared" si="91"/>
        <v/>
      </c>
      <c r="H5851" s="4" t="str">
        <f>IF(AND(Data[[#This Row],[Min Notif Time]]&gt;6,Data[[#This Row],[Min Notif Time]]&lt;17),"Business Hours","Non-Business Hours")</f>
        <v>Business Hours</v>
      </c>
      <c r="I5851" s="4" t="str" cm="1">
        <f t="array" ref="I5851">IFERROR(VLOOKUP(Data[[#This Row],[Min Notif Date]],Lookup!$N$1:$P$11,2,0),_xlfn.IFS(VLOOKUP(WEEKDAY(Data[[#This Row],[Min Notif Date]],2),Lookup!$J$1:$L$7,3,0)="Weekend","Weekend",VLOOKUP(WEEKDAY(Data[[#This Row],[Min Notif Date]],2),Lookup!$J$1:$L$7,3,0)="Weekday","Weekday"))</f>
        <v>Weekday</v>
      </c>
      <c r="J5851" s="4" t="str">
        <f>VLOOKUP(WEEKDAY(Data[[#This Row],[Min Notif Date]],2),Lookup!$J$1:$K$7,2,0)</f>
        <v>3. Wed</v>
      </c>
      <c r="K5851" s="37">
        <f>ROUNDDOWN(Data[[#This Row],[PGE Notified Time]],0)</f>
        <v>45532</v>
      </c>
      <c r="L5851" s="4">
        <f>HOUR(Data[[#This Row],[PGE Notified Time]])</f>
        <v>8</v>
      </c>
      <c r="M5851">
        <v>111869</v>
      </c>
      <c r="O5851" t="s">
        <v>117</v>
      </c>
      <c r="P5851" t="s">
        <v>136</v>
      </c>
      <c r="Q5851" s="44" t="s">
        <v>117</v>
      </c>
      <c r="R5851" t="s">
        <v>125</v>
      </c>
      <c r="S5851" s="1" t="s">
        <v>5</v>
      </c>
      <c r="T5851" s="1">
        <v>45532.339780092596</v>
      </c>
      <c r="U5851" s="1">
        <v>45532.340949074074</v>
      </c>
      <c r="V5851" t="s">
        <v>120</v>
      </c>
      <c r="W5851" t="s">
        <v>608</v>
      </c>
      <c r="X5851" t="s">
        <v>335</v>
      </c>
      <c r="Y5851" t="s">
        <v>123</v>
      </c>
      <c r="Z5851">
        <v>129447719</v>
      </c>
      <c r="AA5851" s="50">
        <v>47127781</v>
      </c>
      <c r="AB5851" t="s">
        <v>124</v>
      </c>
      <c r="AC5851" s="51">
        <v>1.683333333</v>
      </c>
    </row>
    <row r="5852" spans="1:29" x14ac:dyDescent="0.25">
      <c r="A5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2" s="4" t="str">
        <f>VLOOKUP(P5852,Lookup!$A$1:$D$19,4,0)</f>
        <v>North Coast</v>
      </c>
      <c r="C5852" s="4" t="str">
        <f>VLOOKUP(P5852,Lookup!$A$1:$E$19,5,0)</f>
        <v>Region 1</v>
      </c>
      <c r="D5852" s="4" t="str">
        <f>VLOOKUP(P5852,Lookup!$A$1:$B$19,2,0)</f>
        <v>SO</v>
      </c>
      <c r="E5852" s="4" t="str">
        <f>IF(AND((Data[[#This Row],[Min Notif Date]]&gt;$G$3),Data[[#This Row],[Min Notif Date]]&lt;$F$3),"Last Week","No")</f>
        <v>No</v>
      </c>
      <c r="F5852" s="4" t="str">
        <f>VLOOKUP(MONTH(Data[[#This Row],[Min Notif Date]]),Lookup!$G$1:$H$12,2,0)</f>
        <v>10. Oct</v>
      </c>
      <c r="G5852" s="4" t="str">
        <f t="shared" si="91"/>
        <v/>
      </c>
      <c r="H5852" s="4" t="str">
        <f>IF(AND(Data[[#This Row],[Min Notif Time]]&gt;6,Data[[#This Row],[Min Notif Time]]&lt;17),"Business Hours","Non-Business Hours")</f>
        <v>Business Hours</v>
      </c>
      <c r="I5852" s="4" t="str" cm="1">
        <f t="array" ref="I5852">IFERROR(VLOOKUP(Data[[#This Row],[Min Notif Date]],Lookup!$N$1:$P$11,2,0),_xlfn.IFS(VLOOKUP(WEEKDAY(Data[[#This Row],[Min Notif Date]],2),Lookup!$J$1:$L$7,3,0)="Weekend","Weekend",VLOOKUP(WEEKDAY(Data[[#This Row],[Min Notif Date]],2),Lookup!$J$1:$L$7,3,0)="Weekday","Weekday"))</f>
        <v>Weekend</v>
      </c>
      <c r="J5852" s="4" t="str">
        <f>VLOOKUP(WEEKDAY(Data[[#This Row],[Min Notif Date]],2),Lookup!$J$1:$K$7,2,0)</f>
        <v>6. Sat</v>
      </c>
      <c r="K5852" s="37">
        <f>ROUNDDOWN(Data[[#This Row],[PGE Notified Time]],0)</f>
        <v>45591</v>
      </c>
      <c r="L5852" s="4">
        <f>HOUR(Data[[#This Row],[PGE Notified Time]])</f>
        <v>11</v>
      </c>
      <c r="M5852">
        <v>114127</v>
      </c>
      <c r="N5852">
        <v>4046003295</v>
      </c>
      <c r="O5852" t="s">
        <v>57</v>
      </c>
      <c r="P5852" t="s">
        <v>130</v>
      </c>
      <c r="Q5852" s="44" t="s">
        <v>259</v>
      </c>
      <c r="R5852" t="s">
        <v>119</v>
      </c>
      <c r="S5852" s="1">
        <v>45591.477488425924</v>
      </c>
      <c r="T5852" s="1">
        <v>45591.475925925923</v>
      </c>
      <c r="U5852" s="1">
        <v>45591.477083333331</v>
      </c>
      <c r="V5852" t="s">
        <v>120</v>
      </c>
      <c r="W5852" t="s">
        <v>608</v>
      </c>
      <c r="X5852" t="s">
        <v>205</v>
      </c>
      <c r="Y5852" t="s">
        <v>123</v>
      </c>
      <c r="Z5852">
        <v>129771776</v>
      </c>
      <c r="AA5852" s="50">
        <v>35596137</v>
      </c>
      <c r="AB5852" t="s">
        <v>124</v>
      </c>
      <c r="AC5852" s="51">
        <v>1.6666666670000001</v>
      </c>
    </row>
    <row r="5853" spans="1:29" x14ac:dyDescent="0.25">
      <c r="A5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3" s="4" t="str">
        <f>VLOOKUP(P5853,Lookup!$A$1:$D$19,4,0)</f>
        <v>North Coast</v>
      </c>
      <c r="C5853" s="4" t="str">
        <f>VLOOKUP(P5853,Lookup!$A$1:$E$19,5,0)</f>
        <v>Region 1</v>
      </c>
      <c r="D5853" s="4" t="str">
        <f>VLOOKUP(P5853,Lookup!$A$1:$B$19,2,0)</f>
        <v>NB</v>
      </c>
      <c r="E5853" s="4" t="str">
        <f>IF(AND((Data[[#This Row],[Min Notif Date]]&gt;$G$3),Data[[#This Row],[Min Notif Date]]&lt;$F$3),"Last Week","No")</f>
        <v>No</v>
      </c>
      <c r="F5853" s="4" t="str">
        <f>VLOOKUP(MONTH(Data[[#This Row],[Min Notif Date]]),Lookup!$G$1:$H$12,2,0)</f>
        <v>7. Jul</v>
      </c>
      <c r="G5853" s="4" t="str">
        <f t="shared" si="91"/>
        <v/>
      </c>
      <c r="H5853" s="4" t="str">
        <f>IF(AND(Data[[#This Row],[Min Notif Time]]&gt;6,Data[[#This Row],[Min Notif Time]]&lt;17),"Business Hours","Non-Business Hours")</f>
        <v>Business Hours</v>
      </c>
      <c r="I5853" s="4" t="str" cm="1">
        <f t="array" ref="I5853">IFERROR(VLOOKUP(Data[[#This Row],[Min Notif Date]],Lookup!$N$1:$P$11,2,0),_xlfn.IFS(VLOOKUP(WEEKDAY(Data[[#This Row],[Min Notif Date]],2),Lookup!$J$1:$L$7,3,0)="Weekend","Weekend",VLOOKUP(WEEKDAY(Data[[#This Row],[Min Notif Date]],2),Lookup!$J$1:$L$7,3,0)="Weekday","Weekday"))</f>
        <v>Weekday</v>
      </c>
      <c r="J5853" s="4" t="str">
        <f>VLOOKUP(WEEKDAY(Data[[#This Row],[Min Notif Date]],2),Lookup!$J$1:$K$7,2,0)</f>
        <v>4. Thu</v>
      </c>
      <c r="K5853" s="37">
        <f>ROUNDDOWN(Data[[#This Row],[PGE Notified Time]],0)</f>
        <v>45498</v>
      </c>
      <c r="L5853" s="4">
        <f>HOUR(Data[[#This Row],[PGE Notified Time]])</f>
        <v>11</v>
      </c>
      <c r="M5853">
        <v>110591</v>
      </c>
      <c r="O5853" t="s">
        <v>117</v>
      </c>
      <c r="P5853" t="s">
        <v>126</v>
      </c>
      <c r="Q5853" s="44" t="s">
        <v>117</v>
      </c>
      <c r="R5853" t="s">
        <v>147</v>
      </c>
      <c r="S5853" s="1" t="s">
        <v>5</v>
      </c>
      <c r="T5853" s="1">
        <v>45498.491087962961</v>
      </c>
      <c r="U5853" s="1">
        <v>45498.492245370369</v>
      </c>
      <c r="V5853" t="s">
        <v>120</v>
      </c>
      <c r="W5853" t="s">
        <v>608</v>
      </c>
      <c r="X5853" t="s">
        <v>127</v>
      </c>
      <c r="Y5853" t="s">
        <v>123</v>
      </c>
      <c r="Z5853">
        <v>129288361</v>
      </c>
      <c r="AA5853" s="50">
        <v>47117778</v>
      </c>
      <c r="AB5853" t="s">
        <v>124</v>
      </c>
      <c r="AC5853" s="51">
        <v>1.6666666670000001</v>
      </c>
    </row>
    <row r="5854" spans="1:29" x14ac:dyDescent="0.25">
      <c r="A5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4" s="4" t="str">
        <f>VLOOKUP(P5854,Lookup!$A$1:$D$19,4,0)</f>
        <v>North Valley</v>
      </c>
      <c r="C5854" s="4" t="str">
        <f>VLOOKUP(P5854,Lookup!$A$1:$E$19,5,0)</f>
        <v>Region 2</v>
      </c>
      <c r="D5854" s="4" t="str">
        <f>VLOOKUP(P5854,Lookup!$A$1:$B$19,2,0)</f>
        <v>NV</v>
      </c>
      <c r="E5854" s="4" t="str">
        <f>IF(AND((Data[[#This Row],[Min Notif Date]]&gt;$G$3),Data[[#This Row],[Min Notif Date]]&lt;$F$3),"Last Week","No")</f>
        <v>No</v>
      </c>
      <c r="F5854" s="4" t="str">
        <f>VLOOKUP(MONTH(Data[[#This Row],[Min Notif Date]]),Lookup!$G$1:$H$12,2,0)</f>
        <v>7. Jul</v>
      </c>
      <c r="G5854" s="4" t="str">
        <f t="shared" si="91"/>
        <v/>
      </c>
      <c r="H5854" s="4" t="str">
        <f>IF(AND(Data[[#This Row],[Min Notif Time]]&gt;6,Data[[#This Row],[Min Notif Time]]&lt;17),"Business Hours","Non-Business Hours")</f>
        <v>Business Hours</v>
      </c>
      <c r="I5854" s="4" t="str" cm="1">
        <f t="array" ref="I5854">IFERROR(VLOOKUP(Data[[#This Row],[Min Notif Date]],Lookup!$N$1:$P$11,2,0),_xlfn.IFS(VLOOKUP(WEEKDAY(Data[[#This Row],[Min Notif Date]],2),Lookup!$J$1:$L$7,3,0)="Weekend","Weekend",VLOOKUP(WEEKDAY(Data[[#This Row],[Min Notif Date]],2),Lookup!$J$1:$L$7,3,0)="Weekday","Weekday"))</f>
        <v>Weekday</v>
      </c>
      <c r="J5854" s="4" t="str">
        <f>VLOOKUP(WEEKDAY(Data[[#This Row],[Min Notif Date]],2),Lookup!$J$1:$K$7,2,0)</f>
        <v>1. Mon</v>
      </c>
      <c r="K5854" s="37">
        <f>ROUNDDOWN(Data[[#This Row],[PGE Notified Time]],0)</f>
        <v>45474</v>
      </c>
      <c r="L5854" s="4">
        <f>HOUR(Data[[#This Row],[PGE Notified Time]])</f>
        <v>9</v>
      </c>
      <c r="M5854">
        <v>109555</v>
      </c>
      <c r="O5854" t="s">
        <v>57</v>
      </c>
      <c r="P5854" t="s">
        <v>265</v>
      </c>
      <c r="Q5854" s="44" t="s">
        <v>259</v>
      </c>
      <c r="R5854" t="s">
        <v>119</v>
      </c>
      <c r="S5854" s="1" t="s">
        <v>5</v>
      </c>
      <c r="T5854" s="1">
        <v>45474.395532407405</v>
      </c>
      <c r="U5854" s="1">
        <v>45474.396527777775</v>
      </c>
      <c r="V5854" t="s">
        <v>120</v>
      </c>
      <c r="W5854" t="s">
        <v>608</v>
      </c>
      <c r="X5854" t="s">
        <v>673</v>
      </c>
      <c r="Y5854" t="s">
        <v>123</v>
      </c>
      <c r="Z5854">
        <v>129152308</v>
      </c>
      <c r="AA5854" s="50">
        <v>47105614</v>
      </c>
      <c r="AB5854" t="s">
        <v>124</v>
      </c>
      <c r="AC5854" s="51">
        <v>1.433333333</v>
      </c>
    </row>
    <row r="5855" spans="1:29" x14ac:dyDescent="0.25">
      <c r="A5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5" s="4" t="str">
        <f>VLOOKUP(P5855,Lookup!$A$1:$D$19,4,0)</f>
        <v>Bay Area</v>
      </c>
      <c r="C5855" s="4" t="str">
        <f>VLOOKUP(P5855,Lookup!$A$1:$E$19,5,0)</f>
        <v>Region 3</v>
      </c>
      <c r="D5855" s="4" t="str">
        <f>VLOOKUP(P5855,Lookup!$A$1:$B$19,2,0)</f>
        <v>DI</v>
      </c>
      <c r="E5855" s="4" t="str">
        <f>IF(AND((Data[[#This Row],[Min Notif Date]]&gt;$G$3),Data[[#This Row],[Min Notif Date]]&lt;$F$3),"Last Week","No")</f>
        <v>No</v>
      </c>
      <c r="F5855" s="4" t="str">
        <f>VLOOKUP(MONTH(Data[[#This Row],[Min Notif Date]]),Lookup!$G$1:$H$12,2,0)</f>
        <v>6. Jun</v>
      </c>
      <c r="G5855" s="4" t="str">
        <f t="shared" si="91"/>
        <v/>
      </c>
      <c r="H5855" s="4" t="str">
        <f>IF(AND(Data[[#This Row],[Min Notif Time]]&gt;6,Data[[#This Row],[Min Notif Time]]&lt;17),"Business Hours","Non-Business Hours")</f>
        <v>Business Hours</v>
      </c>
      <c r="I5855" s="4" t="str" cm="1">
        <f t="array" ref="I5855">IFERROR(VLOOKUP(Data[[#This Row],[Min Notif Date]],Lookup!$N$1:$P$11,2,0),_xlfn.IFS(VLOOKUP(WEEKDAY(Data[[#This Row],[Min Notif Date]],2),Lookup!$J$1:$L$7,3,0)="Weekend","Weekend",VLOOKUP(WEEKDAY(Data[[#This Row],[Min Notif Date]],2),Lookup!$J$1:$L$7,3,0)="Weekday","Weekday"))</f>
        <v>Weekday</v>
      </c>
      <c r="J5855" s="4" t="str">
        <f>VLOOKUP(WEEKDAY(Data[[#This Row],[Min Notif Date]],2),Lookup!$J$1:$K$7,2,0)</f>
        <v>4. Thu</v>
      </c>
      <c r="K5855" s="37">
        <f>ROUNDDOWN(Data[[#This Row],[PGE Notified Time]],0)</f>
        <v>45449</v>
      </c>
      <c r="L5855" s="4">
        <f>HOUR(Data[[#This Row],[PGE Notified Time]])</f>
        <v>11</v>
      </c>
      <c r="M5855">
        <v>108580</v>
      </c>
      <c r="N5855">
        <v>1676358848</v>
      </c>
      <c r="O5855" t="s">
        <v>117</v>
      </c>
      <c r="P5855" t="s">
        <v>141</v>
      </c>
      <c r="Q5855" s="44" t="s">
        <v>117</v>
      </c>
      <c r="R5855" t="s">
        <v>147</v>
      </c>
      <c r="S5855" s="1">
        <v>45449.489259259259</v>
      </c>
      <c r="T5855" s="1">
        <v>45449.479895833334</v>
      </c>
      <c r="U5855" s="1">
        <v>45449.480613425927</v>
      </c>
      <c r="V5855" t="s">
        <v>120</v>
      </c>
      <c r="W5855" t="s">
        <v>608</v>
      </c>
      <c r="X5855" t="s">
        <v>194</v>
      </c>
      <c r="Y5855" t="s">
        <v>123</v>
      </c>
      <c r="AA5855" s="50"/>
      <c r="AB5855" t="s">
        <v>124</v>
      </c>
      <c r="AC5855" s="51">
        <v>1.0333333330000001</v>
      </c>
    </row>
    <row r="5856" spans="1:29" x14ac:dyDescent="0.25">
      <c r="A5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6" s="4" t="str">
        <f>VLOOKUP(P5856,Lookup!$A$1:$D$19,4,0)</f>
        <v>North Coast</v>
      </c>
      <c r="C5856" s="4" t="str">
        <f>VLOOKUP(P5856,Lookup!$A$1:$E$19,5,0)</f>
        <v>Region 1</v>
      </c>
      <c r="D5856" s="4" t="str">
        <f>VLOOKUP(P5856,Lookup!$A$1:$B$19,2,0)</f>
        <v>NB</v>
      </c>
      <c r="E5856" s="4" t="str">
        <f>IF(AND((Data[[#This Row],[Min Notif Date]]&gt;$G$3),Data[[#This Row],[Min Notif Date]]&lt;$F$3),"Last Week","No")</f>
        <v>No</v>
      </c>
      <c r="F5856" s="4" t="str">
        <f>VLOOKUP(MONTH(Data[[#This Row],[Min Notif Date]]),Lookup!$G$1:$H$12,2,0)</f>
        <v>12. Dec</v>
      </c>
      <c r="G5856" s="4" t="str">
        <f t="shared" si="91"/>
        <v/>
      </c>
      <c r="H5856" s="4" t="str">
        <f>IF(AND(Data[[#This Row],[Min Notif Time]]&gt;6,Data[[#This Row],[Min Notif Time]]&lt;17),"Business Hours","Non-Business Hours")</f>
        <v>Business Hours</v>
      </c>
      <c r="I5856" s="4" t="str" cm="1">
        <f t="array" ref="I5856">IFERROR(VLOOKUP(Data[[#This Row],[Min Notif Date]],Lookup!$N$1:$P$11,2,0),_xlfn.IFS(VLOOKUP(WEEKDAY(Data[[#This Row],[Min Notif Date]],2),Lookup!$J$1:$L$7,3,0)="Weekend","Weekend",VLOOKUP(WEEKDAY(Data[[#This Row],[Min Notif Date]],2),Lookup!$J$1:$L$7,3,0)="Weekday","Weekday"))</f>
        <v>Weekday</v>
      </c>
      <c r="J5856" s="4" t="str">
        <f>VLOOKUP(WEEKDAY(Data[[#This Row],[Min Notif Date]],2),Lookup!$J$1:$K$7,2,0)</f>
        <v>2. Tue</v>
      </c>
      <c r="K5856" s="37">
        <f>ROUNDDOWN(Data[[#This Row],[PGE Notified Time]],0)</f>
        <v>45643</v>
      </c>
      <c r="L5856" s="4">
        <f>HOUR(Data[[#This Row],[PGE Notified Time]])</f>
        <v>13</v>
      </c>
      <c r="M5856">
        <v>115898</v>
      </c>
      <c r="N5856">
        <v>3728180272</v>
      </c>
      <c r="O5856" t="s">
        <v>57</v>
      </c>
      <c r="P5856" t="s">
        <v>126</v>
      </c>
      <c r="Q5856" s="44" t="s">
        <v>259</v>
      </c>
      <c r="R5856" t="s">
        <v>119</v>
      </c>
      <c r="S5856" s="1">
        <v>45643.547743055555</v>
      </c>
      <c r="T5856" s="1">
        <v>45643.55027777778</v>
      </c>
      <c r="U5856" s="1">
        <v>45643.578472222223</v>
      </c>
      <c r="V5856" t="s">
        <v>120</v>
      </c>
      <c r="W5856" t="s">
        <v>608</v>
      </c>
      <c r="X5856" t="s">
        <v>252</v>
      </c>
      <c r="Y5856" t="s">
        <v>123</v>
      </c>
      <c r="Z5856">
        <v>130112276</v>
      </c>
      <c r="AA5856" s="50">
        <v>47171714</v>
      </c>
      <c r="AB5856" t="s">
        <v>124</v>
      </c>
      <c r="AC5856" s="51">
        <v>1</v>
      </c>
    </row>
    <row r="5857" spans="1:29" x14ac:dyDescent="0.25">
      <c r="A5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7" s="4" t="str">
        <f>VLOOKUP(P5857,Lookup!$A$1:$D$19,4,0)</f>
        <v>Central Valley</v>
      </c>
      <c r="C5857" s="4" t="str">
        <f>VLOOKUP(P5857,Lookup!$A$1:$E$19,5,0)</f>
        <v>Region 5</v>
      </c>
      <c r="D5857" s="4" t="str">
        <f>VLOOKUP(P5857,Lookup!$A$1:$B$19,2,0)</f>
        <v>KE</v>
      </c>
      <c r="E5857" s="4" t="str">
        <f>IF(AND((Data[[#This Row],[Min Notif Date]]&gt;$G$3),Data[[#This Row],[Min Notif Date]]&lt;$F$3),"Last Week","No")</f>
        <v>No</v>
      </c>
      <c r="F5857" s="4" t="str">
        <f>VLOOKUP(MONTH(Data[[#This Row],[Min Notif Date]]),Lookup!$G$1:$H$12,2,0)</f>
        <v>12. Dec</v>
      </c>
      <c r="G5857" s="4" t="str">
        <f t="shared" si="91"/>
        <v/>
      </c>
      <c r="H5857" s="4" t="str">
        <f>IF(AND(Data[[#This Row],[Min Notif Time]]&gt;6,Data[[#This Row],[Min Notif Time]]&lt;17),"Business Hours","Non-Business Hours")</f>
        <v>Business Hours</v>
      </c>
      <c r="I5857" s="4" t="str" cm="1">
        <f t="array" ref="I5857">IFERROR(VLOOKUP(Data[[#This Row],[Min Notif Date]],Lookup!$N$1:$P$11,2,0),_xlfn.IFS(VLOOKUP(WEEKDAY(Data[[#This Row],[Min Notif Date]],2),Lookup!$J$1:$L$7,3,0)="Weekend","Weekend",VLOOKUP(WEEKDAY(Data[[#This Row],[Min Notif Date]],2),Lookup!$J$1:$L$7,3,0)="Weekday","Weekday"))</f>
        <v>Weekday</v>
      </c>
      <c r="J5857" s="4" t="str">
        <f>VLOOKUP(WEEKDAY(Data[[#This Row],[Min Notif Date]],2),Lookup!$J$1:$K$7,2,0)</f>
        <v>1. Mon</v>
      </c>
      <c r="K5857" s="37">
        <f>ROUNDDOWN(Data[[#This Row],[PGE Notified Time]],0)</f>
        <v>45635</v>
      </c>
      <c r="L5857" s="4">
        <f>HOUR(Data[[#This Row],[PGE Notified Time]])</f>
        <v>14</v>
      </c>
      <c r="M5857">
        <v>115632</v>
      </c>
      <c r="N5857">
        <v>9210527009</v>
      </c>
      <c r="O5857" t="s">
        <v>57</v>
      </c>
      <c r="P5857" t="s">
        <v>290</v>
      </c>
      <c r="Q5857" s="44" t="s">
        <v>259</v>
      </c>
      <c r="R5857" t="s">
        <v>119</v>
      </c>
      <c r="S5857" s="1">
        <v>45635.601145833331</v>
      </c>
      <c r="T5857" s="1">
        <v>45635.603993055556</v>
      </c>
      <c r="U5857" s="1">
        <v>45635.604166666664</v>
      </c>
      <c r="V5857" t="s">
        <v>120</v>
      </c>
      <c r="W5857" t="s">
        <v>608</v>
      </c>
      <c r="X5857" t="s">
        <v>318</v>
      </c>
      <c r="Y5857" t="s">
        <v>123</v>
      </c>
      <c r="Z5857">
        <v>129910856</v>
      </c>
      <c r="AA5857" s="50">
        <v>47170624</v>
      </c>
      <c r="AB5857" t="s">
        <v>124</v>
      </c>
      <c r="AC5857" s="51">
        <v>1</v>
      </c>
    </row>
    <row r="5858" spans="1:29" x14ac:dyDescent="0.25">
      <c r="A5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8" s="4" t="str">
        <f>VLOOKUP(P5858,Lookup!$A$1:$D$19,4,0)</f>
        <v>North Coast</v>
      </c>
      <c r="C5858" s="4" t="str">
        <f>VLOOKUP(P5858,Lookup!$A$1:$E$19,5,0)</f>
        <v>Region 1</v>
      </c>
      <c r="D5858" s="4" t="str">
        <f>VLOOKUP(P5858,Lookup!$A$1:$B$19,2,0)</f>
        <v>HB</v>
      </c>
      <c r="E5858" s="4" t="str">
        <f>IF(AND((Data[[#This Row],[Min Notif Date]]&gt;$G$3),Data[[#This Row],[Min Notif Date]]&lt;$F$3),"Last Week","No")</f>
        <v>No</v>
      </c>
      <c r="F5858" s="4" t="str">
        <f>VLOOKUP(MONTH(Data[[#This Row],[Min Notif Date]]),Lookup!$G$1:$H$12,2,0)</f>
        <v>12. Dec</v>
      </c>
      <c r="G5858" s="4" t="str">
        <f t="shared" si="91"/>
        <v/>
      </c>
      <c r="H5858" s="4" t="str">
        <f>IF(AND(Data[[#This Row],[Min Notif Time]]&gt;6,Data[[#This Row],[Min Notif Time]]&lt;17),"Business Hours","Non-Business Hours")</f>
        <v>Business Hours</v>
      </c>
      <c r="I5858" s="4" t="str" cm="1">
        <f t="array" ref="I5858">IFERROR(VLOOKUP(Data[[#This Row],[Min Notif Date]],Lookup!$N$1:$P$11,2,0),_xlfn.IFS(VLOOKUP(WEEKDAY(Data[[#This Row],[Min Notif Date]],2),Lookup!$J$1:$L$7,3,0)="Weekend","Weekend",VLOOKUP(WEEKDAY(Data[[#This Row],[Min Notif Date]],2),Lookup!$J$1:$L$7,3,0)="Weekday","Weekday"))</f>
        <v>Weekday</v>
      </c>
      <c r="J5858" s="4" t="str">
        <f>VLOOKUP(WEEKDAY(Data[[#This Row],[Min Notif Date]],2),Lookup!$J$1:$K$7,2,0)</f>
        <v>1. Mon</v>
      </c>
      <c r="K5858" s="37">
        <f>ROUNDDOWN(Data[[#This Row],[PGE Notified Time]],0)</f>
        <v>45635</v>
      </c>
      <c r="L5858" s="4">
        <f>HOUR(Data[[#This Row],[PGE Notified Time]])</f>
        <v>13</v>
      </c>
      <c r="M5858">
        <v>115625</v>
      </c>
      <c r="N5858">
        <v>3079522874</v>
      </c>
      <c r="O5858" t="s">
        <v>57</v>
      </c>
      <c r="P5858" t="s">
        <v>148</v>
      </c>
      <c r="Q5858" s="44" t="s">
        <v>259</v>
      </c>
      <c r="R5858" t="s">
        <v>119</v>
      </c>
      <c r="S5858" s="1">
        <v>45635.567199074074</v>
      </c>
      <c r="T5858" s="1">
        <v>45635.56890046296</v>
      </c>
      <c r="U5858" s="1">
        <v>45635.569444444445</v>
      </c>
      <c r="V5858" t="s">
        <v>120</v>
      </c>
      <c r="W5858" t="s">
        <v>608</v>
      </c>
      <c r="X5858" t="s">
        <v>195</v>
      </c>
      <c r="Y5858" t="s">
        <v>123</v>
      </c>
      <c r="Z5858">
        <v>129910525</v>
      </c>
      <c r="AA5858" s="50">
        <v>47170564</v>
      </c>
      <c r="AB5858" t="s">
        <v>124</v>
      </c>
      <c r="AC5858" s="51">
        <v>1</v>
      </c>
    </row>
    <row r="5859" spans="1:29" x14ac:dyDescent="0.25">
      <c r="A5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9" s="4" t="str">
        <f>VLOOKUP(P5859,Lookup!$A$1:$D$19,4,0)</f>
        <v>Bay Area</v>
      </c>
      <c r="C5859" s="4" t="str">
        <f>VLOOKUP(P5859,Lookup!$A$1:$E$19,5,0)</f>
        <v>Region 3</v>
      </c>
      <c r="D5859" s="4" t="str">
        <f>VLOOKUP(P5859,Lookup!$A$1:$B$19,2,0)</f>
        <v>DI</v>
      </c>
      <c r="E5859" s="4" t="str">
        <f>IF(AND((Data[[#This Row],[Min Notif Date]]&gt;$G$3),Data[[#This Row],[Min Notif Date]]&lt;$F$3),"Last Week","No")</f>
        <v>No</v>
      </c>
      <c r="F5859" s="4" t="str">
        <f>VLOOKUP(MONTH(Data[[#This Row],[Min Notif Date]]),Lookup!$G$1:$H$12,2,0)</f>
        <v>12. Dec</v>
      </c>
      <c r="G5859" s="4" t="str">
        <f t="shared" si="91"/>
        <v/>
      </c>
      <c r="H5859" s="4" t="str">
        <f>IF(AND(Data[[#This Row],[Min Notif Time]]&gt;6,Data[[#This Row],[Min Notif Time]]&lt;17),"Business Hours","Non-Business Hours")</f>
        <v>Business Hours</v>
      </c>
      <c r="I5859" s="4" t="str" cm="1">
        <f t="array" ref="I5859">IFERROR(VLOOKUP(Data[[#This Row],[Min Notif Date]],Lookup!$N$1:$P$11,2,0),_xlfn.IFS(VLOOKUP(WEEKDAY(Data[[#This Row],[Min Notif Date]],2),Lookup!$J$1:$L$7,3,0)="Weekend","Weekend",VLOOKUP(WEEKDAY(Data[[#This Row],[Min Notif Date]],2),Lookup!$J$1:$L$7,3,0)="Weekday","Weekday"))</f>
        <v>Weekday</v>
      </c>
      <c r="J5859" s="4" t="str">
        <f>VLOOKUP(WEEKDAY(Data[[#This Row],[Min Notif Date]],2),Lookup!$J$1:$K$7,2,0)</f>
        <v>2. Tue</v>
      </c>
      <c r="K5859" s="37">
        <f>ROUNDDOWN(Data[[#This Row],[PGE Notified Time]],0)</f>
        <v>45629</v>
      </c>
      <c r="L5859" s="4">
        <f>HOUR(Data[[#This Row],[PGE Notified Time]])</f>
        <v>10</v>
      </c>
      <c r="M5859">
        <v>115394</v>
      </c>
      <c r="N5859">
        <v>1631607437</v>
      </c>
      <c r="O5859" t="s">
        <v>57</v>
      </c>
      <c r="P5859" t="s">
        <v>141</v>
      </c>
      <c r="Q5859" s="44" t="s">
        <v>259</v>
      </c>
      <c r="R5859" t="s">
        <v>119</v>
      </c>
      <c r="S5859" s="1">
        <v>45629.438900462963</v>
      </c>
      <c r="T5859" s="1">
        <v>45629.442766203705</v>
      </c>
      <c r="U5859" s="1">
        <v>45629.443055555559</v>
      </c>
      <c r="V5859" t="s">
        <v>120</v>
      </c>
      <c r="W5859" t="s">
        <v>608</v>
      </c>
      <c r="X5859" t="s">
        <v>206</v>
      </c>
      <c r="Y5859" t="s">
        <v>123</v>
      </c>
      <c r="Z5859">
        <v>129888709</v>
      </c>
      <c r="AA5859" s="50">
        <v>47169065</v>
      </c>
      <c r="AB5859" t="s">
        <v>124</v>
      </c>
      <c r="AC5859" s="51">
        <v>1</v>
      </c>
    </row>
    <row r="5860" spans="1:29" x14ac:dyDescent="0.25">
      <c r="A5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0" s="4" t="str">
        <f>VLOOKUP(P5860,Lookup!$A$1:$D$19,4,0)</f>
        <v>North Valley</v>
      </c>
      <c r="C5860" s="4" t="str">
        <f>VLOOKUP(P5860,Lookup!$A$1:$E$19,5,0)</f>
        <v>Region 2</v>
      </c>
      <c r="D5860" s="4" t="str">
        <f>VLOOKUP(P5860,Lookup!$A$1:$B$19,2,0)</f>
        <v>SA</v>
      </c>
      <c r="E5860" s="4" t="str">
        <f>IF(AND((Data[[#This Row],[Min Notif Date]]&gt;$G$3),Data[[#This Row],[Min Notif Date]]&lt;$F$3),"Last Week","No")</f>
        <v>No</v>
      </c>
      <c r="F5860" s="4" t="str">
        <f>VLOOKUP(MONTH(Data[[#This Row],[Min Notif Date]]),Lookup!$G$1:$H$12,2,0)</f>
        <v>11. Nov</v>
      </c>
      <c r="G5860" s="4" t="str">
        <f t="shared" si="91"/>
        <v/>
      </c>
      <c r="H5860" s="4" t="str">
        <f>IF(AND(Data[[#This Row],[Min Notif Time]]&gt;6,Data[[#This Row],[Min Notif Time]]&lt;17),"Business Hours","Non-Business Hours")</f>
        <v>Business Hours</v>
      </c>
      <c r="I5860" s="4" t="str" cm="1">
        <f t="array" ref="I5860">IFERROR(VLOOKUP(Data[[#This Row],[Min Notif Date]],Lookup!$N$1:$P$11,2,0),_xlfn.IFS(VLOOKUP(WEEKDAY(Data[[#This Row],[Min Notif Date]],2),Lookup!$J$1:$L$7,3,0)="Weekend","Weekend",VLOOKUP(WEEKDAY(Data[[#This Row],[Min Notif Date]],2),Lookup!$J$1:$L$7,3,0)="Weekday","Weekday"))</f>
        <v>Holiday</v>
      </c>
      <c r="J5860" s="4" t="str">
        <f>VLOOKUP(WEEKDAY(Data[[#This Row],[Min Notif Date]],2),Lookup!$J$1:$K$7,2,0)</f>
        <v>4. Thu</v>
      </c>
      <c r="K5860" s="37">
        <f>ROUNDDOWN(Data[[#This Row],[PGE Notified Time]],0)</f>
        <v>45624</v>
      </c>
      <c r="L5860" s="4">
        <f>HOUR(Data[[#This Row],[PGE Notified Time]])</f>
        <v>13</v>
      </c>
      <c r="M5860">
        <v>115242</v>
      </c>
      <c r="N5860">
        <v>4327168688</v>
      </c>
      <c r="O5860" t="s">
        <v>57</v>
      </c>
      <c r="P5860" t="s">
        <v>175</v>
      </c>
      <c r="Q5860" s="44" t="s">
        <v>422</v>
      </c>
      <c r="R5860" t="s">
        <v>147</v>
      </c>
      <c r="S5860" s="1">
        <v>45624.54278935185</v>
      </c>
      <c r="T5860" s="1">
        <v>45624.546435185184</v>
      </c>
      <c r="U5860" s="1">
        <v>45624.546527777777</v>
      </c>
      <c r="V5860" t="s">
        <v>120</v>
      </c>
      <c r="W5860" t="s">
        <v>608</v>
      </c>
      <c r="X5860" t="s">
        <v>209</v>
      </c>
      <c r="Y5860" t="s">
        <v>123</v>
      </c>
      <c r="Z5860">
        <v>129879981</v>
      </c>
      <c r="AA5860" s="50">
        <v>47168510</v>
      </c>
      <c r="AB5860" t="s">
        <v>124</v>
      </c>
      <c r="AC5860" s="51">
        <v>1</v>
      </c>
    </row>
    <row r="5861" spans="1:29" x14ac:dyDescent="0.25">
      <c r="A5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1" s="4" t="str">
        <f>VLOOKUP(P5861,Lookup!$A$1:$D$19,4,0)</f>
        <v>South Bay</v>
      </c>
      <c r="C5861" s="4" t="str">
        <f>VLOOKUP(P5861,Lookup!$A$1:$E$19,5,0)</f>
        <v>Region 4</v>
      </c>
      <c r="D5861" s="4" t="str">
        <f>VLOOKUP(P5861,Lookup!$A$1:$B$19,2,0)</f>
        <v>SJ</v>
      </c>
      <c r="E5861" s="4" t="str">
        <f>IF(AND((Data[[#This Row],[Min Notif Date]]&gt;$G$3),Data[[#This Row],[Min Notif Date]]&lt;$F$3),"Last Week","No")</f>
        <v>No</v>
      </c>
      <c r="F5861" s="4" t="str">
        <f>VLOOKUP(MONTH(Data[[#This Row],[Min Notif Date]]),Lookup!$G$1:$H$12,2,0)</f>
        <v>11. Nov</v>
      </c>
      <c r="G5861" s="4" t="str">
        <f t="shared" si="91"/>
        <v/>
      </c>
      <c r="H5861" s="4" t="str">
        <f>IF(AND(Data[[#This Row],[Min Notif Time]]&gt;6,Data[[#This Row],[Min Notif Time]]&lt;17),"Business Hours","Non-Business Hours")</f>
        <v>Business Hours</v>
      </c>
      <c r="I5861" s="4" t="str" cm="1">
        <f t="array" ref="I5861">IFERROR(VLOOKUP(Data[[#This Row],[Min Notif Date]],Lookup!$N$1:$P$11,2,0),_xlfn.IFS(VLOOKUP(WEEKDAY(Data[[#This Row],[Min Notif Date]],2),Lookup!$J$1:$L$7,3,0)="Weekend","Weekend",VLOOKUP(WEEKDAY(Data[[#This Row],[Min Notif Date]],2),Lookup!$J$1:$L$7,3,0)="Weekday","Weekday"))</f>
        <v>Weekday</v>
      </c>
      <c r="J5861" s="4" t="str">
        <f>VLOOKUP(WEEKDAY(Data[[#This Row],[Min Notif Date]],2),Lookup!$J$1:$K$7,2,0)</f>
        <v>3. Wed</v>
      </c>
      <c r="K5861" s="37">
        <f>ROUNDDOWN(Data[[#This Row],[PGE Notified Time]],0)</f>
        <v>45616</v>
      </c>
      <c r="L5861" s="4">
        <f>HOUR(Data[[#This Row],[PGE Notified Time]])</f>
        <v>10</v>
      </c>
      <c r="M5861">
        <v>114975</v>
      </c>
      <c r="N5861">
        <v>8247707355</v>
      </c>
      <c r="O5861" t="s">
        <v>57</v>
      </c>
      <c r="P5861" t="s">
        <v>145</v>
      </c>
      <c r="Q5861" s="44" t="s">
        <v>259</v>
      </c>
      <c r="R5861" t="s">
        <v>119</v>
      </c>
      <c r="S5861" s="1">
        <v>45616.410173611112</v>
      </c>
      <c r="T5861" s="1">
        <v>45616.420555555553</v>
      </c>
      <c r="U5861" s="1">
        <v>45616.42083333333</v>
      </c>
      <c r="V5861" t="s">
        <v>120</v>
      </c>
      <c r="W5861" t="s">
        <v>608</v>
      </c>
      <c r="X5861" t="s">
        <v>281</v>
      </c>
      <c r="Y5861" t="s">
        <v>123</v>
      </c>
      <c r="Z5861">
        <v>129842348</v>
      </c>
      <c r="AA5861" s="50">
        <v>47167803</v>
      </c>
      <c r="AB5861" t="s">
        <v>124</v>
      </c>
      <c r="AC5861" s="51">
        <v>1</v>
      </c>
    </row>
    <row r="5862" spans="1:29" x14ac:dyDescent="0.25">
      <c r="A5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2" s="4" t="str">
        <f>VLOOKUP(P5862,Lookup!$A$1:$D$19,4,0)</f>
        <v>North Coast</v>
      </c>
      <c r="C5862" s="4" t="str">
        <f>VLOOKUP(P5862,Lookup!$A$1:$E$19,5,0)</f>
        <v>Region 1</v>
      </c>
      <c r="D5862" s="4" t="str">
        <f>VLOOKUP(P5862,Lookup!$A$1:$B$19,2,0)</f>
        <v>NB</v>
      </c>
      <c r="E5862" s="4" t="str">
        <f>IF(AND((Data[[#This Row],[Min Notif Date]]&gt;$G$3),Data[[#This Row],[Min Notif Date]]&lt;$F$3),"Last Week","No")</f>
        <v>No</v>
      </c>
      <c r="F5862" s="4" t="str">
        <f>VLOOKUP(MONTH(Data[[#This Row],[Min Notif Date]]),Lookup!$G$1:$H$12,2,0)</f>
        <v>11. Nov</v>
      </c>
      <c r="G5862" s="4" t="str">
        <f t="shared" si="91"/>
        <v/>
      </c>
      <c r="H5862" s="4" t="str">
        <f>IF(AND(Data[[#This Row],[Min Notif Time]]&gt;6,Data[[#This Row],[Min Notif Time]]&lt;17),"Business Hours","Non-Business Hours")</f>
        <v>Business Hours</v>
      </c>
      <c r="I5862" s="4" t="str" cm="1">
        <f t="array" ref="I5862">IFERROR(VLOOKUP(Data[[#This Row],[Min Notif Date]],Lookup!$N$1:$P$11,2,0),_xlfn.IFS(VLOOKUP(WEEKDAY(Data[[#This Row],[Min Notif Date]],2),Lookup!$J$1:$L$7,3,0)="Weekend","Weekend",VLOOKUP(WEEKDAY(Data[[#This Row],[Min Notif Date]],2),Lookup!$J$1:$L$7,3,0)="Weekday","Weekday"))</f>
        <v>Weekday</v>
      </c>
      <c r="J5862" s="4" t="str">
        <f>VLOOKUP(WEEKDAY(Data[[#This Row],[Min Notif Date]],2),Lookup!$J$1:$K$7,2,0)</f>
        <v>2. Tue</v>
      </c>
      <c r="K5862" s="37">
        <f>ROUNDDOWN(Data[[#This Row],[PGE Notified Time]],0)</f>
        <v>45615</v>
      </c>
      <c r="L5862" s="4">
        <f>HOUR(Data[[#This Row],[PGE Notified Time]])</f>
        <v>15</v>
      </c>
      <c r="M5862">
        <v>114955</v>
      </c>
      <c r="N5862">
        <v>3545887634</v>
      </c>
      <c r="O5862" t="s">
        <v>57</v>
      </c>
      <c r="P5862" t="s">
        <v>126</v>
      </c>
      <c r="Q5862" s="44" t="s">
        <v>259</v>
      </c>
      <c r="R5862" t="s">
        <v>119</v>
      </c>
      <c r="S5862" s="1">
        <v>45615.623425925929</v>
      </c>
      <c r="T5862" s="1">
        <v>45615.625208333331</v>
      </c>
      <c r="U5862" s="1">
        <v>45615.633333333331</v>
      </c>
      <c r="V5862" t="s">
        <v>120</v>
      </c>
      <c r="W5862" t="s">
        <v>608</v>
      </c>
      <c r="X5862" t="s">
        <v>151</v>
      </c>
      <c r="Y5862" t="s">
        <v>123</v>
      </c>
      <c r="Z5862">
        <v>129837788</v>
      </c>
      <c r="AA5862" s="50">
        <v>47167588</v>
      </c>
      <c r="AB5862" t="s">
        <v>124</v>
      </c>
      <c r="AC5862" s="51">
        <v>1</v>
      </c>
    </row>
    <row r="5863" spans="1:29" x14ac:dyDescent="0.25">
      <c r="A5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3" s="4" t="str">
        <f>VLOOKUP(P5863,Lookup!$A$1:$D$19,4,0)</f>
        <v>North Valley</v>
      </c>
      <c r="C5863" s="4" t="str">
        <f>VLOOKUP(P5863,Lookup!$A$1:$E$19,5,0)</f>
        <v>Region 2</v>
      </c>
      <c r="D5863" s="4" t="str">
        <f>VLOOKUP(P5863,Lookup!$A$1:$B$19,2,0)</f>
        <v>SA</v>
      </c>
      <c r="E5863" s="4" t="str">
        <f>IF(AND((Data[[#This Row],[Min Notif Date]]&gt;$G$3),Data[[#This Row],[Min Notif Date]]&lt;$F$3),"Last Week","No")</f>
        <v>No</v>
      </c>
      <c r="F5863" s="4" t="str">
        <f>VLOOKUP(MONTH(Data[[#This Row],[Min Notif Date]]),Lookup!$G$1:$H$12,2,0)</f>
        <v>11. Nov</v>
      </c>
      <c r="G5863" s="4" t="str">
        <f t="shared" si="91"/>
        <v/>
      </c>
      <c r="H5863" s="4" t="str">
        <f>IF(AND(Data[[#This Row],[Min Notif Time]]&gt;6,Data[[#This Row],[Min Notif Time]]&lt;17),"Business Hours","Non-Business Hours")</f>
        <v>Business Hours</v>
      </c>
      <c r="I5863" s="4" t="str" cm="1">
        <f t="array" ref="I5863">IFERROR(VLOOKUP(Data[[#This Row],[Min Notif Date]],Lookup!$N$1:$P$11,2,0),_xlfn.IFS(VLOOKUP(WEEKDAY(Data[[#This Row],[Min Notif Date]],2),Lookup!$J$1:$L$7,3,0)="Weekend","Weekend",VLOOKUP(WEEKDAY(Data[[#This Row],[Min Notif Date]],2),Lookup!$J$1:$L$7,3,0)="Weekday","Weekday"))</f>
        <v>Weekday</v>
      </c>
      <c r="J5863" s="4" t="str">
        <f>VLOOKUP(WEEKDAY(Data[[#This Row],[Min Notif Date]],2),Lookup!$J$1:$K$7,2,0)</f>
        <v>5. Fri</v>
      </c>
      <c r="K5863" s="37">
        <f>ROUNDDOWN(Data[[#This Row],[PGE Notified Time]],0)</f>
        <v>45611</v>
      </c>
      <c r="L5863" s="4">
        <f>HOUR(Data[[#This Row],[PGE Notified Time]])</f>
        <v>10</v>
      </c>
      <c r="M5863">
        <v>114818</v>
      </c>
      <c r="N5863">
        <v>5310206433</v>
      </c>
      <c r="O5863" t="s">
        <v>57</v>
      </c>
      <c r="P5863" t="s">
        <v>175</v>
      </c>
      <c r="Q5863" s="44" t="s">
        <v>259</v>
      </c>
      <c r="R5863" t="s">
        <v>119</v>
      </c>
      <c r="S5863" s="1">
        <v>45611.437638888892</v>
      </c>
      <c r="T5863" s="1">
        <v>45611.438275462962</v>
      </c>
      <c r="U5863" s="1">
        <v>45611.438888888886</v>
      </c>
      <c r="V5863" t="s">
        <v>120</v>
      </c>
      <c r="W5863" t="s">
        <v>608</v>
      </c>
      <c r="X5863" t="s">
        <v>583</v>
      </c>
      <c r="Y5863" t="s">
        <v>123</v>
      </c>
      <c r="AA5863" s="50"/>
      <c r="AB5863" t="s">
        <v>124</v>
      </c>
      <c r="AC5863" s="51">
        <v>1</v>
      </c>
    </row>
    <row r="5864" spans="1:29" x14ac:dyDescent="0.25">
      <c r="A5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4" s="4" t="str">
        <f>VLOOKUP(P5864,Lookup!$A$1:$D$19,4,0)</f>
        <v>Central Valley</v>
      </c>
      <c r="C5864" s="4" t="str">
        <f>VLOOKUP(P5864,Lookup!$A$1:$E$19,5,0)</f>
        <v>Region 5</v>
      </c>
      <c r="D5864" s="4" t="str">
        <f>VLOOKUP(P5864,Lookup!$A$1:$B$19,2,0)</f>
        <v>KE</v>
      </c>
      <c r="E5864" s="4" t="str">
        <f>IF(AND((Data[[#This Row],[Min Notif Date]]&gt;$G$3),Data[[#This Row],[Min Notif Date]]&lt;$F$3),"Last Week","No")</f>
        <v>No</v>
      </c>
      <c r="F5864" s="4" t="str">
        <f>VLOOKUP(MONTH(Data[[#This Row],[Min Notif Date]]),Lookup!$G$1:$H$12,2,0)</f>
        <v>11. Nov</v>
      </c>
      <c r="G5864" s="4" t="str">
        <f t="shared" si="91"/>
        <v/>
      </c>
      <c r="H5864" s="4" t="str">
        <f>IF(AND(Data[[#This Row],[Min Notif Time]]&gt;6,Data[[#This Row],[Min Notif Time]]&lt;17),"Business Hours","Non-Business Hours")</f>
        <v>Business Hours</v>
      </c>
      <c r="I5864" s="4" t="str" cm="1">
        <f t="array" ref="I5864">IFERROR(VLOOKUP(Data[[#This Row],[Min Notif Date]],Lookup!$N$1:$P$11,2,0),_xlfn.IFS(VLOOKUP(WEEKDAY(Data[[#This Row],[Min Notif Date]],2),Lookup!$J$1:$L$7,3,0)="Weekend","Weekend",VLOOKUP(WEEKDAY(Data[[#This Row],[Min Notif Date]],2),Lookup!$J$1:$L$7,3,0)="Weekday","Weekday"))</f>
        <v>Weekday</v>
      </c>
      <c r="J5864" s="4" t="str">
        <f>VLOOKUP(WEEKDAY(Data[[#This Row],[Min Notif Date]],2),Lookup!$J$1:$K$7,2,0)</f>
        <v>5. Fri</v>
      </c>
      <c r="K5864" s="37">
        <f>ROUNDDOWN(Data[[#This Row],[PGE Notified Time]],0)</f>
        <v>45604</v>
      </c>
      <c r="L5864" s="4">
        <f>HOUR(Data[[#This Row],[PGE Notified Time]])</f>
        <v>16</v>
      </c>
      <c r="M5864">
        <v>114589</v>
      </c>
      <c r="N5864">
        <v>7137910581</v>
      </c>
      <c r="O5864" t="s">
        <v>57</v>
      </c>
      <c r="P5864" t="s">
        <v>290</v>
      </c>
      <c r="Q5864" s="44" t="s">
        <v>259</v>
      </c>
      <c r="R5864" t="s">
        <v>119</v>
      </c>
      <c r="S5864" s="1">
        <v>45604.680231481485</v>
      </c>
      <c r="T5864" s="1">
        <v>45604.682476851849</v>
      </c>
      <c r="U5864" s="1">
        <v>45604.694444444445</v>
      </c>
      <c r="V5864" t="s">
        <v>120</v>
      </c>
      <c r="W5864" t="s">
        <v>608</v>
      </c>
      <c r="X5864" t="s">
        <v>291</v>
      </c>
      <c r="Y5864" t="s">
        <v>123</v>
      </c>
      <c r="Z5864">
        <v>129794141</v>
      </c>
      <c r="AA5864" s="50">
        <v>47165580</v>
      </c>
      <c r="AB5864" t="s">
        <v>124</v>
      </c>
      <c r="AC5864" s="51">
        <v>1</v>
      </c>
    </row>
    <row r="5865" spans="1:29" x14ac:dyDescent="0.25">
      <c r="A5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5" s="4" t="str">
        <f>VLOOKUP(P5865,Lookup!$A$1:$D$19,4,0)</f>
        <v>Central Valley</v>
      </c>
      <c r="C5865" s="4" t="str">
        <f>VLOOKUP(P5865,Lookup!$A$1:$E$19,5,0)</f>
        <v>Region 5</v>
      </c>
      <c r="D5865" s="4" t="str">
        <f>VLOOKUP(P5865,Lookup!$A$1:$B$19,2,0)</f>
        <v>YO</v>
      </c>
      <c r="E5865" s="4" t="str">
        <f>IF(AND((Data[[#This Row],[Min Notif Date]]&gt;$G$3),Data[[#This Row],[Min Notif Date]]&lt;$F$3),"Last Week","No")</f>
        <v>No</v>
      </c>
      <c r="F5865" s="4" t="str">
        <f>VLOOKUP(MONTH(Data[[#This Row],[Min Notif Date]]),Lookup!$G$1:$H$12,2,0)</f>
        <v>11. Nov</v>
      </c>
      <c r="G5865" s="4" t="str">
        <f t="shared" si="91"/>
        <v/>
      </c>
      <c r="H5865" s="4" t="str">
        <f>IF(AND(Data[[#This Row],[Min Notif Time]]&gt;6,Data[[#This Row],[Min Notif Time]]&lt;17),"Business Hours","Non-Business Hours")</f>
        <v>Business Hours</v>
      </c>
      <c r="I5865" s="4" t="str" cm="1">
        <f t="array" ref="I5865">IFERROR(VLOOKUP(Data[[#This Row],[Min Notif Date]],Lookup!$N$1:$P$11,2,0),_xlfn.IFS(VLOOKUP(WEEKDAY(Data[[#This Row],[Min Notif Date]],2),Lookup!$J$1:$L$7,3,0)="Weekend","Weekend",VLOOKUP(WEEKDAY(Data[[#This Row],[Min Notif Date]],2),Lookup!$J$1:$L$7,3,0)="Weekday","Weekday"))</f>
        <v>Weekday</v>
      </c>
      <c r="J5865" s="4" t="str">
        <f>VLOOKUP(WEEKDAY(Data[[#This Row],[Min Notif Date]],2),Lookup!$J$1:$K$7,2,0)</f>
        <v>5. Fri</v>
      </c>
      <c r="K5865" s="37">
        <f>ROUNDDOWN(Data[[#This Row],[PGE Notified Time]],0)</f>
        <v>45604</v>
      </c>
      <c r="L5865" s="4">
        <f>HOUR(Data[[#This Row],[PGE Notified Time]])</f>
        <v>13</v>
      </c>
      <c r="M5865">
        <v>114573</v>
      </c>
      <c r="N5865">
        <v>9337338911</v>
      </c>
      <c r="O5865" t="s">
        <v>57</v>
      </c>
      <c r="P5865" t="s">
        <v>197</v>
      </c>
      <c r="Q5865" s="44" t="s">
        <v>422</v>
      </c>
      <c r="R5865" t="s">
        <v>147</v>
      </c>
      <c r="S5865" s="1">
        <v>45604.549537037034</v>
      </c>
      <c r="T5865" s="1">
        <v>45604.549525462964</v>
      </c>
      <c r="U5865" s="1">
        <v>45604.55</v>
      </c>
      <c r="V5865" t="s">
        <v>120</v>
      </c>
      <c r="W5865" t="s">
        <v>608</v>
      </c>
      <c r="X5865" t="s">
        <v>260</v>
      </c>
      <c r="Y5865" t="s">
        <v>123</v>
      </c>
      <c r="Z5865">
        <v>129793552</v>
      </c>
      <c r="AA5865" s="50">
        <v>47165477</v>
      </c>
      <c r="AB5865" t="s">
        <v>124</v>
      </c>
      <c r="AC5865" s="51">
        <v>1</v>
      </c>
    </row>
    <row r="5866" spans="1:29" x14ac:dyDescent="0.25">
      <c r="A5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6" s="4" t="str">
        <f>VLOOKUP(P5866,Lookup!$A$1:$D$19,4,0)</f>
        <v>North Coast</v>
      </c>
      <c r="C5866" s="4" t="str">
        <f>VLOOKUP(P5866,Lookup!$A$1:$E$19,5,0)</f>
        <v>Region 1</v>
      </c>
      <c r="D5866" s="4" t="str">
        <f>VLOOKUP(P5866,Lookup!$A$1:$B$19,2,0)</f>
        <v>NB</v>
      </c>
      <c r="E5866" s="4" t="str">
        <f>IF(AND((Data[[#This Row],[Min Notif Date]]&gt;$G$3),Data[[#This Row],[Min Notif Date]]&lt;$F$3),"Last Week","No")</f>
        <v>No</v>
      </c>
      <c r="F5866" s="4" t="str">
        <f>VLOOKUP(MONTH(Data[[#This Row],[Min Notif Date]]),Lookup!$G$1:$H$12,2,0)</f>
        <v>11. Nov</v>
      </c>
      <c r="G5866" s="4" t="str">
        <f t="shared" si="91"/>
        <v/>
      </c>
      <c r="H5866" s="4" t="str">
        <f>IF(AND(Data[[#This Row],[Min Notif Time]]&gt;6,Data[[#This Row],[Min Notif Time]]&lt;17),"Business Hours","Non-Business Hours")</f>
        <v>Business Hours</v>
      </c>
      <c r="I5866" s="4" t="str" cm="1">
        <f t="array" ref="I5866">IFERROR(VLOOKUP(Data[[#This Row],[Min Notif Date]],Lookup!$N$1:$P$11,2,0),_xlfn.IFS(VLOOKUP(WEEKDAY(Data[[#This Row],[Min Notif Date]],2),Lookup!$J$1:$L$7,3,0)="Weekend","Weekend",VLOOKUP(WEEKDAY(Data[[#This Row],[Min Notif Date]],2),Lookup!$J$1:$L$7,3,0)="Weekday","Weekday"))</f>
        <v>Weekday</v>
      </c>
      <c r="J5866" s="4" t="str">
        <f>VLOOKUP(WEEKDAY(Data[[#This Row],[Min Notif Date]],2),Lookup!$J$1:$K$7,2,0)</f>
        <v>3. Wed</v>
      </c>
      <c r="K5866" s="37">
        <f>ROUNDDOWN(Data[[#This Row],[PGE Notified Time]],0)</f>
        <v>45602</v>
      </c>
      <c r="L5866" s="4">
        <f>HOUR(Data[[#This Row],[PGE Notified Time]])</f>
        <v>10</v>
      </c>
      <c r="M5866">
        <v>114482</v>
      </c>
      <c r="N5866">
        <v>3588605836</v>
      </c>
      <c r="O5866" t="s">
        <v>57</v>
      </c>
      <c r="P5866" t="s">
        <v>126</v>
      </c>
      <c r="Q5866" s="44" t="s">
        <v>259</v>
      </c>
      <c r="R5866" t="s">
        <v>119</v>
      </c>
      <c r="S5866" s="1">
        <v>45602.443854166668</v>
      </c>
      <c r="T5866" s="1">
        <v>45602.453923611109</v>
      </c>
      <c r="U5866" s="1">
        <v>45602.489583333336</v>
      </c>
      <c r="V5866" t="s">
        <v>120</v>
      </c>
      <c r="W5866" t="s">
        <v>608</v>
      </c>
      <c r="X5866" t="s">
        <v>151</v>
      </c>
      <c r="Y5866" t="s">
        <v>123</v>
      </c>
      <c r="Z5866">
        <v>129781811</v>
      </c>
      <c r="AA5866" s="50">
        <v>47164839</v>
      </c>
      <c r="AB5866" t="s">
        <v>124</v>
      </c>
      <c r="AC5866" s="51">
        <v>1</v>
      </c>
    </row>
    <row r="5867" spans="1:29" x14ac:dyDescent="0.25">
      <c r="A5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7" s="4" t="str">
        <f>VLOOKUP(P5867,Lookup!$A$1:$D$19,4,0)</f>
        <v>North Coast</v>
      </c>
      <c r="C5867" s="4" t="str">
        <f>VLOOKUP(P5867,Lookup!$A$1:$E$19,5,0)</f>
        <v>Region 1</v>
      </c>
      <c r="D5867" s="4" t="str">
        <f>VLOOKUP(P5867,Lookup!$A$1:$B$19,2,0)</f>
        <v>SO</v>
      </c>
      <c r="E5867" s="4" t="str">
        <f>IF(AND((Data[[#This Row],[Min Notif Date]]&gt;$G$3),Data[[#This Row],[Min Notif Date]]&lt;$F$3),"Last Week","No")</f>
        <v>No</v>
      </c>
      <c r="F5867" s="4" t="str">
        <f>VLOOKUP(MONTH(Data[[#This Row],[Min Notif Date]]),Lookup!$G$1:$H$12,2,0)</f>
        <v>11. Nov</v>
      </c>
      <c r="G5867" s="4" t="str">
        <f t="shared" si="91"/>
        <v/>
      </c>
      <c r="H5867" s="4" t="str">
        <f>IF(AND(Data[[#This Row],[Min Notif Time]]&gt;6,Data[[#This Row],[Min Notif Time]]&lt;17),"Business Hours","Non-Business Hours")</f>
        <v>Business Hours</v>
      </c>
      <c r="I5867" s="4" t="str" cm="1">
        <f t="array" ref="I5867">IFERROR(VLOOKUP(Data[[#This Row],[Min Notif Date]],Lookup!$N$1:$P$11,2,0),_xlfn.IFS(VLOOKUP(WEEKDAY(Data[[#This Row],[Min Notif Date]],2),Lookup!$J$1:$L$7,3,0)="Weekend","Weekend",VLOOKUP(WEEKDAY(Data[[#This Row],[Min Notif Date]],2),Lookup!$J$1:$L$7,3,0)="Weekday","Weekday"))</f>
        <v>Weekend</v>
      </c>
      <c r="J5867" s="4" t="str">
        <f>VLOOKUP(WEEKDAY(Data[[#This Row],[Min Notif Date]],2),Lookup!$J$1:$K$7,2,0)</f>
        <v>7. Sun</v>
      </c>
      <c r="K5867" s="37">
        <f>ROUNDDOWN(Data[[#This Row],[PGE Notified Time]],0)</f>
        <v>45599</v>
      </c>
      <c r="L5867" s="4">
        <f>HOUR(Data[[#This Row],[PGE Notified Time]])</f>
        <v>13</v>
      </c>
      <c r="M5867">
        <v>114364</v>
      </c>
      <c r="N5867">
        <v>4132166728</v>
      </c>
      <c r="O5867" t="s">
        <v>57</v>
      </c>
      <c r="P5867" t="s">
        <v>130</v>
      </c>
      <c r="Q5867" s="44" t="s">
        <v>259</v>
      </c>
      <c r="R5867" t="s">
        <v>119</v>
      </c>
      <c r="S5867" s="1">
        <v>45599.542905092596</v>
      </c>
      <c r="T5867" s="1">
        <v>45599.543634259258</v>
      </c>
      <c r="U5867" s="1">
        <v>45599.542361111111</v>
      </c>
      <c r="V5867" t="s">
        <v>120</v>
      </c>
      <c r="W5867" t="s">
        <v>608</v>
      </c>
      <c r="X5867" t="s">
        <v>432</v>
      </c>
      <c r="Y5867" t="s">
        <v>123</v>
      </c>
      <c r="Z5867">
        <v>129765491</v>
      </c>
      <c r="AA5867" s="50">
        <v>47164242</v>
      </c>
      <c r="AB5867" t="s">
        <v>124</v>
      </c>
      <c r="AC5867" s="51">
        <v>1</v>
      </c>
    </row>
    <row r="5868" spans="1:29" x14ac:dyDescent="0.25">
      <c r="A5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8" s="4" t="str">
        <f>VLOOKUP(P5868,Lookup!$A$1:$D$19,4,0)</f>
        <v>North Valley</v>
      </c>
      <c r="C5868" s="4" t="str">
        <f>VLOOKUP(P5868,Lookup!$A$1:$E$19,5,0)</f>
        <v>Region 2</v>
      </c>
      <c r="D5868" s="4" t="str">
        <f>VLOOKUP(P5868,Lookup!$A$1:$B$19,2,0)</f>
        <v>SI</v>
      </c>
      <c r="E5868" s="4" t="str">
        <f>IF(AND((Data[[#This Row],[Min Notif Date]]&gt;$G$3),Data[[#This Row],[Min Notif Date]]&lt;$F$3),"Last Week","No")</f>
        <v>No</v>
      </c>
      <c r="F5868" s="4" t="str">
        <f>VLOOKUP(MONTH(Data[[#This Row],[Min Notif Date]]),Lookup!$G$1:$H$12,2,0)</f>
        <v>10. Oct</v>
      </c>
      <c r="G5868" s="4" t="str">
        <f t="shared" si="91"/>
        <v/>
      </c>
      <c r="H5868" s="4" t="str">
        <f>IF(AND(Data[[#This Row],[Min Notif Time]]&gt;6,Data[[#This Row],[Min Notif Time]]&lt;17),"Business Hours","Non-Business Hours")</f>
        <v>Business Hours</v>
      </c>
      <c r="I5868" s="4" t="str" cm="1">
        <f t="array" ref="I5868">IFERROR(VLOOKUP(Data[[#This Row],[Min Notif Date]],Lookup!$N$1:$P$11,2,0),_xlfn.IFS(VLOOKUP(WEEKDAY(Data[[#This Row],[Min Notif Date]],2),Lookup!$J$1:$L$7,3,0)="Weekend","Weekend",VLOOKUP(WEEKDAY(Data[[#This Row],[Min Notif Date]],2),Lookup!$J$1:$L$7,3,0)="Weekday","Weekday"))</f>
        <v>Weekday</v>
      </c>
      <c r="J5868" s="4" t="str">
        <f>VLOOKUP(WEEKDAY(Data[[#This Row],[Min Notif Date]],2),Lookup!$J$1:$K$7,2,0)</f>
        <v>4. Thu</v>
      </c>
      <c r="K5868" s="37">
        <f>ROUNDDOWN(Data[[#This Row],[PGE Notified Time]],0)</f>
        <v>45596</v>
      </c>
      <c r="L5868" s="4">
        <f>HOUR(Data[[#This Row],[PGE Notified Time]])</f>
        <v>10</v>
      </c>
      <c r="M5868">
        <v>114267</v>
      </c>
      <c r="N5868">
        <v>1346974680</v>
      </c>
      <c r="O5868" t="s">
        <v>57</v>
      </c>
      <c r="P5868" t="s">
        <v>172</v>
      </c>
      <c r="Q5868" s="44" t="s">
        <v>259</v>
      </c>
      <c r="R5868" t="s">
        <v>119</v>
      </c>
      <c r="S5868" s="1">
        <v>45596.407256944447</v>
      </c>
      <c r="T5868" s="1">
        <v>45596.417210648149</v>
      </c>
      <c r="U5868" s="1">
        <v>45596.406944444447</v>
      </c>
      <c r="V5868" t="s">
        <v>120</v>
      </c>
      <c r="W5868" t="s">
        <v>608</v>
      </c>
      <c r="X5868" t="s">
        <v>328</v>
      </c>
      <c r="Y5868" t="s">
        <v>123</v>
      </c>
      <c r="Z5868">
        <v>129752535</v>
      </c>
      <c r="AA5868" s="50">
        <v>47163240</v>
      </c>
      <c r="AB5868" t="s">
        <v>124</v>
      </c>
      <c r="AC5868" s="51">
        <v>1</v>
      </c>
    </row>
    <row r="5869" spans="1:29" x14ac:dyDescent="0.25">
      <c r="A5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9" s="4" t="str">
        <f>VLOOKUP(P5869,Lookup!$A$1:$D$19,4,0)</f>
        <v>South Bay</v>
      </c>
      <c r="C5869" s="4" t="str">
        <f>VLOOKUP(P5869,Lookup!$A$1:$E$19,5,0)</f>
        <v>Region 4</v>
      </c>
      <c r="D5869" s="4" t="str">
        <f>VLOOKUP(P5869,Lookup!$A$1:$B$19,2,0)</f>
        <v>CC</v>
      </c>
      <c r="E5869" s="4" t="str">
        <f>IF(AND((Data[[#This Row],[Min Notif Date]]&gt;$G$3),Data[[#This Row],[Min Notif Date]]&lt;$F$3),"Last Week","No")</f>
        <v>No</v>
      </c>
      <c r="F5869" s="4" t="str">
        <f>VLOOKUP(MONTH(Data[[#This Row],[Min Notif Date]]),Lookup!$G$1:$H$12,2,0)</f>
        <v>10. Oct</v>
      </c>
      <c r="G5869" s="4" t="str">
        <f t="shared" si="91"/>
        <v/>
      </c>
      <c r="H5869" s="4" t="str">
        <f>IF(AND(Data[[#This Row],[Min Notif Time]]&gt;6,Data[[#This Row],[Min Notif Time]]&lt;17),"Business Hours","Non-Business Hours")</f>
        <v>Business Hours</v>
      </c>
      <c r="I5869" s="4" t="str" cm="1">
        <f t="array" ref="I5869">IFERROR(VLOOKUP(Data[[#This Row],[Min Notif Date]],Lookup!$N$1:$P$11,2,0),_xlfn.IFS(VLOOKUP(WEEKDAY(Data[[#This Row],[Min Notif Date]],2),Lookup!$J$1:$L$7,3,0)="Weekend","Weekend",VLOOKUP(WEEKDAY(Data[[#This Row],[Min Notif Date]],2),Lookup!$J$1:$L$7,3,0)="Weekday","Weekday"))</f>
        <v>Weekday</v>
      </c>
      <c r="J5869" s="4" t="str">
        <f>VLOOKUP(WEEKDAY(Data[[#This Row],[Min Notif Date]],2),Lookup!$J$1:$K$7,2,0)</f>
        <v>3. Wed</v>
      </c>
      <c r="K5869" s="37">
        <f>ROUNDDOWN(Data[[#This Row],[PGE Notified Time]],0)</f>
        <v>45595</v>
      </c>
      <c r="L5869" s="4">
        <f>HOUR(Data[[#This Row],[PGE Notified Time]])</f>
        <v>13</v>
      </c>
      <c r="M5869">
        <v>114246</v>
      </c>
      <c r="N5869" t="s">
        <v>1290</v>
      </c>
      <c r="O5869" t="s">
        <v>57</v>
      </c>
      <c r="P5869" t="s">
        <v>134</v>
      </c>
      <c r="Q5869" s="44" t="s">
        <v>259</v>
      </c>
      <c r="R5869" t="s">
        <v>119</v>
      </c>
      <c r="S5869" s="1">
        <v>45595.563310185185</v>
      </c>
      <c r="T5869" s="1">
        <v>45595.565069444441</v>
      </c>
      <c r="U5869" s="1">
        <v>45595.564583333333</v>
      </c>
      <c r="V5869" t="s">
        <v>120</v>
      </c>
      <c r="W5869" t="s">
        <v>608</v>
      </c>
      <c r="X5869" t="s">
        <v>1179</v>
      </c>
      <c r="Y5869" t="s">
        <v>123</v>
      </c>
      <c r="Z5869">
        <v>129748915</v>
      </c>
      <c r="AA5869" s="50">
        <v>47163084</v>
      </c>
      <c r="AB5869" t="s">
        <v>124</v>
      </c>
      <c r="AC5869" s="51">
        <v>1</v>
      </c>
    </row>
    <row r="5870" spans="1:29" x14ac:dyDescent="0.25">
      <c r="A5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0" s="4" t="str">
        <f>VLOOKUP(P5870,Lookup!$A$1:$D$19,4,0)</f>
        <v>Central Valley</v>
      </c>
      <c r="C5870" s="4" t="str">
        <f>VLOOKUP(P5870,Lookup!$A$1:$E$19,5,0)</f>
        <v>Region 5</v>
      </c>
      <c r="D5870" s="4" t="str">
        <f>VLOOKUP(P5870,Lookup!$A$1:$B$19,2,0)</f>
        <v>ST</v>
      </c>
      <c r="E5870" s="4" t="str">
        <f>IF(AND((Data[[#This Row],[Min Notif Date]]&gt;$G$3),Data[[#This Row],[Min Notif Date]]&lt;$F$3),"Last Week","No")</f>
        <v>No</v>
      </c>
      <c r="F5870" s="4" t="str">
        <f>VLOOKUP(MONTH(Data[[#This Row],[Min Notif Date]]),Lookup!$G$1:$H$12,2,0)</f>
        <v>10. Oct</v>
      </c>
      <c r="G5870" s="4" t="str">
        <f t="shared" si="91"/>
        <v/>
      </c>
      <c r="H5870" s="4" t="str">
        <f>IF(AND(Data[[#This Row],[Min Notif Time]]&gt;6,Data[[#This Row],[Min Notif Time]]&lt;17),"Business Hours","Non-Business Hours")</f>
        <v>Business Hours</v>
      </c>
      <c r="I5870" s="4" t="str" cm="1">
        <f t="array" ref="I5870">IFERROR(VLOOKUP(Data[[#This Row],[Min Notif Date]],Lookup!$N$1:$P$11,2,0),_xlfn.IFS(VLOOKUP(WEEKDAY(Data[[#This Row],[Min Notif Date]],2),Lookup!$J$1:$L$7,3,0)="Weekend","Weekend",VLOOKUP(WEEKDAY(Data[[#This Row],[Min Notif Date]],2),Lookup!$J$1:$L$7,3,0)="Weekday","Weekday"))</f>
        <v>Weekday</v>
      </c>
      <c r="J5870" s="4" t="str">
        <f>VLOOKUP(WEEKDAY(Data[[#This Row],[Min Notif Date]],2),Lookup!$J$1:$K$7,2,0)</f>
        <v>3. Wed</v>
      </c>
      <c r="K5870" s="37">
        <f>ROUNDDOWN(Data[[#This Row],[PGE Notified Time]],0)</f>
        <v>45595</v>
      </c>
      <c r="L5870" s="4">
        <f>HOUR(Data[[#This Row],[PGE Notified Time]])</f>
        <v>13</v>
      </c>
      <c r="M5870">
        <v>114245</v>
      </c>
      <c r="N5870" t="s">
        <v>1291</v>
      </c>
      <c r="O5870" t="s">
        <v>57</v>
      </c>
      <c r="P5870" t="s">
        <v>152</v>
      </c>
      <c r="Q5870" s="44" t="s">
        <v>259</v>
      </c>
      <c r="R5870" t="s">
        <v>119</v>
      </c>
      <c r="S5870" s="1">
        <v>45595.563148148147</v>
      </c>
      <c r="T5870" s="1">
        <v>45595.564525462964</v>
      </c>
      <c r="U5870" s="1">
        <v>45595.583333333336</v>
      </c>
      <c r="V5870" t="s">
        <v>120</v>
      </c>
      <c r="W5870" t="s">
        <v>608</v>
      </c>
      <c r="X5870" t="s">
        <v>551</v>
      </c>
      <c r="Y5870" t="s">
        <v>123</v>
      </c>
      <c r="Z5870">
        <v>129749102</v>
      </c>
      <c r="AA5870" s="50">
        <v>47163101</v>
      </c>
      <c r="AB5870" t="s">
        <v>124</v>
      </c>
      <c r="AC5870" s="51">
        <v>1</v>
      </c>
    </row>
    <row r="5871" spans="1:29" x14ac:dyDescent="0.25">
      <c r="A5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1" s="4" t="str">
        <f>VLOOKUP(P5871,Lookup!$A$1:$D$19,4,0)</f>
        <v>North Valley</v>
      </c>
      <c r="C5871" s="4" t="str">
        <f>VLOOKUP(P5871,Lookup!$A$1:$E$19,5,0)</f>
        <v>Region 2</v>
      </c>
      <c r="D5871" s="4" t="str">
        <f>VLOOKUP(P5871,Lookup!$A$1:$B$19,2,0)</f>
        <v>SI</v>
      </c>
      <c r="E5871" s="4" t="str">
        <f>IF(AND((Data[[#This Row],[Min Notif Date]]&gt;$G$3),Data[[#This Row],[Min Notif Date]]&lt;$F$3),"Last Week","No")</f>
        <v>No</v>
      </c>
      <c r="F5871" s="4" t="str">
        <f>VLOOKUP(MONTH(Data[[#This Row],[Min Notif Date]]),Lookup!$G$1:$H$12,2,0)</f>
        <v>10. Oct</v>
      </c>
      <c r="G5871" s="4" t="str">
        <f t="shared" si="91"/>
        <v/>
      </c>
      <c r="H5871" s="4" t="str">
        <f>IF(AND(Data[[#This Row],[Min Notif Time]]&gt;6,Data[[#This Row],[Min Notif Time]]&lt;17),"Business Hours","Non-Business Hours")</f>
        <v>Business Hours</v>
      </c>
      <c r="I5871" s="4" t="str" cm="1">
        <f t="array" ref="I5871">IFERROR(VLOOKUP(Data[[#This Row],[Min Notif Date]],Lookup!$N$1:$P$11,2,0),_xlfn.IFS(VLOOKUP(WEEKDAY(Data[[#This Row],[Min Notif Date]],2),Lookup!$J$1:$L$7,3,0)="Weekend","Weekend",VLOOKUP(WEEKDAY(Data[[#This Row],[Min Notif Date]],2),Lookup!$J$1:$L$7,3,0)="Weekday","Weekday"))</f>
        <v>Weekday</v>
      </c>
      <c r="J5871" s="4" t="str">
        <f>VLOOKUP(WEEKDAY(Data[[#This Row],[Min Notif Date]],2),Lookup!$J$1:$K$7,2,0)</f>
        <v>4. Thu</v>
      </c>
      <c r="K5871" s="37">
        <f>ROUNDDOWN(Data[[#This Row],[PGE Notified Time]],0)</f>
        <v>45582</v>
      </c>
      <c r="L5871" s="4">
        <f>HOUR(Data[[#This Row],[PGE Notified Time]])</f>
        <v>9</v>
      </c>
      <c r="M5871">
        <v>113748</v>
      </c>
      <c r="N5871">
        <v>1232737440</v>
      </c>
      <c r="O5871" t="s">
        <v>57</v>
      </c>
      <c r="P5871" t="s">
        <v>172</v>
      </c>
      <c r="Q5871" s="44" t="s">
        <v>259</v>
      </c>
      <c r="R5871" t="s">
        <v>119</v>
      </c>
      <c r="S5871" s="1">
        <v>45582.533159722225</v>
      </c>
      <c r="T5871" s="1">
        <v>45582.395370370374</v>
      </c>
      <c r="U5871" s="1">
        <v>45582.393750000003</v>
      </c>
      <c r="V5871" t="s">
        <v>120</v>
      </c>
      <c r="W5871" t="s">
        <v>608</v>
      </c>
      <c r="X5871" t="s">
        <v>315</v>
      </c>
      <c r="Y5871" t="s">
        <v>123</v>
      </c>
      <c r="Z5871">
        <v>129699264</v>
      </c>
      <c r="AA5871" s="50">
        <v>47160520</v>
      </c>
      <c r="AB5871" t="s">
        <v>124</v>
      </c>
      <c r="AC5871" s="51">
        <v>1</v>
      </c>
    </row>
    <row r="5872" spans="1:29" x14ac:dyDescent="0.25">
      <c r="A5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2" s="4" t="str">
        <f>VLOOKUP(P5872,Lookup!$A$1:$D$19,4,0)</f>
        <v>Bay Area</v>
      </c>
      <c r="C5872" s="4" t="str">
        <f>VLOOKUP(P5872,Lookup!$A$1:$E$19,5,0)</f>
        <v>Region 3</v>
      </c>
      <c r="D5872" s="4" t="str">
        <f>VLOOKUP(P5872,Lookup!$A$1:$B$19,2,0)</f>
        <v>DI</v>
      </c>
      <c r="E5872" s="4" t="str">
        <f>IF(AND((Data[[#This Row],[Min Notif Date]]&gt;$G$3),Data[[#This Row],[Min Notif Date]]&lt;$F$3),"Last Week","No")</f>
        <v>No</v>
      </c>
      <c r="F5872" s="4" t="str">
        <f>VLOOKUP(MONTH(Data[[#This Row],[Min Notif Date]]),Lookup!$G$1:$H$12,2,0)</f>
        <v>10. Oct</v>
      </c>
      <c r="G5872" s="4" t="str">
        <f t="shared" si="91"/>
        <v/>
      </c>
      <c r="H5872" s="4" t="str">
        <f>IF(AND(Data[[#This Row],[Min Notif Time]]&gt;6,Data[[#This Row],[Min Notif Time]]&lt;17),"Business Hours","Non-Business Hours")</f>
        <v>Business Hours</v>
      </c>
      <c r="I5872" s="4" t="str" cm="1">
        <f t="array" ref="I5872">IFERROR(VLOOKUP(Data[[#This Row],[Min Notif Date]],Lookup!$N$1:$P$11,2,0),_xlfn.IFS(VLOOKUP(WEEKDAY(Data[[#This Row],[Min Notif Date]],2),Lookup!$J$1:$L$7,3,0)="Weekend","Weekend",VLOOKUP(WEEKDAY(Data[[#This Row],[Min Notif Date]],2),Lookup!$J$1:$L$7,3,0)="Weekday","Weekday"))</f>
        <v>Weekday</v>
      </c>
      <c r="J5872" s="4" t="str">
        <f>VLOOKUP(WEEKDAY(Data[[#This Row],[Min Notif Date]],2),Lookup!$J$1:$K$7,2,0)</f>
        <v>3. Wed</v>
      </c>
      <c r="K5872" s="37">
        <f>ROUNDDOWN(Data[[#This Row],[PGE Notified Time]],0)</f>
        <v>45581</v>
      </c>
      <c r="L5872" s="4">
        <f>HOUR(Data[[#This Row],[PGE Notified Time]])</f>
        <v>9</v>
      </c>
      <c r="M5872">
        <v>113718</v>
      </c>
      <c r="N5872">
        <v>1743960054</v>
      </c>
      <c r="O5872" t="s">
        <v>57</v>
      </c>
      <c r="P5872" t="s">
        <v>141</v>
      </c>
      <c r="Q5872" s="44" t="s">
        <v>259</v>
      </c>
      <c r="R5872" t="s">
        <v>119</v>
      </c>
      <c r="S5872" s="1">
        <v>45581.397893518515</v>
      </c>
      <c r="T5872" s="1">
        <v>45581.399409722224</v>
      </c>
      <c r="U5872" s="1">
        <v>45581.397222222222</v>
      </c>
      <c r="V5872" t="s">
        <v>120</v>
      </c>
      <c r="W5872" t="s">
        <v>608</v>
      </c>
      <c r="X5872" t="s">
        <v>206</v>
      </c>
      <c r="Y5872" t="s">
        <v>123</v>
      </c>
      <c r="AA5872" s="50"/>
      <c r="AB5872" t="s">
        <v>124</v>
      </c>
      <c r="AC5872" s="51">
        <v>1</v>
      </c>
    </row>
    <row r="5873" spans="1:29" x14ac:dyDescent="0.25">
      <c r="A5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3" s="4" t="str">
        <f>VLOOKUP(P5873,Lookup!$A$1:$D$19,4,0)</f>
        <v>Bay Area</v>
      </c>
      <c r="C5873" s="4" t="str">
        <f>VLOOKUP(P5873,Lookup!$A$1:$E$19,5,0)</f>
        <v>Region 3</v>
      </c>
      <c r="D5873" s="4" t="str">
        <f>VLOOKUP(P5873,Lookup!$A$1:$B$19,2,0)</f>
        <v>MI</v>
      </c>
      <c r="E5873" s="4" t="str">
        <f>IF(AND((Data[[#This Row],[Min Notif Date]]&gt;$G$3),Data[[#This Row],[Min Notif Date]]&lt;$F$3),"Last Week","No")</f>
        <v>No</v>
      </c>
      <c r="F5873" s="4" t="str">
        <f>VLOOKUP(MONTH(Data[[#This Row],[Min Notif Date]]),Lookup!$G$1:$H$12,2,0)</f>
        <v>10. Oct</v>
      </c>
      <c r="G5873" s="4" t="str">
        <f t="shared" si="91"/>
        <v/>
      </c>
      <c r="H5873" s="4" t="str">
        <f>IF(AND(Data[[#This Row],[Min Notif Time]]&gt;6,Data[[#This Row],[Min Notif Time]]&lt;17),"Business Hours","Non-Business Hours")</f>
        <v>Business Hours</v>
      </c>
      <c r="I5873" s="4" t="str" cm="1">
        <f t="array" ref="I5873">IFERROR(VLOOKUP(Data[[#This Row],[Min Notif Date]],Lookup!$N$1:$P$11,2,0),_xlfn.IFS(VLOOKUP(WEEKDAY(Data[[#This Row],[Min Notif Date]],2),Lookup!$J$1:$L$7,3,0)="Weekend","Weekend",VLOOKUP(WEEKDAY(Data[[#This Row],[Min Notif Date]],2),Lookup!$J$1:$L$7,3,0)="Weekday","Weekday"))</f>
        <v>Weekday</v>
      </c>
      <c r="J5873" s="4" t="str">
        <f>VLOOKUP(WEEKDAY(Data[[#This Row],[Min Notif Date]],2),Lookup!$J$1:$K$7,2,0)</f>
        <v>1. Mon</v>
      </c>
      <c r="K5873" s="37">
        <f>ROUNDDOWN(Data[[#This Row],[PGE Notified Time]],0)</f>
        <v>45572</v>
      </c>
      <c r="L5873" s="4">
        <f>HOUR(Data[[#This Row],[PGE Notified Time]])</f>
        <v>11</v>
      </c>
      <c r="M5873">
        <v>113399</v>
      </c>
      <c r="N5873">
        <v>2436830198</v>
      </c>
      <c r="O5873" t="s">
        <v>57</v>
      </c>
      <c r="P5873" t="s">
        <v>154</v>
      </c>
      <c r="Q5873" s="44" t="s">
        <v>259</v>
      </c>
      <c r="R5873" t="s">
        <v>119</v>
      </c>
      <c r="S5873" s="1">
        <v>45572.453206018516</v>
      </c>
      <c r="T5873" s="1">
        <v>45572.478125000001</v>
      </c>
      <c r="U5873" s="1">
        <v>45572.506944444445</v>
      </c>
      <c r="V5873" t="s">
        <v>120</v>
      </c>
      <c r="W5873" t="s">
        <v>608</v>
      </c>
      <c r="X5873" t="s">
        <v>449</v>
      </c>
      <c r="Y5873" t="s">
        <v>123</v>
      </c>
      <c r="Z5873">
        <v>129649543</v>
      </c>
      <c r="AA5873" s="50">
        <v>47157678</v>
      </c>
      <c r="AB5873" t="s">
        <v>124</v>
      </c>
      <c r="AC5873" s="51">
        <v>1</v>
      </c>
    </row>
    <row r="5874" spans="1:29" x14ac:dyDescent="0.25">
      <c r="A5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4" s="4" t="str">
        <f>VLOOKUP(P5874,Lookup!$A$1:$D$19,4,0)</f>
        <v>Bay Area</v>
      </c>
      <c r="C5874" s="4" t="str">
        <f>VLOOKUP(P5874,Lookup!$A$1:$E$19,5,0)</f>
        <v>Region 3</v>
      </c>
      <c r="D5874" s="4" t="str">
        <f>VLOOKUP(P5874,Lookup!$A$1:$B$19,2,0)</f>
        <v>PN</v>
      </c>
      <c r="E5874" s="4" t="str">
        <f>IF(AND((Data[[#This Row],[Min Notif Date]]&gt;$G$3),Data[[#This Row],[Min Notif Date]]&lt;$F$3),"Last Week","No")</f>
        <v>No</v>
      </c>
      <c r="F5874" s="4" t="str">
        <f>VLOOKUP(MONTH(Data[[#This Row],[Min Notif Date]]),Lookup!$G$1:$H$12,2,0)</f>
        <v>9. Sep</v>
      </c>
      <c r="G5874" s="4" t="str">
        <f t="shared" si="91"/>
        <v/>
      </c>
      <c r="H5874" s="4" t="str">
        <f>IF(AND(Data[[#This Row],[Min Notif Time]]&gt;6,Data[[#This Row],[Min Notif Time]]&lt;17),"Business Hours","Non-Business Hours")</f>
        <v>Business Hours</v>
      </c>
      <c r="I5874" s="4" t="str" cm="1">
        <f t="array" ref="I5874">IFERROR(VLOOKUP(Data[[#This Row],[Min Notif Date]],Lookup!$N$1:$P$11,2,0),_xlfn.IFS(VLOOKUP(WEEKDAY(Data[[#This Row],[Min Notif Date]],2),Lookup!$J$1:$L$7,3,0)="Weekend","Weekend",VLOOKUP(WEEKDAY(Data[[#This Row],[Min Notif Date]],2),Lookup!$J$1:$L$7,3,0)="Weekday","Weekday"))</f>
        <v>Weekend</v>
      </c>
      <c r="J5874" s="4" t="str">
        <f>VLOOKUP(WEEKDAY(Data[[#This Row],[Min Notif Date]],2),Lookup!$J$1:$K$7,2,0)</f>
        <v>6. Sat</v>
      </c>
      <c r="K5874" s="37">
        <f>ROUNDDOWN(Data[[#This Row],[PGE Notified Time]],0)</f>
        <v>45563</v>
      </c>
      <c r="L5874" s="4">
        <f>HOUR(Data[[#This Row],[PGE Notified Time]])</f>
        <v>9</v>
      </c>
      <c r="M5874">
        <v>113061</v>
      </c>
      <c r="N5874">
        <v>6327608611</v>
      </c>
      <c r="O5874" t="s">
        <v>57</v>
      </c>
      <c r="P5874" t="s">
        <v>165</v>
      </c>
      <c r="Q5874" s="44" t="s">
        <v>259</v>
      </c>
      <c r="R5874" t="s">
        <v>119</v>
      </c>
      <c r="S5874" s="1">
        <v>45563.375347222223</v>
      </c>
      <c r="T5874" s="1">
        <v>45563.381469907406</v>
      </c>
      <c r="U5874" s="1">
        <v>45563.397222222222</v>
      </c>
      <c r="V5874" t="s">
        <v>120</v>
      </c>
      <c r="W5874" t="s">
        <v>608</v>
      </c>
      <c r="X5874" t="s">
        <v>184</v>
      </c>
      <c r="Y5874" t="s">
        <v>123</v>
      </c>
      <c r="Z5874">
        <v>129602467</v>
      </c>
      <c r="AA5874" s="50">
        <v>47147443</v>
      </c>
      <c r="AB5874" t="s">
        <v>124</v>
      </c>
      <c r="AC5874" s="51">
        <v>1</v>
      </c>
    </row>
    <row r="5875" spans="1:29" x14ac:dyDescent="0.25">
      <c r="A5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5" s="4" t="str">
        <f>VLOOKUP(P5875,Lookup!$A$1:$D$19,4,0)</f>
        <v>North Valley</v>
      </c>
      <c r="C5875" s="4" t="str">
        <f>VLOOKUP(P5875,Lookup!$A$1:$E$19,5,0)</f>
        <v>Region 2</v>
      </c>
      <c r="D5875" s="4" t="str">
        <f>VLOOKUP(P5875,Lookup!$A$1:$B$19,2,0)</f>
        <v>NV</v>
      </c>
      <c r="E5875" s="4" t="str">
        <f>IF(AND((Data[[#This Row],[Min Notif Date]]&gt;$G$3),Data[[#This Row],[Min Notif Date]]&lt;$F$3),"Last Week","No")</f>
        <v>No</v>
      </c>
      <c r="F5875" s="4" t="str">
        <f>VLOOKUP(MONTH(Data[[#This Row],[Min Notif Date]]),Lookup!$G$1:$H$12,2,0)</f>
        <v>9. Sep</v>
      </c>
      <c r="G5875" s="4" t="str">
        <f t="shared" si="91"/>
        <v/>
      </c>
      <c r="H5875" s="4" t="str">
        <f>IF(AND(Data[[#This Row],[Min Notif Time]]&gt;6,Data[[#This Row],[Min Notif Time]]&lt;17),"Business Hours","Non-Business Hours")</f>
        <v>Non-Business Hours</v>
      </c>
      <c r="I5875" s="4" t="str" cm="1">
        <f t="array" ref="I5875">IFERROR(VLOOKUP(Data[[#This Row],[Min Notif Date]],Lookup!$N$1:$P$11,2,0),_xlfn.IFS(VLOOKUP(WEEKDAY(Data[[#This Row],[Min Notif Date]],2),Lookup!$J$1:$L$7,3,0)="Weekend","Weekend",VLOOKUP(WEEKDAY(Data[[#This Row],[Min Notif Date]],2),Lookup!$J$1:$L$7,3,0)="Weekday","Weekday"))</f>
        <v>Weekend</v>
      </c>
      <c r="J5875" s="4" t="str">
        <f>VLOOKUP(WEEKDAY(Data[[#This Row],[Min Notif Date]],2),Lookup!$J$1:$K$7,2,0)</f>
        <v>7. Sun</v>
      </c>
      <c r="K5875" s="37">
        <f>ROUNDDOWN(Data[[#This Row],[PGE Notified Time]],0)</f>
        <v>45557</v>
      </c>
      <c r="L5875" s="4">
        <f>HOUR(Data[[#This Row],[PGE Notified Time]])</f>
        <v>18</v>
      </c>
      <c r="M5875">
        <v>112830</v>
      </c>
      <c r="N5875" t="s">
        <v>1292</v>
      </c>
      <c r="O5875" t="s">
        <v>57</v>
      </c>
      <c r="P5875" t="s">
        <v>265</v>
      </c>
      <c r="Q5875" s="44" t="s">
        <v>422</v>
      </c>
      <c r="R5875" t="s">
        <v>147</v>
      </c>
      <c r="S5875" s="1">
        <v>45557.755567129629</v>
      </c>
      <c r="T5875" s="1">
        <v>45557.75953703704</v>
      </c>
      <c r="U5875" s="1">
        <v>45557.755555555559</v>
      </c>
      <c r="V5875" t="s">
        <v>120</v>
      </c>
      <c r="W5875" t="s">
        <v>608</v>
      </c>
      <c r="X5875" t="s">
        <v>367</v>
      </c>
      <c r="Y5875" t="s">
        <v>123</v>
      </c>
      <c r="Z5875">
        <v>129569929</v>
      </c>
      <c r="AA5875" s="50">
        <v>47140940</v>
      </c>
      <c r="AB5875" t="s">
        <v>124</v>
      </c>
      <c r="AC5875" s="51">
        <v>1</v>
      </c>
    </row>
    <row r="5876" spans="1:29" x14ac:dyDescent="0.25">
      <c r="A5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6" s="4" t="str">
        <f>VLOOKUP(P5876,Lookup!$A$1:$D$19,4,0)</f>
        <v>Central Valley</v>
      </c>
      <c r="C5876" s="4" t="str">
        <f>VLOOKUP(P5876,Lookup!$A$1:$E$19,5,0)</f>
        <v>Region 5</v>
      </c>
      <c r="D5876" s="4" t="str">
        <f>VLOOKUP(P5876,Lookup!$A$1:$B$19,2,0)</f>
        <v>FR</v>
      </c>
      <c r="E5876" s="4" t="str">
        <f>IF(AND((Data[[#This Row],[Min Notif Date]]&gt;$G$3),Data[[#This Row],[Min Notif Date]]&lt;$F$3),"Last Week","No")</f>
        <v>No</v>
      </c>
      <c r="F5876" s="4" t="str">
        <f>VLOOKUP(MONTH(Data[[#This Row],[Min Notif Date]]),Lookup!$G$1:$H$12,2,0)</f>
        <v>9. Sep</v>
      </c>
      <c r="G5876" s="4" t="str">
        <f t="shared" si="91"/>
        <v/>
      </c>
      <c r="H5876" s="4" t="str">
        <f>IF(AND(Data[[#This Row],[Min Notif Time]]&gt;6,Data[[#This Row],[Min Notif Time]]&lt;17),"Business Hours","Non-Business Hours")</f>
        <v>Business Hours</v>
      </c>
      <c r="I5876" s="4" t="str" cm="1">
        <f t="array" ref="I5876">IFERROR(VLOOKUP(Data[[#This Row],[Min Notif Date]],Lookup!$N$1:$P$11,2,0),_xlfn.IFS(VLOOKUP(WEEKDAY(Data[[#This Row],[Min Notif Date]],2),Lookup!$J$1:$L$7,3,0)="Weekend","Weekend",VLOOKUP(WEEKDAY(Data[[#This Row],[Min Notif Date]],2),Lookup!$J$1:$L$7,3,0)="Weekday","Weekday"))</f>
        <v>Weekday</v>
      </c>
      <c r="J5876" s="4" t="str">
        <f>VLOOKUP(WEEKDAY(Data[[#This Row],[Min Notif Date]],2),Lookup!$J$1:$K$7,2,0)</f>
        <v>2. Tue</v>
      </c>
      <c r="K5876" s="37">
        <f>ROUNDDOWN(Data[[#This Row],[PGE Notified Time]],0)</f>
        <v>45552</v>
      </c>
      <c r="L5876" s="4">
        <f>HOUR(Data[[#This Row],[PGE Notified Time]])</f>
        <v>10</v>
      </c>
      <c r="M5876">
        <v>112660</v>
      </c>
      <c r="N5876" t="s">
        <v>1293</v>
      </c>
      <c r="O5876" t="s">
        <v>57</v>
      </c>
      <c r="P5876" t="s">
        <v>136</v>
      </c>
      <c r="Q5876" s="44" t="s">
        <v>259</v>
      </c>
      <c r="R5876" t="s">
        <v>119</v>
      </c>
      <c r="S5876" s="1">
        <v>45552.448391203703</v>
      </c>
      <c r="T5876" s="1">
        <v>45552.449340277781</v>
      </c>
      <c r="U5876" s="1">
        <v>45552.456944444442</v>
      </c>
      <c r="V5876" t="s">
        <v>120</v>
      </c>
      <c r="W5876" t="s">
        <v>608</v>
      </c>
      <c r="X5876" t="s">
        <v>335</v>
      </c>
      <c r="Y5876" t="s">
        <v>123</v>
      </c>
      <c r="Z5876">
        <v>129544552</v>
      </c>
      <c r="AA5876" s="50">
        <v>47134309</v>
      </c>
      <c r="AB5876" t="s">
        <v>124</v>
      </c>
      <c r="AC5876" s="51">
        <v>1</v>
      </c>
    </row>
    <row r="5877" spans="1:29" x14ac:dyDescent="0.25">
      <c r="A5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7" s="4" t="str">
        <f>VLOOKUP(P5877,Lookup!$A$1:$D$19,4,0)</f>
        <v>North Valley</v>
      </c>
      <c r="C5877" s="4" t="str">
        <f>VLOOKUP(P5877,Lookup!$A$1:$E$19,5,0)</f>
        <v>Region 2</v>
      </c>
      <c r="D5877" s="4" t="str">
        <f>VLOOKUP(P5877,Lookup!$A$1:$B$19,2,0)</f>
        <v>SI</v>
      </c>
      <c r="E5877" s="4" t="str">
        <f>IF(AND((Data[[#This Row],[Min Notif Date]]&gt;$G$3),Data[[#This Row],[Min Notif Date]]&lt;$F$3),"Last Week","No")</f>
        <v>No</v>
      </c>
      <c r="F5877" s="4" t="str">
        <f>VLOOKUP(MONTH(Data[[#This Row],[Min Notif Date]]),Lookup!$G$1:$H$12,2,0)</f>
        <v>9. Sep</v>
      </c>
      <c r="G5877" s="4" t="str">
        <f t="shared" si="91"/>
        <v/>
      </c>
      <c r="H5877" s="4" t="str">
        <f>IF(AND(Data[[#This Row],[Min Notif Time]]&gt;6,Data[[#This Row],[Min Notif Time]]&lt;17),"Business Hours","Non-Business Hours")</f>
        <v>Business Hours</v>
      </c>
      <c r="I5877" s="4" t="str" cm="1">
        <f t="array" ref="I5877">IFERROR(VLOOKUP(Data[[#This Row],[Min Notif Date]],Lookup!$N$1:$P$11,2,0),_xlfn.IFS(VLOOKUP(WEEKDAY(Data[[#This Row],[Min Notif Date]],2),Lookup!$J$1:$L$7,3,0)="Weekend","Weekend",VLOOKUP(WEEKDAY(Data[[#This Row],[Min Notif Date]],2),Lookup!$J$1:$L$7,3,0)="Weekday","Weekday"))</f>
        <v>Weekday</v>
      </c>
      <c r="J5877" s="4" t="str">
        <f>VLOOKUP(WEEKDAY(Data[[#This Row],[Min Notif Date]],2),Lookup!$J$1:$K$7,2,0)</f>
        <v>5. Fri</v>
      </c>
      <c r="K5877" s="37">
        <f>ROUNDDOWN(Data[[#This Row],[PGE Notified Time]],0)</f>
        <v>45541</v>
      </c>
      <c r="L5877" s="4">
        <f>HOUR(Data[[#This Row],[PGE Notified Time]])</f>
        <v>13</v>
      </c>
      <c r="M5877">
        <v>112268</v>
      </c>
      <c r="N5877">
        <v>5116392891</v>
      </c>
      <c r="O5877" t="s">
        <v>57</v>
      </c>
      <c r="P5877" t="s">
        <v>172</v>
      </c>
      <c r="Q5877" s="44" t="s">
        <v>259</v>
      </c>
      <c r="R5877" t="s">
        <v>119</v>
      </c>
      <c r="S5877" s="1">
        <v>45541.569016203706</v>
      </c>
      <c r="T5877" s="1">
        <v>45541.570034722223</v>
      </c>
      <c r="U5877" s="1">
        <v>45541.585416666669</v>
      </c>
      <c r="V5877" t="s">
        <v>120</v>
      </c>
      <c r="W5877" t="s">
        <v>608</v>
      </c>
      <c r="X5877" t="s">
        <v>278</v>
      </c>
      <c r="Y5877" t="s">
        <v>123</v>
      </c>
      <c r="Z5877">
        <v>129485258</v>
      </c>
      <c r="AA5877" s="50">
        <v>47130573</v>
      </c>
      <c r="AB5877" t="s">
        <v>124</v>
      </c>
      <c r="AC5877" s="51">
        <v>1</v>
      </c>
    </row>
    <row r="5878" spans="1:29" x14ac:dyDescent="0.25">
      <c r="A5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8" s="4" t="str">
        <f>VLOOKUP(P5878,Lookup!$A$1:$D$19,4,0)</f>
        <v>North Coast</v>
      </c>
      <c r="C5878" s="4" t="str">
        <f>VLOOKUP(P5878,Lookup!$A$1:$E$19,5,0)</f>
        <v>Region 1</v>
      </c>
      <c r="D5878" s="4" t="str">
        <f>VLOOKUP(P5878,Lookup!$A$1:$B$19,2,0)</f>
        <v>NB</v>
      </c>
      <c r="E5878" s="4" t="str">
        <f>IF(AND((Data[[#This Row],[Min Notif Date]]&gt;$G$3),Data[[#This Row],[Min Notif Date]]&lt;$F$3),"Last Week","No")</f>
        <v>No</v>
      </c>
      <c r="F5878" s="4" t="str">
        <f>VLOOKUP(MONTH(Data[[#This Row],[Min Notif Date]]),Lookup!$G$1:$H$12,2,0)</f>
        <v>9. Sep</v>
      </c>
      <c r="G5878" s="4" t="str">
        <f t="shared" si="91"/>
        <v/>
      </c>
      <c r="H5878" s="4" t="str">
        <f>IF(AND(Data[[#This Row],[Min Notif Time]]&gt;6,Data[[#This Row],[Min Notif Time]]&lt;17),"Business Hours","Non-Business Hours")</f>
        <v>Business Hours</v>
      </c>
      <c r="I5878" s="4" t="str" cm="1">
        <f t="array" ref="I5878">IFERROR(VLOOKUP(Data[[#This Row],[Min Notif Date]],Lookup!$N$1:$P$11,2,0),_xlfn.IFS(VLOOKUP(WEEKDAY(Data[[#This Row],[Min Notif Date]],2),Lookup!$J$1:$L$7,3,0)="Weekend","Weekend",VLOOKUP(WEEKDAY(Data[[#This Row],[Min Notif Date]],2),Lookup!$J$1:$L$7,3,0)="Weekday","Weekday"))</f>
        <v>Weekday</v>
      </c>
      <c r="J5878" s="4" t="str">
        <f>VLOOKUP(WEEKDAY(Data[[#This Row],[Min Notif Date]],2),Lookup!$J$1:$K$7,2,0)</f>
        <v>2. Tue</v>
      </c>
      <c r="K5878" s="37">
        <f>ROUNDDOWN(Data[[#This Row],[PGE Notified Time]],0)</f>
        <v>45538</v>
      </c>
      <c r="L5878" s="4">
        <f>HOUR(Data[[#This Row],[PGE Notified Time]])</f>
        <v>11</v>
      </c>
      <c r="M5878">
        <v>112117</v>
      </c>
      <c r="N5878">
        <v>3693228630</v>
      </c>
      <c r="O5878" t="s">
        <v>57</v>
      </c>
      <c r="P5878" t="s">
        <v>126</v>
      </c>
      <c r="Q5878" s="44" t="s">
        <v>259</v>
      </c>
      <c r="R5878" t="s">
        <v>119</v>
      </c>
      <c r="S5878" s="1">
        <v>45538.496608796297</v>
      </c>
      <c r="T5878" s="1">
        <v>45538.498182870368</v>
      </c>
      <c r="U5878" s="1">
        <v>45538.529166666667</v>
      </c>
      <c r="V5878" t="s">
        <v>120</v>
      </c>
      <c r="W5878" t="s">
        <v>608</v>
      </c>
      <c r="X5878" t="s">
        <v>127</v>
      </c>
      <c r="Y5878" t="s">
        <v>123</v>
      </c>
      <c r="Z5878">
        <v>129468114</v>
      </c>
      <c r="AA5878" s="50">
        <v>47129200</v>
      </c>
      <c r="AB5878" t="s">
        <v>124</v>
      </c>
      <c r="AC5878" s="51">
        <v>1</v>
      </c>
    </row>
    <row r="5879" spans="1:29" x14ac:dyDescent="0.25">
      <c r="A5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9" s="4" t="str">
        <f>VLOOKUP(P5879,Lookup!$A$1:$D$19,4,0)</f>
        <v>North Valley</v>
      </c>
      <c r="C5879" s="4" t="str">
        <f>VLOOKUP(P5879,Lookup!$A$1:$E$19,5,0)</f>
        <v>Region 2</v>
      </c>
      <c r="D5879" s="4" t="str">
        <f>VLOOKUP(P5879,Lookup!$A$1:$B$19,2,0)</f>
        <v>NV</v>
      </c>
      <c r="E5879" s="4" t="str">
        <f>IF(AND((Data[[#This Row],[Min Notif Date]]&gt;$G$3),Data[[#This Row],[Min Notif Date]]&lt;$F$3),"Last Week","No")</f>
        <v>No</v>
      </c>
      <c r="F5879" s="4" t="str">
        <f>VLOOKUP(MONTH(Data[[#This Row],[Min Notif Date]]),Lookup!$G$1:$H$12,2,0)</f>
        <v>8. Aug</v>
      </c>
      <c r="G5879" s="4" t="str">
        <f t="shared" si="91"/>
        <v/>
      </c>
      <c r="H5879" s="4" t="str">
        <f>IF(AND(Data[[#This Row],[Min Notif Time]]&gt;6,Data[[#This Row],[Min Notif Time]]&lt;17),"Business Hours","Non-Business Hours")</f>
        <v>Business Hours</v>
      </c>
      <c r="I5879" s="4" t="str" cm="1">
        <f t="array" ref="I5879">IFERROR(VLOOKUP(Data[[#This Row],[Min Notif Date]],Lookup!$N$1:$P$11,2,0),_xlfn.IFS(VLOOKUP(WEEKDAY(Data[[#This Row],[Min Notif Date]],2),Lookup!$J$1:$L$7,3,0)="Weekend","Weekend",VLOOKUP(WEEKDAY(Data[[#This Row],[Min Notif Date]],2),Lookup!$J$1:$L$7,3,0)="Weekday","Weekday"))</f>
        <v>Weekday</v>
      </c>
      <c r="J5879" s="4" t="str">
        <f>VLOOKUP(WEEKDAY(Data[[#This Row],[Min Notif Date]],2),Lookup!$J$1:$K$7,2,0)</f>
        <v>4. Thu</v>
      </c>
      <c r="K5879" s="37">
        <f>ROUNDDOWN(Data[[#This Row],[PGE Notified Time]],0)</f>
        <v>45526</v>
      </c>
      <c r="L5879" s="4">
        <f>HOUR(Data[[#This Row],[PGE Notified Time]])</f>
        <v>10</v>
      </c>
      <c r="M5879">
        <v>111658</v>
      </c>
      <c r="N5879">
        <v>5422802582</v>
      </c>
      <c r="O5879" t="s">
        <v>57</v>
      </c>
      <c r="P5879" t="s">
        <v>265</v>
      </c>
      <c r="Q5879" s="44" t="s">
        <v>259</v>
      </c>
      <c r="R5879" t="s">
        <v>119</v>
      </c>
      <c r="S5879" s="1">
        <v>45526.406990740739</v>
      </c>
      <c r="T5879" s="1">
        <v>45526.424143518518</v>
      </c>
      <c r="U5879" s="1">
        <v>45526.424305555556</v>
      </c>
      <c r="V5879" t="s">
        <v>120</v>
      </c>
      <c r="W5879" t="s">
        <v>608</v>
      </c>
      <c r="X5879" t="s">
        <v>321</v>
      </c>
      <c r="Y5879" t="s">
        <v>123</v>
      </c>
      <c r="Z5879">
        <v>129422819</v>
      </c>
      <c r="AA5879" s="50">
        <v>47126307</v>
      </c>
      <c r="AB5879" t="s">
        <v>124</v>
      </c>
      <c r="AC5879" s="51">
        <v>1</v>
      </c>
    </row>
    <row r="5880" spans="1:29" x14ac:dyDescent="0.25">
      <c r="A5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0" s="4" t="str">
        <f>VLOOKUP(P5880,Lookup!$A$1:$D$19,4,0)</f>
        <v>Bay Area</v>
      </c>
      <c r="C5880" s="4" t="str">
        <f>VLOOKUP(P5880,Lookup!$A$1:$E$19,5,0)</f>
        <v>Region 3</v>
      </c>
      <c r="D5880" s="4" t="str">
        <f>VLOOKUP(P5880,Lookup!$A$1:$B$19,2,0)</f>
        <v>PN</v>
      </c>
      <c r="E5880" s="4" t="str">
        <f>IF(AND((Data[[#This Row],[Min Notif Date]]&gt;$G$3),Data[[#This Row],[Min Notif Date]]&lt;$F$3),"Last Week","No")</f>
        <v>No</v>
      </c>
      <c r="F5880" s="4" t="str">
        <f>VLOOKUP(MONTH(Data[[#This Row],[Min Notif Date]]),Lookup!$G$1:$H$12,2,0)</f>
        <v>8. Aug</v>
      </c>
      <c r="G5880" s="4" t="str">
        <f t="shared" si="91"/>
        <v/>
      </c>
      <c r="H5880" s="4" t="str">
        <f>IF(AND(Data[[#This Row],[Min Notif Time]]&gt;6,Data[[#This Row],[Min Notif Time]]&lt;17),"Business Hours","Non-Business Hours")</f>
        <v>Business Hours</v>
      </c>
      <c r="I5880" s="4" t="str" cm="1">
        <f t="array" ref="I5880">IFERROR(VLOOKUP(Data[[#This Row],[Min Notif Date]],Lookup!$N$1:$P$11,2,0),_xlfn.IFS(VLOOKUP(WEEKDAY(Data[[#This Row],[Min Notif Date]],2),Lookup!$J$1:$L$7,3,0)="Weekend","Weekend",VLOOKUP(WEEKDAY(Data[[#This Row],[Min Notif Date]],2),Lookup!$J$1:$L$7,3,0)="Weekday","Weekday"))</f>
        <v>Weekday</v>
      </c>
      <c r="J5880" s="4" t="str">
        <f>VLOOKUP(WEEKDAY(Data[[#This Row],[Min Notif Date]],2),Lookup!$J$1:$K$7,2,0)</f>
        <v>1. Mon</v>
      </c>
      <c r="K5880" s="37">
        <f>ROUNDDOWN(Data[[#This Row],[PGE Notified Time]],0)</f>
        <v>45523</v>
      </c>
      <c r="L5880" s="4">
        <f>HOUR(Data[[#This Row],[PGE Notified Time]])</f>
        <v>13</v>
      </c>
      <c r="M5880">
        <v>111517</v>
      </c>
      <c r="N5880">
        <v>6366674183</v>
      </c>
      <c r="O5880" t="s">
        <v>57</v>
      </c>
      <c r="P5880" t="s">
        <v>165</v>
      </c>
      <c r="Q5880" s="44" t="s">
        <v>259</v>
      </c>
      <c r="R5880" t="s">
        <v>119</v>
      </c>
      <c r="S5880" s="1">
        <v>45523.542037037034</v>
      </c>
      <c r="T5880" s="1">
        <v>45523.543483796297</v>
      </c>
      <c r="U5880" s="1">
        <v>45523.552083333336</v>
      </c>
      <c r="V5880" t="s">
        <v>120</v>
      </c>
      <c r="W5880" t="s">
        <v>608</v>
      </c>
      <c r="X5880" t="s">
        <v>192</v>
      </c>
      <c r="Y5880" t="s">
        <v>123</v>
      </c>
      <c r="Z5880">
        <v>129407974</v>
      </c>
      <c r="AA5880" s="50">
        <v>47125179</v>
      </c>
      <c r="AB5880" t="s">
        <v>124</v>
      </c>
      <c r="AC5880" s="51">
        <v>1</v>
      </c>
    </row>
    <row r="5881" spans="1:29" x14ac:dyDescent="0.25">
      <c r="A5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1" s="4" t="str">
        <f>VLOOKUP(P5881,Lookup!$A$1:$D$19,4,0)</f>
        <v>Central Valley</v>
      </c>
      <c r="C5881" s="4" t="str">
        <f>VLOOKUP(P5881,Lookup!$A$1:$E$19,5,0)</f>
        <v>Region 5</v>
      </c>
      <c r="D5881" s="4" t="str">
        <f>VLOOKUP(P5881,Lookup!$A$1:$B$19,2,0)</f>
        <v>YO</v>
      </c>
      <c r="E5881" s="4" t="str">
        <f>IF(AND((Data[[#This Row],[Min Notif Date]]&gt;$G$3),Data[[#This Row],[Min Notif Date]]&lt;$F$3),"Last Week","No")</f>
        <v>No</v>
      </c>
      <c r="F5881" s="4" t="str">
        <f>VLOOKUP(MONTH(Data[[#This Row],[Min Notif Date]]),Lookup!$G$1:$H$12,2,0)</f>
        <v>8. Aug</v>
      </c>
      <c r="G5881" s="4" t="str">
        <f t="shared" si="91"/>
        <v/>
      </c>
      <c r="H5881" s="4" t="str">
        <f>IF(AND(Data[[#This Row],[Min Notif Time]]&gt;6,Data[[#This Row],[Min Notif Time]]&lt;17),"Business Hours","Non-Business Hours")</f>
        <v>Business Hours</v>
      </c>
      <c r="I5881" s="4" t="str" cm="1">
        <f t="array" ref="I5881">IFERROR(VLOOKUP(Data[[#This Row],[Min Notif Date]],Lookup!$N$1:$P$11,2,0),_xlfn.IFS(VLOOKUP(WEEKDAY(Data[[#This Row],[Min Notif Date]],2),Lookup!$J$1:$L$7,3,0)="Weekend","Weekend",VLOOKUP(WEEKDAY(Data[[#This Row],[Min Notif Date]],2),Lookup!$J$1:$L$7,3,0)="Weekday","Weekday"))</f>
        <v>Weekday</v>
      </c>
      <c r="J5881" s="4" t="str">
        <f>VLOOKUP(WEEKDAY(Data[[#This Row],[Min Notif Date]],2),Lookup!$J$1:$K$7,2,0)</f>
        <v>4. Thu</v>
      </c>
      <c r="K5881" s="37">
        <f>ROUNDDOWN(Data[[#This Row],[PGE Notified Time]],0)</f>
        <v>45519</v>
      </c>
      <c r="L5881" s="4">
        <f>HOUR(Data[[#This Row],[PGE Notified Time]])</f>
        <v>10</v>
      </c>
      <c r="M5881">
        <v>111397</v>
      </c>
      <c r="N5881">
        <v>5650624050</v>
      </c>
      <c r="O5881" t="s">
        <v>57</v>
      </c>
      <c r="P5881" t="s">
        <v>197</v>
      </c>
      <c r="Q5881" s="44" t="s">
        <v>259</v>
      </c>
      <c r="R5881" t="s">
        <v>119</v>
      </c>
      <c r="S5881" s="1">
        <v>45519.41615740741</v>
      </c>
      <c r="T5881" s="1">
        <v>45519.417337962965</v>
      </c>
      <c r="U5881" s="1">
        <v>45519.417361111111</v>
      </c>
      <c r="V5881" t="s">
        <v>120</v>
      </c>
      <c r="W5881" t="s">
        <v>608</v>
      </c>
      <c r="X5881" t="s">
        <v>748</v>
      </c>
      <c r="Y5881" t="s">
        <v>123</v>
      </c>
      <c r="Z5881">
        <v>129390921</v>
      </c>
      <c r="AA5881" s="50">
        <v>47124432</v>
      </c>
      <c r="AB5881" t="s">
        <v>124</v>
      </c>
      <c r="AC5881" s="51">
        <v>1</v>
      </c>
    </row>
    <row r="5882" spans="1:29" x14ac:dyDescent="0.25">
      <c r="A5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2" s="4" t="str">
        <f>VLOOKUP(P5882,Lookup!$A$1:$D$19,4,0)</f>
        <v>North Valley</v>
      </c>
      <c r="C5882" s="4" t="str">
        <f>VLOOKUP(P5882,Lookup!$A$1:$E$19,5,0)</f>
        <v>Region 2</v>
      </c>
      <c r="D5882" s="4" t="str">
        <f>VLOOKUP(P5882,Lookup!$A$1:$B$19,2,0)</f>
        <v>SA</v>
      </c>
      <c r="E5882" s="4" t="str">
        <f>IF(AND((Data[[#This Row],[Min Notif Date]]&gt;$G$3),Data[[#This Row],[Min Notif Date]]&lt;$F$3),"Last Week","No")</f>
        <v>No</v>
      </c>
      <c r="F5882" s="4" t="str">
        <f>VLOOKUP(MONTH(Data[[#This Row],[Min Notif Date]]),Lookup!$G$1:$H$12,2,0)</f>
        <v>8. Aug</v>
      </c>
      <c r="G5882" s="4" t="str">
        <f t="shared" si="91"/>
        <v/>
      </c>
      <c r="H5882" s="4" t="str">
        <f>IF(AND(Data[[#This Row],[Min Notif Time]]&gt;6,Data[[#This Row],[Min Notif Time]]&lt;17),"Business Hours","Non-Business Hours")</f>
        <v>Business Hours</v>
      </c>
      <c r="I5882" s="4" t="str" cm="1">
        <f t="array" ref="I5882">IFERROR(VLOOKUP(Data[[#This Row],[Min Notif Date]],Lookup!$N$1:$P$11,2,0),_xlfn.IFS(VLOOKUP(WEEKDAY(Data[[#This Row],[Min Notif Date]],2),Lookup!$J$1:$L$7,3,0)="Weekend","Weekend",VLOOKUP(WEEKDAY(Data[[#This Row],[Min Notif Date]],2),Lookup!$J$1:$L$7,3,0)="Weekday","Weekday"))</f>
        <v>Weekday</v>
      </c>
      <c r="J5882" s="4" t="str">
        <f>VLOOKUP(WEEKDAY(Data[[#This Row],[Min Notif Date]],2),Lookup!$J$1:$K$7,2,0)</f>
        <v>2. Tue</v>
      </c>
      <c r="K5882" s="37">
        <f>ROUNDDOWN(Data[[#This Row],[PGE Notified Time]],0)</f>
        <v>45517</v>
      </c>
      <c r="L5882" s="4">
        <f>HOUR(Data[[#This Row],[PGE Notified Time]])</f>
        <v>12</v>
      </c>
      <c r="M5882">
        <v>111316</v>
      </c>
      <c r="N5882">
        <v>8614635276</v>
      </c>
      <c r="O5882" t="s">
        <v>57</v>
      </c>
      <c r="P5882" t="s">
        <v>175</v>
      </c>
      <c r="Q5882" s="44" t="s">
        <v>259</v>
      </c>
      <c r="R5882" t="s">
        <v>119</v>
      </c>
      <c r="S5882" s="1">
        <v>45517.518993055557</v>
      </c>
      <c r="T5882" s="1">
        <v>45517.522118055553</v>
      </c>
      <c r="U5882" s="1">
        <v>45517.53125</v>
      </c>
      <c r="V5882" t="s">
        <v>120</v>
      </c>
      <c r="W5882" t="s">
        <v>608</v>
      </c>
      <c r="X5882" t="s">
        <v>177</v>
      </c>
      <c r="Y5882" t="s">
        <v>123</v>
      </c>
      <c r="Z5882">
        <v>129380814</v>
      </c>
      <c r="AA5882" s="50">
        <v>47123882</v>
      </c>
      <c r="AB5882" t="s">
        <v>124</v>
      </c>
      <c r="AC5882" s="51">
        <v>1</v>
      </c>
    </row>
    <row r="5883" spans="1:29" x14ac:dyDescent="0.25">
      <c r="A5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3" s="4" t="str">
        <f>VLOOKUP(P5883,Lookup!$A$1:$D$19,4,0)</f>
        <v>North Valley</v>
      </c>
      <c r="C5883" s="4" t="str">
        <f>VLOOKUP(P5883,Lookup!$A$1:$E$19,5,0)</f>
        <v>Region 2</v>
      </c>
      <c r="D5883" s="4" t="str">
        <f>VLOOKUP(P5883,Lookup!$A$1:$B$19,2,0)</f>
        <v>SA</v>
      </c>
      <c r="E5883" s="4" t="str">
        <f>IF(AND((Data[[#This Row],[Min Notif Date]]&gt;$G$3),Data[[#This Row],[Min Notif Date]]&lt;$F$3),"Last Week","No")</f>
        <v>No</v>
      </c>
      <c r="F5883" s="4" t="str">
        <f>VLOOKUP(MONTH(Data[[#This Row],[Min Notif Date]]),Lookup!$G$1:$H$12,2,0)</f>
        <v>8. Aug</v>
      </c>
      <c r="G5883" s="4" t="str">
        <f t="shared" si="91"/>
        <v/>
      </c>
      <c r="H5883" s="4" t="str">
        <f>IF(AND(Data[[#This Row],[Min Notif Time]]&gt;6,Data[[#This Row],[Min Notif Time]]&lt;17),"Business Hours","Non-Business Hours")</f>
        <v>Business Hours</v>
      </c>
      <c r="I5883" s="4" t="str" cm="1">
        <f t="array" ref="I5883">IFERROR(VLOOKUP(Data[[#This Row],[Min Notif Date]],Lookup!$N$1:$P$11,2,0),_xlfn.IFS(VLOOKUP(WEEKDAY(Data[[#This Row],[Min Notif Date]],2),Lookup!$J$1:$L$7,3,0)="Weekend","Weekend",VLOOKUP(WEEKDAY(Data[[#This Row],[Min Notif Date]],2),Lookup!$J$1:$L$7,3,0)="Weekday","Weekday"))</f>
        <v>Weekday</v>
      </c>
      <c r="J5883" s="4" t="str">
        <f>VLOOKUP(WEEKDAY(Data[[#This Row],[Min Notif Date]],2),Lookup!$J$1:$K$7,2,0)</f>
        <v>1. Mon</v>
      </c>
      <c r="K5883" s="37">
        <f>ROUNDDOWN(Data[[#This Row],[PGE Notified Time]],0)</f>
        <v>45516</v>
      </c>
      <c r="L5883" s="4">
        <f>HOUR(Data[[#This Row],[PGE Notified Time]])</f>
        <v>9</v>
      </c>
      <c r="M5883">
        <v>111235</v>
      </c>
      <c r="N5883">
        <v>4345452270</v>
      </c>
      <c r="O5883" t="s">
        <v>57</v>
      </c>
      <c r="P5883" t="s">
        <v>175</v>
      </c>
      <c r="Q5883" s="44" t="s">
        <v>259</v>
      </c>
      <c r="R5883" t="s">
        <v>119</v>
      </c>
      <c r="S5883" s="1">
        <v>45516.411724537036</v>
      </c>
      <c r="T5883" s="1">
        <v>45516.412928240738</v>
      </c>
      <c r="U5883" s="1">
        <v>45516.426388888889</v>
      </c>
      <c r="V5883" t="s">
        <v>120</v>
      </c>
      <c r="W5883" t="s">
        <v>608</v>
      </c>
      <c r="X5883" t="s">
        <v>277</v>
      </c>
      <c r="Y5883" t="s">
        <v>123</v>
      </c>
      <c r="Z5883">
        <v>129372961</v>
      </c>
      <c r="AA5883" s="50">
        <v>47123311</v>
      </c>
      <c r="AB5883" t="s">
        <v>124</v>
      </c>
      <c r="AC5883" s="51">
        <v>1</v>
      </c>
    </row>
    <row r="5884" spans="1:29" x14ac:dyDescent="0.25">
      <c r="A5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4" s="4" t="str">
        <f>VLOOKUP(P5884,Lookup!$A$1:$D$19,4,0)</f>
        <v>North Coast</v>
      </c>
      <c r="C5884" s="4" t="str">
        <f>VLOOKUP(P5884,Lookup!$A$1:$E$19,5,0)</f>
        <v>Region 1</v>
      </c>
      <c r="D5884" s="4" t="str">
        <f>VLOOKUP(P5884,Lookup!$A$1:$B$19,2,0)</f>
        <v>NB</v>
      </c>
      <c r="E5884" s="4" t="str">
        <f>IF(AND((Data[[#This Row],[Min Notif Date]]&gt;$G$3),Data[[#This Row],[Min Notif Date]]&lt;$F$3),"Last Week","No")</f>
        <v>No</v>
      </c>
      <c r="F5884" s="4" t="str">
        <f>VLOOKUP(MONTH(Data[[#This Row],[Min Notif Date]]),Lookup!$G$1:$H$12,2,0)</f>
        <v>8. Aug</v>
      </c>
      <c r="G5884" s="4" t="str">
        <f t="shared" si="91"/>
        <v/>
      </c>
      <c r="H5884" s="4" t="str">
        <f>IF(AND(Data[[#This Row],[Min Notif Time]]&gt;6,Data[[#This Row],[Min Notif Time]]&lt;17),"Business Hours","Non-Business Hours")</f>
        <v>Business Hours</v>
      </c>
      <c r="I5884" s="4" t="str" cm="1">
        <f t="array" ref="I5884">IFERROR(VLOOKUP(Data[[#This Row],[Min Notif Date]],Lookup!$N$1:$P$11,2,0),_xlfn.IFS(VLOOKUP(WEEKDAY(Data[[#This Row],[Min Notif Date]],2),Lookup!$J$1:$L$7,3,0)="Weekend","Weekend",VLOOKUP(WEEKDAY(Data[[#This Row],[Min Notif Date]],2),Lookup!$J$1:$L$7,3,0)="Weekday","Weekday"))</f>
        <v>Weekday</v>
      </c>
      <c r="J5884" s="4" t="str">
        <f>VLOOKUP(WEEKDAY(Data[[#This Row],[Min Notif Date]],2),Lookup!$J$1:$K$7,2,0)</f>
        <v>4. Thu</v>
      </c>
      <c r="K5884" s="37">
        <f>ROUNDDOWN(Data[[#This Row],[PGE Notified Time]],0)</f>
        <v>45512</v>
      </c>
      <c r="L5884" s="4">
        <f>HOUR(Data[[#This Row],[PGE Notified Time]])</f>
        <v>9</v>
      </c>
      <c r="M5884">
        <v>111130</v>
      </c>
      <c r="N5884">
        <v>4008842278</v>
      </c>
      <c r="O5884" t="s">
        <v>57</v>
      </c>
      <c r="P5884" t="s">
        <v>126</v>
      </c>
      <c r="Q5884" s="44" t="s">
        <v>259</v>
      </c>
      <c r="R5884" t="s">
        <v>119</v>
      </c>
      <c r="S5884" s="1">
        <v>45512.376331018517</v>
      </c>
      <c r="T5884" s="1">
        <v>45512.378078703703</v>
      </c>
      <c r="U5884" s="1">
        <v>45512.39166666667</v>
      </c>
      <c r="V5884" t="s">
        <v>120</v>
      </c>
      <c r="W5884" t="s">
        <v>608</v>
      </c>
      <c r="X5884" t="s">
        <v>252</v>
      </c>
      <c r="Y5884" t="s">
        <v>123</v>
      </c>
      <c r="Z5884">
        <v>129350531</v>
      </c>
      <c r="AA5884" s="50">
        <v>47122421</v>
      </c>
      <c r="AB5884" t="s">
        <v>124</v>
      </c>
      <c r="AC5884" s="51">
        <v>1</v>
      </c>
    </row>
    <row r="5885" spans="1:29" x14ac:dyDescent="0.25">
      <c r="A5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5" s="4" t="str">
        <f>VLOOKUP(P5885,Lookup!$A$1:$D$19,4,0)</f>
        <v>Central Valley</v>
      </c>
      <c r="C5885" s="4" t="str">
        <f>VLOOKUP(P5885,Lookup!$A$1:$E$19,5,0)</f>
        <v>Region 5</v>
      </c>
      <c r="D5885" s="4" t="str">
        <f>VLOOKUP(P5885,Lookup!$A$1:$B$19,2,0)</f>
        <v>ST</v>
      </c>
      <c r="E5885" s="4" t="str">
        <f>IF(AND((Data[[#This Row],[Min Notif Date]]&gt;$G$3),Data[[#This Row],[Min Notif Date]]&lt;$F$3),"Last Week","No")</f>
        <v>No</v>
      </c>
      <c r="F5885" s="4" t="str">
        <f>VLOOKUP(MONTH(Data[[#This Row],[Min Notif Date]]),Lookup!$G$1:$H$12,2,0)</f>
        <v>7. Jul</v>
      </c>
      <c r="G5885" s="4" t="str">
        <f t="shared" si="91"/>
        <v/>
      </c>
      <c r="H5885" s="4" t="str">
        <f>IF(AND(Data[[#This Row],[Min Notif Time]]&gt;6,Data[[#This Row],[Min Notif Time]]&lt;17),"Business Hours","Non-Business Hours")</f>
        <v>Business Hours</v>
      </c>
      <c r="I5885" s="4" t="str" cm="1">
        <f t="array" ref="I5885">IFERROR(VLOOKUP(Data[[#This Row],[Min Notif Date]],Lookup!$N$1:$P$11,2,0),_xlfn.IFS(VLOOKUP(WEEKDAY(Data[[#This Row],[Min Notif Date]],2),Lookup!$J$1:$L$7,3,0)="Weekend","Weekend",VLOOKUP(WEEKDAY(Data[[#This Row],[Min Notif Date]],2),Lookup!$J$1:$L$7,3,0)="Weekday","Weekday"))</f>
        <v>Weekday</v>
      </c>
      <c r="J5885" s="4" t="str">
        <f>VLOOKUP(WEEKDAY(Data[[#This Row],[Min Notif Date]],2),Lookup!$J$1:$K$7,2,0)</f>
        <v>1. Mon</v>
      </c>
      <c r="K5885" s="37">
        <f>ROUNDDOWN(Data[[#This Row],[PGE Notified Time]],0)</f>
        <v>45502</v>
      </c>
      <c r="L5885" s="4">
        <f>HOUR(Data[[#This Row],[PGE Notified Time]])</f>
        <v>10</v>
      </c>
      <c r="M5885">
        <v>110720</v>
      </c>
      <c r="N5885">
        <v>9835428061</v>
      </c>
      <c r="O5885" t="s">
        <v>57</v>
      </c>
      <c r="P5885" t="s">
        <v>152</v>
      </c>
      <c r="Q5885" s="44" t="s">
        <v>259</v>
      </c>
      <c r="R5885" t="s">
        <v>119</v>
      </c>
      <c r="S5885" s="1">
        <v>45502.435983796298</v>
      </c>
      <c r="T5885" s="1">
        <v>45502.449259259258</v>
      </c>
      <c r="U5885" s="1">
        <v>45502.555555555555</v>
      </c>
      <c r="V5885" t="s">
        <v>120</v>
      </c>
      <c r="W5885" t="s">
        <v>608</v>
      </c>
      <c r="X5885" t="s">
        <v>153</v>
      </c>
      <c r="Y5885" t="s">
        <v>123</v>
      </c>
      <c r="Z5885">
        <v>129303915</v>
      </c>
      <c r="AA5885" s="50">
        <v>47118856</v>
      </c>
      <c r="AB5885" t="s">
        <v>124</v>
      </c>
      <c r="AC5885" s="51">
        <v>1</v>
      </c>
    </row>
    <row r="5886" spans="1:29" x14ac:dyDescent="0.25">
      <c r="A5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6" s="4" t="str">
        <f>VLOOKUP(P5886,Lookup!$A$1:$D$19,4,0)</f>
        <v>North Valley</v>
      </c>
      <c r="C5886" s="4" t="str">
        <f>VLOOKUP(P5886,Lookup!$A$1:$E$19,5,0)</f>
        <v>Region 2</v>
      </c>
      <c r="D5886" s="4" t="str">
        <f>VLOOKUP(P5886,Lookup!$A$1:$B$19,2,0)</f>
        <v>SA</v>
      </c>
      <c r="E5886" s="4" t="str">
        <f>IF(AND((Data[[#This Row],[Min Notif Date]]&gt;$G$3),Data[[#This Row],[Min Notif Date]]&lt;$F$3),"Last Week","No")</f>
        <v>No</v>
      </c>
      <c r="F5886" s="4" t="str">
        <f>VLOOKUP(MONTH(Data[[#This Row],[Min Notif Date]]),Lookup!$G$1:$H$12,2,0)</f>
        <v>7. Jul</v>
      </c>
      <c r="G5886" s="4" t="str">
        <f t="shared" si="91"/>
        <v/>
      </c>
      <c r="H5886" s="4" t="str">
        <f>IF(AND(Data[[#This Row],[Min Notif Time]]&gt;6,Data[[#This Row],[Min Notif Time]]&lt;17),"Business Hours","Non-Business Hours")</f>
        <v>Business Hours</v>
      </c>
      <c r="I5886" s="4" t="str" cm="1">
        <f t="array" ref="I5886">IFERROR(VLOOKUP(Data[[#This Row],[Min Notif Date]],Lookup!$N$1:$P$11,2,0),_xlfn.IFS(VLOOKUP(WEEKDAY(Data[[#This Row],[Min Notif Date]],2),Lookup!$J$1:$L$7,3,0)="Weekend","Weekend",VLOOKUP(WEEKDAY(Data[[#This Row],[Min Notif Date]],2),Lookup!$J$1:$L$7,3,0)="Weekday","Weekday"))</f>
        <v>Weekday</v>
      </c>
      <c r="J5886" s="4" t="str">
        <f>VLOOKUP(WEEKDAY(Data[[#This Row],[Min Notif Date]],2),Lookup!$J$1:$K$7,2,0)</f>
        <v>3. Wed</v>
      </c>
      <c r="K5886" s="37">
        <f>ROUNDDOWN(Data[[#This Row],[PGE Notified Time]],0)</f>
        <v>45497</v>
      </c>
      <c r="L5886" s="4">
        <f>HOUR(Data[[#This Row],[PGE Notified Time]])</f>
        <v>14</v>
      </c>
      <c r="M5886">
        <v>110558</v>
      </c>
      <c r="N5886">
        <v>4607732702</v>
      </c>
      <c r="O5886" t="s">
        <v>57</v>
      </c>
      <c r="P5886" t="s">
        <v>175</v>
      </c>
      <c r="Q5886" s="44" t="s">
        <v>259</v>
      </c>
      <c r="R5886" t="s">
        <v>119</v>
      </c>
      <c r="S5886" s="1">
        <v>45497.618472222224</v>
      </c>
      <c r="T5886" s="1">
        <v>45497.61917824074</v>
      </c>
      <c r="U5886" s="1">
        <v>45497.633333333331</v>
      </c>
      <c r="V5886" t="s">
        <v>120</v>
      </c>
      <c r="W5886" t="s">
        <v>608</v>
      </c>
      <c r="X5886" t="s">
        <v>177</v>
      </c>
      <c r="Y5886" t="s">
        <v>123</v>
      </c>
      <c r="Z5886">
        <v>129284184</v>
      </c>
      <c r="AA5886" s="50">
        <v>47117725</v>
      </c>
      <c r="AB5886" t="s">
        <v>124</v>
      </c>
      <c r="AC5886" s="51">
        <v>1</v>
      </c>
    </row>
    <row r="5887" spans="1:29" x14ac:dyDescent="0.25">
      <c r="A5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7" s="4" t="str">
        <f>VLOOKUP(P5887,Lookup!$A$1:$D$19,4,0)</f>
        <v>North Valley</v>
      </c>
      <c r="C5887" s="4" t="str">
        <f>VLOOKUP(P5887,Lookup!$A$1:$E$19,5,0)</f>
        <v>Region 2</v>
      </c>
      <c r="D5887" s="4" t="str">
        <f>VLOOKUP(P5887,Lookup!$A$1:$B$19,2,0)</f>
        <v>SA</v>
      </c>
      <c r="E5887" s="4" t="str">
        <f>IF(AND((Data[[#This Row],[Min Notif Date]]&gt;$G$3),Data[[#This Row],[Min Notif Date]]&lt;$F$3),"Last Week","No")</f>
        <v>No</v>
      </c>
      <c r="F5887" s="4" t="str">
        <f>VLOOKUP(MONTH(Data[[#This Row],[Min Notif Date]]),Lookup!$G$1:$H$12,2,0)</f>
        <v>6. Jun</v>
      </c>
      <c r="G5887" s="4" t="str">
        <f t="shared" si="91"/>
        <v/>
      </c>
      <c r="H5887" s="4" t="str">
        <f>IF(AND(Data[[#This Row],[Min Notif Time]]&gt;6,Data[[#This Row],[Min Notif Time]]&lt;17),"Business Hours","Non-Business Hours")</f>
        <v>Business Hours</v>
      </c>
      <c r="I5887" s="4" t="str" cm="1">
        <f t="array" ref="I5887">IFERROR(VLOOKUP(Data[[#This Row],[Min Notif Date]],Lookup!$N$1:$P$11,2,0),_xlfn.IFS(VLOOKUP(WEEKDAY(Data[[#This Row],[Min Notif Date]],2),Lookup!$J$1:$L$7,3,0)="Weekend","Weekend",VLOOKUP(WEEKDAY(Data[[#This Row],[Min Notif Date]],2),Lookup!$J$1:$L$7,3,0)="Weekday","Weekday"))</f>
        <v>Weekday</v>
      </c>
      <c r="J5887" s="4" t="str">
        <f>VLOOKUP(WEEKDAY(Data[[#This Row],[Min Notif Date]],2),Lookup!$J$1:$K$7,2,0)</f>
        <v>4. Thu</v>
      </c>
      <c r="K5887" s="37">
        <f>ROUNDDOWN(Data[[#This Row],[PGE Notified Time]],0)</f>
        <v>45470</v>
      </c>
      <c r="L5887" s="4">
        <f>HOUR(Data[[#This Row],[PGE Notified Time]])</f>
        <v>11</v>
      </c>
      <c r="M5887">
        <v>109453</v>
      </c>
      <c r="N5887">
        <v>4661643499</v>
      </c>
      <c r="O5887" t="s">
        <v>57</v>
      </c>
      <c r="P5887" t="s">
        <v>175</v>
      </c>
      <c r="Q5887" s="44" t="s">
        <v>259</v>
      </c>
      <c r="R5887" t="s">
        <v>119</v>
      </c>
      <c r="S5887" s="1">
        <v>45470.494826388887</v>
      </c>
      <c r="T5887" s="1">
        <v>45470.496770833335</v>
      </c>
      <c r="U5887" s="1">
        <v>45470.494444444441</v>
      </c>
      <c r="V5887" t="s">
        <v>120</v>
      </c>
      <c r="W5887" t="s">
        <v>608</v>
      </c>
      <c r="X5887" t="s">
        <v>177</v>
      </c>
      <c r="Y5887" t="s">
        <v>123</v>
      </c>
      <c r="Z5887">
        <v>129138024</v>
      </c>
      <c r="AA5887" s="50">
        <v>47103670</v>
      </c>
      <c r="AB5887" t="s">
        <v>124</v>
      </c>
      <c r="AC5887" s="51">
        <v>1</v>
      </c>
    </row>
    <row r="5888" spans="1:29" x14ac:dyDescent="0.25">
      <c r="A5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8" s="4" t="str">
        <f>VLOOKUP(P5888,Lookup!$A$1:$D$19,4,0)</f>
        <v>North Valley</v>
      </c>
      <c r="C5888" s="4" t="str">
        <f>VLOOKUP(P5888,Lookup!$A$1:$E$19,5,0)</f>
        <v>Region 2</v>
      </c>
      <c r="D5888" s="4" t="str">
        <f>VLOOKUP(P5888,Lookup!$A$1:$B$19,2,0)</f>
        <v>SI</v>
      </c>
      <c r="E5888" s="4" t="str">
        <f>IF(AND((Data[[#This Row],[Min Notif Date]]&gt;$G$3),Data[[#This Row],[Min Notif Date]]&lt;$F$3),"Last Week","No")</f>
        <v>No</v>
      </c>
      <c r="F5888" s="4" t="str">
        <f>VLOOKUP(MONTH(Data[[#This Row],[Min Notif Date]]),Lookup!$G$1:$H$12,2,0)</f>
        <v>6. Jun</v>
      </c>
      <c r="G5888" s="4" t="str">
        <f t="shared" si="91"/>
        <v/>
      </c>
      <c r="H5888" s="4" t="str">
        <f>IF(AND(Data[[#This Row],[Min Notif Time]]&gt;6,Data[[#This Row],[Min Notif Time]]&lt;17),"Business Hours","Non-Business Hours")</f>
        <v>Business Hours</v>
      </c>
      <c r="I5888" s="4" t="str" cm="1">
        <f t="array" ref="I5888">IFERROR(VLOOKUP(Data[[#This Row],[Min Notif Date]],Lookup!$N$1:$P$11,2,0),_xlfn.IFS(VLOOKUP(WEEKDAY(Data[[#This Row],[Min Notif Date]],2),Lookup!$J$1:$L$7,3,0)="Weekend","Weekend",VLOOKUP(WEEKDAY(Data[[#This Row],[Min Notif Date]],2),Lookup!$J$1:$L$7,3,0)="Weekday","Weekday"))</f>
        <v>Weekday</v>
      </c>
      <c r="J5888" s="4" t="str">
        <f>VLOOKUP(WEEKDAY(Data[[#This Row],[Min Notif Date]],2),Lookup!$J$1:$K$7,2,0)</f>
        <v>4. Thu</v>
      </c>
      <c r="K5888" s="37">
        <f>ROUNDDOWN(Data[[#This Row],[PGE Notified Time]],0)</f>
        <v>45463</v>
      </c>
      <c r="L5888" s="4">
        <f>HOUR(Data[[#This Row],[PGE Notified Time]])</f>
        <v>12</v>
      </c>
      <c r="M5888">
        <v>109165</v>
      </c>
      <c r="N5888">
        <v>1203844701</v>
      </c>
      <c r="O5888" t="s">
        <v>57</v>
      </c>
      <c r="P5888" t="s">
        <v>172</v>
      </c>
      <c r="Q5888" s="44" t="s">
        <v>259</v>
      </c>
      <c r="R5888" t="s">
        <v>119</v>
      </c>
      <c r="S5888" s="1">
        <v>45463.532881944448</v>
      </c>
      <c r="T5888" s="1">
        <v>45463.533865740741</v>
      </c>
      <c r="U5888" s="1">
        <v>45463.55190972222</v>
      </c>
      <c r="V5888" t="s">
        <v>120</v>
      </c>
      <c r="W5888" t="s">
        <v>608</v>
      </c>
      <c r="X5888" t="s">
        <v>549</v>
      </c>
      <c r="Y5888" t="s">
        <v>123</v>
      </c>
      <c r="Z5888">
        <v>129104145</v>
      </c>
      <c r="AA5888" s="50">
        <v>47099842</v>
      </c>
      <c r="AB5888" t="s">
        <v>124</v>
      </c>
      <c r="AC5888" s="51">
        <v>1</v>
      </c>
    </row>
    <row r="5889" spans="1:29" x14ac:dyDescent="0.25">
      <c r="A5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89" s="4" t="str">
        <f>VLOOKUP(P5889,Lookup!$A$1:$D$19,4,0)</f>
        <v>Bay Area</v>
      </c>
      <c r="C5889" s="4" t="str">
        <f>VLOOKUP(P5889,Lookup!$A$1:$E$19,5,0)</f>
        <v>Region 3</v>
      </c>
      <c r="D5889" s="4" t="str">
        <f>VLOOKUP(P5889,Lookup!$A$1:$B$19,2,0)</f>
        <v>DI</v>
      </c>
      <c r="E5889" s="4" t="str">
        <f>IF(AND((Data[[#This Row],[Min Notif Date]]&gt;$G$3),Data[[#This Row],[Min Notif Date]]&lt;$F$3),"Last Week","No")</f>
        <v>No</v>
      </c>
      <c r="F5889" s="4" t="str">
        <f>VLOOKUP(MONTH(Data[[#This Row],[Min Notif Date]]),Lookup!$G$1:$H$12,2,0)</f>
        <v>6. Jun</v>
      </c>
      <c r="G5889" s="4" t="str">
        <f t="shared" si="91"/>
        <v/>
      </c>
      <c r="H5889" s="4" t="str">
        <f>IF(AND(Data[[#This Row],[Min Notif Time]]&gt;6,Data[[#This Row],[Min Notif Time]]&lt;17),"Business Hours","Non-Business Hours")</f>
        <v>Business Hours</v>
      </c>
      <c r="I5889" s="4" t="str" cm="1">
        <f t="array" ref="I5889">IFERROR(VLOOKUP(Data[[#This Row],[Min Notif Date]],Lookup!$N$1:$P$11,2,0),_xlfn.IFS(VLOOKUP(WEEKDAY(Data[[#This Row],[Min Notif Date]],2),Lookup!$J$1:$L$7,3,0)="Weekend","Weekend",VLOOKUP(WEEKDAY(Data[[#This Row],[Min Notif Date]],2),Lookup!$J$1:$L$7,3,0)="Weekday","Weekday"))</f>
        <v>Weekday</v>
      </c>
      <c r="J5889" s="4" t="str">
        <f>VLOOKUP(WEEKDAY(Data[[#This Row],[Min Notif Date]],2),Lookup!$J$1:$K$7,2,0)</f>
        <v>4. Thu</v>
      </c>
      <c r="K5889" s="37">
        <f>ROUNDDOWN(Data[[#This Row],[PGE Notified Time]],0)</f>
        <v>45456</v>
      </c>
      <c r="L5889" s="4">
        <f>HOUR(Data[[#This Row],[PGE Notified Time]])</f>
        <v>10</v>
      </c>
      <c r="M5889">
        <v>108893</v>
      </c>
      <c r="N5889">
        <v>1631632524</v>
      </c>
      <c r="O5889" t="s">
        <v>57</v>
      </c>
      <c r="P5889" t="s">
        <v>141</v>
      </c>
      <c r="Q5889" s="44" t="s">
        <v>259</v>
      </c>
      <c r="R5889" t="s">
        <v>119</v>
      </c>
      <c r="S5889" s="1">
        <v>45456.441516203704</v>
      </c>
      <c r="T5889" s="1">
        <v>45456.443657407406</v>
      </c>
      <c r="U5889" s="1">
        <v>45456.46875</v>
      </c>
      <c r="V5889" t="s">
        <v>120</v>
      </c>
      <c r="W5889" t="s">
        <v>608</v>
      </c>
      <c r="X5889" t="s">
        <v>206</v>
      </c>
      <c r="Y5889" t="s">
        <v>123</v>
      </c>
      <c r="Z5889" t="s">
        <v>1294</v>
      </c>
      <c r="AA5889" s="50" t="s">
        <v>1295</v>
      </c>
      <c r="AB5889" t="s">
        <v>124</v>
      </c>
      <c r="AC5889" s="51">
        <v>1</v>
      </c>
    </row>
    <row r="5890" spans="1:29" x14ac:dyDescent="0.25">
      <c r="A5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0" s="4" t="str">
        <f>VLOOKUP(P5890,Lookup!$A$1:$D$19,4,0)</f>
        <v>North Valley</v>
      </c>
      <c r="C5890" s="4" t="str">
        <f>VLOOKUP(P5890,Lookup!$A$1:$E$19,5,0)</f>
        <v>Region 2</v>
      </c>
      <c r="D5890" s="4" t="str">
        <f>VLOOKUP(P5890,Lookup!$A$1:$B$19,2,0)</f>
        <v>NV</v>
      </c>
      <c r="E5890" s="4" t="str">
        <f>IF(AND((Data[[#This Row],[Min Notif Date]]&gt;$G$3),Data[[#This Row],[Min Notif Date]]&lt;$F$3),"Last Week","No")</f>
        <v>No</v>
      </c>
      <c r="F5890" s="4" t="str">
        <f>VLOOKUP(MONTH(Data[[#This Row],[Min Notif Date]]),Lookup!$G$1:$H$12,2,0)</f>
        <v>6. Jun</v>
      </c>
      <c r="G5890" s="4" t="str">
        <f t="shared" si="91"/>
        <v/>
      </c>
      <c r="H5890" s="4" t="str">
        <f>IF(AND(Data[[#This Row],[Min Notif Time]]&gt;6,Data[[#This Row],[Min Notif Time]]&lt;17),"Business Hours","Non-Business Hours")</f>
        <v>Business Hours</v>
      </c>
      <c r="I5890" s="4" t="str" cm="1">
        <f t="array" ref="I5890">IFERROR(VLOOKUP(Data[[#This Row],[Min Notif Date]],Lookup!$N$1:$P$11,2,0),_xlfn.IFS(VLOOKUP(WEEKDAY(Data[[#This Row],[Min Notif Date]],2),Lookup!$J$1:$L$7,3,0)="Weekend","Weekend",VLOOKUP(WEEKDAY(Data[[#This Row],[Min Notif Date]],2),Lookup!$J$1:$L$7,3,0)="Weekday","Weekday"))</f>
        <v>Weekday</v>
      </c>
      <c r="J5890" s="4" t="str">
        <f>VLOOKUP(WEEKDAY(Data[[#This Row],[Min Notif Date]],2),Lookup!$J$1:$K$7,2,0)</f>
        <v>2. Tue</v>
      </c>
      <c r="K5890" s="37">
        <f>ROUNDDOWN(Data[[#This Row],[PGE Notified Time]],0)</f>
        <v>45454</v>
      </c>
      <c r="L5890" s="4">
        <f>HOUR(Data[[#This Row],[PGE Notified Time]])</f>
        <v>15</v>
      </c>
      <c r="M5890">
        <v>108799</v>
      </c>
      <c r="N5890">
        <v>1254359577</v>
      </c>
      <c r="O5890" t="s">
        <v>57</v>
      </c>
      <c r="P5890" t="s">
        <v>265</v>
      </c>
      <c r="Q5890" s="44" t="s">
        <v>259</v>
      </c>
      <c r="R5890" t="s">
        <v>119</v>
      </c>
      <c r="S5890" s="1">
        <v>45454.621932870374</v>
      </c>
      <c r="T5890" s="1">
        <v>45454.627592592595</v>
      </c>
      <c r="U5890" s="1">
        <v>45454.631249999999</v>
      </c>
      <c r="V5890" t="s">
        <v>120</v>
      </c>
      <c r="W5890" t="s">
        <v>608</v>
      </c>
      <c r="X5890" t="s">
        <v>321</v>
      </c>
      <c r="Y5890" t="s">
        <v>123</v>
      </c>
      <c r="Z5890">
        <v>129061304</v>
      </c>
      <c r="AA5890" s="50">
        <v>47092356</v>
      </c>
      <c r="AB5890" t="s">
        <v>124</v>
      </c>
      <c r="AC5890" s="51">
        <v>1</v>
      </c>
    </row>
    <row r="5891" spans="1:29" x14ac:dyDescent="0.25">
      <c r="A5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1" s="4" t="str">
        <f>VLOOKUP(P5891,Lookup!$A$1:$D$19,4,0)</f>
        <v>Central Valley</v>
      </c>
      <c r="C5891" s="4" t="str">
        <f>VLOOKUP(P5891,Lookup!$A$1:$E$19,5,0)</f>
        <v>Region 5</v>
      </c>
      <c r="D5891" s="4" t="str">
        <f>VLOOKUP(P5891,Lookup!$A$1:$B$19,2,0)</f>
        <v>KE</v>
      </c>
      <c r="E5891" s="4" t="str">
        <f>IF(AND((Data[[#This Row],[Min Notif Date]]&gt;$G$3),Data[[#This Row],[Min Notif Date]]&lt;$F$3),"Last Week","No")</f>
        <v>No</v>
      </c>
      <c r="F5891" s="4" t="str">
        <f>VLOOKUP(MONTH(Data[[#This Row],[Min Notif Date]]),Lookup!$G$1:$H$12,2,0)</f>
        <v>6. Jun</v>
      </c>
      <c r="G5891" s="4" t="str">
        <f t="shared" si="91"/>
        <v/>
      </c>
      <c r="H5891" s="4" t="str">
        <f>IF(AND(Data[[#This Row],[Min Notif Time]]&gt;6,Data[[#This Row],[Min Notif Time]]&lt;17),"Business Hours","Non-Business Hours")</f>
        <v>Business Hours</v>
      </c>
      <c r="I5891" s="4" t="str" cm="1">
        <f t="array" ref="I5891">IFERROR(VLOOKUP(Data[[#This Row],[Min Notif Date]],Lookup!$N$1:$P$11,2,0),_xlfn.IFS(VLOOKUP(WEEKDAY(Data[[#This Row],[Min Notif Date]],2),Lookup!$J$1:$L$7,3,0)="Weekend","Weekend",VLOOKUP(WEEKDAY(Data[[#This Row],[Min Notif Date]],2),Lookup!$J$1:$L$7,3,0)="Weekday","Weekday"))</f>
        <v>Weekday</v>
      </c>
      <c r="J5891" s="4" t="str">
        <f>VLOOKUP(WEEKDAY(Data[[#This Row],[Min Notif Date]],2),Lookup!$J$1:$K$7,2,0)</f>
        <v>3. Wed</v>
      </c>
      <c r="K5891" s="37">
        <f>ROUNDDOWN(Data[[#This Row],[PGE Notified Time]],0)</f>
        <v>45448</v>
      </c>
      <c r="L5891" s="4">
        <f>HOUR(Data[[#This Row],[PGE Notified Time]])</f>
        <v>13</v>
      </c>
      <c r="M5891">
        <v>108540</v>
      </c>
      <c r="N5891">
        <v>6957206713</v>
      </c>
      <c r="O5891" t="s">
        <v>57</v>
      </c>
      <c r="P5891" t="s">
        <v>290</v>
      </c>
      <c r="Q5891" s="44" t="s">
        <v>259</v>
      </c>
      <c r="R5891" t="s">
        <v>119</v>
      </c>
      <c r="S5891" s="1">
        <v>45448.546018518522</v>
      </c>
      <c r="T5891" s="1">
        <v>45448.550717592596</v>
      </c>
      <c r="U5891" s="1">
        <v>45448.54583333333</v>
      </c>
      <c r="V5891" t="s">
        <v>120</v>
      </c>
      <c r="W5891" t="s">
        <v>608</v>
      </c>
      <c r="X5891" t="s">
        <v>318</v>
      </c>
      <c r="Y5891" t="s">
        <v>123</v>
      </c>
      <c r="Z5891">
        <v>129027802</v>
      </c>
      <c r="AA5891" s="50">
        <v>47088423</v>
      </c>
      <c r="AB5891" t="s">
        <v>124</v>
      </c>
      <c r="AC5891" s="51">
        <v>1</v>
      </c>
    </row>
    <row r="5892" spans="1:29" x14ac:dyDescent="0.25">
      <c r="A5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2" s="4" t="str">
        <f>VLOOKUP(P5892,Lookup!$A$1:$D$19,4,0)</f>
        <v>Bay Area</v>
      </c>
      <c r="C5892" s="4" t="str">
        <f>VLOOKUP(P5892,Lookup!$A$1:$E$19,5,0)</f>
        <v>Region 3</v>
      </c>
      <c r="D5892" s="4" t="str">
        <f>VLOOKUP(P5892,Lookup!$A$1:$B$19,2,0)</f>
        <v>PN</v>
      </c>
      <c r="E5892" s="4" t="str">
        <f>IF(AND((Data[[#This Row],[Min Notif Date]]&gt;$G$3),Data[[#This Row],[Min Notif Date]]&lt;$F$3),"Last Week","No")</f>
        <v>No</v>
      </c>
      <c r="F5892" s="4" t="str">
        <f>VLOOKUP(MONTH(Data[[#This Row],[Min Notif Date]]),Lookup!$G$1:$H$12,2,0)</f>
        <v>5. May</v>
      </c>
      <c r="G5892" s="4" t="str">
        <f t="shared" si="91"/>
        <v/>
      </c>
      <c r="H5892" s="4" t="str">
        <f>IF(AND(Data[[#This Row],[Min Notif Time]]&gt;6,Data[[#This Row],[Min Notif Time]]&lt;17),"Business Hours","Non-Business Hours")</f>
        <v>Business Hours</v>
      </c>
      <c r="I5892" s="4" t="str" cm="1">
        <f t="array" ref="I5892">IFERROR(VLOOKUP(Data[[#This Row],[Min Notif Date]],Lookup!$N$1:$P$11,2,0),_xlfn.IFS(VLOOKUP(WEEKDAY(Data[[#This Row],[Min Notif Date]],2),Lookup!$J$1:$L$7,3,0)="Weekend","Weekend",VLOOKUP(WEEKDAY(Data[[#This Row],[Min Notif Date]],2),Lookup!$J$1:$L$7,3,0)="Weekday","Weekday"))</f>
        <v>Weekday</v>
      </c>
      <c r="J5892" s="4" t="str">
        <f>VLOOKUP(WEEKDAY(Data[[#This Row],[Min Notif Date]],2),Lookup!$J$1:$K$7,2,0)</f>
        <v>4. Thu</v>
      </c>
      <c r="K5892" s="37">
        <f>ROUNDDOWN(Data[[#This Row],[PGE Notified Time]],0)</f>
        <v>45442</v>
      </c>
      <c r="L5892" s="4">
        <f>HOUR(Data[[#This Row],[PGE Notified Time]])</f>
        <v>14</v>
      </c>
      <c r="M5892">
        <v>108298</v>
      </c>
      <c r="N5892">
        <v>6352302053</v>
      </c>
      <c r="O5892" t="s">
        <v>57</v>
      </c>
      <c r="P5892" t="s">
        <v>165</v>
      </c>
      <c r="Q5892" s="44" t="s">
        <v>259</v>
      </c>
      <c r="R5892" t="s">
        <v>119</v>
      </c>
      <c r="S5892" s="1">
        <v>45442.62060185185</v>
      </c>
      <c r="T5892" s="1">
        <v>45442.621446759258</v>
      </c>
      <c r="U5892" s="1">
        <v>45442.638888888891</v>
      </c>
      <c r="V5892" t="s">
        <v>120</v>
      </c>
      <c r="W5892" t="s">
        <v>608</v>
      </c>
      <c r="X5892" t="s">
        <v>184</v>
      </c>
      <c r="Y5892" t="s">
        <v>123</v>
      </c>
      <c r="Z5892">
        <v>128935836</v>
      </c>
      <c r="AA5892" s="50">
        <v>47084026</v>
      </c>
      <c r="AB5892" t="s">
        <v>124</v>
      </c>
      <c r="AC5892" s="51">
        <v>1</v>
      </c>
    </row>
    <row r="5893" spans="1:29" x14ac:dyDescent="0.25">
      <c r="A5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3" s="4" t="str">
        <f>VLOOKUP(P5893,Lookup!$A$1:$D$19,4,0)</f>
        <v>Central Valley</v>
      </c>
      <c r="C5893" s="4" t="str">
        <f>VLOOKUP(P5893,Lookup!$A$1:$E$19,5,0)</f>
        <v>Region 5</v>
      </c>
      <c r="D5893" s="4" t="str">
        <f>VLOOKUP(P5893,Lookup!$A$1:$B$19,2,0)</f>
        <v>KE</v>
      </c>
      <c r="E5893" s="4" t="str">
        <f>IF(AND((Data[[#This Row],[Min Notif Date]]&gt;$G$3),Data[[#This Row],[Min Notif Date]]&lt;$F$3),"Last Week","No")</f>
        <v>No</v>
      </c>
      <c r="F5893" s="4" t="str">
        <f>VLOOKUP(MONTH(Data[[#This Row],[Min Notif Date]]),Lookup!$G$1:$H$12,2,0)</f>
        <v>5. May</v>
      </c>
      <c r="G5893" s="4" t="str">
        <f t="shared" ref="G5893:G5913" si="92">IF(AC5893&lt;0,"Negative","")</f>
        <v/>
      </c>
      <c r="H5893" s="4" t="str">
        <f>IF(AND(Data[[#This Row],[Min Notif Time]]&gt;6,Data[[#This Row],[Min Notif Time]]&lt;17),"Business Hours","Non-Business Hours")</f>
        <v>Non-Business Hours</v>
      </c>
      <c r="I5893" s="4" t="str" cm="1">
        <f t="array" ref="I5893">IFERROR(VLOOKUP(Data[[#This Row],[Min Notif Date]],Lookup!$N$1:$P$11,2,0),_xlfn.IFS(VLOOKUP(WEEKDAY(Data[[#This Row],[Min Notif Date]],2),Lookup!$J$1:$L$7,3,0)="Weekend","Weekend",VLOOKUP(WEEKDAY(Data[[#This Row],[Min Notif Date]],2),Lookup!$J$1:$L$7,3,0)="Weekday","Weekday"))</f>
        <v>Weekday</v>
      </c>
      <c r="J5893" s="4" t="str">
        <f>VLOOKUP(WEEKDAY(Data[[#This Row],[Min Notif Date]],2),Lookup!$J$1:$K$7,2,0)</f>
        <v>2. Tue</v>
      </c>
      <c r="K5893" s="37">
        <f>ROUNDDOWN(Data[[#This Row],[PGE Notified Time]],0)</f>
        <v>45440</v>
      </c>
      <c r="L5893" s="4">
        <f>HOUR(Data[[#This Row],[PGE Notified Time]])</f>
        <v>22</v>
      </c>
      <c r="M5893">
        <v>108211</v>
      </c>
      <c r="N5893">
        <v>4152371432</v>
      </c>
      <c r="O5893" t="s">
        <v>57</v>
      </c>
      <c r="P5893" t="s">
        <v>290</v>
      </c>
      <c r="Q5893" s="44" t="s">
        <v>422</v>
      </c>
      <c r="R5893" t="s">
        <v>147</v>
      </c>
      <c r="S5893" s="1">
        <v>45440.924074074072</v>
      </c>
      <c r="T5893" s="1">
        <v>45440.940509259257</v>
      </c>
      <c r="U5893" s="1">
        <v>45440.954861111109</v>
      </c>
      <c r="V5893" t="s">
        <v>120</v>
      </c>
      <c r="W5893" t="s">
        <v>608</v>
      </c>
      <c r="X5893" t="s">
        <v>318</v>
      </c>
      <c r="Y5893" t="s">
        <v>123</v>
      </c>
      <c r="Z5893">
        <v>128903211</v>
      </c>
      <c r="AA5893" s="50">
        <v>47081896</v>
      </c>
      <c r="AB5893" t="s">
        <v>124</v>
      </c>
      <c r="AC5893" s="51">
        <v>1</v>
      </c>
    </row>
    <row r="5894" spans="1:29" x14ac:dyDescent="0.25">
      <c r="A5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4" s="4" t="str">
        <f>VLOOKUP(P5894,Lookup!$A$1:$D$19,4,0)</f>
        <v>Central Valley</v>
      </c>
      <c r="C5894" s="4" t="str">
        <f>VLOOKUP(P5894,Lookup!$A$1:$E$19,5,0)</f>
        <v>Region 5</v>
      </c>
      <c r="D5894" s="4" t="str">
        <f>VLOOKUP(P5894,Lookup!$A$1:$B$19,2,0)</f>
        <v>YO</v>
      </c>
      <c r="E5894" s="4" t="str">
        <f>IF(AND((Data[[#This Row],[Min Notif Date]]&gt;$G$3),Data[[#This Row],[Min Notif Date]]&lt;$F$3),"Last Week","No")</f>
        <v>No</v>
      </c>
      <c r="F5894" s="4" t="str">
        <f>VLOOKUP(MONTH(Data[[#This Row],[Min Notif Date]]),Lookup!$G$1:$H$12,2,0)</f>
        <v>5. May</v>
      </c>
      <c r="G5894" s="4" t="str">
        <f t="shared" si="92"/>
        <v/>
      </c>
      <c r="H5894" s="4" t="str">
        <f>IF(AND(Data[[#This Row],[Min Notif Time]]&gt;6,Data[[#This Row],[Min Notif Time]]&lt;17),"Business Hours","Non-Business Hours")</f>
        <v>Business Hours</v>
      </c>
      <c r="I5894" s="4" t="str" cm="1">
        <f t="array" ref="I5894">IFERROR(VLOOKUP(Data[[#This Row],[Min Notif Date]],Lookup!$N$1:$P$11,2,0),_xlfn.IFS(VLOOKUP(WEEKDAY(Data[[#This Row],[Min Notif Date]],2),Lookup!$J$1:$L$7,3,0)="Weekend","Weekend",VLOOKUP(WEEKDAY(Data[[#This Row],[Min Notif Date]],2),Lookup!$J$1:$L$7,3,0)="Weekday","Weekday"))</f>
        <v>Weekday</v>
      </c>
      <c r="J5894" s="4" t="str">
        <f>VLOOKUP(WEEKDAY(Data[[#This Row],[Min Notif Date]],2),Lookup!$J$1:$K$7,2,0)</f>
        <v>3. Wed</v>
      </c>
      <c r="K5894" s="37">
        <f>ROUNDDOWN(Data[[#This Row],[PGE Notified Time]],0)</f>
        <v>45434</v>
      </c>
      <c r="L5894" s="4">
        <f>HOUR(Data[[#This Row],[PGE Notified Time]])</f>
        <v>9</v>
      </c>
      <c r="M5894">
        <v>107953</v>
      </c>
      <c r="N5894">
        <v>9421365192</v>
      </c>
      <c r="O5894" t="s">
        <v>57</v>
      </c>
      <c r="P5894" t="s">
        <v>197</v>
      </c>
      <c r="Q5894" s="44" t="s">
        <v>259</v>
      </c>
      <c r="R5894" t="s">
        <v>119</v>
      </c>
      <c r="S5894" s="1">
        <v>45434.381354166668</v>
      </c>
      <c r="T5894" s="1">
        <v>45434.383287037039</v>
      </c>
      <c r="U5894" s="1">
        <v>45434.382638888892</v>
      </c>
      <c r="V5894" t="s">
        <v>120</v>
      </c>
      <c r="W5894" t="s">
        <v>608</v>
      </c>
      <c r="X5894" t="s">
        <v>260</v>
      </c>
      <c r="Y5894" t="s">
        <v>123</v>
      </c>
      <c r="Z5894">
        <v>128839031</v>
      </c>
      <c r="AA5894" s="50">
        <v>47078175</v>
      </c>
      <c r="AB5894" t="s">
        <v>124</v>
      </c>
      <c r="AC5894" s="51">
        <v>1</v>
      </c>
    </row>
    <row r="5895" spans="1:29" x14ac:dyDescent="0.25">
      <c r="A5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5" s="4" t="str">
        <f>VLOOKUP(P5895,Lookup!$A$1:$D$19,4,0)</f>
        <v>North Valley</v>
      </c>
      <c r="C5895" s="4" t="str">
        <f>VLOOKUP(P5895,Lookup!$A$1:$E$19,5,0)</f>
        <v>Region 2</v>
      </c>
      <c r="D5895" s="4" t="str">
        <f>VLOOKUP(P5895,Lookup!$A$1:$B$19,2,0)</f>
        <v>NV</v>
      </c>
      <c r="E5895" s="4" t="str">
        <f>IF(AND((Data[[#This Row],[Min Notif Date]]&gt;$G$3),Data[[#This Row],[Min Notif Date]]&lt;$F$3),"Last Week","No")</f>
        <v>No</v>
      </c>
      <c r="F5895" s="4" t="str">
        <f>VLOOKUP(MONTH(Data[[#This Row],[Min Notif Date]]),Lookup!$G$1:$H$12,2,0)</f>
        <v>5. May</v>
      </c>
      <c r="G5895" s="4" t="str">
        <f t="shared" si="92"/>
        <v/>
      </c>
      <c r="H5895" s="4" t="str">
        <f>IF(AND(Data[[#This Row],[Min Notif Time]]&gt;6,Data[[#This Row],[Min Notif Time]]&lt;17),"Business Hours","Non-Business Hours")</f>
        <v>Business Hours</v>
      </c>
      <c r="I5895" s="4" t="str" cm="1">
        <f t="array" ref="I5895">IFERROR(VLOOKUP(Data[[#This Row],[Min Notif Date]],Lookup!$N$1:$P$11,2,0),_xlfn.IFS(VLOOKUP(WEEKDAY(Data[[#This Row],[Min Notif Date]],2),Lookup!$J$1:$L$7,3,0)="Weekend","Weekend",VLOOKUP(WEEKDAY(Data[[#This Row],[Min Notif Date]],2),Lookup!$J$1:$L$7,3,0)="Weekday","Weekday"))</f>
        <v>Weekday</v>
      </c>
      <c r="J5895" s="4" t="str">
        <f>VLOOKUP(WEEKDAY(Data[[#This Row],[Min Notif Date]],2),Lookup!$J$1:$K$7,2,0)</f>
        <v>1. Mon</v>
      </c>
      <c r="K5895" s="37">
        <f>ROUNDDOWN(Data[[#This Row],[PGE Notified Time]],0)</f>
        <v>45432</v>
      </c>
      <c r="L5895" s="4">
        <f>HOUR(Data[[#This Row],[PGE Notified Time]])</f>
        <v>11</v>
      </c>
      <c r="M5895">
        <v>107864</v>
      </c>
      <c r="N5895" t="s">
        <v>1296</v>
      </c>
      <c r="O5895" t="s">
        <v>57</v>
      </c>
      <c r="P5895" t="s">
        <v>265</v>
      </c>
      <c r="Q5895" s="44" t="s">
        <v>259</v>
      </c>
      <c r="R5895" t="s">
        <v>119</v>
      </c>
      <c r="S5895" s="1">
        <v>45432.477013888885</v>
      </c>
      <c r="T5895" s="1">
        <v>45432.478009259263</v>
      </c>
      <c r="U5895" s="1">
        <v>45432.476388888892</v>
      </c>
      <c r="V5895" t="s">
        <v>120</v>
      </c>
      <c r="W5895" t="s">
        <v>608</v>
      </c>
      <c r="X5895" t="s">
        <v>367</v>
      </c>
      <c r="Y5895" t="s">
        <v>123</v>
      </c>
      <c r="Z5895">
        <v>128811248</v>
      </c>
      <c r="AA5895" s="50">
        <v>47077471</v>
      </c>
      <c r="AB5895" t="s">
        <v>124</v>
      </c>
      <c r="AC5895" s="51">
        <v>1</v>
      </c>
    </row>
    <row r="5896" spans="1:29" x14ac:dyDescent="0.25">
      <c r="A5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6" s="4" t="str">
        <f>VLOOKUP(P5896,Lookup!$A$1:$D$19,4,0)</f>
        <v>North Valley</v>
      </c>
      <c r="C5896" s="4" t="str">
        <f>VLOOKUP(P5896,Lookup!$A$1:$E$19,5,0)</f>
        <v>Region 2</v>
      </c>
      <c r="D5896" s="4" t="str">
        <f>VLOOKUP(P5896,Lookup!$A$1:$B$19,2,0)</f>
        <v>SA</v>
      </c>
      <c r="E5896" s="4" t="str">
        <f>IF(AND((Data[[#This Row],[Min Notif Date]]&gt;$G$3),Data[[#This Row],[Min Notif Date]]&lt;$F$3),"Last Week","No")</f>
        <v>No</v>
      </c>
      <c r="F5896" s="4" t="str">
        <f>VLOOKUP(MONTH(Data[[#This Row],[Min Notif Date]]),Lookup!$G$1:$H$12,2,0)</f>
        <v>5. May</v>
      </c>
      <c r="G5896" s="4" t="str">
        <f t="shared" si="92"/>
        <v/>
      </c>
      <c r="H5896" s="4" t="str">
        <f>IF(AND(Data[[#This Row],[Min Notif Time]]&gt;6,Data[[#This Row],[Min Notif Time]]&lt;17),"Business Hours","Non-Business Hours")</f>
        <v>Business Hours</v>
      </c>
      <c r="I5896" s="4" t="str" cm="1">
        <f t="array" ref="I5896">IFERROR(VLOOKUP(Data[[#This Row],[Min Notif Date]],Lookup!$N$1:$P$11,2,0),_xlfn.IFS(VLOOKUP(WEEKDAY(Data[[#This Row],[Min Notif Date]],2),Lookup!$J$1:$L$7,3,0)="Weekend","Weekend",VLOOKUP(WEEKDAY(Data[[#This Row],[Min Notif Date]],2),Lookup!$J$1:$L$7,3,0)="Weekday","Weekday"))</f>
        <v>Weekday</v>
      </c>
      <c r="J5896" s="4" t="str">
        <f>VLOOKUP(WEEKDAY(Data[[#This Row],[Min Notif Date]],2),Lookup!$J$1:$K$7,2,0)</f>
        <v>3. Wed</v>
      </c>
      <c r="K5896" s="37">
        <f>ROUNDDOWN(Data[[#This Row],[PGE Notified Time]],0)</f>
        <v>45427</v>
      </c>
      <c r="L5896" s="4">
        <f>HOUR(Data[[#This Row],[PGE Notified Time]])</f>
        <v>9</v>
      </c>
      <c r="M5896">
        <v>107702</v>
      </c>
      <c r="N5896">
        <v>7878200848</v>
      </c>
      <c r="O5896" t="s">
        <v>57</v>
      </c>
      <c r="P5896" t="s">
        <v>175</v>
      </c>
      <c r="Q5896" s="44" t="s">
        <v>259</v>
      </c>
      <c r="R5896" t="s">
        <v>119</v>
      </c>
      <c r="S5896" s="1">
        <v>45427.404999999999</v>
      </c>
      <c r="T5896" s="1">
        <v>45427.411296296297</v>
      </c>
      <c r="U5896" s="1">
        <v>45427.411805555559</v>
      </c>
      <c r="V5896" t="s">
        <v>120</v>
      </c>
      <c r="W5896" t="s">
        <v>608</v>
      </c>
      <c r="X5896" t="s">
        <v>275</v>
      </c>
      <c r="Y5896" t="s">
        <v>123</v>
      </c>
      <c r="Z5896">
        <v>128777504</v>
      </c>
      <c r="AA5896" s="50">
        <v>47074390</v>
      </c>
      <c r="AB5896" t="s">
        <v>124</v>
      </c>
      <c r="AC5896" s="51">
        <v>1</v>
      </c>
    </row>
    <row r="5897" spans="1:29" x14ac:dyDescent="0.25">
      <c r="A5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7" s="4" t="str">
        <f>VLOOKUP(P5897,Lookup!$A$1:$D$19,4,0)</f>
        <v>Central Valley</v>
      </c>
      <c r="C5897" s="4" t="str">
        <f>VLOOKUP(P5897,Lookup!$A$1:$E$19,5,0)</f>
        <v>Region 5</v>
      </c>
      <c r="D5897" s="4" t="str">
        <f>VLOOKUP(P5897,Lookup!$A$1:$B$19,2,0)</f>
        <v>YO</v>
      </c>
      <c r="E5897" s="4" t="str">
        <f>IF(AND((Data[[#This Row],[Min Notif Date]]&gt;$G$3),Data[[#This Row],[Min Notif Date]]&lt;$F$3),"Last Week","No")</f>
        <v>No</v>
      </c>
      <c r="F5897" s="4" t="str">
        <f>VLOOKUP(MONTH(Data[[#This Row],[Min Notif Date]]),Lookup!$G$1:$H$12,2,0)</f>
        <v>5. May</v>
      </c>
      <c r="G5897" s="4" t="str">
        <f t="shared" si="92"/>
        <v/>
      </c>
      <c r="H5897" s="4" t="str">
        <f>IF(AND(Data[[#This Row],[Min Notif Time]]&gt;6,Data[[#This Row],[Min Notif Time]]&lt;17),"Business Hours","Non-Business Hours")</f>
        <v>Business Hours</v>
      </c>
      <c r="I5897" s="4" t="str" cm="1">
        <f t="array" ref="I5897">IFERROR(VLOOKUP(Data[[#This Row],[Min Notif Date]],Lookup!$N$1:$P$11,2,0),_xlfn.IFS(VLOOKUP(WEEKDAY(Data[[#This Row],[Min Notif Date]],2),Lookup!$J$1:$L$7,3,0)="Weekend","Weekend",VLOOKUP(WEEKDAY(Data[[#This Row],[Min Notif Date]],2),Lookup!$J$1:$L$7,3,0)="Weekday","Weekday"))</f>
        <v>Weekday</v>
      </c>
      <c r="J5897" s="4" t="str">
        <f>VLOOKUP(WEEKDAY(Data[[#This Row],[Min Notif Date]],2),Lookup!$J$1:$K$7,2,0)</f>
        <v>2. Tue</v>
      </c>
      <c r="K5897" s="37">
        <f>ROUNDDOWN(Data[[#This Row],[PGE Notified Time]],0)</f>
        <v>45426</v>
      </c>
      <c r="L5897" s="4">
        <f>HOUR(Data[[#This Row],[PGE Notified Time]])</f>
        <v>8</v>
      </c>
      <c r="M5897">
        <v>107643</v>
      </c>
      <c r="N5897">
        <v>9418277296</v>
      </c>
      <c r="O5897" t="s">
        <v>57</v>
      </c>
      <c r="P5897" t="s">
        <v>197</v>
      </c>
      <c r="Q5897" s="44" t="s">
        <v>259</v>
      </c>
      <c r="R5897" t="s">
        <v>119</v>
      </c>
      <c r="S5897" s="1">
        <v>45426.350208333337</v>
      </c>
      <c r="T5897" s="1">
        <v>45426.356759259259</v>
      </c>
      <c r="U5897" s="1">
        <v>45426.356944444444</v>
      </c>
      <c r="V5897" t="s">
        <v>120</v>
      </c>
      <c r="W5897" t="s">
        <v>608</v>
      </c>
      <c r="X5897" t="s">
        <v>260</v>
      </c>
      <c r="Y5897" t="s">
        <v>123</v>
      </c>
      <c r="Z5897">
        <v>128770304</v>
      </c>
      <c r="AA5897" s="50">
        <v>47073608</v>
      </c>
      <c r="AB5897" t="s">
        <v>124</v>
      </c>
      <c r="AC5897" s="51">
        <v>1</v>
      </c>
    </row>
    <row r="5898" spans="1:29" x14ac:dyDescent="0.25">
      <c r="A5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8" s="4" t="str">
        <f>VLOOKUP(P5898,Lookup!$A$1:$D$19,4,0)</f>
        <v>North Valley</v>
      </c>
      <c r="C5898" s="4" t="str">
        <f>VLOOKUP(P5898,Lookup!$A$1:$E$19,5,0)</f>
        <v>Region 2</v>
      </c>
      <c r="D5898" s="4" t="str">
        <f>VLOOKUP(P5898,Lookup!$A$1:$B$19,2,0)</f>
        <v>SI</v>
      </c>
      <c r="E5898" s="4" t="str">
        <f>IF(AND((Data[[#This Row],[Min Notif Date]]&gt;$G$3),Data[[#This Row],[Min Notif Date]]&lt;$F$3),"Last Week","No")</f>
        <v>No</v>
      </c>
      <c r="F5898" s="4" t="str">
        <f>VLOOKUP(MONTH(Data[[#This Row],[Min Notif Date]]),Lookup!$G$1:$H$12,2,0)</f>
        <v>4. Apr</v>
      </c>
      <c r="G5898" s="4" t="str">
        <f t="shared" si="92"/>
        <v/>
      </c>
      <c r="H5898" s="4" t="str">
        <f>IF(AND(Data[[#This Row],[Min Notif Time]]&gt;6,Data[[#This Row],[Min Notif Time]]&lt;17),"Business Hours","Non-Business Hours")</f>
        <v>Business Hours</v>
      </c>
      <c r="I5898" s="4" t="str" cm="1">
        <f t="array" ref="I5898">IFERROR(VLOOKUP(Data[[#This Row],[Min Notif Date]],Lookup!$N$1:$P$11,2,0),_xlfn.IFS(VLOOKUP(WEEKDAY(Data[[#This Row],[Min Notif Date]],2),Lookup!$J$1:$L$7,3,0)="Weekend","Weekend",VLOOKUP(WEEKDAY(Data[[#This Row],[Min Notif Date]],2),Lookup!$J$1:$L$7,3,0)="Weekday","Weekday"))</f>
        <v>Weekday</v>
      </c>
      <c r="J5898" s="4" t="str">
        <f>VLOOKUP(WEEKDAY(Data[[#This Row],[Min Notif Date]],2),Lookup!$J$1:$K$7,2,0)</f>
        <v>1. Mon</v>
      </c>
      <c r="K5898" s="37">
        <f>ROUNDDOWN(Data[[#This Row],[PGE Notified Time]],0)</f>
        <v>45411</v>
      </c>
      <c r="L5898" s="4">
        <f>HOUR(Data[[#This Row],[PGE Notified Time]])</f>
        <v>7</v>
      </c>
      <c r="M5898">
        <v>107084</v>
      </c>
      <c r="N5898">
        <v>8624729384</v>
      </c>
      <c r="O5898" t="s">
        <v>57</v>
      </c>
      <c r="P5898" t="s">
        <v>172</v>
      </c>
      <c r="Q5898" s="44" t="s">
        <v>259</v>
      </c>
      <c r="R5898" t="s">
        <v>119</v>
      </c>
      <c r="S5898" s="1">
        <v>45411.306932870371</v>
      </c>
      <c r="T5898" s="1">
        <v>45411.306539351855</v>
      </c>
      <c r="U5898" s="1">
        <v>45411.306250000001</v>
      </c>
      <c r="V5898" t="s">
        <v>120</v>
      </c>
      <c r="W5898" t="s">
        <v>608</v>
      </c>
      <c r="X5898" t="s">
        <v>278</v>
      </c>
      <c r="Y5898" t="s">
        <v>123</v>
      </c>
      <c r="Z5898">
        <v>128668589</v>
      </c>
      <c r="AA5898" s="50">
        <v>47063534</v>
      </c>
      <c r="AB5898" t="s">
        <v>124</v>
      </c>
      <c r="AC5898" s="51">
        <v>1</v>
      </c>
    </row>
    <row r="5899" spans="1:29" x14ac:dyDescent="0.25">
      <c r="A5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9" s="4" t="str">
        <f>VLOOKUP(P5899,Lookup!$A$1:$D$19,4,0)</f>
        <v>North Valley</v>
      </c>
      <c r="C5899" s="4" t="str">
        <f>VLOOKUP(P5899,Lookup!$A$1:$E$19,5,0)</f>
        <v>Region 2</v>
      </c>
      <c r="D5899" s="4" t="str">
        <f>VLOOKUP(P5899,Lookup!$A$1:$B$19,2,0)</f>
        <v>SI</v>
      </c>
      <c r="E5899" s="4" t="str">
        <f>IF(AND((Data[[#This Row],[Min Notif Date]]&gt;$G$3),Data[[#This Row],[Min Notif Date]]&lt;$F$3),"Last Week","No")</f>
        <v>No</v>
      </c>
      <c r="F5899" s="4" t="str">
        <f>VLOOKUP(MONTH(Data[[#This Row],[Min Notif Date]]),Lookup!$G$1:$H$12,2,0)</f>
        <v>4. Apr</v>
      </c>
      <c r="G5899" s="4" t="str">
        <f t="shared" si="92"/>
        <v/>
      </c>
      <c r="H5899" s="4" t="str">
        <f>IF(AND(Data[[#This Row],[Min Notif Time]]&gt;6,Data[[#This Row],[Min Notif Time]]&lt;17),"Business Hours","Non-Business Hours")</f>
        <v>Business Hours</v>
      </c>
      <c r="I5899" s="4" t="str" cm="1">
        <f t="array" ref="I5899">IFERROR(VLOOKUP(Data[[#This Row],[Min Notif Date]],Lookup!$N$1:$P$11,2,0),_xlfn.IFS(VLOOKUP(WEEKDAY(Data[[#This Row],[Min Notif Date]],2),Lookup!$J$1:$L$7,3,0)="Weekend","Weekend",VLOOKUP(WEEKDAY(Data[[#This Row],[Min Notif Date]],2),Lookup!$J$1:$L$7,3,0)="Weekday","Weekday"))</f>
        <v>Weekday</v>
      </c>
      <c r="J5899" s="4" t="str">
        <f>VLOOKUP(WEEKDAY(Data[[#This Row],[Min Notif Date]],2),Lookup!$J$1:$K$7,2,0)</f>
        <v>4. Thu</v>
      </c>
      <c r="K5899" s="37">
        <f>ROUNDDOWN(Data[[#This Row],[PGE Notified Time]],0)</f>
        <v>45393</v>
      </c>
      <c r="L5899" s="4">
        <f>HOUR(Data[[#This Row],[PGE Notified Time]])</f>
        <v>10</v>
      </c>
      <c r="M5899">
        <v>106410</v>
      </c>
      <c r="N5899" t="s">
        <v>1297</v>
      </c>
      <c r="O5899" t="s">
        <v>57</v>
      </c>
      <c r="P5899" t="s">
        <v>172</v>
      </c>
      <c r="Q5899" s="44" t="s">
        <v>259</v>
      </c>
      <c r="R5899" t="s">
        <v>119</v>
      </c>
      <c r="S5899" s="1">
        <v>45393.428113425929</v>
      </c>
      <c r="T5899" s="1">
        <v>45393.424444444441</v>
      </c>
      <c r="U5899" s="1">
        <v>45393.4375</v>
      </c>
      <c r="V5899" t="s">
        <v>120</v>
      </c>
      <c r="W5899" t="s">
        <v>608</v>
      </c>
      <c r="X5899" t="s">
        <v>549</v>
      </c>
      <c r="Y5899" t="s">
        <v>123</v>
      </c>
      <c r="Z5899">
        <v>128545277</v>
      </c>
      <c r="AA5899" s="50">
        <v>47059764</v>
      </c>
      <c r="AB5899" t="s">
        <v>124</v>
      </c>
      <c r="AC5899" s="51">
        <v>1</v>
      </c>
    </row>
    <row r="5900" spans="1:29" x14ac:dyDescent="0.25">
      <c r="A5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0" s="4" t="str">
        <f>VLOOKUP(P5900,Lookup!$A$1:$D$19,4,0)</f>
        <v>Central Valley</v>
      </c>
      <c r="C5900" s="4" t="str">
        <f>VLOOKUP(P5900,Lookup!$A$1:$E$19,5,0)</f>
        <v>Region 5</v>
      </c>
      <c r="D5900" s="4" t="str">
        <f>VLOOKUP(P5900,Lookup!$A$1:$B$19,2,0)</f>
        <v>ST</v>
      </c>
      <c r="E5900" s="4" t="str">
        <f>IF(AND((Data[[#This Row],[Min Notif Date]]&gt;$G$3),Data[[#This Row],[Min Notif Date]]&lt;$F$3),"Last Week","No")</f>
        <v>No</v>
      </c>
      <c r="F5900" s="4" t="str">
        <f>VLOOKUP(MONTH(Data[[#This Row],[Min Notif Date]]),Lookup!$G$1:$H$12,2,0)</f>
        <v>4. Apr</v>
      </c>
      <c r="G5900" s="4" t="str">
        <f t="shared" si="92"/>
        <v/>
      </c>
      <c r="H5900" s="4" t="str">
        <f>IF(AND(Data[[#This Row],[Min Notif Time]]&gt;6,Data[[#This Row],[Min Notif Time]]&lt;17),"Business Hours","Non-Business Hours")</f>
        <v>Business Hours</v>
      </c>
      <c r="I5900" s="4" t="str" cm="1">
        <f t="array" ref="I5900">IFERROR(VLOOKUP(Data[[#This Row],[Min Notif Date]],Lookup!$N$1:$P$11,2,0),_xlfn.IFS(VLOOKUP(WEEKDAY(Data[[#This Row],[Min Notif Date]],2),Lookup!$J$1:$L$7,3,0)="Weekend","Weekend",VLOOKUP(WEEKDAY(Data[[#This Row],[Min Notif Date]],2),Lookup!$J$1:$L$7,3,0)="Weekday","Weekday"))</f>
        <v>Weekday</v>
      </c>
      <c r="J5900" s="4" t="str">
        <f>VLOOKUP(WEEKDAY(Data[[#This Row],[Min Notif Date]],2),Lookup!$J$1:$K$7,2,0)</f>
        <v>3. Wed</v>
      </c>
      <c r="K5900" s="37">
        <f>ROUNDDOWN(Data[[#This Row],[PGE Notified Time]],0)</f>
        <v>45392</v>
      </c>
      <c r="L5900" s="4">
        <f>HOUR(Data[[#This Row],[PGE Notified Time]])</f>
        <v>13</v>
      </c>
      <c r="M5900">
        <v>106378</v>
      </c>
      <c r="N5900">
        <v>1884159129</v>
      </c>
      <c r="O5900" t="s">
        <v>57</v>
      </c>
      <c r="P5900" t="s">
        <v>152</v>
      </c>
      <c r="Q5900" s="44" t="s">
        <v>259</v>
      </c>
      <c r="R5900" t="s">
        <v>119</v>
      </c>
      <c r="S5900" s="1">
        <v>45392.57203703704</v>
      </c>
      <c r="T5900" s="1">
        <v>45392.572743055556</v>
      </c>
      <c r="U5900" s="1">
        <v>45392.59652777778</v>
      </c>
      <c r="V5900" t="s">
        <v>120</v>
      </c>
      <c r="W5900" t="s">
        <v>608</v>
      </c>
      <c r="X5900" t="s">
        <v>153</v>
      </c>
      <c r="Y5900" t="s">
        <v>123</v>
      </c>
      <c r="Z5900">
        <v>128519422</v>
      </c>
      <c r="AA5900" s="50">
        <v>47053536</v>
      </c>
      <c r="AB5900" t="s">
        <v>124</v>
      </c>
      <c r="AC5900" s="51">
        <v>1</v>
      </c>
    </row>
    <row r="5901" spans="1:29" x14ac:dyDescent="0.25">
      <c r="A5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1" s="4" t="str">
        <f>VLOOKUP(P5901,Lookup!$A$1:$D$19,4,0)</f>
        <v>South Bay</v>
      </c>
      <c r="C5901" s="4" t="str">
        <f>VLOOKUP(P5901,Lookup!$A$1:$E$19,5,0)</f>
        <v>Region 4</v>
      </c>
      <c r="D5901" s="4" t="str">
        <f>VLOOKUP(P5901,Lookup!$A$1:$B$19,2,0)</f>
        <v>DA</v>
      </c>
      <c r="E5901" s="4" t="str">
        <f>IF(AND((Data[[#This Row],[Min Notif Date]]&gt;$G$3),Data[[#This Row],[Min Notif Date]]&lt;$F$3),"Last Week","No")</f>
        <v>No</v>
      </c>
      <c r="F5901" s="4" t="str">
        <f>VLOOKUP(MONTH(Data[[#This Row],[Min Notif Date]]),Lookup!$G$1:$H$12,2,0)</f>
        <v>3. Mar</v>
      </c>
      <c r="G5901" s="4" t="str">
        <f t="shared" si="92"/>
        <v/>
      </c>
      <c r="H5901" s="4" t="str">
        <f>IF(AND(Data[[#This Row],[Min Notif Time]]&gt;6,Data[[#This Row],[Min Notif Time]]&lt;17),"Business Hours","Non-Business Hours")</f>
        <v>Business Hours</v>
      </c>
      <c r="I5901" s="4" t="str" cm="1">
        <f t="array" ref="I5901">IFERROR(VLOOKUP(Data[[#This Row],[Min Notif Date]],Lookup!$N$1:$P$11,2,0),_xlfn.IFS(VLOOKUP(WEEKDAY(Data[[#This Row],[Min Notif Date]],2),Lookup!$J$1:$L$7,3,0)="Weekend","Weekend",VLOOKUP(WEEKDAY(Data[[#This Row],[Min Notif Date]],2),Lookup!$J$1:$L$7,3,0)="Weekday","Weekday"))</f>
        <v>Weekday</v>
      </c>
      <c r="J5901" s="4" t="str">
        <f>VLOOKUP(WEEKDAY(Data[[#This Row],[Min Notif Date]],2),Lookup!$J$1:$K$7,2,0)</f>
        <v>5. Fri</v>
      </c>
      <c r="K5901" s="37">
        <f>ROUNDDOWN(Data[[#This Row],[PGE Notified Time]],0)</f>
        <v>45380</v>
      </c>
      <c r="L5901" s="4">
        <f>HOUR(Data[[#This Row],[PGE Notified Time]])</f>
        <v>9</v>
      </c>
      <c r="M5901">
        <v>105912</v>
      </c>
      <c r="N5901">
        <v>8030827368</v>
      </c>
      <c r="O5901" t="s">
        <v>57</v>
      </c>
      <c r="P5901" t="s">
        <v>163</v>
      </c>
      <c r="Q5901" s="44" t="s">
        <v>259</v>
      </c>
      <c r="R5901" t="s">
        <v>119</v>
      </c>
      <c r="S5901" s="1">
        <v>45380.375763888886</v>
      </c>
      <c r="T5901" s="1">
        <v>45380.378379629627</v>
      </c>
      <c r="U5901" s="1">
        <v>45380.375694444447</v>
      </c>
      <c r="V5901" t="s">
        <v>120</v>
      </c>
      <c r="W5901" t="s">
        <v>608</v>
      </c>
      <c r="X5901" t="s">
        <v>193</v>
      </c>
      <c r="Y5901" t="s">
        <v>123</v>
      </c>
      <c r="Z5901">
        <v>128389218</v>
      </c>
      <c r="AA5901" s="50">
        <v>47045664</v>
      </c>
      <c r="AB5901" t="s">
        <v>124</v>
      </c>
      <c r="AC5901" s="51">
        <v>1</v>
      </c>
    </row>
    <row r="5902" spans="1:29" x14ac:dyDescent="0.25">
      <c r="A5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2" s="4" t="str">
        <f>VLOOKUP(P5902,Lookup!$A$1:$D$19,4,0)</f>
        <v>Bay Area</v>
      </c>
      <c r="C5902" s="4" t="str">
        <f>VLOOKUP(P5902,Lookup!$A$1:$E$19,5,0)</f>
        <v>Region 3</v>
      </c>
      <c r="D5902" s="4" t="str">
        <f>VLOOKUP(P5902,Lookup!$A$1:$B$19,2,0)</f>
        <v>SF</v>
      </c>
      <c r="E5902" s="4" t="str">
        <f>IF(AND((Data[[#This Row],[Min Notif Date]]&gt;$G$3),Data[[#This Row],[Min Notif Date]]&lt;$F$3),"Last Week","No")</f>
        <v>No</v>
      </c>
      <c r="F5902" s="4" t="str">
        <f>VLOOKUP(MONTH(Data[[#This Row],[Min Notif Date]]),Lookup!$G$1:$H$12,2,0)</f>
        <v>3. Mar</v>
      </c>
      <c r="G5902" s="4" t="str">
        <f t="shared" si="92"/>
        <v/>
      </c>
      <c r="H5902" s="4" t="str">
        <f>IF(AND(Data[[#This Row],[Min Notif Time]]&gt;6,Data[[#This Row],[Min Notif Time]]&lt;17),"Business Hours","Non-Business Hours")</f>
        <v>Business Hours</v>
      </c>
      <c r="I5902" s="4" t="str" cm="1">
        <f t="array" ref="I5902">IFERROR(VLOOKUP(Data[[#This Row],[Min Notif Date]],Lookup!$N$1:$P$11,2,0),_xlfn.IFS(VLOOKUP(WEEKDAY(Data[[#This Row],[Min Notif Date]],2),Lookup!$J$1:$L$7,3,0)="Weekend","Weekend",VLOOKUP(WEEKDAY(Data[[#This Row],[Min Notif Date]],2),Lookup!$J$1:$L$7,3,0)="Weekday","Weekday"))</f>
        <v>Weekday</v>
      </c>
      <c r="J5902" s="4" t="str">
        <f>VLOOKUP(WEEKDAY(Data[[#This Row],[Min Notif Date]],2),Lookup!$J$1:$K$7,2,0)</f>
        <v>1. Mon</v>
      </c>
      <c r="K5902" s="37">
        <f>ROUNDDOWN(Data[[#This Row],[PGE Notified Time]],0)</f>
        <v>45376</v>
      </c>
      <c r="L5902" s="4">
        <f>HOUR(Data[[#This Row],[PGE Notified Time]])</f>
        <v>13</v>
      </c>
      <c r="M5902">
        <v>105738</v>
      </c>
      <c r="N5902">
        <v>5531314082</v>
      </c>
      <c r="O5902" t="s">
        <v>57</v>
      </c>
      <c r="P5902" t="s">
        <v>128</v>
      </c>
      <c r="Q5902" s="44" t="s">
        <v>259</v>
      </c>
      <c r="R5902" t="s">
        <v>119</v>
      </c>
      <c r="S5902" s="1">
        <v>45376.550219907411</v>
      </c>
      <c r="T5902" s="1">
        <v>45376.550833333335</v>
      </c>
      <c r="U5902" s="1">
        <v>45376.564965277779</v>
      </c>
      <c r="V5902" t="s">
        <v>120</v>
      </c>
      <c r="W5902" t="s">
        <v>608</v>
      </c>
      <c r="X5902" t="s">
        <v>129</v>
      </c>
      <c r="Y5902" t="s">
        <v>123</v>
      </c>
      <c r="Z5902">
        <v>128365458</v>
      </c>
      <c r="AA5902" s="50">
        <v>47042508</v>
      </c>
      <c r="AB5902" t="s">
        <v>124</v>
      </c>
      <c r="AC5902" s="51">
        <v>1</v>
      </c>
    </row>
    <row r="5903" spans="1:29" x14ac:dyDescent="0.25">
      <c r="A5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3" s="4" t="str">
        <f>VLOOKUP(P5903,Lookup!$A$1:$D$19,4,0)</f>
        <v>South Bay</v>
      </c>
      <c r="C5903" s="4" t="str">
        <f>VLOOKUP(P5903,Lookup!$A$1:$E$19,5,0)</f>
        <v>Region 4</v>
      </c>
      <c r="D5903" s="4" t="str">
        <f>VLOOKUP(P5903,Lookup!$A$1:$B$19,2,0)</f>
        <v>CC</v>
      </c>
      <c r="E5903" s="4" t="str">
        <f>IF(AND((Data[[#This Row],[Min Notif Date]]&gt;$G$3),Data[[#This Row],[Min Notif Date]]&lt;$F$3),"Last Week","No")</f>
        <v>No</v>
      </c>
      <c r="F5903" s="4" t="str">
        <f>VLOOKUP(MONTH(Data[[#This Row],[Min Notif Date]]),Lookup!$G$1:$H$12,2,0)</f>
        <v>3. Mar</v>
      </c>
      <c r="G5903" s="4" t="str">
        <f t="shared" si="92"/>
        <v/>
      </c>
      <c r="H5903" s="4" t="str">
        <f>IF(AND(Data[[#This Row],[Min Notif Time]]&gt;6,Data[[#This Row],[Min Notif Time]]&lt;17),"Business Hours","Non-Business Hours")</f>
        <v>Business Hours</v>
      </c>
      <c r="I5903" s="4" t="str" cm="1">
        <f t="array" ref="I5903">IFERROR(VLOOKUP(Data[[#This Row],[Min Notif Date]],Lookup!$N$1:$P$11,2,0),_xlfn.IFS(VLOOKUP(WEEKDAY(Data[[#This Row],[Min Notif Date]],2),Lookup!$J$1:$L$7,3,0)="Weekend","Weekend",VLOOKUP(WEEKDAY(Data[[#This Row],[Min Notif Date]],2),Lookup!$J$1:$L$7,3,0)="Weekday","Weekday"))</f>
        <v>Weekday</v>
      </c>
      <c r="J5903" s="4" t="str">
        <f>VLOOKUP(WEEKDAY(Data[[#This Row],[Min Notif Date]],2),Lookup!$J$1:$K$7,2,0)</f>
        <v>2. Tue</v>
      </c>
      <c r="K5903" s="37">
        <f>ROUNDDOWN(Data[[#This Row],[PGE Notified Time]],0)</f>
        <v>45370</v>
      </c>
      <c r="L5903" s="4">
        <f>HOUR(Data[[#This Row],[PGE Notified Time]])</f>
        <v>10</v>
      </c>
      <c r="M5903">
        <v>105457</v>
      </c>
      <c r="N5903" t="s">
        <v>1298</v>
      </c>
      <c r="O5903" t="s">
        <v>57</v>
      </c>
      <c r="P5903" t="s">
        <v>134</v>
      </c>
      <c r="Q5903" s="44" t="s">
        <v>259</v>
      </c>
      <c r="R5903" t="s">
        <v>119</v>
      </c>
      <c r="S5903" s="1">
        <v>45370.449120370373</v>
      </c>
      <c r="T5903" s="1">
        <v>45370.451724537037</v>
      </c>
      <c r="U5903" s="1">
        <v>45370.452569444446</v>
      </c>
      <c r="V5903" t="s">
        <v>120</v>
      </c>
      <c r="W5903" t="s">
        <v>608</v>
      </c>
      <c r="X5903" t="s">
        <v>366</v>
      </c>
      <c r="Y5903" t="s">
        <v>123</v>
      </c>
      <c r="Z5903">
        <v>128306932</v>
      </c>
      <c r="AA5903" s="50">
        <v>47040684</v>
      </c>
      <c r="AB5903" t="s">
        <v>124</v>
      </c>
      <c r="AC5903" s="51">
        <v>1</v>
      </c>
    </row>
    <row r="5904" spans="1:29" x14ac:dyDescent="0.25">
      <c r="A5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4" s="4" t="str">
        <f>VLOOKUP(P5904,Lookup!$A$1:$D$19,4,0)</f>
        <v>North Coast</v>
      </c>
      <c r="C5904" s="4" t="str">
        <f>VLOOKUP(P5904,Lookup!$A$1:$E$19,5,0)</f>
        <v>Region 1</v>
      </c>
      <c r="D5904" s="4" t="str">
        <f>VLOOKUP(P5904,Lookup!$A$1:$B$19,2,0)</f>
        <v>NB</v>
      </c>
      <c r="E5904" s="4" t="str">
        <f>IF(AND((Data[[#This Row],[Min Notif Date]]&gt;$G$3),Data[[#This Row],[Min Notif Date]]&lt;$F$3),"Last Week","No")</f>
        <v>No</v>
      </c>
      <c r="F5904" s="4" t="str">
        <f>VLOOKUP(MONTH(Data[[#This Row],[Min Notif Date]]),Lookup!$G$1:$H$12,2,0)</f>
        <v>3. Mar</v>
      </c>
      <c r="G5904" s="4" t="str">
        <f t="shared" si="92"/>
        <v/>
      </c>
      <c r="H5904" s="4" t="str">
        <f>IF(AND(Data[[#This Row],[Min Notif Time]]&gt;6,Data[[#This Row],[Min Notif Time]]&lt;17),"Business Hours","Non-Business Hours")</f>
        <v>Business Hours</v>
      </c>
      <c r="I5904" s="4" t="str" cm="1">
        <f t="array" ref="I5904">IFERROR(VLOOKUP(Data[[#This Row],[Min Notif Date]],Lookup!$N$1:$P$11,2,0),_xlfn.IFS(VLOOKUP(WEEKDAY(Data[[#This Row],[Min Notif Date]],2),Lookup!$J$1:$L$7,3,0)="Weekend","Weekend",VLOOKUP(WEEKDAY(Data[[#This Row],[Min Notif Date]],2),Lookup!$J$1:$L$7,3,0)="Weekday","Weekday"))</f>
        <v>Weekday</v>
      </c>
      <c r="J5904" s="4" t="str">
        <f>VLOOKUP(WEEKDAY(Data[[#This Row],[Min Notif Date]],2),Lookup!$J$1:$K$7,2,0)</f>
        <v>3. Wed</v>
      </c>
      <c r="K5904" s="37">
        <f>ROUNDDOWN(Data[[#This Row],[PGE Notified Time]],0)</f>
        <v>45364</v>
      </c>
      <c r="L5904" s="4">
        <f>HOUR(Data[[#This Row],[PGE Notified Time]])</f>
        <v>14</v>
      </c>
      <c r="M5904">
        <v>105230</v>
      </c>
      <c r="N5904">
        <v>3891790379</v>
      </c>
      <c r="O5904" t="s">
        <v>57</v>
      </c>
      <c r="P5904" t="s">
        <v>126</v>
      </c>
      <c r="Q5904" s="44" t="s">
        <v>259</v>
      </c>
      <c r="R5904" t="s">
        <v>119</v>
      </c>
      <c r="S5904" s="1">
        <v>45364.610358796293</v>
      </c>
      <c r="T5904" s="1">
        <v>45364.610243055555</v>
      </c>
      <c r="U5904" s="1">
        <v>45364.610486111109</v>
      </c>
      <c r="V5904" t="s">
        <v>120</v>
      </c>
      <c r="W5904" t="s">
        <v>608</v>
      </c>
      <c r="X5904" t="s">
        <v>252</v>
      </c>
      <c r="Y5904" t="s">
        <v>123</v>
      </c>
      <c r="Z5904">
        <v>128284800</v>
      </c>
      <c r="AA5904" s="50">
        <v>47038363</v>
      </c>
      <c r="AB5904" t="s">
        <v>124</v>
      </c>
      <c r="AC5904" s="51">
        <v>1</v>
      </c>
    </row>
    <row r="5905" spans="1:29" x14ac:dyDescent="0.25">
      <c r="A5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5" s="4" t="str">
        <f>VLOOKUP(P5905,Lookup!$A$1:$D$19,4,0)</f>
        <v>South Bay</v>
      </c>
      <c r="C5905" s="4" t="str">
        <f>VLOOKUP(P5905,Lookup!$A$1:$E$19,5,0)</f>
        <v>Region 4</v>
      </c>
      <c r="D5905" s="4" t="str">
        <f>VLOOKUP(P5905,Lookup!$A$1:$B$19,2,0)</f>
        <v>CC</v>
      </c>
      <c r="E5905" s="4" t="str">
        <f>IF(AND((Data[[#This Row],[Min Notif Date]]&gt;$G$3),Data[[#This Row],[Min Notif Date]]&lt;$F$3),"Last Week","No")</f>
        <v>No</v>
      </c>
      <c r="F5905" s="4" t="str">
        <f>VLOOKUP(MONTH(Data[[#This Row],[Min Notif Date]]),Lookup!$G$1:$H$12,2,0)</f>
        <v>3. Mar</v>
      </c>
      <c r="G5905" s="4" t="str">
        <f t="shared" si="92"/>
        <v/>
      </c>
      <c r="H5905" s="4" t="str">
        <f>IF(AND(Data[[#This Row],[Min Notif Time]]&gt;6,Data[[#This Row],[Min Notif Time]]&lt;17),"Business Hours","Non-Business Hours")</f>
        <v>Business Hours</v>
      </c>
      <c r="I5905" s="4" t="str" cm="1">
        <f t="array" ref="I5905">IFERROR(VLOOKUP(Data[[#This Row],[Min Notif Date]],Lookup!$N$1:$P$11,2,0),_xlfn.IFS(VLOOKUP(WEEKDAY(Data[[#This Row],[Min Notif Date]],2),Lookup!$J$1:$L$7,3,0)="Weekend","Weekend",VLOOKUP(WEEKDAY(Data[[#This Row],[Min Notif Date]],2),Lookup!$J$1:$L$7,3,0)="Weekday","Weekday"))</f>
        <v>Weekday</v>
      </c>
      <c r="J5905" s="4" t="str">
        <f>VLOOKUP(WEEKDAY(Data[[#This Row],[Min Notif Date]],2),Lookup!$J$1:$K$7,2,0)</f>
        <v>3. Wed</v>
      </c>
      <c r="K5905" s="37">
        <f>ROUNDDOWN(Data[[#This Row],[PGE Notified Time]],0)</f>
        <v>45364</v>
      </c>
      <c r="L5905" s="4">
        <f>HOUR(Data[[#This Row],[PGE Notified Time]])</f>
        <v>9</v>
      </c>
      <c r="M5905">
        <v>105202</v>
      </c>
      <c r="N5905" t="s">
        <v>1299</v>
      </c>
      <c r="O5905" t="s">
        <v>57</v>
      </c>
      <c r="P5905" t="s">
        <v>134</v>
      </c>
      <c r="Q5905" s="44" t="s">
        <v>259</v>
      </c>
      <c r="R5905" t="s">
        <v>119</v>
      </c>
      <c r="S5905" s="1">
        <v>45364.417442129627</v>
      </c>
      <c r="T5905" s="1">
        <v>45364.416458333333</v>
      </c>
      <c r="U5905" s="1">
        <v>45364.416851851849</v>
      </c>
      <c r="V5905" t="s">
        <v>120</v>
      </c>
      <c r="W5905" t="s">
        <v>608</v>
      </c>
      <c r="X5905" t="s">
        <v>366</v>
      </c>
      <c r="Y5905" t="s">
        <v>123</v>
      </c>
      <c r="Z5905">
        <v>128282896</v>
      </c>
      <c r="AA5905" s="50">
        <v>47038205</v>
      </c>
      <c r="AB5905" t="s">
        <v>124</v>
      </c>
      <c r="AC5905" s="51">
        <v>1</v>
      </c>
    </row>
    <row r="5906" spans="1:29" x14ac:dyDescent="0.25">
      <c r="A5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6" s="4" t="str">
        <f>VLOOKUP(P5906,Lookup!$A$1:$D$19,4,0)</f>
        <v>Bay Area</v>
      </c>
      <c r="C5906" s="4" t="str">
        <f>VLOOKUP(P5906,Lookup!$A$1:$E$19,5,0)</f>
        <v>Region 3</v>
      </c>
      <c r="D5906" s="4" t="str">
        <f>VLOOKUP(P5906,Lookup!$A$1:$B$19,2,0)</f>
        <v>SF</v>
      </c>
      <c r="E5906" s="4" t="str">
        <f>IF(AND((Data[[#This Row],[Min Notif Date]]&gt;$G$3),Data[[#This Row],[Min Notif Date]]&lt;$F$3),"Last Week","No")</f>
        <v>No</v>
      </c>
      <c r="F5906" s="4" t="str">
        <f>VLOOKUP(MONTH(Data[[#This Row],[Min Notif Date]]),Lookup!$G$1:$H$12,2,0)</f>
        <v>5. May</v>
      </c>
      <c r="G5906" s="4" t="str">
        <f t="shared" si="92"/>
        <v/>
      </c>
      <c r="H5906" s="4" t="str">
        <f>IF(AND(Data[[#This Row],[Min Notif Time]]&gt;6,Data[[#This Row],[Min Notif Time]]&lt;17),"Business Hours","Non-Business Hours")</f>
        <v>Business Hours</v>
      </c>
      <c r="I5906" s="4" t="str" cm="1">
        <f t="array" ref="I5906">IFERROR(VLOOKUP(Data[[#This Row],[Min Notif Date]],Lookup!$N$1:$P$11,2,0),_xlfn.IFS(VLOOKUP(WEEKDAY(Data[[#This Row],[Min Notif Date]],2),Lookup!$J$1:$L$7,3,0)="Weekend","Weekend",VLOOKUP(WEEKDAY(Data[[#This Row],[Min Notif Date]],2),Lookup!$J$1:$L$7,3,0)="Weekday","Weekday"))</f>
        <v>Weekday</v>
      </c>
      <c r="J5906" s="4" t="str">
        <f>VLOOKUP(WEEKDAY(Data[[#This Row],[Min Notif Date]],2),Lookup!$J$1:$K$7,2,0)</f>
        <v>5. Fri</v>
      </c>
      <c r="K5906" s="37">
        <f>ROUNDDOWN(Data[[#This Row],[PGE Notified Time]],0)</f>
        <v>45422</v>
      </c>
      <c r="L5906" s="4">
        <f>HOUR(Data[[#This Row],[PGE Notified Time]])</f>
        <v>10</v>
      </c>
      <c r="M5906">
        <v>107539</v>
      </c>
      <c r="O5906" t="s">
        <v>57</v>
      </c>
      <c r="P5906" t="s">
        <v>128</v>
      </c>
      <c r="Q5906" s="44" t="s">
        <v>259</v>
      </c>
      <c r="R5906" t="s">
        <v>119</v>
      </c>
      <c r="S5906" s="1" t="s">
        <v>5</v>
      </c>
      <c r="T5906" s="1">
        <v>45422.457083333335</v>
      </c>
      <c r="U5906" s="1">
        <v>45422.457638888889</v>
      </c>
      <c r="V5906" t="s">
        <v>120</v>
      </c>
      <c r="W5906" t="s">
        <v>608</v>
      </c>
      <c r="X5906" t="s">
        <v>129</v>
      </c>
      <c r="Y5906" t="s">
        <v>123</v>
      </c>
      <c r="Z5906">
        <v>128747700</v>
      </c>
      <c r="AA5906" s="50">
        <v>35552725</v>
      </c>
      <c r="AB5906" t="s">
        <v>124</v>
      </c>
      <c r="AC5906" s="51">
        <v>0.8</v>
      </c>
    </row>
    <row r="5907" spans="1:29" x14ac:dyDescent="0.25">
      <c r="A5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7" s="4" t="str">
        <f>VLOOKUP(P5907,Lookup!$A$1:$D$19,4,0)</f>
        <v>Central Valley</v>
      </c>
      <c r="C5907" s="4" t="str">
        <f>VLOOKUP(P5907,Lookup!$A$1:$E$19,5,0)</f>
        <v>Region 5</v>
      </c>
      <c r="D5907" s="4" t="str">
        <f>VLOOKUP(P5907,Lookup!$A$1:$B$19,2,0)</f>
        <v>ST</v>
      </c>
      <c r="E5907" s="4" t="str">
        <f>IF(AND((Data[[#This Row],[Min Notif Date]]&gt;$G$3),Data[[#This Row],[Min Notif Date]]&lt;$F$3),"Last Week","No")</f>
        <v>No</v>
      </c>
      <c r="F5907" s="4" t="str">
        <f>VLOOKUP(MONTH(Data[[#This Row],[Min Notif Date]]),Lookup!$G$1:$H$12,2,0)</f>
        <v>7. Jul</v>
      </c>
      <c r="G5907" s="4" t="str">
        <f t="shared" si="92"/>
        <v/>
      </c>
      <c r="H5907" s="4" t="str">
        <f>IF(AND(Data[[#This Row],[Min Notif Time]]&gt;6,Data[[#This Row],[Min Notif Time]]&lt;17),"Business Hours","Non-Business Hours")</f>
        <v>Business Hours</v>
      </c>
      <c r="I5907" s="4" t="str" cm="1">
        <f t="array" ref="I5907">IFERROR(VLOOKUP(Data[[#This Row],[Min Notif Date]],Lookup!$N$1:$P$11,2,0),_xlfn.IFS(VLOOKUP(WEEKDAY(Data[[#This Row],[Min Notif Date]],2),Lookup!$J$1:$L$7,3,0)="Weekend","Weekend",VLOOKUP(WEEKDAY(Data[[#This Row],[Min Notif Date]],2),Lookup!$J$1:$L$7,3,0)="Weekday","Weekday"))</f>
        <v>Weekday</v>
      </c>
      <c r="J5907" s="4" t="str">
        <f>VLOOKUP(WEEKDAY(Data[[#This Row],[Min Notif Date]],2),Lookup!$J$1:$K$7,2,0)</f>
        <v>4. Thu</v>
      </c>
      <c r="K5907" s="37">
        <f>ROUNDDOWN(Data[[#This Row],[PGE Notified Time]],0)</f>
        <v>45484</v>
      </c>
      <c r="L5907" s="4">
        <f>HOUR(Data[[#This Row],[PGE Notified Time]])</f>
        <v>9</v>
      </c>
      <c r="M5907">
        <v>110032</v>
      </c>
      <c r="O5907" t="s">
        <v>57</v>
      </c>
      <c r="P5907" t="s">
        <v>152</v>
      </c>
      <c r="Q5907" s="44" t="s">
        <v>259</v>
      </c>
      <c r="R5907" t="s">
        <v>119</v>
      </c>
      <c r="S5907" s="1" t="s">
        <v>5</v>
      </c>
      <c r="T5907" s="1">
        <v>45484.405717592592</v>
      </c>
      <c r="U5907" s="1">
        <v>45484.40625</v>
      </c>
      <c r="V5907" t="s">
        <v>120</v>
      </c>
      <c r="W5907" t="s">
        <v>608</v>
      </c>
      <c r="X5907" t="s">
        <v>190</v>
      </c>
      <c r="Y5907" t="s">
        <v>123</v>
      </c>
      <c r="AA5907" s="50"/>
      <c r="AB5907" t="s">
        <v>124</v>
      </c>
      <c r="AC5907" s="51">
        <v>0.76666666699999997</v>
      </c>
    </row>
    <row r="5908" spans="1:29" x14ac:dyDescent="0.25">
      <c r="A5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8" s="4" t="str">
        <f>VLOOKUP(P5908,Lookup!$A$1:$D$19,4,0)</f>
        <v>Central Valley</v>
      </c>
      <c r="C5908" s="4" t="str">
        <f>VLOOKUP(P5908,Lookup!$A$1:$E$19,5,0)</f>
        <v>Region 5</v>
      </c>
      <c r="D5908" s="4" t="str">
        <f>VLOOKUP(P5908,Lookup!$A$1:$B$19,2,0)</f>
        <v>ST</v>
      </c>
      <c r="E5908" s="4" t="str">
        <f>IF(AND((Data[[#This Row],[Min Notif Date]]&gt;$G$3),Data[[#This Row],[Min Notif Date]]&lt;$F$3),"Last Week","No")</f>
        <v>No</v>
      </c>
      <c r="F5908" s="4" t="str">
        <f>VLOOKUP(MONTH(Data[[#This Row],[Min Notif Date]]),Lookup!$G$1:$H$12,2,0)</f>
        <v>7. Jul</v>
      </c>
      <c r="G5908" s="4" t="str">
        <f t="shared" si="92"/>
        <v/>
      </c>
      <c r="H5908" s="4" t="str">
        <f>IF(AND(Data[[#This Row],[Min Notif Time]]&gt;6,Data[[#This Row],[Min Notif Time]]&lt;17),"Business Hours","Non-Business Hours")</f>
        <v>Business Hours</v>
      </c>
      <c r="I5908" s="4" t="str" cm="1">
        <f t="array" ref="I5908">IFERROR(VLOOKUP(Data[[#This Row],[Min Notif Date]],Lookup!$N$1:$P$11,2,0),_xlfn.IFS(VLOOKUP(WEEKDAY(Data[[#This Row],[Min Notif Date]],2),Lookup!$J$1:$L$7,3,0)="Weekend","Weekend",VLOOKUP(WEEKDAY(Data[[#This Row],[Min Notif Date]],2),Lookup!$J$1:$L$7,3,0)="Weekday","Weekday"))</f>
        <v>Weekday</v>
      </c>
      <c r="J5908" s="4" t="str">
        <f>VLOOKUP(WEEKDAY(Data[[#This Row],[Min Notif Date]],2),Lookup!$J$1:$K$7,2,0)</f>
        <v>3. Wed</v>
      </c>
      <c r="K5908" s="37">
        <f>ROUNDDOWN(Data[[#This Row],[PGE Notified Time]],0)</f>
        <v>45483</v>
      </c>
      <c r="L5908" s="4">
        <f>HOUR(Data[[#This Row],[PGE Notified Time]])</f>
        <v>9</v>
      </c>
      <c r="M5908">
        <v>109954</v>
      </c>
      <c r="N5908">
        <v>9762097943</v>
      </c>
      <c r="O5908" t="s">
        <v>57</v>
      </c>
      <c r="P5908" t="s">
        <v>152</v>
      </c>
      <c r="Q5908" s="44" t="s">
        <v>259</v>
      </c>
      <c r="R5908" t="s">
        <v>119</v>
      </c>
      <c r="S5908" s="1">
        <v>45483.380601851852</v>
      </c>
      <c r="T5908" s="1">
        <v>45483.377314814818</v>
      </c>
      <c r="U5908" s="1">
        <v>45483.37777777778</v>
      </c>
      <c r="V5908" t="s">
        <v>120</v>
      </c>
      <c r="W5908" t="s">
        <v>608</v>
      </c>
      <c r="X5908" t="s">
        <v>190</v>
      </c>
      <c r="Y5908" t="s">
        <v>123</v>
      </c>
      <c r="AA5908" s="50"/>
      <c r="AB5908" t="s">
        <v>124</v>
      </c>
      <c r="AC5908" s="51">
        <v>0.66666666699999999</v>
      </c>
    </row>
    <row r="5909" spans="1:29" x14ac:dyDescent="0.25">
      <c r="A5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09" s="4" t="str">
        <f>VLOOKUP(P5909,Lookup!$A$1:$D$19,4,0)</f>
        <v>North Valley</v>
      </c>
      <c r="C5909" s="4" t="str">
        <f>VLOOKUP(P5909,Lookup!$A$1:$E$19,5,0)</f>
        <v>Region 2</v>
      </c>
      <c r="D5909" s="4" t="str">
        <f>VLOOKUP(P5909,Lookup!$A$1:$B$19,2,0)</f>
        <v>SA</v>
      </c>
      <c r="E5909" s="4" t="str">
        <f>IF(AND((Data[[#This Row],[Min Notif Date]]&gt;$G$3),Data[[#This Row],[Min Notif Date]]&lt;$F$3),"Last Week","No")</f>
        <v>No</v>
      </c>
      <c r="F5909" s="4" t="str">
        <f>VLOOKUP(MONTH(Data[[#This Row],[Min Notif Date]]),Lookup!$G$1:$H$12,2,0)</f>
        <v>7. Jul</v>
      </c>
      <c r="G5909" s="4" t="str">
        <f t="shared" si="92"/>
        <v/>
      </c>
      <c r="H5909" s="4" t="str">
        <f>IF(AND(Data[[#This Row],[Min Notif Time]]&gt;6,Data[[#This Row],[Min Notif Time]]&lt;17),"Business Hours","Non-Business Hours")</f>
        <v>Business Hours</v>
      </c>
      <c r="I5909" s="4" t="str" cm="1">
        <f t="array" ref="I5909">IFERROR(VLOOKUP(Data[[#This Row],[Min Notif Date]],Lookup!$N$1:$P$11,2,0),_xlfn.IFS(VLOOKUP(WEEKDAY(Data[[#This Row],[Min Notif Date]],2),Lookup!$J$1:$L$7,3,0)="Weekend","Weekend",VLOOKUP(WEEKDAY(Data[[#This Row],[Min Notif Date]],2),Lookup!$J$1:$L$7,3,0)="Weekday","Weekday"))</f>
        <v>Weekday</v>
      </c>
      <c r="J5909" s="4" t="str">
        <f>VLOOKUP(WEEKDAY(Data[[#This Row],[Min Notif Date]],2),Lookup!$J$1:$K$7,2,0)</f>
        <v>3. Wed</v>
      </c>
      <c r="K5909" s="37">
        <f>ROUNDDOWN(Data[[#This Row],[PGE Notified Time]],0)</f>
        <v>45483</v>
      </c>
      <c r="L5909" s="4">
        <f>HOUR(Data[[#This Row],[PGE Notified Time]])</f>
        <v>10</v>
      </c>
      <c r="M5909">
        <v>109969</v>
      </c>
      <c r="N5909">
        <v>4950400649</v>
      </c>
      <c r="O5909" t="s">
        <v>52</v>
      </c>
      <c r="P5909" t="s">
        <v>175</v>
      </c>
      <c r="Q5909" s="44" t="s">
        <v>259</v>
      </c>
      <c r="R5909" t="s">
        <v>125</v>
      </c>
      <c r="S5909" s="1">
        <v>45483.464641203704</v>
      </c>
      <c r="T5909" s="1">
        <v>45483.457997685182</v>
      </c>
      <c r="U5909" s="1">
        <v>45483.458333333336</v>
      </c>
      <c r="V5909" t="s">
        <v>120</v>
      </c>
      <c r="W5909" t="s">
        <v>608</v>
      </c>
      <c r="X5909" t="s">
        <v>294</v>
      </c>
      <c r="Y5909" t="s">
        <v>123</v>
      </c>
      <c r="Z5909">
        <v>129205504</v>
      </c>
      <c r="AA5909" s="50">
        <v>47113808</v>
      </c>
      <c r="AB5909" t="s">
        <v>124</v>
      </c>
      <c r="AC5909" s="51">
        <v>0.48333333299999998</v>
      </c>
    </row>
    <row r="5910" spans="1:29" x14ac:dyDescent="0.25">
      <c r="A5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0" s="4" t="str">
        <f>VLOOKUP(P5910,Lookup!$A$1:$D$19,4,0)</f>
        <v>Bay Area</v>
      </c>
      <c r="C5910" s="4" t="str">
        <f>VLOOKUP(P5910,Lookup!$A$1:$E$19,5,0)</f>
        <v>Region 3</v>
      </c>
      <c r="D5910" s="4" t="str">
        <f>VLOOKUP(P5910,Lookup!$A$1:$B$19,2,0)</f>
        <v>MI</v>
      </c>
      <c r="E5910" s="4" t="str">
        <f>IF(AND((Data[[#This Row],[Min Notif Date]]&gt;$G$3),Data[[#This Row],[Min Notif Date]]&lt;$F$3),"Last Week","No")</f>
        <v>No</v>
      </c>
      <c r="F5910" s="4" t="str">
        <f>VLOOKUP(MONTH(Data[[#This Row],[Min Notif Date]]),Lookup!$G$1:$H$12,2,0)</f>
        <v>10. Oct</v>
      </c>
      <c r="G5910" s="4" t="str">
        <f t="shared" si="92"/>
        <v/>
      </c>
      <c r="H5910" s="4" t="str">
        <f>IF(AND(Data[[#This Row],[Min Notif Time]]&gt;6,Data[[#This Row],[Min Notif Time]]&lt;17),"Business Hours","Non-Business Hours")</f>
        <v>Business Hours</v>
      </c>
      <c r="I5910" s="4" t="str" cm="1">
        <f t="array" ref="I5910">IFERROR(VLOOKUP(Data[[#This Row],[Min Notif Date]],Lookup!$N$1:$P$11,2,0),_xlfn.IFS(VLOOKUP(WEEKDAY(Data[[#This Row],[Min Notif Date]],2),Lookup!$J$1:$L$7,3,0)="Weekend","Weekend",VLOOKUP(WEEKDAY(Data[[#This Row],[Min Notif Date]],2),Lookup!$J$1:$L$7,3,0)="Weekday","Weekday"))</f>
        <v>Weekday</v>
      </c>
      <c r="J5910" s="4" t="str">
        <f>VLOOKUP(WEEKDAY(Data[[#This Row],[Min Notif Date]],2),Lookup!$J$1:$K$7,2,0)</f>
        <v>2. Tue</v>
      </c>
      <c r="K5910" s="37">
        <f>ROUNDDOWN(Data[[#This Row],[PGE Notified Time]],0)</f>
        <v>45566</v>
      </c>
      <c r="L5910" s="4">
        <f>HOUR(Data[[#This Row],[PGE Notified Time]])</f>
        <v>10</v>
      </c>
      <c r="M5910">
        <v>113177</v>
      </c>
      <c r="O5910" t="s">
        <v>117</v>
      </c>
      <c r="P5910" t="s">
        <v>154</v>
      </c>
      <c r="Q5910" s="44" t="s">
        <v>117</v>
      </c>
      <c r="R5910" t="s">
        <v>147</v>
      </c>
      <c r="S5910" s="1" t="s">
        <v>5</v>
      </c>
      <c r="T5910" s="1">
        <v>45566.451099537036</v>
      </c>
      <c r="U5910" s="1">
        <v>45566.451388888891</v>
      </c>
      <c r="V5910" t="s">
        <v>120</v>
      </c>
      <c r="W5910" t="s">
        <v>608</v>
      </c>
      <c r="X5910" t="s">
        <v>325</v>
      </c>
      <c r="Y5910" t="s">
        <v>123</v>
      </c>
      <c r="Z5910">
        <v>129611704</v>
      </c>
      <c r="AA5910" s="50">
        <v>47147789</v>
      </c>
      <c r="AB5910" t="s">
        <v>124</v>
      </c>
      <c r="AC5910" s="51">
        <v>0.41666666699999999</v>
      </c>
    </row>
    <row r="5911" spans="1:29" x14ac:dyDescent="0.25">
      <c r="A5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1" s="4" t="str">
        <f>VLOOKUP(P5911,Lookup!$A$1:$D$19,4,0)</f>
        <v>Central Valley</v>
      </c>
      <c r="C5911" s="4" t="str">
        <f>VLOOKUP(P5911,Lookup!$A$1:$E$19,5,0)</f>
        <v>Region 5</v>
      </c>
      <c r="D5911" s="4" t="str">
        <f>VLOOKUP(P5911,Lookup!$A$1:$B$19,2,0)</f>
        <v>YO</v>
      </c>
      <c r="E5911" s="4" t="str">
        <f>IF(AND((Data[[#This Row],[Min Notif Date]]&gt;$G$3),Data[[#This Row],[Min Notif Date]]&lt;$F$3),"Last Week","No")</f>
        <v>No</v>
      </c>
      <c r="F5911" s="4" t="str">
        <f>VLOOKUP(MONTH(Data[[#This Row],[Min Notif Date]]),Lookup!$G$1:$H$12,2,0)</f>
        <v>6. Jun</v>
      </c>
      <c r="G5911" s="4" t="str">
        <f t="shared" si="92"/>
        <v/>
      </c>
      <c r="H5911" s="4" t="str">
        <f>IF(AND(Data[[#This Row],[Min Notif Time]]&gt;6,Data[[#This Row],[Min Notif Time]]&lt;17),"Business Hours","Non-Business Hours")</f>
        <v>Business Hours</v>
      </c>
      <c r="I5911" s="4" t="str" cm="1">
        <f t="array" ref="I5911">IFERROR(VLOOKUP(Data[[#This Row],[Min Notif Date]],Lookup!$N$1:$P$11,2,0),_xlfn.IFS(VLOOKUP(WEEKDAY(Data[[#This Row],[Min Notif Date]],2),Lookup!$J$1:$L$7,3,0)="Weekend","Weekend",VLOOKUP(WEEKDAY(Data[[#This Row],[Min Notif Date]],2),Lookup!$J$1:$L$7,3,0)="Weekday","Weekday"))</f>
        <v>Weekday</v>
      </c>
      <c r="J5911" s="4" t="str">
        <f>VLOOKUP(WEEKDAY(Data[[#This Row],[Min Notif Date]],2),Lookup!$J$1:$K$7,2,0)</f>
        <v>2. Tue</v>
      </c>
      <c r="K5911" s="37">
        <f>ROUNDDOWN(Data[[#This Row],[PGE Notified Time]],0)</f>
        <v>45447</v>
      </c>
      <c r="L5911" s="4">
        <f>HOUR(Data[[#This Row],[PGE Notified Time]])</f>
        <v>11</v>
      </c>
      <c r="M5911">
        <v>108464</v>
      </c>
      <c r="O5911" t="s">
        <v>117</v>
      </c>
      <c r="P5911" t="s">
        <v>197</v>
      </c>
      <c r="Q5911" s="44" t="s">
        <v>117</v>
      </c>
      <c r="R5911" t="s">
        <v>147</v>
      </c>
      <c r="S5911" s="1" t="s">
        <v>5</v>
      </c>
      <c r="T5911" s="1">
        <v>45447.466504629629</v>
      </c>
      <c r="U5911" s="1">
        <v>45447.466666666667</v>
      </c>
      <c r="V5911" t="s">
        <v>120</v>
      </c>
      <c r="W5911" t="s">
        <v>608</v>
      </c>
      <c r="X5911" t="s">
        <v>427</v>
      </c>
      <c r="Y5911" t="s">
        <v>123</v>
      </c>
      <c r="Z5911">
        <v>129018199</v>
      </c>
      <c r="AA5911" s="50">
        <v>47087373</v>
      </c>
      <c r="AB5911" t="s">
        <v>124</v>
      </c>
      <c r="AC5911" s="51">
        <v>0.233333333</v>
      </c>
    </row>
    <row r="5912" spans="1:29" x14ac:dyDescent="0.25">
      <c r="A5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2" s="4" t="str">
        <f>VLOOKUP(P5912,Lookup!$A$1:$D$19,4,0)</f>
        <v>South Bay</v>
      </c>
      <c r="C5912" s="4" t="str">
        <f>VLOOKUP(P5912,Lookup!$A$1:$E$19,5,0)</f>
        <v>Region 4</v>
      </c>
      <c r="D5912" s="4" t="str">
        <f>VLOOKUP(P5912,Lookup!$A$1:$B$19,2,0)</f>
        <v>SJ</v>
      </c>
      <c r="E5912" s="4" t="str">
        <f>IF(AND((Data[[#This Row],[Min Notif Date]]&gt;$G$3),Data[[#This Row],[Min Notif Date]]&lt;$F$3),"Last Week","No")</f>
        <v>No</v>
      </c>
      <c r="F5912" s="4" t="str">
        <f>VLOOKUP(MONTH(Data[[#This Row],[Min Notif Date]]),Lookup!$G$1:$H$12,2,0)</f>
        <v>10. Oct</v>
      </c>
      <c r="G5912" s="4" t="str">
        <f t="shared" si="92"/>
        <v/>
      </c>
      <c r="H5912" s="4" t="str">
        <f>IF(AND(Data[[#This Row],[Min Notif Time]]&gt;6,Data[[#This Row],[Min Notif Time]]&lt;17),"Business Hours","Non-Business Hours")</f>
        <v>Business Hours</v>
      </c>
      <c r="I5912" s="4" t="str" cm="1">
        <f t="array" ref="I5912">IFERROR(VLOOKUP(Data[[#This Row],[Min Notif Date]],Lookup!$N$1:$P$11,2,0),_xlfn.IFS(VLOOKUP(WEEKDAY(Data[[#This Row],[Min Notif Date]],2),Lookup!$J$1:$L$7,3,0)="Weekend","Weekend",VLOOKUP(WEEKDAY(Data[[#This Row],[Min Notif Date]],2),Lookup!$J$1:$L$7,3,0)="Weekday","Weekday"))</f>
        <v>Weekday</v>
      </c>
      <c r="J5912" s="4" t="str">
        <f>VLOOKUP(WEEKDAY(Data[[#This Row],[Min Notif Date]],2),Lookup!$J$1:$K$7,2,0)</f>
        <v>2. Tue</v>
      </c>
      <c r="K5912" s="37">
        <f>ROUNDDOWN(Data[[#This Row],[PGE Notified Time]],0)</f>
        <v>45594</v>
      </c>
      <c r="L5912" s="4">
        <f>HOUR(Data[[#This Row],[PGE Notified Time]])</f>
        <v>11</v>
      </c>
      <c r="M5912">
        <v>114208</v>
      </c>
      <c r="O5912" t="s">
        <v>117</v>
      </c>
      <c r="P5912" t="s">
        <v>145</v>
      </c>
      <c r="Q5912" s="44" t="s">
        <v>117</v>
      </c>
      <c r="R5912" t="s">
        <v>147</v>
      </c>
      <c r="S5912" s="1" t="s">
        <v>5</v>
      </c>
      <c r="T5912" s="1">
        <v>45594.497511574074</v>
      </c>
      <c r="U5912" s="1">
        <v>45594.49763888889</v>
      </c>
      <c r="V5912" t="s">
        <v>120</v>
      </c>
      <c r="W5912" t="s">
        <v>608</v>
      </c>
      <c r="X5912" t="s">
        <v>146</v>
      </c>
      <c r="Y5912" t="s">
        <v>123</v>
      </c>
      <c r="AA5912" s="50"/>
      <c r="AB5912" t="s">
        <v>124</v>
      </c>
      <c r="AC5912" s="51">
        <v>0.18333333299999999</v>
      </c>
    </row>
    <row r="5913" spans="1:29" x14ac:dyDescent="0.25">
      <c r="A5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3" s="4" t="str">
        <f>VLOOKUP(P5913,Lookup!$A$1:$D$19,4,0)</f>
        <v>North Valley</v>
      </c>
      <c r="C5913" s="4" t="str">
        <f>VLOOKUP(P5913,Lookup!$A$1:$E$19,5,0)</f>
        <v>Region 2</v>
      </c>
      <c r="D5913" s="4" t="str">
        <f>VLOOKUP(P5913,Lookup!$A$1:$B$19,2,0)</f>
        <v>SA</v>
      </c>
      <c r="E5913" s="4" t="str">
        <f>IF(AND((Data[[#This Row],[Min Notif Date]]&gt;$G$3),Data[[#This Row],[Min Notif Date]]&lt;$F$3),"Last Week","No")</f>
        <v>No</v>
      </c>
      <c r="F5913" s="4" t="str">
        <f>VLOOKUP(MONTH(Data[[#This Row],[Min Notif Date]]),Lookup!$G$1:$H$12,2,0)</f>
        <v>10. Oct</v>
      </c>
      <c r="G5913" s="4" t="str">
        <f t="shared" si="92"/>
        <v/>
      </c>
      <c r="H5913" s="4" t="str">
        <f>IF(AND(Data[[#This Row],[Min Notif Time]]&gt;6,Data[[#This Row],[Min Notif Time]]&lt;17),"Business Hours","Non-Business Hours")</f>
        <v>Business Hours</v>
      </c>
      <c r="I5913" s="4" t="str" cm="1">
        <f t="array" ref="I5913">IFERROR(VLOOKUP(Data[[#This Row],[Min Notif Date]],Lookup!$N$1:$P$11,2,0),_xlfn.IFS(VLOOKUP(WEEKDAY(Data[[#This Row],[Min Notif Date]],2),Lookup!$J$1:$L$7,3,0)="Weekend","Weekend",VLOOKUP(WEEKDAY(Data[[#This Row],[Min Notif Date]],2),Lookup!$J$1:$L$7,3,0)="Weekday","Weekday"))</f>
        <v>Weekday</v>
      </c>
      <c r="J5913" s="4" t="str">
        <f>VLOOKUP(WEEKDAY(Data[[#This Row],[Min Notif Date]],2),Lookup!$J$1:$K$7,2,0)</f>
        <v>4. Thu</v>
      </c>
      <c r="K5913" s="37">
        <f>ROUNDDOWN(Data[[#This Row],[PGE Notified Time]],0)</f>
        <v>45568</v>
      </c>
      <c r="L5913" s="4">
        <f>HOUR(Data[[#This Row],[PGE Notified Time]])</f>
        <v>9</v>
      </c>
      <c r="M5913">
        <v>113268</v>
      </c>
      <c r="O5913" t="s">
        <v>117</v>
      </c>
      <c r="P5913" t="s">
        <v>175</v>
      </c>
      <c r="Q5913" s="44" t="s">
        <v>117</v>
      </c>
      <c r="R5913" t="s">
        <v>513</v>
      </c>
      <c r="S5913" s="1" t="s">
        <v>5</v>
      </c>
      <c r="T5913" s="1">
        <v>45568.405914351853</v>
      </c>
      <c r="U5913" s="1">
        <v>45568.405960648146</v>
      </c>
      <c r="V5913" t="s">
        <v>120</v>
      </c>
      <c r="W5913" t="s">
        <v>608</v>
      </c>
      <c r="X5913" t="s">
        <v>177</v>
      </c>
      <c r="Y5913" t="s">
        <v>123</v>
      </c>
      <c r="AA5913" s="50"/>
      <c r="AB5913" t="s">
        <v>124</v>
      </c>
      <c r="AC5913" s="51">
        <v>6.6666666999999999E-2</v>
      </c>
    </row>
  </sheetData>
  <mergeCells count="4">
    <mergeCell ref="N3:P3"/>
    <mergeCell ref="R3:T3"/>
    <mergeCell ref="A1:H1"/>
    <mergeCell ref="A2:H2"/>
  </mergeCells>
  <phoneticPr fontId="18" type="noConversion"/>
  <pageMargins left="0.7" right="0.7" top="0.75" bottom="0.75" header="0.3" footer="0.3"/>
  <pageSetup orientation="portrait" r:id="rId1"/>
  <headerFooter>
    <oddFooter>&amp;C&amp;1#&amp;"Calibri"&amp;12&amp;K000000Internal</oddFooter>
  </headerFooter>
  <customProperties>
    <customPr name="_pios_id" r:id="rId2"/>
    <customPr name="EpmWorksheetKeyString_GUID" r:id="rId3"/>
  </customProperties>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448"/>
  <sheetViews>
    <sheetView zoomScaleNormal="100" workbookViewId="0"/>
  </sheetViews>
  <sheetFormatPr defaultRowHeight="15" x14ac:dyDescent="0.25"/>
  <cols>
    <col min="1" max="1" width="12.7109375" bestFit="1" customWidth="1"/>
    <col min="2" max="2" width="3.7109375" bestFit="1" customWidth="1"/>
    <col min="3" max="3" width="6.140625" bestFit="1" customWidth="1"/>
    <col min="4" max="4" width="13.5703125" bestFit="1" customWidth="1"/>
    <col min="12" max="12" width="11.28515625" customWidth="1"/>
    <col min="14" max="14" width="11.7109375" customWidth="1"/>
    <col min="22" max="22" width="24.28515625" bestFit="1" customWidth="1"/>
    <col min="23" max="23" width="21.85546875" bestFit="1" customWidth="1"/>
  </cols>
  <sheetData>
    <row r="1" spans="1:24" x14ac:dyDescent="0.25">
      <c r="A1" t="s">
        <v>175</v>
      </c>
      <c r="B1" t="s">
        <v>29</v>
      </c>
      <c r="C1" t="s">
        <v>1300</v>
      </c>
      <c r="D1" t="s">
        <v>265</v>
      </c>
      <c r="E1" t="s">
        <v>28</v>
      </c>
      <c r="G1">
        <v>1</v>
      </c>
      <c r="H1" t="s">
        <v>64</v>
      </c>
      <c r="I1" t="s">
        <v>1301</v>
      </c>
      <c r="J1">
        <v>1</v>
      </c>
      <c r="K1" t="s">
        <v>1302</v>
      </c>
      <c r="L1" t="s">
        <v>1303</v>
      </c>
      <c r="N1" s="35">
        <v>45292</v>
      </c>
      <c r="O1" t="s">
        <v>1304</v>
      </c>
      <c r="P1" t="s">
        <v>1305</v>
      </c>
    </row>
    <row r="2" spans="1:24" x14ac:dyDescent="0.25">
      <c r="A2" t="s">
        <v>118</v>
      </c>
      <c r="B2" t="s">
        <v>34</v>
      </c>
      <c r="C2" t="s">
        <v>1300</v>
      </c>
      <c r="D2" t="s">
        <v>1306</v>
      </c>
      <c r="E2" t="s">
        <v>33</v>
      </c>
      <c r="G2">
        <v>2</v>
      </c>
      <c r="H2" t="s">
        <v>66</v>
      </c>
      <c r="I2" t="s">
        <v>1301</v>
      </c>
      <c r="J2">
        <v>2</v>
      </c>
      <c r="K2" t="s">
        <v>1307</v>
      </c>
      <c r="L2" t="s">
        <v>1303</v>
      </c>
      <c r="N2" s="35">
        <v>45306</v>
      </c>
      <c r="O2" t="s">
        <v>1304</v>
      </c>
      <c r="P2" t="s">
        <v>1308</v>
      </c>
      <c r="V2" s="41" t="s">
        <v>111</v>
      </c>
      <c r="W2" s="41" t="s">
        <v>1309</v>
      </c>
      <c r="X2" t="s">
        <v>1310</v>
      </c>
    </row>
    <row r="3" spans="1:24" x14ac:dyDescent="0.25">
      <c r="A3" t="s">
        <v>128</v>
      </c>
      <c r="B3" t="s">
        <v>37</v>
      </c>
      <c r="C3" t="s">
        <v>1300</v>
      </c>
      <c r="D3" t="s">
        <v>1306</v>
      </c>
      <c r="E3" t="s">
        <v>33</v>
      </c>
      <c r="G3">
        <v>3</v>
      </c>
      <c r="H3" t="s">
        <v>68</v>
      </c>
      <c r="I3" t="s">
        <v>1301</v>
      </c>
      <c r="J3">
        <v>3</v>
      </c>
      <c r="K3" t="s">
        <v>1311</v>
      </c>
      <c r="L3" t="s">
        <v>1303</v>
      </c>
      <c r="N3" s="35">
        <v>45341</v>
      </c>
      <c r="O3" t="s">
        <v>1304</v>
      </c>
      <c r="P3" t="s">
        <v>1312</v>
      </c>
      <c r="V3" s="24" t="s">
        <v>1313</v>
      </c>
      <c r="W3" t="s">
        <v>1314</v>
      </c>
      <c r="X3" t="s">
        <v>1315</v>
      </c>
    </row>
    <row r="4" spans="1:24" x14ac:dyDescent="0.25">
      <c r="A4" t="s">
        <v>141</v>
      </c>
      <c r="B4" t="s">
        <v>36</v>
      </c>
      <c r="C4" t="s">
        <v>1300</v>
      </c>
      <c r="D4" t="s">
        <v>1306</v>
      </c>
      <c r="E4" t="s">
        <v>33</v>
      </c>
      <c r="G4">
        <v>4</v>
      </c>
      <c r="H4" t="s">
        <v>70</v>
      </c>
      <c r="I4" t="s">
        <v>1316</v>
      </c>
      <c r="J4">
        <v>4</v>
      </c>
      <c r="K4" t="s">
        <v>1317</v>
      </c>
      <c r="L4" t="s">
        <v>1303</v>
      </c>
      <c r="N4" s="35">
        <v>45439</v>
      </c>
      <c r="O4" t="s">
        <v>1304</v>
      </c>
      <c r="P4" t="s">
        <v>1318</v>
      </c>
      <c r="V4" s="24"/>
      <c r="W4" t="s">
        <v>1319</v>
      </c>
      <c r="X4" t="s">
        <v>1320</v>
      </c>
    </row>
    <row r="5" spans="1:24" x14ac:dyDescent="0.25">
      <c r="A5" t="s">
        <v>126</v>
      </c>
      <c r="B5" t="s">
        <v>24</v>
      </c>
      <c r="C5" t="s">
        <v>1300</v>
      </c>
      <c r="D5" t="s">
        <v>1321</v>
      </c>
      <c r="E5" t="s">
        <v>19</v>
      </c>
      <c r="G5">
        <v>5</v>
      </c>
      <c r="H5" t="s">
        <v>72</v>
      </c>
      <c r="I5" t="s">
        <v>1316</v>
      </c>
      <c r="J5">
        <v>5</v>
      </c>
      <c r="K5" t="s">
        <v>1322</v>
      </c>
      <c r="L5" t="s">
        <v>1303</v>
      </c>
      <c r="N5" s="35">
        <v>45462</v>
      </c>
      <c r="O5" t="s">
        <v>1304</v>
      </c>
      <c r="P5" t="s">
        <v>1323</v>
      </c>
      <c r="V5" s="42"/>
      <c r="W5" t="s">
        <v>1324</v>
      </c>
      <c r="X5" t="s">
        <v>1325</v>
      </c>
    </row>
    <row r="6" spans="1:24" x14ac:dyDescent="0.25">
      <c r="A6" t="s">
        <v>130</v>
      </c>
      <c r="B6" t="s">
        <v>27</v>
      </c>
      <c r="C6" t="s">
        <v>1300</v>
      </c>
      <c r="D6" t="s">
        <v>1321</v>
      </c>
      <c r="E6" t="s">
        <v>19</v>
      </c>
      <c r="G6">
        <v>6</v>
      </c>
      <c r="H6" t="s">
        <v>74</v>
      </c>
      <c r="I6" t="s">
        <v>1316</v>
      </c>
      <c r="J6">
        <v>6</v>
      </c>
      <c r="K6" t="s">
        <v>1326</v>
      </c>
      <c r="L6" t="s">
        <v>1327</v>
      </c>
      <c r="N6" s="35">
        <v>45477</v>
      </c>
      <c r="O6" t="s">
        <v>1304</v>
      </c>
      <c r="P6" t="s">
        <v>1328</v>
      </c>
      <c r="V6" s="42" t="s">
        <v>1329</v>
      </c>
      <c r="W6" t="s">
        <v>1330</v>
      </c>
      <c r="X6" t="s">
        <v>1331</v>
      </c>
    </row>
    <row r="7" spans="1:24" x14ac:dyDescent="0.25">
      <c r="A7" t="s">
        <v>148</v>
      </c>
      <c r="B7" t="s">
        <v>23</v>
      </c>
      <c r="C7" t="s">
        <v>1300</v>
      </c>
      <c r="D7" t="s">
        <v>1321</v>
      </c>
      <c r="E7" t="s">
        <v>19</v>
      </c>
      <c r="G7">
        <v>7</v>
      </c>
      <c r="H7" t="s">
        <v>76</v>
      </c>
      <c r="I7" t="s">
        <v>1332</v>
      </c>
      <c r="J7">
        <v>7</v>
      </c>
      <c r="K7" t="s">
        <v>1333</v>
      </c>
      <c r="L7" t="s">
        <v>1327</v>
      </c>
      <c r="N7" s="35">
        <v>45537</v>
      </c>
      <c r="O7" t="s">
        <v>1304</v>
      </c>
      <c r="P7" t="s">
        <v>1334</v>
      </c>
      <c r="V7" s="42" t="s">
        <v>568</v>
      </c>
      <c r="W7" t="s">
        <v>1335</v>
      </c>
      <c r="X7" t="s">
        <v>1336</v>
      </c>
    </row>
    <row r="8" spans="1:24" x14ac:dyDescent="0.25">
      <c r="A8" t="s">
        <v>172</v>
      </c>
      <c r="B8" t="s">
        <v>30</v>
      </c>
      <c r="C8" t="s">
        <v>1300</v>
      </c>
      <c r="D8" t="s">
        <v>265</v>
      </c>
      <c r="E8" t="s">
        <v>28</v>
      </c>
      <c r="G8">
        <v>8</v>
      </c>
      <c r="H8" t="s">
        <v>78</v>
      </c>
      <c r="I8" t="s">
        <v>1332</v>
      </c>
      <c r="N8" s="35">
        <v>45607</v>
      </c>
      <c r="O8" t="s">
        <v>1304</v>
      </c>
      <c r="P8" t="s">
        <v>1337</v>
      </c>
      <c r="V8" s="42" t="s">
        <v>150</v>
      </c>
      <c r="W8" t="s">
        <v>1338</v>
      </c>
      <c r="X8" t="s">
        <v>1339</v>
      </c>
    </row>
    <row r="9" spans="1:24" x14ac:dyDescent="0.25">
      <c r="A9" t="s">
        <v>265</v>
      </c>
      <c r="B9" t="s">
        <v>31</v>
      </c>
      <c r="C9" t="s">
        <v>1300</v>
      </c>
      <c r="D9" t="s">
        <v>265</v>
      </c>
      <c r="E9" t="s">
        <v>28</v>
      </c>
      <c r="G9">
        <v>9</v>
      </c>
      <c r="H9" t="s">
        <v>80</v>
      </c>
      <c r="I9" t="s">
        <v>1332</v>
      </c>
      <c r="N9" s="35">
        <v>45624</v>
      </c>
      <c r="O9" t="s">
        <v>1304</v>
      </c>
      <c r="P9" t="s">
        <v>1340</v>
      </c>
      <c r="V9" s="42" t="s">
        <v>182</v>
      </c>
      <c r="W9" t="s">
        <v>1341</v>
      </c>
      <c r="X9" t="s">
        <v>1342</v>
      </c>
    </row>
    <row r="10" spans="1:24" x14ac:dyDescent="0.25">
      <c r="A10" t="s">
        <v>145</v>
      </c>
      <c r="B10" t="s">
        <v>44</v>
      </c>
      <c r="C10" t="s">
        <v>1343</v>
      </c>
      <c r="D10" t="s">
        <v>1344</v>
      </c>
      <c r="E10" t="s">
        <v>40</v>
      </c>
      <c r="G10">
        <v>10</v>
      </c>
      <c r="H10" t="s">
        <v>82</v>
      </c>
      <c r="I10" t="s">
        <v>1345</v>
      </c>
      <c r="N10" s="35">
        <v>45625</v>
      </c>
      <c r="O10" t="s">
        <v>1304</v>
      </c>
      <c r="P10" t="s">
        <v>1346</v>
      </c>
      <c r="V10" s="42" t="s">
        <v>834</v>
      </c>
      <c r="W10" t="s">
        <v>1338</v>
      </c>
      <c r="X10" t="s">
        <v>1339</v>
      </c>
    </row>
    <row r="11" spans="1:24" x14ac:dyDescent="0.25">
      <c r="A11" t="s">
        <v>152</v>
      </c>
      <c r="B11" t="s">
        <v>48</v>
      </c>
      <c r="C11" t="s">
        <v>1343</v>
      </c>
      <c r="D11" t="s">
        <v>1347</v>
      </c>
      <c r="E11" t="s">
        <v>43</v>
      </c>
      <c r="G11">
        <v>11</v>
      </c>
      <c r="H11" t="s">
        <v>84</v>
      </c>
      <c r="I11" t="s">
        <v>1345</v>
      </c>
      <c r="N11" s="35">
        <v>45651</v>
      </c>
      <c r="O11" t="s">
        <v>1304</v>
      </c>
      <c r="P11" t="s">
        <v>1348</v>
      </c>
      <c r="V11" s="42" t="s">
        <v>1349</v>
      </c>
      <c r="W11" t="s">
        <v>1350</v>
      </c>
      <c r="X11" t="s">
        <v>1351</v>
      </c>
    </row>
    <row r="12" spans="1:24" x14ac:dyDescent="0.25">
      <c r="A12" t="s">
        <v>165</v>
      </c>
      <c r="B12" t="s">
        <v>35</v>
      </c>
      <c r="C12" t="s">
        <v>1343</v>
      </c>
      <c r="D12" t="s">
        <v>1306</v>
      </c>
      <c r="E12" t="s">
        <v>33</v>
      </c>
      <c r="G12">
        <v>12</v>
      </c>
      <c r="H12" t="s">
        <v>8</v>
      </c>
      <c r="I12" t="s">
        <v>1345</v>
      </c>
      <c r="V12" s="42" t="s">
        <v>1352</v>
      </c>
      <c r="W12" t="s">
        <v>1353</v>
      </c>
      <c r="X12" t="s">
        <v>1354</v>
      </c>
    </row>
    <row r="13" spans="1:24" x14ac:dyDescent="0.25">
      <c r="A13" t="s">
        <v>154</v>
      </c>
      <c r="B13" t="s">
        <v>39</v>
      </c>
      <c r="C13" t="s">
        <v>1343</v>
      </c>
      <c r="D13" t="s">
        <v>1306</v>
      </c>
      <c r="E13" t="s">
        <v>33</v>
      </c>
      <c r="V13" s="42" t="s">
        <v>1355</v>
      </c>
      <c r="W13" t="s">
        <v>1356</v>
      </c>
      <c r="X13" t="s">
        <v>1357</v>
      </c>
    </row>
    <row r="14" spans="1:24" x14ac:dyDescent="0.25">
      <c r="A14" t="s">
        <v>197</v>
      </c>
      <c r="B14" t="s">
        <v>51</v>
      </c>
      <c r="C14" t="s">
        <v>1343</v>
      </c>
      <c r="D14" t="s">
        <v>1347</v>
      </c>
      <c r="E14" t="s">
        <v>43</v>
      </c>
      <c r="V14" s="42" t="s">
        <v>723</v>
      </c>
      <c r="W14" t="s">
        <v>1358</v>
      </c>
      <c r="X14" t="s">
        <v>1359</v>
      </c>
    </row>
    <row r="15" spans="1:24" x14ac:dyDescent="0.25">
      <c r="A15" t="s">
        <v>163</v>
      </c>
      <c r="B15" t="s">
        <v>47</v>
      </c>
      <c r="C15" t="s">
        <v>1343</v>
      </c>
      <c r="D15" t="s">
        <v>1344</v>
      </c>
      <c r="E15" t="s">
        <v>40</v>
      </c>
      <c r="V15" s="42" t="s">
        <v>837</v>
      </c>
      <c r="W15" t="s">
        <v>1356</v>
      </c>
      <c r="X15" t="s">
        <v>1357</v>
      </c>
    </row>
    <row r="16" spans="1:24" x14ac:dyDescent="0.25">
      <c r="A16" t="s">
        <v>134</v>
      </c>
      <c r="B16" t="s">
        <v>41</v>
      </c>
      <c r="C16" t="s">
        <v>1343</v>
      </c>
      <c r="D16" t="s">
        <v>1344</v>
      </c>
      <c r="E16" t="s">
        <v>40</v>
      </c>
      <c r="V16" s="42" t="s">
        <v>357</v>
      </c>
      <c r="W16" t="s">
        <v>1360</v>
      </c>
      <c r="X16" t="s">
        <v>1361</v>
      </c>
    </row>
    <row r="17" spans="1:24" x14ac:dyDescent="0.25">
      <c r="A17" t="s">
        <v>136</v>
      </c>
      <c r="B17" t="s">
        <v>45</v>
      </c>
      <c r="C17" t="s">
        <v>1343</v>
      </c>
      <c r="D17" t="s">
        <v>1347</v>
      </c>
      <c r="E17" t="s">
        <v>43</v>
      </c>
      <c r="V17" s="42" t="s">
        <v>232</v>
      </c>
      <c r="W17" t="s">
        <v>1341</v>
      </c>
      <c r="X17" t="s">
        <v>1342</v>
      </c>
    </row>
    <row r="18" spans="1:24" x14ac:dyDescent="0.25">
      <c r="A18" t="s">
        <v>290</v>
      </c>
      <c r="B18" t="s">
        <v>46</v>
      </c>
      <c r="C18" t="s">
        <v>1343</v>
      </c>
      <c r="D18" t="s">
        <v>1347</v>
      </c>
      <c r="E18" t="s">
        <v>43</v>
      </c>
      <c r="V18" s="42" t="s">
        <v>1362</v>
      </c>
      <c r="W18" t="s">
        <v>1353</v>
      </c>
      <c r="X18" t="s">
        <v>1354</v>
      </c>
    </row>
    <row r="19" spans="1:24" x14ac:dyDescent="0.25">
      <c r="A19" t="s">
        <v>1363</v>
      </c>
      <c r="B19" t="s">
        <v>1364</v>
      </c>
      <c r="C19" t="s">
        <v>1343</v>
      </c>
      <c r="D19" t="s">
        <v>1344</v>
      </c>
      <c r="E19" t="s">
        <v>40</v>
      </c>
      <c r="V19" s="42" t="s">
        <v>827</v>
      </c>
      <c r="W19" t="s">
        <v>1365</v>
      </c>
      <c r="X19" t="s">
        <v>1366</v>
      </c>
    </row>
    <row r="20" spans="1:24" x14ac:dyDescent="0.25">
      <c r="V20" s="42" t="s">
        <v>1367</v>
      </c>
      <c r="W20" t="s">
        <v>1368</v>
      </c>
      <c r="X20" t="s">
        <v>1369</v>
      </c>
    </row>
    <row r="21" spans="1:24" x14ac:dyDescent="0.25">
      <c r="V21" s="42" t="s">
        <v>326</v>
      </c>
      <c r="W21" t="s">
        <v>1370</v>
      </c>
      <c r="X21" t="s">
        <v>1371</v>
      </c>
    </row>
    <row r="22" spans="1:24" x14ac:dyDescent="0.25">
      <c r="V22" s="42" t="s">
        <v>354</v>
      </c>
      <c r="W22" t="s">
        <v>1350</v>
      </c>
      <c r="X22" t="s">
        <v>1351</v>
      </c>
    </row>
    <row r="23" spans="1:24" x14ac:dyDescent="0.25">
      <c r="V23" s="42" t="s">
        <v>941</v>
      </c>
      <c r="W23" t="s">
        <v>1368</v>
      </c>
      <c r="X23" t="s">
        <v>1369</v>
      </c>
    </row>
    <row r="24" spans="1:24" x14ac:dyDescent="0.25">
      <c r="V24" s="42" t="s">
        <v>1372</v>
      </c>
      <c r="W24" t="s">
        <v>1373</v>
      </c>
      <c r="X24" t="s">
        <v>1374</v>
      </c>
    </row>
    <row r="25" spans="1:24" x14ac:dyDescent="0.25">
      <c r="V25" s="42" t="s">
        <v>236</v>
      </c>
      <c r="W25" t="s">
        <v>1319</v>
      </c>
      <c r="X25" t="s">
        <v>1320</v>
      </c>
    </row>
    <row r="26" spans="1:24" x14ac:dyDescent="0.25">
      <c r="V26" s="42" t="s">
        <v>633</v>
      </c>
      <c r="W26" t="s">
        <v>1375</v>
      </c>
      <c r="X26" t="s">
        <v>1376</v>
      </c>
    </row>
    <row r="27" spans="1:24" x14ac:dyDescent="0.25">
      <c r="V27" s="42" t="s">
        <v>509</v>
      </c>
      <c r="W27" t="s">
        <v>1377</v>
      </c>
      <c r="X27" t="s">
        <v>1378</v>
      </c>
    </row>
    <row r="28" spans="1:24" x14ac:dyDescent="0.25">
      <c r="V28" s="42" t="s">
        <v>715</v>
      </c>
      <c r="W28" t="s">
        <v>1379</v>
      </c>
      <c r="X28" t="s">
        <v>1380</v>
      </c>
    </row>
    <row r="29" spans="1:24" x14ac:dyDescent="0.25">
      <c r="V29" s="42" t="s">
        <v>318</v>
      </c>
      <c r="W29" t="s">
        <v>1373</v>
      </c>
      <c r="X29" t="s">
        <v>1374</v>
      </c>
    </row>
    <row r="30" spans="1:24" x14ac:dyDescent="0.25">
      <c r="V30" s="42" t="s">
        <v>1381</v>
      </c>
      <c r="W30" t="s">
        <v>1353</v>
      </c>
      <c r="X30" t="s">
        <v>1354</v>
      </c>
    </row>
    <row r="31" spans="1:24" x14ac:dyDescent="0.25">
      <c r="V31" s="42" t="s">
        <v>1245</v>
      </c>
      <c r="W31" t="s">
        <v>1341</v>
      </c>
      <c r="X31" t="s">
        <v>1342</v>
      </c>
    </row>
    <row r="32" spans="1:24" x14ac:dyDescent="0.25">
      <c r="V32" s="42" t="s">
        <v>1382</v>
      </c>
      <c r="W32" t="s">
        <v>1373</v>
      </c>
      <c r="X32" t="s">
        <v>1374</v>
      </c>
    </row>
    <row r="33" spans="22:24" x14ac:dyDescent="0.25">
      <c r="V33" s="42" t="s">
        <v>305</v>
      </c>
      <c r="W33" t="s">
        <v>1319</v>
      </c>
      <c r="X33" t="s">
        <v>1320</v>
      </c>
    </row>
    <row r="34" spans="22:24" x14ac:dyDescent="0.25">
      <c r="V34" s="42" t="s">
        <v>352</v>
      </c>
      <c r="W34" t="s">
        <v>1314</v>
      </c>
      <c r="X34" t="s">
        <v>1315</v>
      </c>
    </row>
    <row r="35" spans="22:24" x14ac:dyDescent="0.25">
      <c r="V35" s="42" t="s">
        <v>1383</v>
      </c>
      <c r="W35" t="s">
        <v>1314</v>
      </c>
      <c r="X35" t="s">
        <v>1315</v>
      </c>
    </row>
    <row r="36" spans="22:24" x14ac:dyDescent="0.25">
      <c r="V36" s="42" t="s">
        <v>849</v>
      </c>
      <c r="W36" t="s">
        <v>1365</v>
      </c>
      <c r="X36" t="s">
        <v>1366</v>
      </c>
    </row>
    <row r="37" spans="22:24" x14ac:dyDescent="0.25">
      <c r="V37" s="42" t="s">
        <v>138</v>
      </c>
      <c r="W37" t="s">
        <v>1384</v>
      </c>
      <c r="X37" t="s">
        <v>1385</v>
      </c>
    </row>
    <row r="38" spans="22:24" x14ac:dyDescent="0.25">
      <c r="V38" s="42" t="s">
        <v>144</v>
      </c>
      <c r="W38" t="s">
        <v>1338</v>
      </c>
      <c r="X38" t="s">
        <v>1339</v>
      </c>
    </row>
    <row r="39" spans="22:24" x14ac:dyDescent="0.25">
      <c r="V39" s="42" t="s">
        <v>1386</v>
      </c>
      <c r="W39" t="s">
        <v>1387</v>
      </c>
      <c r="X39" t="s">
        <v>1388</v>
      </c>
    </row>
    <row r="40" spans="22:24" x14ac:dyDescent="0.25">
      <c r="V40" s="42" t="s">
        <v>1389</v>
      </c>
      <c r="W40" t="s">
        <v>1384</v>
      </c>
      <c r="X40" t="s">
        <v>1385</v>
      </c>
    </row>
    <row r="41" spans="22:24" x14ac:dyDescent="0.25">
      <c r="V41" s="42" t="s">
        <v>1390</v>
      </c>
      <c r="W41" t="s">
        <v>1384</v>
      </c>
      <c r="X41" t="s">
        <v>1385</v>
      </c>
    </row>
    <row r="42" spans="22:24" x14ac:dyDescent="0.25">
      <c r="V42" s="42" t="s">
        <v>1391</v>
      </c>
      <c r="W42" t="s">
        <v>1341</v>
      </c>
      <c r="X42" t="s">
        <v>1342</v>
      </c>
    </row>
    <row r="43" spans="22:24" x14ac:dyDescent="0.25">
      <c r="V43" s="42" t="s">
        <v>1392</v>
      </c>
      <c r="W43" t="s">
        <v>1350</v>
      </c>
      <c r="X43" t="s">
        <v>1351</v>
      </c>
    </row>
    <row r="44" spans="22:24" x14ac:dyDescent="0.25">
      <c r="V44" s="42" t="s">
        <v>1393</v>
      </c>
      <c r="W44" t="s">
        <v>1373</v>
      </c>
      <c r="X44" t="s">
        <v>1374</v>
      </c>
    </row>
    <row r="45" spans="22:24" x14ac:dyDescent="0.25">
      <c r="V45" s="42" t="s">
        <v>1394</v>
      </c>
      <c r="W45" t="s">
        <v>1365</v>
      </c>
      <c r="X45" t="s">
        <v>1366</v>
      </c>
    </row>
    <row r="46" spans="22:24" x14ac:dyDescent="0.25">
      <c r="V46" s="42" t="s">
        <v>446</v>
      </c>
      <c r="W46" t="s">
        <v>1341</v>
      </c>
      <c r="X46" t="s">
        <v>1342</v>
      </c>
    </row>
    <row r="47" spans="22:24" x14ac:dyDescent="0.25">
      <c r="V47" s="42" t="s">
        <v>631</v>
      </c>
      <c r="W47" t="s">
        <v>1319</v>
      </c>
      <c r="X47" t="s">
        <v>1320</v>
      </c>
    </row>
    <row r="48" spans="22:24" x14ac:dyDescent="0.25">
      <c r="V48" s="42" t="s">
        <v>184</v>
      </c>
      <c r="W48" t="s">
        <v>1319</v>
      </c>
      <c r="X48" t="s">
        <v>1320</v>
      </c>
    </row>
    <row r="49" spans="22:24" x14ac:dyDescent="0.25">
      <c r="V49" s="42" t="s">
        <v>935</v>
      </c>
      <c r="W49" t="s">
        <v>1358</v>
      </c>
      <c r="X49" t="s">
        <v>1359</v>
      </c>
    </row>
    <row r="50" spans="22:24" x14ac:dyDescent="0.25">
      <c r="V50" s="42" t="s">
        <v>1395</v>
      </c>
      <c r="W50" t="s">
        <v>1396</v>
      </c>
      <c r="X50" t="s">
        <v>1397</v>
      </c>
    </row>
    <row r="51" spans="22:24" x14ac:dyDescent="0.25">
      <c r="V51" s="42" t="s">
        <v>1398</v>
      </c>
      <c r="W51" t="s">
        <v>1399</v>
      </c>
      <c r="X51" t="s">
        <v>1400</v>
      </c>
    </row>
    <row r="52" spans="22:24" x14ac:dyDescent="0.25">
      <c r="V52" s="42" t="s">
        <v>1401</v>
      </c>
      <c r="W52" t="s">
        <v>1341</v>
      </c>
      <c r="X52" t="s">
        <v>1342</v>
      </c>
    </row>
    <row r="53" spans="22:24" x14ac:dyDescent="0.25">
      <c r="V53" s="42" t="s">
        <v>1402</v>
      </c>
      <c r="W53" t="s">
        <v>1373</v>
      </c>
      <c r="X53" t="s">
        <v>1374</v>
      </c>
    </row>
    <row r="54" spans="22:24" x14ac:dyDescent="0.25">
      <c r="V54" s="42" t="s">
        <v>482</v>
      </c>
      <c r="W54" t="s">
        <v>1356</v>
      </c>
      <c r="X54" t="s">
        <v>1357</v>
      </c>
    </row>
    <row r="55" spans="22:24" x14ac:dyDescent="0.25">
      <c r="V55" s="42" t="s">
        <v>1403</v>
      </c>
      <c r="W55" t="s">
        <v>1404</v>
      </c>
      <c r="X55" t="s">
        <v>1405</v>
      </c>
    </row>
    <row r="56" spans="22:24" x14ac:dyDescent="0.25">
      <c r="V56" s="42" t="s">
        <v>241</v>
      </c>
      <c r="W56" t="s">
        <v>1406</v>
      </c>
      <c r="X56" t="s">
        <v>1407</v>
      </c>
    </row>
    <row r="57" spans="22:24" x14ac:dyDescent="0.25">
      <c r="V57" s="42" t="s">
        <v>1408</v>
      </c>
      <c r="W57" t="s">
        <v>1396</v>
      </c>
      <c r="X57" t="s">
        <v>1397</v>
      </c>
    </row>
    <row r="58" spans="22:24" x14ac:dyDescent="0.25">
      <c r="V58" s="42" t="s">
        <v>1409</v>
      </c>
      <c r="W58" t="s">
        <v>1410</v>
      </c>
      <c r="X58" t="s">
        <v>1411</v>
      </c>
    </row>
    <row r="59" spans="22:24" x14ac:dyDescent="0.25">
      <c r="V59" s="42" t="s">
        <v>1179</v>
      </c>
      <c r="W59" t="s">
        <v>1365</v>
      </c>
      <c r="X59" t="s">
        <v>1366</v>
      </c>
    </row>
    <row r="60" spans="22:24" x14ac:dyDescent="0.25">
      <c r="V60" s="42" t="s">
        <v>592</v>
      </c>
      <c r="W60" t="s">
        <v>1368</v>
      </c>
      <c r="X60" t="s">
        <v>1369</v>
      </c>
    </row>
    <row r="61" spans="22:24" x14ac:dyDescent="0.25">
      <c r="V61" s="42" t="s">
        <v>1412</v>
      </c>
      <c r="W61" t="s">
        <v>1368</v>
      </c>
      <c r="X61" t="s">
        <v>1369</v>
      </c>
    </row>
    <row r="62" spans="22:24" x14ac:dyDescent="0.25">
      <c r="V62" s="42" t="s">
        <v>595</v>
      </c>
      <c r="W62" t="s">
        <v>1368</v>
      </c>
      <c r="X62" t="s">
        <v>1369</v>
      </c>
    </row>
    <row r="63" spans="22:24" x14ac:dyDescent="0.25">
      <c r="V63" s="42" t="s">
        <v>1413</v>
      </c>
      <c r="W63" t="s">
        <v>1368</v>
      </c>
      <c r="X63" t="s">
        <v>1369</v>
      </c>
    </row>
    <row r="64" spans="22:24" x14ac:dyDescent="0.25">
      <c r="V64" s="42" t="s">
        <v>297</v>
      </c>
      <c r="W64" t="s">
        <v>1360</v>
      </c>
      <c r="X64" t="s">
        <v>1361</v>
      </c>
    </row>
    <row r="65" spans="22:24" x14ac:dyDescent="0.25">
      <c r="V65" s="42" t="s">
        <v>1414</v>
      </c>
      <c r="W65" t="s">
        <v>1338</v>
      </c>
      <c r="X65" t="s">
        <v>1339</v>
      </c>
    </row>
    <row r="66" spans="22:24" x14ac:dyDescent="0.25">
      <c r="V66" s="42" t="s">
        <v>667</v>
      </c>
      <c r="W66" t="s">
        <v>1368</v>
      </c>
      <c r="X66" t="s">
        <v>1369</v>
      </c>
    </row>
    <row r="67" spans="22:24" x14ac:dyDescent="0.25">
      <c r="V67" s="42" t="s">
        <v>414</v>
      </c>
      <c r="W67" t="s">
        <v>1415</v>
      </c>
      <c r="X67" t="s">
        <v>1416</v>
      </c>
    </row>
    <row r="68" spans="22:24" x14ac:dyDescent="0.25">
      <c r="V68" s="42" t="s">
        <v>485</v>
      </c>
      <c r="W68" t="s">
        <v>1387</v>
      </c>
      <c r="X68" t="s">
        <v>1388</v>
      </c>
    </row>
    <row r="69" spans="22:24" x14ac:dyDescent="0.25">
      <c r="V69" s="42" t="s">
        <v>860</v>
      </c>
      <c r="W69" t="s">
        <v>1417</v>
      </c>
      <c r="X69" t="s">
        <v>1418</v>
      </c>
    </row>
    <row r="70" spans="22:24" x14ac:dyDescent="0.25">
      <c r="V70" s="42" t="s">
        <v>1419</v>
      </c>
      <c r="W70" t="s">
        <v>1360</v>
      </c>
      <c r="X70" t="s">
        <v>1361</v>
      </c>
    </row>
    <row r="71" spans="22:24" x14ac:dyDescent="0.25">
      <c r="V71" s="42" t="s">
        <v>1420</v>
      </c>
      <c r="W71" t="s">
        <v>1410</v>
      </c>
      <c r="X71" t="s">
        <v>1411</v>
      </c>
    </row>
    <row r="72" spans="22:24" x14ac:dyDescent="0.25">
      <c r="V72" s="42" t="s">
        <v>268</v>
      </c>
      <c r="W72" t="s">
        <v>1341</v>
      </c>
      <c r="X72" t="s">
        <v>1342</v>
      </c>
    </row>
    <row r="73" spans="22:24" x14ac:dyDescent="0.25">
      <c r="V73" s="42" t="s">
        <v>829</v>
      </c>
      <c r="W73" t="s">
        <v>1421</v>
      </c>
      <c r="X73" t="s">
        <v>1422</v>
      </c>
    </row>
    <row r="74" spans="22:24" x14ac:dyDescent="0.25">
      <c r="V74" s="42" t="s">
        <v>335</v>
      </c>
      <c r="W74" t="s">
        <v>1396</v>
      </c>
      <c r="X74" t="s">
        <v>1397</v>
      </c>
    </row>
    <row r="75" spans="22:24" x14ac:dyDescent="0.25">
      <c r="V75" s="42" t="s">
        <v>1423</v>
      </c>
      <c r="W75" t="s">
        <v>1396</v>
      </c>
      <c r="X75" t="s">
        <v>1397</v>
      </c>
    </row>
    <row r="76" spans="22:24" x14ac:dyDescent="0.25">
      <c r="V76" s="42" t="s">
        <v>1231</v>
      </c>
      <c r="W76" t="s">
        <v>1319</v>
      </c>
      <c r="X76" t="s">
        <v>1320</v>
      </c>
    </row>
    <row r="77" spans="22:24" x14ac:dyDescent="0.25">
      <c r="V77" s="42" t="s">
        <v>512</v>
      </c>
      <c r="W77" t="s">
        <v>1370</v>
      </c>
      <c r="X77" t="s">
        <v>1371</v>
      </c>
    </row>
    <row r="78" spans="22:24" x14ac:dyDescent="0.25">
      <c r="V78" s="42" t="s">
        <v>194</v>
      </c>
      <c r="W78" t="s">
        <v>1341</v>
      </c>
      <c r="X78" t="s">
        <v>1342</v>
      </c>
    </row>
    <row r="79" spans="22:24" x14ac:dyDescent="0.25">
      <c r="V79" s="42" t="s">
        <v>1283</v>
      </c>
      <c r="W79" t="s">
        <v>1424</v>
      </c>
      <c r="X79" t="s">
        <v>1425</v>
      </c>
    </row>
    <row r="80" spans="22:24" x14ac:dyDescent="0.25">
      <c r="V80" s="42" t="s">
        <v>1426</v>
      </c>
      <c r="W80" t="s">
        <v>1365</v>
      </c>
      <c r="X80" t="s">
        <v>1366</v>
      </c>
    </row>
    <row r="81" spans="22:24" x14ac:dyDescent="0.25">
      <c r="V81" s="42" t="s">
        <v>700</v>
      </c>
      <c r="W81" t="s">
        <v>1314</v>
      </c>
      <c r="X81" t="s">
        <v>1315</v>
      </c>
    </row>
    <row r="82" spans="22:24" x14ac:dyDescent="0.25">
      <c r="V82" s="42" t="s">
        <v>276</v>
      </c>
      <c r="W82" t="s">
        <v>1421</v>
      </c>
      <c r="X82" t="s">
        <v>1422</v>
      </c>
    </row>
    <row r="83" spans="22:24" x14ac:dyDescent="0.25">
      <c r="V83" s="42" t="s">
        <v>992</v>
      </c>
      <c r="W83" t="s">
        <v>1358</v>
      </c>
      <c r="X83" t="s">
        <v>1359</v>
      </c>
    </row>
    <row r="84" spans="22:24" x14ac:dyDescent="0.25">
      <c r="V84" s="42" t="s">
        <v>1427</v>
      </c>
      <c r="W84" t="s">
        <v>1358</v>
      </c>
      <c r="X84" t="s">
        <v>1359</v>
      </c>
    </row>
    <row r="85" spans="22:24" x14ac:dyDescent="0.25">
      <c r="V85" s="42" t="s">
        <v>1428</v>
      </c>
      <c r="W85" t="s">
        <v>1429</v>
      </c>
      <c r="X85" t="s">
        <v>1430</v>
      </c>
    </row>
    <row r="86" spans="22:24" x14ac:dyDescent="0.25">
      <c r="V86" s="42" t="s">
        <v>341</v>
      </c>
      <c r="W86" t="s">
        <v>1341</v>
      </c>
      <c r="X86" t="s">
        <v>1342</v>
      </c>
    </row>
    <row r="87" spans="22:24" x14ac:dyDescent="0.25">
      <c r="V87" s="42" t="s">
        <v>1431</v>
      </c>
      <c r="W87" t="s">
        <v>1415</v>
      </c>
      <c r="X87" t="s">
        <v>1416</v>
      </c>
    </row>
    <row r="88" spans="22:24" x14ac:dyDescent="0.25">
      <c r="V88" s="42" t="s">
        <v>271</v>
      </c>
      <c r="W88" t="s">
        <v>1406</v>
      </c>
      <c r="X88" t="s">
        <v>1407</v>
      </c>
    </row>
    <row r="89" spans="22:24" x14ac:dyDescent="0.25">
      <c r="V89" s="42" t="s">
        <v>1432</v>
      </c>
      <c r="W89" t="s">
        <v>1353</v>
      </c>
      <c r="X89" t="s">
        <v>1354</v>
      </c>
    </row>
    <row r="90" spans="22:24" x14ac:dyDescent="0.25">
      <c r="V90" s="42" t="s">
        <v>374</v>
      </c>
      <c r="W90" t="s">
        <v>1319</v>
      </c>
      <c r="X90" t="s">
        <v>1320</v>
      </c>
    </row>
    <row r="91" spans="22:24" x14ac:dyDescent="0.25">
      <c r="V91" s="42" t="s">
        <v>235</v>
      </c>
      <c r="W91" t="s">
        <v>1341</v>
      </c>
      <c r="X91" t="s">
        <v>1342</v>
      </c>
    </row>
    <row r="92" spans="22:24" x14ac:dyDescent="0.25">
      <c r="V92" s="42" t="s">
        <v>202</v>
      </c>
      <c r="W92" t="s">
        <v>1410</v>
      </c>
      <c r="X92" t="s">
        <v>1411</v>
      </c>
    </row>
    <row r="93" spans="22:24" x14ac:dyDescent="0.25">
      <c r="V93" s="42" t="s">
        <v>1251</v>
      </c>
      <c r="W93" t="s">
        <v>1356</v>
      </c>
      <c r="X93" t="s">
        <v>1357</v>
      </c>
    </row>
    <row r="94" spans="22:24" x14ac:dyDescent="0.25">
      <c r="V94" s="42" t="s">
        <v>1433</v>
      </c>
      <c r="W94" t="s">
        <v>1396</v>
      </c>
      <c r="X94" t="s">
        <v>1397</v>
      </c>
    </row>
    <row r="95" spans="22:24" x14ac:dyDescent="0.25">
      <c r="V95" s="42" t="s">
        <v>906</v>
      </c>
      <c r="W95" t="s">
        <v>1368</v>
      </c>
      <c r="X95" t="s">
        <v>1369</v>
      </c>
    </row>
    <row r="96" spans="22:24" x14ac:dyDescent="0.25">
      <c r="V96" s="42" t="s">
        <v>559</v>
      </c>
      <c r="W96" t="s">
        <v>1375</v>
      </c>
      <c r="X96" t="s">
        <v>1376</v>
      </c>
    </row>
    <row r="97" spans="22:24" x14ac:dyDescent="0.25">
      <c r="V97" s="42" t="s">
        <v>1434</v>
      </c>
      <c r="W97" t="s">
        <v>1415</v>
      </c>
      <c r="X97" t="s">
        <v>1416</v>
      </c>
    </row>
    <row r="98" spans="22:24" x14ac:dyDescent="0.25">
      <c r="V98" s="42" t="s">
        <v>1083</v>
      </c>
      <c r="W98" t="s">
        <v>1341</v>
      </c>
      <c r="X98" t="s">
        <v>1342</v>
      </c>
    </row>
    <row r="99" spans="22:24" x14ac:dyDescent="0.25">
      <c r="V99" s="42" t="s">
        <v>1435</v>
      </c>
      <c r="W99" t="s">
        <v>1341</v>
      </c>
      <c r="X99" t="s">
        <v>1342</v>
      </c>
    </row>
    <row r="100" spans="22:24" x14ac:dyDescent="0.25">
      <c r="V100" s="42" t="s">
        <v>586</v>
      </c>
      <c r="W100" t="s">
        <v>1384</v>
      </c>
      <c r="X100" t="s">
        <v>1385</v>
      </c>
    </row>
    <row r="101" spans="22:24" x14ac:dyDescent="0.25">
      <c r="V101" s="42" t="s">
        <v>923</v>
      </c>
      <c r="W101" t="s">
        <v>1375</v>
      </c>
      <c r="X101" t="s">
        <v>1376</v>
      </c>
    </row>
    <row r="102" spans="22:24" x14ac:dyDescent="0.25">
      <c r="V102" s="42" t="s">
        <v>449</v>
      </c>
      <c r="W102" t="s">
        <v>1338</v>
      </c>
      <c r="X102" t="s">
        <v>1339</v>
      </c>
    </row>
    <row r="103" spans="22:24" x14ac:dyDescent="0.25">
      <c r="V103" s="42" t="s">
        <v>274</v>
      </c>
      <c r="W103" t="s">
        <v>1410</v>
      </c>
      <c r="X103" t="s">
        <v>1411</v>
      </c>
    </row>
    <row r="104" spans="22:24" x14ac:dyDescent="0.25">
      <c r="V104" s="42" t="s">
        <v>826</v>
      </c>
      <c r="W104" t="s">
        <v>1387</v>
      </c>
      <c r="X104" t="s">
        <v>1388</v>
      </c>
    </row>
    <row r="105" spans="22:24" x14ac:dyDescent="0.25">
      <c r="V105" s="42" t="s">
        <v>1436</v>
      </c>
      <c r="W105" t="s">
        <v>1319</v>
      </c>
      <c r="X105" t="s">
        <v>1320</v>
      </c>
    </row>
    <row r="106" spans="22:24" x14ac:dyDescent="0.25">
      <c r="V106" s="42" t="s">
        <v>1437</v>
      </c>
      <c r="W106" t="s">
        <v>1341</v>
      </c>
      <c r="X106" t="s">
        <v>1342</v>
      </c>
    </row>
    <row r="107" spans="22:24" x14ac:dyDescent="0.25">
      <c r="V107" s="42" t="s">
        <v>1438</v>
      </c>
      <c r="W107" t="s">
        <v>1373</v>
      </c>
      <c r="X107" t="s">
        <v>1374</v>
      </c>
    </row>
    <row r="108" spans="22:24" x14ac:dyDescent="0.25">
      <c r="V108" s="42" t="s">
        <v>433</v>
      </c>
      <c r="W108" t="s">
        <v>1341</v>
      </c>
      <c r="X108" t="s">
        <v>1342</v>
      </c>
    </row>
    <row r="109" spans="22:24" x14ac:dyDescent="0.25">
      <c r="V109" s="42" t="s">
        <v>1439</v>
      </c>
      <c r="W109" t="s">
        <v>1440</v>
      </c>
      <c r="X109" t="s">
        <v>1441</v>
      </c>
    </row>
    <row r="110" spans="22:24" x14ac:dyDescent="0.25">
      <c r="V110" s="42" t="s">
        <v>1028</v>
      </c>
      <c r="W110" t="s">
        <v>1319</v>
      </c>
      <c r="X110" t="s">
        <v>1320</v>
      </c>
    </row>
    <row r="111" spans="22:24" x14ac:dyDescent="0.25">
      <c r="V111" s="42" t="s">
        <v>218</v>
      </c>
      <c r="W111" t="s">
        <v>1341</v>
      </c>
      <c r="X111" t="s">
        <v>1342</v>
      </c>
    </row>
    <row r="112" spans="22:24" x14ac:dyDescent="0.25">
      <c r="V112" s="42" t="s">
        <v>301</v>
      </c>
      <c r="W112" t="s">
        <v>1360</v>
      </c>
      <c r="X112" t="s">
        <v>1361</v>
      </c>
    </row>
    <row r="113" spans="22:24" x14ac:dyDescent="0.25">
      <c r="V113" s="42" t="s">
        <v>1442</v>
      </c>
      <c r="W113" t="s">
        <v>1384</v>
      </c>
      <c r="X113" t="s">
        <v>1385</v>
      </c>
    </row>
    <row r="114" spans="22:24" x14ac:dyDescent="0.25">
      <c r="V114" s="42" t="s">
        <v>351</v>
      </c>
      <c r="W114" t="s">
        <v>1360</v>
      </c>
      <c r="X114" t="s">
        <v>1361</v>
      </c>
    </row>
    <row r="115" spans="22:24" x14ac:dyDescent="0.25">
      <c r="V115" s="42" t="s">
        <v>143</v>
      </c>
      <c r="W115" t="s">
        <v>1338</v>
      </c>
      <c r="X115" t="s">
        <v>1339</v>
      </c>
    </row>
    <row r="116" spans="22:24" x14ac:dyDescent="0.25">
      <c r="V116" s="42" t="s">
        <v>848</v>
      </c>
      <c r="W116" t="s">
        <v>1415</v>
      </c>
      <c r="X116" t="s">
        <v>1416</v>
      </c>
    </row>
    <row r="117" spans="22:24" x14ac:dyDescent="0.25">
      <c r="V117" s="42" t="s">
        <v>1257</v>
      </c>
      <c r="W117" t="s">
        <v>1335</v>
      </c>
      <c r="X117" t="s">
        <v>1336</v>
      </c>
    </row>
    <row r="118" spans="22:24" x14ac:dyDescent="0.25">
      <c r="V118" s="42" t="s">
        <v>303</v>
      </c>
      <c r="W118" t="s">
        <v>1410</v>
      </c>
      <c r="X118" t="s">
        <v>1411</v>
      </c>
    </row>
    <row r="119" spans="22:24" x14ac:dyDescent="0.25">
      <c r="V119" s="42" t="s">
        <v>1443</v>
      </c>
      <c r="W119" t="s">
        <v>1353</v>
      </c>
      <c r="X119" t="s">
        <v>1354</v>
      </c>
    </row>
    <row r="120" spans="22:24" x14ac:dyDescent="0.25">
      <c r="V120" s="42" t="s">
        <v>195</v>
      </c>
      <c r="W120" t="s">
        <v>1350</v>
      </c>
      <c r="X120" t="s">
        <v>1351</v>
      </c>
    </row>
    <row r="121" spans="22:24" x14ac:dyDescent="0.25">
      <c r="V121" s="42" t="s">
        <v>275</v>
      </c>
      <c r="W121" t="s">
        <v>1360</v>
      </c>
      <c r="X121" t="s">
        <v>1361</v>
      </c>
    </row>
    <row r="122" spans="22:24" x14ac:dyDescent="0.25">
      <c r="V122" s="42" t="s">
        <v>386</v>
      </c>
      <c r="W122" t="s">
        <v>1314</v>
      </c>
      <c r="X122" t="s">
        <v>1315</v>
      </c>
    </row>
    <row r="123" spans="22:24" x14ac:dyDescent="0.25">
      <c r="V123" s="42" t="s">
        <v>277</v>
      </c>
      <c r="W123" t="s">
        <v>1384</v>
      </c>
      <c r="X123" t="s">
        <v>1385</v>
      </c>
    </row>
    <row r="124" spans="22:24" x14ac:dyDescent="0.25">
      <c r="V124" s="42" t="s">
        <v>1444</v>
      </c>
      <c r="W124" t="s">
        <v>1358</v>
      </c>
      <c r="X124" t="s">
        <v>1359</v>
      </c>
    </row>
    <row r="125" spans="22:24" x14ac:dyDescent="0.25">
      <c r="V125" s="42" t="s">
        <v>1445</v>
      </c>
      <c r="W125" t="s">
        <v>1373</v>
      </c>
      <c r="X125" t="s">
        <v>1374</v>
      </c>
    </row>
    <row r="126" spans="22:24" x14ac:dyDescent="0.25">
      <c r="V126" s="42" t="s">
        <v>689</v>
      </c>
      <c r="W126" t="s">
        <v>1365</v>
      </c>
      <c r="X126" t="s">
        <v>1366</v>
      </c>
    </row>
    <row r="127" spans="22:24" x14ac:dyDescent="0.25">
      <c r="V127" s="42" t="s">
        <v>863</v>
      </c>
      <c r="W127" t="s">
        <v>1396</v>
      </c>
      <c r="X127" t="s">
        <v>1397</v>
      </c>
    </row>
    <row r="128" spans="22:24" x14ac:dyDescent="0.25">
      <c r="V128" s="42" t="s">
        <v>1446</v>
      </c>
      <c r="W128" t="s">
        <v>1396</v>
      </c>
      <c r="X128" t="s">
        <v>1397</v>
      </c>
    </row>
    <row r="129" spans="22:24" x14ac:dyDescent="0.25">
      <c r="V129" s="42" t="s">
        <v>201</v>
      </c>
      <c r="W129" t="s">
        <v>1360</v>
      </c>
      <c r="X129" t="s">
        <v>1361</v>
      </c>
    </row>
    <row r="130" spans="22:24" x14ac:dyDescent="0.25">
      <c r="V130" s="42" t="s">
        <v>1447</v>
      </c>
      <c r="W130" t="s">
        <v>1358</v>
      </c>
      <c r="X130" t="s">
        <v>1359</v>
      </c>
    </row>
    <row r="131" spans="22:24" x14ac:dyDescent="0.25">
      <c r="V131" s="42" t="s">
        <v>1081</v>
      </c>
      <c r="W131" t="s">
        <v>1421</v>
      </c>
      <c r="X131" t="s">
        <v>1422</v>
      </c>
    </row>
    <row r="132" spans="22:24" x14ac:dyDescent="0.25">
      <c r="V132" s="42" t="s">
        <v>149</v>
      </c>
      <c r="W132" t="s">
        <v>1350</v>
      </c>
      <c r="X132" t="s">
        <v>1351</v>
      </c>
    </row>
    <row r="133" spans="22:24" x14ac:dyDescent="0.25">
      <c r="V133" s="42" t="s">
        <v>244</v>
      </c>
      <c r="W133" t="s">
        <v>1319</v>
      </c>
      <c r="X133" t="s">
        <v>1320</v>
      </c>
    </row>
    <row r="134" spans="22:24" x14ac:dyDescent="0.25">
      <c r="V134" s="42" t="s">
        <v>594</v>
      </c>
      <c r="W134" t="s">
        <v>1396</v>
      </c>
      <c r="X134" t="s">
        <v>1397</v>
      </c>
    </row>
    <row r="135" spans="22:24" x14ac:dyDescent="0.25">
      <c r="V135" s="42" t="s">
        <v>1448</v>
      </c>
      <c r="W135" t="s">
        <v>1365</v>
      </c>
      <c r="X135" t="s">
        <v>1366</v>
      </c>
    </row>
    <row r="136" spans="22:24" x14ac:dyDescent="0.25">
      <c r="V136" s="42" t="s">
        <v>174</v>
      </c>
      <c r="W136" t="s">
        <v>1338</v>
      </c>
      <c r="X136" t="s">
        <v>1339</v>
      </c>
    </row>
    <row r="137" spans="22:24" x14ac:dyDescent="0.25">
      <c r="V137" s="42" t="s">
        <v>497</v>
      </c>
      <c r="W137" t="s">
        <v>1335</v>
      </c>
      <c r="X137" t="s">
        <v>1336</v>
      </c>
    </row>
    <row r="138" spans="22:24" x14ac:dyDescent="0.25">
      <c r="V138" s="42" t="s">
        <v>137</v>
      </c>
      <c r="W138" t="s">
        <v>1396</v>
      </c>
      <c r="X138" t="s">
        <v>1397</v>
      </c>
    </row>
    <row r="139" spans="22:24" x14ac:dyDescent="0.25">
      <c r="V139" s="42" t="s">
        <v>1449</v>
      </c>
      <c r="W139" t="s">
        <v>1421</v>
      </c>
      <c r="X139" t="s">
        <v>1422</v>
      </c>
    </row>
    <row r="140" spans="22:24" x14ac:dyDescent="0.25">
      <c r="V140" s="42" t="s">
        <v>181</v>
      </c>
      <c r="W140" t="s">
        <v>1360</v>
      </c>
      <c r="X140" t="s">
        <v>1361</v>
      </c>
    </row>
    <row r="141" spans="22:24" x14ac:dyDescent="0.25">
      <c r="V141" s="42" t="s">
        <v>1450</v>
      </c>
      <c r="W141" t="s">
        <v>1424</v>
      </c>
      <c r="X141" t="s">
        <v>1425</v>
      </c>
    </row>
    <row r="142" spans="22:24" x14ac:dyDescent="0.25">
      <c r="V142" s="42" t="s">
        <v>1451</v>
      </c>
      <c r="W142" t="s">
        <v>1421</v>
      </c>
      <c r="X142" t="s">
        <v>1422</v>
      </c>
    </row>
    <row r="143" spans="22:24" x14ac:dyDescent="0.25">
      <c r="V143" s="42" t="s">
        <v>430</v>
      </c>
      <c r="W143" t="s">
        <v>1406</v>
      </c>
      <c r="X143" t="s">
        <v>1407</v>
      </c>
    </row>
    <row r="144" spans="22:24" x14ac:dyDescent="0.25">
      <c r="V144" s="42" t="s">
        <v>903</v>
      </c>
      <c r="W144" t="s">
        <v>1421</v>
      </c>
      <c r="X144" t="s">
        <v>1422</v>
      </c>
    </row>
    <row r="145" spans="22:24" x14ac:dyDescent="0.25">
      <c r="V145" s="42" t="s">
        <v>1092</v>
      </c>
      <c r="W145" t="s">
        <v>1399</v>
      </c>
      <c r="X145" t="s">
        <v>1400</v>
      </c>
    </row>
    <row r="146" spans="22:24" x14ac:dyDescent="0.25">
      <c r="V146" s="42" t="s">
        <v>496</v>
      </c>
      <c r="W146" t="s">
        <v>1360</v>
      </c>
      <c r="X146" t="s">
        <v>1361</v>
      </c>
    </row>
    <row r="147" spans="22:24" x14ac:dyDescent="0.25">
      <c r="V147" s="42" t="s">
        <v>1452</v>
      </c>
      <c r="W147" t="s">
        <v>1368</v>
      </c>
      <c r="X147" t="s">
        <v>1369</v>
      </c>
    </row>
    <row r="148" spans="22:24" x14ac:dyDescent="0.25">
      <c r="V148" s="42" t="s">
        <v>417</v>
      </c>
      <c r="W148" t="s">
        <v>1377</v>
      </c>
      <c r="X148" t="s">
        <v>1378</v>
      </c>
    </row>
    <row r="149" spans="22:24" x14ac:dyDescent="0.25">
      <c r="V149" s="42" t="s">
        <v>292</v>
      </c>
      <c r="W149" t="s">
        <v>1453</v>
      </c>
      <c r="X149" t="s">
        <v>1454</v>
      </c>
    </row>
    <row r="150" spans="22:24" x14ac:dyDescent="0.25">
      <c r="V150" s="42" t="s">
        <v>1455</v>
      </c>
      <c r="W150" t="s">
        <v>1421</v>
      </c>
      <c r="X150" t="s">
        <v>1422</v>
      </c>
    </row>
    <row r="151" spans="22:24" x14ac:dyDescent="0.25">
      <c r="V151" s="42" t="s">
        <v>1456</v>
      </c>
      <c r="W151" t="s">
        <v>1415</v>
      </c>
      <c r="X151" t="s">
        <v>1416</v>
      </c>
    </row>
    <row r="152" spans="22:24" x14ac:dyDescent="0.25">
      <c r="V152" s="42" t="s">
        <v>298</v>
      </c>
      <c r="W152" t="s">
        <v>1314</v>
      </c>
      <c r="X152" t="s">
        <v>1315</v>
      </c>
    </row>
    <row r="153" spans="22:24" x14ac:dyDescent="0.25">
      <c r="V153" s="42" t="s">
        <v>461</v>
      </c>
      <c r="W153" t="s">
        <v>1368</v>
      </c>
      <c r="X153" t="s">
        <v>1369</v>
      </c>
    </row>
    <row r="154" spans="22:24" x14ac:dyDescent="0.25">
      <c r="V154" s="42" t="s">
        <v>363</v>
      </c>
      <c r="W154" t="s">
        <v>1387</v>
      </c>
      <c r="X154" t="s">
        <v>1388</v>
      </c>
    </row>
    <row r="155" spans="22:24" x14ac:dyDescent="0.25">
      <c r="V155" s="42" t="s">
        <v>1457</v>
      </c>
      <c r="W155" t="s">
        <v>1370</v>
      </c>
      <c r="X155" t="s">
        <v>1371</v>
      </c>
    </row>
    <row r="156" spans="22:24" x14ac:dyDescent="0.25">
      <c r="V156" s="42" t="s">
        <v>377</v>
      </c>
      <c r="W156" t="s">
        <v>1375</v>
      </c>
      <c r="X156" t="s">
        <v>1376</v>
      </c>
    </row>
    <row r="157" spans="22:24" x14ac:dyDescent="0.25">
      <c r="V157" s="42" t="s">
        <v>1458</v>
      </c>
      <c r="W157" t="s">
        <v>1319</v>
      </c>
      <c r="X157" t="s">
        <v>1320</v>
      </c>
    </row>
    <row r="158" spans="22:24" x14ac:dyDescent="0.25">
      <c r="V158" s="42" t="s">
        <v>1459</v>
      </c>
      <c r="W158" t="s">
        <v>1399</v>
      </c>
      <c r="X158" t="s">
        <v>1400</v>
      </c>
    </row>
    <row r="159" spans="22:24" x14ac:dyDescent="0.25">
      <c r="V159" s="42" t="s">
        <v>160</v>
      </c>
      <c r="W159" t="s">
        <v>1338</v>
      </c>
      <c r="X159" t="s">
        <v>1339</v>
      </c>
    </row>
    <row r="160" spans="22:24" x14ac:dyDescent="0.25">
      <c r="V160" s="42" t="s">
        <v>436</v>
      </c>
      <c r="W160" t="s">
        <v>1421</v>
      </c>
      <c r="X160" t="s">
        <v>1422</v>
      </c>
    </row>
    <row r="161" spans="22:24" x14ac:dyDescent="0.25">
      <c r="V161" s="42" t="s">
        <v>1460</v>
      </c>
      <c r="W161" t="s">
        <v>1396</v>
      </c>
      <c r="X161" t="s">
        <v>1397</v>
      </c>
    </row>
    <row r="162" spans="22:24" x14ac:dyDescent="0.25">
      <c r="V162" s="42" t="s">
        <v>214</v>
      </c>
      <c r="W162" t="s">
        <v>1341</v>
      </c>
      <c r="X162" t="s">
        <v>1342</v>
      </c>
    </row>
    <row r="163" spans="22:24" x14ac:dyDescent="0.25">
      <c r="V163" s="42" t="s">
        <v>1461</v>
      </c>
      <c r="W163" t="s">
        <v>1415</v>
      </c>
      <c r="X163" t="s">
        <v>1416</v>
      </c>
    </row>
    <row r="164" spans="22:24" x14ac:dyDescent="0.25">
      <c r="V164" s="42" t="s">
        <v>167</v>
      </c>
      <c r="W164" t="s">
        <v>1319</v>
      </c>
      <c r="X164" t="s">
        <v>1320</v>
      </c>
    </row>
    <row r="165" spans="22:24" x14ac:dyDescent="0.25">
      <c r="V165" s="42" t="s">
        <v>423</v>
      </c>
      <c r="W165" t="s">
        <v>1375</v>
      </c>
      <c r="X165" t="s">
        <v>1376</v>
      </c>
    </row>
    <row r="166" spans="22:24" x14ac:dyDescent="0.25">
      <c r="V166" s="42" t="s">
        <v>1462</v>
      </c>
      <c r="W166" t="s">
        <v>1353</v>
      </c>
      <c r="X166" t="s">
        <v>1354</v>
      </c>
    </row>
    <row r="167" spans="22:24" x14ac:dyDescent="0.25">
      <c r="V167" s="42" t="s">
        <v>366</v>
      </c>
      <c r="W167" t="s">
        <v>1324</v>
      </c>
      <c r="X167" t="s">
        <v>1325</v>
      </c>
    </row>
    <row r="168" spans="22:24" x14ac:dyDescent="0.25">
      <c r="V168" s="42" t="s">
        <v>1463</v>
      </c>
      <c r="W168" t="s">
        <v>1404</v>
      </c>
      <c r="X168" t="s">
        <v>1405</v>
      </c>
    </row>
    <row r="169" spans="22:24" x14ac:dyDescent="0.25">
      <c r="V169" s="42" t="s">
        <v>649</v>
      </c>
      <c r="W169" t="s">
        <v>1415</v>
      </c>
      <c r="X169" t="s">
        <v>1416</v>
      </c>
    </row>
    <row r="170" spans="22:24" x14ac:dyDescent="0.25">
      <c r="V170" s="42" t="s">
        <v>269</v>
      </c>
      <c r="W170" t="s">
        <v>1396</v>
      </c>
      <c r="X170" t="s">
        <v>1397</v>
      </c>
    </row>
    <row r="171" spans="22:24" x14ac:dyDescent="0.25">
      <c r="V171" s="42" t="s">
        <v>522</v>
      </c>
      <c r="W171" t="s">
        <v>1350</v>
      </c>
      <c r="X171" t="s">
        <v>1351</v>
      </c>
    </row>
    <row r="172" spans="22:24" x14ac:dyDescent="0.25">
      <c r="V172" s="42" t="s">
        <v>1100</v>
      </c>
      <c r="W172" t="s">
        <v>1373</v>
      </c>
      <c r="X172" t="s">
        <v>1374</v>
      </c>
    </row>
    <row r="173" spans="22:24" x14ac:dyDescent="0.25">
      <c r="V173" s="42" t="s">
        <v>1464</v>
      </c>
      <c r="W173" t="s">
        <v>1465</v>
      </c>
      <c r="X173" t="s">
        <v>1466</v>
      </c>
    </row>
    <row r="174" spans="22:24" x14ac:dyDescent="0.25">
      <c r="V174" s="42" t="s">
        <v>1467</v>
      </c>
      <c r="W174" t="s">
        <v>1360</v>
      </c>
      <c r="X174" t="s">
        <v>1361</v>
      </c>
    </row>
    <row r="175" spans="22:24" x14ac:dyDescent="0.25">
      <c r="V175" s="42" t="s">
        <v>585</v>
      </c>
      <c r="W175" t="s">
        <v>1465</v>
      </c>
      <c r="X175" t="s">
        <v>1466</v>
      </c>
    </row>
    <row r="176" spans="22:24" x14ac:dyDescent="0.25">
      <c r="V176" s="42" t="s">
        <v>240</v>
      </c>
      <c r="W176" t="s">
        <v>1341</v>
      </c>
      <c r="X176" t="s">
        <v>1342</v>
      </c>
    </row>
    <row r="177" spans="22:24" x14ac:dyDescent="0.25">
      <c r="V177" s="42" t="s">
        <v>775</v>
      </c>
      <c r="W177" t="s">
        <v>1314</v>
      </c>
      <c r="X177" t="s">
        <v>1315</v>
      </c>
    </row>
    <row r="178" spans="22:24" x14ac:dyDescent="0.25">
      <c r="V178" s="42" t="s">
        <v>762</v>
      </c>
      <c r="W178" t="s">
        <v>1421</v>
      </c>
      <c r="X178" t="s">
        <v>1422</v>
      </c>
    </row>
    <row r="179" spans="22:24" x14ac:dyDescent="0.25">
      <c r="V179" s="42" t="s">
        <v>189</v>
      </c>
      <c r="W179" t="s">
        <v>1396</v>
      </c>
      <c r="X179" t="s">
        <v>1397</v>
      </c>
    </row>
    <row r="180" spans="22:24" x14ac:dyDescent="0.25">
      <c r="V180" s="42" t="s">
        <v>1468</v>
      </c>
      <c r="W180" t="s">
        <v>1379</v>
      </c>
      <c r="X180" t="s">
        <v>1380</v>
      </c>
    </row>
    <row r="181" spans="22:24" x14ac:dyDescent="0.25">
      <c r="V181" s="42" t="s">
        <v>845</v>
      </c>
      <c r="W181" t="s">
        <v>1415</v>
      </c>
      <c r="X181" t="s">
        <v>1416</v>
      </c>
    </row>
    <row r="182" spans="22:24" x14ac:dyDescent="0.25">
      <c r="V182" s="42" t="s">
        <v>1265</v>
      </c>
      <c r="W182" t="s">
        <v>1368</v>
      </c>
      <c r="X182" t="s">
        <v>1369</v>
      </c>
    </row>
    <row r="183" spans="22:24" x14ac:dyDescent="0.25">
      <c r="V183" s="42" t="s">
        <v>1469</v>
      </c>
      <c r="W183" t="s">
        <v>1350</v>
      </c>
      <c r="X183" t="s">
        <v>1351</v>
      </c>
    </row>
    <row r="184" spans="22:24" x14ac:dyDescent="0.25">
      <c r="V184" s="42" t="s">
        <v>1470</v>
      </c>
      <c r="W184" t="s">
        <v>1365</v>
      </c>
      <c r="X184" t="s">
        <v>1366</v>
      </c>
    </row>
    <row r="185" spans="22:24" x14ac:dyDescent="0.25">
      <c r="V185" s="42" t="s">
        <v>342</v>
      </c>
      <c r="W185" t="s">
        <v>1341</v>
      </c>
      <c r="X185" t="s">
        <v>1342</v>
      </c>
    </row>
    <row r="186" spans="22:24" x14ac:dyDescent="0.25">
      <c r="V186" s="42" t="s">
        <v>489</v>
      </c>
      <c r="W186" t="s">
        <v>1314</v>
      </c>
      <c r="X186" t="s">
        <v>1315</v>
      </c>
    </row>
    <row r="187" spans="22:24" x14ac:dyDescent="0.25">
      <c r="V187" s="42" t="s">
        <v>1471</v>
      </c>
      <c r="W187" t="s">
        <v>1365</v>
      </c>
      <c r="X187" t="s">
        <v>1366</v>
      </c>
    </row>
    <row r="188" spans="22:24" x14ac:dyDescent="0.25">
      <c r="V188" s="42" t="s">
        <v>466</v>
      </c>
      <c r="W188" t="s">
        <v>1335</v>
      </c>
      <c r="X188" t="s">
        <v>1336</v>
      </c>
    </row>
    <row r="189" spans="22:24" x14ac:dyDescent="0.25">
      <c r="V189" s="42" t="s">
        <v>1472</v>
      </c>
      <c r="W189" t="s">
        <v>1375</v>
      </c>
      <c r="X189" t="s">
        <v>1376</v>
      </c>
    </row>
    <row r="190" spans="22:24" x14ac:dyDescent="0.25">
      <c r="V190" s="42" t="s">
        <v>1473</v>
      </c>
      <c r="W190" t="s">
        <v>1360</v>
      </c>
      <c r="X190" t="s">
        <v>1361</v>
      </c>
    </row>
    <row r="191" spans="22:24" x14ac:dyDescent="0.25">
      <c r="V191" s="42" t="s">
        <v>1288</v>
      </c>
      <c r="W191" t="s">
        <v>1377</v>
      </c>
      <c r="X191" t="s">
        <v>1378</v>
      </c>
    </row>
    <row r="192" spans="22:24" x14ac:dyDescent="0.25">
      <c r="V192" s="42" t="s">
        <v>329</v>
      </c>
      <c r="W192" t="s">
        <v>1474</v>
      </c>
      <c r="X192" t="s">
        <v>1475</v>
      </c>
    </row>
    <row r="193" spans="22:24" x14ac:dyDescent="0.25">
      <c r="V193" s="42" t="s">
        <v>1476</v>
      </c>
      <c r="W193" t="s">
        <v>1335</v>
      </c>
      <c r="X193" t="s">
        <v>1336</v>
      </c>
    </row>
    <row r="194" spans="22:24" x14ac:dyDescent="0.25">
      <c r="V194" s="42" t="s">
        <v>507</v>
      </c>
      <c r="W194" t="s">
        <v>1330</v>
      </c>
      <c r="X194" t="s">
        <v>1331</v>
      </c>
    </row>
    <row r="195" spans="22:24" x14ac:dyDescent="0.25">
      <c r="V195" s="42" t="s">
        <v>229</v>
      </c>
      <c r="W195" t="s">
        <v>1338</v>
      </c>
      <c r="X195" t="s">
        <v>1339</v>
      </c>
    </row>
    <row r="196" spans="22:24" x14ac:dyDescent="0.25">
      <c r="V196" s="42" t="s">
        <v>1477</v>
      </c>
      <c r="W196" t="s">
        <v>1338</v>
      </c>
      <c r="X196" t="s">
        <v>1339</v>
      </c>
    </row>
    <row r="197" spans="22:24" x14ac:dyDescent="0.25">
      <c r="V197" s="42" t="s">
        <v>397</v>
      </c>
      <c r="W197" t="s">
        <v>1375</v>
      </c>
      <c r="X197" t="s">
        <v>1376</v>
      </c>
    </row>
    <row r="198" spans="22:24" x14ac:dyDescent="0.25">
      <c r="V198" s="42" t="s">
        <v>984</v>
      </c>
      <c r="W198" t="s">
        <v>1335</v>
      </c>
      <c r="X198" t="s">
        <v>1336</v>
      </c>
    </row>
    <row r="199" spans="22:24" x14ac:dyDescent="0.25">
      <c r="V199" s="42" t="s">
        <v>551</v>
      </c>
      <c r="W199" t="s">
        <v>1335</v>
      </c>
      <c r="X199" t="s">
        <v>1336</v>
      </c>
    </row>
    <row r="200" spans="22:24" x14ac:dyDescent="0.25">
      <c r="V200" s="42" t="s">
        <v>405</v>
      </c>
      <c r="W200" t="s">
        <v>1350</v>
      </c>
      <c r="X200" t="s">
        <v>1351</v>
      </c>
    </row>
    <row r="201" spans="22:24" x14ac:dyDescent="0.25">
      <c r="V201" s="42" t="s">
        <v>421</v>
      </c>
      <c r="W201" t="s">
        <v>1377</v>
      </c>
      <c r="X201" t="s">
        <v>1378</v>
      </c>
    </row>
    <row r="202" spans="22:24" x14ac:dyDescent="0.25">
      <c r="V202" s="42" t="s">
        <v>299</v>
      </c>
      <c r="W202" t="s">
        <v>1406</v>
      </c>
      <c r="X202" t="s">
        <v>1407</v>
      </c>
    </row>
    <row r="203" spans="22:24" x14ac:dyDescent="0.25">
      <c r="V203" s="42" t="s">
        <v>1478</v>
      </c>
      <c r="W203" t="s">
        <v>1406</v>
      </c>
      <c r="X203" t="s">
        <v>1407</v>
      </c>
    </row>
    <row r="204" spans="22:24" x14ac:dyDescent="0.25">
      <c r="V204" s="42" t="s">
        <v>604</v>
      </c>
      <c r="W204" t="s">
        <v>1375</v>
      </c>
      <c r="X204" t="s">
        <v>1376</v>
      </c>
    </row>
    <row r="205" spans="22:24" x14ac:dyDescent="0.25">
      <c r="V205" s="42" t="s">
        <v>216</v>
      </c>
      <c r="W205" t="s">
        <v>1406</v>
      </c>
      <c r="X205" t="s">
        <v>1407</v>
      </c>
    </row>
    <row r="206" spans="22:24" x14ac:dyDescent="0.25">
      <c r="V206" s="42" t="s">
        <v>1479</v>
      </c>
      <c r="W206" t="s">
        <v>1353</v>
      </c>
      <c r="X206" t="s">
        <v>1354</v>
      </c>
    </row>
    <row r="207" spans="22:24" x14ac:dyDescent="0.25">
      <c r="V207" s="42" t="s">
        <v>1480</v>
      </c>
      <c r="W207" t="s">
        <v>1353</v>
      </c>
      <c r="X207" t="s">
        <v>1354</v>
      </c>
    </row>
    <row r="208" spans="22:24" x14ac:dyDescent="0.25">
      <c r="V208" s="42" t="s">
        <v>1481</v>
      </c>
      <c r="W208" t="s">
        <v>1482</v>
      </c>
      <c r="X208" t="s">
        <v>1483</v>
      </c>
    </row>
    <row r="209" spans="22:24" x14ac:dyDescent="0.25">
      <c r="V209" s="42" t="s">
        <v>748</v>
      </c>
      <c r="W209" t="s">
        <v>1417</v>
      </c>
      <c r="X209" t="s">
        <v>1418</v>
      </c>
    </row>
    <row r="210" spans="22:24" x14ac:dyDescent="0.25">
      <c r="V210" s="42" t="s">
        <v>228</v>
      </c>
      <c r="W210" t="s">
        <v>1335</v>
      </c>
      <c r="X210" t="s">
        <v>1336</v>
      </c>
    </row>
    <row r="211" spans="22:24" x14ac:dyDescent="0.25">
      <c r="V211" s="42" t="s">
        <v>603</v>
      </c>
      <c r="W211" t="s">
        <v>1373</v>
      </c>
      <c r="X211" t="s">
        <v>1374</v>
      </c>
    </row>
    <row r="212" spans="22:24" x14ac:dyDescent="0.25">
      <c r="V212" s="42" t="s">
        <v>242</v>
      </c>
      <c r="W212" t="s">
        <v>1368</v>
      </c>
      <c r="X212" t="s">
        <v>1369</v>
      </c>
    </row>
    <row r="213" spans="22:24" x14ac:dyDescent="0.25">
      <c r="V213" s="42" t="s">
        <v>226</v>
      </c>
      <c r="W213" t="s">
        <v>1341</v>
      </c>
      <c r="X213" t="s">
        <v>1342</v>
      </c>
    </row>
    <row r="214" spans="22:24" x14ac:dyDescent="0.25">
      <c r="V214" s="42" t="s">
        <v>315</v>
      </c>
      <c r="W214" t="s">
        <v>1474</v>
      </c>
      <c r="X214" t="s">
        <v>1475</v>
      </c>
    </row>
    <row r="215" spans="22:24" x14ac:dyDescent="0.25">
      <c r="V215" s="42" t="s">
        <v>1484</v>
      </c>
      <c r="W215" t="s">
        <v>1360</v>
      </c>
      <c r="X215" t="s">
        <v>1361</v>
      </c>
    </row>
    <row r="216" spans="22:24" x14ac:dyDescent="0.25">
      <c r="V216" s="42" t="s">
        <v>1485</v>
      </c>
      <c r="W216" t="s">
        <v>1399</v>
      </c>
      <c r="X216" t="s">
        <v>1400</v>
      </c>
    </row>
    <row r="217" spans="22:24" x14ac:dyDescent="0.25">
      <c r="V217" s="42" t="s">
        <v>488</v>
      </c>
      <c r="W217" t="s">
        <v>1370</v>
      </c>
      <c r="X217" t="s">
        <v>1371</v>
      </c>
    </row>
    <row r="218" spans="22:24" x14ac:dyDescent="0.25">
      <c r="V218" s="42" t="s">
        <v>1486</v>
      </c>
      <c r="W218" t="s">
        <v>1399</v>
      </c>
      <c r="X218" t="s">
        <v>1400</v>
      </c>
    </row>
    <row r="219" spans="22:24" x14ac:dyDescent="0.25">
      <c r="V219" s="42" t="s">
        <v>618</v>
      </c>
      <c r="W219" t="s">
        <v>1358</v>
      </c>
      <c r="X219" t="s">
        <v>1359</v>
      </c>
    </row>
    <row r="220" spans="22:24" x14ac:dyDescent="0.25">
      <c r="V220" s="42" t="s">
        <v>186</v>
      </c>
      <c r="W220" t="s">
        <v>1360</v>
      </c>
      <c r="X220" t="s">
        <v>1361</v>
      </c>
    </row>
    <row r="221" spans="22:24" x14ac:dyDescent="0.25">
      <c r="V221" s="42" t="s">
        <v>1487</v>
      </c>
      <c r="W221" t="s">
        <v>1350</v>
      </c>
      <c r="X221" t="s">
        <v>1351</v>
      </c>
    </row>
    <row r="222" spans="22:24" x14ac:dyDescent="0.25">
      <c r="V222" s="42" t="s">
        <v>1488</v>
      </c>
      <c r="W222" t="s">
        <v>1377</v>
      </c>
      <c r="X222" t="s">
        <v>1378</v>
      </c>
    </row>
    <row r="223" spans="22:24" x14ac:dyDescent="0.25">
      <c r="V223" s="42" t="s">
        <v>262</v>
      </c>
      <c r="W223" t="s">
        <v>1396</v>
      </c>
      <c r="X223" t="s">
        <v>1397</v>
      </c>
    </row>
    <row r="224" spans="22:24" x14ac:dyDescent="0.25">
      <c r="V224" s="42" t="s">
        <v>233</v>
      </c>
      <c r="W224" t="s">
        <v>1319</v>
      </c>
      <c r="X224" t="s">
        <v>1320</v>
      </c>
    </row>
    <row r="225" spans="22:24" x14ac:dyDescent="0.25">
      <c r="V225" s="42" t="s">
        <v>427</v>
      </c>
      <c r="W225" t="s">
        <v>1375</v>
      </c>
      <c r="X225" t="s">
        <v>1376</v>
      </c>
    </row>
    <row r="226" spans="22:24" x14ac:dyDescent="0.25">
      <c r="V226" s="42" t="s">
        <v>1489</v>
      </c>
      <c r="W226" t="s">
        <v>1330</v>
      </c>
      <c r="X226" t="s">
        <v>1331</v>
      </c>
    </row>
    <row r="227" spans="22:24" x14ac:dyDescent="0.25">
      <c r="V227" s="42" t="s">
        <v>252</v>
      </c>
      <c r="W227" t="s">
        <v>1314</v>
      </c>
      <c r="X227" t="s">
        <v>1315</v>
      </c>
    </row>
    <row r="228" spans="22:24" x14ac:dyDescent="0.25">
      <c r="V228" s="42" t="s">
        <v>285</v>
      </c>
      <c r="W228" t="s">
        <v>1319</v>
      </c>
      <c r="X228" t="s">
        <v>1320</v>
      </c>
    </row>
    <row r="229" spans="22:24" x14ac:dyDescent="0.25">
      <c r="V229" s="42" t="s">
        <v>264</v>
      </c>
      <c r="W229" t="s">
        <v>1406</v>
      </c>
      <c r="X229" t="s">
        <v>1407</v>
      </c>
    </row>
    <row r="230" spans="22:24" x14ac:dyDescent="0.25">
      <c r="V230" s="42" t="s">
        <v>1490</v>
      </c>
      <c r="W230" t="s">
        <v>1406</v>
      </c>
      <c r="X230" t="s">
        <v>1407</v>
      </c>
    </row>
    <row r="231" spans="22:24" x14ac:dyDescent="0.25">
      <c r="V231" s="42" t="s">
        <v>260</v>
      </c>
      <c r="W231" t="s">
        <v>1415</v>
      </c>
      <c r="X231" t="s">
        <v>1416</v>
      </c>
    </row>
    <row r="232" spans="22:24" x14ac:dyDescent="0.25">
      <c r="V232" s="42" t="s">
        <v>1491</v>
      </c>
      <c r="W232" t="s">
        <v>1373</v>
      </c>
      <c r="X232" t="s">
        <v>1374</v>
      </c>
    </row>
    <row r="233" spans="22:24" x14ac:dyDescent="0.25">
      <c r="V233" s="42" t="s">
        <v>416</v>
      </c>
      <c r="W233" t="s">
        <v>1319</v>
      </c>
      <c r="X233" t="s">
        <v>1320</v>
      </c>
    </row>
    <row r="234" spans="22:24" x14ac:dyDescent="0.25">
      <c r="V234" s="42" t="s">
        <v>1492</v>
      </c>
      <c r="W234" t="s">
        <v>1406</v>
      </c>
      <c r="X234" t="s">
        <v>1407</v>
      </c>
    </row>
    <row r="235" spans="22:24" x14ac:dyDescent="0.25">
      <c r="V235" s="42" t="s">
        <v>225</v>
      </c>
      <c r="W235" t="s">
        <v>1368</v>
      </c>
      <c r="X235" t="s">
        <v>1369</v>
      </c>
    </row>
    <row r="236" spans="22:24" x14ac:dyDescent="0.25">
      <c r="V236" s="42" t="s">
        <v>1493</v>
      </c>
      <c r="W236" t="s">
        <v>1335</v>
      </c>
      <c r="X236" t="s">
        <v>1336</v>
      </c>
    </row>
    <row r="237" spans="22:24" x14ac:dyDescent="0.25">
      <c r="V237" s="42" t="s">
        <v>443</v>
      </c>
      <c r="W237" t="s">
        <v>1341</v>
      </c>
      <c r="X237" t="s">
        <v>1342</v>
      </c>
    </row>
    <row r="238" spans="22:24" x14ac:dyDescent="0.25">
      <c r="V238" s="42" t="s">
        <v>267</v>
      </c>
      <c r="W238" t="s">
        <v>1406</v>
      </c>
      <c r="X238" t="s">
        <v>1407</v>
      </c>
    </row>
    <row r="239" spans="22:24" x14ac:dyDescent="0.25">
      <c r="V239" s="42" t="s">
        <v>659</v>
      </c>
      <c r="W239" t="s">
        <v>1319</v>
      </c>
      <c r="X239" t="s">
        <v>1320</v>
      </c>
    </row>
    <row r="240" spans="22:24" x14ac:dyDescent="0.25">
      <c r="V240" s="42" t="s">
        <v>1494</v>
      </c>
      <c r="W240" t="s">
        <v>1368</v>
      </c>
      <c r="X240" t="s">
        <v>1369</v>
      </c>
    </row>
    <row r="241" spans="22:24" x14ac:dyDescent="0.25">
      <c r="V241" s="42" t="s">
        <v>554</v>
      </c>
      <c r="W241" t="s">
        <v>1365</v>
      </c>
      <c r="X241" t="s">
        <v>1366</v>
      </c>
    </row>
    <row r="242" spans="22:24" x14ac:dyDescent="0.25">
      <c r="V242" s="42" t="s">
        <v>1495</v>
      </c>
      <c r="W242" t="s">
        <v>1335</v>
      </c>
      <c r="X242" t="s">
        <v>1336</v>
      </c>
    </row>
    <row r="243" spans="22:24" x14ac:dyDescent="0.25">
      <c r="V243" s="42" t="s">
        <v>1496</v>
      </c>
      <c r="W243" t="s">
        <v>1406</v>
      </c>
      <c r="X243" t="s">
        <v>1407</v>
      </c>
    </row>
    <row r="244" spans="22:24" x14ac:dyDescent="0.25">
      <c r="V244" s="42" t="s">
        <v>1497</v>
      </c>
      <c r="W244" t="s">
        <v>1406</v>
      </c>
      <c r="X244" t="s">
        <v>1407</v>
      </c>
    </row>
    <row r="245" spans="22:24" x14ac:dyDescent="0.25">
      <c r="V245" s="42" t="s">
        <v>227</v>
      </c>
      <c r="W245" t="s">
        <v>1356</v>
      </c>
      <c r="X245" t="s">
        <v>1357</v>
      </c>
    </row>
    <row r="246" spans="22:24" x14ac:dyDescent="0.25">
      <c r="V246" s="42" t="s">
        <v>1498</v>
      </c>
      <c r="W246" t="s">
        <v>1353</v>
      </c>
      <c r="X246" t="s">
        <v>1354</v>
      </c>
    </row>
    <row r="247" spans="22:24" x14ac:dyDescent="0.25">
      <c r="V247" s="42" t="s">
        <v>626</v>
      </c>
      <c r="W247" t="s">
        <v>1453</v>
      </c>
      <c r="X247" t="s">
        <v>1454</v>
      </c>
    </row>
    <row r="248" spans="22:24" x14ac:dyDescent="0.25">
      <c r="V248" s="42" t="s">
        <v>325</v>
      </c>
      <c r="W248" t="s">
        <v>1338</v>
      </c>
      <c r="X248" t="s">
        <v>1339</v>
      </c>
    </row>
    <row r="249" spans="22:24" x14ac:dyDescent="0.25">
      <c r="V249" s="42" t="s">
        <v>1499</v>
      </c>
      <c r="W249" t="s">
        <v>1353</v>
      </c>
      <c r="X249" t="s">
        <v>1354</v>
      </c>
    </row>
    <row r="250" spans="22:24" x14ac:dyDescent="0.25">
      <c r="V250" s="42" t="s">
        <v>648</v>
      </c>
      <c r="W250" t="s">
        <v>1377</v>
      </c>
      <c r="X250" t="s">
        <v>1378</v>
      </c>
    </row>
    <row r="251" spans="22:24" x14ac:dyDescent="0.25">
      <c r="V251" s="42" t="s">
        <v>400</v>
      </c>
      <c r="W251" t="s">
        <v>1415</v>
      </c>
      <c r="X251" t="s">
        <v>1416</v>
      </c>
    </row>
    <row r="252" spans="22:24" x14ac:dyDescent="0.25">
      <c r="V252" s="42" t="s">
        <v>1500</v>
      </c>
      <c r="W252" t="s">
        <v>1373</v>
      </c>
      <c r="X252" t="s">
        <v>1374</v>
      </c>
    </row>
    <row r="253" spans="22:24" x14ac:dyDescent="0.25">
      <c r="V253" s="42" t="s">
        <v>1501</v>
      </c>
      <c r="W253" t="s">
        <v>1360</v>
      </c>
      <c r="X253" t="s">
        <v>1361</v>
      </c>
    </row>
    <row r="254" spans="22:24" x14ac:dyDescent="0.25">
      <c r="V254" s="42" t="s">
        <v>1502</v>
      </c>
      <c r="W254" t="s">
        <v>1341</v>
      </c>
      <c r="X254" t="s">
        <v>1342</v>
      </c>
    </row>
    <row r="255" spans="22:24" x14ac:dyDescent="0.25">
      <c r="V255" s="42" t="s">
        <v>168</v>
      </c>
      <c r="W255" t="s">
        <v>1314</v>
      </c>
      <c r="X255" t="s">
        <v>1315</v>
      </c>
    </row>
    <row r="256" spans="22:24" x14ac:dyDescent="0.25">
      <c r="V256" s="42" t="s">
        <v>607</v>
      </c>
      <c r="W256" t="s">
        <v>1415</v>
      </c>
      <c r="X256" t="s">
        <v>1416</v>
      </c>
    </row>
    <row r="257" spans="22:24" x14ac:dyDescent="0.25">
      <c r="V257" s="42" t="s">
        <v>122</v>
      </c>
      <c r="W257" t="s">
        <v>1338</v>
      </c>
      <c r="X257" t="s">
        <v>1339</v>
      </c>
    </row>
    <row r="258" spans="22:24" x14ac:dyDescent="0.25">
      <c r="V258" s="42" t="s">
        <v>314</v>
      </c>
      <c r="W258" t="s">
        <v>1341</v>
      </c>
      <c r="X258" t="s">
        <v>1342</v>
      </c>
    </row>
    <row r="259" spans="22:24" x14ac:dyDescent="0.25">
      <c r="V259" s="42" t="s">
        <v>549</v>
      </c>
      <c r="W259" t="s">
        <v>1474</v>
      </c>
      <c r="X259" t="s">
        <v>1475</v>
      </c>
    </row>
    <row r="260" spans="22:24" x14ac:dyDescent="0.25">
      <c r="V260" s="42" t="s">
        <v>439</v>
      </c>
      <c r="W260" t="s">
        <v>1360</v>
      </c>
      <c r="X260" t="s">
        <v>1361</v>
      </c>
    </row>
    <row r="261" spans="22:24" x14ac:dyDescent="0.25">
      <c r="V261" s="42" t="s">
        <v>206</v>
      </c>
      <c r="W261" t="s">
        <v>1341</v>
      </c>
      <c r="X261" t="s">
        <v>1342</v>
      </c>
    </row>
    <row r="262" spans="22:24" x14ac:dyDescent="0.25">
      <c r="V262" s="42" t="s">
        <v>673</v>
      </c>
      <c r="W262" t="s">
        <v>1399</v>
      </c>
      <c r="X262" t="s">
        <v>1400</v>
      </c>
    </row>
    <row r="263" spans="22:24" x14ac:dyDescent="0.25">
      <c r="V263" s="42" t="s">
        <v>1503</v>
      </c>
      <c r="W263" t="s">
        <v>1353</v>
      </c>
      <c r="X263" t="s">
        <v>1354</v>
      </c>
    </row>
    <row r="264" spans="22:24" x14ac:dyDescent="0.25">
      <c r="V264" s="42" t="s">
        <v>349</v>
      </c>
      <c r="W264" t="s">
        <v>1387</v>
      </c>
      <c r="X264" t="s">
        <v>1388</v>
      </c>
    </row>
    <row r="265" spans="22:24" x14ac:dyDescent="0.25">
      <c r="V265" s="42" t="s">
        <v>378</v>
      </c>
      <c r="W265" t="s">
        <v>1341</v>
      </c>
      <c r="X265" t="s">
        <v>1342</v>
      </c>
    </row>
    <row r="266" spans="22:24" x14ac:dyDescent="0.25">
      <c r="V266" s="42" t="s">
        <v>1504</v>
      </c>
      <c r="W266" t="s">
        <v>1368</v>
      </c>
      <c r="X266" t="s">
        <v>1369</v>
      </c>
    </row>
    <row r="267" spans="22:24" x14ac:dyDescent="0.25">
      <c r="V267" s="42" t="s">
        <v>388</v>
      </c>
      <c r="W267" t="s">
        <v>1319</v>
      </c>
      <c r="X267" t="s">
        <v>1320</v>
      </c>
    </row>
    <row r="268" spans="22:24" x14ac:dyDescent="0.25">
      <c r="V268" s="42" t="s">
        <v>1505</v>
      </c>
      <c r="W268" t="s">
        <v>1324</v>
      </c>
      <c r="X268" t="s">
        <v>1325</v>
      </c>
    </row>
    <row r="269" spans="22:24" x14ac:dyDescent="0.25">
      <c r="V269" s="42" t="s">
        <v>467</v>
      </c>
      <c r="W269" t="s">
        <v>1387</v>
      </c>
      <c r="X269" t="s">
        <v>1388</v>
      </c>
    </row>
    <row r="270" spans="22:24" x14ac:dyDescent="0.25">
      <c r="V270" s="42" t="s">
        <v>313</v>
      </c>
      <c r="W270" t="s">
        <v>1406</v>
      </c>
      <c r="X270" t="s">
        <v>1407</v>
      </c>
    </row>
    <row r="271" spans="22:24" x14ac:dyDescent="0.25">
      <c r="V271" s="42" t="s">
        <v>1506</v>
      </c>
      <c r="W271" t="s">
        <v>1324</v>
      </c>
      <c r="X271" t="s">
        <v>1325</v>
      </c>
    </row>
    <row r="272" spans="22:24" x14ac:dyDescent="0.25">
      <c r="V272" s="42" t="s">
        <v>367</v>
      </c>
      <c r="W272" t="s">
        <v>1387</v>
      </c>
      <c r="X272" t="s">
        <v>1388</v>
      </c>
    </row>
    <row r="273" spans="22:24" x14ac:dyDescent="0.25">
      <c r="V273" s="42" t="s">
        <v>1507</v>
      </c>
      <c r="W273" t="s">
        <v>1429</v>
      </c>
      <c r="X273" t="s">
        <v>1430</v>
      </c>
    </row>
    <row r="274" spans="22:24" x14ac:dyDescent="0.25">
      <c r="V274" s="42" t="s">
        <v>280</v>
      </c>
      <c r="W274" t="s">
        <v>1415</v>
      </c>
      <c r="X274" t="s">
        <v>1416</v>
      </c>
    </row>
    <row r="275" spans="22:24" x14ac:dyDescent="0.25">
      <c r="V275" s="42" t="s">
        <v>670</v>
      </c>
      <c r="W275" t="s">
        <v>1368</v>
      </c>
      <c r="X275" t="s">
        <v>1369</v>
      </c>
    </row>
    <row r="276" spans="22:24" x14ac:dyDescent="0.25">
      <c r="V276" s="42" t="s">
        <v>173</v>
      </c>
      <c r="W276" t="s">
        <v>1453</v>
      </c>
      <c r="X276" t="s">
        <v>1454</v>
      </c>
    </row>
    <row r="277" spans="22:24" x14ac:dyDescent="0.25">
      <c r="V277" s="42" t="s">
        <v>432</v>
      </c>
      <c r="W277" t="s">
        <v>1421</v>
      </c>
      <c r="X277" t="s">
        <v>1422</v>
      </c>
    </row>
    <row r="278" spans="22:24" x14ac:dyDescent="0.25">
      <c r="V278" s="42" t="s">
        <v>1508</v>
      </c>
      <c r="W278" t="s">
        <v>1377</v>
      </c>
      <c r="X278" t="s">
        <v>1378</v>
      </c>
    </row>
    <row r="279" spans="22:24" x14ac:dyDescent="0.25">
      <c r="V279" s="42" t="s">
        <v>158</v>
      </c>
      <c r="W279" t="s">
        <v>1421</v>
      </c>
      <c r="X279" t="s">
        <v>1422</v>
      </c>
    </row>
    <row r="280" spans="22:24" x14ac:dyDescent="0.25">
      <c r="V280" s="42" t="s">
        <v>255</v>
      </c>
      <c r="W280" t="s">
        <v>1338</v>
      </c>
      <c r="X280" t="s">
        <v>1339</v>
      </c>
    </row>
    <row r="281" spans="22:24" x14ac:dyDescent="0.25">
      <c r="V281" s="42" t="s">
        <v>247</v>
      </c>
      <c r="W281" t="s">
        <v>1341</v>
      </c>
      <c r="X281" t="s">
        <v>1342</v>
      </c>
    </row>
    <row r="282" spans="22:24" x14ac:dyDescent="0.25">
      <c r="V282" s="42" t="s">
        <v>356</v>
      </c>
      <c r="W282" t="s">
        <v>1341</v>
      </c>
      <c r="X282" t="s">
        <v>1342</v>
      </c>
    </row>
    <row r="283" spans="22:24" x14ac:dyDescent="0.25">
      <c r="V283" s="42" t="s">
        <v>431</v>
      </c>
      <c r="W283" t="s">
        <v>1375</v>
      </c>
      <c r="X283" t="s">
        <v>1376</v>
      </c>
    </row>
    <row r="284" spans="22:24" x14ac:dyDescent="0.25">
      <c r="V284" s="42" t="s">
        <v>1509</v>
      </c>
      <c r="W284" t="s">
        <v>1358</v>
      </c>
      <c r="X284" t="s">
        <v>1359</v>
      </c>
    </row>
    <row r="285" spans="22:24" x14ac:dyDescent="0.25">
      <c r="V285" s="42" t="s">
        <v>1510</v>
      </c>
      <c r="W285" t="s">
        <v>1341</v>
      </c>
      <c r="X285" t="s">
        <v>1342</v>
      </c>
    </row>
    <row r="286" spans="22:24" x14ac:dyDescent="0.25">
      <c r="V286" s="42" t="s">
        <v>156</v>
      </c>
      <c r="W286" t="s">
        <v>1338</v>
      </c>
      <c r="X286" t="s">
        <v>1339</v>
      </c>
    </row>
    <row r="287" spans="22:24" x14ac:dyDescent="0.25">
      <c r="V287" s="42" t="s">
        <v>563</v>
      </c>
      <c r="W287" t="s">
        <v>1474</v>
      </c>
      <c r="X287" t="s">
        <v>1475</v>
      </c>
    </row>
    <row r="288" spans="22:24" x14ac:dyDescent="0.25">
      <c r="V288" s="42" t="s">
        <v>1511</v>
      </c>
      <c r="W288" t="s">
        <v>1341</v>
      </c>
      <c r="X288" t="s">
        <v>1342</v>
      </c>
    </row>
    <row r="289" spans="22:24" x14ac:dyDescent="0.25">
      <c r="V289" s="42" t="s">
        <v>1512</v>
      </c>
      <c r="W289" t="s">
        <v>1319</v>
      </c>
      <c r="X289" t="s">
        <v>1320</v>
      </c>
    </row>
    <row r="290" spans="22:24" x14ac:dyDescent="0.25">
      <c r="V290" s="42" t="s">
        <v>1513</v>
      </c>
      <c r="W290" t="s">
        <v>1370</v>
      </c>
      <c r="X290" t="s">
        <v>1371</v>
      </c>
    </row>
    <row r="291" spans="22:24" x14ac:dyDescent="0.25">
      <c r="V291" s="42" t="s">
        <v>1514</v>
      </c>
      <c r="W291" t="s">
        <v>1330</v>
      </c>
      <c r="X291" t="s">
        <v>1331</v>
      </c>
    </row>
    <row r="292" spans="22:24" x14ac:dyDescent="0.25">
      <c r="V292" s="42" t="s">
        <v>1515</v>
      </c>
      <c r="W292" t="s">
        <v>1368</v>
      </c>
      <c r="X292" t="s">
        <v>1369</v>
      </c>
    </row>
    <row r="293" spans="22:24" x14ac:dyDescent="0.25">
      <c r="V293" s="42" t="s">
        <v>1516</v>
      </c>
      <c r="W293" t="s">
        <v>1360</v>
      </c>
      <c r="X293" t="s">
        <v>1361</v>
      </c>
    </row>
    <row r="294" spans="22:24" x14ac:dyDescent="0.25">
      <c r="V294" s="42" t="s">
        <v>411</v>
      </c>
      <c r="W294" t="s">
        <v>1424</v>
      </c>
      <c r="X294" t="s">
        <v>1425</v>
      </c>
    </row>
    <row r="295" spans="22:24" x14ac:dyDescent="0.25">
      <c r="V295" s="42" t="s">
        <v>321</v>
      </c>
      <c r="W295" t="s">
        <v>1358</v>
      </c>
      <c r="X295" t="s">
        <v>1359</v>
      </c>
    </row>
    <row r="296" spans="22:24" x14ac:dyDescent="0.25">
      <c r="V296" s="42" t="s">
        <v>1517</v>
      </c>
      <c r="W296" t="s">
        <v>1358</v>
      </c>
      <c r="X296" t="s">
        <v>1359</v>
      </c>
    </row>
    <row r="297" spans="22:24" x14ac:dyDescent="0.25">
      <c r="V297" s="42" t="s">
        <v>166</v>
      </c>
      <c r="W297" t="s">
        <v>1319</v>
      </c>
      <c r="X297" t="s">
        <v>1320</v>
      </c>
    </row>
    <row r="298" spans="22:24" x14ac:dyDescent="0.25">
      <c r="V298" s="42" t="s">
        <v>1518</v>
      </c>
      <c r="W298" t="s">
        <v>1404</v>
      </c>
      <c r="X298" t="s">
        <v>1405</v>
      </c>
    </row>
    <row r="299" spans="22:24" x14ac:dyDescent="0.25">
      <c r="V299" s="42" t="s">
        <v>188</v>
      </c>
      <c r="W299" t="s">
        <v>1341</v>
      </c>
      <c r="X299" t="s">
        <v>1342</v>
      </c>
    </row>
    <row r="300" spans="22:24" x14ac:dyDescent="0.25">
      <c r="V300" s="42" t="s">
        <v>605</v>
      </c>
      <c r="W300" t="s">
        <v>1387</v>
      </c>
      <c r="X300" t="s">
        <v>1388</v>
      </c>
    </row>
    <row r="301" spans="22:24" x14ac:dyDescent="0.25">
      <c r="V301" s="42" t="s">
        <v>291</v>
      </c>
      <c r="W301" t="s">
        <v>1373</v>
      </c>
      <c r="X301" t="s">
        <v>1374</v>
      </c>
    </row>
    <row r="302" spans="22:24" x14ac:dyDescent="0.25">
      <c r="V302" s="42" t="s">
        <v>217</v>
      </c>
      <c r="W302" t="s">
        <v>1350</v>
      </c>
      <c r="X302" t="s">
        <v>1351</v>
      </c>
    </row>
    <row r="303" spans="22:24" x14ac:dyDescent="0.25">
      <c r="V303" s="42" t="s">
        <v>344</v>
      </c>
      <c r="W303" t="s">
        <v>1360</v>
      </c>
      <c r="X303" t="s">
        <v>1361</v>
      </c>
    </row>
    <row r="304" spans="22:24" x14ac:dyDescent="0.25">
      <c r="V304" s="42" t="s">
        <v>506</v>
      </c>
      <c r="W304" t="s">
        <v>1384</v>
      </c>
      <c r="X304" t="s">
        <v>1385</v>
      </c>
    </row>
    <row r="305" spans="22:24" x14ac:dyDescent="0.25">
      <c r="V305" s="42" t="s">
        <v>455</v>
      </c>
      <c r="W305" t="s">
        <v>1335</v>
      </c>
      <c r="X305" t="s">
        <v>1336</v>
      </c>
    </row>
    <row r="306" spans="22:24" x14ac:dyDescent="0.25">
      <c r="V306" s="42" t="s">
        <v>464</v>
      </c>
      <c r="W306" t="s">
        <v>1415</v>
      </c>
      <c r="X306" t="s">
        <v>1416</v>
      </c>
    </row>
    <row r="307" spans="22:24" x14ac:dyDescent="0.25">
      <c r="V307" s="42" t="s">
        <v>1519</v>
      </c>
      <c r="W307" t="s">
        <v>1396</v>
      </c>
      <c r="X307" t="s">
        <v>1397</v>
      </c>
    </row>
    <row r="308" spans="22:24" x14ac:dyDescent="0.25">
      <c r="V308" s="42" t="s">
        <v>187</v>
      </c>
      <c r="W308" t="s">
        <v>1377</v>
      </c>
      <c r="X308" t="s">
        <v>1378</v>
      </c>
    </row>
    <row r="309" spans="22:24" x14ac:dyDescent="0.25">
      <c r="V309" s="42" t="s">
        <v>705</v>
      </c>
      <c r="W309" t="s">
        <v>1341</v>
      </c>
      <c r="X309" t="s">
        <v>1342</v>
      </c>
    </row>
    <row r="310" spans="22:24" x14ac:dyDescent="0.25">
      <c r="V310" s="42" t="s">
        <v>389</v>
      </c>
      <c r="W310" t="s">
        <v>1421</v>
      </c>
      <c r="X310" t="s">
        <v>1422</v>
      </c>
    </row>
    <row r="311" spans="22:24" x14ac:dyDescent="0.25">
      <c r="V311" s="42" t="s">
        <v>278</v>
      </c>
      <c r="W311" t="s">
        <v>1377</v>
      </c>
      <c r="X311" t="s">
        <v>1378</v>
      </c>
    </row>
    <row r="312" spans="22:24" x14ac:dyDescent="0.25">
      <c r="V312" s="42" t="s">
        <v>256</v>
      </c>
      <c r="W312" t="s">
        <v>1314</v>
      </c>
      <c r="X312" t="s">
        <v>1315</v>
      </c>
    </row>
    <row r="313" spans="22:24" x14ac:dyDescent="0.25">
      <c r="V313" s="42" t="s">
        <v>1520</v>
      </c>
      <c r="W313" t="s">
        <v>1368</v>
      </c>
      <c r="X313" t="s">
        <v>1369</v>
      </c>
    </row>
    <row r="314" spans="22:24" x14ac:dyDescent="0.25">
      <c r="V314" s="42" t="s">
        <v>1521</v>
      </c>
      <c r="W314" t="s">
        <v>1375</v>
      </c>
      <c r="X314" t="s">
        <v>1376</v>
      </c>
    </row>
    <row r="315" spans="22:24" x14ac:dyDescent="0.25">
      <c r="V315" s="42" t="s">
        <v>177</v>
      </c>
      <c r="W315" t="s">
        <v>1360</v>
      </c>
      <c r="X315" t="s">
        <v>1361</v>
      </c>
    </row>
    <row r="316" spans="22:24" x14ac:dyDescent="0.25">
      <c r="V316" s="42" t="s">
        <v>614</v>
      </c>
      <c r="W316" t="s">
        <v>1356</v>
      </c>
      <c r="X316" t="s">
        <v>1357</v>
      </c>
    </row>
    <row r="317" spans="22:24" x14ac:dyDescent="0.25">
      <c r="V317" s="42" t="s">
        <v>408</v>
      </c>
      <c r="W317" t="s">
        <v>1415</v>
      </c>
      <c r="X317" t="s">
        <v>1416</v>
      </c>
    </row>
    <row r="318" spans="22:24" x14ac:dyDescent="0.25">
      <c r="V318" s="42" t="s">
        <v>213</v>
      </c>
      <c r="W318" t="s">
        <v>1368</v>
      </c>
      <c r="X318" t="s">
        <v>1369</v>
      </c>
    </row>
    <row r="319" spans="22:24" x14ac:dyDescent="0.25">
      <c r="V319" s="42" t="s">
        <v>1522</v>
      </c>
      <c r="W319" t="s">
        <v>1368</v>
      </c>
      <c r="X319" t="s">
        <v>1369</v>
      </c>
    </row>
    <row r="320" spans="22:24" x14ac:dyDescent="0.25">
      <c r="V320" s="42" t="s">
        <v>1523</v>
      </c>
      <c r="W320" t="s">
        <v>1524</v>
      </c>
      <c r="X320" t="s">
        <v>1525</v>
      </c>
    </row>
    <row r="321" spans="22:24" x14ac:dyDescent="0.25">
      <c r="V321" s="42" t="s">
        <v>127</v>
      </c>
      <c r="W321" t="s">
        <v>1314</v>
      </c>
      <c r="X321" t="s">
        <v>1315</v>
      </c>
    </row>
    <row r="322" spans="22:24" x14ac:dyDescent="0.25">
      <c r="V322" s="42" t="s">
        <v>1526</v>
      </c>
      <c r="W322" t="s">
        <v>1368</v>
      </c>
      <c r="X322" t="s">
        <v>1369</v>
      </c>
    </row>
    <row r="323" spans="22:24" x14ac:dyDescent="0.25">
      <c r="V323" s="42" t="s">
        <v>183</v>
      </c>
      <c r="W323" t="s">
        <v>1319</v>
      </c>
      <c r="X323" t="s">
        <v>1320</v>
      </c>
    </row>
    <row r="324" spans="22:24" x14ac:dyDescent="0.25">
      <c r="V324" s="42" t="s">
        <v>199</v>
      </c>
      <c r="W324" t="s">
        <v>1319</v>
      </c>
      <c r="X324" t="s">
        <v>1320</v>
      </c>
    </row>
    <row r="325" spans="22:24" x14ac:dyDescent="0.25">
      <c r="V325" s="42" t="s">
        <v>1527</v>
      </c>
      <c r="W325" t="s">
        <v>1528</v>
      </c>
      <c r="X325" t="s">
        <v>1529</v>
      </c>
    </row>
    <row r="326" spans="22:24" x14ac:dyDescent="0.25">
      <c r="V326" s="42" t="s">
        <v>1530</v>
      </c>
      <c r="W326" t="s">
        <v>1528</v>
      </c>
      <c r="X326" t="s">
        <v>1529</v>
      </c>
    </row>
    <row r="327" spans="22:24" x14ac:dyDescent="0.25">
      <c r="V327" s="42" t="s">
        <v>1531</v>
      </c>
      <c r="W327" t="s">
        <v>1528</v>
      </c>
      <c r="X327" t="s">
        <v>1529</v>
      </c>
    </row>
    <row r="328" spans="22:24" x14ac:dyDescent="0.25">
      <c r="V328" s="42" t="s">
        <v>1532</v>
      </c>
      <c r="W328" t="s">
        <v>1528</v>
      </c>
      <c r="X328" t="s">
        <v>1529</v>
      </c>
    </row>
    <row r="329" spans="22:24" x14ac:dyDescent="0.25">
      <c r="V329" s="42" t="s">
        <v>571</v>
      </c>
      <c r="W329" t="s">
        <v>1396</v>
      </c>
      <c r="X329" t="s">
        <v>1397</v>
      </c>
    </row>
    <row r="330" spans="22:24" x14ac:dyDescent="0.25">
      <c r="V330" s="42" t="s">
        <v>146</v>
      </c>
      <c r="W330" t="s">
        <v>1406</v>
      </c>
      <c r="X330" t="s">
        <v>1407</v>
      </c>
    </row>
    <row r="331" spans="22:24" x14ac:dyDescent="0.25">
      <c r="V331" s="42" t="s">
        <v>1533</v>
      </c>
      <c r="W331" t="s">
        <v>1324</v>
      </c>
      <c r="X331" t="s">
        <v>1325</v>
      </c>
    </row>
    <row r="332" spans="22:24" x14ac:dyDescent="0.25">
      <c r="V332" s="42" t="s">
        <v>300</v>
      </c>
      <c r="W332" t="s">
        <v>1338</v>
      </c>
      <c r="X332" t="s">
        <v>1339</v>
      </c>
    </row>
    <row r="333" spans="22:24" x14ac:dyDescent="0.25">
      <c r="V333" s="42" t="s">
        <v>539</v>
      </c>
      <c r="W333" t="s">
        <v>1338</v>
      </c>
      <c r="X333" t="s">
        <v>1339</v>
      </c>
    </row>
    <row r="334" spans="22:24" x14ac:dyDescent="0.25">
      <c r="V334" s="42" t="s">
        <v>1534</v>
      </c>
      <c r="W334" t="s">
        <v>1406</v>
      </c>
      <c r="X334" t="s">
        <v>1407</v>
      </c>
    </row>
    <row r="335" spans="22:24" x14ac:dyDescent="0.25">
      <c r="V335" s="42" t="s">
        <v>192</v>
      </c>
      <c r="W335" t="s">
        <v>1319</v>
      </c>
      <c r="X335" t="s">
        <v>1320</v>
      </c>
    </row>
    <row r="336" spans="22:24" x14ac:dyDescent="0.25">
      <c r="V336" s="42" t="s">
        <v>234</v>
      </c>
      <c r="W336" t="s">
        <v>1341</v>
      </c>
      <c r="X336" t="s">
        <v>1342</v>
      </c>
    </row>
    <row r="337" spans="22:24" x14ac:dyDescent="0.25">
      <c r="V337" s="42" t="s">
        <v>151</v>
      </c>
      <c r="W337" t="s">
        <v>1314</v>
      </c>
      <c r="X337" t="s">
        <v>1315</v>
      </c>
    </row>
    <row r="338" spans="22:24" x14ac:dyDescent="0.25">
      <c r="V338" s="42" t="s">
        <v>170</v>
      </c>
      <c r="W338" t="s">
        <v>1341</v>
      </c>
      <c r="X338" t="s">
        <v>1342</v>
      </c>
    </row>
    <row r="339" spans="22:24" x14ac:dyDescent="0.25">
      <c r="V339" s="42" t="s">
        <v>839</v>
      </c>
      <c r="W339" t="s">
        <v>1368</v>
      </c>
      <c r="X339" t="s">
        <v>1369</v>
      </c>
    </row>
    <row r="340" spans="22:24" x14ac:dyDescent="0.25">
      <c r="V340" s="42" t="s">
        <v>159</v>
      </c>
      <c r="W340" t="s">
        <v>1396</v>
      </c>
      <c r="X340" t="s">
        <v>1397</v>
      </c>
    </row>
    <row r="341" spans="22:24" x14ac:dyDescent="0.25">
      <c r="V341" s="42" t="s">
        <v>281</v>
      </c>
      <c r="W341" t="s">
        <v>1406</v>
      </c>
      <c r="X341" t="s">
        <v>1407</v>
      </c>
    </row>
    <row r="342" spans="22:24" x14ac:dyDescent="0.25">
      <c r="V342" s="42" t="s">
        <v>302</v>
      </c>
      <c r="W342" t="s">
        <v>1365</v>
      </c>
      <c r="X342" t="s">
        <v>1366</v>
      </c>
    </row>
    <row r="343" spans="22:24" x14ac:dyDescent="0.25">
      <c r="V343" s="42" t="s">
        <v>1535</v>
      </c>
      <c r="W343" t="s">
        <v>1375</v>
      </c>
      <c r="X343" t="s">
        <v>1376</v>
      </c>
    </row>
    <row r="344" spans="22:24" x14ac:dyDescent="0.25">
      <c r="V344" s="42" t="s">
        <v>1536</v>
      </c>
      <c r="W344" t="s">
        <v>1335</v>
      </c>
      <c r="X344" t="s">
        <v>1336</v>
      </c>
    </row>
    <row r="345" spans="22:24" x14ac:dyDescent="0.25">
      <c r="V345" s="42" t="s">
        <v>185</v>
      </c>
      <c r="W345" t="s">
        <v>1421</v>
      </c>
      <c r="X345" t="s">
        <v>1422</v>
      </c>
    </row>
    <row r="346" spans="22:24" x14ac:dyDescent="0.25">
      <c r="V346" s="42" t="s">
        <v>193</v>
      </c>
      <c r="W346" t="s">
        <v>1406</v>
      </c>
      <c r="X346" t="s">
        <v>1407</v>
      </c>
    </row>
    <row r="347" spans="22:24" x14ac:dyDescent="0.25">
      <c r="V347" s="42" t="s">
        <v>324</v>
      </c>
      <c r="W347" t="s">
        <v>1314</v>
      </c>
      <c r="X347" t="s">
        <v>1315</v>
      </c>
    </row>
    <row r="348" spans="22:24" x14ac:dyDescent="0.25">
      <c r="V348" s="42" t="s">
        <v>399</v>
      </c>
      <c r="W348" t="s">
        <v>1350</v>
      </c>
      <c r="X348" t="s">
        <v>1351</v>
      </c>
    </row>
    <row r="349" spans="22:24" x14ac:dyDescent="0.25">
      <c r="V349" s="42" t="s">
        <v>1537</v>
      </c>
      <c r="W349" t="s">
        <v>1365</v>
      </c>
      <c r="X349" t="s">
        <v>1366</v>
      </c>
    </row>
    <row r="350" spans="22:24" x14ac:dyDescent="0.25">
      <c r="V350" s="42" t="s">
        <v>720</v>
      </c>
      <c r="W350" t="s">
        <v>1368</v>
      </c>
      <c r="X350" t="s">
        <v>1369</v>
      </c>
    </row>
    <row r="351" spans="22:24" x14ac:dyDescent="0.25">
      <c r="V351" s="42" t="s">
        <v>205</v>
      </c>
      <c r="W351" t="s">
        <v>1421</v>
      </c>
      <c r="X351" t="s">
        <v>1422</v>
      </c>
    </row>
    <row r="352" spans="22:24" x14ac:dyDescent="0.25">
      <c r="V352" s="42" t="s">
        <v>171</v>
      </c>
      <c r="W352" t="s">
        <v>1396</v>
      </c>
      <c r="X352" t="s">
        <v>1397</v>
      </c>
    </row>
    <row r="353" spans="22:24" x14ac:dyDescent="0.25">
      <c r="V353" s="42" t="s">
        <v>1538</v>
      </c>
      <c r="W353" t="s">
        <v>1373</v>
      </c>
      <c r="X353" t="s">
        <v>1374</v>
      </c>
    </row>
    <row r="354" spans="22:24" x14ac:dyDescent="0.25">
      <c r="V354" s="42" t="s">
        <v>1539</v>
      </c>
      <c r="W354" t="s">
        <v>1429</v>
      </c>
      <c r="X354" t="s">
        <v>1430</v>
      </c>
    </row>
    <row r="355" spans="22:24" x14ac:dyDescent="0.25">
      <c r="V355" s="42" t="s">
        <v>798</v>
      </c>
      <c r="W355" t="s">
        <v>1358</v>
      </c>
      <c r="X355" t="s">
        <v>1359</v>
      </c>
    </row>
    <row r="356" spans="22:24" x14ac:dyDescent="0.25">
      <c r="V356" s="42" t="s">
        <v>1540</v>
      </c>
      <c r="W356" t="s">
        <v>1377</v>
      </c>
      <c r="X356" t="s">
        <v>1378</v>
      </c>
    </row>
    <row r="357" spans="22:24" x14ac:dyDescent="0.25">
      <c r="V357" s="42" t="s">
        <v>1541</v>
      </c>
      <c r="W357" t="s">
        <v>1358</v>
      </c>
      <c r="X357" t="s">
        <v>1359</v>
      </c>
    </row>
    <row r="358" spans="22:24" x14ac:dyDescent="0.25">
      <c r="V358" s="42" t="s">
        <v>861</v>
      </c>
      <c r="W358" t="s">
        <v>1368</v>
      </c>
      <c r="X358" t="s">
        <v>1369</v>
      </c>
    </row>
    <row r="359" spans="22:24" x14ac:dyDescent="0.25">
      <c r="V359" s="42" t="s">
        <v>131</v>
      </c>
      <c r="W359" t="s">
        <v>1421</v>
      </c>
      <c r="X359" t="s">
        <v>1422</v>
      </c>
    </row>
    <row r="360" spans="22:24" x14ac:dyDescent="0.25">
      <c r="V360" s="42" t="s">
        <v>886</v>
      </c>
      <c r="W360" t="s">
        <v>1365</v>
      </c>
      <c r="X360" t="s">
        <v>1366</v>
      </c>
    </row>
    <row r="361" spans="22:24" x14ac:dyDescent="0.25">
      <c r="V361" s="42" t="s">
        <v>1542</v>
      </c>
      <c r="W361" t="s">
        <v>1375</v>
      </c>
      <c r="X361" t="s">
        <v>1376</v>
      </c>
    </row>
    <row r="362" spans="22:24" x14ac:dyDescent="0.25">
      <c r="V362" s="42" t="s">
        <v>1543</v>
      </c>
      <c r="W362" t="s">
        <v>1319</v>
      </c>
      <c r="X362" t="s">
        <v>1320</v>
      </c>
    </row>
    <row r="363" spans="22:24" x14ac:dyDescent="0.25">
      <c r="V363" s="42" t="s">
        <v>814</v>
      </c>
      <c r="W363" t="s">
        <v>1368</v>
      </c>
      <c r="X363" t="s">
        <v>1369</v>
      </c>
    </row>
    <row r="364" spans="22:24" x14ac:dyDescent="0.25">
      <c r="V364" s="42" t="s">
        <v>196</v>
      </c>
      <c r="W364" t="s">
        <v>1406</v>
      </c>
      <c r="X364" t="s">
        <v>1407</v>
      </c>
    </row>
    <row r="365" spans="22:24" x14ac:dyDescent="0.25">
      <c r="V365" s="42" t="s">
        <v>190</v>
      </c>
      <c r="W365" t="s">
        <v>1335</v>
      </c>
      <c r="X365" t="s">
        <v>1336</v>
      </c>
    </row>
    <row r="366" spans="22:24" x14ac:dyDescent="0.25">
      <c r="V366" s="42" t="s">
        <v>1544</v>
      </c>
      <c r="W366" t="s">
        <v>1370</v>
      </c>
      <c r="X366" t="s">
        <v>1371</v>
      </c>
    </row>
    <row r="367" spans="22:24" x14ac:dyDescent="0.25">
      <c r="V367" s="42" t="s">
        <v>1545</v>
      </c>
      <c r="W367" t="s">
        <v>1546</v>
      </c>
      <c r="X367" t="s">
        <v>1547</v>
      </c>
    </row>
    <row r="368" spans="22:24" x14ac:dyDescent="0.25">
      <c r="V368" s="42" t="s">
        <v>1548</v>
      </c>
      <c r="W368" t="s">
        <v>1384</v>
      </c>
      <c r="X368" t="s">
        <v>1385</v>
      </c>
    </row>
    <row r="369" spans="22:24" x14ac:dyDescent="0.25">
      <c r="V369" s="42" t="s">
        <v>306</v>
      </c>
      <c r="W369" t="s">
        <v>1384</v>
      </c>
      <c r="X369" t="s">
        <v>1385</v>
      </c>
    </row>
    <row r="370" spans="22:24" x14ac:dyDescent="0.25">
      <c r="V370" s="42" t="s">
        <v>180</v>
      </c>
      <c r="W370" t="s">
        <v>1406</v>
      </c>
      <c r="X370" t="s">
        <v>1407</v>
      </c>
    </row>
    <row r="371" spans="22:24" x14ac:dyDescent="0.25">
      <c r="V371" s="42" t="s">
        <v>1549</v>
      </c>
      <c r="W371" t="s">
        <v>1338</v>
      </c>
      <c r="X371" t="s">
        <v>1339</v>
      </c>
    </row>
    <row r="372" spans="22:24" x14ac:dyDescent="0.25">
      <c r="V372" s="42" t="s">
        <v>1550</v>
      </c>
      <c r="W372" t="s">
        <v>1330</v>
      </c>
      <c r="X372" t="s">
        <v>1331</v>
      </c>
    </row>
    <row r="373" spans="22:24" x14ac:dyDescent="0.25">
      <c r="V373" s="42" t="s">
        <v>808</v>
      </c>
      <c r="W373" t="s">
        <v>1465</v>
      </c>
      <c r="X373" t="s">
        <v>1466</v>
      </c>
    </row>
    <row r="374" spans="22:24" x14ac:dyDescent="0.25">
      <c r="V374" s="42" t="s">
        <v>1551</v>
      </c>
      <c r="W374" t="s">
        <v>1360</v>
      </c>
      <c r="X374" t="s">
        <v>1361</v>
      </c>
    </row>
    <row r="375" spans="22:24" x14ac:dyDescent="0.25">
      <c r="V375" s="42" t="s">
        <v>360</v>
      </c>
      <c r="W375" t="s">
        <v>1373</v>
      </c>
      <c r="X375" t="s">
        <v>1374</v>
      </c>
    </row>
    <row r="376" spans="22:24" x14ac:dyDescent="0.25">
      <c r="V376" s="42" t="s">
        <v>343</v>
      </c>
      <c r="W376" t="s">
        <v>1373</v>
      </c>
      <c r="X376" t="s">
        <v>1374</v>
      </c>
    </row>
    <row r="377" spans="22:24" x14ac:dyDescent="0.25">
      <c r="V377" s="42" t="s">
        <v>1552</v>
      </c>
      <c r="W377" t="s">
        <v>1424</v>
      </c>
      <c r="X377" t="s">
        <v>1425</v>
      </c>
    </row>
    <row r="378" spans="22:24" x14ac:dyDescent="0.25">
      <c r="V378" s="42" t="s">
        <v>1553</v>
      </c>
      <c r="W378" t="s">
        <v>1429</v>
      </c>
      <c r="X378" t="s">
        <v>1430</v>
      </c>
    </row>
    <row r="379" spans="22:24" x14ac:dyDescent="0.25">
      <c r="V379" s="42" t="s">
        <v>368</v>
      </c>
      <c r="W379" t="s">
        <v>1314</v>
      </c>
      <c r="X379" t="s">
        <v>1315</v>
      </c>
    </row>
    <row r="380" spans="22:24" x14ac:dyDescent="0.25">
      <c r="V380" s="42" t="s">
        <v>1554</v>
      </c>
      <c r="W380" t="s">
        <v>1358</v>
      </c>
      <c r="X380" t="s">
        <v>1359</v>
      </c>
    </row>
    <row r="381" spans="22:24" x14ac:dyDescent="0.25">
      <c r="V381" s="42" t="s">
        <v>1555</v>
      </c>
      <c r="W381" t="s">
        <v>1358</v>
      </c>
      <c r="X381" t="s">
        <v>1359</v>
      </c>
    </row>
    <row r="382" spans="22:24" x14ac:dyDescent="0.25">
      <c r="V382" s="42" t="s">
        <v>1556</v>
      </c>
      <c r="W382" t="s">
        <v>1353</v>
      </c>
      <c r="X382" t="s">
        <v>1354</v>
      </c>
    </row>
    <row r="383" spans="22:24" x14ac:dyDescent="0.25">
      <c r="V383" s="42" t="s">
        <v>153</v>
      </c>
      <c r="W383" t="s">
        <v>1335</v>
      </c>
      <c r="X383" t="s">
        <v>1336</v>
      </c>
    </row>
    <row r="384" spans="22:24" x14ac:dyDescent="0.25">
      <c r="V384" s="42" t="s">
        <v>766</v>
      </c>
      <c r="W384" t="s">
        <v>1396</v>
      </c>
      <c r="X384" t="s">
        <v>1397</v>
      </c>
    </row>
    <row r="385" spans="22:24" x14ac:dyDescent="0.25">
      <c r="V385" s="42" t="s">
        <v>1557</v>
      </c>
      <c r="W385" t="s">
        <v>1384</v>
      </c>
      <c r="X385" t="s">
        <v>1385</v>
      </c>
    </row>
    <row r="386" spans="22:24" x14ac:dyDescent="0.25">
      <c r="V386" s="42" t="s">
        <v>1558</v>
      </c>
      <c r="W386" t="s">
        <v>1324</v>
      </c>
      <c r="X386" t="s">
        <v>1325</v>
      </c>
    </row>
    <row r="387" spans="22:24" x14ac:dyDescent="0.25">
      <c r="V387" s="42" t="s">
        <v>1559</v>
      </c>
      <c r="W387" t="s">
        <v>1353</v>
      </c>
      <c r="X387" t="s">
        <v>1354</v>
      </c>
    </row>
    <row r="388" spans="22:24" x14ac:dyDescent="0.25">
      <c r="V388" s="42" t="s">
        <v>1560</v>
      </c>
      <c r="W388" t="s">
        <v>1561</v>
      </c>
      <c r="X388" t="s">
        <v>1562</v>
      </c>
    </row>
    <row r="389" spans="22:24" x14ac:dyDescent="0.25">
      <c r="V389" s="42" t="s">
        <v>198</v>
      </c>
      <c r="W389" t="s">
        <v>1415</v>
      </c>
      <c r="X389" t="s">
        <v>1416</v>
      </c>
    </row>
    <row r="390" spans="22:24" x14ac:dyDescent="0.25">
      <c r="V390" s="42" t="s">
        <v>1563</v>
      </c>
      <c r="W390" t="s">
        <v>1365</v>
      </c>
      <c r="X390" t="s">
        <v>1366</v>
      </c>
    </row>
    <row r="391" spans="22:24" x14ac:dyDescent="0.25">
      <c r="V391" s="42" t="s">
        <v>200</v>
      </c>
      <c r="W391" t="s">
        <v>1404</v>
      </c>
      <c r="X391" t="s">
        <v>1405</v>
      </c>
    </row>
    <row r="392" spans="22:24" x14ac:dyDescent="0.25">
      <c r="V392" s="42" t="s">
        <v>376</v>
      </c>
      <c r="W392" t="s">
        <v>1338</v>
      </c>
      <c r="X392" t="s">
        <v>1339</v>
      </c>
    </row>
    <row r="393" spans="22:24" x14ac:dyDescent="0.25">
      <c r="V393" s="42" t="s">
        <v>209</v>
      </c>
      <c r="W393" t="s">
        <v>1384</v>
      </c>
      <c r="X393" t="s">
        <v>1385</v>
      </c>
    </row>
    <row r="394" spans="22:24" x14ac:dyDescent="0.25">
      <c r="V394" s="42" t="s">
        <v>179</v>
      </c>
      <c r="W394" t="s">
        <v>1384</v>
      </c>
      <c r="X394" t="s">
        <v>1385</v>
      </c>
    </row>
    <row r="395" spans="22:24" x14ac:dyDescent="0.25">
      <c r="V395" s="42" t="s">
        <v>1564</v>
      </c>
      <c r="W395" t="s">
        <v>1524</v>
      </c>
      <c r="X395" t="s">
        <v>1525</v>
      </c>
    </row>
    <row r="396" spans="22:24" x14ac:dyDescent="0.25">
      <c r="V396" s="42" t="s">
        <v>1565</v>
      </c>
      <c r="W396" t="s">
        <v>1335</v>
      </c>
      <c r="X396" t="s">
        <v>1336</v>
      </c>
    </row>
    <row r="397" spans="22:24" x14ac:dyDescent="0.25">
      <c r="V397" s="42" t="s">
        <v>1566</v>
      </c>
      <c r="W397" t="s">
        <v>1353</v>
      </c>
      <c r="X397" t="s">
        <v>1354</v>
      </c>
    </row>
    <row r="398" spans="22:24" x14ac:dyDescent="0.25">
      <c r="V398" s="42" t="s">
        <v>142</v>
      </c>
      <c r="W398" t="s">
        <v>1341</v>
      </c>
      <c r="X398" t="s">
        <v>1342</v>
      </c>
    </row>
    <row r="399" spans="22:24" x14ac:dyDescent="0.25">
      <c r="V399" s="42" t="s">
        <v>1567</v>
      </c>
      <c r="W399" t="s">
        <v>1360</v>
      </c>
      <c r="X399" t="s">
        <v>1361</v>
      </c>
    </row>
    <row r="400" spans="22:24" x14ac:dyDescent="0.25">
      <c r="V400" s="42" t="s">
        <v>1568</v>
      </c>
      <c r="W400" t="s">
        <v>1373</v>
      </c>
      <c r="X400" t="s">
        <v>1374</v>
      </c>
    </row>
    <row r="401" spans="22:24" x14ac:dyDescent="0.25">
      <c r="V401" s="42" t="s">
        <v>743</v>
      </c>
      <c r="W401" t="s">
        <v>1415</v>
      </c>
      <c r="X401" t="s">
        <v>1416</v>
      </c>
    </row>
    <row r="402" spans="22:24" x14ac:dyDescent="0.25">
      <c r="V402" s="42" t="s">
        <v>135</v>
      </c>
      <c r="W402" t="s">
        <v>1365</v>
      </c>
      <c r="X402" t="s">
        <v>1366</v>
      </c>
    </row>
    <row r="403" spans="22:24" x14ac:dyDescent="0.25">
      <c r="V403" s="42" t="s">
        <v>1569</v>
      </c>
      <c r="W403" t="s">
        <v>1319</v>
      </c>
      <c r="X403" t="s">
        <v>1320</v>
      </c>
    </row>
    <row r="404" spans="22:24" x14ac:dyDescent="0.25">
      <c r="V404" s="42" t="s">
        <v>1570</v>
      </c>
      <c r="W404" t="s">
        <v>1410</v>
      </c>
      <c r="X404" t="s">
        <v>1411</v>
      </c>
    </row>
    <row r="405" spans="22:24" x14ac:dyDescent="0.25">
      <c r="V405" s="42" t="s">
        <v>514</v>
      </c>
      <c r="W405" t="s">
        <v>1415</v>
      </c>
      <c r="X405" t="s">
        <v>1416</v>
      </c>
    </row>
    <row r="406" spans="22:24" x14ac:dyDescent="0.25">
      <c r="V406" s="42" t="s">
        <v>1571</v>
      </c>
      <c r="W406" t="s">
        <v>1474</v>
      </c>
      <c r="X406" t="s">
        <v>1475</v>
      </c>
    </row>
    <row r="407" spans="22:24" x14ac:dyDescent="0.25">
      <c r="V407" s="42" t="s">
        <v>1572</v>
      </c>
      <c r="W407" t="s">
        <v>1421</v>
      </c>
      <c r="X407" t="s">
        <v>1422</v>
      </c>
    </row>
    <row r="408" spans="22:24" x14ac:dyDescent="0.25">
      <c r="V408" s="42" t="s">
        <v>583</v>
      </c>
      <c r="W408" t="s">
        <v>1370</v>
      </c>
      <c r="X408" t="s">
        <v>1371</v>
      </c>
    </row>
    <row r="409" spans="22:24" x14ac:dyDescent="0.25">
      <c r="V409" s="42" t="s">
        <v>970</v>
      </c>
      <c r="W409" t="s">
        <v>1404</v>
      </c>
      <c r="X409" t="s">
        <v>1405</v>
      </c>
    </row>
    <row r="410" spans="22:24" x14ac:dyDescent="0.25">
      <c r="V410" s="42" t="s">
        <v>266</v>
      </c>
      <c r="W410" t="s">
        <v>1399</v>
      </c>
      <c r="X410" t="s">
        <v>1400</v>
      </c>
    </row>
    <row r="411" spans="22:24" x14ac:dyDescent="0.25">
      <c r="V411" s="42" t="s">
        <v>517</v>
      </c>
      <c r="W411" t="s">
        <v>1421</v>
      </c>
      <c r="X411" t="s">
        <v>1422</v>
      </c>
    </row>
    <row r="412" spans="22:24" x14ac:dyDescent="0.25">
      <c r="V412" s="42" t="s">
        <v>270</v>
      </c>
      <c r="W412" t="s">
        <v>1410</v>
      </c>
      <c r="X412" t="s">
        <v>1411</v>
      </c>
    </row>
    <row r="413" spans="22:24" x14ac:dyDescent="0.25">
      <c r="V413" s="42" t="s">
        <v>375</v>
      </c>
      <c r="W413" t="s">
        <v>1375</v>
      </c>
      <c r="X413" t="s">
        <v>1376</v>
      </c>
    </row>
    <row r="414" spans="22:24" x14ac:dyDescent="0.25">
      <c r="V414" s="42" t="s">
        <v>1573</v>
      </c>
      <c r="W414" t="s">
        <v>1375</v>
      </c>
      <c r="X414" t="s">
        <v>1376</v>
      </c>
    </row>
    <row r="415" spans="22:24" x14ac:dyDescent="0.25">
      <c r="V415" s="42" t="s">
        <v>243</v>
      </c>
      <c r="W415" t="s">
        <v>1335</v>
      </c>
      <c r="X415" t="s">
        <v>1336</v>
      </c>
    </row>
    <row r="416" spans="22:24" x14ac:dyDescent="0.25">
      <c r="V416" s="42" t="s">
        <v>176</v>
      </c>
      <c r="W416" t="s">
        <v>1410</v>
      </c>
      <c r="X416" t="s">
        <v>1411</v>
      </c>
    </row>
    <row r="417" spans="22:24" x14ac:dyDescent="0.25">
      <c r="V417" s="42" t="s">
        <v>487</v>
      </c>
      <c r="W417" t="s">
        <v>1319</v>
      </c>
      <c r="X417" t="s">
        <v>1320</v>
      </c>
    </row>
    <row r="418" spans="22:24" x14ac:dyDescent="0.25">
      <c r="V418" s="42" t="s">
        <v>578</v>
      </c>
      <c r="W418" t="s">
        <v>1356</v>
      </c>
      <c r="X418" t="s">
        <v>1357</v>
      </c>
    </row>
    <row r="419" spans="22:24" x14ac:dyDescent="0.25">
      <c r="V419" s="42" t="s">
        <v>328</v>
      </c>
      <c r="W419" t="s">
        <v>1330</v>
      </c>
      <c r="X419" t="s">
        <v>1331</v>
      </c>
    </row>
    <row r="420" spans="22:24" x14ac:dyDescent="0.25">
      <c r="V420" t="s">
        <v>221</v>
      </c>
      <c r="W420" t="s">
        <v>1356</v>
      </c>
    </row>
    <row r="421" spans="22:24" x14ac:dyDescent="0.25">
      <c r="V421" t="s">
        <v>155</v>
      </c>
      <c r="W421" t="s">
        <v>1338</v>
      </c>
    </row>
    <row r="422" spans="22:24" x14ac:dyDescent="0.25">
      <c r="V422" t="s">
        <v>294</v>
      </c>
      <c r="W422" t="s">
        <v>1360</v>
      </c>
    </row>
    <row r="423" spans="22:24" x14ac:dyDescent="0.25">
      <c r="V423" t="s">
        <v>556</v>
      </c>
      <c r="W423" t="s">
        <v>1341</v>
      </c>
    </row>
    <row r="424" spans="22:24" x14ac:dyDescent="0.25">
      <c r="V424" t="s">
        <v>629</v>
      </c>
      <c r="W424" t="s">
        <v>1319</v>
      </c>
    </row>
    <row r="425" spans="22:24" x14ac:dyDescent="0.25">
      <c r="V425" t="s">
        <v>470</v>
      </c>
      <c r="W425" t="s">
        <v>1440</v>
      </c>
    </row>
    <row r="426" spans="22:24" x14ac:dyDescent="0.25">
      <c r="V426" t="s">
        <v>204</v>
      </c>
      <c r="W426" t="s">
        <v>1319</v>
      </c>
    </row>
    <row r="427" spans="22:24" x14ac:dyDescent="0.25">
      <c r="V427" t="s">
        <v>1574</v>
      </c>
      <c r="W427" t="s">
        <v>1399</v>
      </c>
    </row>
    <row r="428" spans="22:24" x14ac:dyDescent="0.25">
      <c r="V428" t="s">
        <v>597</v>
      </c>
      <c r="W428" t="s">
        <v>1379</v>
      </c>
    </row>
    <row r="429" spans="22:24" x14ac:dyDescent="0.25">
      <c r="V429" t="s">
        <v>164</v>
      </c>
      <c r="W429" t="s">
        <v>1406</v>
      </c>
    </row>
    <row r="430" spans="22:24" x14ac:dyDescent="0.25">
      <c r="V430" t="s">
        <v>472</v>
      </c>
      <c r="W430" t="s">
        <v>1350</v>
      </c>
    </row>
    <row r="431" spans="22:24" x14ac:dyDescent="0.25">
      <c r="V431" t="s">
        <v>283</v>
      </c>
      <c r="W431" t="s">
        <v>1406</v>
      </c>
    </row>
    <row r="432" spans="22:24" x14ac:dyDescent="0.25">
      <c r="V432" t="s">
        <v>771</v>
      </c>
      <c r="W432" t="s">
        <v>1373</v>
      </c>
    </row>
    <row r="433" spans="22:23" x14ac:dyDescent="0.25">
      <c r="V433" t="s">
        <v>398</v>
      </c>
      <c r="W433" t="s">
        <v>1360</v>
      </c>
    </row>
    <row r="434" spans="22:23" x14ac:dyDescent="0.25">
      <c r="V434" t="s">
        <v>666</v>
      </c>
      <c r="W434" t="s">
        <v>1368</v>
      </c>
    </row>
    <row r="435" spans="22:23" x14ac:dyDescent="0.25">
      <c r="V435" t="s">
        <v>1575</v>
      </c>
      <c r="W435" t="s">
        <v>1387</v>
      </c>
    </row>
    <row r="436" spans="22:23" x14ac:dyDescent="0.25">
      <c r="V436" t="s">
        <v>317</v>
      </c>
      <c r="W436" t="s">
        <v>1396</v>
      </c>
    </row>
    <row r="437" spans="22:23" x14ac:dyDescent="0.25">
      <c r="V437" t="s">
        <v>219</v>
      </c>
      <c r="W437" t="s">
        <v>1341</v>
      </c>
    </row>
    <row r="438" spans="22:23" x14ac:dyDescent="0.25">
      <c r="V438" t="s">
        <v>248</v>
      </c>
      <c r="W438" t="s">
        <v>1319</v>
      </c>
    </row>
    <row r="439" spans="22:23" x14ac:dyDescent="0.25">
      <c r="V439" t="s">
        <v>330</v>
      </c>
      <c r="W439" t="s">
        <v>1360</v>
      </c>
    </row>
    <row r="440" spans="22:23" x14ac:dyDescent="0.25">
      <c r="V440" t="s">
        <v>223</v>
      </c>
      <c r="W440" t="s">
        <v>1404</v>
      </c>
    </row>
    <row r="441" spans="22:23" x14ac:dyDescent="0.25">
      <c r="V441" t="s">
        <v>129</v>
      </c>
      <c r="W441" t="s">
        <v>1528</v>
      </c>
    </row>
    <row r="442" spans="22:23" x14ac:dyDescent="0.25">
      <c r="V442" t="s">
        <v>295</v>
      </c>
      <c r="W442" t="s">
        <v>1365</v>
      </c>
    </row>
    <row r="443" spans="22:23" x14ac:dyDescent="0.25">
      <c r="V443" t="s">
        <v>208</v>
      </c>
      <c r="W443" t="s">
        <v>1319</v>
      </c>
    </row>
    <row r="444" spans="22:23" x14ac:dyDescent="0.25">
      <c r="V444" t="s">
        <v>1576</v>
      </c>
      <c r="W444" t="s">
        <v>1524</v>
      </c>
    </row>
    <row r="445" spans="22:23" x14ac:dyDescent="0.25">
      <c r="V445" t="s">
        <v>207</v>
      </c>
      <c r="W445" t="s">
        <v>1410</v>
      </c>
    </row>
    <row r="446" spans="22:23" x14ac:dyDescent="0.25">
      <c r="V446" t="s">
        <v>1577</v>
      </c>
      <c r="W446" t="s">
        <v>1424</v>
      </c>
    </row>
    <row r="447" spans="22:23" x14ac:dyDescent="0.25">
      <c r="V447" t="s">
        <v>1235</v>
      </c>
      <c r="W447" t="s">
        <v>1365</v>
      </c>
    </row>
    <row r="448" spans="22:23" x14ac:dyDescent="0.25">
      <c r="V448" s="43" t="s">
        <v>1578</v>
      </c>
      <c r="W448" t="s">
        <v>1415</v>
      </c>
    </row>
  </sheetData>
  <phoneticPr fontId="18" type="noConversion"/>
  <pageMargins left="0.7" right="0.7" top="0.75" bottom="0.75" header="0.3" footer="0.3"/>
  <pageSetup orientation="portrait" r:id="rId1"/>
  <headerFooter>
    <oddFooter>&amp;C&amp;1#&amp;"Calibri"&amp;12&amp;K000000Internal</oddFooter>
  </headerFooter>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xml version="1.0" encoding="utf-8"?>
<ct:contentTypeSchema xmlns:ct="http://schemas.microsoft.com/office/2006/metadata/contentType" xmlns:ma="http://schemas.microsoft.com/office/2006/metadata/properties/metaAttributes" ct:_="" ma:_="" ma:contentTypeName="Document" ma:contentTypeID="0x01010074BEB122FDE28045A79DFB5DD27317B7" ma:contentTypeVersion="6" ma:contentTypeDescription="Create a new document." ma:contentTypeScope="" ma:versionID="5cf46dedd1d8eb1bc2e6144855d39582">
  <xsd:schema xmlns:xsd="http://www.w3.org/2001/XMLSchema" xmlns:xs="http://www.w3.org/2001/XMLSchema" xmlns:p="http://schemas.microsoft.com/office/2006/metadata/properties" xmlns:ns2="97e57212-3e02-407f-8b2d-05f7d7f19b15" xmlns:ns3="5d5b96cd-bc1c-4037-90c3-cc9fb9d0389f" targetNamespace="http://schemas.microsoft.com/office/2006/metadata/properties" ma:root="true" ma:fieldsID="2cf6e926d73d1f94e13928d4187829ff" ns2:_="" ns3:_="">
    <xsd:import namespace="97e57212-3e02-407f-8b2d-05f7d7f19b15"/>
    <xsd:import namespace="5d5b96cd-bc1c-4037-90c3-cc9fb9d0389f"/>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5b96cd-bc1c-4037-90c3-cc9fb9d0389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7.xml>��
</file>

<file path=customXml/item28.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xml version="1.0" encoding="utf-8"?>
<?mso-contentType ?>
<FormTemplates xmlns="http://schemas.microsoft.com/sharepoint/v3/contenttype/forms">
  <Display>DocumentLibraryForm</Display>
  <Edit>DocumentLibraryForm</Edit>
  <New>DocumentLibraryForm</New>
</FormTemplates>
</file>

<file path=customXml/item40.xml>��
</file>

<file path=customXml/item41.xml>��
</file>

<file path=customXml/item42.xml>��
</file>

<file path=customXml/item43.xml>��
</file>

<file path=customXml/item44.xml><?xml version="1.0" encoding="utf-8"?>
<?mso-contentType ?>
<SharedContentType xmlns="Microsoft.SharePoint.Taxonomy.ContentTypeSync" SourceId="b06c99b3-cd83-43e5-b4c1-d62f316c1e37" ContentTypeId="0x0101" PreviousValue="false" LastSyncTimeStamp="2020-01-27T23:41:31.003Z"/>
</file>

<file path=customXml/item45.xml>��
</file>

<file path=customXml/item46.xml>��
</file>

<file path=customXml/item47.xml>��
</file>

<file path=customXml/item48.xml>��
</file>

<file path=customXml/itemProps1.xml><?xml version="1.0" encoding="utf-8"?>
<ds:datastoreItem xmlns:ds="http://schemas.openxmlformats.org/officeDocument/2006/customXml" ds:itemID="{0549BCDA-4823-4663-A3A9-F93ADB127D9D}">
  <ds:schemaRefs>
    <ds:schemaRef ds:uri="http://gemini/pivotcustomization/87ccd00e-5250-49b1-b497-766ae5e07845"/>
  </ds:schemaRefs>
</ds:datastoreItem>
</file>

<file path=customXml/itemProps2.xml><?xml version="1.0" encoding="utf-8"?>
<ds:datastoreItem xmlns:ds="http://schemas.openxmlformats.org/officeDocument/2006/customXml" ds:itemID="{A9278D35-5E29-4CFD-93C8-A2F8AC68F0DA}">
  <ds:schemaRefs>
    <ds:schemaRef ds:uri="http://gemini/pivotcustomization/8111f085-6771-458d-849e-f657d3f0e88f"/>
  </ds:schemaRefs>
</ds:datastoreItem>
</file>

<file path=customXml/itemProps3.xml><?xml version="1.0" encoding="utf-8"?>
<ds:datastoreItem xmlns:ds="http://schemas.openxmlformats.org/officeDocument/2006/customXml" ds:itemID="{39661D64-4D20-4887-A243-E50FFBAB6A21}">
  <ds:schemaRefs>
    <ds:schemaRef ds:uri="http://gemini/pivotcustomization/ShowHidden"/>
  </ds:schemaRefs>
</ds:datastoreItem>
</file>

<file path=customXml/itemProps4.xml><?xml version="1.0" encoding="utf-8"?>
<ds:datastoreItem xmlns:ds="http://schemas.openxmlformats.org/officeDocument/2006/customXml" ds:itemID="{3E302A25-B617-49BD-AE15-5BACA75583C1}">
  <ds:schemaRefs>
    <ds:schemaRef ds:uri="http://gemini/pivotcustomization/ErrorCache"/>
  </ds:schemaRefs>
</ds:datastoreItem>
</file>

<file path=customXml/itemProps5.xml><?xml version="1.0" encoding="utf-8"?>
<ds:datastoreItem xmlns:ds="http://schemas.openxmlformats.org/officeDocument/2006/customXml" ds:itemID="{09348FCD-B7D9-4F2B-A6FF-D04B0DEA1B57}">
  <ds:schemaRefs>
    <ds:schemaRef ds:uri="http://gemini/pivotcustomization/ClientWindowXML"/>
  </ds:schemaRefs>
</ds:datastoreItem>
</file>

<file path=customXml/itemProps6.xml><?xml version="1.0" encoding="utf-8"?>
<ds:datastoreItem xmlns:ds="http://schemas.openxmlformats.org/officeDocument/2006/customXml" ds:itemID="{A10FFCD9-E3F7-4783-AE29-26C61881DD14}">
  <ds:schemaRefs>
    <ds:schemaRef ds:uri="http://gemini/pivotcustomization/RelationshipAutoDetectionEnabled"/>
  </ds:schemaRefs>
</ds:datastoreItem>
</file>

<file path=customXml/itemProps7.xml><?xml version="1.0" encoding="utf-8"?>
<ds:datastoreItem xmlns:ds="http://schemas.openxmlformats.org/officeDocument/2006/customXml" ds:itemID="{33B00C47-8FCC-447E-AB39-1761FA345014}">
  <ds:schemaRefs>
    <ds:schemaRef ds:uri="http://gemini/pivotcustomization/ShowImplicitMeasures"/>
  </ds:schemaRefs>
</ds:datastoreItem>
</file>

<file path=customXml/itemProps8.xml><?xml version="1.0" encoding="utf-8"?>
<ds:datastoreItem xmlns:ds="http://schemas.openxmlformats.org/officeDocument/2006/customXml" ds:itemID="{415EA302-4C02-4AD2-A9FC-0CD254AF4F7B}">
  <ds:schemaRefs>
    <ds:schemaRef ds:uri="http://gemini/pivotcustomization/2d94fb70-d272-4b3a-97f8-ec87c69f8975"/>
  </ds:schemaRefs>
</ds:datastoreItem>
</file>

<file path=customXml/itemProps9.xml><?xml version="1.0" encoding="utf-8"?>
<ds:datastoreItem xmlns:ds="http://schemas.openxmlformats.org/officeDocument/2006/customXml" ds:itemID="{6C85E4F8-9382-45C9-990A-A9EAF858D09E}">
  <ds:schemaRefs>
    <ds:schemaRef ds:uri="http://schemas.microsoft.com/DataMashup"/>
  </ds:schemaRefs>
</ds:datastoreItem>
</file>

<file path=customXml/itemProps10.xml><?xml version="1.0" encoding="utf-8"?>
<ds:datastoreItem xmlns:ds="http://schemas.openxmlformats.org/officeDocument/2006/customXml" ds:itemID="{F2B35D65-FC4E-4B27-B6FD-E367603E2063}">
  <ds:schemaRefs>
    <ds:schemaRef ds:uri="http://gemini/pivotcustomization/3fb38992-4dea-4a8d-ae4a-e23b283870bb"/>
  </ds:schemaRefs>
</ds:datastoreItem>
</file>

<file path=customXml/itemProps11.xml><?xml version="1.0" encoding="utf-8"?>
<ds:datastoreItem xmlns:ds="http://schemas.openxmlformats.org/officeDocument/2006/customXml" ds:itemID="{80F4767A-7F87-4F2D-BF7E-05064E42B933}">
  <ds:schemaRefs>
    <ds:schemaRef ds:uri="http://gemini/pivotcustomization/62b17b7a-eb7e-4c8c-b8bc-11ceadfb3b7e"/>
  </ds:schemaRefs>
</ds:datastoreItem>
</file>

<file path=customXml/itemProps12.xml><?xml version="1.0" encoding="utf-8"?>
<ds:datastoreItem xmlns:ds="http://schemas.openxmlformats.org/officeDocument/2006/customXml" ds:itemID="{BDA42BF0-4F88-4C1C-ACB5-C0FC3A84402E}">
  <ds:schemaRefs>
    <ds:schemaRef ds:uri="http://gemini/pivotcustomization/IsSandboxEmbedded"/>
  </ds:schemaRefs>
</ds:datastoreItem>
</file>

<file path=customXml/itemProps13.xml><?xml version="1.0" encoding="utf-8"?>
<ds:datastoreItem xmlns:ds="http://schemas.openxmlformats.org/officeDocument/2006/customXml" ds:itemID="{984F58C7-8042-42C8-A0CB-2EA467049261}">
  <ds:schemaRefs>
    <ds:schemaRef ds:uri="http://gemini/pivotcustomization/MeasureGridState"/>
  </ds:schemaRefs>
</ds:datastoreItem>
</file>

<file path=customXml/itemProps14.xml><?xml version="1.0" encoding="utf-8"?>
<ds:datastoreItem xmlns:ds="http://schemas.openxmlformats.org/officeDocument/2006/customXml" ds:itemID="{91884A98-0184-41C5-A622-A46C932C136C}">
  <ds:schemaRefs>
    <ds:schemaRef ds:uri="http://gemini/pivotcustomization/602a830b-8e9e-440f-8a24-28e4e0ffd78c"/>
  </ds:schemaRefs>
</ds:datastoreItem>
</file>

<file path=customXml/itemProps15.xml><?xml version="1.0" encoding="utf-8"?>
<ds:datastoreItem xmlns:ds="http://schemas.openxmlformats.org/officeDocument/2006/customXml" ds:itemID="{CC155DF8-5AFD-4F4E-80B6-79D721D1CEC2}">
  <ds:schemaRefs>
    <ds:schemaRef ds:uri="http://gemini/pivotcustomization/63ba0eed-9e54-4979-9f1a-2a59b6d543a1"/>
  </ds:schemaRefs>
</ds:datastoreItem>
</file>

<file path=customXml/itemProps16.xml><?xml version="1.0" encoding="utf-8"?>
<ds:datastoreItem xmlns:ds="http://schemas.openxmlformats.org/officeDocument/2006/customXml" ds:itemID="{30EC120A-1470-456C-ADB9-27BB2A7C17EC}">
  <ds:schemaRefs>
    <ds:schemaRef ds:uri="http://gemini/pivotcustomization/TableXML_Data"/>
  </ds:schemaRefs>
</ds:datastoreItem>
</file>

<file path=customXml/itemProps17.xml><?xml version="1.0" encoding="utf-8"?>
<ds:datastoreItem xmlns:ds="http://schemas.openxmlformats.org/officeDocument/2006/customXml" ds:itemID="{2B68C567-10EE-4545-9279-4524E7ABCCF2}">
  <ds:schemaRefs>
    <ds:schemaRef ds:uri="http://gemini/pivotcustomization/FormulaBarState"/>
  </ds:schemaRefs>
</ds:datastoreItem>
</file>

<file path=customXml/itemProps18.xml><?xml version="1.0" encoding="utf-8"?>
<ds:datastoreItem xmlns:ds="http://schemas.openxmlformats.org/officeDocument/2006/customXml" ds:itemID="{85C158D0-3151-4DC8-83B7-E67CEDC2B95F}">
  <ds:schemaRefs>
    <ds:schemaRef ds:uri="http://gemini/pivotcustomization/5423edbc-9aa8-4110-8d09-657da5a43529"/>
  </ds:schemaRefs>
</ds:datastoreItem>
</file>

<file path=customXml/itemProps19.xml><?xml version="1.0" encoding="utf-8"?>
<ds:datastoreItem xmlns:ds="http://schemas.openxmlformats.org/officeDocument/2006/customXml" ds:itemID="{6E939FE3-D35F-4626-856A-86343507E5DE}">
  <ds:schemaRefs>
    <ds:schemaRef ds:uri="http://gemini/pivotcustomization/c582920c-c4d9-45f8-8218-9a294cf48081"/>
  </ds:schemaRefs>
</ds:datastoreItem>
</file>

<file path=customXml/itemProps20.xml><?xml version="1.0" encoding="utf-8"?>
<ds:datastoreItem xmlns:ds="http://schemas.openxmlformats.org/officeDocument/2006/customXml" ds:itemID="{2694E33A-4AC3-479C-8064-A7CD67027315}">
  <ds:schemaRefs>
    <ds:schemaRef ds:uri="http://gemini/pivotcustomization/a7af92de-5e89-4ae6-9d97-ad8bd9351fa4"/>
  </ds:schemaRefs>
</ds:datastoreItem>
</file>

<file path=customXml/itemProps21.xml><?xml version="1.0" encoding="utf-8"?>
<ds:datastoreItem xmlns:ds="http://schemas.openxmlformats.org/officeDocument/2006/customXml" ds:itemID="{3E119FF8-BDDC-4B81-9D54-B694F46B5675}">
  <ds:schemaRefs>
    <ds:schemaRef ds:uri="http://gemini/pivotcustomization/280ed059-4f00-478c-8f58-2d1118e82e29"/>
  </ds:schemaRefs>
</ds:datastoreItem>
</file>

<file path=customXml/itemProps22.xml><?xml version="1.0" encoding="utf-8"?>
<ds:datastoreItem xmlns:ds="http://schemas.openxmlformats.org/officeDocument/2006/customXml" ds:itemID="{E0FC6183-BB6D-403C-AEAF-F056A2F350B5}">
  <ds:schemaRefs>
    <ds:schemaRef ds:uri="http://gemini/pivotcustomization/0df58d29-d6b5-4d1f-96b0-661de1778b03"/>
  </ds:schemaRefs>
</ds:datastoreItem>
</file>

<file path=customXml/itemProps23.xml><?xml version="1.0" encoding="utf-8"?>
<ds:datastoreItem xmlns:ds="http://schemas.openxmlformats.org/officeDocument/2006/customXml" ds:itemID="{DB6FB561-229E-439C-A73B-F6C749ADDBD5}">
  <ds:schemaRefs>
    <ds:schemaRef ds:uri="http://gemini/pivotcustomization/8901620a-6696-4766-9caa-8556dbaaf4c4"/>
  </ds:schemaRefs>
</ds:datastoreItem>
</file>

<file path=customXml/itemProps24.xml><?xml version="1.0" encoding="utf-8"?>
<ds:datastoreItem xmlns:ds="http://schemas.openxmlformats.org/officeDocument/2006/customXml" ds:itemID="{BC38DD45-1B79-4719-8EEA-A872D08CB847}">
  <ds:schemaRefs>
    <ds:schemaRef ds:uri="http://gemini/pivotcustomization/PowerPivotVersion"/>
  </ds:schemaRefs>
</ds:datastoreItem>
</file>

<file path=customXml/itemProps25.xml><?xml version="1.0" encoding="utf-8"?>
<ds:datastoreItem xmlns:ds="http://schemas.openxmlformats.org/officeDocument/2006/customXml" ds:itemID="{662A7475-6A62-44DA-885F-48EF153426A2}">
  <ds:schemaRefs>
    <ds:schemaRef ds:uri="http://gemini/pivotcustomization/25f99889-115f-4485-8d26-6987aa92f7b7"/>
  </ds:schemaRefs>
</ds:datastoreItem>
</file>

<file path=customXml/itemProps26.xml><?xml version="1.0" encoding="utf-8"?>
<ds:datastoreItem xmlns:ds="http://schemas.openxmlformats.org/officeDocument/2006/customXml" ds:itemID="{2A741042-DC6A-4B95-AC77-B50FA3BA4E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5d5b96cd-bc1c-4037-90c3-cc9fb9d038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7.xml><?xml version="1.0" encoding="utf-8"?>
<ds:datastoreItem xmlns:ds="http://schemas.openxmlformats.org/officeDocument/2006/customXml" ds:itemID="{6E9B5F0F-81BB-4AD2-9A54-F87EAE8CDD1C}">
  <ds:schemaRefs>
    <ds:schemaRef ds:uri="http://gemini/pivotcustomization/03fe5a01-5fbc-4a19-9955-5be98d24cf50"/>
  </ds:schemaRefs>
</ds:datastoreItem>
</file>

<file path=customXml/itemProps28.xml><?xml version="1.0" encoding="utf-8"?>
<ds:datastoreItem xmlns:ds="http://schemas.openxmlformats.org/officeDocument/2006/customXml" ds:itemID="{B6322FF2-F4C3-4CA7-B4E9-28DCC61FF9EE}">
  <ds:schemaRefs>
    <ds:schemaRef ds:uri="http://schemas.microsoft.com/office/2006/documentManagement/types"/>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purl.org/dc/dcmitype/"/>
    <ds:schemaRef ds:uri="http://schemas.microsoft.com/office/infopath/2007/PartnerControls"/>
    <ds:schemaRef ds:uri="5d5b96cd-bc1c-4037-90c3-cc9fb9d0389f"/>
    <ds:schemaRef ds:uri="http://www.w3.org/XML/1998/namespace"/>
  </ds:schemaRefs>
</ds:datastoreItem>
</file>

<file path=customXml/itemProps29.xml><?xml version="1.0" encoding="utf-8"?>
<ds:datastoreItem xmlns:ds="http://schemas.openxmlformats.org/officeDocument/2006/customXml" ds:itemID="{18AD9A0D-D843-461A-84BB-D857E5338856}">
  <ds:schemaRefs>
    <ds:schemaRef ds:uri="http://gemini/pivotcustomization/Diagrams"/>
  </ds:schemaRefs>
</ds:datastoreItem>
</file>

<file path=customXml/itemProps30.xml><?xml version="1.0" encoding="utf-8"?>
<ds:datastoreItem xmlns:ds="http://schemas.openxmlformats.org/officeDocument/2006/customXml" ds:itemID="{13A72F70-36BB-4BBC-A6E5-1D4F93CECD6D}">
  <ds:schemaRefs>
    <ds:schemaRef ds:uri="http://gemini/pivotcustomization/0c9c2ae3-61b0-4cd6-b408-2528f857fded"/>
  </ds:schemaRefs>
</ds:datastoreItem>
</file>

<file path=customXml/itemProps31.xml><?xml version="1.0" encoding="utf-8"?>
<ds:datastoreItem xmlns:ds="http://schemas.openxmlformats.org/officeDocument/2006/customXml" ds:itemID="{ADC2A232-9AEA-43B9-86AF-FB53DC876200}">
  <ds:schemaRefs>
    <ds:schemaRef ds:uri="http://gemini/pivotcustomization/8caaa806-7283-4656-b97e-b012a22786ea"/>
  </ds:schemaRefs>
</ds:datastoreItem>
</file>

<file path=customXml/itemProps32.xml><?xml version="1.0" encoding="utf-8"?>
<ds:datastoreItem xmlns:ds="http://schemas.openxmlformats.org/officeDocument/2006/customXml" ds:itemID="{3198AFBA-441B-4094-994B-1A184DE64F49}">
  <ds:schemaRefs>
    <ds:schemaRef ds:uri="http://gemini/pivotcustomization/53906fd8-621a-46a6-984d-fcab943b94ca"/>
  </ds:schemaRefs>
</ds:datastoreItem>
</file>

<file path=customXml/itemProps33.xml><?xml version="1.0" encoding="utf-8"?>
<ds:datastoreItem xmlns:ds="http://schemas.openxmlformats.org/officeDocument/2006/customXml" ds:itemID="{19AFB77F-5920-46F7-91FF-2C3B16795746}">
  <ds:schemaRefs>
    <ds:schemaRef ds:uri="http://gemini/pivotcustomization/TableOrder"/>
  </ds:schemaRefs>
</ds:datastoreItem>
</file>

<file path=customXml/itemProps34.xml><?xml version="1.0" encoding="utf-8"?>
<ds:datastoreItem xmlns:ds="http://schemas.openxmlformats.org/officeDocument/2006/customXml" ds:itemID="{8C365879-F5E3-46C6-B571-308405526FE3}">
  <ds:schemaRefs>
    <ds:schemaRef ds:uri="http://gemini/pivotcustomization/43120fdf-51c5-44ca-917d-29542f2932fd"/>
  </ds:schemaRefs>
</ds:datastoreItem>
</file>

<file path=customXml/itemProps35.xml><?xml version="1.0" encoding="utf-8"?>
<ds:datastoreItem xmlns:ds="http://schemas.openxmlformats.org/officeDocument/2006/customXml" ds:itemID="{2F68A3E7-C18C-4307-9230-D2D21BCAEE83}">
  <ds:schemaRefs>
    <ds:schemaRef ds:uri="http://gemini/pivotcustomization/ManualCalcMode"/>
  </ds:schemaRefs>
</ds:datastoreItem>
</file>

<file path=customXml/itemProps36.xml><?xml version="1.0" encoding="utf-8"?>
<ds:datastoreItem xmlns:ds="http://schemas.openxmlformats.org/officeDocument/2006/customXml" ds:itemID="{FEF5CD5E-A18F-4B7C-BE9C-54E5D4969899}">
  <ds:schemaRefs>
    <ds:schemaRef ds:uri="http://gemini/pivotcustomization/5144950b-f041-49c9-a5ba-741538277a24"/>
  </ds:schemaRefs>
</ds:datastoreItem>
</file>

<file path=customXml/itemProps37.xml><?xml version="1.0" encoding="utf-8"?>
<ds:datastoreItem xmlns:ds="http://schemas.openxmlformats.org/officeDocument/2006/customXml" ds:itemID="{C92BFDCB-08A8-4800-9CA7-43402949EEDD}">
  <ds:schemaRefs>
    <ds:schemaRef ds:uri="http://gemini/pivotcustomization/7a225a38-41d3-43ea-870c-dbb0181df8c3"/>
  </ds:schemaRefs>
</ds:datastoreItem>
</file>

<file path=customXml/itemProps38.xml><?xml version="1.0" encoding="utf-8"?>
<ds:datastoreItem xmlns:ds="http://schemas.openxmlformats.org/officeDocument/2006/customXml" ds:itemID="{8DE54C20-C173-48A1-98F2-BC6123993371}">
  <ds:schemaRefs>
    <ds:schemaRef ds:uri="http://gemini/pivotcustomization/LinkedTableUpdateMode"/>
  </ds:schemaRefs>
</ds:datastoreItem>
</file>

<file path=customXml/itemProps39.xml><?xml version="1.0" encoding="utf-8"?>
<ds:datastoreItem xmlns:ds="http://schemas.openxmlformats.org/officeDocument/2006/customXml" ds:itemID="{3E0BB51B-42CC-45E1-B4CF-01ECCE2E1CDB}">
  <ds:schemaRefs>
    <ds:schemaRef ds:uri="http://schemas.microsoft.com/sharepoint/v3/contenttype/forms"/>
  </ds:schemaRefs>
</ds:datastoreItem>
</file>

<file path=customXml/itemProps40.xml><?xml version="1.0" encoding="utf-8"?>
<ds:datastoreItem xmlns:ds="http://schemas.openxmlformats.org/officeDocument/2006/customXml" ds:itemID="{E46A56FF-7DBE-4085-B29A-566FCE6C9CC8}">
  <ds:schemaRefs>
    <ds:schemaRef ds:uri="http://gemini/pivotcustomization/3e94f881-2e9c-40f9-965a-d403bbdebfb1"/>
  </ds:schemaRefs>
</ds:datastoreItem>
</file>

<file path=customXml/itemProps41.xml><?xml version="1.0" encoding="utf-8"?>
<ds:datastoreItem xmlns:ds="http://schemas.openxmlformats.org/officeDocument/2006/customXml" ds:itemID="{51B608B9-BE43-4F32-9CEF-613134B8DB7F}">
  <ds:schemaRefs>
    <ds:schemaRef ds:uri="http://gemini/pivotcustomization/TableWidget"/>
  </ds:schemaRefs>
</ds:datastoreItem>
</file>

<file path=customXml/itemProps42.xml><?xml version="1.0" encoding="utf-8"?>
<ds:datastoreItem xmlns:ds="http://schemas.openxmlformats.org/officeDocument/2006/customXml" ds:itemID="{B8FF27B2-EBEF-4584-92A1-999DA3DFD5DC}">
  <ds:schemaRefs>
    <ds:schemaRef ds:uri="http://gemini/pivotcustomization/78ed1d93-bcb6-4916-81ce-7d566ca0d7a7"/>
  </ds:schemaRefs>
</ds:datastoreItem>
</file>

<file path=customXml/itemProps43.xml><?xml version="1.0" encoding="utf-8"?>
<ds:datastoreItem xmlns:ds="http://schemas.openxmlformats.org/officeDocument/2006/customXml" ds:itemID="{7621C078-1F75-45EC-9F12-E3604B22BDCE}">
  <ds:schemaRefs>
    <ds:schemaRef ds:uri="http://gemini/pivotcustomization/0613a69f-6ead-4650-98cf-9105686c52f9"/>
  </ds:schemaRefs>
</ds:datastoreItem>
</file>

<file path=customXml/itemProps44.xml><?xml version="1.0" encoding="utf-8"?>
<ds:datastoreItem xmlns:ds="http://schemas.openxmlformats.org/officeDocument/2006/customXml" ds:itemID="{AF3BCA48-47D2-4E5E-BF0A-1CF4DF6EEC42}">
  <ds:schemaRefs>
    <ds:schemaRef ds:uri="Microsoft.SharePoint.Taxonomy.ContentTypeSync"/>
  </ds:schemaRefs>
</ds:datastoreItem>
</file>

<file path=customXml/itemProps45.xml><?xml version="1.0" encoding="utf-8"?>
<ds:datastoreItem xmlns:ds="http://schemas.openxmlformats.org/officeDocument/2006/customXml" ds:itemID="{0A713AA7-F9A7-4181-8AA2-9573B24767E9}">
  <ds:schemaRefs>
    <ds:schemaRef ds:uri="http://gemini/pivotcustomization/40e41103-cda2-474b-8097-d61c99aa6a18"/>
  </ds:schemaRefs>
</ds:datastoreItem>
</file>

<file path=customXml/itemProps46.xml><?xml version="1.0" encoding="utf-8"?>
<ds:datastoreItem xmlns:ds="http://schemas.openxmlformats.org/officeDocument/2006/customXml" ds:itemID="{6AE4A506-CAB1-4EA6-9E71-DC3C1B44FEA3}">
  <ds:schemaRefs>
    <ds:schemaRef ds:uri="http://gemini/pivotcustomization/SandboxNonEmpty"/>
  </ds:schemaRefs>
</ds:datastoreItem>
</file>

<file path=customXml/itemProps47.xml><?xml version="1.0" encoding="utf-8"?>
<ds:datastoreItem xmlns:ds="http://schemas.openxmlformats.org/officeDocument/2006/customXml" ds:itemID="{502E0514-A696-4382-B9AF-8D372CE45E97}">
  <ds:schemaRefs>
    <ds:schemaRef ds:uri="http://gemini/pivotcustomization/b2d4e8b7-df29-4f7b-91fd-7e1869fdbc6d"/>
  </ds:schemaRefs>
</ds:datastoreItem>
</file>

<file path=customXml/itemProps48.xml><?xml version="1.0" encoding="utf-8"?>
<ds:datastoreItem xmlns:ds="http://schemas.openxmlformats.org/officeDocument/2006/customXml" ds:itemID="{0C6ED5B1-7BD2-493A-AFAF-A90BB2B06A50}">
  <ds:schemaRefs>
    <ds:schemaRef ds:uri="http://gemini/pivotcustomization/5a97be67-aeb2-4af9-9ed2-e97267fe3753"/>
  </ds:schemaRefs>
</ds:datastoreItem>
</file>

<file path=docMetadata/LabelInfo.xml><?xml version="1.0" encoding="utf-8"?>
<clbl:labelList xmlns:clbl="http://schemas.microsoft.com/office/2020/mipLabelMetadata">
  <clbl:label id="{fe50d7ff-dac2-44e7-b4b1-f9f0ac2f0a92}"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Graph Trend</vt:lpstr>
      <vt:lpstr>Monthly Trend</vt:lpstr>
      <vt:lpstr>Data</vt:lpstr>
      <vt:lpstr>Lookup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Mason, Diane</cp:lastModifiedBy>
  <cp:revision/>
  <dcterms:created xsi:type="dcterms:W3CDTF">2022-03-07T18:51:47Z</dcterms:created>
  <dcterms:modified xsi:type="dcterms:W3CDTF">2025-03-28T23:13:18Z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50d7ff-dac2-44e7-b4b1-f9f0ac2f0a92_Enabled">
    <vt:lpwstr>true</vt:lpwstr>
  </property>
  <property fmtid="{D5CDD505-2E9C-101B-9397-08002B2CF9AE}" pid="3" name="MSIP_Label_fe50d7ff-dac2-44e7-b4b1-f9f0ac2f0a92_SetDate">
    <vt:lpwstr>2023-01-17T18:38:42Z</vt:lpwstr>
  </property>
  <property fmtid="{D5CDD505-2E9C-101B-9397-08002B2CF9AE}" pid="4" name="MSIP_Label_fe50d7ff-dac2-44e7-b4b1-f9f0ac2f0a92_Method">
    <vt:lpwstr>Privileged</vt:lpwstr>
  </property>
  <property fmtid="{D5CDD505-2E9C-101B-9397-08002B2CF9AE}" pid="5" name="MSIP_Label_fe50d7ff-dac2-44e7-b4b1-f9f0ac2f0a92_Name">
    <vt:lpwstr>Internal</vt:lpwstr>
  </property>
  <property fmtid="{D5CDD505-2E9C-101B-9397-08002B2CF9AE}" pid="6" name="MSIP_Label_fe50d7ff-dac2-44e7-b4b1-f9f0ac2f0a92_SiteId">
    <vt:lpwstr>44ae661a-ece6-41aa-bc96-7c2c85a08941</vt:lpwstr>
  </property>
  <property fmtid="{D5CDD505-2E9C-101B-9397-08002B2CF9AE}" pid="7" name="MSIP_Label_fe50d7ff-dac2-44e7-b4b1-f9f0ac2f0a92_ActionId">
    <vt:lpwstr>d41d997b-fa70-43be-8598-3899933f22b1</vt:lpwstr>
  </property>
  <property fmtid="{D5CDD505-2E9C-101B-9397-08002B2CF9AE}" pid="8" name="MSIP_Label_fe50d7ff-dac2-44e7-b4b1-f9f0ac2f0a92_ContentBits">
    <vt:lpwstr>3</vt:lpwstr>
  </property>
  <property fmtid="{D5CDD505-2E9C-101B-9397-08002B2CF9AE}" pid="9" name="ContentTypeId">
    <vt:lpwstr>0x01010074BEB122FDE28045A79DFB5DD27317B7</vt:lpwstr>
  </property>
  <property fmtid="{D5CDD505-2E9C-101B-9397-08002B2CF9AE}" pid="10" name="pgeRecordCategory">
    <vt:lpwstr/>
  </property>
</Properties>
</file>